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ml.chartshape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ml.chartshapes+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4.xml" ContentType="application/vnd.openxmlformats-officedocument.drawingml.chartshapes+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5.xml" ContentType="application/vnd.openxmlformats-officedocument.drawingml.chartshapes+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6.xml" ContentType="application/vnd.openxmlformats-officedocument.drawingml.chartshapes+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7.xml" ContentType="application/vnd.openxmlformats-officedocument.drawingml.chartshapes+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01"/>
  <workbookPr/>
  <mc:AlternateContent xmlns:mc="http://schemas.openxmlformats.org/markup-compatibility/2006">
    <mc:Choice Requires="x15">
      <x15ac:absPath xmlns:x15ac="http://schemas.microsoft.com/office/spreadsheetml/2010/11/ac" url="C:\Data\00_LUT\00_Publications\1810_TransportationDemand_Eneriges_SI\supplementary\"/>
    </mc:Choice>
  </mc:AlternateContent>
  <xr:revisionPtr revIDLastSave="0" documentId="13_ncr:1_{0550807F-E5A7-495F-9AE6-B6534758DACA}" xr6:coauthVersionLast="43" xr6:coauthVersionMax="43" xr10:uidLastSave="{00000000-0000-0000-0000-000000000000}"/>
  <bookViews>
    <workbookView xWindow="900" yWindow="0" windowWidth="15828" windowHeight="12312" tabRatio="858" xr2:uid="{00000000-000D-0000-FFFF-FFFF00000000}"/>
  </bookViews>
  <sheets>
    <sheet name="overview" sheetId="86" r:id="rId1"/>
    <sheet name="Transportation Demand" sheetId="25" r:id="rId2"/>
    <sheet name="Mobility Efficiency" sheetId="35" r:id="rId3"/>
    <sheet name="Road LCOM" sheetId="46" r:id="rId4"/>
    <sheet name="Road Capex OPEX" sheetId="45" r:id="rId5"/>
    <sheet name="Final Energy Demand" sheetId="43" r:id="rId6"/>
    <sheet name="GHG emissions" sheetId="81" r:id="rId7"/>
    <sheet name="145-Regions" sheetId="47" r:id="rId8"/>
    <sheet name="ICCT Data ref" sheetId="12" r:id="rId9"/>
    <sheet name="Population Nodes" sheetId="29" r:id="rId10"/>
    <sheet name="Population" sheetId="17" r:id="rId11"/>
    <sheet name="GDP Per Capita Toktarova" sheetId="18" r:id="rId12"/>
  </sheets>
  <externalReferences>
    <externalReference r:id="rId13"/>
  </externalReferences>
  <definedNames>
    <definedName name="_Hlk18091173" localSheetId="0">overview!$B$2</definedName>
    <definedName name="¨FY15">'Transportation Demand'!$EU$30</definedName>
    <definedName name="benin">Population!$R$21</definedName>
    <definedName name="borkinafso">Population!$Y$77</definedName>
    <definedName name="capeverde">Population!$Y$54</definedName>
    <definedName name="DL">'Transportation Demand'!$DE$4</definedName>
    <definedName name="FY">'Transportation Demand'!$GK$15</definedName>
    <definedName name="gu">'Transportation Demand'!$VF$108</definedName>
    <definedName name="HI">#REF!</definedName>
    <definedName name="IB¤">'Transportation Demand'!#REF!</definedName>
    <definedName name="ln">'Transportation Demand'!$UV$17</definedName>
    <definedName name="RU">'Transportation Demand'!$VE$19</definedName>
    <definedName name="sq">'Transportation Demand'!$QC$1</definedName>
    <definedName name="ui">'Transportation Demand'!$YD$17</definedName>
    <definedName name="VE">'Transportation Demand'!$RU$18</definedName>
    <definedName name="WL">'Transportation Demand'!$UI$18</definedName>
    <definedName name="WW">'Transportation Demand'!$VE$8</definedName>
    <definedName name="YA">'Transportation Demand'!$SQ$17</definedName>
    <definedName name="yd">'Transportation Demand'!$TM$17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H1112" i="12" l="1"/>
  <c r="AI1112" i="12"/>
  <c r="AJ1112" i="12"/>
  <c r="AK1112" i="12"/>
  <c r="AL1112" i="12"/>
  <c r="AM1112" i="12"/>
  <c r="AN1112" i="12"/>
  <c r="AG1112" i="12"/>
  <c r="AH1111" i="12"/>
  <c r="AH1113" i="12" s="1"/>
  <c r="AI1111" i="12"/>
  <c r="AJ1111" i="12"/>
  <c r="AJ1113" i="12" s="1"/>
  <c r="AK1111" i="12"/>
  <c r="AK1113" i="12" s="1"/>
  <c r="AL1111" i="12"/>
  <c r="AL1113" i="12" s="1"/>
  <c r="AM1111" i="12"/>
  <c r="AM1113" i="12" s="1"/>
  <c r="AN1111" i="12"/>
  <c r="AN1113" i="12" s="1"/>
  <c r="AG1111" i="12"/>
  <c r="AG1113" i="12" s="1"/>
  <c r="AH1108" i="12"/>
  <c r="AI1108" i="12"/>
  <c r="AJ1108" i="12"/>
  <c r="AK1108" i="12"/>
  <c r="AL1108" i="12"/>
  <c r="AM1108" i="12"/>
  <c r="AN1108" i="12"/>
  <c r="AG1108" i="12"/>
  <c r="AH1107" i="12"/>
  <c r="AH1109" i="12" s="1"/>
  <c r="AI1107" i="12"/>
  <c r="AJ1107" i="12"/>
  <c r="AK1107" i="12"/>
  <c r="AL1107" i="12"/>
  <c r="AM1107" i="12"/>
  <c r="AN1107" i="12"/>
  <c r="AH1106" i="12"/>
  <c r="AI1106" i="12"/>
  <c r="AJ1106" i="12"/>
  <c r="AK1106" i="12"/>
  <c r="AL1106" i="12"/>
  <c r="AM1106" i="12"/>
  <c r="AM1109" i="12" s="1"/>
  <c r="AN1106" i="12"/>
  <c r="AG1106" i="12"/>
  <c r="AG1109" i="12" s="1"/>
  <c r="AG1107" i="12"/>
  <c r="AD30" i="12"/>
  <c r="AI1113" i="12" l="1"/>
  <c r="AI1109" i="12"/>
  <c r="AK1109" i="12"/>
  <c r="AL1109" i="12"/>
  <c r="AN1109" i="12"/>
  <c r="AJ1109" i="12"/>
  <c r="AD152" i="12" l="1"/>
  <c r="AD154" i="12" l="1"/>
  <c r="AE950" i="12" l="1"/>
  <c r="AF950" i="12"/>
  <c r="AG950" i="12"/>
  <c r="AH950" i="12"/>
  <c r="AI950" i="12"/>
  <c r="AJ950" i="12"/>
  <c r="AK950" i="12"/>
  <c r="AL950" i="12"/>
  <c r="AM950" i="12"/>
  <c r="AN950" i="12"/>
  <c r="AD950" i="12"/>
  <c r="AE812" i="12"/>
  <c r="AF812" i="12"/>
  <c r="AG812" i="12"/>
  <c r="AH812" i="12"/>
  <c r="AI812" i="12"/>
  <c r="AJ812" i="12"/>
  <c r="AK812" i="12"/>
  <c r="AL812" i="12"/>
  <c r="AM812" i="12"/>
  <c r="AN812" i="12"/>
  <c r="AD812" i="12"/>
  <c r="AE881" i="12"/>
  <c r="AF881" i="12"/>
  <c r="AG881" i="12"/>
  <c r="AH881" i="12"/>
  <c r="AI881" i="12"/>
  <c r="AJ881" i="12"/>
  <c r="AK881" i="12"/>
  <c r="AL881" i="12"/>
  <c r="AM881" i="12"/>
  <c r="AN881" i="12"/>
  <c r="AD881" i="12"/>
  <c r="AG1074" i="12" l="1"/>
  <c r="AG1073" i="12"/>
  <c r="AG1072" i="12"/>
  <c r="AG1071" i="12"/>
  <c r="AG1070" i="12"/>
  <c r="AG1069" i="12"/>
  <c r="AG1068" i="12"/>
  <c r="AG1067" i="12"/>
  <c r="AG1066" i="12"/>
  <c r="AI1065" i="12"/>
  <c r="AG1063" i="12"/>
  <c r="AG1062" i="12"/>
  <c r="AG1061" i="12"/>
  <c r="AG1060" i="12"/>
  <c r="AG1059" i="12"/>
  <c r="AH1062" i="12" l="1"/>
  <c r="AH1067" i="12"/>
  <c r="AH1063" i="12"/>
  <c r="AH1068" i="12"/>
  <c r="AH1072" i="12"/>
  <c r="AH1060" i="12"/>
  <c r="AJ1065" i="12"/>
  <c r="AH1069" i="12"/>
  <c r="AH1073" i="12"/>
  <c r="AH1071" i="12"/>
  <c r="AH1061" i="12"/>
  <c r="AH1066" i="12"/>
  <c r="AH1070" i="12"/>
  <c r="AH1074" i="12"/>
  <c r="AH1059" i="12"/>
  <c r="AI1063" i="12" l="1"/>
  <c r="AI1070" i="12"/>
  <c r="AI1061" i="12"/>
  <c r="AI1073" i="12"/>
  <c r="AK1065" i="12"/>
  <c r="AI1067" i="12"/>
  <c r="AI1072" i="12"/>
  <c r="AI1074" i="12"/>
  <c r="AI1066" i="12"/>
  <c r="AI1071" i="12"/>
  <c r="AI1069" i="12"/>
  <c r="AI1060" i="12"/>
  <c r="AI1068" i="12"/>
  <c r="AI1062" i="12"/>
  <c r="AI1059" i="12"/>
  <c r="AJ1062" i="12" l="1"/>
  <c r="AJ1060" i="12"/>
  <c r="AJ1071" i="12"/>
  <c r="AJ1074" i="12"/>
  <c r="AJ1067" i="12"/>
  <c r="AJ1073" i="12"/>
  <c r="AJ1070" i="12"/>
  <c r="AJ1068" i="12"/>
  <c r="AJ1069" i="12"/>
  <c r="AJ1066" i="12"/>
  <c r="AJ1072" i="12"/>
  <c r="AL1065" i="12"/>
  <c r="AJ1061" i="12"/>
  <c r="AJ1063" i="12"/>
  <c r="AJ1059" i="12"/>
  <c r="AK1069" i="12" l="1"/>
  <c r="AK1061" i="12"/>
  <c r="AK1072" i="12"/>
  <c r="AK1070" i="12"/>
  <c r="AK1067" i="12"/>
  <c r="AK1071" i="12"/>
  <c r="AK1062" i="12"/>
  <c r="AK1063" i="12"/>
  <c r="AM1065" i="12"/>
  <c r="AK1066" i="12"/>
  <c r="AK1068" i="12"/>
  <c r="AK1073" i="12"/>
  <c r="AK1074" i="12"/>
  <c r="AK1060" i="12"/>
  <c r="AK1059" i="12"/>
  <c r="AL1074" i="12" l="1"/>
  <c r="AL1062" i="12"/>
  <c r="AL1067" i="12"/>
  <c r="AL1072" i="12"/>
  <c r="AL1069" i="12"/>
  <c r="AL1073" i="12"/>
  <c r="AL1068" i="12"/>
  <c r="AL1060" i="12"/>
  <c r="AL1066" i="12"/>
  <c r="AL1063" i="12"/>
  <c r="AL1071" i="12"/>
  <c r="AL1070" i="12"/>
  <c r="AL1061" i="12"/>
  <c r="AN1065" i="12"/>
  <c r="AL1059" i="12"/>
  <c r="AM1063" i="12" l="1"/>
  <c r="AM1070" i="12"/>
  <c r="AM1060" i="12"/>
  <c r="AM1062" i="12"/>
  <c r="AM1061" i="12"/>
  <c r="AM1072" i="12"/>
  <c r="AM1071" i="12"/>
  <c r="AM1066" i="12"/>
  <c r="AM1068" i="12"/>
  <c r="AM1073" i="12"/>
  <c r="AM1069" i="12"/>
  <c r="AM1067" i="12"/>
  <c r="AM1074" i="12"/>
  <c r="AM1059" i="12"/>
  <c r="AN1066" i="12" l="1"/>
  <c r="AN1071" i="12"/>
  <c r="AN1074" i="12"/>
  <c r="AN1069" i="12"/>
  <c r="AN1061" i="12"/>
  <c r="AN1062" i="12"/>
  <c r="AN1073" i="12"/>
  <c r="AN1072" i="12"/>
  <c r="AN1060" i="12"/>
  <c r="AN1067" i="12"/>
  <c r="AN1068" i="12"/>
  <c r="AN1070" i="12"/>
  <c r="AN1063" i="12"/>
  <c r="AN1059" i="12"/>
  <c r="AD1042" i="12" l="1"/>
  <c r="AE1042" i="12" s="1"/>
  <c r="AF1042" i="12" s="1"/>
  <c r="AG1042" i="12" s="1"/>
  <c r="AH1042" i="12" s="1"/>
  <c r="AI1042" i="12" s="1"/>
  <c r="AJ1042" i="12" s="1"/>
  <c r="AK1042" i="12" s="1"/>
  <c r="AL1042" i="12" s="1"/>
  <c r="AM1042" i="12" s="1"/>
  <c r="AN1042" i="12" s="1"/>
  <c r="AD32" i="12" l="1"/>
  <c r="AD34" i="12"/>
  <c r="AD33" i="12"/>
  <c r="AN476" i="12" l="1"/>
  <c r="AM476" i="12"/>
  <c r="AL476" i="12"/>
  <c r="AK476" i="12"/>
  <c r="AJ476" i="12"/>
  <c r="AI476" i="12"/>
  <c r="AH476" i="12"/>
  <c r="AG476" i="12"/>
  <c r="AF476" i="12"/>
  <c r="AE476" i="12"/>
  <c r="AD476" i="12"/>
  <c r="AN454" i="12"/>
  <c r="AM454" i="12"/>
  <c r="AL454" i="12"/>
  <c r="AK454" i="12"/>
  <c r="AJ454" i="12"/>
  <c r="AI454" i="12"/>
  <c r="AH454" i="12"/>
  <c r="AG454" i="12"/>
  <c r="AF454" i="12"/>
  <c r="AE454" i="12"/>
  <c r="AD454" i="12"/>
  <c r="AN429" i="12"/>
  <c r="AM429" i="12"/>
  <c r="AL429" i="12"/>
  <c r="AK429" i="12"/>
  <c r="AJ429" i="12"/>
  <c r="AI429" i="12"/>
  <c r="AH429" i="12"/>
  <c r="AG429" i="12"/>
  <c r="AF429" i="12"/>
  <c r="AE429" i="12"/>
  <c r="AD429" i="12"/>
  <c r="AN416" i="12"/>
  <c r="AM416" i="12"/>
  <c r="AL416" i="12"/>
  <c r="AK416" i="12"/>
  <c r="AJ416" i="12"/>
  <c r="AI416" i="12"/>
  <c r="AH416" i="12"/>
  <c r="AG416" i="12"/>
  <c r="AF416" i="12"/>
  <c r="AE416" i="12"/>
  <c r="AD416" i="12"/>
  <c r="AN403" i="12"/>
  <c r="AM403" i="12"/>
  <c r="AL403" i="12"/>
  <c r="AK403" i="12"/>
  <c r="AJ403" i="12"/>
  <c r="AI403" i="12"/>
  <c r="AH403" i="12"/>
  <c r="AG403" i="12"/>
  <c r="AF403" i="12"/>
  <c r="AE403" i="12"/>
  <c r="AD403" i="12"/>
  <c r="AN390" i="12"/>
  <c r="AM390" i="12"/>
  <c r="AL390" i="12"/>
  <c r="AK390" i="12"/>
  <c r="AJ390" i="12"/>
  <c r="AI390" i="12"/>
  <c r="AH390" i="12"/>
  <c r="AG390" i="12"/>
  <c r="AF390" i="12"/>
  <c r="AE390" i="12"/>
  <c r="AD390" i="12"/>
  <c r="AN377" i="12"/>
  <c r="AM377" i="12"/>
  <c r="AL377" i="12"/>
  <c r="AK377" i="12"/>
  <c r="AJ377" i="12"/>
  <c r="AI377" i="12"/>
  <c r="AH377" i="12"/>
  <c r="AG377" i="12"/>
  <c r="AF377" i="12"/>
  <c r="AE377" i="12"/>
  <c r="AD377" i="12"/>
  <c r="AN364" i="12"/>
  <c r="AM364" i="12"/>
  <c r="AL364" i="12"/>
  <c r="AK364" i="12"/>
  <c r="AJ364" i="12"/>
  <c r="AI364" i="12"/>
  <c r="AH364" i="12"/>
  <c r="AG364" i="12"/>
  <c r="AF364" i="12"/>
  <c r="AE364" i="12"/>
  <c r="AD364" i="12"/>
  <c r="AN351" i="12"/>
  <c r="AM351" i="12"/>
  <c r="AL351" i="12"/>
  <c r="AK351" i="12"/>
  <c r="AJ351" i="12"/>
  <c r="AI351" i="12"/>
  <c r="AH351" i="12"/>
  <c r="AG351" i="12"/>
  <c r="AF351" i="12"/>
  <c r="AE351" i="12"/>
  <c r="AD351" i="12"/>
  <c r="AN338" i="12"/>
  <c r="AM338" i="12"/>
  <c r="AL338" i="12"/>
  <c r="AK338" i="12"/>
  <c r="AJ338" i="12"/>
  <c r="AI338" i="12"/>
  <c r="AH338" i="12"/>
  <c r="AG338" i="12"/>
  <c r="AF338" i="12"/>
  <c r="AE338" i="12"/>
  <c r="AD338" i="12"/>
  <c r="AN325" i="12"/>
  <c r="AM325" i="12"/>
  <c r="AL325" i="12"/>
  <c r="AK325" i="12"/>
  <c r="AJ325" i="12"/>
  <c r="AI325" i="12"/>
  <c r="AH325" i="12"/>
  <c r="AG325" i="12"/>
  <c r="AF325" i="12"/>
  <c r="AE325" i="12"/>
  <c r="AD325" i="12"/>
  <c r="AN312" i="12"/>
  <c r="AM312" i="12"/>
  <c r="AL312" i="12"/>
  <c r="AK312" i="12"/>
  <c r="AJ312" i="12"/>
  <c r="AI312" i="12"/>
  <c r="AH312" i="12"/>
  <c r="AG312" i="12"/>
  <c r="AF312" i="12"/>
  <c r="AE312" i="12"/>
  <c r="AD312" i="12"/>
  <c r="AN299" i="12"/>
  <c r="AM299" i="12"/>
  <c r="AL299" i="12"/>
  <c r="AK299" i="12"/>
  <c r="AJ299" i="12"/>
  <c r="AI299" i="12"/>
  <c r="AH299" i="12"/>
  <c r="AG299" i="12"/>
  <c r="AF299" i="12"/>
  <c r="AE299" i="12"/>
  <c r="AD299" i="12"/>
  <c r="AN286" i="12"/>
  <c r="AM286" i="12"/>
  <c r="AL286" i="12"/>
  <c r="AK286" i="12"/>
  <c r="AJ286" i="12"/>
  <c r="AI286" i="12"/>
  <c r="AH286" i="12"/>
  <c r="AG286" i="12"/>
  <c r="AF286" i="12"/>
  <c r="AE286" i="12"/>
  <c r="AD286" i="12"/>
  <c r="AN273" i="12"/>
  <c r="AM273" i="12"/>
  <c r="AL273" i="12"/>
  <c r="AK273" i="12"/>
  <c r="AJ273" i="12"/>
  <c r="AI273" i="12"/>
  <c r="AH273" i="12"/>
  <c r="AG273" i="12"/>
  <c r="AF273" i="12"/>
  <c r="AE273" i="12"/>
  <c r="AD273" i="12"/>
  <c r="AN260" i="12"/>
  <c r="AM260" i="12"/>
  <c r="AL260" i="12"/>
  <c r="AK260" i="12"/>
  <c r="AJ260" i="12"/>
  <c r="AI260" i="12"/>
  <c r="AH260" i="12"/>
  <c r="AG260" i="12"/>
  <c r="AF260" i="12"/>
  <c r="AE260" i="12"/>
  <c r="AD260" i="12"/>
  <c r="AN246" i="12"/>
  <c r="AM246" i="12"/>
  <c r="AL246" i="12"/>
  <c r="AK246" i="12"/>
  <c r="AJ246" i="12"/>
  <c r="AI246" i="12"/>
  <c r="AH246" i="12"/>
  <c r="AG246" i="12"/>
  <c r="AF246" i="12"/>
  <c r="AE246" i="12"/>
  <c r="AD246" i="12"/>
  <c r="AN233" i="12"/>
  <c r="AM233" i="12"/>
  <c r="AL233" i="12"/>
  <c r="AK233" i="12"/>
  <c r="AJ233" i="12"/>
  <c r="AI233" i="12"/>
  <c r="AH233" i="12"/>
  <c r="AG233" i="12"/>
  <c r="AF233" i="12"/>
  <c r="AE233" i="12"/>
  <c r="AD233" i="12"/>
  <c r="AD235" i="12" s="1"/>
  <c r="AN219" i="12"/>
  <c r="AM219" i="12"/>
  <c r="AL219" i="12"/>
  <c r="AK219" i="12"/>
  <c r="AJ219" i="12"/>
  <c r="AI219" i="12"/>
  <c r="AH219" i="12"/>
  <c r="AG219" i="12"/>
  <c r="AF219" i="12"/>
  <c r="AE219" i="12"/>
  <c r="AD219" i="12"/>
  <c r="AN206" i="12"/>
  <c r="AN210" i="12" s="1"/>
  <c r="AM206" i="12"/>
  <c r="AM210" i="12" s="1"/>
  <c r="AL206" i="12"/>
  <c r="AL210" i="12" s="1"/>
  <c r="AK206" i="12"/>
  <c r="AK210" i="12" s="1"/>
  <c r="AJ206" i="12"/>
  <c r="AJ210" i="12" s="1"/>
  <c r="AI206" i="12"/>
  <c r="AI210" i="12" s="1"/>
  <c r="AH206" i="12"/>
  <c r="AH210" i="12" s="1"/>
  <c r="AG206" i="12"/>
  <c r="AG210" i="12" s="1"/>
  <c r="AF206" i="12"/>
  <c r="AF210" i="12" s="1"/>
  <c r="AE206" i="12"/>
  <c r="AE210" i="12" s="1"/>
  <c r="AD206" i="12"/>
  <c r="AD210" i="12" s="1"/>
  <c r="AN192" i="12"/>
  <c r="AM192" i="12"/>
  <c r="AL192" i="12"/>
  <c r="AK192" i="12"/>
  <c r="AJ192" i="12"/>
  <c r="AI192" i="12"/>
  <c r="AH192" i="12"/>
  <c r="AG192" i="12"/>
  <c r="AF192" i="12"/>
  <c r="AE192" i="12"/>
  <c r="AD192" i="12"/>
  <c r="AN179" i="12"/>
  <c r="AM179" i="12"/>
  <c r="AL179" i="12"/>
  <c r="AK179" i="12"/>
  <c r="AJ179" i="12"/>
  <c r="AI179" i="12"/>
  <c r="AH179" i="12"/>
  <c r="AG179" i="12"/>
  <c r="AF179" i="12"/>
  <c r="AE179" i="12"/>
  <c r="AD179" i="12"/>
  <c r="AN165" i="12"/>
  <c r="AM165" i="12"/>
  <c r="AL165" i="12"/>
  <c r="AK165" i="12"/>
  <c r="AJ165" i="12"/>
  <c r="AI165" i="12"/>
  <c r="AH165" i="12"/>
  <c r="AG165" i="12"/>
  <c r="AF165" i="12"/>
  <c r="AE165" i="12"/>
  <c r="AD165" i="12"/>
  <c r="AN152" i="12"/>
  <c r="AM152" i="12"/>
  <c r="AL152" i="12"/>
  <c r="AK152" i="12"/>
  <c r="AJ152" i="12"/>
  <c r="AI152" i="12"/>
  <c r="AH152" i="12"/>
  <c r="AG152" i="12"/>
  <c r="AF152" i="12"/>
  <c r="AE152" i="12"/>
  <c r="AN138" i="12"/>
  <c r="AM138" i="12"/>
  <c r="AL138" i="12"/>
  <c r="AK138" i="12"/>
  <c r="AJ138" i="12"/>
  <c r="AI138" i="12"/>
  <c r="AH138" i="12"/>
  <c r="AG138" i="12"/>
  <c r="AF138" i="12"/>
  <c r="AE138" i="12"/>
  <c r="AD138" i="12"/>
  <c r="AN125" i="12"/>
  <c r="AM125" i="12"/>
  <c r="AL125" i="12"/>
  <c r="AK125" i="12"/>
  <c r="AJ125" i="12"/>
  <c r="AI125" i="12"/>
  <c r="AH125" i="12"/>
  <c r="AG125" i="12"/>
  <c r="AF125" i="12"/>
  <c r="AE125" i="12"/>
  <c r="AD125" i="12"/>
  <c r="AN111" i="12"/>
  <c r="AM111" i="12"/>
  <c r="AL111" i="12"/>
  <c r="AK111" i="12"/>
  <c r="AJ111" i="12"/>
  <c r="AI111" i="12"/>
  <c r="AH111" i="12"/>
  <c r="AG111" i="12"/>
  <c r="AF111" i="12"/>
  <c r="AE111" i="12"/>
  <c r="AD111" i="12"/>
  <c r="AN98" i="12"/>
  <c r="AM98" i="12"/>
  <c r="AL98" i="12"/>
  <c r="AK98" i="12"/>
  <c r="AJ98" i="12"/>
  <c r="AI98" i="12"/>
  <c r="AH98" i="12"/>
  <c r="AG98" i="12"/>
  <c r="AF98" i="12"/>
  <c r="AE98" i="12"/>
  <c r="AD98" i="12"/>
  <c r="AN84" i="12"/>
  <c r="AM84" i="12"/>
  <c r="AL84" i="12"/>
  <c r="AK84" i="12"/>
  <c r="AJ84" i="12"/>
  <c r="AI84" i="12"/>
  <c r="AH84" i="12"/>
  <c r="AG84" i="12"/>
  <c r="AF84" i="12"/>
  <c r="AE84" i="12"/>
  <c r="AD84" i="12"/>
  <c r="AN71" i="12"/>
  <c r="AM71" i="12"/>
  <c r="AL71" i="12"/>
  <c r="AK71" i="12"/>
  <c r="AJ71" i="12"/>
  <c r="AI71" i="12"/>
  <c r="AH71" i="12"/>
  <c r="AG71" i="12"/>
  <c r="AF71" i="12"/>
  <c r="AE71" i="12"/>
  <c r="AD71" i="12"/>
  <c r="AN57" i="12"/>
  <c r="AM57" i="12"/>
  <c r="AL57" i="12"/>
  <c r="AK57" i="12"/>
  <c r="AJ57" i="12"/>
  <c r="AI57" i="12"/>
  <c r="AH57" i="12"/>
  <c r="AG57" i="12"/>
  <c r="AF57" i="12"/>
  <c r="AE57" i="12"/>
  <c r="AD57" i="12"/>
  <c r="AN44" i="12"/>
  <c r="AM44" i="12"/>
  <c r="AL44" i="12"/>
  <c r="AK44" i="12"/>
  <c r="AJ44" i="12"/>
  <c r="AI44" i="12"/>
  <c r="AH44" i="12"/>
  <c r="AG44" i="12"/>
  <c r="AF44" i="12"/>
  <c r="AE44" i="12"/>
  <c r="AD44" i="12"/>
  <c r="AD31" i="12"/>
  <c r="AN30" i="12"/>
  <c r="AN31" i="12" s="1"/>
  <c r="AM30" i="12"/>
  <c r="AL30" i="12"/>
  <c r="AK30" i="12"/>
  <c r="AJ30" i="12"/>
  <c r="AI30" i="12"/>
  <c r="AH30" i="12"/>
  <c r="AG30" i="12"/>
  <c r="AF30" i="12"/>
  <c r="AF31" i="12" s="1"/>
  <c r="AE30" i="12"/>
  <c r="AN17" i="12"/>
  <c r="AN22" i="12" s="1"/>
  <c r="AM17" i="12"/>
  <c r="AL17" i="12"/>
  <c r="AK17" i="12"/>
  <c r="AJ17" i="12"/>
  <c r="AI17" i="12"/>
  <c r="AH17" i="12"/>
  <c r="AG17" i="12"/>
  <c r="AF17" i="12"/>
  <c r="AF22" i="12" s="1"/>
  <c r="AE17" i="12"/>
  <c r="AD17" i="12"/>
  <c r="AD99" i="12" l="1"/>
  <c r="AD100" i="12"/>
  <c r="AD102" i="12"/>
  <c r="AH100" i="12"/>
  <c r="AH102" i="12"/>
  <c r="AH99" i="12"/>
  <c r="AL100" i="12"/>
  <c r="AL99" i="12"/>
  <c r="AL102" i="12"/>
  <c r="AE114" i="12"/>
  <c r="AE115" i="12"/>
  <c r="AE113" i="12"/>
  <c r="AI114" i="12"/>
  <c r="AI115" i="12"/>
  <c r="AI113" i="12"/>
  <c r="AM114" i="12"/>
  <c r="AM113" i="12"/>
  <c r="AM115" i="12"/>
  <c r="AF126" i="12"/>
  <c r="AF127" i="12"/>
  <c r="AF129" i="12"/>
  <c r="AJ126" i="12"/>
  <c r="AJ127" i="12"/>
  <c r="AJ129" i="12"/>
  <c r="AN127" i="12"/>
  <c r="AN129" i="12"/>
  <c r="AN126" i="12"/>
  <c r="AG140" i="12"/>
  <c r="AG142" i="12"/>
  <c r="AG141" i="12"/>
  <c r="AK140" i="12"/>
  <c r="AK142" i="12"/>
  <c r="AK141" i="12"/>
  <c r="AD156" i="12"/>
  <c r="AD153" i="12"/>
  <c r="AD155" i="12" s="1"/>
  <c r="AH153" i="12"/>
  <c r="AH155" i="12" s="1"/>
  <c r="AH156" i="12"/>
  <c r="AH154" i="12"/>
  <c r="AL153" i="12"/>
  <c r="AL156" i="12"/>
  <c r="AL154" i="12"/>
  <c r="AE167" i="12"/>
  <c r="AE169" i="12"/>
  <c r="AE168" i="12"/>
  <c r="AI167" i="12"/>
  <c r="AI169" i="12"/>
  <c r="AI168" i="12"/>
  <c r="AM167" i="12"/>
  <c r="AM169" i="12"/>
  <c r="AM168" i="12"/>
  <c r="AF180" i="12"/>
  <c r="AF183" i="12"/>
  <c r="AF181" i="12"/>
  <c r="AJ180" i="12"/>
  <c r="AJ183" i="12"/>
  <c r="AJ181" i="12"/>
  <c r="AN180" i="12"/>
  <c r="AN183" i="12"/>
  <c r="AN181" i="12"/>
  <c r="AG194" i="12"/>
  <c r="AG196" i="12"/>
  <c r="AG195" i="12"/>
  <c r="AK194" i="12"/>
  <c r="AK196" i="12"/>
  <c r="AK195" i="12"/>
  <c r="AD208" i="12"/>
  <c r="AD207" i="12"/>
  <c r="AD209" i="12" s="1"/>
  <c r="AH207" i="12"/>
  <c r="AH208" i="12"/>
  <c r="AL207" i="12"/>
  <c r="AL208" i="12"/>
  <c r="AE221" i="12"/>
  <c r="AE223" i="12"/>
  <c r="AE222" i="12"/>
  <c r="AI221" i="12"/>
  <c r="AI223" i="12"/>
  <c r="AI222" i="12"/>
  <c r="AM221" i="12"/>
  <c r="AM223" i="12"/>
  <c r="AM222" i="12"/>
  <c r="AF234" i="12"/>
  <c r="AF237" i="12"/>
  <c r="AF235" i="12"/>
  <c r="AJ234" i="12"/>
  <c r="AJ236" i="12" s="1"/>
  <c r="AJ237" i="12"/>
  <c r="AJ235" i="12"/>
  <c r="AN234" i="12"/>
  <c r="AN237" i="12"/>
  <c r="AN235" i="12"/>
  <c r="AG248" i="12"/>
  <c r="AG250" i="12"/>
  <c r="AG249" i="12"/>
  <c r="AK248" i="12"/>
  <c r="AK250" i="12"/>
  <c r="AK249" i="12"/>
  <c r="AD264" i="12"/>
  <c r="AD262" i="12"/>
  <c r="AD261" i="12"/>
  <c r="AH261" i="12"/>
  <c r="AH264" i="12"/>
  <c r="AH262" i="12"/>
  <c r="AL261" i="12"/>
  <c r="AL264" i="12"/>
  <c r="AL262" i="12"/>
  <c r="AE275" i="12"/>
  <c r="AE277" i="12"/>
  <c r="AE276" i="12"/>
  <c r="AI275" i="12"/>
  <c r="AI277" i="12"/>
  <c r="AI276" i="12"/>
  <c r="AM275" i="12"/>
  <c r="AM277" i="12"/>
  <c r="AM276" i="12"/>
  <c r="AF287" i="12"/>
  <c r="AF290" i="12"/>
  <c r="AF288" i="12"/>
  <c r="AJ287" i="12"/>
  <c r="AJ290" i="12"/>
  <c r="AJ288" i="12"/>
  <c r="AN287" i="12"/>
  <c r="AN290" i="12"/>
  <c r="AN288" i="12"/>
  <c r="AG303" i="12"/>
  <c r="AG301" i="12"/>
  <c r="AG302" i="12"/>
  <c r="AK303" i="12"/>
  <c r="AK301" i="12"/>
  <c r="AK302" i="12"/>
  <c r="AD314" i="12"/>
  <c r="AD313" i="12"/>
  <c r="AD316" i="12"/>
  <c r="AH314" i="12"/>
  <c r="AH316" i="12"/>
  <c r="AH313" i="12"/>
  <c r="AL314" i="12"/>
  <c r="AL316" i="12"/>
  <c r="AL313" i="12"/>
  <c r="AL315" i="12" s="1"/>
  <c r="AE328" i="12"/>
  <c r="AE327" i="12"/>
  <c r="AE329" i="12"/>
  <c r="AI328" i="12"/>
  <c r="AI329" i="12"/>
  <c r="AI327" i="12"/>
  <c r="AM328" i="12"/>
  <c r="AM329" i="12"/>
  <c r="AM327" i="12"/>
  <c r="AF340" i="12"/>
  <c r="AF339" i="12"/>
  <c r="AF342" i="12"/>
  <c r="AJ340" i="12"/>
  <c r="AJ342" i="12"/>
  <c r="AJ339" i="12"/>
  <c r="AN340" i="12"/>
  <c r="AN339" i="12"/>
  <c r="AN342" i="12"/>
  <c r="AG354" i="12"/>
  <c r="AG353" i="12"/>
  <c r="AG355" i="12"/>
  <c r="AK354" i="12"/>
  <c r="AK355" i="12"/>
  <c r="AK353" i="12"/>
  <c r="AD365" i="12"/>
  <c r="AD368" i="12"/>
  <c r="AD366" i="12"/>
  <c r="AH366" i="12"/>
  <c r="AH365" i="12"/>
  <c r="AH367" i="12" s="1"/>
  <c r="AH368" i="12"/>
  <c r="AL366" i="12"/>
  <c r="AL368" i="12"/>
  <c r="AL365" i="12"/>
  <c r="AL367" i="12" s="1"/>
  <c r="AE380" i="12"/>
  <c r="AE381" i="12"/>
  <c r="AE379" i="12"/>
  <c r="AI380" i="12"/>
  <c r="AI379" i="12"/>
  <c r="AI381" i="12"/>
  <c r="AM380" i="12"/>
  <c r="AM381" i="12"/>
  <c r="AM379" i="12"/>
  <c r="AF392" i="12"/>
  <c r="AF394" i="12"/>
  <c r="AF391" i="12"/>
  <c r="AJ392" i="12"/>
  <c r="AJ391" i="12"/>
  <c r="AJ394" i="12"/>
  <c r="AN392" i="12"/>
  <c r="AN394" i="12"/>
  <c r="AN391" i="12"/>
  <c r="AN393" i="12" s="1"/>
  <c r="AG406" i="12"/>
  <c r="AG407" i="12"/>
  <c r="AG405" i="12"/>
  <c r="AK406" i="12"/>
  <c r="AK405" i="12"/>
  <c r="AK407" i="12"/>
  <c r="AD417" i="12"/>
  <c r="AD418" i="12"/>
  <c r="AD420" i="12"/>
  <c r="AH418" i="12"/>
  <c r="AH420" i="12"/>
  <c r="AH417" i="12"/>
  <c r="AL418" i="12"/>
  <c r="AL417" i="12"/>
  <c r="AL420" i="12"/>
  <c r="AE432" i="12"/>
  <c r="AE431" i="12"/>
  <c r="AE433" i="12"/>
  <c r="AI432" i="12"/>
  <c r="AI431" i="12"/>
  <c r="AI433" i="12"/>
  <c r="AM432" i="12"/>
  <c r="AM431" i="12"/>
  <c r="AM433" i="12"/>
  <c r="AE99" i="12"/>
  <c r="AE100" i="12"/>
  <c r="AE102" i="12"/>
  <c r="AI99" i="12"/>
  <c r="AI102" i="12"/>
  <c r="AI100" i="12"/>
  <c r="AM100" i="12"/>
  <c r="AM99" i="12"/>
  <c r="AM101" i="12" s="1"/>
  <c r="AM102" i="12"/>
  <c r="AF113" i="12"/>
  <c r="AF115" i="12"/>
  <c r="AF114" i="12"/>
  <c r="AJ114" i="12"/>
  <c r="AJ115" i="12"/>
  <c r="AJ113" i="12"/>
  <c r="AN113" i="12"/>
  <c r="AN114" i="12"/>
  <c r="AN115" i="12"/>
  <c r="AG126" i="12"/>
  <c r="AG127" i="12"/>
  <c r="AG129" i="12"/>
  <c r="AK127" i="12"/>
  <c r="AK129" i="12"/>
  <c r="AK126" i="12"/>
  <c r="AD142" i="12"/>
  <c r="AD141" i="12"/>
  <c r="AD140" i="12"/>
  <c r="AH140" i="12"/>
  <c r="AH141" i="12"/>
  <c r="AH142" i="12"/>
  <c r="AL142" i="12"/>
  <c r="AL140" i="12"/>
  <c r="AL141" i="12"/>
  <c r="AE156" i="12"/>
  <c r="AE153" i="12"/>
  <c r="AE154" i="12"/>
  <c r="AI156" i="12"/>
  <c r="AI153" i="12"/>
  <c r="AI154" i="12"/>
  <c r="AM153" i="12"/>
  <c r="AM155" i="12" s="1"/>
  <c r="AM154" i="12"/>
  <c r="AM156" i="12"/>
  <c r="AF169" i="12"/>
  <c r="AF167" i="12"/>
  <c r="AF168" i="12"/>
  <c r="AJ169" i="12"/>
  <c r="AJ167" i="12"/>
  <c r="AJ168" i="12"/>
  <c r="AN167" i="12"/>
  <c r="AN168" i="12"/>
  <c r="AN169" i="12"/>
  <c r="AG183" i="12"/>
  <c r="AG180" i="12"/>
  <c r="AG181" i="12"/>
  <c r="AK183" i="12"/>
  <c r="AK180" i="12"/>
  <c r="AK182" i="12" s="1"/>
  <c r="AK181" i="12"/>
  <c r="AD196" i="12"/>
  <c r="AD194" i="12"/>
  <c r="AD195" i="12"/>
  <c r="AH196" i="12"/>
  <c r="AH194" i="12"/>
  <c r="AH195" i="12"/>
  <c r="AL196" i="12"/>
  <c r="AL194" i="12"/>
  <c r="AL195" i="12"/>
  <c r="AE208" i="12"/>
  <c r="AE207" i="12"/>
  <c r="AI207" i="12"/>
  <c r="AI208" i="12"/>
  <c r="AM207" i="12"/>
  <c r="AM208" i="12"/>
  <c r="AF223" i="12"/>
  <c r="AF221" i="12"/>
  <c r="AF222" i="12"/>
  <c r="AJ223" i="12"/>
  <c r="AJ221" i="12"/>
  <c r="AJ222" i="12"/>
  <c r="AN223" i="12"/>
  <c r="AN221" i="12"/>
  <c r="AN222" i="12"/>
  <c r="AG237" i="12"/>
  <c r="AG235" i="12"/>
  <c r="AG234" i="12"/>
  <c r="AG236" i="12" s="1"/>
  <c r="AK237" i="12"/>
  <c r="AK234" i="12"/>
  <c r="AK235" i="12"/>
  <c r="AD250" i="12"/>
  <c r="AD249" i="12"/>
  <c r="AD248" i="12"/>
  <c r="AH249" i="12"/>
  <c r="AH250" i="12"/>
  <c r="AH248" i="12"/>
  <c r="AL249" i="12"/>
  <c r="AL248" i="12"/>
  <c r="AL250" i="12"/>
  <c r="AE262" i="12"/>
  <c r="AE261" i="12"/>
  <c r="AE264" i="12"/>
  <c r="AI262" i="12"/>
  <c r="AI264" i="12"/>
  <c r="AI261" i="12"/>
  <c r="AM262" i="12"/>
  <c r="AM261" i="12"/>
  <c r="AM264" i="12"/>
  <c r="AF276" i="12"/>
  <c r="AF275" i="12"/>
  <c r="AF277" i="12"/>
  <c r="AJ276" i="12"/>
  <c r="AJ277" i="12"/>
  <c r="AJ275" i="12"/>
  <c r="AN276" i="12"/>
  <c r="AN275" i="12"/>
  <c r="AN277" i="12"/>
  <c r="AG288" i="12"/>
  <c r="AG287" i="12"/>
  <c r="AG290" i="12"/>
  <c r="AK288" i="12"/>
  <c r="AK290" i="12"/>
  <c r="AK287" i="12"/>
  <c r="AD303" i="12"/>
  <c r="AD302" i="12"/>
  <c r="AD301" i="12"/>
  <c r="AH301" i="12"/>
  <c r="AH302" i="12"/>
  <c r="AH303" i="12"/>
  <c r="AL302" i="12"/>
  <c r="AL303" i="12"/>
  <c r="AL301" i="12"/>
  <c r="AE314" i="12"/>
  <c r="AE316" i="12"/>
  <c r="AE313" i="12"/>
  <c r="AI313" i="12"/>
  <c r="AI315" i="12" s="1"/>
  <c r="AI314" i="12"/>
  <c r="AI316" i="12"/>
  <c r="AM314" i="12"/>
  <c r="AM316" i="12"/>
  <c r="AM313" i="12"/>
  <c r="AF328" i="12"/>
  <c r="AF329" i="12"/>
  <c r="AF327" i="12"/>
  <c r="AJ327" i="12"/>
  <c r="AJ328" i="12"/>
  <c r="AJ329" i="12"/>
  <c r="AN328" i="12"/>
  <c r="AN329" i="12"/>
  <c r="AN327" i="12"/>
  <c r="AG339" i="12"/>
  <c r="AG341" i="12" s="1"/>
  <c r="AG342" i="12"/>
  <c r="AG340" i="12"/>
  <c r="AK339" i="12"/>
  <c r="AK340" i="12"/>
  <c r="AK342" i="12"/>
  <c r="AD354" i="12"/>
  <c r="AD353" i="12"/>
  <c r="AD355" i="12"/>
  <c r="AH353" i="12"/>
  <c r="AH355" i="12"/>
  <c r="AH354" i="12"/>
  <c r="AL353" i="12"/>
  <c r="AL355" i="12"/>
  <c r="AL354" i="12"/>
  <c r="AE365" i="12"/>
  <c r="AE368" i="12"/>
  <c r="AE366" i="12"/>
  <c r="AI365" i="12"/>
  <c r="AI368" i="12"/>
  <c r="AI366" i="12"/>
  <c r="AM365" i="12"/>
  <c r="AM368" i="12"/>
  <c r="AM366" i="12"/>
  <c r="AF379" i="12"/>
  <c r="AF381" i="12"/>
  <c r="AF380" i="12"/>
  <c r="AJ379" i="12"/>
  <c r="AJ381" i="12"/>
  <c r="AJ380" i="12"/>
  <c r="AN379" i="12"/>
  <c r="AN381" i="12"/>
  <c r="AN380" i="12"/>
  <c r="AG391" i="12"/>
  <c r="AG394" i="12"/>
  <c r="AG392" i="12"/>
  <c r="AK391" i="12"/>
  <c r="AK394" i="12"/>
  <c r="AK392" i="12"/>
  <c r="AD406" i="12"/>
  <c r="AD405" i="12"/>
  <c r="AD407" i="12"/>
  <c r="AH405" i="12"/>
  <c r="AH407" i="12"/>
  <c r="AH406" i="12"/>
  <c r="AL405" i="12"/>
  <c r="AL407" i="12"/>
  <c r="AL406" i="12"/>
  <c r="AE417" i="12"/>
  <c r="AE420" i="12"/>
  <c r="AE418" i="12"/>
  <c r="AI417" i="12"/>
  <c r="AI420" i="12"/>
  <c r="AI418" i="12"/>
  <c r="AM417" i="12"/>
  <c r="AM420" i="12"/>
  <c r="AM418" i="12"/>
  <c r="AF431" i="12"/>
  <c r="AF433" i="12"/>
  <c r="AF432" i="12"/>
  <c r="AJ431" i="12"/>
  <c r="AJ433" i="12"/>
  <c r="AJ432" i="12"/>
  <c r="AN431" i="12"/>
  <c r="AN433" i="12"/>
  <c r="AN432" i="12"/>
  <c r="AF99" i="12"/>
  <c r="AF102" i="12"/>
  <c r="AF100" i="12"/>
  <c r="AJ99" i="12"/>
  <c r="AJ102" i="12"/>
  <c r="AJ100" i="12"/>
  <c r="AN99" i="12"/>
  <c r="AN102" i="12"/>
  <c r="AN100" i="12"/>
  <c r="AG113" i="12"/>
  <c r="AG115" i="12"/>
  <c r="AG114" i="12"/>
  <c r="AK113" i="12"/>
  <c r="AK115" i="12"/>
  <c r="AK114" i="12"/>
  <c r="AD127" i="12"/>
  <c r="AD126" i="12"/>
  <c r="AD129" i="12"/>
  <c r="AH129" i="12"/>
  <c r="AH126" i="12"/>
  <c r="AH128" i="12" s="1"/>
  <c r="AH127" i="12"/>
  <c r="AL126" i="12"/>
  <c r="AL129" i="12"/>
  <c r="AL127" i="12"/>
  <c r="AE141" i="12"/>
  <c r="AE142" i="12"/>
  <c r="AE140" i="12"/>
  <c r="AI141" i="12"/>
  <c r="AI142" i="12"/>
  <c r="AI140" i="12"/>
  <c r="AM141" i="12"/>
  <c r="AM140" i="12"/>
  <c r="AM142" i="12"/>
  <c r="AF154" i="12"/>
  <c r="AF156" i="12"/>
  <c r="AF153" i="12"/>
  <c r="AJ154" i="12"/>
  <c r="AJ156" i="12"/>
  <c r="AJ153" i="12"/>
  <c r="AN154" i="12"/>
  <c r="AN156" i="12"/>
  <c r="AN153" i="12"/>
  <c r="AG168" i="12"/>
  <c r="AG169" i="12"/>
  <c r="AG167" i="12"/>
  <c r="AK168" i="12"/>
  <c r="AK169" i="12"/>
  <c r="AK167" i="12"/>
  <c r="AD181" i="12"/>
  <c r="AD180" i="12"/>
  <c r="AD183" i="12"/>
  <c r="AH181" i="12"/>
  <c r="AH183" i="12"/>
  <c r="AH180" i="12"/>
  <c r="AL181" i="12"/>
  <c r="AL183" i="12"/>
  <c r="AL180" i="12"/>
  <c r="AE195" i="12"/>
  <c r="AE194" i="12"/>
  <c r="AE196" i="12"/>
  <c r="AI195" i="12"/>
  <c r="AI194" i="12"/>
  <c r="AI196" i="12"/>
  <c r="AM195" i="12"/>
  <c r="AM196" i="12"/>
  <c r="AM194" i="12"/>
  <c r="AF208" i="12"/>
  <c r="AF207" i="12"/>
  <c r="AJ208" i="12"/>
  <c r="AJ207" i="12"/>
  <c r="AN208" i="12"/>
  <c r="AN207" i="12"/>
  <c r="AG222" i="12"/>
  <c r="AG221" i="12"/>
  <c r="AG223" i="12"/>
  <c r="AK222" i="12"/>
  <c r="AK223" i="12"/>
  <c r="AK221" i="12"/>
  <c r="AD237" i="12"/>
  <c r="AD234" i="12"/>
  <c r="AD236" i="12" s="1"/>
  <c r="AH235" i="12"/>
  <c r="AH234" i="12"/>
  <c r="AH237" i="12"/>
  <c r="AL235" i="12"/>
  <c r="AL237" i="12"/>
  <c r="AL234" i="12"/>
  <c r="AE249" i="12"/>
  <c r="AE248" i="12"/>
  <c r="AE250" i="12"/>
  <c r="AI249" i="12"/>
  <c r="AI250" i="12"/>
  <c r="AI248" i="12"/>
  <c r="AM249" i="12"/>
  <c r="AM248" i="12"/>
  <c r="AM250" i="12"/>
  <c r="AF262" i="12"/>
  <c r="AF261" i="12"/>
  <c r="AF264" i="12"/>
  <c r="AJ262" i="12"/>
  <c r="AJ264" i="12"/>
  <c r="AJ261" i="12"/>
  <c r="AN262" i="12"/>
  <c r="AN261" i="12"/>
  <c r="AN264" i="12"/>
  <c r="AG276" i="12"/>
  <c r="AG275" i="12"/>
  <c r="AG277" i="12"/>
  <c r="AK276" i="12"/>
  <c r="AK277" i="12"/>
  <c r="AK275" i="12"/>
  <c r="AD287" i="12"/>
  <c r="AD290" i="12"/>
  <c r="AD288" i="12"/>
  <c r="AH288" i="12"/>
  <c r="AH287" i="12"/>
  <c r="AH290" i="12"/>
  <c r="AL288" i="12"/>
  <c r="AL290" i="12"/>
  <c r="AL287" i="12"/>
  <c r="AE301" i="12"/>
  <c r="AE302" i="12"/>
  <c r="AE303" i="12"/>
  <c r="AI301" i="12"/>
  <c r="AI302" i="12"/>
  <c r="AI303" i="12"/>
  <c r="AM301" i="12"/>
  <c r="AM302" i="12"/>
  <c r="AM303" i="12"/>
  <c r="AF313" i="12"/>
  <c r="AF316" i="12"/>
  <c r="AF314" i="12"/>
  <c r="AJ313" i="12"/>
  <c r="AJ316" i="12"/>
  <c r="AJ314" i="12"/>
  <c r="AN313" i="12"/>
  <c r="AN316" i="12"/>
  <c r="AN314" i="12"/>
  <c r="AG327" i="12"/>
  <c r="AG329" i="12"/>
  <c r="AG328" i="12"/>
  <c r="AK327" i="12"/>
  <c r="AK329" i="12"/>
  <c r="AK328" i="12"/>
  <c r="AD340" i="12"/>
  <c r="AD342" i="12"/>
  <c r="AD339" i="12"/>
  <c r="AH339" i="12"/>
  <c r="AH342" i="12"/>
  <c r="AH340" i="12"/>
  <c r="AL339" i="12"/>
  <c r="AL341" i="12" s="1"/>
  <c r="AL342" i="12"/>
  <c r="AL340" i="12"/>
  <c r="AE353" i="12"/>
  <c r="AE355" i="12"/>
  <c r="AE354" i="12"/>
  <c r="AI353" i="12"/>
  <c r="AI355" i="12"/>
  <c r="AI354" i="12"/>
  <c r="AM353" i="12"/>
  <c r="AM355" i="12"/>
  <c r="AM354" i="12"/>
  <c r="AF365" i="12"/>
  <c r="AF368" i="12"/>
  <c r="AF366" i="12"/>
  <c r="AJ365" i="12"/>
  <c r="AJ368" i="12"/>
  <c r="AJ366" i="12"/>
  <c r="AN365" i="12"/>
  <c r="AN368" i="12"/>
  <c r="AN366" i="12"/>
  <c r="AG379" i="12"/>
  <c r="AG381" i="12"/>
  <c r="AG380" i="12"/>
  <c r="AK379" i="12"/>
  <c r="AK381" i="12"/>
  <c r="AK380" i="12"/>
  <c r="AD394" i="12"/>
  <c r="AD392" i="12"/>
  <c r="AD391" i="12"/>
  <c r="AH391" i="12"/>
  <c r="AH394" i="12"/>
  <c r="AH392" i="12"/>
  <c r="AL391" i="12"/>
  <c r="AL394" i="12"/>
  <c r="AL392" i="12"/>
  <c r="AE405" i="12"/>
  <c r="AE407" i="12"/>
  <c r="AE406" i="12"/>
  <c r="AI405" i="12"/>
  <c r="AI407" i="12"/>
  <c r="AI406" i="12"/>
  <c r="AM405" i="12"/>
  <c r="AM407" i="12"/>
  <c r="AM406" i="12"/>
  <c r="AF417" i="12"/>
  <c r="AF420" i="12"/>
  <c r="AF418" i="12"/>
  <c r="AJ417" i="12"/>
  <c r="AJ419" i="12" s="1"/>
  <c r="AJ420" i="12"/>
  <c r="AJ418" i="12"/>
  <c r="AN417" i="12"/>
  <c r="AN420" i="12"/>
  <c r="AN418" i="12"/>
  <c r="AG431" i="12"/>
  <c r="AG433" i="12"/>
  <c r="AG432" i="12"/>
  <c r="AK431" i="12"/>
  <c r="AK433" i="12"/>
  <c r="AK432" i="12"/>
  <c r="AG102" i="12"/>
  <c r="AG99" i="12"/>
  <c r="AG101" i="12" s="1"/>
  <c r="AG100" i="12"/>
  <c r="AK99" i="12"/>
  <c r="AK100" i="12"/>
  <c r="AK102" i="12"/>
  <c r="AD115" i="12"/>
  <c r="AD114" i="12"/>
  <c r="AD113" i="12"/>
  <c r="AH115" i="12"/>
  <c r="AH113" i="12"/>
  <c r="AH114" i="12"/>
  <c r="AL113" i="12"/>
  <c r="AL114" i="12"/>
  <c r="AL115" i="12"/>
  <c r="AE127" i="12"/>
  <c r="AE126" i="12"/>
  <c r="AE128" i="12" s="1"/>
  <c r="AE129" i="12"/>
  <c r="AI126" i="12"/>
  <c r="AI129" i="12"/>
  <c r="AI127" i="12"/>
  <c r="AM126" i="12"/>
  <c r="AM127" i="12"/>
  <c r="AM129" i="12"/>
  <c r="AF140" i="12"/>
  <c r="AF142" i="12"/>
  <c r="AF141" i="12"/>
  <c r="AJ141" i="12"/>
  <c r="AJ140" i="12"/>
  <c r="AJ142" i="12"/>
  <c r="AN141" i="12"/>
  <c r="AN142" i="12"/>
  <c r="AN140" i="12"/>
  <c r="AG153" i="12"/>
  <c r="AG155" i="12" s="1"/>
  <c r="AG156" i="12"/>
  <c r="AG154" i="12"/>
  <c r="AK154" i="12"/>
  <c r="AK156" i="12"/>
  <c r="AK153" i="12"/>
  <c r="AD167" i="12"/>
  <c r="AD169" i="12"/>
  <c r="AD168" i="12"/>
  <c r="AH167" i="12"/>
  <c r="AH168" i="12"/>
  <c r="AH169" i="12"/>
  <c r="AL168" i="12"/>
  <c r="AL169" i="12"/>
  <c r="AL167" i="12"/>
  <c r="AE181" i="12"/>
  <c r="AE183" i="12"/>
  <c r="AE180" i="12"/>
  <c r="AI180" i="12"/>
  <c r="AI181" i="12"/>
  <c r="AI183" i="12"/>
  <c r="AM181" i="12"/>
  <c r="AM183" i="12"/>
  <c r="AM180" i="12"/>
  <c r="AF195" i="12"/>
  <c r="AF196" i="12"/>
  <c r="AF194" i="12"/>
  <c r="AJ194" i="12"/>
  <c r="AJ195" i="12"/>
  <c r="AJ196" i="12"/>
  <c r="AN195" i="12"/>
  <c r="AN196" i="12"/>
  <c r="AN194" i="12"/>
  <c r="AG208" i="12"/>
  <c r="AG207" i="12"/>
  <c r="AK207" i="12"/>
  <c r="AK208" i="12"/>
  <c r="AD221" i="12"/>
  <c r="AD223" i="12"/>
  <c r="AD222" i="12"/>
  <c r="AH222" i="12"/>
  <c r="AH223" i="12"/>
  <c r="AH221" i="12"/>
  <c r="AL221" i="12"/>
  <c r="AL223" i="12"/>
  <c r="AL222" i="12"/>
  <c r="AE235" i="12"/>
  <c r="AE237" i="12"/>
  <c r="AE234" i="12"/>
  <c r="AI235" i="12"/>
  <c r="AI237" i="12"/>
  <c r="AI234" i="12"/>
  <c r="AM234" i="12"/>
  <c r="AM235" i="12"/>
  <c r="AM237" i="12"/>
  <c r="AF248" i="12"/>
  <c r="AF250" i="12"/>
  <c r="AF249" i="12"/>
  <c r="AJ248" i="12"/>
  <c r="AJ250" i="12"/>
  <c r="AJ249" i="12"/>
  <c r="AN248" i="12"/>
  <c r="AN250" i="12"/>
  <c r="AN249" i="12"/>
  <c r="AG261" i="12"/>
  <c r="AG264" i="12"/>
  <c r="AG262" i="12"/>
  <c r="AK261" i="12"/>
  <c r="AK264" i="12"/>
  <c r="AK262" i="12"/>
  <c r="AD276" i="12"/>
  <c r="AD275" i="12"/>
  <c r="AD277" i="12"/>
  <c r="AH275" i="12"/>
  <c r="AH277" i="12"/>
  <c r="AH276" i="12"/>
  <c r="AL275" i="12"/>
  <c r="AL277" i="12"/>
  <c r="AL276" i="12"/>
  <c r="AE287" i="12"/>
  <c r="AE290" i="12"/>
  <c r="AE288" i="12"/>
  <c r="AI287" i="12"/>
  <c r="AI290" i="12"/>
  <c r="AI288" i="12"/>
  <c r="AM287" i="12"/>
  <c r="AM290" i="12"/>
  <c r="AM288" i="12"/>
  <c r="AF303" i="12"/>
  <c r="AF301" i="12"/>
  <c r="AF302" i="12"/>
  <c r="AJ303" i="12"/>
  <c r="AJ301" i="12"/>
  <c r="AJ302" i="12"/>
  <c r="AN301" i="12"/>
  <c r="AN303" i="12"/>
  <c r="AN302" i="12"/>
  <c r="AG316" i="12"/>
  <c r="AG313" i="12"/>
  <c r="AG314" i="12"/>
  <c r="AK316" i="12"/>
  <c r="AK313" i="12"/>
  <c r="AK314" i="12"/>
  <c r="AD329" i="12"/>
  <c r="AD327" i="12"/>
  <c r="AD328" i="12"/>
  <c r="AH329" i="12"/>
  <c r="AH327" i="12"/>
  <c r="AH328" i="12"/>
  <c r="AL329" i="12"/>
  <c r="AL327" i="12"/>
  <c r="AL328" i="12"/>
  <c r="AE340" i="12"/>
  <c r="AE339" i="12"/>
  <c r="AE342" i="12"/>
  <c r="AI340" i="12"/>
  <c r="AI339" i="12"/>
  <c r="AI342" i="12"/>
  <c r="AM342" i="12"/>
  <c r="AM340" i="12"/>
  <c r="AM339" i="12"/>
  <c r="AF354" i="12"/>
  <c r="AF355" i="12"/>
  <c r="AF353" i="12"/>
  <c r="AJ354" i="12"/>
  <c r="AJ353" i="12"/>
  <c r="AJ355" i="12"/>
  <c r="AN354" i="12"/>
  <c r="AN355" i="12"/>
  <c r="AN353" i="12"/>
  <c r="AG366" i="12"/>
  <c r="AG368" i="12"/>
  <c r="AG365" i="12"/>
  <c r="AK366" i="12"/>
  <c r="AK365" i="12"/>
  <c r="AK368" i="12"/>
  <c r="AD381" i="12"/>
  <c r="AD380" i="12"/>
  <c r="AD379" i="12"/>
  <c r="AH380" i="12"/>
  <c r="AH381" i="12"/>
  <c r="AH379" i="12"/>
  <c r="AL380" i="12"/>
  <c r="AL379" i="12"/>
  <c r="AL381" i="12"/>
  <c r="AE392" i="12"/>
  <c r="AE391" i="12"/>
  <c r="AE394" i="12"/>
  <c r="AI392" i="12"/>
  <c r="AI394" i="12"/>
  <c r="AI391" i="12"/>
  <c r="AM392" i="12"/>
  <c r="AM391" i="12"/>
  <c r="AM394" i="12"/>
  <c r="AF406" i="12"/>
  <c r="AF405" i="12"/>
  <c r="AF407" i="12"/>
  <c r="AJ406" i="12"/>
  <c r="AJ407" i="12"/>
  <c r="AJ405" i="12"/>
  <c r="AN406" i="12"/>
  <c r="AN405" i="12"/>
  <c r="AN407" i="12"/>
  <c r="AG418" i="12"/>
  <c r="AG417" i="12"/>
  <c r="AG419" i="12" s="1"/>
  <c r="AG420" i="12"/>
  <c r="AK418" i="12"/>
  <c r="AK420" i="12"/>
  <c r="AK417" i="12"/>
  <c r="AD433" i="12"/>
  <c r="AD431" i="12"/>
  <c r="AD432" i="12"/>
  <c r="AH432" i="12"/>
  <c r="AH433" i="12"/>
  <c r="AH431" i="12"/>
  <c r="AL432" i="12"/>
  <c r="AL431" i="12"/>
  <c r="AL433" i="12"/>
  <c r="AD86" i="12"/>
  <c r="AD88" i="12"/>
  <c r="AD87" i="12"/>
  <c r="AL87" i="12"/>
  <c r="AL86" i="12"/>
  <c r="AL88" i="12"/>
  <c r="AD73" i="12"/>
  <c r="AD72" i="12"/>
  <c r="AD75" i="12"/>
  <c r="AH73" i="12"/>
  <c r="AH72" i="12"/>
  <c r="AH75" i="12"/>
  <c r="AL73" i="12"/>
  <c r="AL72" i="12"/>
  <c r="AL74" i="12" s="1"/>
  <c r="AL75" i="12"/>
  <c r="AE86" i="12"/>
  <c r="AE88" i="12"/>
  <c r="AE87" i="12"/>
  <c r="AI87" i="12"/>
  <c r="AI86" i="12"/>
  <c r="AI88" i="12"/>
  <c r="AM86" i="12"/>
  <c r="AM87" i="12"/>
  <c r="AM88" i="12"/>
  <c r="AK73" i="12"/>
  <c r="AK72" i="12"/>
  <c r="AK74" i="12" s="1"/>
  <c r="AK75" i="12"/>
  <c r="AE72" i="12"/>
  <c r="AE75" i="12"/>
  <c r="AE73" i="12"/>
  <c r="AI72" i="12"/>
  <c r="AI75" i="12"/>
  <c r="AI73" i="12"/>
  <c r="AM72" i="12"/>
  <c r="AM74" i="12" s="1"/>
  <c r="AM75" i="12"/>
  <c r="AM73" i="12"/>
  <c r="AF86" i="12"/>
  <c r="AF88" i="12"/>
  <c r="AF87" i="12"/>
  <c r="AJ86" i="12"/>
  <c r="AJ88" i="12"/>
  <c r="AJ87" i="12"/>
  <c r="AN86" i="12"/>
  <c r="AN88" i="12"/>
  <c r="AN87" i="12"/>
  <c r="AG73" i="12"/>
  <c r="AG72" i="12"/>
  <c r="AG75" i="12"/>
  <c r="AH87" i="12"/>
  <c r="AH86" i="12"/>
  <c r="AH88" i="12"/>
  <c r="AF72" i="12"/>
  <c r="AF73" i="12"/>
  <c r="AF75" i="12"/>
  <c r="AJ73" i="12"/>
  <c r="AJ72" i="12"/>
  <c r="AJ75" i="12"/>
  <c r="AN73" i="12"/>
  <c r="AN72" i="12"/>
  <c r="AN75" i="12"/>
  <c r="AG86" i="12"/>
  <c r="AG88" i="12"/>
  <c r="AG87" i="12"/>
  <c r="AK86" i="12"/>
  <c r="AK88" i="12"/>
  <c r="AK87" i="12"/>
  <c r="AM85" i="12"/>
  <c r="AF45" i="12"/>
  <c r="AF48" i="12"/>
  <c r="AF46" i="12"/>
  <c r="AJ45" i="12"/>
  <c r="AJ48" i="12"/>
  <c r="AJ46" i="12"/>
  <c r="AN45" i="12"/>
  <c r="AN48" i="12"/>
  <c r="AN46" i="12"/>
  <c r="AG59" i="12"/>
  <c r="AG61" i="12"/>
  <c r="AG60" i="12"/>
  <c r="AK59" i="12"/>
  <c r="AK61" i="12"/>
  <c r="AK60" i="12"/>
  <c r="AG46" i="12"/>
  <c r="AG45" i="12"/>
  <c r="AG48" i="12"/>
  <c r="AK46" i="12"/>
  <c r="AK45" i="12"/>
  <c r="AK47" i="12" s="1"/>
  <c r="AK48" i="12"/>
  <c r="AD61" i="12"/>
  <c r="AD60" i="12"/>
  <c r="AD59" i="12"/>
  <c r="AH60" i="12"/>
  <c r="AH59" i="12"/>
  <c r="AH61" i="12"/>
  <c r="AL60" i="12"/>
  <c r="AL59" i="12"/>
  <c r="AL61" i="12"/>
  <c r="AI130" i="12"/>
  <c r="AD45" i="12"/>
  <c r="AD48" i="12"/>
  <c r="AD46" i="12"/>
  <c r="AH46" i="12"/>
  <c r="AH45" i="12"/>
  <c r="AH47" i="12" s="1"/>
  <c r="AH48" i="12"/>
  <c r="AL46" i="12"/>
  <c r="AL45" i="12"/>
  <c r="AL47" i="12" s="1"/>
  <c r="AL48" i="12"/>
  <c r="AE60" i="12"/>
  <c r="AE59" i="12"/>
  <c r="AE61" i="12"/>
  <c r="AI61" i="12"/>
  <c r="AI60" i="12"/>
  <c r="AI59" i="12"/>
  <c r="AM60" i="12"/>
  <c r="AM59" i="12"/>
  <c r="AM61" i="12"/>
  <c r="AM103" i="12"/>
  <c r="AK343" i="12"/>
  <c r="AE45" i="12"/>
  <c r="AE47" i="12" s="1"/>
  <c r="AE48" i="12"/>
  <c r="AE46" i="12"/>
  <c r="AI45" i="12"/>
  <c r="AI48" i="12"/>
  <c r="AI46" i="12"/>
  <c r="AM45" i="12"/>
  <c r="AM48" i="12"/>
  <c r="AM46" i="12"/>
  <c r="AF59" i="12"/>
  <c r="AF61" i="12"/>
  <c r="AF60" i="12"/>
  <c r="AJ59" i="12"/>
  <c r="AJ61" i="12"/>
  <c r="AJ60" i="12"/>
  <c r="AN59" i="12"/>
  <c r="AN61" i="12"/>
  <c r="AN60" i="12"/>
  <c r="AD19" i="12"/>
  <c r="AD18" i="12"/>
  <c r="AD21" i="12"/>
  <c r="AH21" i="12"/>
  <c r="AH18" i="12"/>
  <c r="AH20" i="12" s="1"/>
  <c r="AH19" i="12"/>
  <c r="AL19" i="12"/>
  <c r="AL21" i="12"/>
  <c r="AL18" i="12"/>
  <c r="AH33" i="12"/>
  <c r="AH32" i="12"/>
  <c r="AH34" i="12"/>
  <c r="AL33" i="12"/>
  <c r="AL32" i="12"/>
  <c r="AL34" i="12"/>
  <c r="AG49" i="12"/>
  <c r="AK49" i="12"/>
  <c r="AD49" i="12"/>
  <c r="AL49" i="12"/>
  <c r="AN58" i="12"/>
  <c r="AJ58" i="12"/>
  <c r="AG76" i="12"/>
  <c r="AF85" i="12"/>
  <c r="AJ85" i="12"/>
  <c r="AN85" i="12"/>
  <c r="AK85" i="12"/>
  <c r="AF103" i="12"/>
  <c r="AJ103" i="12"/>
  <c r="AN103" i="12"/>
  <c r="AE112" i="12"/>
  <c r="AM112" i="12"/>
  <c r="AG130" i="12"/>
  <c r="AD139" i="12"/>
  <c r="AH139" i="12"/>
  <c r="AL139" i="12"/>
  <c r="AI139" i="12"/>
  <c r="AF157" i="12"/>
  <c r="AJ157" i="12"/>
  <c r="AN157" i="12"/>
  <c r="AI166" i="12"/>
  <c r="AI184" i="12"/>
  <c r="AI193" i="12"/>
  <c r="AI211" i="12"/>
  <c r="AM220" i="12"/>
  <c r="AG238" i="12"/>
  <c r="AF247" i="12"/>
  <c r="AJ247" i="12"/>
  <c r="AN247" i="12"/>
  <c r="AD265" i="12"/>
  <c r="AH265" i="12"/>
  <c r="AL265" i="12"/>
  <c r="AK265" i="12"/>
  <c r="AG274" i="12"/>
  <c r="AK274" i="12"/>
  <c r="AE274" i="12"/>
  <c r="AE291" i="12"/>
  <c r="AI291" i="12"/>
  <c r="AM291" i="12"/>
  <c r="AD300" i="12"/>
  <c r="AH300" i="12"/>
  <c r="AL300" i="12"/>
  <c r="AI300" i="12"/>
  <c r="AF317" i="12"/>
  <c r="AJ317" i="12"/>
  <c r="AN317" i="12"/>
  <c r="AM326" i="12"/>
  <c r="AG343" i="12"/>
  <c r="AF352" i="12"/>
  <c r="AJ352" i="12"/>
  <c r="AN352" i="12"/>
  <c r="AD369" i="12"/>
  <c r="AH369" i="12"/>
  <c r="AL369" i="12"/>
  <c r="AG369" i="12"/>
  <c r="AD378" i="12"/>
  <c r="AH378" i="12"/>
  <c r="AL378" i="12"/>
  <c r="AG378" i="12"/>
  <c r="AD395" i="12"/>
  <c r="AH395" i="12"/>
  <c r="AL395" i="12"/>
  <c r="AG395" i="12"/>
  <c r="AD404" i="12"/>
  <c r="AH404" i="12"/>
  <c r="AL404" i="12"/>
  <c r="AG404" i="12"/>
  <c r="AD421" i="12"/>
  <c r="AH421" i="12"/>
  <c r="AL421" i="12"/>
  <c r="AG421" i="12"/>
  <c r="AD430" i="12"/>
  <c r="AH430" i="12"/>
  <c r="AL430" i="12"/>
  <c r="AG430" i="12"/>
  <c r="AE22" i="12"/>
  <c r="AE21" i="12"/>
  <c r="AE18" i="12"/>
  <c r="AE19" i="12"/>
  <c r="AI22" i="12"/>
  <c r="AI19" i="12"/>
  <c r="AI21" i="12"/>
  <c r="AI18" i="12"/>
  <c r="AI20" i="12" s="1"/>
  <c r="AM22" i="12"/>
  <c r="AM21" i="12"/>
  <c r="AM18" i="12"/>
  <c r="AM20" i="12" s="1"/>
  <c r="AM19" i="12"/>
  <c r="AH22" i="12"/>
  <c r="AE31" i="12"/>
  <c r="AE32" i="12"/>
  <c r="AE34" i="12"/>
  <c r="AE33" i="12"/>
  <c r="AI31" i="12"/>
  <c r="AI32" i="12"/>
  <c r="AI34" i="12"/>
  <c r="AI33" i="12"/>
  <c r="AM31" i="12"/>
  <c r="AM32" i="12"/>
  <c r="AM34" i="12"/>
  <c r="AM33" i="12"/>
  <c r="AH31" i="12"/>
  <c r="AF49" i="12"/>
  <c r="AN49" i="12"/>
  <c r="AG58" i="12"/>
  <c r="AK58" i="12"/>
  <c r="AD58" i="12"/>
  <c r="AD76" i="12"/>
  <c r="AH76" i="12"/>
  <c r="AL76" i="12"/>
  <c r="AK76" i="12"/>
  <c r="AE85" i="12"/>
  <c r="AG103" i="12"/>
  <c r="AD112" i="12"/>
  <c r="AH112" i="12"/>
  <c r="AL112" i="12"/>
  <c r="AG112" i="12"/>
  <c r="AD130" i="12"/>
  <c r="AH130" i="12"/>
  <c r="AL130" i="12"/>
  <c r="AM139" i="12"/>
  <c r="AG157" i="12"/>
  <c r="AF166" i="12"/>
  <c r="AJ166" i="12"/>
  <c r="AN166" i="12"/>
  <c r="AK166" i="12"/>
  <c r="AF184" i="12"/>
  <c r="AJ184" i="12"/>
  <c r="AN184" i="12"/>
  <c r="AK184" i="12"/>
  <c r="AF193" i="12"/>
  <c r="AJ193" i="12"/>
  <c r="AN193" i="12"/>
  <c r="AK193" i="12"/>
  <c r="AF211" i="12"/>
  <c r="AJ211" i="12"/>
  <c r="AN211" i="12"/>
  <c r="AK211" i="12"/>
  <c r="AF220" i="12"/>
  <c r="AJ220" i="12"/>
  <c r="AN220" i="12"/>
  <c r="AD238" i="12"/>
  <c r="AH238" i="12"/>
  <c r="AL238" i="12"/>
  <c r="AK238" i="12"/>
  <c r="AG247" i="12"/>
  <c r="AK247" i="12"/>
  <c r="AE247" i="12"/>
  <c r="AE265" i="12"/>
  <c r="AI265" i="12"/>
  <c r="AM265" i="12"/>
  <c r="AD274" i="12"/>
  <c r="AH274" i="12"/>
  <c r="AL274" i="12"/>
  <c r="AI274" i="12"/>
  <c r="AF291" i="12"/>
  <c r="AJ291" i="12"/>
  <c r="AN291" i="12"/>
  <c r="AM300" i="12"/>
  <c r="AG317" i="12"/>
  <c r="AF326" i="12"/>
  <c r="AJ326" i="12"/>
  <c r="AN326" i="12"/>
  <c r="AD343" i="12"/>
  <c r="AH343" i="12"/>
  <c r="AL343" i="12"/>
  <c r="AG352" i="12"/>
  <c r="AK352" i="12"/>
  <c r="AE352" i="12"/>
  <c r="AI369" i="12"/>
  <c r="AI378" i="12"/>
  <c r="AI395" i="12"/>
  <c r="AI404" i="12"/>
  <c r="AI421" i="12"/>
  <c r="AI430" i="12"/>
  <c r="AF18" i="12"/>
  <c r="AF19" i="12"/>
  <c r="AF21" i="12"/>
  <c r="AJ19" i="12"/>
  <c r="AJ21" i="12"/>
  <c r="AJ18" i="12"/>
  <c r="AN19" i="12"/>
  <c r="AN18" i="12"/>
  <c r="AN21" i="12"/>
  <c r="AJ22" i="12"/>
  <c r="AF32" i="12"/>
  <c r="AF34" i="12"/>
  <c r="AF33" i="12"/>
  <c r="AJ32" i="12"/>
  <c r="AJ34" i="12"/>
  <c r="AJ33" i="12"/>
  <c r="AN32" i="12"/>
  <c r="AN34" i="12"/>
  <c r="AN33" i="12"/>
  <c r="AJ31" i="12"/>
  <c r="AE49" i="12"/>
  <c r="AI49" i="12"/>
  <c r="AM49" i="12"/>
  <c r="AH49" i="12"/>
  <c r="AL58" i="12"/>
  <c r="AF58" i="12"/>
  <c r="AE76" i="12"/>
  <c r="AI76" i="12"/>
  <c r="AM76" i="12"/>
  <c r="AD85" i="12"/>
  <c r="AH85" i="12"/>
  <c r="AL85" i="12"/>
  <c r="AG85" i="12"/>
  <c r="AD103" i="12"/>
  <c r="AH103" i="12"/>
  <c r="AL103" i="12"/>
  <c r="AI103" i="12"/>
  <c r="AI112" i="12"/>
  <c r="AE130" i="12"/>
  <c r="AK130" i="12"/>
  <c r="AF139" i="12"/>
  <c r="AJ139" i="12"/>
  <c r="AN139" i="12"/>
  <c r="AD157" i="12"/>
  <c r="AH157" i="12"/>
  <c r="AL157" i="12"/>
  <c r="AK157" i="12"/>
  <c r="AE166" i="12"/>
  <c r="AM166" i="12"/>
  <c r="AE184" i="12"/>
  <c r="AM184" i="12"/>
  <c r="AE193" i="12"/>
  <c r="AM193" i="12"/>
  <c r="AE211" i="12"/>
  <c r="AM211" i="12"/>
  <c r="AG220" i="12"/>
  <c r="AK220" i="12"/>
  <c r="AE220" i="12"/>
  <c r="AE238" i="12"/>
  <c r="AI238" i="12"/>
  <c r="AM238" i="12"/>
  <c r="AD247" i="12"/>
  <c r="AH247" i="12"/>
  <c r="AL247" i="12"/>
  <c r="AI247" i="12"/>
  <c r="AF265" i="12"/>
  <c r="AJ265" i="12"/>
  <c r="AN265" i="12"/>
  <c r="AM274" i="12"/>
  <c r="AG291" i="12"/>
  <c r="AF300" i="12"/>
  <c r="AJ300" i="12"/>
  <c r="AN300" i="12"/>
  <c r="AD317" i="12"/>
  <c r="AH317" i="12"/>
  <c r="AL317" i="12"/>
  <c r="AK317" i="12"/>
  <c r="AG326" i="12"/>
  <c r="AK326" i="12"/>
  <c r="AE326" i="12"/>
  <c r="AE343" i="12"/>
  <c r="AI343" i="12"/>
  <c r="AM343" i="12"/>
  <c r="AD352" i="12"/>
  <c r="AH352" i="12"/>
  <c r="AL352" i="12"/>
  <c r="AI352" i="12"/>
  <c r="AF369" i="12"/>
  <c r="AJ369" i="12"/>
  <c r="AN369" i="12"/>
  <c r="AK369" i="12"/>
  <c r="AF378" i="12"/>
  <c r="AJ378" i="12"/>
  <c r="AN378" i="12"/>
  <c r="AK378" i="12"/>
  <c r="AF395" i="12"/>
  <c r="AJ395" i="12"/>
  <c r="AN395" i="12"/>
  <c r="AK395" i="12"/>
  <c r="AF404" i="12"/>
  <c r="AJ404" i="12"/>
  <c r="AN404" i="12"/>
  <c r="AK404" i="12"/>
  <c r="AF421" i="12"/>
  <c r="AJ421" i="12"/>
  <c r="AN421" i="12"/>
  <c r="AK421" i="12"/>
  <c r="AF430" i="12"/>
  <c r="AJ430" i="12"/>
  <c r="AN430" i="12"/>
  <c r="AK430" i="12"/>
  <c r="AG22" i="12"/>
  <c r="AG18" i="12"/>
  <c r="AG19" i="12"/>
  <c r="AG21" i="12"/>
  <c r="AK22" i="12"/>
  <c r="AK18" i="12"/>
  <c r="AK21" i="12"/>
  <c r="AK19" i="12"/>
  <c r="AD22" i="12"/>
  <c r="AL22" i="12"/>
  <c r="AG31" i="12"/>
  <c r="AG33" i="12"/>
  <c r="AG32" i="12"/>
  <c r="AG34" i="12"/>
  <c r="AK31" i="12"/>
  <c r="AK33" i="12"/>
  <c r="AK32" i="12"/>
  <c r="AK34" i="12"/>
  <c r="AL31" i="12"/>
  <c r="AJ49" i="12"/>
  <c r="AE58" i="12"/>
  <c r="AI58" i="12"/>
  <c r="AM58" i="12"/>
  <c r="AH58" i="12"/>
  <c r="AF76" i="12"/>
  <c r="AJ76" i="12"/>
  <c r="AN76" i="12"/>
  <c r="AI85" i="12"/>
  <c r="AE103" i="12"/>
  <c r="AK103" i="12"/>
  <c r="AF112" i="12"/>
  <c r="AJ112" i="12"/>
  <c r="AN112" i="12"/>
  <c r="AK112" i="12"/>
  <c r="AF130" i="12"/>
  <c r="AJ130" i="12"/>
  <c r="AN130" i="12"/>
  <c r="AM130" i="12"/>
  <c r="AG139" i="12"/>
  <c r="AK139" i="12"/>
  <c r="AE139" i="12"/>
  <c r="AE157" i="12"/>
  <c r="AI157" i="12"/>
  <c r="AM157" i="12"/>
  <c r="AD166" i="12"/>
  <c r="AH166" i="12"/>
  <c r="AL166" i="12"/>
  <c r="AG166" i="12"/>
  <c r="AD184" i="12"/>
  <c r="AH184" i="12"/>
  <c r="AL184" i="12"/>
  <c r="AG184" i="12"/>
  <c r="AD193" i="12"/>
  <c r="AH193" i="12"/>
  <c r="AL193" i="12"/>
  <c r="AG193" i="12"/>
  <c r="AD211" i="12"/>
  <c r="AH211" i="12"/>
  <c r="AL211" i="12"/>
  <c r="AG211" i="12"/>
  <c r="AD220" i="12"/>
  <c r="AH220" i="12"/>
  <c r="AL220" i="12"/>
  <c r="AI220" i="12"/>
  <c r="AF238" i="12"/>
  <c r="AJ238" i="12"/>
  <c r="AN238" i="12"/>
  <c r="AM247" i="12"/>
  <c r="AG265" i="12"/>
  <c r="AF274" i="12"/>
  <c r="AJ274" i="12"/>
  <c r="AN274" i="12"/>
  <c r="AD291" i="12"/>
  <c r="AH291" i="12"/>
  <c r="AL291" i="12"/>
  <c r="AK291" i="12"/>
  <c r="AG300" i="12"/>
  <c r="AK300" i="12"/>
  <c r="AE300" i="12"/>
  <c r="AE317" i="12"/>
  <c r="AI317" i="12"/>
  <c r="AM317" i="12"/>
  <c r="AD326" i="12"/>
  <c r="AH326" i="12"/>
  <c r="AL326" i="12"/>
  <c r="AI326" i="12"/>
  <c r="AF343" i="12"/>
  <c r="AJ343" i="12"/>
  <c r="AN343" i="12"/>
  <c r="AM352" i="12"/>
  <c r="AE369" i="12"/>
  <c r="AM369" i="12"/>
  <c r="AE378" i="12"/>
  <c r="AM378" i="12"/>
  <c r="AE395" i="12"/>
  <c r="AM395" i="12"/>
  <c r="AE404" i="12"/>
  <c r="AM404" i="12"/>
  <c r="AE421" i="12"/>
  <c r="AM421" i="12"/>
  <c r="AE430" i="12"/>
  <c r="AM430" i="12"/>
  <c r="AD341" i="12" l="1"/>
  <c r="AK341" i="12"/>
  <c r="AM209" i="12"/>
  <c r="AD419" i="12"/>
  <c r="AI393" i="12"/>
  <c r="AF263" i="12"/>
  <c r="AI367" i="12"/>
  <c r="AI155" i="12"/>
  <c r="AD367" i="12"/>
  <c r="AN341" i="12"/>
  <c r="AF289" i="12"/>
  <c r="AG47" i="12"/>
  <c r="AN209" i="12"/>
  <c r="AG182" i="12"/>
  <c r="AF236" i="12"/>
  <c r="AN182" i="12"/>
  <c r="AF20" i="12"/>
  <c r="AG128" i="12"/>
  <c r="AJ263" i="12"/>
  <c r="AH315" i="12"/>
  <c r="AF209" i="12"/>
  <c r="AM367" i="12"/>
  <c r="AJ289" i="12"/>
  <c r="AJ20" i="12"/>
  <c r="AI47" i="12"/>
  <c r="AE341" i="12"/>
  <c r="AK263" i="12"/>
  <c r="AM182" i="12"/>
  <c r="AE182" i="12"/>
  <c r="AF367" i="12"/>
  <c r="AH209" i="12"/>
  <c r="AK20" i="12"/>
  <c r="AJ74" i="12"/>
  <c r="AM393" i="12"/>
  <c r="AE393" i="12"/>
  <c r="AG367" i="12"/>
  <c r="AE289" i="12"/>
  <c r="AG263" i="12"/>
  <c r="AG209" i="12"/>
  <c r="AI128" i="12"/>
  <c r="AN419" i="12"/>
  <c r="AH393" i="12"/>
  <c r="AF315" i="12"/>
  <c r="AE155" i="12"/>
  <c r="AH182" i="12"/>
  <c r="AF155" i="12"/>
  <c r="AE315" i="12"/>
  <c r="AL155" i="12"/>
  <c r="AN74" i="12"/>
  <c r="AG74" i="12"/>
  <c r="AD74" i="12"/>
  <c r="AK367" i="12"/>
  <c r="AM341" i="12"/>
  <c r="AI341" i="12"/>
  <c r="AD393" i="12"/>
  <c r="AH289" i="12"/>
  <c r="AN263" i="12"/>
  <c r="AH236" i="12"/>
  <c r="AJ209" i="12"/>
  <c r="AD20" i="12"/>
  <c r="AI74" i="12"/>
  <c r="AH74" i="12"/>
  <c r="AK419" i="12"/>
  <c r="AM289" i="12"/>
  <c r="AI236" i="12"/>
  <c r="AK209" i="12"/>
  <c r="AI182" i="12"/>
  <c r="AF419" i="12"/>
  <c r="AN367" i="12"/>
  <c r="AH341" i="12"/>
  <c r="AN315" i="12"/>
  <c r="AN155" i="12"/>
  <c r="AD128" i="12"/>
  <c r="AN101" i="12"/>
  <c r="AE367" i="12"/>
  <c r="AM315" i="12"/>
  <c r="AM263" i="12"/>
  <c r="AE209" i="12"/>
  <c r="AL419" i="12"/>
  <c r="AJ393" i="12"/>
  <c r="AD315" i="12"/>
  <c r="AJ182" i="12"/>
  <c r="AL101" i="12"/>
  <c r="AF74" i="12"/>
  <c r="AK315" i="12"/>
  <c r="AG315" i="12"/>
  <c r="AM128" i="12"/>
  <c r="AK101" i="12"/>
  <c r="AD182" i="12"/>
  <c r="AF101" i="12"/>
  <c r="AM419" i="12"/>
  <c r="AI419" i="12"/>
  <c r="AE419" i="12"/>
  <c r="AK289" i="12"/>
  <c r="AI263" i="12"/>
  <c r="AE263" i="12"/>
  <c r="AK236" i="12"/>
  <c r="AI209" i="12"/>
  <c r="AI101" i="12"/>
  <c r="AE101" i="12"/>
  <c r="AH419" i="12"/>
  <c r="AF393" i="12"/>
  <c r="AN289" i="12"/>
  <c r="AH263" i="12"/>
  <c r="AN236" i="12"/>
  <c r="AL209" i="12"/>
  <c r="AN128" i="12"/>
  <c r="AF128" i="12"/>
  <c r="AH101" i="12"/>
  <c r="AG20" i="12"/>
  <c r="AN20" i="12"/>
  <c r="AE20" i="12"/>
  <c r="AL20" i="12"/>
  <c r="AM47" i="12"/>
  <c r="AD47" i="12"/>
  <c r="AN47" i="12"/>
  <c r="AJ47" i="12"/>
  <c r="AF47" i="12"/>
  <c r="AE74" i="12"/>
  <c r="AI289" i="12"/>
  <c r="AM236" i="12"/>
  <c r="AE236" i="12"/>
  <c r="AK155" i="12"/>
  <c r="AL393" i="12"/>
  <c r="AJ367" i="12"/>
  <c r="AJ315" i="12"/>
  <c r="AL289" i="12"/>
  <c r="AD289" i="12"/>
  <c r="AL236" i="12"/>
  <c r="AL182" i="12"/>
  <c r="AJ155" i="12"/>
  <c r="AL128" i="12"/>
  <c r="AJ101" i="12"/>
  <c r="AK393" i="12"/>
  <c r="AG393" i="12"/>
  <c r="AG289" i="12"/>
  <c r="AK128" i="12"/>
  <c r="AJ341" i="12"/>
  <c r="AF341" i="12"/>
  <c r="AL263" i="12"/>
  <c r="AD263" i="12"/>
  <c r="AF182" i="12"/>
  <c r="AJ128" i="12"/>
  <c r="AD101" i="12"/>
  <c r="H295" i="12" l="1"/>
  <c r="G295" i="12"/>
  <c r="F295" i="12"/>
  <c r="E295" i="12"/>
  <c r="D295" i="12"/>
  <c r="C295" i="12"/>
  <c r="B295" i="12"/>
  <c r="H169" i="12"/>
  <c r="G169" i="12"/>
  <c r="F169" i="12"/>
  <c r="E169" i="12"/>
  <c r="D169" i="12"/>
  <c r="C169" i="12"/>
  <c r="B169" i="12"/>
  <c r="H141" i="12"/>
  <c r="G141" i="12"/>
  <c r="F141" i="12"/>
  <c r="E141" i="12"/>
  <c r="D141" i="12"/>
  <c r="C141" i="12"/>
  <c r="B141" i="12"/>
  <c r="H114" i="12"/>
  <c r="G114" i="12"/>
  <c r="F114" i="12"/>
  <c r="E114" i="12"/>
  <c r="D114" i="12"/>
  <c r="C114" i="12"/>
  <c r="B114" i="12"/>
  <c r="H86" i="12"/>
  <c r="G86" i="12"/>
  <c r="F86" i="12"/>
  <c r="E86" i="12"/>
  <c r="D86" i="12"/>
  <c r="C86" i="12"/>
  <c r="B86" i="12"/>
  <c r="H59" i="12"/>
  <c r="G59" i="12"/>
  <c r="F59" i="12"/>
  <c r="E59" i="12"/>
  <c r="D59" i="12"/>
  <c r="C59" i="12"/>
  <c r="B59" i="12"/>
  <c r="H32" i="12"/>
  <c r="G32" i="12"/>
  <c r="F32" i="12"/>
  <c r="E32" i="12"/>
  <c r="D32" i="12"/>
  <c r="C32" i="12"/>
  <c r="B32" i="12"/>
  <c r="N149" i="29"/>
  <c r="M149" i="29"/>
  <c r="L149" i="29"/>
  <c r="K149" i="29"/>
  <c r="J149" i="29"/>
  <c r="I149" i="29"/>
  <c r="H149" i="2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LUT</author>
  </authors>
  <commentList>
    <comment ref="IP4" authorId="0" shapeId="0" xr:uid="{00000000-0006-0000-1100-000001000000}">
      <text>
        <r>
          <rPr>
            <b/>
            <sz val="9"/>
            <color indexed="81"/>
            <rFont val="Tahoma"/>
            <family val="2"/>
          </rPr>
          <t xml:space="preserve">Siavash:
World also added.
From weighted average.
</t>
        </r>
      </text>
    </comment>
    <comment ref="IP17" authorId="0" shapeId="0" xr:uid="{00000000-0006-0000-1100-000002000000}">
      <text>
        <r>
          <rPr>
            <b/>
            <sz val="9"/>
            <color indexed="81"/>
            <rFont val="Tahoma"/>
            <family val="2"/>
          </rPr>
          <t>Siavash:</t>
        </r>
        <r>
          <rPr>
            <sz val="9"/>
            <color indexed="81"/>
            <rFont val="Tahoma"/>
            <family val="2"/>
          </rPr>
          <t xml:space="preserve">
Referred to electrification share from C to J</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Eetu Rantanen</author>
    <author>Christian Breyer</author>
    <author>LUT</author>
  </authors>
  <commentList>
    <comment ref="G12" authorId="0" shapeId="0" xr:uid="{00000000-0006-0000-2000-000001000000}">
      <text>
        <r>
          <rPr>
            <b/>
            <sz val="9"/>
            <color indexed="81"/>
            <rFont val="Tahoma"/>
            <family val="2"/>
          </rPr>
          <t>Eetu Rantanen:</t>
        </r>
        <r>
          <rPr>
            <sz val="9"/>
            <color indexed="81"/>
            <rFont val="Tahoma"/>
            <family val="2"/>
          </rPr>
          <t xml:space="preserve">
IEA UIC 2015 page 76 passenger rail energy intensity improvement 1975-2012 24%.</t>
        </r>
      </text>
    </comment>
    <comment ref="G19" authorId="0" shapeId="0" xr:uid="{00000000-0006-0000-2000-000002000000}">
      <text>
        <r>
          <rPr>
            <b/>
            <sz val="9"/>
            <color indexed="81"/>
            <rFont val="Tahoma"/>
            <family val="2"/>
          </rPr>
          <t>Eetu Rantanen:</t>
        </r>
        <r>
          <rPr>
            <sz val="9"/>
            <color indexed="81"/>
            <rFont val="Tahoma"/>
            <family val="2"/>
          </rPr>
          <t xml:space="preserve">
IEA UIC page 80 Fig. 96.</t>
        </r>
      </text>
    </comment>
    <comment ref="G26" authorId="0" shapeId="0" xr:uid="{00000000-0006-0000-2000-000003000000}">
      <text>
        <r>
          <rPr>
            <b/>
            <sz val="9"/>
            <color indexed="81"/>
            <rFont val="Tahoma"/>
            <family val="2"/>
          </rPr>
          <t>Eetu Rantanen:</t>
        </r>
        <r>
          <rPr>
            <sz val="9"/>
            <color indexed="81"/>
            <rFont val="Tahoma"/>
            <family val="2"/>
          </rPr>
          <t xml:space="preserve">
IEA UIC 2015 page 76 freight rail energy intensity improvement 1975-2012 23%.</t>
        </r>
      </text>
    </comment>
    <comment ref="G33" authorId="0" shapeId="0" xr:uid="{00000000-0006-0000-2000-000004000000}">
      <text>
        <r>
          <rPr>
            <b/>
            <sz val="9"/>
            <color indexed="81"/>
            <rFont val="Tahoma"/>
            <family val="2"/>
          </rPr>
          <t>Eetu Rantanen:</t>
        </r>
        <r>
          <rPr>
            <sz val="9"/>
            <color indexed="81"/>
            <rFont val="Tahoma"/>
            <family val="2"/>
          </rPr>
          <t xml:space="preserve">
IEA UIC page 81 fig. 99.</t>
        </r>
      </text>
    </comment>
    <comment ref="N48" authorId="1" shapeId="0" xr:uid="{00000000-0006-0000-2000-000005000000}">
      <text>
        <r>
          <rPr>
            <b/>
            <sz val="9"/>
            <color indexed="81"/>
            <rFont val="Tahoma"/>
            <family val="2"/>
          </rPr>
          <t>Christian Breyer:</t>
        </r>
        <r>
          <rPr>
            <sz val="9"/>
            <color indexed="81"/>
            <rFont val="Tahoma"/>
            <family val="2"/>
          </rPr>
          <t xml:space="preserve">
@40% eff.
M. Taljegard, S. Brynolf, M. Grahn, K. Anderson and H. Johnson, "Cost-Effective Choices of Marine Fuels in a Carbon-Constrained World: Results from a Global Energy Model," Environmental Science and Technology, vol. 48, no. 21, pp. 12986-12993, 2014.</t>
        </r>
      </text>
    </comment>
    <comment ref="O48" authorId="2" shapeId="0" xr:uid="{00000000-0006-0000-2000-000006000000}">
      <text>
        <r>
          <rPr>
            <b/>
            <sz val="9"/>
            <color indexed="81"/>
            <rFont val="Tahoma"/>
            <family val="2"/>
          </rPr>
          <t>LUT:</t>
        </r>
        <r>
          <rPr>
            <sz val="9"/>
            <color indexed="81"/>
            <rFont val="Tahoma"/>
            <family val="2"/>
          </rPr>
          <t xml:space="preserve">
This cell should be changed to N48, year 2012 but does not make difference and there are many interlink connected so better not to change</t>
        </r>
      </text>
    </comment>
  </commentList>
</comments>
</file>

<file path=xl/sharedStrings.xml><?xml version="1.0" encoding="utf-8"?>
<sst xmlns="http://schemas.openxmlformats.org/spreadsheetml/2006/main" count="13787" uniqueCount="2929">
  <si>
    <t>Year</t>
  </si>
  <si>
    <t>2010</t>
  </si>
  <si>
    <t>Albania</t>
  </si>
  <si>
    <t>Armenia</t>
  </si>
  <si>
    <t>Australia</t>
  </si>
  <si>
    <t>Austria</t>
  </si>
  <si>
    <t>Azerbaijan</t>
  </si>
  <si>
    <t>Belarus</t>
  </si>
  <si>
    <t>Belgium</t>
  </si>
  <si>
    <t>Bulgaria</t>
  </si>
  <si>
    <t>Canada</t>
  </si>
  <si>
    <t>China</t>
  </si>
  <si>
    <t>Croatia</t>
  </si>
  <si>
    <t>Czech Republic</t>
  </si>
  <si>
    <t>Denmark</t>
  </si>
  <si>
    <t>Estonia</t>
  </si>
  <si>
    <t>Finland</t>
  </si>
  <si>
    <t>France</t>
  </si>
  <si>
    <t>Georgia</t>
  </si>
  <si>
    <t>Germany</t>
  </si>
  <si>
    <t>Greece</t>
  </si>
  <si>
    <t>Hungary</t>
  </si>
  <si>
    <t>Iceland</t>
  </si>
  <si>
    <t>India</t>
  </si>
  <si>
    <t>Ireland</t>
  </si>
  <si>
    <t>Italy</t>
  </si>
  <si>
    <t>Japan</t>
  </si>
  <si>
    <t>Latvia</t>
  </si>
  <si>
    <t>Liechtenstein</t>
  </si>
  <si>
    <t>Lithuania</t>
  </si>
  <si>
    <t>Luxembourg</t>
  </si>
  <si>
    <t>Malta</t>
  </si>
  <si>
    <t>Mexico</t>
  </si>
  <si>
    <t>Netherlands</t>
  </si>
  <si>
    <t>New Zealand</t>
  </si>
  <si>
    <t>Norway</t>
  </si>
  <si>
    <t>Poland</t>
  </si>
  <si>
    <t>Portugal</t>
  </si>
  <si>
    <t>Romania</t>
  </si>
  <si>
    <t>Russian Federation</t>
  </si>
  <si>
    <t>Slovenia</t>
  </si>
  <si>
    <t>Spain</t>
  </si>
  <si>
    <t>Sweden</t>
  </si>
  <si>
    <t>Switzerland</t>
  </si>
  <si>
    <t>Turkey</t>
  </si>
  <si>
    <t>Ukraine</t>
  </si>
  <si>
    <t>United Kingdom</t>
  </si>
  <si>
    <t>United States</t>
  </si>
  <si>
    <t>e</t>
  </si>
  <si>
    <t>Countries</t>
  </si>
  <si>
    <t>Total</t>
  </si>
  <si>
    <t>Montenegro</t>
  </si>
  <si>
    <t>Russia</t>
  </si>
  <si>
    <t>Serbia</t>
  </si>
  <si>
    <t>Slovakia</t>
  </si>
  <si>
    <t>Source</t>
  </si>
  <si>
    <t>LDV activity</t>
  </si>
  <si>
    <t>ANNUAL LDV ACTIVITY (billion vehicle-km)</t>
  </si>
  <si>
    <t>Region</t>
  </si>
  <si>
    <t>United states</t>
  </si>
  <si>
    <t>Brazil</t>
  </si>
  <si>
    <t>Rest of Latin
America</t>
  </si>
  <si>
    <t>EU-27</t>
  </si>
  <si>
    <t>Rest of Europe</t>
  </si>
  <si>
    <t>South Korea</t>
  </si>
  <si>
    <t>Rest of
Asia-Pacific</t>
  </si>
  <si>
    <t>Middle East</t>
  </si>
  <si>
    <t>Africa</t>
  </si>
  <si>
    <t>Global</t>
  </si>
  <si>
    <t>Bus activity</t>
  </si>
  <si>
    <t>ANNUAL BUS ACTIVITY (billion vehicle-km)</t>
  </si>
  <si>
    <t>Motorcycler activity</t>
  </si>
  <si>
    <t>ANNUAL MOTORCYCLE ACTIVITY (billion vehicle-km)</t>
  </si>
  <si>
    <t>Truck activity</t>
  </si>
  <si>
    <t>ANNUAL TRUCK ACTIVITY (billion vehicle-km)</t>
  </si>
  <si>
    <t>Rail P-km</t>
  </si>
  <si>
    <t>ANNUAL PASS ENGER RAIL ACTIVITY (billion passenger-km)</t>
  </si>
  <si>
    <t>Rail F-tonne km</t>
  </si>
  <si>
    <t>ANNUAL FREIGHT RAIL ACTIVITY (billion tonne-km)</t>
  </si>
  <si>
    <t>Total Aviation activity</t>
  </si>
  <si>
    <t>ANNUAL AVIATION ACTIVITY (billion revenue passenger-km)</t>
  </si>
  <si>
    <t>VEHICLE STOCK BY MODE AND REGION</t>
  </si>
  <si>
    <t>LDV STOCK (million vehicles)</t>
  </si>
  <si>
    <t>BUS STOCK (million vehicles)</t>
  </si>
  <si>
    <t>MOTORCYCLE STOCK (million vehicles)</t>
  </si>
  <si>
    <t>http://www.theicct.org/sites/default/files/publications/ICCT%20Roadmap%20Energy%20Report.pdf</t>
  </si>
  <si>
    <t>Global Transportation Energy and Climate Roadmap</t>
  </si>
  <si>
    <t>Aruba</t>
  </si>
  <si>
    <t>Afghanistan</t>
  </si>
  <si>
    <t>Angola</t>
  </si>
  <si>
    <t>Andorra</t>
  </si>
  <si>
    <t>United Arab Emirates</t>
  </si>
  <si>
    <t>Argentina</t>
  </si>
  <si>
    <t>American Samoa</t>
  </si>
  <si>
    <t>Antigua and Barbuda</t>
  </si>
  <si>
    <t>Burundi</t>
  </si>
  <si>
    <t>Benin</t>
  </si>
  <si>
    <t>Burkina Faso</t>
  </si>
  <si>
    <t>Bangladesh</t>
  </si>
  <si>
    <t>Bahrain</t>
  </si>
  <si>
    <t>Bosnia and Herzegovina</t>
  </si>
  <si>
    <t>Belize</t>
  </si>
  <si>
    <t>Bermuda</t>
  </si>
  <si>
    <t>Bolivia</t>
  </si>
  <si>
    <t>Barbados</t>
  </si>
  <si>
    <t>Brunei Darussalam</t>
  </si>
  <si>
    <t>Bhutan</t>
  </si>
  <si>
    <t>Botswana</t>
  </si>
  <si>
    <t>Central African Republic</t>
  </si>
  <si>
    <t>Channel Islands</t>
  </si>
  <si>
    <t>Chile</t>
  </si>
  <si>
    <t>Cameroon</t>
  </si>
  <si>
    <t>Colombia</t>
  </si>
  <si>
    <t>Comoros</t>
  </si>
  <si>
    <t>Cabo Verde</t>
  </si>
  <si>
    <t>Costa Rica</t>
  </si>
  <si>
    <t>Cuba</t>
  </si>
  <si>
    <t>Curacao</t>
  </si>
  <si>
    <t>Cayman Islands</t>
  </si>
  <si>
    <t>Cyprus</t>
  </si>
  <si>
    <t>Djibouti</t>
  </si>
  <si>
    <t>Dominica</t>
  </si>
  <si>
    <t>Dominican Republic</t>
  </si>
  <si>
    <t>Algeria</t>
  </si>
  <si>
    <t>Ecuador</t>
  </si>
  <si>
    <t>Eritrea</t>
  </si>
  <si>
    <t>Ethiopia</t>
  </si>
  <si>
    <t>Fiji</t>
  </si>
  <si>
    <t>Faroe Islands</t>
  </si>
  <si>
    <t>Gabon</t>
  </si>
  <si>
    <t>Ghana</t>
  </si>
  <si>
    <t>Gibraltar</t>
  </si>
  <si>
    <t>Guinea</t>
  </si>
  <si>
    <t>Guinea-Bissau</t>
  </si>
  <si>
    <t>Equatorial Guinea</t>
  </si>
  <si>
    <t>Grenada</t>
  </si>
  <si>
    <t>Greenland</t>
  </si>
  <si>
    <t>Guatemala</t>
  </si>
  <si>
    <t>Guam</t>
  </si>
  <si>
    <t>Guyana</t>
  </si>
  <si>
    <t>Honduras</t>
  </si>
  <si>
    <t>Haiti</t>
  </si>
  <si>
    <t>Indonesia</t>
  </si>
  <si>
    <t>Isle of Man</t>
  </si>
  <si>
    <t>Iraq</t>
  </si>
  <si>
    <t>Israel</t>
  </si>
  <si>
    <t>Jamaica</t>
  </si>
  <si>
    <t>Jordan</t>
  </si>
  <si>
    <t>Kazakhstan</t>
  </si>
  <si>
    <t>Kenya</t>
  </si>
  <si>
    <t>Cambodia</t>
  </si>
  <si>
    <t>Kiribati</t>
  </si>
  <si>
    <t>Kuwait</t>
  </si>
  <si>
    <t>Lebanon</t>
  </si>
  <si>
    <t>Liberia</t>
  </si>
  <si>
    <t>Libya</t>
  </si>
  <si>
    <t>Sri Lanka</t>
  </si>
  <si>
    <t>Lesotho</t>
  </si>
  <si>
    <t>Morocco</t>
  </si>
  <si>
    <t>Monaco</t>
  </si>
  <si>
    <t>Madagascar</t>
  </si>
  <si>
    <t>Maldives</t>
  </si>
  <si>
    <t>Marshall Islands</t>
  </si>
  <si>
    <t>Mali</t>
  </si>
  <si>
    <t>Myanmar</t>
  </si>
  <si>
    <t>Mongolia</t>
  </si>
  <si>
    <t>Northern Mariana Islands</t>
  </si>
  <si>
    <t>Mozambique</t>
  </si>
  <si>
    <t>Mauritania</t>
  </si>
  <si>
    <t>Mauritius</t>
  </si>
  <si>
    <t>Malawi</t>
  </si>
  <si>
    <t>Malaysia</t>
  </si>
  <si>
    <t>Namibia</t>
  </si>
  <si>
    <t>New Caledonia</t>
  </si>
  <si>
    <t>Niger</t>
  </si>
  <si>
    <t>Nigeria</t>
  </si>
  <si>
    <t>Nicaragua</t>
  </si>
  <si>
    <t>Nepal</t>
  </si>
  <si>
    <t>Nauru</t>
  </si>
  <si>
    <t>Oman</t>
  </si>
  <si>
    <t>Pakistan</t>
  </si>
  <si>
    <t>Panama</t>
  </si>
  <si>
    <t>Peru</t>
  </si>
  <si>
    <t>Philippines</t>
  </si>
  <si>
    <t>Palau</t>
  </si>
  <si>
    <t>Papua New Guinea</t>
  </si>
  <si>
    <t>Puerto Rico</t>
  </si>
  <si>
    <t>Paraguay</t>
  </si>
  <si>
    <t>French Polynesia</t>
  </si>
  <si>
    <t>Qatar</t>
  </si>
  <si>
    <t>Rwanda</t>
  </si>
  <si>
    <t>Saudi Arabia</t>
  </si>
  <si>
    <t>Sudan</t>
  </si>
  <si>
    <t>Senegal</t>
  </si>
  <si>
    <t>Singapore</t>
  </si>
  <si>
    <t>Solomon Islands</t>
  </si>
  <si>
    <t>Sierra Leone</t>
  </si>
  <si>
    <t>El Salvador</t>
  </si>
  <si>
    <t>San Marino</t>
  </si>
  <si>
    <t>Somalia</t>
  </si>
  <si>
    <t>South Sudan</t>
  </si>
  <si>
    <t>Sub-Saharan Africa</t>
  </si>
  <si>
    <t>Sao Tome and Principe</t>
  </si>
  <si>
    <t>Suriname</t>
  </si>
  <si>
    <t>Swaziland</t>
  </si>
  <si>
    <t>Sint Maarten (Dutch part)</t>
  </si>
  <si>
    <t>Seychelles</t>
  </si>
  <si>
    <t>Syrian Arab Republic</t>
  </si>
  <si>
    <t>Turks and Caicos Islands</t>
  </si>
  <si>
    <t>Chad</t>
  </si>
  <si>
    <t>Togo</t>
  </si>
  <si>
    <t>Thailand</t>
  </si>
  <si>
    <t>Tajikistan</t>
  </si>
  <si>
    <t>Turkmenistan</t>
  </si>
  <si>
    <t>Timor-Leste</t>
  </si>
  <si>
    <t>Tonga</t>
  </si>
  <si>
    <t>Trinidad and Tobago</t>
  </si>
  <si>
    <t>Tunisia</t>
  </si>
  <si>
    <t>Tuvalu</t>
  </si>
  <si>
    <t>Tanzania</t>
  </si>
  <si>
    <t>Uganda</t>
  </si>
  <si>
    <t>Uruguay</t>
  </si>
  <si>
    <t>Uzbekistan</t>
  </si>
  <si>
    <t>British Virgin Islands</t>
  </si>
  <si>
    <t>Vietnam</t>
  </si>
  <si>
    <t>Vanuatu</t>
  </si>
  <si>
    <t>World</t>
  </si>
  <si>
    <t>Samoa</t>
  </si>
  <si>
    <t>South Africa</t>
  </si>
  <si>
    <t>Zambia</t>
  </si>
  <si>
    <t>Zimbabwe</t>
  </si>
  <si>
    <t>USA</t>
  </si>
  <si>
    <t>PASSENGER ACTIVITY BY MODE (billion passenger-km)</t>
  </si>
  <si>
    <t>Mode</t>
  </si>
  <si>
    <t>LDV</t>
  </si>
  <si>
    <t>Bus</t>
  </si>
  <si>
    <t>2W</t>
  </si>
  <si>
    <t>3W</t>
  </si>
  <si>
    <t>Passenger Rail</t>
  </si>
  <si>
    <t>Total road</t>
  </si>
  <si>
    <t>Bus share [%]</t>
  </si>
  <si>
    <t>FREIGHT ACTIVITY BY MODE (billion tonne-km)</t>
  </si>
  <si>
    <t>LHDT</t>
  </si>
  <si>
    <t>MHDT</t>
  </si>
  <si>
    <t>HHDT</t>
  </si>
  <si>
    <t>Freight Rail</t>
  </si>
  <si>
    <t>LHDT+MHDT share [%]</t>
  </si>
  <si>
    <t>Latin America -31</t>
  </si>
  <si>
    <t>Non-EU Europe</t>
  </si>
  <si>
    <t>Worldwide</t>
  </si>
  <si>
    <t>TOTAL ANNUAL AVIATION TRAVEL ACTIVITY (billion revenue passenger-km)</t>
  </si>
  <si>
    <t>U.S.</t>
  </si>
  <si>
    <t>Latin America-31</t>
  </si>
  <si>
    <t xml:space="preserve">Asia-Pacific-40 </t>
  </si>
  <si>
    <t>CAR</t>
  </si>
  <si>
    <t>AVERAGE ANNUAL DISTANCE TRAVELED PER VEHICLE (km)</t>
  </si>
  <si>
    <t>LOAD FACTOR (passengers/vehicle)</t>
  </si>
  <si>
    <t>BUS</t>
  </si>
  <si>
    <t>PAYLOAD (metric tons/vehicle)</t>
  </si>
  <si>
    <t xml:space="preserve"> Argentina</t>
  </si>
  <si>
    <t xml:space="preserve"> Aruba</t>
  </si>
  <si>
    <t xml:space="preserve"> Bahamas</t>
  </si>
  <si>
    <t xml:space="preserve"> Barbados</t>
  </si>
  <si>
    <t xml:space="preserve"> Belize</t>
  </si>
  <si>
    <t xml:space="preserve"> Bermuda</t>
  </si>
  <si>
    <t xml:space="preserve"> Bolivia</t>
  </si>
  <si>
    <t xml:space="preserve"> British Virgin Islands</t>
  </si>
  <si>
    <t xml:space="preserve"> Cayman Islands</t>
  </si>
  <si>
    <t xml:space="preserve"> Chile</t>
  </si>
  <si>
    <t xml:space="preserve"> Colombia</t>
  </si>
  <si>
    <t xml:space="preserve"> Costa Rica</t>
  </si>
  <si>
    <t xml:space="preserve"> Cuba</t>
  </si>
  <si>
    <t xml:space="preserve"> Dominica</t>
  </si>
  <si>
    <t xml:space="preserve"> Dominican Republic</t>
  </si>
  <si>
    <t xml:space="preserve"> Ecuador</t>
  </si>
  <si>
    <t xml:space="preserve"> El Salvador</t>
  </si>
  <si>
    <t xml:space="preserve"> Falkland Islands</t>
  </si>
  <si>
    <t xml:space="preserve"> French Guyana</t>
  </si>
  <si>
    <t xml:space="preserve"> Grenada</t>
  </si>
  <si>
    <t xml:space="preserve"> Guadeloupe</t>
  </si>
  <si>
    <t xml:space="preserve"> Guatemala</t>
  </si>
  <si>
    <t xml:space="preserve"> Guyana</t>
  </si>
  <si>
    <t xml:space="preserve"> Haiti</t>
  </si>
  <si>
    <t xml:space="preserve"> Honduras</t>
  </si>
  <si>
    <t xml:space="preserve"> Jamaica</t>
  </si>
  <si>
    <t xml:space="preserve"> Martinique</t>
  </si>
  <si>
    <t xml:space="preserve"> Montserrat</t>
  </si>
  <si>
    <t xml:space="preserve"> Netherlands Antilles</t>
  </si>
  <si>
    <t xml:space="preserve"> Nicaragua</t>
  </si>
  <si>
    <t xml:space="preserve"> Panama</t>
  </si>
  <si>
    <t xml:space="preserve"> Paraguay</t>
  </si>
  <si>
    <t xml:space="preserve"> Peru</t>
  </si>
  <si>
    <t xml:space="preserve"> St. Kitts and Nevis</t>
  </si>
  <si>
    <t xml:space="preserve"> Saint Lucia</t>
  </si>
  <si>
    <t xml:space="preserve"> St. Pierre et Miquelon</t>
  </si>
  <si>
    <t xml:space="preserve"> St. Vincent and Grenadines</t>
  </si>
  <si>
    <t xml:space="preserve"> Suriname</t>
  </si>
  <si>
    <t xml:space="preserve"> Trinidad and Tobago</t>
  </si>
  <si>
    <t xml:space="preserve"> Turks and Caicos Islands</t>
  </si>
  <si>
    <t xml:space="preserve"> Uruguay</t>
  </si>
  <si>
    <t xml:space="preserve"> Venezuela</t>
  </si>
  <si>
    <t>Total (rail+road)</t>
  </si>
  <si>
    <t>Sum of them</t>
  </si>
  <si>
    <t xml:space="preserve">Sum of them </t>
  </si>
  <si>
    <t>Total (Rail+Road)</t>
  </si>
  <si>
    <t>Sum except passenger rail</t>
  </si>
  <si>
    <t xml:space="preserve"> Angola</t>
  </si>
  <si>
    <t xml:space="preserve"> Benin</t>
  </si>
  <si>
    <t xml:space="preserve"> Botswana</t>
  </si>
  <si>
    <t xml:space="preserve"> Burkina Faso</t>
  </si>
  <si>
    <t xml:space="preserve"> Burundi</t>
  </si>
  <si>
    <t xml:space="preserve"> Cameroon</t>
  </si>
  <si>
    <t xml:space="preserve"> Cape Verde</t>
  </si>
  <si>
    <t xml:space="preserve"> Central African Republic</t>
  </si>
  <si>
    <t xml:space="preserve"> Chad</t>
  </si>
  <si>
    <t xml:space="preserve"> Comoros</t>
  </si>
  <si>
    <t xml:space="preserve"> Congo</t>
  </si>
  <si>
    <t xml:space="preserve"> Democratic Republic of Congo</t>
  </si>
  <si>
    <t xml:space="preserve"> Djibouti</t>
  </si>
  <si>
    <t xml:space="preserve"> Egypt</t>
  </si>
  <si>
    <t xml:space="preserve"> Equatorial Guinea</t>
  </si>
  <si>
    <t xml:space="preserve"> Eritrea</t>
  </si>
  <si>
    <t xml:space="preserve"> Ethiopia</t>
  </si>
  <si>
    <t xml:space="preserve"> Gabon</t>
  </si>
  <si>
    <t xml:space="preserve"> Gambia</t>
  </si>
  <si>
    <t xml:space="preserve"> Ghana</t>
  </si>
  <si>
    <t xml:space="preserve"> Guinea</t>
  </si>
  <si>
    <t xml:space="preserve"> Guinea-Bissau</t>
  </si>
  <si>
    <t xml:space="preserve"> Kenya</t>
  </si>
  <si>
    <t xml:space="preserve"> Lesotho</t>
  </si>
  <si>
    <t xml:space="preserve"> Liberia</t>
  </si>
  <si>
    <t xml:space="preserve"> Libya</t>
  </si>
  <si>
    <t xml:space="preserve"> Madagascar</t>
  </si>
  <si>
    <t xml:space="preserve"> Malawi</t>
  </si>
  <si>
    <t xml:space="preserve"> Mali</t>
  </si>
  <si>
    <t xml:space="preserve"> Mauritania</t>
  </si>
  <si>
    <t xml:space="preserve"> Mauritius</t>
  </si>
  <si>
    <t xml:space="preserve"> Morocco</t>
  </si>
  <si>
    <t xml:space="preserve"> Mozambique</t>
  </si>
  <si>
    <t xml:space="preserve"> Namibia</t>
  </si>
  <si>
    <t xml:space="preserve"> Niger</t>
  </si>
  <si>
    <t xml:space="preserve"> Nigeria</t>
  </si>
  <si>
    <t xml:space="preserve"> Rwanda</t>
  </si>
  <si>
    <t xml:space="preserve"> Sao Tome and Principe</t>
  </si>
  <si>
    <t xml:space="preserve"> Senegal</t>
  </si>
  <si>
    <t xml:space="preserve"> Seychelles</t>
  </si>
  <si>
    <t xml:space="preserve"> Sierra Leone</t>
  </si>
  <si>
    <t xml:space="preserve"> Somalia</t>
  </si>
  <si>
    <t xml:space="preserve"> South Africa</t>
  </si>
  <si>
    <t xml:space="preserve"> South Sudan</t>
  </si>
  <si>
    <t xml:space="preserve"> Sudan</t>
  </si>
  <si>
    <t xml:space="preserve"> Swaziland</t>
  </si>
  <si>
    <t xml:space="preserve"> United Republic of Tanzania</t>
  </si>
  <si>
    <t xml:space="preserve"> Togo</t>
  </si>
  <si>
    <t xml:space="preserve"> Tunisia</t>
  </si>
  <si>
    <t xml:space="preserve"> Uganda</t>
  </si>
  <si>
    <t xml:space="preserve"> Western Sahara</t>
  </si>
  <si>
    <t xml:space="preserve"> Zambia</t>
  </si>
  <si>
    <t xml:space="preserve"> Zimbabwe</t>
  </si>
  <si>
    <t xml:space="preserve"> Iran</t>
  </si>
  <si>
    <t xml:space="preserve"> Iraq</t>
  </si>
  <si>
    <t xml:space="preserve"> Jordan</t>
  </si>
  <si>
    <t xml:space="preserve"> Kuwait</t>
  </si>
  <si>
    <t xml:space="preserve"> Lebanon</t>
  </si>
  <si>
    <t xml:space="preserve"> Oman</t>
  </si>
  <si>
    <t xml:space="preserve"> Qatar</t>
  </si>
  <si>
    <t xml:space="preserve"> Saudi Arabia</t>
  </si>
  <si>
    <t xml:space="preserve"> Syria</t>
  </si>
  <si>
    <t xml:space="preserve"> United Arab Emirates</t>
  </si>
  <si>
    <t xml:space="preserve"> Yemen</t>
  </si>
  <si>
    <t>Kyrgyzstan</t>
  </si>
  <si>
    <t>Laos</t>
  </si>
  <si>
    <t>Micronesia</t>
  </si>
  <si>
    <t>Palau Republic</t>
  </si>
  <si>
    <t>Syria</t>
  </si>
  <si>
    <t>Tokelau</t>
  </si>
  <si>
    <t>Yemen</t>
  </si>
  <si>
    <t>Asia Pacific-40 (other asia)</t>
  </si>
  <si>
    <t xml:space="preserve">     PASSENGER ACTIVITY BY MODE (billion passenger-km)</t>
  </si>
  <si>
    <t xml:space="preserve"> Armenia</t>
  </si>
  <si>
    <t xml:space="preserve"> Azerbaijan</t>
  </si>
  <si>
    <t xml:space="preserve"> Belarus</t>
  </si>
  <si>
    <t xml:space="preserve"> Bosnia-Herzegovina</t>
  </si>
  <si>
    <t xml:space="preserve"> Bulgaria</t>
  </si>
  <si>
    <t xml:space="preserve"> Georgia</t>
  </si>
  <si>
    <t xml:space="preserve"> Kazakhstan</t>
  </si>
  <si>
    <t xml:space="preserve"> Kosovo</t>
  </si>
  <si>
    <t xml:space="preserve"> Montenegro</t>
  </si>
  <si>
    <t xml:space="preserve"> Russia</t>
  </si>
  <si>
    <t xml:space="preserve"> Serbia</t>
  </si>
  <si>
    <t xml:space="preserve"> Ukraine</t>
  </si>
  <si>
    <t>United Nations</t>
  </si>
  <si>
    <t>Population Division</t>
  </si>
  <si>
    <t>Department of Economic and Social Affairs</t>
  </si>
  <si>
    <t>Probabilistic Population Projections based on the World Population Prospects: The 2015 Revision</t>
  </si>
  <si>
    <t>Total population (both sexes combined) by country or area, 1950-2100 (thousands)</t>
  </si>
  <si>
    <t>Estimates, 1950-2015</t>
  </si>
  <si>
    <t>Median prediction interval, 2015-2100</t>
  </si>
  <si>
    <t>POP/DB/PPP/Rev.2015/PPP/POPTOT</t>
  </si>
  <si>
    <t>July 2015 - Copyright © 2015 by United Nations. All rights reserved</t>
  </si>
  <si>
    <t>Suggested citation: United Nations (2015). Probabilistic Population Projections based on the World Population Prospects: The 2015 Revision. Population Division, DESA. http://esa.un.org/unpd/ppp/</t>
  </si>
  <si>
    <t>Total population, both sexes combined, as of 1 July (thousands)</t>
  </si>
  <si>
    <t>Index</t>
  </si>
  <si>
    <t>Variant</t>
  </si>
  <si>
    <t>Major area, region, country or area</t>
  </si>
  <si>
    <t>Notes</t>
  </si>
  <si>
    <t>Country code</t>
  </si>
  <si>
    <t>Estimates</t>
  </si>
  <si>
    <t>WORLD</t>
  </si>
  <si>
    <t>Median PI</t>
  </si>
  <si>
    <t>More developed regions</t>
  </si>
  <si>
    <t>a</t>
  </si>
  <si>
    <t>Less developed regions</t>
  </si>
  <si>
    <t>b</t>
  </si>
  <si>
    <t>Least developed countries</t>
  </si>
  <si>
    <t>c</t>
  </si>
  <si>
    <t>Less developed regions, excluding least developed countries</t>
  </si>
  <si>
    <t>d</t>
  </si>
  <si>
    <t>Less developed regions, excluding China</t>
  </si>
  <si>
    <t>High-income countries</t>
  </si>
  <si>
    <t>Middle-income countries</t>
  </si>
  <si>
    <t>Upper-middle-income countries</t>
  </si>
  <si>
    <t>Lower-middle-income countries</t>
  </si>
  <si>
    <t>Low-income countries</t>
  </si>
  <si>
    <t>f</t>
  </si>
  <si>
    <t>AFRICA</t>
  </si>
  <si>
    <t>Eastern Africa</t>
  </si>
  <si>
    <t>Mayotte</t>
  </si>
  <si>
    <t>Réunion</t>
  </si>
  <si>
    <t>United Republic of Tanzania</t>
  </si>
  <si>
    <t>Middle Africa</t>
  </si>
  <si>
    <t>Congo</t>
  </si>
  <si>
    <t>Democratic Republic of the Congo</t>
  </si>
  <si>
    <t>Northern Africa</t>
  </si>
  <si>
    <t>Egypt</t>
  </si>
  <si>
    <t>Western Sahara</t>
  </si>
  <si>
    <t>Southern Africa</t>
  </si>
  <si>
    <t>Western Africa</t>
  </si>
  <si>
    <t>Côte d'Ivoire</t>
  </si>
  <si>
    <t>Gambia</t>
  </si>
  <si>
    <t>Saint Helena</t>
  </si>
  <si>
    <t>ASIA</t>
  </si>
  <si>
    <t>Eastern Asia</t>
  </si>
  <si>
    <t>China, Hong Kong SAR</t>
  </si>
  <si>
    <t>China, Macao SAR</t>
  </si>
  <si>
    <t>Dem. People's Republic of Korea</t>
  </si>
  <si>
    <t>Republic of Korea</t>
  </si>
  <si>
    <t>Other non-specified areas</t>
  </si>
  <si>
    <t>South-Central Asia</t>
  </si>
  <si>
    <t>Central Asia</t>
  </si>
  <si>
    <t>Southern Asia</t>
  </si>
  <si>
    <t>Iran (Islamic Republic of)</t>
  </si>
  <si>
    <t>South-Eastern Asia</t>
  </si>
  <si>
    <t>Lao People's Democratic Republic</t>
  </si>
  <si>
    <t>Viet Nam</t>
  </si>
  <si>
    <t>Western Asia</t>
  </si>
  <si>
    <t>State of Palestine</t>
  </si>
  <si>
    <t>EUROPE</t>
  </si>
  <si>
    <t>Eastern Europe</t>
  </si>
  <si>
    <t>Republic of Moldova</t>
  </si>
  <si>
    <t>Northern Europe</t>
  </si>
  <si>
    <t>Faeroe Islands</t>
  </si>
  <si>
    <t>Southern Europe</t>
  </si>
  <si>
    <t>Holy See</t>
  </si>
  <si>
    <t>TFYR Macedonia</t>
  </si>
  <si>
    <t>Western Europe</t>
  </si>
  <si>
    <t>LATIN AMERICA AND THE CARIBBEAN</t>
  </si>
  <si>
    <t>Caribbean</t>
  </si>
  <si>
    <t>Anguilla</t>
  </si>
  <si>
    <t>Bahamas</t>
  </si>
  <si>
    <t>Caribbean Netherlands</t>
  </si>
  <si>
    <t>Curaçao</t>
  </si>
  <si>
    <t>Guadeloupe</t>
  </si>
  <si>
    <t>Martinique</t>
  </si>
  <si>
    <t>Montserrat</t>
  </si>
  <si>
    <t>Saint Kitts and Nevis</t>
  </si>
  <si>
    <t>Saint Lucia</t>
  </si>
  <si>
    <t>Saint Vincent and the Grenadines</t>
  </si>
  <si>
    <t>United States Virgin Islands</t>
  </si>
  <si>
    <t>Central America</t>
  </si>
  <si>
    <t>South America</t>
  </si>
  <si>
    <t>Bolivia (Plurinational State of)</t>
  </si>
  <si>
    <t>Falkland Islands (Malvinas)</t>
  </si>
  <si>
    <t>French Guiana</t>
  </si>
  <si>
    <t>Venezuela (Bolivarian Republic of)</t>
  </si>
  <si>
    <t>NORTHERN AMERICA</t>
  </si>
  <si>
    <t>Saint Pierre and Miquelon</t>
  </si>
  <si>
    <t>United States of America</t>
  </si>
  <si>
    <t>OCEANIA</t>
  </si>
  <si>
    <t>Australia/New Zealand</t>
  </si>
  <si>
    <t>Melanesia</t>
  </si>
  <si>
    <t>Micronesia (Fed. States of)</t>
  </si>
  <si>
    <t>Polynesia</t>
  </si>
  <si>
    <t>Cook Islands</t>
  </si>
  <si>
    <t>Niue</t>
  </si>
  <si>
    <t>Wallis and Futuna Islands</t>
  </si>
  <si>
    <t>Ctrynbr</t>
  </si>
  <si>
    <t>Ctrylist</t>
  </si>
  <si>
    <t>Conti</t>
  </si>
  <si>
    <t>SRegion</t>
  </si>
  <si>
    <t>Asia-Pacific</t>
  </si>
  <si>
    <t>SE Asia</t>
  </si>
  <si>
    <t>MENA</t>
  </si>
  <si>
    <t>Congo Democratic Republic</t>
  </si>
  <si>
    <t>Congo Republic</t>
  </si>
  <si>
    <t>Iran</t>
  </si>
  <si>
    <t>Ivory Coast</t>
  </si>
  <si>
    <t>Europe</t>
  </si>
  <si>
    <t>Reunion</t>
  </si>
  <si>
    <t>Americas</t>
  </si>
  <si>
    <t>N America</t>
  </si>
  <si>
    <t>S America</t>
  </si>
  <si>
    <t>Sint Maarten</t>
  </si>
  <si>
    <t>Venezuela</t>
  </si>
  <si>
    <t>Virgin Islands (US)</t>
  </si>
  <si>
    <t>India_SAARC</t>
  </si>
  <si>
    <t>Eurasia</t>
  </si>
  <si>
    <t>NE Asia</t>
  </si>
  <si>
    <t>Hong Kong Region of China</t>
  </si>
  <si>
    <t>Korea Democratic People's Republic</t>
  </si>
  <si>
    <t>Korea Republic</t>
  </si>
  <si>
    <t>Macau Region of China</t>
  </si>
  <si>
    <t>Micronesia Federated States</t>
  </si>
  <si>
    <t>Macedonia Republic</t>
  </si>
  <si>
    <t xml:space="preserve"> Japan</t>
  </si>
  <si>
    <t>Cape Verde</t>
  </si>
  <si>
    <t xml:space="preserve"> Sweden</t>
  </si>
  <si>
    <t>Aviation</t>
  </si>
  <si>
    <t>Road</t>
  </si>
  <si>
    <t>Rail</t>
  </si>
  <si>
    <t>NO coast</t>
  </si>
  <si>
    <t>→</t>
  </si>
  <si>
    <t>Countries List</t>
  </si>
  <si>
    <t>Continent</t>
  </si>
  <si>
    <t xml:space="preserve"> Ivory Coast (Cote d’Ivoire)</t>
  </si>
  <si>
    <t xml:space="preserve"> Kyrgyz Republic</t>
  </si>
  <si>
    <t xml:space="preserve"> Tajikistan</t>
  </si>
  <si>
    <t xml:space="preserve"> Turkmenistan</t>
  </si>
  <si>
    <t xml:space="preserve"> Uzbekistan</t>
  </si>
  <si>
    <t xml:space="preserve"> Belgium</t>
  </si>
  <si>
    <t xml:space="preserve"> Croatia</t>
  </si>
  <si>
    <t xml:space="preserve"> Cyprus</t>
  </si>
  <si>
    <t xml:space="preserve"> Czech Republic</t>
  </si>
  <si>
    <t xml:space="preserve"> Denmark</t>
  </si>
  <si>
    <t xml:space="preserve"> Estonia</t>
  </si>
  <si>
    <t xml:space="preserve"> Finland</t>
  </si>
  <si>
    <t xml:space="preserve"> France</t>
  </si>
  <si>
    <t xml:space="preserve"> Germany</t>
  </si>
  <si>
    <t xml:space="preserve"> Gibraltar and Malta</t>
  </si>
  <si>
    <t xml:space="preserve"> Greece</t>
  </si>
  <si>
    <t xml:space="preserve"> Hungary</t>
  </si>
  <si>
    <t xml:space="preserve"> Iceland</t>
  </si>
  <si>
    <t xml:space="preserve"> Ireland</t>
  </si>
  <si>
    <t xml:space="preserve"> Italy</t>
  </si>
  <si>
    <t xml:space="preserve"> Latvia</t>
  </si>
  <si>
    <t xml:space="preserve"> Lithuania</t>
  </si>
  <si>
    <t xml:space="preserve"> Luxembourg</t>
  </si>
  <si>
    <t xml:space="preserve"> Former Yugoslav Republic of Macedonia</t>
  </si>
  <si>
    <t xml:space="preserve"> the Netherlands</t>
  </si>
  <si>
    <t xml:space="preserve"> Norway</t>
  </si>
  <si>
    <t xml:space="preserve"> Poland</t>
  </si>
  <si>
    <t xml:space="preserve"> Portugal</t>
  </si>
  <si>
    <t xml:space="preserve"> Romania</t>
  </si>
  <si>
    <t xml:space="preserve"> Slovak Republic</t>
  </si>
  <si>
    <t xml:space="preserve"> Slovenia</t>
  </si>
  <si>
    <t xml:space="preserve"> Spain</t>
  </si>
  <si>
    <t xml:space="preserve"> Switzerland</t>
  </si>
  <si>
    <t xml:space="preserve"> Turkey</t>
  </si>
  <si>
    <t xml:space="preserve"> United Kingdom</t>
  </si>
  <si>
    <t xml:space="preserve"> Bangladesh</t>
  </si>
  <si>
    <t xml:space="preserve"> Bhutan</t>
  </si>
  <si>
    <t xml:space="preserve"> Maldives</t>
  </si>
  <si>
    <t xml:space="preserve"> Nepal</t>
  </si>
  <si>
    <t xml:space="preserve"> Pakistan</t>
  </si>
  <si>
    <t xml:space="preserve"> Sri Lanka</t>
  </si>
  <si>
    <t xml:space="preserve"> Israel</t>
  </si>
  <si>
    <t>China (includes Hong Kong)</t>
  </si>
  <si>
    <t xml:space="preserve"> Democratic People’s Republic of Korea</t>
  </si>
  <si>
    <t xml:space="preserve"> Korea (South)</t>
  </si>
  <si>
    <t xml:space="preserve"> Macao</t>
  </si>
  <si>
    <t xml:space="preserve"> Mongolia</t>
  </si>
  <si>
    <t xml:space="preserve"> Brazil</t>
  </si>
  <si>
    <t xml:space="preserve"> Brunei Darussalam</t>
  </si>
  <si>
    <t xml:space="preserve"> Cambodia</t>
  </si>
  <si>
    <t xml:space="preserve"> Cook Islands</t>
  </si>
  <si>
    <t xml:space="preserve"> Fiji</t>
  </si>
  <si>
    <t xml:space="preserve"> Indonesia</t>
  </si>
  <si>
    <t xml:space="preserve"> Kiribati</t>
  </si>
  <si>
    <t xml:space="preserve"> Laos</t>
  </si>
  <si>
    <t xml:space="preserve"> Malaysia</t>
  </si>
  <si>
    <t xml:space="preserve"> Myanmar</t>
  </si>
  <si>
    <t xml:space="preserve"> New Caledonia</t>
  </si>
  <si>
    <t xml:space="preserve"> New Zealand</t>
  </si>
  <si>
    <t xml:space="preserve"> Papua New Guinea</t>
  </si>
  <si>
    <t xml:space="preserve"> Philippines</t>
  </si>
  <si>
    <t xml:space="preserve"> Samoa</t>
  </si>
  <si>
    <t xml:space="preserve"> Singapore</t>
  </si>
  <si>
    <t xml:space="preserve"> Solomon Islands</t>
  </si>
  <si>
    <t xml:space="preserve"> Thailand</t>
  </si>
  <si>
    <t xml:space="preserve"> Tonga</t>
  </si>
  <si>
    <t xml:space="preserve"> Vanuatu</t>
  </si>
  <si>
    <t xml:space="preserve"> Vietnam</t>
  </si>
  <si>
    <t xml:space="preserve"> Chinese Taipei</t>
  </si>
  <si>
    <t xml:space="preserve"> East Timor</t>
  </si>
  <si>
    <t xml:space="preserve"> French Polynesia</t>
  </si>
  <si>
    <t>Superregion</t>
  </si>
  <si>
    <t>Passenger [million p-km]</t>
  </si>
  <si>
    <t>Freight [million ton-km]</t>
  </si>
  <si>
    <t>Bus share of road passenger transportation</t>
  </si>
  <si>
    <t>[%]</t>
  </si>
  <si>
    <t>Light &amp; medium truck share of road freight transportation</t>
  </si>
  <si>
    <t>Annual kilometers per car</t>
  </si>
  <si>
    <t>[km/a]</t>
  </si>
  <si>
    <t>Car occupancy</t>
  </si>
  <si>
    <t>[people/car]</t>
  </si>
  <si>
    <t>number of cars</t>
  </si>
  <si>
    <t>[million cars]</t>
  </si>
  <si>
    <t>Annual kilometers per bus</t>
  </si>
  <si>
    <t>Bus occupancy</t>
  </si>
  <si>
    <t>[people/bus]</t>
  </si>
  <si>
    <t>Annual kilometers per medium truck</t>
  </si>
  <si>
    <t>Medium truck load factor</t>
  </si>
  <si>
    <t>[tonne/truck]</t>
  </si>
  <si>
    <t>number of medium trucks</t>
  </si>
  <si>
    <t>Annual kilometers per heavy truck</t>
  </si>
  <si>
    <t>Heavy truck load factor</t>
  </si>
  <si>
    <t>number of heavvy trucks</t>
  </si>
  <si>
    <t xml:space="preserve"> </t>
  </si>
  <si>
    <t>ICCT</t>
  </si>
  <si>
    <t>Short coast line</t>
  </si>
  <si>
    <t>Caspian sea</t>
  </si>
  <si>
    <t>number of buses</t>
  </si>
  <si>
    <t>Africa Remaining</t>
  </si>
  <si>
    <t>Europe Remaining</t>
  </si>
  <si>
    <t>Remaining MENA</t>
  </si>
  <si>
    <t>North America Remaining</t>
  </si>
  <si>
    <t>South America Remaining</t>
  </si>
  <si>
    <t>South East Asia Remaining</t>
  </si>
  <si>
    <t>South Nigeria</t>
  </si>
  <si>
    <t xml:space="preserve">North Nigeria </t>
  </si>
  <si>
    <t>Marine</t>
  </si>
  <si>
    <t>Russia (North-West)</t>
  </si>
  <si>
    <t>Russia (Center)</t>
  </si>
  <si>
    <t>Russia (South)</t>
  </si>
  <si>
    <t>Russia (Volga region)</t>
  </si>
  <si>
    <t>Russia (Urals)</t>
  </si>
  <si>
    <t>Russia (Siberia)</t>
  </si>
  <si>
    <t>Russia (Far East)</t>
  </si>
  <si>
    <t>India-East</t>
  </si>
  <si>
    <t>India-Central East</t>
  </si>
  <si>
    <t>India-West</t>
  </si>
  <si>
    <t>India-Central West</t>
  </si>
  <si>
    <t>India-North</t>
  </si>
  <si>
    <t>India-North West</t>
  </si>
  <si>
    <t>India-Uttar Pradesh</t>
  </si>
  <si>
    <t>India-South</t>
  </si>
  <si>
    <t>India-South Central</t>
  </si>
  <si>
    <t>India-NorthEast</t>
  </si>
  <si>
    <t>Countries Nodes</t>
  </si>
  <si>
    <t>Pakistan-South</t>
  </si>
  <si>
    <t>Pakistan-North</t>
  </si>
  <si>
    <t>Canada-West</t>
  </si>
  <si>
    <t>Canada-East</t>
  </si>
  <si>
    <t>Mexico-Noroeste (Northwest)</t>
  </si>
  <si>
    <t>Mexico-Noreste (North)</t>
  </si>
  <si>
    <t>Mexico-Centro-Occidente (Center)</t>
  </si>
  <si>
    <t>Mexico-Centro &amp; Sur-Sureste (South)</t>
  </si>
  <si>
    <t>US-New England &amp; New York</t>
  </si>
  <si>
    <t>US-Mid-Atlantics</t>
  </si>
  <si>
    <t>US-Carolinas</t>
  </si>
  <si>
    <t>US-Southern</t>
  </si>
  <si>
    <t>US-TVA</t>
  </si>
  <si>
    <t>US-Midwest</t>
  </si>
  <si>
    <t>US-Central</t>
  </si>
  <si>
    <t>US-Texas</t>
  </si>
  <si>
    <t>US-Southwest</t>
  </si>
  <si>
    <t>US-Northwest</t>
  </si>
  <si>
    <t>US-California</t>
  </si>
  <si>
    <t>US-Alaska</t>
  </si>
  <si>
    <t>US-Hawaii</t>
  </si>
  <si>
    <t>US-Gulf</t>
  </si>
  <si>
    <t>China (North-East)</t>
  </si>
  <si>
    <t>China (North)</t>
  </si>
  <si>
    <t>China (East)</t>
  </si>
  <si>
    <t>China (Central)</t>
  </si>
  <si>
    <t>China (South)</t>
  </si>
  <si>
    <t>China (Tibet)</t>
  </si>
  <si>
    <t>China (North-West)</t>
  </si>
  <si>
    <t>China (Uigur region)</t>
  </si>
  <si>
    <t>Japan East</t>
  </si>
  <si>
    <t>Japan West</t>
  </si>
  <si>
    <t>Argentina Northeast (includes Uruguay)</t>
  </si>
  <si>
    <t>Argentina East</t>
  </si>
  <si>
    <t>Argentina West</t>
  </si>
  <si>
    <t>Brazil South</t>
  </si>
  <si>
    <t>Brazil São Paulo</t>
  </si>
  <si>
    <t>Brazil Southeast</t>
  </si>
  <si>
    <t>Brazil North</t>
  </si>
  <si>
    <t>Brazil Northeast</t>
  </si>
  <si>
    <t>Australia East</t>
  </si>
  <si>
    <t>Australia West</t>
  </si>
  <si>
    <t>Indonesia-Papua+Papua New Guinea</t>
  </si>
  <si>
    <t>Indonesia Sumatra</t>
  </si>
  <si>
    <t>Indonesia Java+Timor Leste</t>
  </si>
  <si>
    <t>East Indonesia</t>
  </si>
  <si>
    <t>West Malaysia+Singapore</t>
  </si>
  <si>
    <t>East Malaysia+Brunei</t>
  </si>
  <si>
    <t>Freight</t>
  </si>
  <si>
    <t>Efficiency</t>
  </si>
  <si>
    <t>Population in 1000people</t>
  </si>
  <si>
    <t>Node</t>
  </si>
  <si>
    <t>Node Name</t>
  </si>
  <si>
    <t>'NO'</t>
  </si>
  <si>
    <t>'DK'</t>
  </si>
  <si>
    <t>'SE'</t>
  </si>
  <si>
    <t>'FI'</t>
  </si>
  <si>
    <t>'BLT'</t>
  </si>
  <si>
    <t>Baltic: Estonia, Latvia, Lithuania</t>
  </si>
  <si>
    <t>'PL'</t>
  </si>
  <si>
    <t>'IBE'</t>
  </si>
  <si>
    <t>Iberia: Portugal, Spain, Gibraltar</t>
  </si>
  <si>
    <t>'FR'</t>
  </si>
  <si>
    <t>France, Monaco, Andorra</t>
  </si>
  <si>
    <t>'BNL'</t>
  </si>
  <si>
    <t>Belgium, Netherlands, Luxembourg</t>
  </si>
  <si>
    <t>'BRI'</t>
  </si>
  <si>
    <t>British Isles: Ireland, United Kingdom, Isle of Man, Guernsey, Jersey</t>
  </si>
  <si>
    <t>'DE'</t>
  </si>
  <si>
    <t>'CRS'</t>
  </si>
  <si>
    <t>Czech Republic, Slovakia</t>
  </si>
  <si>
    <t>'AUH'</t>
  </si>
  <si>
    <t>Austria, Hungary</t>
  </si>
  <si>
    <t>'BKN-W'</t>
  </si>
  <si>
    <t>Balkan-West: Slovenia, Croatia, Bosnia&amp;Hertzegovina, Serbia, Kosova, Montenegro, Macedonia, Albania</t>
  </si>
  <si>
    <t>'BKN-E'</t>
  </si>
  <si>
    <t>Balkan-East: Romania, Bulgaria, Greece</t>
  </si>
  <si>
    <t>'IT'</t>
  </si>
  <si>
    <t>Italy, San Marino, Vatican</t>
  </si>
  <si>
    <t>'CH'</t>
  </si>
  <si>
    <t>Switzerland, Liechtenstein</t>
  </si>
  <si>
    <t>'TR'</t>
  </si>
  <si>
    <t>Turkey, Cyprus</t>
  </si>
  <si>
    <t>'UA'</t>
  </si>
  <si>
    <t>Ukraine, Moldova</t>
  </si>
  <si>
    <t>'IS'</t>
  </si>
  <si>
    <t>'DZ'</t>
  </si>
  <si>
    <t>'BHQ'</t>
  </si>
  <si>
    <t>Bahrain and Qatar</t>
  </si>
  <si>
    <t>'EG'</t>
  </si>
  <si>
    <t>'IR'</t>
  </si>
  <si>
    <t>'IQ'</t>
  </si>
  <si>
    <t>'IL'</t>
  </si>
  <si>
    <t>'JWG'</t>
  </si>
  <si>
    <t>Jordan (inc. West Bank 201 &amp; Gaza Strip = State of Palestine)</t>
  </si>
  <si>
    <t>'KW'</t>
  </si>
  <si>
    <t>'LB'</t>
  </si>
  <si>
    <t>'LY'</t>
  </si>
  <si>
    <t>'MA'</t>
  </si>
  <si>
    <t>'OM'</t>
  </si>
  <si>
    <t>'SA'</t>
  </si>
  <si>
    <t>'TN'</t>
  </si>
  <si>
    <t>'AE'</t>
  </si>
  <si>
    <t>'YE'</t>
  </si>
  <si>
    <t>'SY'</t>
  </si>
  <si>
    <t>'RU-NW'</t>
  </si>
  <si>
    <t>'RU-C'</t>
  </si>
  <si>
    <t>'RU-S'</t>
  </si>
  <si>
    <t>'RU-V'</t>
  </si>
  <si>
    <t>'RU-U'</t>
  </si>
  <si>
    <t>'RU-SI'</t>
  </si>
  <si>
    <t>'RU-FE'</t>
  </si>
  <si>
    <t>'BY'</t>
  </si>
  <si>
    <t>'CAU'</t>
  </si>
  <si>
    <t>Armenia, Azerbaijan, Georgia</t>
  </si>
  <si>
    <t>'KZ'</t>
  </si>
  <si>
    <t>'PAM'</t>
  </si>
  <si>
    <t>Tadjicistan, Kyrgizstan</t>
  </si>
  <si>
    <t>'UZ'</t>
  </si>
  <si>
    <t>Uzbecistan</t>
  </si>
  <si>
    <t>'TM'</t>
  </si>
  <si>
    <t>'JP-E'</t>
  </si>
  <si>
    <t>'JP-W'</t>
  </si>
  <si>
    <t>'KR'</t>
  </si>
  <si>
    <t>'KP'</t>
  </si>
  <si>
    <t>North Korea</t>
  </si>
  <si>
    <t>'CN-NE'</t>
  </si>
  <si>
    <t>'CN-N'</t>
  </si>
  <si>
    <t>'CN-E'</t>
  </si>
  <si>
    <t>'CN-C'</t>
  </si>
  <si>
    <t>'CN-S'</t>
  </si>
  <si>
    <t>'CN-TB'</t>
  </si>
  <si>
    <t>'CN-NW'</t>
  </si>
  <si>
    <t>'CN-XU'</t>
  </si>
  <si>
    <t>'MN'</t>
  </si>
  <si>
    <t>'NZ'</t>
  </si>
  <si>
    <t>'AU-E'</t>
  </si>
  <si>
    <t>'AU-W'</t>
  </si>
  <si>
    <t>'ID-PG+NG'</t>
  </si>
  <si>
    <t>'ID-SU'</t>
  </si>
  <si>
    <t>'ID-JV+TL'</t>
  </si>
  <si>
    <t>'ID-KL-SW'</t>
  </si>
  <si>
    <t>'MY-W+SG'</t>
  </si>
  <si>
    <t>'MY-E+BN'</t>
  </si>
  <si>
    <t>'PH'</t>
  </si>
  <si>
    <t>'MM'</t>
  </si>
  <si>
    <t>'TH'</t>
  </si>
  <si>
    <t>'LA'</t>
  </si>
  <si>
    <t>'VN'</t>
  </si>
  <si>
    <t>'KH'</t>
  </si>
  <si>
    <t>'IN-E'</t>
  </si>
  <si>
    <t>'IN-CE'</t>
  </si>
  <si>
    <t>'IN-W'</t>
  </si>
  <si>
    <t>'IN-CW'</t>
  </si>
  <si>
    <t>'IN-N'</t>
  </si>
  <si>
    <t>'IN-NW'</t>
  </si>
  <si>
    <t>'IN-UP'</t>
  </si>
  <si>
    <t>'IN-S'</t>
  </si>
  <si>
    <t>'IN-CS'</t>
  </si>
  <si>
    <t>'IN-NE'</t>
  </si>
  <si>
    <t>'BD'</t>
  </si>
  <si>
    <t>'NP+BT'</t>
  </si>
  <si>
    <t>Nepal+Bhutan</t>
  </si>
  <si>
    <t>'PK-S'</t>
  </si>
  <si>
    <t>'PK-N'</t>
  </si>
  <si>
    <t>'AF'</t>
  </si>
  <si>
    <t>'LK'</t>
  </si>
  <si>
    <t>Srilanka</t>
  </si>
  <si>
    <t>'WW'</t>
  </si>
  <si>
    <t>Senegal,Gambia, Cape Verde Islands, Guinea Bissau, Guinea, Sierra Leone, Liberia, Mali, Mauritania, Western Sahara</t>
  </si>
  <si>
    <t>'WS'</t>
  </si>
  <si>
    <t>Ghana, Cote D'Ivoire, Benin, Burkina Faso (Upper Volta), Togo</t>
  </si>
  <si>
    <t>'WN'</t>
  </si>
  <si>
    <t>Niger, Chad</t>
  </si>
  <si>
    <t>'NIG-S'</t>
  </si>
  <si>
    <t>'NIG-N'</t>
  </si>
  <si>
    <t>'SER'</t>
  </si>
  <si>
    <t>Sudan,Eritrea</t>
  </si>
  <si>
    <t>'ETH'</t>
  </si>
  <si>
    <t>'SOMDJ'</t>
  </si>
  <si>
    <t>Djibouti, Somalia</t>
  </si>
  <si>
    <t>'KENUG'</t>
  </si>
  <si>
    <t>Kenya, Uganda</t>
  </si>
  <si>
    <t>'TZRB'</t>
  </si>
  <si>
    <t>Rwanda, Burundi, Tanzania</t>
  </si>
  <si>
    <t>'CAR'</t>
  </si>
  <si>
    <t>Central African Republic, Cameroon, Equatorial Guinea, Sao Tome and Principe, Congo, Republic of (Brazzaville), Gabon</t>
  </si>
  <si>
    <t>'COG'</t>
  </si>
  <si>
    <t>Congo, Democratic Republic (Kinshasha)</t>
  </si>
  <si>
    <t>'SW'</t>
  </si>
  <si>
    <t>Angola, Namibia, Botswana</t>
  </si>
  <si>
    <t>'ZAFLS'</t>
  </si>
  <si>
    <t>Republic of South Africa, Lesotho</t>
  </si>
  <si>
    <t xml:space="preserve">Malawi, Mozambique, Zambia, Zimbabwe, Swaziland </t>
  </si>
  <si>
    <t>'IOCE'</t>
  </si>
  <si>
    <t>Comoros Islands, Mauritius, Mayotte, Madagascar,  Seychelles</t>
  </si>
  <si>
    <t>'CAM'</t>
  </si>
  <si>
    <t>Panama, Costa Rica, Nicaragua, Honduras, El Salvador, Guatemala and Belize</t>
  </si>
  <si>
    <t>'CO'</t>
  </si>
  <si>
    <t>'VE'</t>
  </si>
  <si>
    <t>Venezuela, Guyana, French Guiana, Suriname</t>
  </si>
  <si>
    <t>'EC'</t>
  </si>
  <si>
    <t>'PE'</t>
  </si>
  <si>
    <t>'CSA'</t>
  </si>
  <si>
    <t>Bolivia and Paraguay</t>
  </si>
  <si>
    <t>'BR-S'</t>
  </si>
  <si>
    <t>'BR-SP'</t>
  </si>
  <si>
    <t>'BR-SE'</t>
  </si>
  <si>
    <t>'BR-N'</t>
  </si>
  <si>
    <t>'BR-NE'</t>
  </si>
  <si>
    <t>'AR-NE'</t>
  </si>
  <si>
    <t>'AR-E'</t>
  </si>
  <si>
    <t>'AR-W'</t>
  </si>
  <si>
    <t>'CL'</t>
  </si>
  <si>
    <t>'CA-W'</t>
  </si>
  <si>
    <t>'CA-E'</t>
  </si>
  <si>
    <t>'US-NENY'</t>
  </si>
  <si>
    <t>'US-MA'</t>
  </si>
  <si>
    <t>'US-CAR'</t>
  </si>
  <si>
    <t>'US-S'</t>
  </si>
  <si>
    <t>'US-TVA'</t>
  </si>
  <si>
    <t>'US-MW'</t>
  </si>
  <si>
    <t>'US-C'</t>
  </si>
  <si>
    <t>'US-TX'</t>
  </si>
  <si>
    <t>'US-SW'</t>
  </si>
  <si>
    <t>'US-NW'</t>
  </si>
  <si>
    <t>'US-CA'</t>
  </si>
  <si>
    <t>'US-AK'</t>
  </si>
  <si>
    <t>'US-HI'</t>
  </si>
  <si>
    <t>'US-GU'</t>
  </si>
  <si>
    <t>'MX-NW'</t>
  </si>
  <si>
    <t>'MX-N'</t>
  </si>
  <si>
    <t>'MX-C'</t>
  </si>
  <si>
    <t>'MX-S'</t>
  </si>
  <si>
    <t>world</t>
  </si>
  <si>
    <t>km</t>
  </si>
  <si>
    <t>Capex</t>
  </si>
  <si>
    <t>Opex fix</t>
  </si>
  <si>
    <t>Opex var</t>
  </si>
  <si>
    <t>Lifeteime</t>
  </si>
  <si>
    <t>HDV, ICE</t>
  </si>
  <si>
    <t>MDV, ICE</t>
  </si>
  <si>
    <t>Train passenger, electric</t>
  </si>
  <si>
    <t>Gattuso &amp; Restuccia 2013</t>
  </si>
  <si>
    <t>TOSCA Vehicle Stock and Emissions, page 15</t>
  </si>
  <si>
    <t>Efficiency - new</t>
  </si>
  <si>
    <t>TOSCA, 2011, Tab. 10</t>
  </si>
  <si>
    <t>IEA UIC 2015 annual improvement 1975-2012 0,7 %. Assuming constant load factor.</t>
  </si>
  <si>
    <t>Train passenger, diesel</t>
  </si>
  <si>
    <t>IEA UIC annual improvement 1975-2012 about 36 %. Annual improvement 1,20 %. Assuming constant load factor.</t>
  </si>
  <si>
    <t>Train freight, electric</t>
  </si>
  <si>
    <t>TOSCA, 2011, Tab. 13</t>
  </si>
  <si>
    <t>Train freight, diesel</t>
  </si>
  <si>
    <t>IEA UIC 2015 page 81. Has remain close to constant. Assuming constant load factor, bad assumption?</t>
  </si>
  <si>
    <t>IMO, DNV*GL, IMO; in 2010: 40% ICE efficiency; in 2030 46%, in 2040 47%, ref.: Hovarth et al., 2017</t>
  </si>
  <si>
    <t>Aviation, passenger</t>
  </si>
  <si>
    <t>Airbus A320, Boeing 737 class</t>
  </si>
  <si>
    <t>ICCT, main calc reference</t>
  </si>
  <si>
    <t>Fleet Peeters et al. 2005, page 13: 1980-2000 20%/26% reduction in MJ/available seat-km. Let's take 26 % beacause increase in load factor -&gt;1,5 % annual reduction</t>
  </si>
  <si>
    <t>Aviation, freight</t>
  </si>
  <si>
    <t>Airbus A330, Boeing 767 freighter class</t>
  </si>
  <si>
    <t>ICCT, main calc reference; EC report, Fuel and air transport for EC by Cranfield University</t>
  </si>
  <si>
    <t>Same assumption as in Aviation, passenger</t>
  </si>
  <si>
    <t>%</t>
  </si>
  <si>
    <t>MDV</t>
  </si>
  <si>
    <t>HDV</t>
  </si>
  <si>
    <t>Passenger</t>
  </si>
  <si>
    <t>CAGR</t>
  </si>
  <si>
    <t>Rail Freight</t>
  </si>
  <si>
    <t>electricity</t>
  </si>
  <si>
    <t>Aviation Sheet</t>
  </si>
  <si>
    <t>C288</t>
  </si>
  <si>
    <t>D288</t>
  </si>
  <si>
    <t>E288</t>
  </si>
  <si>
    <t>F288</t>
  </si>
  <si>
    <t>G288</t>
  </si>
  <si>
    <t>H288</t>
  </si>
  <si>
    <t>I288</t>
  </si>
  <si>
    <t>J288</t>
  </si>
  <si>
    <t>K288</t>
  </si>
  <si>
    <t>L288</t>
  </si>
  <si>
    <t>M288</t>
  </si>
  <si>
    <t>C289</t>
  </si>
  <si>
    <t>D289</t>
  </si>
  <si>
    <t>E289</t>
  </si>
  <si>
    <t>F289</t>
  </si>
  <si>
    <t>G289</t>
  </si>
  <si>
    <t>H289</t>
  </si>
  <si>
    <t>I289</t>
  </si>
  <si>
    <t>J289</t>
  </si>
  <si>
    <t>K289</t>
  </si>
  <si>
    <t>L289</t>
  </si>
  <si>
    <t>M289</t>
  </si>
  <si>
    <t>C290</t>
  </si>
  <si>
    <t>D290</t>
  </si>
  <si>
    <t>E290</t>
  </si>
  <si>
    <t>F290</t>
  </si>
  <si>
    <t>G290</t>
  </si>
  <si>
    <t>H290</t>
  </si>
  <si>
    <t>I290</t>
  </si>
  <si>
    <t>J290</t>
  </si>
  <si>
    <t>K290</t>
  </si>
  <si>
    <t>L290</t>
  </si>
  <si>
    <t>M290</t>
  </si>
  <si>
    <t>C291</t>
  </si>
  <si>
    <t>D291</t>
  </si>
  <si>
    <t>E291</t>
  </si>
  <si>
    <t>F291</t>
  </si>
  <si>
    <t>G291</t>
  </si>
  <si>
    <t>H291</t>
  </si>
  <si>
    <t>I291</t>
  </si>
  <si>
    <t>J291</t>
  </si>
  <si>
    <t>K291</t>
  </si>
  <si>
    <t>L291</t>
  </si>
  <si>
    <t>M291</t>
  </si>
  <si>
    <t>C292</t>
  </si>
  <si>
    <t>D292</t>
  </si>
  <si>
    <t>E292</t>
  </si>
  <si>
    <t>F292</t>
  </si>
  <si>
    <t>G292</t>
  </si>
  <si>
    <t>H292</t>
  </si>
  <si>
    <t>I292</t>
  </si>
  <si>
    <t>J292</t>
  </si>
  <si>
    <t>K292</t>
  </si>
  <si>
    <t>L292</t>
  </si>
  <si>
    <t>M292</t>
  </si>
  <si>
    <t>C293</t>
  </si>
  <si>
    <t>D293</t>
  </si>
  <si>
    <t>E293</t>
  </si>
  <si>
    <t>F293</t>
  </si>
  <si>
    <t>G293</t>
  </si>
  <si>
    <t>H293</t>
  </si>
  <si>
    <t>I293</t>
  </si>
  <si>
    <t>J293</t>
  </si>
  <si>
    <t>K293</t>
  </si>
  <si>
    <t>L293</t>
  </si>
  <si>
    <t>M293</t>
  </si>
  <si>
    <t>C294</t>
  </si>
  <si>
    <t>D294</t>
  </si>
  <si>
    <t>E294</t>
  </si>
  <si>
    <t>F294</t>
  </si>
  <si>
    <t>G294</t>
  </si>
  <si>
    <t>H294</t>
  </si>
  <si>
    <t>I294</t>
  </si>
  <si>
    <t>J294</t>
  </si>
  <si>
    <t>K294</t>
  </si>
  <si>
    <t>L294</t>
  </si>
  <si>
    <t>M294</t>
  </si>
  <si>
    <t>C295</t>
  </si>
  <si>
    <t>D295</t>
  </si>
  <si>
    <t>E295</t>
  </si>
  <si>
    <t>F295</t>
  </si>
  <si>
    <t>G295</t>
  </si>
  <si>
    <t>H295</t>
  </si>
  <si>
    <t>I295</t>
  </si>
  <si>
    <t>J295</t>
  </si>
  <si>
    <t>K295</t>
  </si>
  <si>
    <t>L295</t>
  </si>
  <si>
    <t>M295</t>
  </si>
  <si>
    <t>C296</t>
  </si>
  <si>
    <t>D296</t>
  </si>
  <si>
    <t>E296</t>
  </si>
  <si>
    <t>F296</t>
  </si>
  <si>
    <t>G296</t>
  </si>
  <si>
    <t>H296</t>
  </si>
  <si>
    <t>I296</t>
  </si>
  <si>
    <t>J296</t>
  </si>
  <si>
    <t>K296</t>
  </si>
  <si>
    <t>L296</t>
  </si>
  <si>
    <t>M296</t>
  </si>
  <si>
    <t>C297</t>
  </si>
  <si>
    <t>D297</t>
  </si>
  <si>
    <t>E297</t>
  </si>
  <si>
    <t>F297</t>
  </si>
  <si>
    <t>G297</t>
  </si>
  <si>
    <t>H297</t>
  </si>
  <si>
    <t>I297</t>
  </si>
  <si>
    <t>J297</t>
  </si>
  <si>
    <t>K297</t>
  </si>
  <si>
    <t>L297</t>
  </si>
  <si>
    <t>M297</t>
  </si>
  <si>
    <t>C298</t>
  </si>
  <si>
    <t>D298</t>
  </si>
  <si>
    <t>E298</t>
  </si>
  <si>
    <t>F298</t>
  </si>
  <si>
    <t>G298</t>
  </si>
  <si>
    <t>H298</t>
  </si>
  <si>
    <t>I298</t>
  </si>
  <si>
    <t>J298</t>
  </si>
  <si>
    <t>K298</t>
  </si>
  <si>
    <t>L298</t>
  </si>
  <si>
    <t>M298</t>
  </si>
  <si>
    <t>C299</t>
  </si>
  <si>
    <t>D299</t>
  </si>
  <si>
    <t>E299</t>
  </si>
  <si>
    <t>F299</t>
  </si>
  <si>
    <t>G299</t>
  </si>
  <si>
    <t>H299</t>
  </si>
  <si>
    <t>I299</t>
  </si>
  <si>
    <t>J299</t>
  </si>
  <si>
    <t>K299</t>
  </si>
  <si>
    <t>L299</t>
  </si>
  <si>
    <t>M299</t>
  </si>
  <si>
    <t>C300</t>
  </si>
  <si>
    <t>D300</t>
  </si>
  <si>
    <t>E300</t>
  </si>
  <si>
    <t>F300</t>
  </si>
  <si>
    <t>G300</t>
  </si>
  <si>
    <t>H300</t>
  </si>
  <si>
    <t>I300</t>
  </si>
  <si>
    <t>J300</t>
  </si>
  <si>
    <t>K300</t>
  </si>
  <si>
    <t>L300</t>
  </si>
  <si>
    <t>M300</t>
  </si>
  <si>
    <t>C301</t>
  </si>
  <si>
    <t>D301</t>
  </si>
  <si>
    <t>E301</t>
  </si>
  <si>
    <t>F301</t>
  </si>
  <si>
    <t>G301</t>
  </si>
  <si>
    <t>H301</t>
  </si>
  <si>
    <t>I301</t>
  </si>
  <si>
    <t>J301</t>
  </si>
  <si>
    <t>K301</t>
  </si>
  <si>
    <t>L301</t>
  </si>
  <si>
    <t>M301</t>
  </si>
  <si>
    <t>C302</t>
  </si>
  <si>
    <t>D302</t>
  </si>
  <si>
    <t>E302</t>
  </si>
  <si>
    <t>F302</t>
  </si>
  <si>
    <t>G302</t>
  </si>
  <si>
    <t>H302</t>
  </si>
  <si>
    <t>I302</t>
  </si>
  <si>
    <t>J302</t>
  </si>
  <si>
    <t>K302</t>
  </si>
  <si>
    <t>L302</t>
  </si>
  <si>
    <t>M302</t>
  </si>
  <si>
    <t>C303</t>
  </si>
  <si>
    <t>D303</t>
  </si>
  <si>
    <t>E303</t>
  </si>
  <si>
    <t>F303</t>
  </si>
  <si>
    <t>G303</t>
  </si>
  <si>
    <t>H303</t>
  </si>
  <si>
    <t>I303</t>
  </si>
  <si>
    <t>J303</t>
  </si>
  <si>
    <t>K303</t>
  </si>
  <si>
    <t>L303</t>
  </si>
  <si>
    <t>M303</t>
  </si>
  <si>
    <t>C305</t>
  </si>
  <si>
    <t>D305</t>
  </si>
  <si>
    <t>E305</t>
  </si>
  <si>
    <t>F305</t>
  </si>
  <si>
    <t>G305</t>
  </si>
  <si>
    <t>H305</t>
  </si>
  <si>
    <t>I305</t>
  </si>
  <si>
    <t>J305</t>
  </si>
  <si>
    <t>K305</t>
  </si>
  <si>
    <t>L305</t>
  </si>
  <si>
    <t>M305</t>
  </si>
  <si>
    <t>LDV  (LDV Calc sheet)</t>
  </si>
  <si>
    <t>P12</t>
  </si>
  <si>
    <t>Z12</t>
  </si>
  <si>
    <t>Bus  (Bus Calc sheet)</t>
  </si>
  <si>
    <t>Z13</t>
  </si>
  <si>
    <t>2W  (2W Calc sheet)</t>
  </si>
  <si>
    <t>P13</t>
  </si>
  <si>
    <t>Passenger Rail (Passenger Rail sheet)</t>
  </si>
  <si>
    <t>Q12</t>
  </si>
  <si>
    <t>Q152</t>
  </si>
  <si>
    <t>Q13</t>
  </si>
  <si>
    <t>Q14</t>
  </si>
  <si>
    <t>R12</t>
  </si>
  <si>
    <t>R152</t>
  </si>
  <si>
    <t>S12</t>
  </si>
  <si>
    <t>S152</t>
  </si>
  <si>
    <t>T12</t>
  </si>
  <si>
    <t>U12</t>
  </si>
  <si>
    <t>V12</t>
  </si>
  <si>
    <t>W12</t>
  </si>
  <si>
    <t>W152</t>
  </si>
  <si>
    <t>X12</t>
  </si>
  <si>
    <t>X152</t>
  </si>
  <si>
    <t>Y12</t>
  </si>
  <si>
    <t>Y152</t>
  </si>
  <si>
    <t>LHDT  (LHDT Calc)</t>
  </si>
  <si>
    <t>MHDT (MHDT Calc)</t>
  </si>
  <si>
    <t>HHDT  (HHDT Calc)</t>
  </si>
  <si>
    <t>P152</t>
  </si>
  <si>
    <t>T152</t>
  </si>
  <si>
    <t>U152</t>
  </si>
  <si>
    <t>V152</t>
  </si>
  <si>
    <t>Z152</t>
  </si>
  <si>
    <t>P153</t>
  </si>
  <si>
    <t>Q153</t>
  </si>
  <si>
    <t>R13</t>
  </si>
  <si>
    <t>S13</t>
  </si>
  <si>
    <t>R153</t>
  </si>
  <si>
    <t>S153</t>
  </si>
  <si>
    <t>T13</t>
  </si>
  <si>
    <t>T153</t>
  </si>
  <si>
    <t>U13</t>
  </si>
  <si>
    <t>U153</t>
  </si>
  <si>
    <t>V13</t>
  </si>
  <si>
    <t>V153</t>
  </si>
  <si>
    <t>W13</t>
  </si>
  <si>
    <t>W153</t>
  </si>
  <si>
    <t>X13</t>
  </si>
  <si>
    <t>X153</t>
  </si>
  <si>
    <t>Y13</t>
  </si>
  <si>
    <t>Y153</t>
  </si>
  <si>
    <t>Z153</t>
  </si>
  <si>
    <t>P14</t>
  </si>
  <si>
    <t>R14</t>
  </si>
  <si>
    <t>S14</t>
  </si>
  <si>
    <t>T14</t>
  </si>
  <si>
    <t>U14</t>
  </si>
  <si>
    <t>V14</t>
  </si>
  <si>
    <t>W14</t>
  </si>
  <si>
    <t>X14</t>
  </si>
  <si>
    <t>Y14</t>
  </si>
  <si>
    <t>Z14</t>
  </si>
  <si>
    <t>P154</t>
  </si>
  <si>
    <t>Q154</t>
  </si>
  <si>
    <t>R154</t>
  </si>
  <si>
    <t>S154</t>
  </si>
  <si>
    <t>T154</t>
  </si>
  <si>
    <t>U154</t>
  </si>
  <si>
    <t>V154</t>
  </si>
  <si>
    <t>W154</t>
  </si>
  <si>
    <t>X154</t>
  </si>
  <si>
    <t>Y154</t>
  </si>
  <si>
    <t>Z154</t>
  </si>
  <si>
    <t>P15</t>
  </si>
  <si>
    <t>Q15</t>
  </si>
  <si>
    <t>R15</t>
  </si>
  <si>
    <t>S15</t>
  </si>
  <si>
    <t>T15</t>
  </si>
  <si>
    <t>U15</t>
  </si>
  <si>
    <t>V15</t>
  </si>
  <si>
    <t>W15</t>
  </si>
  <si>
    <t>X15</t>
  </si>
  <si>
    <t>Y15</t>
  </si>
  <si>
    <t>Z15</t>
  </si>
  <si>
    <t>P155</t>
  </si>
  <si>
    <t>Q155</t>
  </si>
  <si>
    <t>R155</t>
  </si>
  <si>
    <t>S155</t>
  </si>
  <si>
    <t>T155</t>
  </si>
  <si>
    <t>U155</t>
  </si>
  <si>
    <t>V155</t>
  </si>
  <si>
    <t>W155</t>
  </si>
  <si>
    <t>X155</t>
  </si>
  <si>
    <t>Y155</t>
  </si>
  <si>
    <t>Z155</t>
  </si>
  <si>
    <t>Freight Rail (Freight Rail SHEET)</t>
  </si>
  <si>
    <t>P16</t>
  </si>
  <si>
    <t>Q16</t>
  </si>
  <si>
    <t>R16</t>
  </si>
  <si>
    <t>S16</t>
  </si>
  <si>
    <t>T16</t>
  </si>
  <si>
    <t>U16</t>
  </si>
  <si>
    <t>V16</t>
  </si>
  <si>
    <t>W16</t>
  </si>
  <si>
    <t>X16</t>
  </si>
  <si>
    <t>Y16</t>
  </si>
  <si>
    <t>Z16</t>
  </si>
  <si>
    <t>P156</t>
  </si>
  <si>
    <t>Q156</t>
  </si>
  <si>
    <t>R156</t>
  </si>
  <si>
    <t>S156</t>
  </si>
  <si>
    <t>T156</t>
  </si>
  <si>
    <t>U156</t>
  </si>
  <si>
    <t>V156</t>
  </si>
  <si>
    <t>W156</t>
  </si>
  <si>
    <t>X156</t>
  </si>
  <si>
    <t>Y156</t>
  </si>
  <si>
    <t>Z156</t>
  </si>
  <si>
    <t>P17</t>
  </si>
  <si>
    <t>Q17</t>
  </si>
  <si>
    <t>R17</t>
  </si>
  <si>
    <t>S17</t>
  </si>
  <si>
    <t>T17</t>
  </si>
  <si>
    <t>U17</t>
  </si>
  <si>
    <t>V17</t>
  </si>
  <si>
    <t>W17</t>
  </si>
  <si>
    <t>X17</t>
  </si>
  <si>
    <t>Y17</t>
  </si>
  <si>
    <t>Z17</t>
  </si>
  <si>
    <t>P157</t>
  </si>
  <si>
    <t>Q157</t>
  </si>
  <si>
    <t>R157</t>
  </si>
  <si>
    <t>S157</t>
  </si>
  <si>
    <t>T157</t>
  </si>
  <si>
    <t>U157</t>
  </si>
  <si>
    <t>V157</t>
  </si>
  <si>
    <t>W157</t>
  </si>
  <si>
    <t>X157</t>
  </si>
  <si>
    <t>Y157</t>
  </si>
  <si>
    <t>Z157</t>
  </si>
  <si>
    <t>P18</t>
  </si>
  <si>
    <t>Q18</t>
  </si>
  <si>
    <t>R18</t>
  </si>
  <si>
    <t>S18</t>
  </si>
  <si>
    <t>T18</t>
  </si>
  <si>
    <t>U18</t>
  </si>
  <si>
    <t>V18</t>
  </si>
  <si>
    <t>W18</t>
  </si>
  <si>
    <t>X18</t>
  </si>
  <si>
    <t>Y18</t>
  </si>
  <si>
    <t>Z18</t>
  </si>
  <si>
    <t>P158</t>
  </si>
  <si>
    <t>Q158</t>
  </si>
  <si>
    <t>R158</t>
  </si>
  <si>
    <t>S158</t>
  </si>
  <si>
    <t>T158</t>
  </si>
  <si>
    <t>U158</t>
  </si>
  <si>
    <t>V158</t>
  </si>
  <si>
    <t>W158</t>
  </si>
  <si>
    <t>X158</t>
  </si>
  <si>
    <t>Y158</t>
  </si>
  <si>
    <t>Z158</t>
  </si>
  <si>
    <t>P19</t>
  </si>
  <si>
    <t>Q19</t>
  </si>
  <si>
    <t>R19</t>
  </si>
  <si>
    <t>S19</t>
  </si>
  <si>
    <t>T19</t>
  </si>
  <si>
    <t>U19</t>
  </si>
  <si>
    <t>V19</t>
  </si>
  <si>
    <t>W19</t>
  </si>
  <si>
    <t>X19</t>
  </si>
  <si>
    <t>Y19</t>
  </si>
  <si>
    <t>Z19</t>
  </si>
  <si>
    <t>P159</t>
  </si>
  <si>
    <t>Q159</t>
  </si>
  <si>
    <t>R159</t>
  </si>
  <si>
    <t>S159</t>
  </si>
  <si>
    <t>T159</t>
  </si>
  <si>
    <t>U159</t>
  </si>
  <si>
    <t>V159</t>
  </si>
  <si>
    <t>W159</t>
  </si>
  <si>
    <t>X159</t>
  </si>
  <si>
    <t>Y159</t>
  </si>
  <si>
    <t>Z159</t>
  </si>
  <si>
    <t>P20</t>
  </si>
  <si>
    <t>Q20</t>
  </si>
  <si>
    <t>R20</t>
  </si>
  <si>
    <t>S20</t>
  </si>
  <si>
    <t>T20</t>
  </si>
  <si>
    <t>U20</t>
  </si>
  <si>
    <t>V20</t>
  </si>
  <si>
    <t>W20</t>
  </si>
  <si>
    <t>X20</t>
  </si>
  <si>
    <t>Y20</t>
  </si>
  <si>
    <t>Z20</t>
  </si>
  <si>
    <t>P160</t>
  </si>
  <si>
    <t>Q160</t>
  </si>
  <si>
    <t>R160</t>
  </si>
  <si>
    <t>S160</t>
  </si>
  <si>
    <t>T160</t>
  </si>
  <si>
    <t>U160</t>
  </si>
  <si>
    <t>V160</t>
  </si>
  <si>
    <t>W160</t>
  </si>
  <si>
    <t>X160</t>
  </si>
  <si>
    <t>Y160</t>
  </si>
  <si>
    <t>Z160</t>
  </si>
  <si>
    <t>P21</t>
  </si>
  <si>
    <t>Q22</t>
  </si>
  <si>
    <t>R22</t>
  </si>
  <si>
    <t>S22</t>
  </si>
  <si>
    <t>T22</t>
  </si>
  <si>
    <t>Q21</t>
  </si>
  <si>
    <t>S21</t>
  </si>
  <si>
    <t>T21</t>
  </si>
  <si>
    <t>R21</t>
  </si>
  <si>
    <t>U21</t>
  </si>
  <si>
    <t>V21</t>
  </si>
  <si>
    <t>W21</t>
  </si>
  <si>
    <t>X21</t>
  </si>
  <si>
    <t>Y21</t>
  </si>
  <si>
    <t>Z21</t>
  </si>
  <si>
    <t>P161</t>
  </si>
  <si>
    <t>Q161</t>
  </si>
  <si>
    <t>R161</t>
  </si>
  <si>
    <t>S161</t>
  </si>
  <si>
    <t>T161</t>
  </si>
  <si>
    <t>U161</t>
  </si>
  <si>
    <t>V161</t>
  </si>
  <si>
    <t>W161</t>
  </si>
  <si>
    <t>X161</t>
  </si>
  <si>
    <t>Y161</t>
  </si>
  <si>
    <t>Z161</t>
  </si>
  <si>
    <t>P22</t>
  </si>
  <si>
    <t>U22</t>
  </si>
  <si>
    <t>V22</t>
  </si>
  <si>
    <t>W22</t>
  </si>
  <si>
    <t>X22</t>
  </si>
  <si>
    <t>Y22</t>
  </si>
  <si>
    <t>Z22</t>
  </si>
  <si>
    <t>P162</t>
  </si>
  <si>
    <t>Q162</t>
  </si>
  <si>
    <t>R162</t>
  </si>
  <si>
    <t>S162</t>
  </si>
  <si>
    <t>T162</t>
  </si>
  <si>
    <t>U162</t>
  </si>
  <si>
    <t>V162</t>
  </si>
  <si>
    <t>W162</t>
  </si>
  <si>
    <t>X162</t>
  </si>
  <si>
    <t>Y162</t>
  </si>
  <si>
    <t>Z162</t>
  </si>
  <si>
    <t>P23</t>
  </si>
  <si>
    <t>Q23</t>
  </si>
  <si>
    <t>R23</t>
  </si>
  <si>
    <t>S23</t>
  </si>
  <si>
    <t>T23</t>
  </si>
  <si>
    <t>U23</t>
  </si>
  <si>
    <t>V23</t>
  </si>
  <si>
    <t>W23</t>
  </si>
  <si>
    <t>X23</t>
  </si>
  <si>
    <t>Y23</t>
  </si>
  <si>
    <t>Z23</t>
  </si>
  <si>
    <t>P163</t>
  </si>
  <si>
    <t>Q163</t>
  </si>
  <si>
    <t>R163</t>
  </si>
  <si>
    <t>S163</t>
  </si>
  <si>
    <t>T163</t>
  </si>
  <si>
    <t>U163</t>
  </si>
  <si>
    <t>V163</t>
  </si>
  <si>
    <t>W163</t>
  </si>
  <si>
    <t>X163</t>
  </si>
  <si>
    <t>Y163</t>
  </si>
  <si>
    <t>Z163</t>
  </si>
  <si>
    <t>P24</t>
  </si>
  <si>
    <t>Q24</t>
  </si>
  <si>
    <t>R24</t>
  </si>
  <si>
    <t>S24</t>
  </si>
  <si>
    <t>T24</t>
  </si>
  <si>
    <t>U24</t>
  </si>
  <si>
    <t>V24</t>
  </si>
  <si>
    <t>W24</t>
  </si>
  <si>
    <t>X24</t>
  </si>
  <si>
    <t>Y24</t>
  </si>
  <si>
    <t>Z24</t>
  </si>
  <si>
    <t>P164</t>
  </si>
  <si>
    <t>Q164</t>
  </si>
  <si>
    <t>R164</t>
  </si>
  <si>
    <t>S164</t>
  </si>
  <si>
    <t>T164</t>
  </si>
  <si>
    <t>U164</t>
  </si>
  <si>
    <t>V164</t>
  </si>
  <si>
    <t>W164</t>
  </si>
  <si>
    <t>X164</t>
  </si>
  <si>
    <t>Y164</t>
  </si>
  <si>
    <t>Z164</t>
  </si>
  <si>
    <t>P25</t>
  </si>
  <si>
    <t>Q25</t>
  </si>
  <si>
    <t>R25</t>
  </si>
  <si>
    <t>S25</t>
  </si>
  <si>
    <t>T25</t>
  </si>
  <si>
    <t>U25</t>
  </si>
  <si>
    <t>V25</t>
  </si>
  <si>
    <t>W25</t>
  </si>
  <si>
    <t>X25</t>
  </si>
  <si>
    <t>Y25</t>
  </si>
  <si>
    <t>Z25</t>
  </si>
  <si>
    <t>P165</t>
  </si>
  <si>
    <t>Q165</t>
  </si>
  <si>
    <t>R165</t>
  </si>
  <si>
    <t>S165</t>
  </si>
  <si>
    <t>T165</t>
  </si>
  <si>
    <t>U165</t>
  </si>
  <si>
    <t>V165</t>
  </si>
  <si>
    <t>W165</t>
  </si>
  <si>
    <t>X165</t>
  </si>
  <si>
    <t>Y165</t>
  </si>
  <si>
    <t>Z165</t>
  </si>
  <si>
    <t>P26</t>
  </si>
  <si>
    <t>Q26</t>
  </si>
  <si>
    <t>R26</t>
  </si>
  <si>
    <t>S26</t>
  </si>
  <si>
    <t>T26</t>
  </si>
  <si>
    <t>U26</t>
  </si>
  <si>
    <t>V26</t>
  </si>
  <si>
    <t>W26</t>
  </si>
  <si>
    <t>X26</t>
  </si>
  <si>
    <t>Y26</t>
  </si>
  <si>
    <t>Z26</t>
  </si>
  <si>
    <t>P166</t>
  </si>
  <si>
    <t>Q166</t>
  </si>
  <si>
    <t>R166</t>
  </si>
  <si>
    <t>S166</t>
  </si>
  <si>
    <t>T166</t>
  </si>
  <si>
    <t>U166</t>
  </si>
  <si>
    <t>V166</t>
  </si>
  <si>
    <t>W166</t>
  </si>
  <si>
    <t>X166</t>
  </si>
  <si>
    <t>Y166</t>
  </si>
  <si>
    <t>Z166</t>
  </si>
  <si>
    <t>P27</t>
  </si>
  <si>
    <t>Q27</t>
  </si>
  <si>
    <t>R27</t>
  </si>
  <si>
    <t>S27</t>
  </si>
  <si>
    <t>T27</t>
  </si>
  <si>
    <t>U27</t>
  </si>
  <si>
    <t>V27</t>
  </si>
  <si>
    <t>W27</t>
  </si>
  <si>
    <t>X27</t>
  </si>
  <si>
    <t>Y27</t>
  </si>
  <si>
    <t>Z27</t>
  </si>
  <si>
    <t>P167</t>
  </si>
  <si>
    <t>Q167</t>
  </si>
  <si>
    <t>R167</t>
  </si>
  <si>
    <t>S167</t>
  </si>
  <si>
    <t>T167</t>
  </si>
  <si>
    <t>U167</t>
  </si>
  <si>
    <t>V167</t>
  </si>
  <si>
    <t>W167</t>
  </si>
  <si>
    <t>X167</t>
  </si>
  <si>
    <t>Y167</t>
  </si>
  <si>
    <t>Z167</t>
  </si>
  <si>
    <t>Global SUMPRODUCT</t>
  </si>
  <si>
    <t>LDV Input sheet</t>
  </si>
  <si>
    <t>P56</t>
  </si>
  <si>
    <t>Z56</t>
  </si>
  <si>
    <t>P71</t>
  </si>
  <si>
    <t>Z71</t>
  </si>
  <si>
    <t>P35</t>
  </si>
  <si>
    <t>Z35</t>
  </si>
  <si>
    <t>P50</t>
  </si>
  <si>
    <t>Z50</t>
  </si>
  <si>
    <t>Bus Input sheet</t>
  </si>
  <si>
    <t>MHDT Input sheet</t>
  </si>
  <si>
    <t>HHDT Input sheet</t>
  </si>
  <si>
    <t>Q56</t>
  </si>
  <si>
    <t>S56</t>
  </si>
  <si>
    <t>T56</t>
  </si>
  <si>
    <t>U56</t>
  </si>
  <si>
    <t>V56</t>
  </si>
  <si>
    <t>W56</t>
  </si>
  <si>
    <t>X56</t>
  </si>
  <si>
    <t>Y56</t>
  </si>
  <si>
    <t>P57</t>
  </si>
  <si>
    <t>Q57</t>
  </si>
  <si>
    <t>R57</t>
  </si>
  <si>
    <t>R56</t>
  </si>
  <si>
    <t>S57</t>
  </si>
  <si>
    <t>T57</t>
  </si>
  <si>
    <t>U57</t>
  </si>
  <si>
    <t>V57</t>
  </si>
  <si>
    <t>X57</t>
  </si>
  <si>
    <t>W57</t>
  </si>
  <si>
    <t>Y57</t>
  </si>
  <si>
    <t>Z57</t>
  </si>
  <si>
    <t>P58</t>
  </si>
  <si>
    <t>P59</t>
  </si>
  <si>
    <t>P60</t>
  </si>
  <si>
    <t>P61</t>
  </si>
  <si>
    <t>P62</t>
  </si>
  <si>
    <t>P63</t>
  </si>
  <si>
    <t>P64</t>
  </si>
  <si>
    <t>P65</t>
  </si>
  <si>
    <t>P66</t>
  </si>
  <si>
    <t>P67</t>
  </si>
  <si>
    <t>P68</t>
  </si>
  <si>
    <t>P69</t>
  </si>
  <si>
    <t>P70</t>
  </si>
  <si>
    <t>Q58</t>
  </si>
  <si>
    <t>Q59</t>
  </si>
  <si>
    <t>Q60</t>
  </si>
  <si>
    <t>Q61</t>
  </si>
  <si>
    <t>Q62</t>
  </si>
  <si>
    <t>Q63</t>
  </si>
  <si>
    <t>Q64</t>
  </si>
  <si>
    <t>Q65</t>
  </si>
  <si>
    <t>Q66</t>
  </si>
  <si>
    <t>Q67</t>
  </si>
  <si>
    <t>Q68</t>
  </si>
  <si>
    <t>Q69</t>
  </si>
  <si>
    <t>Q70</t>
  </si>
  <si>
    <t>Q71</t>
  </si>
  <si>
    <t>R58</t>
  </si>
  <si>
    <t>R59</t>
  </si>
  <si>
    <t>R60</t>
  </si>
  <si>
    <t>R61</t>
  </si>
  <si>
    <t>R62</t>
  </si>
  <si>
    <t>R63</t>
  </si>
  <si>
    <t>R64</t>
  </si>
  <si>
    <t>R65</t>
  </si>
  <si>
    <t>R66</t>
  </si>
  <si>
    <t>R67</t>
  </si>
  <si>
    <t>R68</t>
  </si>
  <si>
    <t>R69</t>
  </si>
  <si>
    <t>R70</t>
  </si>
  <si>
    <t>R71</t>
  </si>
  <si>
    <t>S58</t>
  </si>
  <si>
    <t>S59</t>
  </si>
  <si>
    <t>S60</t>
  </si>
  <si>
    <t>S61</t>
  </si>
  <si>
    <t>S62</t>
  </si>
  <si>
    <t>S63</t>
  </si>
  <si>
    <t>S64</t>
  </si>
  <si>
    <t>S65</t>
  </si>
  <si>
    <t>S66</t>
  </si>
  <si>
    <t>S67</t>
  </si>
  <si>
    <t>S68</t>
  </si>
  <si>
    <t>S69</t>
  </si>
  <si>
    <t>S70</t>
  </si>
  <si>
    <t>T58</t>
  </si>
  <si>
    <t>T59</t>
  </si>
  <si>
    <t>T60</t>
  </si>
  <si>
    <t>T61</t>
  </si>
  <si>
    <t>T62</t>
  </si>
  <si>
    <t>T63</t>
  </si>
  <si>
    <t>T64</t>
  </si>
  <si>
    <t>T65</t>
  </si>
  <si>
    <t>T66</t>
  </si>
  <si>
    <t>T67</t>
  </si>
  <si>
    <t>T68</t>
  </si>
  <si>
    <t>T69</t>
  </si>
  <si>
    <t>T70</t>
  </si>
  <si>
    <t>T71</t>
  </si>
  <si>
    <t>U58</t>
  </si>
  <si>
    <t>U59</t>
  </si>
  <si>
    <t>U60</t>
  </si>
  <si>
    <t>U61</t>
  </si>
  <si>
    <t>U62</t>
  </si>
  <si>
    <t>U63</t>
  </si>
  <si>
    <t>U64</t>
  </si>
  <si>
    <t>U65</t>
  </si>
  <si>
    <t>U66</t>
  </si>
  <si>
    <t>U67</t>
  </si>
  <si>
    <t>U68</t>
  </si>
  <si>
    <t>U69</t>
  </si>
  <si>
    <t>U70</t>
  </si>
  <si>
    <t>U71</t>
  </si>
  <si>
    <t>V58</t>
  </si>
  <si>
    <t>V59</t>
  </si>
  <si>
    <t>V60</t>
  </si>
  <si>
    <t>V61</t>
  </si>
  <si>
    <t>V62</t>
  </si>
  <si>
    <t>V63</t>
  </si>
  <si>
    <t>V64</t>
  </si>
  <si>
    <t>V65</t>
  </si>
  <si>
    <t>V66</t>
  </si>
  <si>
    <t>V67</t>
  </si>
  <si>
    <t>V68</t>
  </si>
  <si>
    <t>V69</t>
  </si>
  <si>
    <t>V70</t>
  </si>
  <si>
    <t>V71</t>
  </si>
  <si>
    <t>W58</t>
  </si>
  <si>
    <t>W59</t>
  </si>
  <si>
    <t>W60</t>
  </si>
  <si>
    <t>W61</t>
  </si>
  <si>
    <t>W62</t>
  </si>
  <si>
    <t>W63</t>
  </si>
  <si>
    <t>W64</t>
  </si>
  <si>
    <t>W65</t>
  </si>
  <si>
    <t>W66</t>
  </si>
  <si>
    <t>W67</t>
  </si>
  <si>
    <t>W68</t>
  </si>
  <si>
    <t>W69</t>
  </si>
  <si>
    <t>W70</t>
  </si>
  <si>
    <t>W71</t>
  </si>
  <si>
    <t>X58</t>
  </si>
  <si>
    <t>X59</t>
  </si>
  <si>
    <t>X60</t>
  </si>
  <si>
    <t>X61</t>
  </si>
  <si>
    <t>X62</t>
  </si>
  <si>
    <t>X63</t>
  </si>
  <si>
    <t>X64</t>
  </si>
  <si>
    <t>X65</t>
  </si>
  <si>
    <t>X66</t>
  </si>
  <si>
    <t>X67</t>
  </si>
  <si>
    <t>X68</t>
  </si>
  <si>
    <t>X69</t>
  </si>
  <si>
    <t>X70</t>
  </si>
  <si>
    <t>X71</t>
  </si>
  <si>
    <t>Y58</t>
  </si>
  <si>
    <t>Y59</t>
  </si>
  <si>
    <t>Y60</t>
  </si>
  <si>
    <t>Y61</t>
  </si>
  <si>
    <t>Y62</t>
  </si>
  <si>
    <t>Y63</t>
  </si>
  <si>
    <t>Y64</t>
  </si>
  <si>
    <t>Y65</t>
  </si>
  <si>
    <t>Y66</t>
  </si>
  <si>
    <t>Y67</t>
  </si>
  <si>
    <t>Y68</t>
  </si>
  <si>
    <t>Y69</t>
  </si>
  <si>
    <t>Y70</t>
  </si>
  <si>
    <t>Y71</t>
  </si>
  <si>
    <t>Z58</t>
  </si>
  <si>
    <t>Z59</t>
  </si>
  <si>
    <t>Z60</t>
  </si>
  <si>
    <t>Z61</t>
  </si>
  <si>
    <t>Z62</t>
  </si>
  <si>
    <t>Z63</t>
  </si>
  <si>
    <t>Z64</t>
  </si>
  <si>
    <t>Z65</t>
  </si>
  <si>
    <t>Z66</t>
  </si>
  <si>
    <t>Z67</t>
  </si>
  <si>
    <t>Z68</t>
  </si>
  <si>
    <t>Z69</t>
  </si>
  <si>
    <t>Z70</t>
  </si>
  <si>
    <t>P73</t>
  </si>
  <si>
    <t>Q73</t>
  </si>
  <si>
    <t>R73</t>
  </si>
  <si>
    <t>T73</t>
  </si>
  <si>
    <t>U73</t>
  </si>
  <si>
    <t>V73</t>
  </si>
  <si>
    <t>W73</t>
  </si>
  <si>
    <t>X73</t>
  </si>
  <si>
    <t>Y73</t>
  </si>
  <si>
    <t>Z73</t>
  </si>
  <si>
    <t>Q35</t>
  </si>
  <si>
    <t>R35</t>
  </si>
  <si>
    <t>S35</t>
  </si>
  <si>
    <t>T35</t>
  </si>
  <si>
    <t>U35</t>
  </si>
  <si>
    <t>V35</t>
  </si>
  <si>
    <t>W35</t>
  </si>
  <si>
    <t>X35</t>
  </si>
  <si>
    <t>Y35</t>
  </si>
  <si>
    <t>P36</t>
  </si>
  <si>
    <t>Q36</t>
  </si>
  <si>
    <t>R36</t>
  </si>
  <si>
    <t>S36</t>
  </si>
  <si>
    <t>T36</t>
  </si>
  <si>
    <t>U36</t>
  </si>
  <si>
    <t>V36</t>
  </si>
  <si>
    <t>W36</t>
  </si>
  <si>
    <t>X36</t>
  </si>
  <si>
    <t>Y36</t>
  </si>
  <si>
    <t>Z36</t>
  </si>
  <si>
    <t>P37</t>
  </si>
  <si>
    <t>Q37</t>
  </si>
  <si>
    <t>R37</t>
  </si>
  <si>
    <t>S37</t>
  </si>
  <si>
    <t>T37</t>
  </si>
  <si>
    <t>U37</t>
  </si>
  <si>
    <t>V37</t>
  </si>
  <si>
    <t>W37</t>
  </si>
  <si>
    <t>X37</t>
  </si>
  <si>
    <t>Y37</t>
  </si>
  <si>
    <t>Z37</t>
  </si>
  <si>
    <t>P38</t>
  </si>
  <si>
    <t>Q38</t>
  </si>
  <si>
    <t>R38</t>
  </si>
  <si>
    <t>S38</t>
  </si>
  <si>
    <t>T38</t>
  </si>
  <si>
    <t>U38</t>
  </si>
  <si>
    <t>V38</t>
  </si>
  <si>
    <t>W38</t>
  </si>
  <si>
    <t>X38</t>
  </si>
  <si>
    <t>Y38</t>
  </si>
  <si>
    <t>Z38</t>
  </si>
  <si>
    <t>P39</t>
  </si>
  <si>
    <t>Q39</t>
  </si>
  <si>
    <t>R39</t>
  </si>
  <si>
    <t>S39</t>
  </si>
  <si>
    <t>T39</t>
  </si>
  <si>
    <t>U39</t>
  </si>
  <si>
    <t>V39</t>
  </si>
  <si>
    <t>W39</t>
  </si>
  <si>
    <t>X39</t>
  </si>
  <si>
    <t>Y39</t>
  </si>
  <si>
    <t>Z39</t>
  </si>
  <si>
    <t>P40</t>
  </si>
  <si>
    <t>Q40</t>
  </si>
  <si>
    <t>R40</t>
  </si>
  <si>
    <t>S40</t>
  </si>
  <si>
    <t>T40</t>
  </si>
  <si>
    <t>U40</t>
  </si>
  <si>
    <t>V40</t>
  </si>
  <si>
    <t>W40</t>
  </si>
  <si>
    <t>X40</t>
  </si>
  <si>
    <t>Y640</t>
  </si>
  <si>
    <t>Z40</t>
  </si>
  <si>
    <t>P41</t>
  </si>
  <si>
    <t>Q41</t>
  </si>
  <si>
    <t>R41</t>
  </si>
  <si>
    <t>S41</t>
  </si>
  <si>
    <t>T41</t>
  </si>
  <si>
    <t>U41</t>
  </si>
  <si>
    <t>V41</t>
  </si>
  <si>
    <t>W41</t>
  </si>
  <si>
    <t>X41</t>
  </si>
  <si>
    <t>Y41</t>
  </si>
  <si>
    <t>Z41</t>
  </si>
  <si>
    <t>P42</t>
  </si>
  <si>
    <t>Q42</t>
  </si>
  <si>
    <t>R42</t>
  </si>
  <si>
    <t>S42</t>
  </si>
  <si>
    <t>T42</t>
  </si>
  <si>
    <t>U42</t>
  </si>
  <si>
    <t>V42</t>
  </si>
  <si>
    <t>W42</t>
  </si>
  <si>
    <t>X42</t>
  </si>
  <si>
    <t>Y42</t>
  </si>
  <si>
    <t>Z642</t>
  </si>
  <si>
    <t>P43</t>
  </si>
  <si>
    <t>Q43</t>
  </si>
  <si>
    <t>R43</t>
  </si>
  <si>
    <t>S43</t>
  </si>
  <si>
    <t>T43</t>
  </si>
  <si>
    <t>U43</t>
  </si>
  <si>
    <t>V43</t>
  </si>
  <si>
    <t>W43</t>
  </si>
  <si>
    <t>X43</t>
  </si>
  <si>
    <t>Y43</t>
  </si>
  <si>
    <t>Z43</t>
  </si>
  <si>
    <t>P44</t>
  </si>
  <si>
    <t>Q44</t>
  </si>
  <si>
    <t>R44</t>
  </si>
  <si>
    <t>S44</t>
  </si>
  <si>
    <t>T44</t>
  </si>
  <si>
    <t>U44</t>
  </si>
  <si>
    <t>V44</t>
  </si>
  <si>
    <t>W44</t>
  </si>
  <si>
    <t>X44</t>
  </si>
  <si>
    <t>Y44</t>
  </si>
  <si>
    <t>Z44</t>
  </si>
  <si>
    <t>P46</t>
  </si>
  <si>
    <t>Q46</t>
  </si>
  <si>
    <t>P45</t>
  </si>
  <si>
    <t>Q45</t>
  </si>
  <si>
    <t>R45</t>
  </si>
  <si>
    <t>S45</t>
  </si>
  <si>
    <t>T45</t>
  </si>
  <si>
    <t>U45</t>
  </si>
  <si>
    <t>V45</t>
  </si>
  <si>
    <t>W45</t>
  </si>
  <si>
    <t>X45</t>
  </si>
  <si>
    <t>Y45</t>
  </si>
  <si>
    <t>Z45</t>
  </si>
  <si>
    <t>R46</t>
  </si>
  <si>
    <t>S46</t>
  </si>
  <si>
    <t>T46</t>
  </si>
  <si>
    <t>U46</t>
  </si>
  <si>
    <t>V46</t>
  </si>
  <si>
    <t>W46</t>
  </si>
  <si>
    <t>X46</t>
  </si>
  <si>
    <t>Y46</t>
  </si>
  <si>
    <t>Z46</t>
  </si>
  <si>
    <t>P47</t>
  </si>
  <si>
    <t>Q47</t>
  </si>
  <si>
    <t>R47</t>
  </si>
  <si>
    <t>S47</t>
  </si>
  <si>
    <t>T47</t>
  </si>
  <si>
    <t>U47</t>
  </si>
  <si>
    <t>V47</t>
  </si>
  <si>
    <t>W47</t>
  </si>
  <si>
    <t>X47</t>
  </si>
  <si>
    <t>Y47</t>
  </si>
  <si>
    <t>Z47</t>
  </si>
  <si>
    <t>P48</t>
  </si>
  <si>
    <t>Q48</t>
  </si>
  <si>
    <t>R48</t>
  </si>
  <si>
    <t>S48</t>
  </si>
  <si>
    <t>T48</t>
  </si>
  <si>
    <t>U48</t>
  </si>
  <si>
    <t>V48</t>
  </si>
  <si>
    <t>W48</t>
  </si>
  <si>
    <t>X48</t>
  </si>
  <si>
    <t>Y48</t>
  </si>
  <si>
    <t>Z48</t>
  </si>
  <si>
    <t>P49</t>
  </si>
  <si>
    <t>Q49</t>
  </si>
  <si>
    <t>R49</t>
  </si>
  <si>
    <t>S49</t>
  </si>
  <si>
    <t>T49</t>
  </si>
  <si>
    <t>U49</t>
  </si>
  <si>
    <t>V49</t>
  </si>
  <si>
    <t>W49</t>
  </si>
  <si>
    <t>X49</t>
  </si>
  <si>
    <t>Y49</t>
  </si>
  <si>
    <t>Z49</t>
  </si>
  <si>
    <t>Q50</t>
  </si>
  <si>
    <t>R50</t>
  </si>
  <si>
    <t>T50</t>
  </si>
  <si>
    <t>U50</t>
  </si>
  <si>
    <t>V50</t>
  </si>
  <si>
    <t>W50</t>
  </si>
  <si>
    <t>X50</t>
  </si>
  <si>
    <t>Y50</t>
  </si>
  <si>
    <t>P52</t>
  </si>
  <si>
    <t>Q52</t>
  </si>
  <si>
    <t>R52</t>
  </si>
  <si>
    <t>T52</t>
  </si>
  <si>
    <t>U52</t>
  </si>
  <si>
    <t>V52</t>
  </si>
  <si>
    <t>W52</t>
  </si>
  <si>
    <t>X52</t>
  </si>
  <si>
    <t>Y52</t>
  </si>
  <si>
    <t>Z52</t>
  </si>
  <si>
    <t>rail</t>
  </si>
  <si>
    <t>efficiency</t>
  </si>
  <si>
    <t>rem.:</t>
  </si>
  <si>
    <t>Marine, passenger</t>
  </si>
  <si>
    <t>Marine, freight</t>
  </si>
  <si>
    <t>ICCT GLOBAL TRANSPORTATION ROADMAP MODEL</t>
  </si>
  <si>
    <t>Version: Public Release 1-0</t>
  </si>
  <si>
    <t>Last Update: December 1, 2012</t>
  </si>
  <si>
    <t>The numbers come from the ICCT roadmap model</t>
  </si>
  <si>
    <t>International Council on Clean Transportation</t>
  </si>
  <si>
    <t>The ICCT’s Global Transportation Roadmap model is a tool developed to help policy makers worldwide identify and understand trends in the transportation sector, assess emission effects of different policy options, and frame plans to effectively reduce emissions of both greenhouse gases (GHGs) and local air pollutants.</t>
  </si>
  <si>
    <t>The model and supporting documentations are posted on our website - www.theicct.org/transportation-roadmap.</t>
  </si>
  <si>
    <t>Your feedback is welcome, and comments should be sent to roadmap@theicct.org</t>
  </si>
  <si>
    <t>Orange color depicts the related sheet in the ICCT Roadmap</t>
  </si>
  <si>
    <t>[m p-km]</t>
  </si>
  <si>
    <t>[m t-km]</t>
  </si>
  <si>
    <t>[TWh,el/a]</t>
  </si>
  <si>
    <t>[TWh,th/a]</t>
  </si>
  <si>
    <t>[TWh/a]</t>
  </si>
  <si>
    <t>absolute</t>
  </si>
  <si>
    <t>road freight</t>
  </si>
  <si>
    <t>road passenger</t>
  </si>
  <si>
    <t>rail freight</t>
  </si>
  <si>
    <t>rail passenger</t>
  </si>
  <si>
    <t>aviation freight</t>
  </si>
  <si>
    <t>aviation passenger</t>
  </si>
  <si>
    <t>marine freight</t>
  </si>
  <si>
    <t>marine passenger</t>
  </si>
  <si>
    <t>[TWh,H2/a]</t>
  </si>
  <si>
    <t>SAARC</t>
  </si>
  <si>
    <t>Light and medium truck share</t>
  </si>
  <si>
    <t>Rail electrification share</t>
  </si>
  <si>
    <t xml:space="preserve">Road Freight </t>
  </si>
  <si>
    <t xml:space="preserve">Road Passenger </t>
  </si>
  <si>
    <t xml:space="preserve">Rail Freight </t>
  </si>
  <si>
    <t xml:space="preserve">Rail Passenger </t>
  </si>
  <si>
    <t xml:space="preserve">Aviation Freight </t>
  </si>
  <si>
    <t xml:space="preserve">Aviation Passenger </t>
  </si>
  <si>
    <t xml:space="preserve">Marine Freight </t>
  </si>
  <si>
    <t xml:space="preserve">Marine Passenger </t>
  </si>
  <si>
    <t>Transport</t>
  </si>
  <si>
    <t>https://www.trustedchoice.com/commercial-vehicle-insurance/compare-coverage/rate-cost/</t>
  </si>
  <si>
    <t xml:space="preserve">Efficiency </t>
  </si>
  <si>
    <t>Fuel Consumption</t>
  </si>
  <si>
    <t>Liters/100km</t>
  </si>
  <si>
    <t>UNIT</t>
  </si>
  <si>
    <t>LDV, BEV</t>
  </si>
  <si>
    <t>LDV, ICE</t>
  </si>
  <si>
    <t>LDV, PHEV</t>
  </si>
  <si>
    <t>BUS, ICE</t>
  </si>
  <si>
    <t>Efficiency  with MJ</t>
  </si>
  <si>
    <t>Efficiency  for MDV, ICE</t>
  </si>
  <si>
    <t>Efficiency  for HDV, ICE</t>
  </si>
  <si>
    <t>Energy consumption</t>
  </si>
  <si>
    <t xml:space="preserve">kWh,el/km </t>
  </si>
  <si>
    <t>kWh,el/p-km</t>
  </si>
  <si>
    <t xml:space="preserve">MJ,el/km </t>
  </si>
  <si>
    <t xml:space="preserve">MJ,H2/km </t>
  </si>
  <si>
    <t xml:space="preserve">kWh,H2/km </t>
  </si>
  <si>
    <t>kWh,H2/p-km</t>
  </si>
  <si>
    <t xml:space="preserve">MJ,th/km </t>
  </si>
  <si>
    <t xml:space="preserve">kWh,th/km </t>
  </si>
  <si>
    <t>kWh,th/p-km</t>
  </si>
  <si>
    <t>LDV, FCEV</t>
  </si>
  <si>
    <t>BUS, FCEV</t>
  </si>
  <si>
    <t xml:space="preserve">MJ,th/t-km </t>
  </si>
  <si>
    <t>kWh,el/t-km</t>
  </si>
  <si>
    <t xml:space="preserve">kWh,th/t-km </t>
  </si>
  <si>
    <t>kWh,H2/t-km</t>
  </si>
  <si>
    <t xml:space="preserve">kWh/100km </t>
  </si>
  <si>
    <t>MDV, PHEV</t>
  </si>
  <si>
    <t>PHEV</t>
  </si>
  <si>
    <t>kWh,th/t-km</t>
  </si>
  <si>
    <t>BUS Occupancy(ICCT GWA)</t>
  </si>
  <si>
    <t xml:space="preserve">kWh,th,el/p-km </t>
  </si>
  <si>
    <t>efficiency - power-to-hydrogen</t>
  </si>
  <si>
    <t xml:space="preserve">  thereof electricity share hydrogen</t>
  </si>
  <si>
    <t xml:space="preserve">    thereof RE electricity</t>
  </si>
  <si>
    <t>efficiency - power-to-fuel (diesel, kerosene)</t>
  </si>
  <si>
    <t>n/a</t>
  </si>
  <si>
    <t xml:space="preserve">  RE share fuels</t>
  </si>
  <si>
    <t xml:space="preserve">    thereof biofuels</t>
  </si>
  <si>
    <t xml:space="preserve">    thereof FT-fuels</t>
  </si>
  <si>
    <t>hydrogen</t>
  </si>
  <si>
    <t>Utility factor (EV share)</t>
  </si>
  <si>
    <t>€/unit</t>
  </si>
  <si>
    <t>€/a</t>
  </si>
  <si>
    <t>€/p-km</t>
  </si>
  <si>
    <t>kWh,el/km</t>
  </si>
  <si>
    <t>LDV Occupancy (ICCT GWA)</t>
  </si>
  <si>
    <t xml:space="preserve"> Efficiency</t>
  </si>
  <si>
    <t xml:space="preserve">LDV, BEV  </t>
  </si>
  <si>
    <t xml:space="preserve">LDV, FCEV  </t>
  </si>
  <si>
    <t xml:space="preserve">LDV, ICE  </t>
  </si>
  <si>
    <t>Efficiency, electrical</t>
  </si>
  <si>
    <t xml:space="preserve">Efficiency, thermal </t>
  </si>
  <si>
    <t xml:space="preserve">LDV, PHEV  </t>
  </si>
  <si>
    <t xml:space="preserve">Specification </t>
  </si>
  <si>
    <t>Opex, fix</t>
  </si>
  <si>
    <t>Opex, var</t>
  </si>
  <si>
    <t>Lifetime</t>
  </si>
  <si>
    <t xml:space="preserve"> BUS, BEV  </t>
  </si>
  <si>
    <t xml:space="preserve"> BUS, FCEV  </t>
  </si>
  <si>
    <t xml:space="preserve"> BUS, ICE   </t>
  </si>
  <si>
    <t>C &amp; E</t>
  </si>
  <si>
    <t>Vehicle type</t>
  </si>
  <si>
    <t xml:space="preserve">HDV, BEV   </t>
  </si>
  <si>
    <t xml:space="preserve">Heavy truck load factor </t>
  </si>
  <si>
    <t xml:space="preserve">HDV, FCEV   </t>
  </si>
  <si>
    <t xml:space="preserve">HDV, ICE   </t>
  </si>
  <si>
    <t xml:space="preserve">MDV, BEV  </t>
  </si>
  <si>
    <t xml:space="preserve">Medium truck load factor </t>
  </si>
  <si>
    <t xml:space="preserve">MDV, FCEV   </t>
  </si>
  <si>
    <t xml:space="preserve">MDV, ICE   </t>
  </si>
  <si>
    <t>BEV</t>
  </si>
  <si>
    <t>ICE</t>
  </si>
  <si>
    <t>FCEV</t>
  </si>
  <si>
    <t>Vehicle configuration</t>
  </si>
  <si>
    <t>Platform</t>
  </si>
  <si>
    <t>Electrical drive</t>
  </si>
  <si>
    <t>ICE/generator</t>
  </si>
  <si>
    <t>Battery</t>
  </si>
  <si>
    <t>Regular diesel</t>
  </si>
  <si>
    <t>Regular petrol</t>
  </si>
  <si>
    <t>Parallel hybrid</t>
  </si>
  <si>
    <t>SHEVCM 2010</t>
  </si>
  <si>
    <t>SHEVWM future</t>
  </si>
  <si>
    <t>PHEVWM future</t>
  </si>
  <si>
    <t>BPEVCM 2010</t>
  </si>
  <si>
    <t>BPEVCM 2015</t>
  </si>
  <si>
    <t>BPEVWM 2015</t>
  </si>
  <si>
    <t>BPEVWM future</t>
  </si>
  <si>
    <t>tolerance</t>
  </si>
  <si>
    <t>The parallel hybrid car has a 2.9kWh battery</t>
  </si>
  <si>
    <t>Diesel</t>
  </si>
  <si>
    <t>Petrol</t>
  </si>
  <si>
    <t>ICE, Capex</t>
  </si>
  <si>
    <t>2015-2030</t>
  </si>
  <si>
    <t xml:space="preserve"> 2030-2050</t>
  </si>
  <si>
    <t xml:space="preserve">Annual reduction </t>
  </si>
  <si>
    <t>Fuel cell power</t>
  </si>
  <si>
    <t>Hydrogen storage</t>
  </si>
  <si>
    <t>kW</t>
  </si>
  <si>
    <t>kWh</t>
  </si>
  <si>
    <t>FCEV Cost</t>
  </si>
  <si>
    <t>€/kWh</t>
  </si>
  <si>
    <t>2030-2050</t>
  </si>
  <si>
    <t>p. 2303</t>
  </si>
  <si>
    <t>Table 6</t>
  </si>
  <si>
    <t>Vliet2010_Energy use, cost and CO2 emissions of electric cars_Vehicle cost_battery reduction cost_power sources</t>
  </si>
  <si>
    <t>Bubeck2016_Perspective ofelectric mobility total cost of ownership of electric vehicle in Germany_LDV FCEV Capex_table 6_Transport policy</t>
  </si>
  <si>
    <t>€</t>
  </si>
  <si>
    <t>Investment Cost</t>
  </si>
  <si>
    <t>Table 5.</t>
  </si>
  <si>
    <t xml:space="preserve">        Lifecycle cost calculation parameters.</t>
  </si>
  <si>
    <t>Cost parameter</t>
  </si>
  <si>
    <t>Abbreviation</t>
  </si>
  <si>
    <t>Bus without driveline</t>
  </si>
  <si>
    <t>Diesel bus purchase cost: US ($)/EU (€)</t>
  </si>
  <si>
    <t>CDI</t>
  </si>
  <si>
    <t>Natural gas bus purchase cost: US ($)/EU (€)</t>
  </si>
  <si>
    <t>CCNG</t>
  </si>
  <si>
    <t>Parallel hybrid bus purchase cost: US ($)/EU (€)</t>
  </si>
  <si>
    <t>CPAR</t>
  </si>
  <si>
    <t>Series hybrid bus purchase cost: US ($)/EU (€)</t>
  </si>
  <si>
    <t>CSER</t>
  </si>
  <si>
    <t>Fuel cell hybrid bus purchase cost: US ($)/EU (€) a</t>
  </si>
  <si>
    <t>CFCH</t>
  </si>
  <si>
    <t>Electric bus purchase cost (opportunity): US ($)/EU (€)</t>
  </si>
  <si>
    <t>CEV1</t>
  </si>
  <si>
    <t>Electric bus purchase cost (overnight): US ($)/EU (€)</t>
  </si>
  <si>
    <t>CEV2</t>
  </si>
  <si>
    <t>Diesel fuel cost without VAT: US ($/gal)/EU (€/l)</t>
  </si>
  <si>
    <t>Cdi</t>
  </si>
  <si>
    <t>Natural gas cost without VAT: US ($/m3)/EU (€/m3) b</t>
  </si>
  <si>
    <t>Ccng</t>
  </si>
  <si>
    <t>Hydrogen cost without VAT: US ($/kg)/EU (€/kg)a</t>
  </si>
  <si>
    <t>Chy</t>
  </si>
  <si>
    <t>Electricity cost without VAT: US ($/kWh)/EU (€/kWh)</t>
  </si>
  <si>
    <t>Celec</t>
  </si>
  <si>
    <t>Maintenance cost for diesel bus: US ($/mile)/EU (€/km)</t>
  </si>
  <si>
    <t>Cmc</t>
  </si>
  <si>
    <t>High power battery cost: US ($/kWh)/EU (€/kWh)</t>
  </si>
  <si>
    <t>Cbatt_hp</t>
  </si>
  <si>
    <t>High energy battery cost: ($/kWh)/(€/kWh)</t>
  </si>
  <si>
    <t>Cbatt_he</t>
  </si>
  <si>
    <t>Fuel cell stack replacement cost: ($/kW)/(€/kW) a</t>
  </si>
  <si>
    <t>Cfc</t>
  </si>
  <si>
    <t>Total operation distance (miles/km)</t>
  </si>
  <si>
    <t>Dtot</t>
  </si>
  <si>
    <t>Service life in years</t>
  </si>
  <si>
    <t>Ts</t>
  </si>
  <si>
    <t>Discount rate (%)</t>
  </si>
  <si>
    <t>Lajunen2016_LCCA and CO2 emissions diesel, natural gas HEV FCH Electric transit buses</t>
  </si>
  <si>
    <t>Battery cost</t>
  </si>
  <si>
    <t>BUS, BEV 1</t>
  </si>
  <si>
    <t>BUS, BEV 2</t>
  </si>
  <si>
    <t>PHEV CM 2010</t>
  </si>
  <si>
    <t>Fathabadi2017_FCHEV Novel Fuell cell SC HPGS_kW proton exchange membrance_Energy conversion Management</t>
  </si>
  <si>
    <t>$</t>
  </si>
  <si>
    <t>https://www.dmv.org/insurance/average-car-insurance-rates.php</t>
  </si>
  <si>
    <t>Li-ion battery pack</t>
  </si>
  <si>
    <t>USD/kWh</t>
  </si>
  <si>
    <t>2017-2025</t>
  </si>
  <si>
    <t>2017-2030</t>
  </si>
  <si>
    <t>ave</t>
  </si>
  <si>
    <t>exchange rate of 2017</t>
  </si>
  <si>
    <t>USD/€</t>
  </si>
  <si>
    <t>own projection</t>
  </si>
  <si>
    <t>CAGR cost decline</t>
  </si>
  <si>
    <t>own assumption conservative</t>
  </si>
  <si>
    <t>rem.: Nguyen2013 roughly confirms the 2030 numbers (in source 81 USD/kWh)</t>
  </si>
  <si>
    <t>BNEF2017, p.8</t>
  </si>
  <si>
    <t>UBS2017, p.30/31</t>
  </si>
  <si>
    <t>70 kWh battery pack</t>
  </si>
  <si>
    <t>Battery cost with 70 kWh capacity on average for all cars (range 30-100 kWh)</t>
  </si>
  <si>
    <t>powertrain</t>
  </si>
  <si>
    <t>rem.: assumption that cost reduction is half of battery pack (see UBS2017, p.26 with decline of 3450 to 2416 from 2017 to 2025 -&gt; CAGR: -4.3%/a</t>
  </si>
  <si>
    <t>rem.: our cost assumption is more conservative as shown in UBS2017, p.26</t>
  </si>
  <si>
    <t>all electric range</t>
  </si>
  <si>
    <t>battery capex</t>
  </si>
  <si>
    <t>rem.: range of 500 km is needed</t>
  </si>
  <si>
    <t>total (cost) expenditure for powertrain + storage</t>
  </si>
  <si>
    <t>opex considerations</t>
  </si>
  <si>
    <t>insurance, average rate US</t>
  </si>
  <si>
    <t>exchange rate USD/€ - long-term</t>
  </si>
  <si>
    <t>vehicle tax is excluded, as also for other eneryg system components</t>
  </si>
  <si>
    <t>maintenance</t>
  </si>
  <si>
    <t>€/car/a</t>
  </si>
  <si>
    <t>USD/car/a</t>
  </si>
  <si>
    <t>rem.: for BEV and ICE see UBS2017, p.7</t>
  </si>
  <si>
    <t>total - opex,fix (no opex,var)</t>
  </si>
  <si>
    <r>
      <t xml:space="preserve"> </t>
    </r>
    <r>
      <rPr>
        <sz val="11"/>
        <color theme="1"/>
        <rFont val="Calibri"/>
        <family val="2"/>
        <scheme val="minor"/>
      </rPr>
      <t xml:space="preserve">BUS, PHEV  </t>
    </r>
  </si>
  <si>
    <t xml:space="preserve"> HDV, PHEV  </t>
  </si>
  <si>
    <t>Erope</t>
  </si>
  <si>
    <t>d_rate</t>
  </si>
  <si>
    <t>PHEV 50 - PHEV 60</t>
  </si>
  <si>
    <t>10 to 6</t>
  </si>
  <si>
    <t>Battery capacity considered Variable</t>
  </si>
  <si>
    <t>Battery capacity considered Fixed</t>
  </si>
  <si>
    <t>HDV, PHEV 1</t>
  </si>
  <si>
    <t>HDV, PHEV 2</t>
  </si>
  <si>
    <t>HDV, PHEV 3</t>
  </si>
  <si>
    <t>If with 5  kWh battery capacity</t>
  </si>
  <si>
    <t>If with 25  kWh battery capacity</t>
  </si>
  <si>
    <t>If with 150  kWh battery capacity</t>
  </si>
  <si>
    <t>HDV, PHEV 4</t>
  </si>
  <si>
    <t>Davis2012_A methodology to evaluate the competitiveness of electric delivery trucks_transportation research</t>
  </si>
  <si>
    <t>Zhou2017_Life cycle emission &amp; life time cost of MDV diesel and battery in Toronto, Canada_Transportation research .pdf</t>
  </si>
  <si>
    <t>80 kWh battery capacity</t>
  </si>
  <si>
    <t>Yeon Lee2016_Parametric modeling approach for Env and LCA of MDT electrification_Cleaner Production</t>
  </si>
  <si>
    <t>platform share</t>
  </si>
  <si>
    <t>FCEV ex platform</t>
  </si>
  <si>
    <t>Tab.6, Vliet2010_Energy use, cost and CO2 emissions of electric cars_Vehicle cost_battery reduction cost_power sources</t>
  </si>
  <si>
    <t>FCEV bus, total</t>
  </si>
  <si>
    <t>BUS BEV2 ex platform</t>
  </si>
  <si>
    <t>LDV battery+powertrain</t>
  </si>
  <si>
    <t>rem.: scaling accroding to LDV</t>
  </si>
  <si>
    <t>BEV bus, total</t>
  </si>
  <si>
    <t>USD/bus/a</t>
  </si>
  <si>
    <t>€/bus/a</t>
  </si>
  <si>
    <t>€/km</t>
  </si>
  <si>
    <t>maintenance - diesel</t>
  </si>
  <si>
    <t>rem.: Lajunen2016, Tab. 5</t>
  </si>
  <si>
    <t>distance per year</t>
  </si>
  <si>
    <t>km/a</t>
  </si>
  <si>
    <t>rem.: scaling according to LDV</t>
  </si>
  <si>
    <t>However in the 1990s efficiency has been even better than today. Despite this let's assume constant annual efficiency increase of 1 % also in the past.</t>
  </si>
  <si>
    <t>Years</t>
  </si>
  <si>
    <t>750 kWh</t>
  </si>
  <si>
    <t>https://www.extremetech.com/extreme/259195-tesla-semi-500-mile-range-cheaper-diesel-quick-charge</t>
  </si>
  <si>
    <t>battery capacity</t>
  </si>
  <si>
    <t>https://www.trucks.com/2017/11/20/tesla-semi-faq-facts/</t>
  </si>
  <si>
    <t>300 miles</t>
  </si>
  <si>
    <t>$150,000</t>
  </si>
  <si>
    <t>500 miles</t>
  </si>
  <si>
    <t>$180,000</t>
  </si>
  <si>
    <t>https://reductionrevolution.com.au/blogs/news-reviews/tesla-semi-truck-cost-battery-size-availability-in-australia</t>
  </si>
  <si>
    <t>800-1000 kWh</t>
  </si>
  <si>
    <t>https://arstechnica.com/cars/2017/11/teslas-expected-truck-prices-are-much-lower-than-experts-predicted/</t>
  </si>
  <si>
    <t xml:space="preserve">Expert idea </t>
  </si>
  <si>
    <t>$300,000</t>
  </si>
  <si>
    <t>Tesla idea</t>
  </si>
  <si>
    <t>Total cost 300,000</t>
  </si>
  <si>
    <t>$/kWh</t>
  </si>
  <si>
    <t>Tesla data 190  $/kWh</t>
  </si>
  <si>
    <t xml:space="preserve">1000 kWh battery </t>
  </si>
  <si>
    <t>$/unit</t>
  </si>
  <si>
    <t>LDV, HEV</t>
  </si>
  <si>
    <t>The average of these numbers</t>
  </si>
  <si>
    <t>Is used to HDV, ICE</t>
  </si>
  <si>
    <t>Price Share of its components</t>
  </si>
  <si>
    <t xml:space="preserve"> The price of battery for PHEV is 4,3 times more than battery price for HEV, the rest is exactly the same </t>
  </si>
  <si>
    <t>Or Electrical drive train or powrtrain</t>
  </si>
  <si>
    <t xml:space="preserve">Platform </t>
  </si>
  <si>
    <t>Rest</t>
  </si>
  <si>
    <t>BUS Platform cost by LDV, ICE share</t>
  </si>
  <si>
    <t>The battery specification in Tab2 front of here</t>
  </si>
  <si>
    <t>N24 = 4,3 battery difference between HEV and PHEV from LDV</t>
  </si>
  <si>
    <t>If with 35  kWh battery capacity</t>
  </si>
  <si>
    <t>Gao2015_the evaluation of developing vehicle technology on the fuel economy of long-haul trucks_Energy conversion management</t>
  </si>
  <si>
    <t>BUS Capex</t>
  </si>
  <si>
    <t>LDV Capex</t>
  </si>
  <si>
    <t>HDV Capex</t>
  </si>
  <si>
    <t>MDV Capex</t>
  </si>
  <si>
    <t xml:space="preserve">       1-                            HDV, BEV                                           Total</t>
  </si>
  <si>
    <t>tab 1 and tab 7</t>
  </si>
  <si>
    <t>Maintenance cost</t>
  </si>
  <si>
    <t>Bus, PHEV, capex</t>
  </si>
  <si>
    <t>platform</t>
  </si>
  <si>
    <t>ICE generator</t>
  </si>
  <si>
    <t>battery</t>
  </si>
  <si>
    <t>rem.: platform cost of ICE bus is assumed to be relatively the same as for ICE LDV</t>
  </si>
  <si>
    <t>rem.: ICE generator for PHEV bus is assumed to scale in the same way as for ICE LDV</t>
  </si>
  <si>
    <t>rem.: powertran for PHEV bus is assumed to be based on the cost of the ICE generator, scaled by the ratio of PHEV LDV and following the same learning curve</t>
  </si>
  <si>
    <t>rem.: battery size is in kWh (Lajunen2012)</t>
  </si>
  <si>
    <t>utility factor</t>
  </si>
  <si>
    <t>battery lifetime</t>
  </si>
  <si>
    <t>[a]</t>
  </si>
  <si>
    <t>[-]</t>
  </si>
  <si>
    <t>[€/unit]</t>
  </si>
  <si>
    <t>rem.: Lajunen2012 - Fig. 11, about 5 years for case of Braunschweig</t>
  </si>
  <si>
    <t>rem.: Lajunen2012 - about 50%, assumption of breaks per driving cycle and fast charging; this assumption is very weak!!!</t>
  </si>
  <si>
    <t>PHEV bus, total</t>
  </si>
  <si>
    <t>BUS Occupancy (ICCT GWA)</t>
  </si>
  <si>
    <t>Lifetime, Battery</t>
  </si>
  <si>
    <t>Probabality</t>
  </si>
  <si>
    <t>MDV Occupancy (ICCT GWA)</t>
  </si>
  <si>
    <t>HDV Occupancy (ICCT GWA)</t>
  </si>
  <si>
    <t>Tonne/truck</t>
  </si>
  <si>
    <r>
      <t>Cost</t>
    </r>
    <r>
      <rPr>
        <b/>
        <sz val="11"/>
        <color theme="1"/>
        <rFont val="Calibri"/>
        <family val="2"/>
        <scheme val="minor"/>
      </rPr>
      <t>/</t>
    </r>
    <r>
      <rPr>
        <sz val="11"/>
        <color theme="1"/>
        <rFont val="Calibri"/>
        <family val="2"/>
        <scheme val="minor"/>
      </rPr>
      <t>Lifetime</t>
    </r>
  </si>
  <si>
    <t>Lifetime, Vehicle</t>
  </si>
  <si>
    <t>Lifetime, Bus</t>
  </si>
  <si>
    <t>Lifetime, Truck</t>
  </si>
  <si>
    <t>LDV (All Done)</t>
  </si>
  <si>
    <t>BUS (All Done)</t>
  </si>
  <si>
    <t xml:space="preserve">MDV  </t>
  </si>
  <si>
    <t xml:space="preserve">HDV  </t>
  </si>
  <si>
    <t xml:space="preserve">insurance, average rate </t>
  </si>
  <si>
    <t xml:space="preserve"> £/MDV/a</t>
  </si>
  <si>
    <t>€/MDV/a</t>
  </si>
  <si>
    <t>€/HDV/a</t>
  </si>
  <si>
    <t xml:space="preserve"> £/HDV/a</t>
  </si>
  <si>
    <t>rem.: Lajunen2016, Fig. 5</t>
  </si>
  <si>
    <t>maintenance per year</t>
  </si>
  <si>
    <t>USD/MDV/m</t>
  </si>
  <si>
    <t>https://www.diamondsales.com/medium-duty-diesel-truck-maintenance/</t>
  </si>
  <si>
    <t>300 to 600</t>
  </si>
  <si>
    <t xml:space="preserve">Same as the bus </t>
  </si>
  <si>
    <t xml:space="preserve">ALL hybrid capacity </t>
  </si>
  <si>
    <t xml:space="preserve">Assume </t>
  </si>
  <si>
    <t xml:space="preserve">Source Only for 35 kWh </t>
  </si>
  <si>
    <t xml:space="preserve">Hybrid capacity </t>
  </si>
  <si>
    <t>Hybrid capacity</t>
  </si>
  <si>
    <t>Battery assumed to be :</t>
  </si>
  <si>
    <t>Method by Prof in 21,02,18 for PHEV BUS</t>
  </si>
  <si>
    <t>Rail, Aviation, Marine Efficiency (Specific Energy Consumption/Energy Intensity)</t>
  </si>
  <si>
    <t>Christian Methodology</t>
  </si>
  <si>
    <t>Siavash Methodology</t>
  </si>
  <si>
    <t xml:space="preserve">kWh,th,el/t-km </t>
  </si>
  <si>
    <t xml:space="preserve">powertrain </t>
  </si>
  <si>
    <t xml:space="preserve">battery capacity for PHEV </t>
  </si>
  <si>
    <t>rem.: based on the 0.5 UF of bus with regular charging options after finishing a bus lane cycle, MDVs may be only charged after an 8 hrs shift, hence a lower UF, estimated to 0.4</t>
  </si>
  <si>
    <t>rem.: based on the 0.5 UF of bus with regular charging options after finishing a bus lane cycle, HDVs may be only charged after quite long driving distances, or 8 hrs shift, hence a lower UF, estimated to 0.3</t>
  </si>
  <si>
    <t>1,000 kWh of batteries would be   $190,000</t>
  </si>
  <si>
    <t>Lee2016_Parametric modeling approach for Env and LCA of MDT electrification_Cleaner Production, p. 3303; for 120 kWh,cap battery</t>
  </si>
  <si>
    <t>MDV Platform cost by LDV, ICE share</t>
  </si>
  <si>
    <t>MDV, PHEV, capex</t>
  </si>
  <si>
    <t>FCEV MDV, total</t>
  </si>
  <si>
    <t>BEV MDV, total</t>
  </si>
  <si>
    <t>kWh,cap</t>
  </si>
  <si>
    <t>Lee2016</t>
  </si>
  <si>
    <t>MDV battery</t>
  </si>
  <si>
    <t>MDV platform cost</t>
  </si>
  <si>
    <t>powertrain as ratio of platfrom</t>
  </si>
  <si>
    <t>MDV powertrain</t>
  </si>
  <si>
    <t>powertrain as ratio of platform cost; scaling accoridng to LDV</t>
  </si>
  <si>
    <t>FC</t>
  </si>
  <si>
    <t>hydrogen storage</t>
  </si>
  <si>
    <t>Kast2017; table 1; class 6;  cost due to LDV</t>
  </si>
  <si>
    <t>based on cost of LDV and demand for LDV, but scaled for efficiency difference of MDV to LDV</t>
  </si>
  <si>
    <t xml:space="preserve">Power train          PEM Fuel cell(PEMFC) </t>
  </si>
  <si>
    <t>Electric motor</t>
  </si>
  <si>
    <t>[€/kW]</t>
  </si>
  <si>
    <t>[€/kWh]</t>
  </si>
  <si>
    <t>EM</t>
  </si>
  <si>
    <t>rem.: ICE generator for PHEV MDV is assumed to scale in the same way as for ICE MDV, but scaled in the same way as for LDV</t>
  </si>
  <si>
    <t>rem.: platform cost of PHEV MDV is assumed to be relatively the same as for ICE MDV</t>
  </si>
  <si>
    <t>rem.: powertran for PHEV MDV is assumed to be based on the cost of the ICE generator, scaled by the ratio of PHEV LDV and following the same learning curve</t>
  </si>
  <si>
    <t>MDV PHEV, total</t>
  </si>
  <si>
    <t>rem.: battery size is in kWh</t>
  </si>
  <si>
    <t>assumption: in the same ration as for LDV</t>
  </si>
  <si>
    <t>USD (Lee2016; class 6 truck; p. 3303</t>
  </si>
  <si>
    <t>insurance, average rate UK</t>
  </si>
  <si>
    <t>USD/month</t>
  </si>
  <si>
    <t>maintenance per month</t>
  </si>
  <si>
    <t>platform cost</t>
  </si>
  <si>
    <t xml:space="preserve">kWh,el/100km </t>
  </si>
  <si>
    <t>range (kWh , km)</t>
  </si>
  <si>
    <t>HDV platform cost</t>
  </si>
  <si>
    <t>HDV powertrain</t>
  </si>
  <si>
    <t>HDV battery</t>
  </si>
  <si>
    <t>BEV HDV, total</t>
  </si>
  <si>
    <t>Tesla Truck</t>
  </si>
  <si>
    <t>for 2020(!)</t>
  </si>
  <si>
    <t>scaling according to LDV</t>
  </si>
  <si>
    <t>Kast2017; table 1; class 8;  cost due to HDV</t>
  </si>
  <si>
    <t>€/t-km</t>
  </si>
  <si>
    <t>HDV, PHEV, capex</t>
  </si>
  <si>
    <t>HDV PHEV, total</t>
  </si>
  <si>
    <t>rem.: platform cost of PHEV HDV is assumed to be relatively the same as for ICE HDV</t>
  </si>
  <si>
    <t>rem.: ICE generator for PHEV HDV is assumed to scale in the same way as for ICE HDV, but scaled in the same way as for LDV</t>
  </si>
  <si>
    <t>rem.: powertran for PHEV HDV is assumed to be based on the cost of the ICE generator, scaled by the ratio of PHEV LDV and following the same learning curve</t>
  </si>
  <si>
    <t xml:space="preserve">rem.: confirmed by </t>
  </si>
  <si>
    <t>Gao2015_the evaluation of developing vehicle technology on the fuel economy of long-haul trucks_Energy conversion management (Tab. 3)</t>
  </si>
  <si>
    <t>MJ,th/p-km</t>
  </si>
  <si>
    <t>MJ,th/t-km</t>
  </si>
  <si>
    <t>Efficiency - new, BEV</t>
  </si>
  <si>
    <t>Efficiency - new BEV</t>
  </si>
  <si>
    <t>MJ,el/p-km</t>
  </si>
  <si>
    <t>see other table; only for domestic</t>
  </si>
  <si>
    <t>MJ,el/t-km</t>
  </si>
  <si>
    <t>Efficiency - new ICE (diesel, LNG)</t>
  </si>
  <si>
    <t>Efficiency - new FCEV (H2)</t>
  </si>
  <si>
    <t>MJ,H2/p-km</t>
  </si>
  <si>
    <t>MJ,H2/t-km</t>
  </si>
  <si>
    <t>to</t>
  </si>
  <si>
    <t>€/kWh,el</t>
  </si>
  <si>
    <t>€/l</t>
  </si>
  <si>
    <t>€/kWh,th</t>
  </si>
  <si>
    <t>€/kWh,H2</t>
  </si>
  <si>
    <t>CO2 price</t>
  </si>
  <si>
    <t>€/t</t>
  </si>
  <si>
    <t>Capex battery</t>
  </si>
  <si>
    <t>Lifeftime battery</t>
  </si>
  <si>
    <t xml:space="preserve">a </t>
  </si>
  <si>
    <t>crf BEV</t>
  </si>
  <si>
    <t>crf battery</t>
  </si>
  <si>
    <t>annual cost</t>
  </si>
  <si>
    <t>LCOM</t>
  </si>
  <si>
    <t>Annual kilometers per CAR</t>
  </si>
  <si>
    <t>Annual kilometers per BUS</t>
  </si>
  <si>
    <t>Annual kilometers per HDV</t>
  </si>
  <si>
    <t>crf FCEV</t>
  </si>
  <si>
    <t>Capex BEV total</t>
  </si>
  <si>
    <t>Lifetime BEV</t>
  </si>
  <si>
    <t>Efficiency BEV</t>
  </si>
  <si>
    <t>crf battery BEV</t>
  </si>
  <si>
    <t>Capex FCEV total</t>
  </si>
  <si>
    <t>Lifetime FCEV</t>
  </si>
  <si>
    <t>Efficiency FCEV</t>
  </si>
  <si>
    <t>Capex ICE total</t>
  </si>
  <si>
    <t>Lifetime ICE</t>
  </si>
  <si>
    <t>Efficiency ICE</t>
  </si>
  <si>
    <t>Capex PHEV total</t>
  </si>
  <si>
    <t>Lifetime PHEV</t>
  </si>
  <si>
    <t>crf PHEV</t>
  </si>
  <si>
    <t>KWh,th/km</t>
  </si>
  <si>
    <t>KWh,el/km</t>
  </si>
  <si>
    <t>Elec price excl. Distribution</t>
  </si>
  <si>
    <t>Elec price incl. Distribution</t>
  </si>
  <si>
    <t xml:space="preserve">              Electric motor</t>
  </si>
  <si>
    <t>Energy Storage                             Fuel tank</t>
  </si>
  <si>
    <t>Battery price bus BEV</t>
  </si>
  <si>
    <t>Battery price PHEV bus * Battery price LDV BEV / Battery price PHEV LDV</t>
  </si>
  <si>
    <t>CRF ICE</t>
  </si>
  <si>
    <t>% / year</t>
  </si>
  <si>
    <t>kWh,H2/km</t>
  </si>
  <si>
    <t>kWh,th/km</t>
  </si>
  <si>
    <t>All technologies vehicle capex</t>
  </si>
  <si>
    <t>Capex battery BEV and PHEV</t>
  </si>
  <si>
    <t xml:space="preserve">Fuel price </t>
  </si>
  <si>
    <r>
      <t xml:space="preserve">All   Opex   (LDV)   (BUS)   (MDV)   (HDV)   </t>
    </r>
    <r>
      <rPr>
        <b/>
        <sz val="16"/>
        <color theme="1"/>
        <rFont val="Calibri"/>
        <family val="2"/>
      </rPr>
      <t>→</t>
    </r>
    <r>
      <rPr>
        <b/>
        <sz val="12.8"/>
        <color theme="1"/>
        <rFont val="Calibri"/>
        <family val="2"/>
      </rPr>
      <t xml:space="preserve"> Maintenance + Insurance</t>
    </r>
  </si>
  <si>
    <t>€/kW,H2,output</t>
  </si>
  <si>
    <t>electrolyser</t>
  </si>
  <si>
    <t>capex</t>
  </si>
  <si>
    <t>opex, fix</t>
  </si>
  <si>
    <t>opex, var</t>
  </si>
  <si>
    <t>liefetime</t>
  </si>
  <si>
    <t>LCOH2</t>
  </si>
  <si>
    <t>€/(kWh,H2*a)</t>
  </si>
  <si>
    <t>€/(kW,H2,output*a)</t>
  </si>
  <si>
    <t xml:space="preserve">  correction battery cost</t>
  </si>
  <si>
    <t>BUS, BEV 2 corrected</t>
  </si>
  <si>
    <t>Bus, BEV, capex</t>
  </si>
  <si>
    <t>battery (Lajunen 2016, Tab. 4)</t>
  </si>
  <si>
    <t>H2 price excl. distribution</t>
  </si>
  <si>
    <t>H2 price incl. distribution</t>
  </si>
  <si>
    <t>Fuel price excl. distribution</t>
  </si>
  <si>
    <t>Fuel price incl. distribution</t>
  </si>
  <si>
    <t>kWh,el/ km</t>
  </si>
  <si>
    <t>kWh,th/ km</t>
  </si>
  <si>
    <t>kWh,H2/ km</t>
  </si>
  <si>
    <t xml:space="preserve">kWh,th/ km </t>
  </si>
  <si>
    <t>Efficiency - old</t>
  </si>
  <si>
    <t>Segment</t>
  </si>
  <si>
    <t>Types and Fuel</t>
  </si>
  <si>
    <t>Specification</t>
  </si>
  <si>
    <t>Cost / Lifetime</t>
  </si>
  <si>
    <t xml:space="preserve"> Passenger, electric</t>
  </si>
  <si>
    <t xml:space="preserve"> Passenger, diesel</t>
  </si>
  <si>
    <t xml:space="preserve"> Freight, electric</t>
  </si>
  <si>
    <t>Freight, diesel</t>
  </si>
  <si>
    <t>Efficiency-OLD</t>
  </si>
  <si>
    <t>Abbr.</t>
  </si>
  <si>
    <t>Jordan (incl. West Bank &amp; Gaza Strip = State of Palestine)</t>
  </si>
  <si>
    <t>Russia North-West</t>
  </si>
  <si>
    <t>Russia Center</t>
  </si>
  <si>
    <t>Russia South</t>
  </si>
  <si>
    <t>Russia Volga region</t>
  </si>
  <si>
    <t>Russia Urals</t>
  </si>
  <si>
    <t>Russia Siberia</t>
  </si>
  <si>
    <t>Russia Far East</t>
  </si>
  <si>
    <t>Tajikistan, Kyrgyzstan</t>
  </si>
  <si>
    <t>South Korea (Republic of Korea)</t>
  </si>
  <si>
    <t>North Korea (DPR of Korea)</t>
  </si>
  <si>
    <t>China North-East</t>
  </si>
  <si>
    <t>China North</t>
  </si>
  <si>
    <t>China East</t>
  </si>
  <si>
    <t>China Central</t>
  </si>
  <si>
    <t>China South</t>
  </si>
  <si>
    <t>China Tibet</t>
  </si>
  <si>
    <t>China Uyghur region</t>
  </si>
  <si>
    <t>Indonesia-Papua and Papua New Guinea</t>
  </si>
  <si>
    <t>Indonesia Java and Timor Leste</t>
  </si>
  <si>
    <t>Indonesia East</t>
  </si>
  <si>
    <t>Malaysia West and Singapore</t>
  </si>
  <si>
    <t>Malaysia East and Brunei</t>
  </si>
  <si>
    <t>India East</t>
  </si>
  <si>
    <t>India Central-East</t>
  </si>
  <si>
    <t>India West</t>
  </si>
  <si>
    <t>India Central-West</t>
  </si>
  <si>
    <t>India North</t>
  </si>
  <si>
    <t>India North-West</t>
  </si>
  <si>
    <t>India Uttar Pradesh</t>
  </si>
  <si>
    <t>India South</t>
  </si>
  <si>
    <t>India South-Central</t>
  </si>
  <si>
    <t>India North-East</t>
  </si>
  <si>
    <t>Nepal and Bhutan</t>
  </si>
  <si>
    <t>Pakistan South</t>
  </si>
  <si>
    <t>Pakistan North</t>
  </si>
  <si>
    <t>Nigeria South</t>
  </si>
  <si>
    <t>Nigeria North</t>
  </si>
  <si>
    <t>Sudan, Eritrea</t>
  </si>
  <si>
    <t>Central African Republic, Cameroon, Equatorial Guinea, Sao Tome and Principe, Congo, Republic of, Gabon</t>
  </si>
  <si>
    <t>Congo, Democratic Republic</t>
  </si>
  <si>
    <t>Argentina Northeast, Uruguay</t>
  </si>
  <si>
    <t>Canada West</t>
  </si>
  <si>
    <t>Canada East</t>
  </si>
  <si>
    <t>US New England &amp; New York (Connecticut, Maine, Massachusetts, New Hampshire, Rhode Island, Vermont, New York)</t>
  </si>
  <si>
    <t>US Mid-Atlantics (Delaware, Maryland, New Jersey, Ohio, Pennsylvania, West Virginia, Virginia)</t>
  </si>
  <si>
    <t>US Carolinas (North Carolina, South Carolina)</t>
  </si>
  <si>
    <t>US Southern (Alabama, Florida, Georgia)</t>
  </si>
  <si>
    <t>US TVA (Kentucky, Tennessee)</t>
  </si>
  <si>
    <t>US Midwest (Illinois, Indiana, Iowa, Michigan, Minnesota, Missouri, North Dakota, South Dakota, Wisconsin)</t>
  </si>
  <si>
    <t>US Central (Kansas, Nebraska, Oklahoma)</t>
  </si>
  <si>
    <t>US Texas</t>
  </si>
  <si>
    <t>US Southwest (Arizona, New Mexico)</t>
  </si>
  <si>
    <t>US Northwest (Colorado, District of Columbia, Idaho, Montana, Nevada, Oregon, Utah, Washington, Wyoming)</t>
  </si>
  <si>
    <t>US California</t>
  </si>
  <si>
    <t>US Alaska</t>
  </si>
  <si>
    <t>US Hawaii</t>
  </si>
  <si>
    <t>US Gulf (Arkansas, Louisiana, Mississippi)</t>
  </si>
  <si>
    <t>Mexico Northwest</t>
  </si>
  <si>
    <t>Mexico North</t>
  </si>
  <si>
    <t>Mexico Centre</t>
  </si>
  <si>
    <t>MX-S'</t>
  </si>
  <si>
    <t>Mexico South</t>
  </si>
  <si>
    <t>Road Million p-km</t>
  </si>
  <si>
    <t>Road Million t-km</t>
  </si>
  <si>
    <t>Mueller2018_Design considerations for the elec power supply of future civil aircraft with active hihg-lift-sys_aviation_BEV-plane_Energies</t>
  </si>
  <si>
    <t>Efficiency - new ICE (kerosene)</t>
  </si>
  <si>
    <t>Rail Million p-km</t>
  </si>
  <si>
    <t>Rail Million t-km</t>
  </si>
  <si>
    <t>Marine Million p-km</t>
  </si>
  <si>
    <t>Marine Million t-km</t>
  </si>
  <si>
    <t>Aviation Million p-km</t>
  </si>
  <si>
    <t>Aviation Million t-km</t>
  </si>
  <si>
    <t xml:space="preserve">Road BUS Share  </t>
  </si>
  <si>
    <t xml:space="preserve">Road LDV Share  </t>
  </si>
  <si>
    <t xml:space="preserve">Road MDV Share  </t>
  </si>
  <si>
    <t xml:space="preserve">Road HDV Share  </t>
  </si>
  <si>
    <t>from</t>
  </si>
  <si>
    <t>145 Regions</t>
  </si>
  <si>
    <t>Rail liquid share</t>
  </si>
  <si>
    <t>Passenger and Freight</t>
  </si>
  <si>
    <t xml:space="preserve">LDV Share ICE  </t>
  </si>
  <si>
    <t xml:space="preserve">LDV Share BEV  </t>
  </si>
  <si>
    <t xml:space="preserve">LDV Share PHEV  </t>
  </si>
  <si>
    <t xml:space="preserve">LDV Share FCEV  </t>
  </si>
  <si>
    <t xml:space="preserve">BUS Share ICE  </t>
  </si>
  <si>
    <t xml:space="preserve">BUS Share BEV </t>
  </si>
  <si>
    <t xml:space="preserve">BUS Share PHEV </t>
  </si>
  <si>
    <t>BUS Share FCEV</t>
  </si>
  <si>
    <t>MDV Share BEV</t>
  </si>
  <si>
    <t>MDV Share ICE</t>
  </si>
  <si>
    <t>MDV Share PHEV</t>
  </si>
  <si>
    <t>MDV Share FCEV</t>
  </si>
  <si>
    <t>HDV Share BEV</t>
  </si>
  <si>
    <t>HDV Share PHEV</t>
  </si>
  <si>
    <t>HDV Share FCEV</t>
  </si>
  <si>
    <t>HDV Share ICE</t>
  </si>
  <si>
    <t>LDV Passenger</t>
  </si>
  <si>
    <t>BUS Passenger</t>
  </si>
  <si>
    <t>MDV Tonne</t>
  </si>
  <si>
    <t>HDV Tonne</t>
  </si>
  <si>
    <t xml:space="preserve">Rail Passenger Electricity Share </t>
  </si>
  <si>
    <t xml:space="preserve">Rail Tonne Electricity Share </t>
  </si>
  <si>
    <t xml:space="preserve">Rail Passenger Liquid Share </t>
  </si>
  <si>
    <t xml:space="preserve">Rail Tonne Liquid Share </t>
  </si>
  <si>
    <t>Annual kilometers per LDV</t>
  </si>
  <si>
    <t>Demand Numbers</t>
  </si>
  <si>
    <t>Road Freight</t>
  </si>
  <si>
    <t>Road Passenger</t>
  </si>
  <si>
    <t>Rail Passenger</t>
  </si>
  <si>
    <t>Aviation Freight</t>
  </si>
  <si>
    <t>Aviation Passenger</t>
  </si>
  <si>
    <t>Marine Freight</t>
  </si>
  <si>
    <t>Marine Passenger</t>
  </si>
  <si>
    <t>YEAR</t>
  </si>
  <si>
    <t>Separation Of Demand Categories</t>
  </si>
  <si>
    <t>Road Freight - LDV+MDV demand share</t>
  </si>
  <si>
    <t>Road Freight - HDV demand share</t>
  </si>
  <si>
    <t>Road Passenger - LDV demand share</t>
  </si>
  <si>
    <t>Road Passenger - BUS demand share</t>
  </si>
  <si>
    <t>Separation to Fuel Categories</t>
  </si>
  <si>
    <t>[%] - newly sold</t>
  </si>
  <si>
    <t>Road Freight - MDV - BEV - electricity demand share</t>
  </si>
  <si>
    <t>Road Freight - MDV - FCEV - hydrogen demand share</t>
  </si>
  <si>
    <t>Road Freight - MDV - ICE - liquid fuels demand share</t>
  </si>
  <si>
    <t>Road Freight - MDV - PHEV - electricity/ liquid fuels demand share</t>
  </si>
  <si>
    <t>Road Freight - HDV - BEV - electricity demand share</t>
  </si>
  <si>
    <t>Road Freight - HDV - FCEV - hydrogen demand share</t>
  </si>
  <si>
    <t>Road Freight - HDV - ICE - liquid fuels demand share</t>
  </si>
  <si>
    <t>Road Freight - HDV - PHEV - electricity/ liquid fuels demand share</t>
  </si>
  <si>
    <t>Road Passenger - LDV - BEV - electricity demand share</t>
  </si>
  <si>
    <t>Road Passenger - LDV - FCEV - hydrogen demand share</t>
  </si>
  <si>
    <t>Road Passenger - LDV - ICE - liquid fuels demand share</t>
  </si>
  <si>
    <t>Road Passenger - LDV - PHEV - electricity/ liquid fuels demand share</t>
  </si>
  <si>
    <t>Road Passenger - BUS - BEV - electricity demand share</t>
  </si>
  <si>
    <t>Road Passenger - BUS - FCEV - hydrogen demand share</t>
  </si>
  <si>
    <t>Road Passenger - BUS - ICE - liquid fuels demand share</t>
  </si>
  <si>
    <t>Road Passenger - BUS - PHEV - electricity/ liquid fuels demand share</t>
  </si>
  <si>
    <t xml:space="preserve">Road </t>
  </si>
  <si>
    <t>[%] - stock</t>
  </si>
  <si>
    <t>rail freight - electricity demand share</t>
  </si>
  <si>
    <t>rail freight - liquid fuels demand share</t>
  </si>
  <si>
    <t>rail passenger - electricity demand share</t>
  </si>
  <si>
    <t>rail passenger - liquid fuels demand share</t>
  </si>
  <si>
    <t>aviation freight - electricity demand share</t>
  </si>
  <si>
    <t>aviation freight - hydrogen demand share</t>
  </si>
  <si>
    <t>aviation freight - liquid fuels demand share</t>
  </si>
  <si>
    <t>aviation passenger - electricity demand share</t>
  </si>
  <si>
    <t>aviation passenger - hydrogen demand share</t>
  </si>
  <si>
    <t>aviation passenger - liquid fuels demand share</t>
  </si>
  <si>
    <t>marine freight - electricity demand share</t>
  </si>
  <si>
    <t>marine freight - hydrogen demand share</t>
  </si>
  <si>
    <t>marine freight - LNG demand share</t>
  </si>
  <si>
    <t>marine freight - liquid fuels demand share</t>
  </si>
  <si>
    <t>marine passenger - electricity demand share</t>
  </si>
  <si>
    <t>marine passenger - hydrogen demand share</t>
  </si>
  <si>
    <t>marine passenger - LNG demand share</t>
  </si>
  <si>
    <t>marine passenger - liquid fuels demand share</t>
  </si>
  <si>
    <t>Final Energy Demand</t>
  </si>
  <si>
    <t>Road Freight - MDV - PHEV - electricity demand share</t>
  </si>
  <si>
    <t>Road Freight - MDV - PHEV - liquid fuels demand share</t>
  </si>
  <si>
    <t>Road Freight - HDV - PHEV - electricity demand share</t>
  </si>
  <si>
    <t>Road Freight - HDV - PHEV - liquid fuels demand share</t>
  </si>
  <si>
    <t>Road Passenger - LDV - PHEV - electricity demand share</t>
  </si>
  <si>
    <t>Road Passenger - LDV - PHEV - liquid fuels demand share</t>
  </si>
  <si>
    <t>[TWh,CH4/a]</t>
  </si>
  <si>
    <t>Total All Final Energy Demand</t>
  </si>
  <si>
    <t>Freight Total All</t>
  </si>
  <si>
    <t>Passenger Total All</t>
  </si>
  <si>
    <t>Transport Total All</t>
  </si>
  <si>
    <t>Rail Freight - electricity demand share</t>
  </si>
  <si>
    <t>Rail Freight - liquid fuels demand share</t>
  </si>
  <si>
    <t>Rail Passenger - electricity demand share</t>
  </si>
  <si>
    <t>Rail Passenger - liquid fuels demand share</t>
  </si>
  <si>
    <t>Aviation Freight - electricity demand share</t>
  </si>
  <si>
    <t>Aviation Freight - hydrogen demand share</t>
  </si>
  <si>
    <t>Aviation Freight - liquid fuels demand share</t>
  </si>
  <si>
    <t>Aviation Passenger - electricity demand share</t>
  </si>
  <si>
    <t>Aviation Passenger - hydrogen demand share</t>
  </si>
  <si>
    <t>Aviation Passenger - liquid fuels demand share</t>
  </si>
  <si>
    <t>Marine Freight - electricity demand share</t>
  </si>
  <si>
    <t>Marine Freight - hydrogen demand share</t>
  </si>
  <si>
    <t>Marine Freight - LNG demand share</t>
  </si>
  <si>
    <t>Marine Freight - liquid fuels demand share</t>
  </si>
  <si>
    <t>Marine Passenger - electricity demand share</t>
  </si>
  <si>
    <t>Marine Passenger - hydrogen demand share</t>
  </si>
  <si>
    <t>Marine Passenger - LNG demand share</t>
  </si>
  <si>
    <t>Marine Passenger - liquid fuels demand share</t>
  </si>
  <si>
    <t>Total Road [TWh/a]</t>
  </si>
  <si>
    <t>Total Rail [TWh/a]</t>
  </si>
  <si>
    <t>Total Aviation [TWh/a]</t>
  </si>
  <si>
    <t>Total Marine [TWh/a]</t>
  </si>
  <si>
    <t>Transport Total Electricity</t>
  </si>
  <si>
    <t>Transport Total Hydrogen</t>
  </si>
  <si>
    <t>Transport Total LNG</t>
  </si>
  <si>
    <t>Transport Total Liquid fuels</t>
  </si>
  <si>
    <t>liquid fuels</t>
  </si>
  <si>
    <t>efficiency - power-to-methane</t>
  </si>
  <si>
    <t xml:space="preserve">  thereof electricity share methane</t>
  </si>
  <si>
    <t xml:space="preserve">Road Freight - LDV+MDV </t>
  </si>
  <si>
    <t xml:space="preserve">Road Freight - HDV </t>
  </si>
  <si>
    <t xml:space="preserve">Road Passenger - LDV </t>
  </si>
  <si>
    <t>Road Passenger - BUS</t>
  </si>
  <si>
    <t xml:space="preserve">Road Passenger - BUS </t>
  </si>
  <si>
    <t xml:space="preserve">Number of Vehicles New Installed </t>
  </si>
  <si>
    <t>Road Passenger - BUS - PHEV - electricity demand share</t>
  </si>
  <si>
    <t>Road Passenger - BUS - PHEV - liquid fuels demand share</t>
  </si>
  <si>
    <t>MDV - FCEV - hydrogen</t>
  </si>
  <si>
    <t>HDV - FCEV - hydrogen</t>
  </si>
  <si>
    <t>LDV - FCEV - hydrogen</t>
  </si>
  <si>
    <t>BUS - FCEV - hydrogen</t>
  </si>
  <si>
    <t>Freight - electricity</t>
  </si>
  <si>
    <t>Freight - liquid fuels</t>
  </si>
  <si>
    <t>LDV - BEV - electricity</t>
  </si>
  <si>
    <t>LDV - ICE - liquid fuels</t>
  </si>
  <si>
    <t>LDV - PHEV - electricity</t>
  </si>
  <si>
    <t>LDV - PHEV - liquid fuels</t>
  </si>
  <si>
    <t>BUS - BEV - electricity</t>
  </si>
  <si>
    <t>BUS - ICE - liquid fuels</t>
  </si>
  <si>
    <t>BUS - PHEV - electricity</t>
  </si>
  <si>
    <t>BUS - PHEV - liquid fuels</t>
  </si>
  <si>
    <t>MDV - BEV - electricity</t>
  </si>
  <si>
    <t>MDV - ICE - liquid fuels</t>
  </si>
  <si>
    <t>MDV - PHEV - electricity</t>
  </si>
  <si>
    <t>MDV - PHEV - liquid fuels</t>
  </si>
  <si>
    <t>HDV - BEV - electricity</t>
  </si>
  <si>
    <t>HDV - ICE - liquid fuels</t>
  </si>
  <si>
    <t>HDV - PHEV - electricity</t>
  </si>
  <si>
    <t>HDV - PHEV - liquid fuels</t>
  </si>
  <si>
    <t xml:space="preserve"> Passenger - electricity</t>
  </si>
  <si>
    <t>Passenger - liquid fuels</t>
  </si>
  <si>
    <t>Passenger - electricity</t>
  </si>
  <si>
    <t>Freight - hydrogen</t>
  </si>
  <si>
    <t xml:space="preserve"> Passenger - hydrogen</t>
  </si>
  <si>
    <t xml:space="preserve"> Passenger - liquid fuels</t>
  </si>
  <si>
    <t>Freight - LNG</t>
  </si>
  <si>
    <t>Passenger - LNG</t>
  </si>
  <si>
    <t>Passenger - hydrogen</t>
  </si>
  <si>
    <t>TOTAL VEHICLE STOCK (million)</t>
  </si>
  <si>
    <t>TOTAL VEHICLE STOCK (million)</t>
    <phoneticPr fontId="17" type="noConversion"/>
  </si>
  <si>
    <t>or</t>
  </si>
  <si>
    <t>ANNUAL PASSENGER TRAVEL ACTIVITY (billion passenger-km)</t>
  </si>
  <si>
    <t>Only p-km performed by LDV</t>
  </si>
  <si>
    <t>TOTAL ANNUAL PASSENGER TRAVEL ACTIVITY (billion passenger-km)</t>
  </si>
  <si>
    <t>Only p-km performed by BUS</t>
  </si>
  <si>
    <t>Only p-km performed by 2W</t>
  </si>
  <si>
    <t>Only p-km performed by 3W</t>
  </si>
  <si>
    <t>TOTAL ANNUAL FREIGHT TRAVEL ACTIVITY (billion metric ton-km)</t>
  </si>
  <si>
    <t>Only t-km performed by LHDT</t>
  </si>
  <si>
    <t>TOTAL ANNUAL FREIGHT TRAVEL ACTIVITY (billion metric ton-km)</t>
    <phoneticPr fontId="17" type="noConversion"/>
  </si>
  <si>
    <t>Only t-km performed by MHDT</t>
  </si>
  <si>
    <t>Region</t>
    <phoneticPr fontId="17" type="noConversion"/>
  </si>
  <si>
    <t>U.S.</t>
    <phoneticPr fontId="17" type="noConversion"/>
  </si>
  <si>
    <t>Canada</t>
    <phoneticPr fontId="17" type="noConversion"/>
  </si>
  <si>
    <t>Mexico</t>
    <phoneticPr fontId="17" type="noConversion"/>
  </si>
  <si>
    <t>Brazil</t>
    <phoneticPr fontId="17" type="noConversion"/>
  </si>
  <si>
    <t>EU-27</t>
    <phoneticPr fontId="17" type="noConversion"/>
  </si>
  <si>
    <t>Russia</t>
    <phoneticPr fontId="17" type="noConversion"/>
  </si>
  <si>
    <t>China</t>
    <phoneticPr fontId="17" type="noConversion"/>
  </si>
  <si>
    <t>Japan</t>
    <phoneticPr fontId="17" type="noConversion"/>
  </si>
  <si>
    <t>India</t>
    <phoneticPr fontId="17" type="noConversion"/>
  </si>
  <si>
    <t>South Korea</t>
    <phoneticPr fontId="17" type="noConversion"/>
  </si>
  <si>
    <t>Australia</t>
    <phoneticPr fontId="17" type="noConversion"/>
  </si>
  <si>
    <t>Middle East</t>
    <phoneticPr fontId="17" type="noConversion"/>
  </si>
  <si>
    <t>Africa</t>
    <phoneticPr fontId="17" type="noConversion"/>
  </si>
  <si>
    <t>LDV Calc sheet</t>
  </si>
  <si>
    <t>TOTAL VEHICLE STOCK (million)</t>
    <phoneticPr fontId="17" type="noConversion"/>
  </si>
  <si>
    <t>P54</t>
  </si>
  <si>
    <t>Q54</t>
  </si>
  <si>
    <t>R54</t>
  </si>
  <si>
    <t>S54</t>
  </si>
  <si>
    <t>T54</t>
  </si>
  <si>
    <t>U54</t>
  </si>
  <si>
    <t>V54</t>
  </si>
  <si>
    <t>W54</t>
  </si>
  <si>
    <t>X54</t>
  </si>
  <si>
    <t>Y54</t>
  </si>
  <si>
    <t>Z54</t>
  </si>
  <si>
    <t>P55</t>
  </si>
  <si>
    <t>Q55</t>
  </si>
  <si>
    <t>R55</t>
  </si>
  <si>
    <t>S55</t>
  </si>
  <si>
    <t>T55</t>
  </si>
  <si>
    <t>U55</t>
  </si>
  <si>
    <t>V55</t>
  </si>
  <si>
    <t>VP60</t>
  </si>
  <si>
    <t>S71</t>
  </si>
  <si>
    <t>Only t-km performed by HHDT</t>
  </si>
  <si>
    <t>2W occupancy</t>
  </si>
  <si>
    <t>[people/2W]</t>
  </si>
  <si>
    <t>Annual kilometers per 2W</t>
  </si>
  <si>
    <t>3W occupancy</t>
  </si>
  <si>
    <t>Annual kilometers per 3W</t>
  </si>
  <si>
    <t>[people/3W]</t>
  </si>
  <si>
    <t>LOAD FACTOR (passengers/vehicle)</t>
    <phoneticPr fontId="17" type="noConversion"/>
  </si>
  <si>
    <t>Region</t>
    <phoneticPr fontId="17" type="noConversion"/>
  </si>
  <si>
    <t>U.S.</t>
    <phoneticPr fontId="17" type="noConversion"/>
  </si>
  <si>
    <t>Canada</t>
    <phoneticPr fontId="17" type="noConversion"/>
  </si>
  <si>
    <t>Mexico</t>
    <phoneticPr fontId="17" type="noConversion"/>
  </si>
  <si>
    <t>China</t>
    <phoneticPr fontId="17" type="noConversion"/>
  </si>
  <si>
    <t>India</t>
    <phoneticPr fontId="17" type="noConversion"/>
  </si>
  <si>
    <t>Middle East</t>
    <phoneticPr fontId="17" type="noConversion"/>
  </si>
  <si>
    <t>Africa</t>
    <phoneticPr fontId="17" type="noConversion"/>
  </si>
  <si>
    <t>AVERAGE ANNUAL DISTANCE TRAVELED PER VEHICLE (km)</t>
    <phoneticPr fontId="17" type="noConversion"/>
  </si>
  <si>
    <t>Africa</t>
    <phoneticPr fontId="17" type="noConversion"/>
  </si>
  <si>
    <t>PAYLOAD (metric tons/vehicle)</t>
    <phoneticPr fontId="17" type="noConversion"/>
  </si>
  <si>
    <t>Region</t>
    <phoneticPr fontId="17" type="noConversion"/>
  </si>
  <si>
    <t>U.S.</t>
    <phoneticPr fontId="17" type="noConversion"/>
  </si>
  <si>
    <t>Canada</t>
    <phoneticPr fontId="17" type="noConversion"/>
  </si>
  <si>
    <t>Mexico</t>
    <phoneticPr fontId="17" type="noConversion"/>
  </si>
  <si>
    <t>Brazil</t>
    <phoneticPr fontId="17" type="noConversion"/>
  </si>
  <si>
    <t>EU-27</t>
    <phoneticPr fontId="17" type="noConversion"/>
  </si>
  <si>
    <t>Russia</t>
    <phoneticPr fontId="17" type="noConversion"/>
  </si>
  <si>
    <t>China</t>
    <phoneticPr fontId="17" type="noConversion"/>
  </si>
  <si>
    <t>Japan</t>
    <phoneticPr fontId="17" type="noConversion"/>
  </si>
  <si>
    <t>India</t>
    <phoneticPr fontId="17" type="noConversion"/>
  </si>
  <si>
    <t>South Korea</t>
    <phoneticPr fontId="17" type="noConversion"/>
  </si>
  <si>
    <t>Australia</t>
    <phoneticPr fontId="17" type="noConversion"/>
  </si>
  <si>
    <t>Middle East</t>
    <phoneticPr fontId="17" type="noConversion"/>
  </si>
  <si>
    <t>Africa</t>
    <phoneticPr fontId="17" type="noConversion"/>
  </si>
  <si>
    <t>[tonne/LHDT]</t>
  </si>
  <si>
    <t>LHDT occupancy</t>
  </si>
  <si>
    <t>Annual kilometers per LHDT</t>
  </si>
  <si>
    <t>number of 2W</t>
  </si>
  <si>
    <t>number of 3W</t>
  </si>
  <si>
    <t>number of LHDT</t>
  </si>
  <si>
    <t>(Million Vehicle)</t>
  </si>
  <si>
    <t>LDV, 2W,3W</t>
  </si>
  <si>
    <t>Number of passenger per vehicle, weighted with vehicle stock</t>
  </si>
  <si>
    <t>Road demand for LDV,2W and 3W</t>
  </si>
  <si>
    <t>LDV share [%]</t>
  </si>
  <si>
    <t>2W share [%]</t>
  </si>
  <si>
    <t>3W share [%]</t>
  </si>
  <si>
    <t>LDT share [%]</t>
  </si>
  <si>
    <t>MDT share [%]</t>
  </si>
  <si>
    <t>HDT share [%]</t>
  </si>
  <si>
    <t>(Million p-km)</t>
  </si>
  <si>
    <t>Only LDV</t>
  </si>
  <si>
    <t>Only 2W</t>
  </si>
  <si>
    <t>Only 3W</t>
  </si>
  <si>
    <t>Only LHDT</t>
  </si>
  <si>
    <t>Only MHDT</t>
  </si>
  <si>
    <t>MHDT occupancy</t>
  </si>
  <si>
    <t>Annual kilometers per MHDT</t>
  </si>
  <si>
    <t>[tonne/MHDT]</t>
  </si>
  <si>
    <t>[Million medium trucks]</t>
  </si>
  <si>
    <t>LDV+2W+3W</t>
  </si>
  <si>
    <t>km per year, weighted with vehicle stock</t>
  </si>
  <si>
    <t>SUM</t>
  </si>
  <si>
    <t>Number of tonne per truck, weighted with vehicle stock</t>
  </si>
  <si>
    <t>LHDT, MHDT</t>
  </si>
  <si>
    <t>LHDT, MDHT</t>
  </si>
  <si>
    <t>(Million t-km)</t>
  </si>
  <si>
    <t>Road demand for LHDT, MHDT</t>
  </si>
  <si>
    <t>Tonne [million t-km]</t>
  </si>
  <si>
    <t>[km per year]</t>
  </si>
  <si>
    <t>[Tonne per truck]</t>
  </si>
  <si>
    <t>2W/3W</t>
  </si>
  <si>
    <t>2W/3W, BEV</t>
  </si>
  <si>
    <t>Lifetime, 2W/3W</t>
  </si>
  <si>
    <t>2W/3W Occupancy (ICCT GWA)</t>
  </si>
  <si>
    <t>2W/3W, ICE</t>
  </si>
  <si>
    <t>2w/3w share [%]</t>
  </si>
  <si>
    <t>Road demand number</t>
  </si>
  <si>
    <t>Million [p-km]</t>
  </si>
  <si>
    <t>2W+3W</t>
  </si>
  <si>
    <t>Demand number for both</t>
  </si>
  <si>
    <t>Demand number for BUS</t>
  </si>
  <si>
    <t>Km/a</t>
  </si>
  <si>
    <t>[people/vehicle]</t>
  </si>
  <si>
    <t>[people/2W,3W]</t>
  </si>
  <si>
    <t>Only</t>
  </si>
  <si>
    <t xml:space="preserve"> 2W/3W</t>
  </si>
  <si>
    <t>[t.km/V]</t>
  </si>
  <si>
    <t>LHDT,MHDT</t>
  </si>
  <si>
    <t>Weighted average of km and tonne/truck and vehicles numbers</t>
  </si>
  <si>
    <t>Weighted average km per annum</t>
  </si>
  <si>
    <t>Vehicle number with third round weighted average</t>
  </si>
  <si>
    <t>[t-km/V]</t>
  </si>
  <si>
    <t>Includes LHDT+MHDT+HHDT</t>
  </si>
  <si>
    <t>Includes LDV+BUS+2W+3W</t>
  </si>
  <si>
    <t>TOTAL Passenger</t>
  </si>
  <si>
    <t>Total Freight</t>
  </si>
  <si>
    <t>Annual kilometers per 2W/3W</t>
  </si>
  <si>
    <t>Annual kilometers per MDV (LHDT,MHDT)</t>
  </si>
  <si>
    <t>[Million busses]</t>
  </si>
  <si>
    <t>Weighted average of annual km for 2W/3W</t>
  </si>
  <si>
    <t>The sum of 2W and 3W for number of vehicle</t>
  </si>
  <si>
    <t>LHDT/MHDT</t>
  </si>
  <si>
    <t>The sum of LHDT and MHDT for number of vehicle</t>
  </si>
  <si>
    <t>Road Passenger - 2W/3W</t>
  </si>
  <si>
    <t>Road Passenger -  2W/3W</t>
  </si>
  <si>
    <t>Road Passenger - 2W/3W - BEV - electricity demand share</t>
  </si>
  <si>
    <t>Road Passenger - 2W/3W - ICE - liquid fuels demand share</t>
  </si>
  <si>
    <t>2W/3W - BEV - electricity</t>
  </si>
  <si>
    <t>LHDT+MHDT</t>
  </si>
  <si>
    <t>Sum</t>
  </si>
  <si>
    <t>[Million trucks]</t>
  </si>
  <si>
    <t>Christian</t>
  </si>
  <si>
    <t>From World to S America is WA (sumpeoduct) of 2W/3W</t>
  </si>
  <si>
    <t>Freight / Passengers per Vehicle (Load Factor)</t>
  </si>
  <si>
    <t>[t/vehicle]</t>
  </si>
  <si>
    <t>[p/vehicle]</t>
  </si>
  <si>
    <t>Distance Per Vehicle (km)</t>
  </si>
  <si>
    <t>[km/vehicle]</t>
  </si>
  <si>
    <t>Road Passenger - 2W+3W</t>
  </si>
  <si>
    <t>Only MDT vehicle number</t>
  </si>
  <si>
    <t>[vehicle]</t>
  </si>
  <si>
    <t>Road Passenger - 2W/3W demand share</t>
  </si>
  <si>
    <t>2W/3W share</t>
  </si>
  <si>
    <t>Number Of Vehicles  total (table) Million</t>
  </si>
  <si>
    <t>Number of Vehicles total (calculated) Million</t>
  </si>
  <si>
    <t>Number Of Vehicles total (Final) Million</t>
  </si>
  <si>
    <t>2W/3W - ICE - liquid fuels</t>
  </si>
  <si>
    <t>Biofuel [kWh]</t>
  </si>
  <si>
    <t xml:space="preserve">Road 2W/3W Share  </t>
  </si>
  <si>
    <t>LDV share</t>
  </si>
  <si>
    <t>2W/3W Passenger</t>
  </si>
  <si>
    <t>Only form World to S America</t>
  </si>
  <si>
    <t xml:space="preserve">Only form World to S America </t>
  </si>
  <si>
    <t>For country level the ton/truck is only for medium</t>
  </si>
  <si>
    <t>For country level the km here is only for medium truck</t>
  </si>
  <si>
    <t>World - GA</t>
  </si>
  <si>
    <t>For the countries level not for world and 9 major regions weighted average with vehicle stock number</t>
  </si>
  <si>
    <t>Vehicle number [Million]</t>
  </si>
  <si>
    <t>Vehicle number[Million]</t>
  </si>
  <si>
    <t>The result is LHDT+MHDT</t>
  </si>
  <si>
    <t>It worked</t>
  </si>
  <si>
    <t>[P-km/V]</t>
  </si>
  <si>
    <t>Weighted average of km and tonne/2W-3W and vehicles numbers</t>
  </si>
  <si>
    <t>[P.km/V]</t>
  </si>
  <si>
    <t xml:space="preserve">Vehicle number </t>
  </si>
  <si>
    <t>long</t>
  </si>
  <si>
    <t>short</t>
  </si>
  <si>
    <t>p/v</t>
  </si>
  <si>
    <t>Annual kilometers per MDV (Long WA LHDT, MHDT)</t>
  </si>
  <si>
    <t>(WA Short LHDT, MHDT)</t>
  </si>
  <si>
    <t>LNG/ RE-LNG</t>
  </si>
  <si>
    <t>elec p-km</t>
  </si>
  <si>
    <t>elec t-km</t>
  </si>
  <si>
    <t>The combination of six technology</t>
  </si>
  <si>
    <t>Combination + Higher speed</t>
  </si>
  <si>
    <t>Energy reduction of 45-50%</t>
  </si>
  <si>
    <t>Rail (Train)</t>
  </si>
  <si>
    <t>Marine (Ship)</t>
  </si>
  <si>
    <t>Aviation (Airpalne)</t>
  </si>
  <si>
    <t>Becken S.,IMO, ADB for Asian ferries, efficiency scaling similar to freight ships due to comparable drives  see table Marine pkm ref table Marine pkm ref</t>
  </si>
  <si>
    <t>FCEV HDV, total</t>
  </si>
  <si>
    <t>GHG emissions</t>
  </si>
  <si>
    <t>WTW</t>
  </si>
  <si>
    <t>liquid fuels (diesel, kerosene)</t>
  </si>
  <si>
    <t>[TWh,el]</t>
  </si>
  <si>
    <t>Total electricity generation</t>
  </si>
  <si>
    <t>[MtCO2eq]</t>
  </si>
  <si>
    <t>GHG emissions - total</t>
  </si>
  <si>
    <t>GHG emissions - hard coal PP</t>
  </si>
  <si>
    <t>GHG emissions - OCGT</t>
  </si>
  <si>
    <t>GHG emissions - CCGT</t>
  </si>
  <si>
    <t>GHG emissions - ICE</t>
  </si>
  <si>
    <t>[gCO2eq/kWh,th]</t>
  </si>
  <si>
    <t>GHG emissions - WTW - liquid fuels</t>
  </si>
  <si>
    <t>[gCO2eq/kWh,CH4]</t>
  </si>
  <si>
    <t>GHG emissions - WTW - LNG</t>
  </si>
  <si>
    <t>[gCO2eq/kWh,H2]</t>
  </si>
  <si>
    <t>GHG emissions - WTW - hydrogen</t>
  </si>
  <si>
    <t>[gCO2eq/kWh,el]</t>
  </si>
  <si>
    <t>GHG emissions - WTW - electricity</t>
  </si>
  <si>
    <t>ref.: Breyer et al., 2018</t>
  </si>
  <si>
    <t>GHG emissions - PTG - electricity</t>
  </si>
  <si>
    <t>rem.: electricity accounted with zero</t>
  </si>
  <si>
    <t>GHG emissions - TTW - liquid fuels</t>
  </si>
  <si>
    <t>GHG emissions - TTW - LNG</t>
  </si>
  <si>
    <t>GHG emissions - TTW - hydrogen</t>
  </si>
  <si>
    <t>GHG emissions - TTW - electricity</t>
  </si>
  <si>
    <t>Road Passenger - LDV</t>
  </si>
  <si>
    <t>Road Freight - HDV</t>
  </si>
  <si>
    <t>Road Freight - MDV</t>
  </si>
  <si>
    <t>TTW</t>
  </si>
  <si>
    <t>GHG emissions - based on Final energy demand</t>
  </si>
  <si>
    <t>rem.: adjusted for WTW values including full LCA emissions</t>
  </si>
  <si>
    <t>Direct Combustion</t>
  </si>
  <si>
    <t>Total Value Chain</t>
  </si>
  <si>
    <t>hydrogen, H2</t>
  </si>
  <si>
    <t>methane, LNG</t>
  </si>
  <si>
    <t>UBS2017_Hummel_UBS evidence lab electric car teardown - disruption ahead_fullReport_en_170518_comm_cb</t>
  </si>
  <si>
    <t>Fuel form</t>
  </si>
  <si>
    <t>lee2012</t>
  </si>
  <si>
    <t>MDV - BEV - electricity demand share</t>
  </si>
  <si>
    <t>MDV - FCEV - hydrogen demand share</t>
  </si>
  <si>
    <t>MDV - ICE - liquid fuels demand share</t>
  </si>
  <si>
    <t>MDV - PHEV - electricity/ liquid fuels demand share</t>
  </si>
  <si>
    <t>HDV - BEV - electricity demand share</t>
  </si>
  <si>
    <t>HDV - FCEV - hydrogen demand share</t>
  </si>
  <si>
    <t>HDV - ICE - liquid fuels demand share</t>
  </si>
  <si>
    <t>HDV - PHEV - electricity/ liquid fuels demand share</t>
  </si>
  <si>
    <t>BUS - BEV - electricity demand share</t>
  </si>
  <si>
    <t>BUS - FCEV - hydrogen demand share</t>
  </si>
  <si>
    <t>BUS - ICE - liquid fuels demand share</t>
  </si>
  <si>
    <t>BUS - PHEV - electricity/ liquid fuels demand share</t>
  </si>
  <si>
    <t>2W/3W - BEV - electricity demand share</t>
  </si>
  <si>
    <t>2W/3W - ICE - liquid fuels demand share</t>
  </si>
  <si>
    <t xml:space="preserve">Electricity demand share - LDV BEV </t>
  </si>
  <si>
    <t xml:space="preserve">Hydrogen demand share - LDV FCEV  </t>
  </si>
  <si>
    <t xml:space="preserve">Liquid fuels demand share - LDV  ICE  </t>
  </si>
  <si>
    <t xml:space="preserve">Electricity/ liquid fuels demand share - LDV  PHEV  </t>
  </si>
  <si>
    <t>Road demand for HDV</t>
  </si>
  <si>
    <t>xls</t>
  </si>
  <si>
    <t>table</t>
  </si>
  <si>
    <t>columns</t>
  </si>
  <si>
    <t>Tab</t>
  </si>
  <si>
    <t>Transport Demand Data</t>
  </si>
  <si>
    <t>OV:PF</t>
  </si>
  <si>
    <t>TM:TW</t>
  </si>
  <si>
    <t>TX:UH</t>
  </si>
  <si>
    <t>SQ:TA</t>
  </si>
  <si>
    <t>ZK:ZU</t>
  </si>
  <si>
    <t>energy consumption; load factor</t>
  </si>
  <si>
    <t>AX:BM</t>
  </si>
  <si>
    <t>spec energy demand</t>
  </si>
  <si>
    <t>A:W</t>
  </si>
  <si>
    <t>marine</t>
  </si>
  <si>
    <t>aviation</t>
  </si>
  <si>
    <t>Eq</t>
  </si>
  <si>
    <t>7a</t>
  </si>
  <si>
    <t>D</t>
  </si>
  <si>
    <t>Table</t>
  </si>
  <si>
    <t>PPV</t>
  </si>
  <si>
    <t>diverse</t>
  </si>
  <si>
    <t>DPV</t>
  </si>
  <si>
    <t>vehicle price; battery/ hydrogen price</t>
  </si>
  <si>
    <t>Road LCOM</t>
  </si>
  <si>
    <t>A:M</t>
  </si>
  <si>
    <t>all types</t>
  </si>
  <si>
    <t>insurance; maintenance</t>
  </si>
  <si>
    <t>A:F</t>
  </si>
  <si>
    <t>annual km per vehicle</t>
  </si>
  <si>
    <t>DK:DU</t>
  </si>
  <si>
    <t>JT:KD</t>
  </si>
  <si>
    <t>ER:FB</t>
  </si>
  <si>
    <t>FY:GI</t>
  </si>
  <si>
    <t>HF:HP</t>
  </si>
  <si>
    <t>TA; VT; F; ED</t>
  </si>
  <si>
    <t>A:N</t>
  </si>
  <si>
    <t>TA; VT; F; ED; GHG</t>
  </si>
  <si>
    <t>LDV (ICE, BEV, PHEV, FCEV)</t>
  </si>
  <si>
    <t>capex (platform, powertrain, battery/H2)</t>
  </si>
  <si>
    <t>A:L</t>
  </si>
  <si>
    <t>BUS (ICE, BEV, PHEV, FCEV)</t>
  </si>
  <si>
    <t>MDV (ICE, BEV, PHEV, FCEV)</t>
  </si>
  <si>
    <t>HDV (ICE, BEV, PHEV, FCEV)</t>
  </si>
  <si>
    <t>opex fixed</t>
  </si>
  <si>
    <t>P:Z</t>
  </si>
  <si>
    <t>E:O</t>
  </si>
  <si>
    <t>AL:AV</t>
  </si>
  <si>
    <t>AA:AK</t>
  </si>
  <si>
    <t>CD:CN</t>
  </si>
  <si>
    <t>BS:CC</t>
  </si>
  <si>
    <t>BH:BR</t>
  </si>
  <si>
    <t>AW:BG</t>
  </si>
  <si>
    <t>transportation demand</t>
  </si>
  <si>
    <t>Transportation Demand</t>
  </si>
  <si>
    <t>this Supplementary Materials support the paper:</t>
  </si>
  <si>
    <t>Khalili S., Rantanen E., Bogdanov D., Breyer Ch., 2019. Global transportation demand development with impacts on the energy demand and greenhouse gas emissions in a climate constrained world, Energies</t>
  </si>
  <si>
    <t>Mobility Efficiency</t>
  </si>
  <si>
    <t>Road Capex Opex</t>
  </si>
  <si>
    <t>A:K</t>
  </si>
  <si>
    <t>Balkan-West: Slovenia, Croatia, Bosnia and Hertzegovina, Serbia, Montenegro, Macedonia, Albania</t>
  </si>
  <si>
    <t>Italy, San Marino, Vatican, Malta</t>
  </si>
  <si>
    <t>Senegal, Gambia, Cape Verde Islands, Guinea Bissau, Guinea, Sierra Leone, Liberia, Mali, Mauritania, Western Sahara</t>
  </si>
  <si>
    <t>Comoros Islands, Mauritius, Mayotte, Madagascar, Seychelles</t>
  </si>
  <si>
    <t>These numbers are used in Bogdanov et al., 2019; Breyer et al., 2018; Ram et al., 2019 as nodes inside the countries.</t>
  </si>
  <si>
    <t>reference:  Toktarova A., Gruber L., Hlusiak M., Bogdanov D., Breyer Ch., 2019. Long-term load projection in high resolution for all countries globally, International Journal of Electrical Power and Energy Systems, 111, 160-181; DOI: 10.1016/j.ijepes.2019.03.055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</si>
</sst>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64" formatCode="_-* #,##0.00\ _€_-;\-* #,##0.00\ _€_-;_-* &quot;-&quot;??\ _€_-;_-@_-"/>
    <numFmt numFmtId="165" formatCode="##0\ \e;\-##0\ \e;0\ \e;\ \e"/>
    <numFmt numFmtId="166" formatCode="###\ ##0\ \e;\-###\ ##0\ \e;0\ \e;\ \e"/>
    <numFmt numFmtId="167" formatCode="###\ ##0;\-###\ ##0;0;"/>
    <numFmt numFmtId="168" formatCode="###\ ##0\ \|;\-###\ ##0\ \|;0\ \|;\ \|"/>
    <numFmt numFmtId="169" formatCode="##0;\-##0;0;"/>
    <numFmt numFmtId="170" formatCode="###\ ##0\ \p;\-###\ ##0\ \p;0\ \p;\ \p"/>
    <numFmt numFmtId="171" formatCode="###\ ###\ ##0;\-###\ ###\ ##0;0;"/>
    <numFmt numFmtId="172" formatCode="_(* #,##0_);_(* \(#,##0\);_(* &quot;-&quot;??_);_(@_)"/>
    <numFmt numFmtId="173" formatCode="0.0\ %"/>
    <numFmt numFmtId="174" formatCode="_(* #,##0.00_);_(* \(#,##0.00\);_(* &quot;-&quot;??_);_(@_)"/>
    <numFmt numFmtId="175" formatCode="0.0"/>
    <numFmt numFmtId="176" formatCode="#\ ###\ ###\ ##0;\-#\ ###\ ###\ ##0;0"/>
    <numFmt numFmtId="177" formatCode="#;\-#;0"/>
    <numFmt numFmtId="178" formatCode="0.000"/>
    <numFmt numFmtId="179" formatCode="0.0000"/>
    <numFmt numFmtId="180" formatCode="#.0\ ###\ ###\ ##0;\-#.0\ ###\ ###\ ##0;0.0"/>
    <numFmt numFmtId="181" formatCode="0.00000"/>
    <numFmt numFmtId="182" formatCode="0.000\ %"/>
    <numFmt numFmtId="183" formatCode="_-* #,##0.0\ _€_-;\-* #,##0.0\ _€_-;_-* &quot;-&quot;?\ _€_-;_-@_-"/>
    <numFmt numFmtId="184" formatCode="#.##;\-#.##;0"/>
  </numFmts>
  <fonts count="69">
    <font>
      <sz val="11"/>
      <color theme="1"/>
      <name val="Calibri"/>
      <family val="2"/>
      <scheme val="minor"/>
    </font>
    <font>
      <sz val="11"/>
      <color theme="1"/>
      <name val="Calibri"/>
      <family val="2"/>
      <scheme val="minor"/>
    </font>
    <font>
      <i/>
      <sz val="10"/>
      <name val="Arial"/>
      <family val="2"/>
    </font>
    <font>
      <sz val="10"/>
      <name val="Arial"/>
      <family val="2"/>
    </font>
    <font>
      <b/>
      <sz val="12"/>
      <name val="Arial"/>
      <family val="2"/>
    </font>
    <font>
      <b/>
      <sz val="12"/>
      <name val="Arial"/>
      <family val="2"/>
    </font>
    <font>
      <sz val="8"/>
      <name val="Arial"/>
      <family val="2"/>
    </font>
    <font>
      <b/>
      <sz val="11"/>
      <color theme="1"/>
      <name val="Calibri"/>
      <family val="2"/>
      <scheme val="minor"/>
    </font>
    <font>
      <sz val="11"/>
      <name val="Calibri"/>
      <family val="2"/>
      <scheme val="minor"/>
    </font>
    <font>
      <b/>
      <sz val="10"/>
      <name val="Arial"/>
      <family val="2"/>
    </font>
    <font>
      <sz val="10"/>
      <color rgb="FF008000"/>
      <name val="Arial"/>
      <family val="2"/>
    </font>
    <font>
      <sz val="10"/>
      <color rgb="FF993366"/>
      <name val="Arial"/>
      <family val="2"/>
    </font>
    <font>
      <sz val="10"/>
      <color rgb="FF0000FF"/>
      <name val="Arial"/>
      <family val="2"/>
    </font>
    <font>
      <u/>
      <sz val="11"/>
      <color theme="10"/>
      <name val="Calibri"/>
      <family val="2"/>
      <scheme val="minor"/>
    </font>
    <font>
      <b/>
      <sz val="9"/>
      <color indexed="81"/>
      <name val="Tahoma"/>
      <family val="2"/>
    </font>
    <font>
      <sz val="9"/>
      <color indexed="81"/>
      <name val="Tahoma"/>
      <family val="2"/>
    </font>
    <font>
      <sz val="11"/>
      <color rgb="FFFF0000"/>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9"/>
      <color indexed="8"/>
      <name val="Arial"/>
      <family val="2"/>
    </font>
    <font>
      <b/>
      <sz val="12"/>
      <color indexed="8"/>
      <name val="Arial"/>
      <family val="2"/>
    </font>
    <font>
      <b/>
      <sz val="10"/>
      <color indexed="8"/>
      <name val="Arial"/>
      <family val="2"/>
    </font>
    <font>
      <b/>
      <i/>
      <sz val="10"/>
      <color theme="1"/>
      <name val="Arial"/>
      <family val="2"/>
    </font>
    <font>
      <sz val="9"/>
      <color indexed="8"/>
      <name val="Arial"/>
      <family val="2"/>
    </font>
    <font>
      <i/>
      <sz val="8"/>
      <color indexed="8"/>
      <name val="Arial"/>
      <family val="2"/>
    </font>
    <font>
      <b/>
      <sz val="9"/>
      <color theme="1"/>
      <name val="Arial"/>
      <family val="2"/>
    </font>
    <font>
      <sz val="9"/>
      <color theme="1"/>
      <name val="Arial"/>
      <family val="2"/>
    </font>
    <font>
      <sz val="12"/>
      <color theme="1"/>
      <name val="Calibri"/>
      <family val="2"/>
      <scheme val="minor"/>
    </font>
    <font>
      <b/>
      <sz val="12"/>
      <color theme="1"/>
      <name val="Calibri"/>
      <family val="2"/>
      <scheme val="minor"/>
    </font>
    <font>
      <sz val="10"/>
      <name val="Verdana"/>
      <family val="2"/>
    </font>
    <font>
      <b/>
      <sz val="14"/>
      <color theme="1"/>
      <name val="Calibri"/>
      <family val="2"/>
      <scheme val="minor"/>
    </font>
    <font>
      <sz val="11"/>
      <name val="Calibri"/>
      <family val="2"/>
    </font>
    <font>
      <sz val="10"/>
      <color theme="1"/>
      <name val="Arial"/>
      <family val="2"/>
    </font>
    <font>
      <b/>
      <sz val="16"/>
      <color theme="1"/>
      <name val="Calibri"/>
      <family val="2"/>
    </font>
    <font>
      <b/>
      <sz val="11"/>
      <name val="Calibri"/>
      <family val="2"/>
      <scheme val="minor"/>
    </font>
    <font>
      <sz val="11"/>
      <color theme="1"/>
      <name val="Calibri"/>
      <family val="2"/>
    </font>
    <font>
      <sz val="9"/>
      <color theme="1"/>
      <name val="Calibri"/>
      <family val="2"/>
      <scheme val="minor"/>
    </font>
    <font>
      <sz val="11"/>
      <color theme="1" tint="0.499984740745262"/>
      <name val="Calibri"/>
      <family val="2"/>
      <scheme val="minor"/>
    </font>
    <font>
      <sz val="11"/>
      <color rgb="FF000000"/>
      <name val="Calibri"/>
      <family val="2"/>
    </font>
    <font>
      <sz val="11"/>
      <color indexed="8"/>
      <name val="Calibri"/>
      <family val="2"/>
    </font>
    <font>
      <b/>
      <sz val="12"/>
      <color indexed="63"/>
      <name val="Arial"/>
      <family val="2"/>
    </font>
    <font>
      <sz val="12"/>
      <name val="Arial"/>
      <family val="2"/>
    </font>
    <font>
      <sz val="10"/>
      <color rgb="FF000000"/>
      <name val="Arial"/>
      <family val="2"/>
    </font>
    <font>
      <b/>
      <sz val="16"/>
      <color theme="1"/>
      <name val="Calibri"/>
      <family val="2"/>
      <scheme val="minor"/>
    </font>
    <font>
      <b/>
      <sz val="11"/>
      <color indexed="8"/>
      <name val="Calibri"/>
      <family val="2"/>
    </font>
    <font>
      <b/>
      <sz val="11"/>
      <color theme="1"/>
      <name val="Calibri"/>
      <family val="2"/>
    </font>
    <font>
      <b/>
      <sz val="18"/>
      <color theme="1"/>
      <name val="Calibri"/>
      <family val="2"/>
      <scheme val="minor"/>
    </font>
    <font>
      <sz val="11"/>
      <color theme="1"/>
      <name val="Times New Roman"/>
      <family val="1"/>
    </font>
    <font>
      <b/>
      <sz val="18"/>
      <color indexed="8"/>
      <name val="Calibri"/>
      <family val="2"/>
    </font>
    <font>
      <b/>
      <sz val="12.8"/>
      <color theme="1"/>
      <name val="Calibri"/>
      <family val="2"/>
    </font>
    <font>
      <sz val="16"/>
      <color rgb="FFFF0000"/>
      <name val="Calibri"/>
      <family val="2"/>
      <scheme val="minor"/>
    </font>
    <font>
      <b/>
      <sz val="22"/>
      <color theme="1"/>
      <name val="Calibri"/>
      <family val="2"/>
      <scheme val="minor"/>
    </font>
    <font>
      <b/>
      <sz val="14"/>
      <color indexed="8"/>
      <name val="Calibri"/>
      <family val="2"/>
    </font>
    <font>
      <b/>
      <sz val="9"/>
      <color rgb="FF000000"/>
      <name val="Times New Roman"/>
      <family val="1"/>
    </font>
    <font>
      <sz val="9"/>
      <color rgb="FF000000"/>
      <name val="Times New Roman"/>
      <family val="1"/>
    </font>
    <font>
      <sz val="9"/>
      <color theme="1"/>
      <name val="Times New Roman"/>
      <family val="1"/>
    </font>
    <font>
      <sz val="9"/>
      <color rgb="FF002060"/>
      <name val="Times New Roman"/>
      <family val="1"/>
    </font>
    <font>
      <b/>
      <sz val="20"/>
      <name val="Arial"/>
      <family val="2"/>
    </font>
    <font>
      <b/>
      <sz val="22"/>
      <name val="Arial"/>
      <family val="2"/>
    </font>
    <font>
      <b/>
      <sz val="18"/>
      <name val="Calibri"/>
      <family val="2"/>
      <scheme val="minor"/>
    </font>
    <font>
      <i/>
      <sz val="10"/>
      <name val="Calibri "/>
    </font>
    <font>
      <i/>
      <sz val="10"/>
      <name val="Calibri Light"/>
      <family val="2"/>
      <scheme val="major"/>
    </font>
    <font>
      <b/>
      <sz val="10"/>
      <color theme="1"/>
      <name val="Arial"/>
      <family val="2"/>
    </font>
    <font>
      <b/>
      <sz val="11"/>
      <name val="Arial"/>
      <family val="2"/>
    </font>
    <font>
      <sz val="10"/>
      <color indexed="17"/>
      <name val="Arial"/>
      <family val="2"/>
    </font>
    <font>
      <sz val="10"/>
      <color indexed="12"/>
      <name val="Arial"/>
      <family val="2"/>
    </font>
    <font>
      <sz val="10"/>
      <color theme="1"/>
      <name val="Times New Roman"/>
      <family val="1"/>
    </font>
    <font>
      <sz val="10"/>
      <color rgb="FF000000"/>
      <name val="Times New Roman"/>
      <family val="1"/>
    </font>
  </fonts>
  <fills count="29">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7" tint="0.39997558519241921"/>
        <bgColor indexed="64"/>
      </patternFill>
    </fill>
    <fill>
      <patternFill patternType="solid">
        <fgColor theme="5"/>
        <bgColor indexed="64"/>
      </patternFill>
    </fill>
    <fill>
      <patternFill patternType="solid">
        <fgColor rgb="FF00B050"/>
        <bgColor indexed="64"/>
      </patternFill>
    </fill>
    <fill>
      <patternFill patternType="solid">
        <fgColor theme="9" tint="0.39997558519241921"/>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rgb="FF00B0F0"/>
        <bgColor indexed="64"/>
      </patternFill>
    </fill>
    <fill>
      <patternFill patternType="solid">
        <fgColor rgb="FFFFC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indexed="41"/>
        <bgColor indexed="64"/>
      </patternFill>
    </fill>
    <fill>
      <patternFill patternType="solid">
        <fgColor indexed="44"/>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5" tint="-0.249977111117893"/>
        <bgColor indexed="64"/>
      </patternFill>
    </fill>
    <fill>
      <patternFill patternType="solid">
        <fgColor theme="7" tint="-0.249977111117893"/>
        <bgColor indexed="64"/>
      </patternFill>
    </fill>
    <fill>
      <patternFill patternType="solid">
        <fgColor theme="0"/>
        <bgColor indexed="64"/>
      </patternFill>
    </fill>
    <fill>
      <patternFill patternType="solid">
        <fgColor rgb="FFFFC000"/>
        <bgColor indexed="24"/>
      </patternFill>
    </fill>
    <fill>
      <patternFill patternType="solid">
        <fgColor theme="7"/>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7" tint="0.79998168889431442"/>
        <bgColor indexed="64"/>
      </patternFill>
    </fill>
    <fill>
      <patternFill patternType="solid">
        <fgColor theme="5" tint="0.59999389629810485"/>
        <bgColor indexed="24"/>
      </patternFill>
    </fill>
    <fill>
      <patternFill patternType="solid">
        <fgColor rgb="FFFFFF00"/>
        <bgColor indexed="24"/>
      </patternFill>
    </fill>
  </fills>
  <borders count="76">
    <border>
      <left/>
      <right/>
      <top/>
      <bottom/>
      <diagonal/>
    </border>
    <border>
      <left/>
      <right/>
      <top/>
      <bottom style="thick">
        <color rgb="FF3366FF"/>
      </bottom>
      <diagonal/>
    </border>
    <border>
      <left/>
      <right/>
      <top style="thick">
        <color rgb="FF3366FF"/>
      </top>
      <bottom/>
      <diagonal/>
    </border>
    <border>
      <left/>
      <right/>
      <top style="thin">
        <color rgb="FF000000"/>
      </top>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style="medium">
        <color auto="1"/>
      </left>
      <right style="thin">
        <color auto="1"/>
      </right>
      <top style="medium">
        <color auto="1"/>
      </top>
      <bottom style="thin">
        <color auto="1"/>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auto="1"/>
      </left>
      <right style="thin">
        <color auto="1"/>
      </right>
      <top/>
      <bottom/>
      <diagonal/>
    </border>
    <border>
      <left/>
      <right style="medium">
        <color indexed="64"/>
      </right>
      <top/>
      <bottom/>
      <diagonal/>
    </border>
    <border>
      <left style="medium">
        <color auto="1"/>
      </left>
      <right style="thin">
        <color auto="1"/>
      </right>
      <top/>
      <bottom style="thin">
        <color auto="1"/>
      </bottom>
      <diagonal/>
    </border>
    <border>
      <left/>
      <right/>
      <top/>
      <bottom style="thin">
        <color indexed="64"/>
      </bottom>
      <diagonal/>
    </border>
    <border>
      <left/>
      <right style="medium">
        <color auto="1"/>
      </right>
      <top/>
      <bottom style="thin">
        <color auto="1"/>
      </bottom>
      <diagonal/>
    </border>
    <border>
      <left/>
      <right/>
      <top/>
      <bottom style="medium">
        <color indexed="64"/>
      </bottom>
      <diagonal/>
    </border>
    <border>
      <left style="medium">
        <color rgb="FF000000"/>
      </left>
      <right style="thin">
        <color auto="1"/>
      </right>
      <top style="medium">
        <color rgb="FF000000"/>
      </top>
      <bottom style="thin">
        <color auto="1"/>
      </bottom>
      <diagonal/>
    </border>
    <border>
      <left/>
      <right/>
      <top style="medium">
        <color rgb="FF000000"/>
      </top>
      <bottom style="thin">
        <color auto="1"/>
      </bottom>
      <diagonal/>
    </border>
    <border>
      <left/>
      <right style="medium">
        <color rgb="FF000000"/>
      </right>
      <top style="medium">
        <color rgb="FF000000"/>
      </top>
      <bottom style="thin">
        <color auto="1"/>
      </bottom>
      <diagonal/>
    </border>
    <border>
      <left style="medium">
        <color rgb="FF000000"/>
      </left>
      <right style="thin">
        <color auto="1"/>
      </right>
      <top/>
      <bottom/>
      <diagonal/>
    </border>
    <border>
      <left/>
      <right style="medium">
        <color rgb="FF000000"/>
      </right>
      <top/>
      <bottom/>
      <diagonal/>
    </border>
    <border>
      <left style="medium">
        <color rgb="FF000000"/>
      </left>
      <right style="thin">
        <color auto="1"/>
      </right>
      <top/>
      <bottom style="thin">
        <color auto="1"/>
      </bottom>
      <diagonal/>
    </border>
    <border>
      <left/>
      <right style="medium">
        <color rgb="FF000000"/>
      </right>
      <top/>
      <bottom style="thin">
        <color auto="1"/>
      </bottom>
      <diagonal/>
    </border>
    <border>
      <left style="medium">
        <color rgb="FF000000"/>
      </left>
      <right style="thin">
        <color auto="1"/>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auto="1"/>
      </left>
      <right/>
      <top/>
      <bottom/>
      <diagonal/>
    </border>
    <border>
      <left/>
      <right style="thin">
        <color indexed="64"/>
      </right>
      <top/>
      <bottom style="thin">
        <color indexed="64"/>
      </bottom>
      <diagonal/>
    </border>
    <border>
      <left/>
      <right/>
      <top style="thin">
        <color indexed="8"/>
      </top>
      <bottom/>
      <diagonal/>
    </border>
    <border>
      <left/>
      <right style="thin">
        <color indexed="64"/>
      </right>
      <top style="thin">
        <color indexed="8"/>
      </top>
      <bottom/>
      <diagonal/>
    </border>
    <border>
      <left/>
      <right/>
      <top/>
      <bottom style="thin">
        <color indexed="8"/>
      </bottom>
      <diagonal/>
    </border>
    <border>
      <left style="thin">
        <color indexed="64"/>
      </left>
      <right/>
      <top style="thin">
        <color indexed="8"/>
      </top>
      <bottom/>
      <diagonal/>
    </border>
    <border>
      <left style="medium">
        <color rgb="FF000000"/>
      </left>
      <right style="medium">
        <color rgb="FF7F7F7F"/>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7F7F7F"/>
      </right>
      <top/>
      <bottom style="medium">
        <color rgb="FF000000"/>
      </bottom>
      <diagonal/>
    </border>
    <border>
      <left/>
      <right style="thin">
        <color indexed="64"/>
      </right>
      <top/>
      <bottom style="thin">
        <color indexed="64"/>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top/>
      <bottom style="thin">
        <color indexed="64"/>
      </bottom>
      <diagonal/>
    </border>
    <border>
      <left style="medium">
        <color indexed="8"/>
      </left>
      <right style="thin">
        <color auto="1"/>
      </right>
      <top/>
      <bottom/>
      <diagonal/>
    </border>
    <border>
      <left/>
      <right style="medium">
        <color indexed="8"/>
      </right>
      <top/>
      <bottom/>
      <diagonal/>
    </border>
    <border>
      <left style="medium">
        <color indexed="8"/>
      </left>
      <right style="thin">
        <color auto="1"/>
      </right>
      <top/>
      <bottom style="thin">
        <color auto="1"/>
      </bottom>
      <diagonal/>
    </border>
    <border>
      <left/>
      <right style="medium">
        <color indexed="8"/>
      </right>
      <top/>
      <bottom style="thin">
        <color auto="1"/>
      </bottom>
      <diagonal/>
    </border>
    <border>
      <left style="medium">
        <color indexed="8"/>
      </left>
      <right style="thin">
        <color auto="1"/>
      </right>
      <top/>
      <bottom style="medium">
        <color indexed="8"/>
      </bottom>
      <diagonal/>
    </border>
    <border>
      <left/>
      <right/>
      <top/>
      <bottom style="medium">
        <color indexed="8"/>
      </bottom>
      <diagonal/>
    </border>
    <border>
      <left/>
      <right style="medium">
        <color indexed="8"/>
      </right>
      <top/>
      <bottom style="medium">
        <color indexed="8"/>
      </bottom>
      <diagonal/>
    </border>
    <border>
      <left style="medium">
        <color auto="1"/>
      </left>
      <right style="thin">
        <color auto="1"/>
      </right>
      <top/>
      <bottom style="medium">
        <color auto="1"/>
      </bottom>
      <diagonal/>
    </border>
    <border>
      <left/>
      <right/>
      <top/>
      <bottom style="medium">
        <color indexed="64"/>
      </bottom>
      <diagonal/>
    </border>
    <border>
      <left/>
      <right style="medium">
        <color indexed="64"/>
      </right>
      <top/>
      <bottom style="medium">
        <color indexed="64"/>
      </bottom>
      <diagonal/>
    </border>
    <border>
      <left style="medium">
        <color indexed="8"/>
      </left>
      <right style="thin">
        <color auto="1"/>
      </right>
      <top style="medium">
        <color indexed="8"/>
      </top>
      <bottom style="thin">
        <color auto="1"/>
      </bottom>
      <diagonal/>
    </border>
    <border>
      <left style="medium">
        <color auto="1"/>
      </left>
      <right style="thin">
        <color auto="1"/>
      </right>
      <top style="medium">
        <color auto="1"/>
      </top>
      <bottom style="thin">
        <color auto="1"/>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8"/>
      </top>
      <bottom style="thin">
        <color auto="1"/>
      </bottom>
      <diagonal/>
    </border>
    <border>
      <left/>
      <right style="medium">
        <color indexed="8"/>
      </right>
      <top style="medium">
        <color indexed="8"/>
      </top>
      <bottom style="thin">
        <color auto="1"/>
      </bottom>
      <diagonal/>
    </border>
    <border>
      <left style="medium">
        <color indexed="8"/>
      </left>
      <right style="thin">
        <color auto="1"/>
      </right>
      <top style="medium">
        <color indexed="8"/>
      </top>
      <bottom style="thin">
        <color auto="1"/>
      </bottom>
      <diagonal/>
    </border>
    <border>
      <left/>
      <right/>
      <top/>
      <bottom style="thin">
        <color auto="1"/>
      </bottom>
      <diagonal/>
    </border>
    <border>
      <left/>
      <right style="thin">
        <color indexed="64"/>
      </right>
      <top style="medium">
        <color rgb="FF000000"/>
      </top>
      <bottom style="thin">
        <color auto="1"/>
      </bottom>
      <diagonal/>
    </border>
    <border>
      <left style="medium">
        <color indexed="8"/>
      </left>
      <right style="thin">
        <color auto="1"/>
      </right>
      <top/>
      <bottom style="medium">
        <color indexed="8"/>
      </bottom>
      <diagonal/>
    </border>
    <border>
      <left/>
      <right/>
      <top/>
      <bottom style="medium">
        <color indexed="8"/>
      </bottom>
      <diagonal/>
    </border>
    <border>
      <left/>
      <right style="medium">
        <color indexed="8"/>
      </right>
      <top/>
      <bottom style="medium">
        <color indexed="8"/>
      </bottom>
      <diagonal/>
    </border>
    <border>
      <left style="medium">
        <color auto="1"/>
      </left>
      <right style="thin">
        <color auto="1"/>
      </right>
      <top style="medium">
        <color auto="1"/>
      </top>
      <bottom/>
      <diagonal/>
    </border>
    <border>
      <left/>
      <right/>
      <top style="medium">
        <color auto="1"/>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s>
  <cellStyleXfs count="49">
    <xf numFmtId="0" fontId="0" fillId="0" borderId="0"/>
    <xf numFmtId="0" fontId="1" fillId="0" borderId="0" applyNumberFormat="0" applyFont="0" applyFill="0" applyBorder="0" applyProtection="0">
      <alignment horizontal="left" vertical="center"/>
    </xf>
    <xf numFmtId="0" fontId="2" fillId="0" borderId="0" applyNumberFormat="0" applyFill="0" applyBorder="0" applyProtection="0">
      <alignment vertical="center" wrapText="1"/>
    </xf>
    <xf numFmtId="0" fontId="3" fillId="0" borderId="0" applyNumberFormat="0" applyFill="0" applyBorder="0" applyAlignment="0" applyProtection="0"/>
    <xf numFmtId="0" fontId="4" fillId="0" borderId="0" applyNumberFormat="0" applyFill="0" applyBorder="0" applyProtection="0">
      <alignment horizontal="left" vertical="center" wrapText="1"/>
    </xf>
    <xf numFmtId="0" fontId="1" fillId="0" borderId="2" applyNumberFormat="0" applyFont="0" applyFill="0" applyProtection="0">
      <alignment horizontal="center" vertical="center" wrapText="1"/>
    </xf>
    <xf numFmtId="0" fontId="5" fillId="0" borderId="2" applyNumberFormat="0" applyFill="0" applyProtection="0">
      <alignment horizontal="center" vertical="center" wrapText="1"/>
    </xf>
    <xf numFmtId="0" fontId="5" fillId="0" borderId="2" applyNumberFormat="0" applyFill="0" applyProtection="0">
      <alignment horizontal="center" vertical="center" wrapText="1"/>
    </xf>
    <xf numFmtId="0" fontId="6" fillId="0" borderId="3" applyNumberFormat="0" applyFill="0" applyProtection="0">
      <alignment horizontal="left" vertical="center" wrapText="1"/>
    </xf>
    <xf numFmtId="0" fontId="6" fillId="0" borderId="3" applyNumberFormat="0" applyFill="0" applyProtection="0">
      <alignment horizontal="left" vertical="center" wrapText="1"/>
    </xf>
    <xf numFmtId="165" fontId="6" fillId="0" borderId="3" applyFill="0" applyProtection="0">
      <alignment horizontal="right" vertical="center" wrapText="1"/>
    </xf>
    <xf numFmtId="166" fontId="6" fillId="0" borderId="3" applyFill="0" applyProtection="0">
      <alignment horizontal="right" vertical="center" wrapText="1"/>
    </xf>
    <xf numFmtId="0" fontId="6" fillId="0" borderId="0" applyNumberFormat="0" applyFill="0" applyBorder="0" applyProtection="0">
      <alignment horizontal="left" vertical="center" wrapText="1"/>
    </xf>
    <xf numFmtId="0" fontId="6" fillId="0" borderId="0" applyNumberFormat="0" applyFill="0" applyBorder="0" applyProtection="0">
      <alignment horizontal="left" vertical="center" wrapText="1"/>
    </xf>
    <xf numFmtId="165" fontId="6" fillId="0" borderId="0" applyFill="0" applyBorder="0" applyProtection="0">
      <alignment horizontal="right" vertical="center" wrapText="1"/>
    </xf>
    <xf numFmtId="167" fontId="6" fillId="0" borderId="0" applyFill="0" applyBorder="0" applyProtection="0">
      <alignment horizontal="right" vertical="center" wrapText="1"/>
    </xf>
    <xf numFmtId="166" fontId="6" fillId="0" borderId="0" applyFill="0" applyBorder="0" applyProtection="0">
      <alignment horizontal="right" vertical="center" wrapText="1"/>
    </xf>
    <xf numFmtId="168" fontId="6" fillId="0" borderId="0" applyFill="0" applyBorder="0" applyProtection="0">
      <alignment horizontal="right" vertical="center" wrapText="1"/>
    </xf>
    <xf numFmtId="169" fontId="6" fillId="0" borderId="0" applyFill="0" applyBorder="0" applyProtection="0">
      <alignment horizontal="right" vertical="center" wrapText="1"/>
    </xf>
    <xf numFmtId="170" fontId="6" fillId="0" borderId="0" applyFill="0" applyBorder="0" applyProtection="0">
      <alignment horizontal="right" vertical="center" wrapText="1"/>
    </xf>
    <xf numFmtId="0" fontId="6" fillId="0" borderId="1" applyNumberFormat="0" applyFill="0" applyProtection="0">
      <alignment horizontal="left" vertical="center" wrapText="1"/>
    </xf>
    <xf numFmtId="0" fontId="6" fillId="0" borderId="1" applyNumberFormat="0" applyFill="0" applyProtection="0">
      <alignment horizontal="left" vertical="center" wrapText="1"/>
    </xf>
    <xf numFmtId="167" fontId="6" fillId="0" borderId="1" applyFill="0" applyProtection="0">
      <alignment horizontal="right" vertical="center" wrapText="1"/>
    </xf>
    <xf numFmtId="0" fontId="3" fillId="0" borderId="0" applyNumberFormat="0" applyFill="0" applyBorder="0" applyProtection="0">
      <alignment horizontal="left" vertical="center" wrapText="1"/>
    </xf>
    <xf numFmtId="0" fontId="3" fillId="0" borderId="0" applyNumberFormat="0" applyFill="0" applyBorder="0" applyProtection="0">
      <alignment vertical="center" wrapText="1"/>
    </xf>
    <xf numFmtId="0" fontId="3" fillId="0" borderId="0" applyNumberFormat="0" applyFill="0" applyBorder="0" applyProtection="0">
      <alignment vertical="center" wrapText="1"/>
    </xf>
    <xf numFmtId="0" fontId="3" fillId="0" borderId="0" applyNumberFormat="0" applyFill="0" applyBorder="0" applyProtection="0">
      <alignment vertical="center" wrapText="1"/>
    </xf>
    <xf numFmtId="0" fontId="3" fillId="0" borderId="0" applyNumberFormat="0" applyFill="0" applyBorder="0" applyProtection="0">
      <alignment horizontal="left" vertical="center" wrapText="1"/>
    </xf>
    <xf numFmtId="0" fontId="3" fillId="0" borderId="0" applyNumberFormat="0" applyFill="0" applyBorder="0" applyProtection="0">
      <alignment vertical="center" wrapText="1"/>
    </xf>
    <xf numFmtId="0" fontId="3" fillId="0" borderId="0" applyNumberFormat="0" applyFill="0" applyBorder="0" applyProtection="0">
      <alignment vertical="center" wrapText="1"/>
    </xf>
    <xf numFmtId="167" fontId="6" fillId="0" borderId="0" applyFill="0" applyBorder="0" applyProtection="0">
      <alignment horizontal="right" vertical="center" wrapText="1"/>
    </xf>
    <xf numFmtId="171" fontId="6" fillId="0" borderId="1" applyFill="0" applyProtection="0">
      <alignment horizontal="right" vertical="center" wrapText="1"/>
    </xf>
    <xf numFmtId="0" fontId="3" fillId="0" borderId="0" applyNumberFormat="0" applyFill="0" applyBorder="0" applyProtection="0">
      <alignment vertical="center" wrapText="1"/>
    </xf>
    <xf numFmtId="0" fontId="6" fillId="0" borderId="0" applyNumberFormat="0" applyFill="0" applyBorder="0" applyProtection="0">
      <alignment horizontal="left" vertical="center" wrapText="1"/>
    </xf>
    <xf numFmtId="0" fontId="3" fillId="0" borderId="0" applyNumberFormat="0" applyFill="0" applyBorder="0" applyProtection="0">
      <alignment vertical="center" wrapText="1"/>
    </xf>
    <xf numFmtId="164" fontId="1" fillId="0" borderId="0" applyFont="0" applyFill="0" applyBorder="0" applyAlignment="0" applyProtection="0"/>
    <xf numFmtId="0" fontId="13" fillId="0" borderId="0" applyNumberFormat="0" applyFill="0" applyBorder="0" applyAlignment="0" applyProtection="0"/>
    <xf numFmtId="9" fontId="1" fillId="0" borderId="0" applyFont="0" applyFill="0" applyBorder="0" applyAlignment="0" applyProtection="0"/>
    <xf numFmtId="0" fontId="17" fillId="12" borderId="0" applyNumberFormat="0" applyBorder="0" applyAlignment="0" applyProtection="0"/>
    <xf numFmtId="0" fontId="18" fillId="13" borderId="0" applyNumberFormat="0" applyBorder="0" applyAlignment="0" applyProtection="0"/>
    <xf numFmtId="0" fontId="19" fillId="14" borderId="0" applyNumberFormat="0" applyBorder="0" applyAlignment="0" applyProtection="0"/>
    <xf numFmtId="0" fontId="30" fillId="0" borderId="0"/>
    <xf numFmtId="0" fontId="3" fillId="0" borderId="0">
      <alignment wrapText="1"/>
    </xf>
    <xf numFmtId="0" fontId="28" fillId="0" borderId="0"/>
    <xf numFmtId="0" fontId="40" fillId="0" borderId="0"/>
    <xf numFmtId="0" fontId="1" fillId="0" borderId="0"/>
    <xf numFmtId="0" fontId="40" fillId="0" borderId="0"/>
    <xf numFmtId="0" fontId="3" fillId="0" borderId="0"/>
    <xf numFmtId="0" fontId="40" fillId="0" borderId="0"/>
  </cellStyleXfs>
  <cellXfs count="1153">
    <xf numFmtId="0" fontId="0" fillId="0" borderId="0" xfId="0"/>
    <xf numFmtId="0" fontId="0" fillId="2" borderId="0" xfId="0" applyFill="1"/>
    <xf numFmtId="0" fontId="0" fillId="5" borderId="0" xfId="0" applyFill="1"/>
    <xf numFmtId="0" fontId="0" fillId="7" borderId="0" xfId="0" applyFill="1"/>
    <xf numFmtId="0" fontId="0" fillId="0" borderId="0" xfId="0" applyAlignment="1"/>
    <xf numFmtId="0" fontId="0" fillId="0" borderId="4" xfId="0" applyBorder="1"/>
    <xf numFmtId="0" fontId="0" fillId="0" borderId="0" xfId="0" applyFill="1"/>
    <xf numFmtId="0" fontId="0" fillId="0" borderId="0" xfId="0" applyBorder="1"/>
    <xf numFmtId="2" fontId="0" fillId="0" borderId="0" xfId="0" applyNumberFormat="1" applyAlignment="1">
      <alignment horizontal="center" vertical="center"/>
    </xf>
    <xf numFmtId="3" fontId="0" fillId="0" borderId="0" xfId="0" applyNumberFormat="1"/>
    <xf numFmtId="0" fontId="0" fillId="0" borderId="0" xfId="0" applyAlignment="1">
      <alignment vertical="center"/>
    </xf>
    <xf numFmtId="0" fontId="0" fillId="0" borderId="0" xfId="0" applyAlignment="1">
      <alignment horizontal="right"/>
    </xf>
    <xf numFmtId="0" fontId="0" fillId="0" borderId="0" xfId="0" applyFill="1" applyAlignment="1"/>
    <xf numFmtId="0" fontId="7" fillId="0" borderId="0" xfId="0" applyFont="1"/>
    <xf numFmtId="0" fontId="9" fillId="0" borderId="0" xfId="0" applyFont="1" applyFill="1" applyBorder="1"/>
    <xf numFmtId="0" fontId="3" fillId="0" borderId="0" xfId="0" applyFont="1" applyFill="1" applyBorder="1"/>
    <xf numFmtId="0" fontId="9" fillId="0" borderId="7" xfId="0" applyFont="1" applyFill="1" applyBorder="1" applyAlignment="1">
      <alignment vertical="center"/>
    </xf>
    <xf numFmtId="0" fontId="3" fillId="0" borderId="10" xfId="0" applyFont="1" applyFill="1" applyBorder="1"/>
    <xf numFmtId="172" fontId="3" fillId="0" borderId="0" xfId="35" applyNumberFormat="1" applyFont="1" applyFill="1" applyBorder="1"/>
    <xf numFmtId="172" fontId="3" fillId="0" borderId="11" xfId="35" applyNumberFormat="1" applyFont="1" applyFill="1" applyBorder="1"/>
    <xf numFmtId="0" fontId="3" fillId="0" borderId="12" xfId="0" applyFont="1" applyFill="1" applyBorder="1"/>
    <xf numFmtId="172" fontId="3" fillId="0" borderId="13" xfId="35" applyNumberFormat="1" applyFont="1" applyFill="1" applyBorder="1"/>
    <xf numFmtId="172" fontId="3" fillId="0" borderId="14" xfId="35" applyNumberFormat="1" applyFont="1" applyFill="1" applyBorder="1"/>
    <xf numFmtId="172" fontId="3" fillId="0" borderId="0" xfId="0" applyNumberFormat="1" applyFont="1" applyFill="1" applyBorder="1"/>
    <xf numFmtId="173" fontId="3" fillId="0" borderId="0" xfId="0" applyNumberFormat="1" applyFont="1" applyFill="1" applyBorder="1"/>
    <xf numFmtId="172" fontId="0" fillId="0" borderId="0" xfId="0" applyNumberFormat="1"/>
    <xf numFmtId="173" fontId="0" fillId="0" borderId="0" xfId="0" applyNumberFormat="1"/>
    <xf numFmtId="0" fontId="7" fillId="7" borderId="0" xfId="0" applyFont="1" applyFill="1"/>
    <xf numFmtId="0" fontId="9" fillId="7" borderId="0" xfId="0" applyFont="1" applyFill="1" applyBorder="1"/>
    <xf numFmtId="0" fontId="3" fillId="7" borderId="0" xfId="0" applyFont="1" applyFill="1" applyBorder="1"/>
    <xf numFmtId="0" fontId="9" fillId="7" borderId="0" xfId="0" applyFont="1" applyFill="1" applyBorder="1" applyAlignment="1">
      <alignment horizontal="right"/>
    </xf>
    <xf numFmtId="0" fontId="9" fillId="0" borderId="16" xfId="0" applyFont="1" applyFill="1" applyBorder="1" applyAlignment="1">
      <alignment vertical="center"/>
    </xf>
    <xf numFmtId="0" fontId="3" fillId="0" borderId="19" xfId="0" applyFont="1" applyFill="1" applyBorder="1"/>
    <xf numFmtId="172" fontId="3" fillId="0" borderId="20" xfId="35" applyNumberFormat="1" applyFont="1" applyFill="1" applyBorder="1"/>
    <xf numFmtId="0" fontId="3" fillId="0" borderId="21" xfId="0" applyFont="1" applyFill="1" applyBorder="1"/>
    <xf numFmtId="172" fontId="3" fillId="0" borderId="22" xfId="35" applyNumberFormat="1" applyFont="1" applyFill="1" applyBorder="1"/>
    <xf numFmtId="0" fontId="3" fillId="0" borderId="20" xfId="0" applyFont="1" applyFill="1" applyBorder="1"/>
    <xf numFmtId="0" fontId="9" fillId="0" borderId="23" xfId="0" applyFont="1" applyFill="1" applyBorder="1"/>
    <xf numFmtId="172" fontId="9" fillId="0" borderId="24" xfId="0" applyNumberFormat="1" applyFont="1" applyFill="1" applyBorder="1"/>
    <xf numFmtId="172" fontId="9" fillId="0" borderId="25" xfId="0" applyNumberFormat="1" applyFont="1" applyFill="1" applyBorder="1"/>
    <xf numFmtId="0" fontId="10" fillId="7" borderId="0" xfId="0" applyFont="1" applyFill="1" applyBorder="1"/>
    <xf numFmtId="0" fontId="11" fillId="0" borderId="0" xfId="0" applyFont="1" applyFill="1" applyBorder="1"/>
    <xf numFmtId="172" fontId="12" fillId="0" borderId="0" xfId="35" applyNumberFormat="1" applyFont="1" applyFill="1" applyBorder="1"/>
    <xf numFmtId="172" fontId="12" fillId="0" borderId="20" xfId="35" applyNumberFormat="1" applyFont="1" applyFill="1" applyBorder="1"/>
    <xf numFmtId="172" fontId="9" fillId="0" borderId="23" xfId="35" applyNumberFormat="1" applyFont="1" applyFill="1" applyBorder="1"/>
    <xf numFmtId="172" fontId="9" fillId="0" borderId="24" xfId="35" applyNumberFormat="1" applyFont="1" applyFill="1" applyBorder="1"/>
    <xf numFmtId="172" fontId="9" fillId="0" borderId="25" xfId="35" applyNumberFormat="1" applyFont="1" applyFill="1" applyBorder="1"/>
    <xf numFmtId="0" fontId="11" fillId="7" borderId="0" xfId="0" applyFont="1" applyFill="1" applyBorder="1"/>
    <xf numFmtId="174" fontId="3" fillId="0" borderId="0" xfId="35" applyNumberFormat="1" applyFont="1" applyFill="1" applyBorder="1"/>
    <xf numFmtId="174" fontId="12" fillId="0" borderId="0" xfId="35" applyNumberFormat="1" applyFont="1" applyFill="1" applyBorder="1"/>
    <xf numFmtId="174" fontId="3" fillId="0" borderId="13" xfId="35" applyNumberFormat="1" applyFont="1" applyFill="1" applyBorder="1"/>
    <xf numFmtId="174" fontId="9" fillId="0" borderId="23" xfId="35" applyNumberFormat="1" applyFont="1" applyFill="1" applyBorder="1"/>
    <xf numFmtId="174" fontId="9" fillId="0" borderId="24" xfId="35" applyNumberFormat="1" applyFont="1" applyFill="1" applyBorder="1"/>
    <xf numFmtId="174" fontId="9" fillId="0" borderId="25" xfId="35" applyNumberFormat="1" applyFont="1" applyFill="1" applyBorder="1"/>
    <xf numFmtId="174" fontId="3" fillId="0" borderId="0" xfId="0" applyNumberFormat="1" applyFont="1" applyFill="1" applyBorder="1"/>
    <xf numFmtId="174" fontId="3" fillId="0" borderId="20" xfId="0" applyNumberFormat="1" applyFont="1" applyFill="1" applyBorder="1"/>
    <xf numFmtId="0" fontId="13" fillId="0" borderId="0" xfId="36"/>
    <xf numFmtId="0" fontId="7" fillId="3" borderId="0" xfId="0" applyFont="1" applyFill="1"/>
    <xf numFmtId="0" fontId="7" fillId="11" borderId="0" xfId="0" applyFont="1" applyFill="1"/>
    <xf numFmtId="0" fontId="0" fillId="11" borderId="0" xfId="0" applyFill="1"/>
    <xf numFmtId="0" fontId="20" fillId="15" borderId="0" xfId="0" applyFont="1" applyFill="1"/>
    <xf numFmtId="0" fontId="20" fillId="15" borderId="0" xfId="0" applyFont="1" applyFill="1" applyAlignment="1">
      <alignment horizontal="center"/>
    </xf>
    <xf numFmtId="0" fontId="21" fillId="15" borderId="0" xfId="0" applyFont="1" applyFill="1" applyAlignment="1">
      <alignment horizontal="center"/>
    </xf>
    <xf numFmtId="0" fontId="22" fillId="15" borderId="0" xfId="0" applyFont="1" applyFill="1" applyAlignment="1">
      <alignment horizontal="center"/>
    </xf>
    <xf numFmtId="0" fontId="23" fillId="15" borderId="0" xfId="0" applyFont="1" applyFill="1" applyAlignment="1">
      <alignment horizontal="center"/>
    </xf>
    <xf numFmtId="0" fontId="24" fillId="15" borderId="0" xfId="0" applyFont="1" applyFill="1" applyAlignment="1">
      <alignment horizontal="center"/>
    </xf>
    <xf numFmtId="0" fontId="24" fillId="15" borderId="0" xfId="0" quotePrefix="1" applyFont="1" applyFill="1" applyAlignment="1">
      <alignment horizontal="center"/>
    </xf>
    <xf numFmtId="0" fontId="25" fillId="15" borderId="0" xfId="0" applyFont="1" applyFill="1" applyAlignment="1">
      <alignment horizontal="center"/>
    </xf>
    <xf numFmtId="0" fontId="20" fillId="16" borderId="26" xfId="0" applyFont="1" applyFill="1" applyBorder="1" applyAlignment="1">
      <alignment horizontal="center" vertical="center"/>
    </xf>
    <xf numFmtId="0" fontId="20" fillId="16" borderId="27" xfId="0" applyFont="1" applyFill="1" applyBorder="1"/>
    <xf numFmtId="0" fontId="20" fillId="16" borderId="28" xfId="0" applyFont="1" applyFill="1" applyBorder="1"/>
    <xf numFmtId="0" fontId="20" fillId="16" borderId="29" xfId="0" applyFont="1" applyFill="1" applyBorder="1"/>
    <xf numFmtId="0" fontId="20" fillId="16" borderId="27" xfId="0" applyFont="1" applyFill="1" applyBorder="1" applyAlignment="1">
      <alignment horizontal="center" vertical="center"/>
    </xf>
    <xf numFmtId="0" fontId="20" fillId="16" borderId="30" xfId="0" applyFont="1" applyFill="1" applyBorder="1" applyAlignment="1">
      <alignment horizontal="center" vertical="center"/>
    </xf>
    <xf numFmtId="0" fontId="20" fillId="16" borderId="30" xfId="0" quotePrefix="1" applyFont="1" applyFill="1" applyBorder="1" applyAlignment="1">
      <alignment horizontal="center" vertical="center"/>
    </xf>
    <xf numFmtId="0" fontId="20" fillId="16" borderId="30" xfId="0" quotePrefix="1" applyFont="1" applyFill="1" applyBorder="1" applyAlignment="1">
      <alignment horizontal="center" vertical="center" wrapText="1"/>
    </xf>
    <xf numFmtId="0" fontId="20" fillId="16" borderId="31" xfId="0" quotePrefix="1" applyFont="1" applyFill="1" applyBorder="1" applyAlignment="1">
      <alignment horizontal="center" vertical="center" wrapText="1"/>
    </xf>
    <xf numFmtId="0" fontId="20" fillId="16" borderId="32" xfId="0" quotePrefix="1" applyFont="1" applyFill="1" applyBorder="1" applyAlignment="1">
      <alignment horizontal="right"/>
    </xf>
    <xf numFmtId="0" fontId="24" fillId="0" borderId="0" xfId="0" applyFont="1"/>
    <xf numFmtId="0" fontId="26" fillId="0" borderId="0" xfId="0" applyFont="1"/>
    <xf numFmtId="0" fontId="27" fillId="0" borderId="0" xfId="0" applyFont="1" applyAlignment="1">
      <alignment horizontal="center"/>
    </xf>
    <xf numFmtId="176" fontId="24" fillId="0" borderId="0" xfId="0" applyNumberFormat="1" applyFont="1" applyAlignment="1">
      <alignment horizontal="right"/>
    </xf>
    <xf numFmtId="0" fontId="27" fillId="0" borderId="0" xfId="0" applyFont="1"/>
    <xf numFmtId="0" fontId="27" fillId="0" borderId="0" xfId="0" applyFont="1" applyAlignment="1">
      <alignment horizontal="left" indent="1"/>
    </xf>
    <xf numFmtId="0" fontId="27" fillId="0" borderId="0" xfId="0" applyFont="1" applyAlignment="1">
      <alignment horizontal="left" indent="2"/>
    </xf>
    <xf numFmtId="0" fontId="26" fillId="0" borderId="0" xfId="0" applyFont="1" applyAlignment="1">
      <alignment horizontal="left" indent="1"/>
    </xf>
    <xf numFmtId="0" fontId="7" fillId="0" borderId="0" xfId="0" applyFont="1" applyAlignment="1">
      <alignment vertical="center"/>
    </xf>
    <xf numFmtId="0" fontId="0" fillId="0" borderId="0" xfId="0" applyFont="1" applyFill="1" applyAlignment="1">
      <alignment vertical="center"/>
    </xf>
    <xf numFmtId="0" fontId="0" fillId="0" borderId="0" xfId="38" applyFont="1" applyFill="1" applyAlignment="1">
      <alignment vertical="center"/>
    </xf>
    <xf numFmtId="0" fontId="0" fillId="3" borderId="0" xfId="0" applyFill="1"/>
    <xf numFmtId="0" fontId="0" fillId="0" borderId="0" xfId="40" applyFont="1" applyFill="1" applyAlignment="1">
      <alignment vertical="center"/>
    </xf>
    <xf numFmtId="0" fontId="18" fillId="0" borderId="0" xfId="39" applyFill="1" applyAlignment="1">
      <alignment vertical="center"/>
    </xf>
    <xf numFmtId="0" fontId="0" fillId="0" borderId="0" xfId="39" applyFont="1" applyFill="1" applyAlignment="1">
      <alignment vertical="center"/>
    </xf>
    <xf numFmtId="176" fontId="0" fillId="0" borderId="0" xfId="0" applyNumberFormat="1"/>
    <xf numFmtId="0" fontId="27" fillId="0" borderId="0" xfId="0" applyFont="1" applyFill="1" applyAlignment="1">
      <alignment horizontal="center"/>
    </xf>
    <xf numFmtId="176" fontId="0" fillId="0" borderId="0" xfId="0" applyNumberFormat="1" applyFill="1"/>
    <xf numFmtId="4" fontId="0" fillId="0" borderId="0" xfId="0" applyNumberFormat="1"/>
    <xf numFmtId="0" fontId="0" fillId="7" borderId="0" xfId="0" applyFont="1" applyFill="1"/>
    <xf numFmtId="0" fontId="0" fillId="2" borderId="0" xfId="0" applyFill="1" applyBorder="1"/>
    <xf numFmtId="0" fontId="20" fillId="18" borderId="0" xfId="0" applyFont="1" applyFill="1"/>
    <xf numFmtId="0" fontId="21" fillId="18" borderId="0" xfId="0" applyFont="1" applyFill="1" applyAlignment="1">
      <alignment horizontal="center"/>
    </xf>
    <xf numFmtId="0" fontId="22" fillId="18" borderId="0" xfId="0" applyFont="1" applyFill="1" applyAlignment="1">
      <alignment horizontal="center"/>
    </xf>
    <xf numFmtId="0" fontId="23" fillId="18" borderId="0" xfId="0" applyFont="1" applyFill="1" applyAlignment="1">
      <alignment horizontal="center"/>
    </xf>
    <xf numFmtId="0" fontId="20" fillId="18" borderId="0" xfId="0" applyFont="1" applyFill="1" applyAlignment="1">
      <alignment horizontal="center"/>
    </xf>
    <xf numFmtId="0" fontId="24" fillId="18" borderId="0" xfId="0" applyFont="1" applyFill="1" applyAlignment="1">
      <alignment horizontal="center"/>
    </xf>
    <xf numFmtId="0" fontId="24" fillId="18" borderId="0" xfId="0" quotePrefix="1" applyFont="1" applyFill="1" applyAlignment="1">
      <alignment horizontal="center"/>
    </xf>
    <xf numFmtId="0" fontId="25" fillId="18" borderId="0" xfId="0" applyFont="1" applyFill="1" applyAlignment="1">
      <alignment horizontal="center"/>
    </xf>
    <xf numFmtId="0" fontId="20" fillId="17" borderId="26" xfId="0" applyFont="1" applyFill="1" applyBorder="1" applyAlignment="1">
      <alignment horizontal="center" vertical="center"/>
    </xf>
    <xf numFmtId="0" fontId="20" fillId="17" borderId="31" xfId="0" quotePrefix="1" applyFont="1" applyFill="1" applyBorder="1" applyAlignment="1">
      <alignment horizontal="center" vertical="center" wrapText="1"/>
    </xf>
    <xf numFmtId="0" fontId="7" fillId="0" borderId="0" xfId="0" applyFont="1" applyFill="1" applyAlignment="1">
      <alignment vertical="center"/>
    </xf>
    <xf numFmtId="10" fontId="0" fillId="0" borderId="0" xfId="37" applyNumberFormat="1" applyFont="1" applyFill="1" applyAlignment="1">
      <alignment vertical="center"/>
    </xf>
    <xf numFmtId="0" fontId="0" fillId="0" borderId="0" xfId="0" applyFill="1" applyAlignment="1">
      <alignment vertical="center"/>
    </xf>
    <xf numFmtId="0" fontId="7" fillId="0" borderId="0" xfId="0" applyFont="1" applyFill="1"/>
    <xf numFmtId="0" fontId="29" fillId="0" borderId="0" xfId="0" applyFont="1"/>
    <xf numFmtId="9" fontId="0" fillId="0" borderId="0" xfId="0" applyNumberFormat="1"/>
    <xf numFmtId="9" fontId="7" fillId="0" borderId="0" xfId="0" applyNumberFormat="1" applyFont="1"/>
    <xf numFmtId="2" fontId="0" fillId="0" borderId="0" xfId="0" applyNumberFormat="1"/>
    <xf numFmtId="1" fontId="0" fillId="0" borderId="0" xfId="0" applyNumberFormat="1"/>
    <xf numFmtId="1" fontId="7" fillId="0" borderId="0" xfId="0" applyNumberFormat="1" applyFont="1"/>
    <xf numFmtId="175" fontId="0" fillId="0" borderId="0" xfId="0" applyNumberFormat="1"/>
    <xf numFmtId="2" fontId="7" fillId="0" borderId="0" xfId="0" applyNumberFormat="1" applyFont="1"/>
    <xf numFmtId="9" fontId="0" fillId="0" borderId="0" xfId="0" applyNumberFormat="1" applyFill="1"/>
    <xf numFmtId="0" fontId="7" fillId="0" borderId="0" xfId="0" applyFont="1" applyFill="1" applyBorder="1"/>
    <xf numFmtId="3" fontId="0" fillId="0" borderId="0" xfId="0" applyNumberFormat="1" applyFill="1"/>
    <xf numFmtId="1" fontId="0" fillId="0" borderId="0" xfId="0" applyNumberFormat="1" applyFill="1"/>
    <xf numFmtId="0" fontId="32" fillId="0" borderId="0" xfId="0" applyFont="1" applyFill="1" applyBorder="1" applyAlignment="1">
      <alignment vertical="center"/>
    </xf>
    <xf numFmtId="0" fontId="32" fillId="0" borderId="0" xfId="0" applyFont="1" applyFill="1" applyBorder="1"/>
    <xf numFmtId="0" fontId="32" fillId="0" borderId="0" xfId="40" applyFont="1" applyFill="1" applyBorder="1" applyAlignment="1">
      <alignment vertical="center"/>
    </xf>
    <xf numFmtId="0" fontId="32" fillId="0" borderId="0" xfId="39" applyFont="1" applyFill="1" applyBorder="1" applyAlignment="1">
      <alignment vertical="center"/>
    </xf>
    <xf numFmtId="0" fontId="0" fillId="0" borderId="0" xfId="0" applyBorder="1" applyAlignment="1">
      <alignment horizontal="left" indent="2"/>
    </xf>
    <xf numFmtId="0" fontId="8" fillId="0" borderId="0" xfId="0" applyFont="1" applyBorder="1"/>
    <xf numFmtId="0" fontId="0" fillId="0" borderId="0" xfId="0" applyBorder="1" applyAlignment="1">
      <alignment horizontal="left" wrapText="1" indent="2"/>
    </xf>
    <xf numFmtId="0" fontId="0" fillId="0" borderId="0" xfId="0" applyFont="1" applyBorder="1" applyAlignment="1">
      <alignment horizontal="left" indent="2"/>
    </xf>
    <xf numFmtId="10" fontId="32" fillId="0" borderId="0" xfId="37" applyNumberFormat="1" applyFont="1" applyFill="1" applyBorder="1" applyAlignment="1">
      <alignment vertical="center"/>
    </xf>
    <xf numFmtId="0" fontId="35" fillId="0" borderId="0" xfId="0" applyFont="1" applyBorder="1"/>
    <xf numFmtId="0" fontId="35" fillId="0" borderId="4" xfId="0" applyFont="1" applyBorder="1"/>
    <xf numFmtId="0" fontId="0" fillId="0" borderId="4" xfId="0" applyFont="1" applyBorder="1"/>
    <xf numFmtId="0" fontId="0" fillId="0" borderId="4" xfId="0" applyFont="1" applyFill="1" applyBorder="1"/>
    <xf numFmtId="0" fontId="32" fillId="0" borderId="4" xfId="0" applyFont="1" applyFill="1" applyBorder="1" applyAlignment="1">
      <alignment vertical="center"/>
    </xf>
    <xf numFmtId="10" fontId="32" fillId="0" borderId="4" xfId="37" applyNumberFormat="1" applyFont="1" applyFill="1" applyBorder="1" applyAlignment="1">
      <alignment vertical="center"/>
    </xf>
    <xf numFmtId="0" fontId="32" fillId="0" borderId="4" xfId="0" applyFont="1" applyFill="1" applyBorder="1"/>
    <xf numFmtId="0" fontId="35" fillId="0" borderId="5" xfId="0" applyFont="1" applyBorder="1"/>
    <xf numFmtId="0" fontId="7" fillId="0" borderId="4" xfId="0" applyFont="1" applyBorder="1"/>
    <xf numFmtId="0" fontId="7" fillId="0" borderId="0" xfId="0" applyFont="1" applyBorder="1"/>
    <xf numFmtId="0" fontId="35" fillId="2" borderId="5" xfId="0" applyFont="1" applyFill="1" applyBorder="1"/>
    <xf numFmtId="0" fontId="0" fillId="0" borderId="0" xfId="0" applyFill="1" applyAlignment="1">
      <alignment wrapText="1"/>
    </xf>
    <xf numFmtId="0" fontId="9" fillId="3" borderId="8" xfId="0" applyFont="1" applyFill="1" applyBorder="1" applyAlignment="1">
      <alignment horizontal="center" vertical="center"/>
    </xf>
    <xf numFmtId="0" fontId="9" fillId="3" borderId="9" xfId="0" applyFont="1" applyFill="1" applyBorder="1" applyAlignment="1">
      <alignment horizontal="center" vertical="center"/>
    </xf>
    <xf numFmtId="0" fontId="9" fillId="3" borderId="17" xfId="0" applyFont="1" applyFill="1" applyBorder="1" applyAlignment="1">
      <alignment horizontal="center" vertical="center"/>
    </xf>
    <xf numFmtId="0" fontId="9" fillId="3" borderId="18" xfId="0" applyFont="1" applyFill="1" applyBorder="1" applyAlignment="1">
      <alignment horizontal="center" vertical="center"/>
    </xf>
    <xf numFmtId="0" fontId="0" fillId="2" borderId="0" xfId="0" applyFill="1"/>
    <xf numFmtId="0" fontId="7" fillId="3" borderId="0" xfId="0" applyFont="1" applyFill="1" applyBorder="1"/>
    <xf numFmtId="0" fontId="28" fillId="0" borderId="0" xfId="43"/>
    <xf numFmtId="0" fontId="28" fillId="0" borderId="0" xfId="43" applyFill="1"/>
    <xf numFmtId="0" fontId="28" fillId="0" borderId="4" xfId="43" applyFill="1" applyBorder="1"/>
    <xf numFmtId="0" fontId="0" fillId="19" borderId="0" xfId="0" applyFill="1"/>
    <xf numFmtId="0" fontId="0" fillId="0" borderId="0" xfId="0" applyFill="1" applyBorder="1"/>
    <xf numFmtId="0" fontId="0" fillId="0" borderId="4" xfId="0" applyFill="1" applyBorder="1"/>
    <xf numFmtId="0" fontId="13" fillId="0" borderId="0" xfId="36" applyFill="1"/>
    <xf numFmtId="0" fontId="7" fillId="2" borderId="0" xfId="0" applyFont="1" applyFill="1"/>
    <xf numFmtId="0" fontId="35" fillId="2" borderId="27" xfId="0" applyFont="1" applyFill="1" applyBorder="1"/>
    <xf numFmtId="0" fontId="35" fillId="2" borderId="28" xfId="0" applyFont="1" applyFill="1" applyBorder="1"/>
    <xf numFmtId="0" fontId="0" fillId="0" borderId="0" xfId="0" applyBorder="1" applyAlignment="1">
      <alignment horizontal="center"/>
    </xf>
    <xf numFmtId="176" fontId="0" fillId="0" borderId="4" xfId="0" applyNumberFormat="1" applyBorder="1" applyAlignment="1">
      <alignment horizontal="center"/>
    </xf>
    <xf numFmtId="176" fontId="0" fillId="0" borderId="5" xfId="0" applyNumberFormat="1" applyBorder="1" applyAlignment="1">
      <alignment horizontal="center"/>
    </xf>
    <xf numFmtId="176" fontId="0" fillId="0" borderId="0" xfId="0" applyNumberFormat="1" applyBorder="1" applyAlignment="1">
      <alignment horizontal="center"/>
    </xf>
    <xf numFmtId="0" fontId="0" fillId="0" borderId="5" xfId="0" applyBorder="1" applyAlignment="1">
      <alignment horizontal="center"/>
    </xf>
    <xf numFmtId="176" fontId="0" fillId="0" borderId="0" xfId="0" applyNumberFormat="1" applyFill="1" applyBorder="1" applyAlignment="1">
      <alignment horizontal="center"/>
    </xf>
    <xf numFmtId="176" fontId="0" fillId="0" borderId="5" xfId="0" applyNumberFormat="1" applyFill="1" applyBorder="1" applyAlignment="1">
      <alignment horizontal="center"/>
    </xf>
    <xf numFmtId="176" fontId="0" fillId="0" borderId="4" xfId="0" applyNumberFormat="1" applyFill="1" applyBorder="1" applyAlignment="1">
      <alignment horizontal="center"/>
    </xf>
    <xf numFmtId="176" fontId="0" fillId="0" borderId="0" xfId="0" applyNumberFormat="1" applyFill="1" applyAlignment="1">
      <alignment horizontal="center"/>
    </xf>
    <xf numFmtId="176" fontId="38" fillId="0" borderId="0" xfId="0" applyNumberFormat="1" applyFont="1" applyBorder="1" applyAlignment="1">
      <alignment horizontal="center"/>
    </xf>
    <xf numFmtId="176" fontId="7" fillId="0" borderId="0" xfId="0" applyNumberFormat="1" applyFont="1" applyBorder="1" applyAlignment="1">
      <alignment horizontal="center"/>
    </xf>
    <xf numFmtId="176" fontId="7" fillId="0" borderId="4" xfId="0" applyNumberFormat="1" applyFont="1" applyBorder="1" applyAlignment="1">
      <alignment horizontal="center"/>
    </xf>
    <xf numFmtId="9" fontId="0" fillId="0" borderId="4" xfId="0" applyNumberFormat="1" applyBorder="1"/>
    <xf numFmtId="9" fontId="0" fillId="0" borderId="0" xfId="0" applyNumberFormat="1" applyBorder="1" applyAlignment="1">
      <alignment horizontal="center"/>
    </xf>
    <xf numFmtId="9" fontId="0" fillId="0" borderId="5" xfId="0" applyNumberFormat="1" applyBorder="1" applyAlignment="1">
      <alignment horizontal="center"/>
    </xf>
    <xf numFmtId="0" fontId="0" fillId="0" borderId="5" xfId="0" applyBorder="1"/>
    <xf numFmtId="9" fontId="0" fillId="0" borderId="4" xfId="0" applyNumberFormat="1" applyBorder="1" applyAlignment="1">
      <alignment horizontal="center"/>
    </xf>
    <xf numFmtId="9" fontId="7" fillId="0" borderId="4" xfId="0" applyNumberFormat="1" applyFont="1" applyBorder="1" applyAlignment="1">
      <alignment horizontal="center"/>
    </xf>
    <xf numFmtId="176" fontId="0" fillId="0" borderId="0" xfId="0" applyNumberFormat="1" applyAlignment="1">
      <alignment horizontal="center"/>
    </xf>
    <xf numFmtId="2" fontId="0" fillId="0" borderId="0" xfId="0" applyNumberFormat="1" applyBorder="1" applyAlignment="1">
      <alignment horizontal="center"/>
    </xf>
    <xf numFmtId="2" fontId="0" fillId="0" borderId="4" xfId="0" applyNumberFormat="1" applyBorder="1" applyAlignment="1">
      <alignment horizontal="center"/>
    </xf>
    <xf numFmtId="1" fontId="0" fillId="0" borderId="5" xfId="0" applyNumberFormat="1" applyBorder="1" applyAlignment="1">
      <alignment horizontal="center"/>
    </xf>
    <xf numFmtId="1" fontId="0" fillId="0" borderId="0" xfId="0" applyNumberFormat="1" applyBorder="1" applyAlignment="1">
      <alignment horizontal="center"/>
    </xf>
    <xf numFmtId="1" fontId="0" fillId="0" borderId="4" xfId="0" applyNumberFormat="1" applyBorder="1"/>
    <xf numFmtId="1" fontId="0" fillId="0" borderId="4" xfId="0" applyNumberFormat="1" applyBorder="1" applyAlignment="1">
      <alignment horizontal="center"/>
    </xf>
    <xf numFmtId="2" fontId="0" fillId="0" borderId="0" xfId="0" applyNumberFormat="1" applyFill="1"/>
    <xf numFmtId="1" fontId="0" fillId="0" borderId="0" xfId="0" applyNumberFormat="1" applyAlignment="1">
      <alignment horizontal="center"/>
    </xf>
    <xf numFmtId="175" fontId="0" fillId="0" borderId="0" xfId="0" applyNumberFormat="1" applyAlignment="1">
      <alignment horizontal="center"/>
    </xf>
    <xf numFmtId="175" fontId="0" fillId="0" borderId="0" xfId="0" applyNumberFormat="1" applyFill="1" applyBorder="1" applyAlignment="1">
      <alignment horizontal="center"/>
    </xf>
    <xf numFmtId="9" fontId="0" fillId="0" borderId="0" xfId="0" applyNumberFormat="1" applyFill="1" applyBorder="1" applyAlignment="1">
      <alignment horizontal="center"/>
    </xf>
    <xf numFmtId="9" fontId="0" fillId="0" borderId="0" xfId="0" applyNumberFormat="1" applyAlignment="1">
      <alignment horizontal="center"/>
    </xf>
    <xf numFmtId="2" fontId="0" fillId="0" borderId="5" xfId="0" applyNumberFormat="1" applyBorder="1" applyAlignment="1">
      <alignment horizontal="center"/>
    </xf>
    <xf numFmtId="2" fontId="0" fillId="0" borderId="0" xfId="0" applyNumberFormat="1" applyAlignment="1">
      <alignment horizontal="center"/>
    </xf>
    <xf numFmtId="175" fontId="0" fillId="0" borderId="5" xfId="0" applyNumberFormat="1" applyBorder="1" applyAlignment="1">
      <alignment horizontal="center"/>
    </xf>
    <xf numFmtId="175" fontId="0" fillId="0" borderId="0" xfId="0" applyNumberFormat="1" applyBorder="1" applyAlignment="1">
      <alignment horizontal="center"/>
    </xf>
    <xf numFmtId="175" fontId="0" fillId="0" borderId="0" xfId="0" applyNumberFormat="1" applyBorder="1"/>
    <xf numFmtId="175" fontId="0" fillId="0" borderId="4" xfId="0" applyNumberFormat="1" applyBorder="1" applyAlignment="1">
      <alignment horizontal="center"/>
    </xf>
    <xf numFmtId="175" fontId="7" fillId="0" borderId="4" xfId="0" applyNumberFormat="1" applyFont="1" applyBorder="1"/>
    <xf numFmtId="1" fontId="0" fillId="0" borderId="0" xfId="0" applyNumberFormat="1" applyBorder="1"/>
    <xf numFmtId="175" fontId="0" fillId="0" borderId="4" xfId="0" applyNumberFormat="1" applyBorder="1"/>
    <xf numFmtId="175" fontId="0" fillId="0" borderId="4" xfId="0" applyNumberFormat="1" applyFill="1" applyBorder="1" applyAlignment="1">
      <alignment horizontal="center"/>
    </xf>
    <xf numFmtId="176" fontId="7" fillId="0" borderId="4" xfId="0" applyNumberFormat="1" applyFont="1" applyFill="1" applyBorder="1" applyAlignment="1">
      <alignment horizontal="center"/>
    </xf>
    <xf numFmtId="0" fontId="16" fillId="0" borderId="0" xfId="0" applyFont="1" applyFill="1"/>
    <xf numFmtId="176" fontId="0" fillId="0" borderId="4" xfId="0" applyNumberFormat="1" applyBorder="1"/>
    <xf numFmtId="0" fontId="7" fillId="0" borderId="4" xfId="0" applyFont="1" applyFill="1" applyBorder="1"/>
    <xf numFmtId="1" fontId="7" fillId="0" borderId="4" xfId="0" applyNumberFormat="1" applyFont="1" applyBorder="1"/>
    <xf numFmtId="2" fontId="0" fillId="0" borderId="4" xfId="0" applyNumberFormat="1" applyBorder="1"/>
    <xf numFmtId="1" fontId="0" fillId="0" borderId="0" xfId="0" applyNumberFormat="1" applyFill="1" applyBorder="1" applyAlignment="1">
      <alignment horizontal="center"/>
    </xf>
    <xf numFmtId="0" fontId="0" fillId="0" borderId="0" xfId="0" applyBorder="1" applyAlignment="1">
      <alignment horizontal="left" vertical="top"/>
    </xf>
    <xf numFmtId="9" fontId="7" fillId="0" borderId="0" xfId="0" applyNumberFormat="1" applyFont="1" applyBorder="1" applyAlignment="1">
      <alignment horizontal="center"/>
    </xf>
    <xf numFmtId="0" fontId="39" fillId="0" borderId="0" xfId="0" applyFont="1" applyFill="1" applyBorder="1" applyAlignment="1">
      <alignment horizontal="center" vertical="center"/>
    </xf>
    <xf numFmtId="0" fontId="0" fillId="0" borderId="0" xfId="0" applyNumberFormat="1" applyFont="1" applyFill="1" applyBorder="1" applyAlignment="1" applyProtection="1"/>
    <xf numFmtId="0" fontId="32" fillId="0" borderId="0" xfId="41" applyFont="1" applyFill="1" applyBorder="1" applyAlignment="1">
      <alignment horizontal="center" vertical="center"/>
    </xf>
    <xf numFmtId="0" fontId="40" fillId="0" borderId="0" xfId="44" applyFill="1" applyBorder="1" applyAlignment="1">
      <alignment horizontal="center" vertical="center"/>
    </xf>
    <xf numFmtId="0" fontId="36" fillId="0" borderId="0" xfId="45" applyFont="1" applyBorder="1" applyAlignment="1">
      <alignment horizontal="center" vertical="center"/>
    </xf>
    <xf numFmtId="0" fontId="29" fillId="0" borderId="0" xfId="0" applyFont="1" applyAlignment="1">
      <alignment horizontal="center" vertical="center"/>
    </xf>
    <xf numFmtId="0" fontId="32" fillId="0" borderId="0" xfId="45" applyFont="1" applyBorder="1" applyAlignment="1">
      <alignment horizontal="center" vertical="center"/>
    </xf>
    <xf numFmtId="0" fontId="32" fillId="0" borderId="0" xfId="45" applyFont="1" applyBorder="1" applyAlignment="1">
      <alignment horizontal="center" vertical="center" wrapText="1"/>
    </xf>
    <xf numFmtId="0" fontId="0" fillId="0" borderId="0" xfId="0" applyFont="1" applyBorder="1" applyAlignment="1">
      <alignment horizontal="center" vertical="center"/>
    </xf>
    <xf numFmtId="0" fontId="40" fillId="0" borderId="0" xfId="44" applyNumberFormat="1" applyFont="1" applyFill="1" applyBorder="1" applyAlignment="1" applyProtection="1">
      <alignment horizontal="center" vertical="center"/>
    </xf>
    <xf numFmtId="0" fontId="0" fillId="0" borderId="0" xfId="44" applyNumberFormat="1" applyFont="1" applyFill="1" applyBorder="1" applyAlignment="1" applyProtection="1">
      <alignment horizontal="center" vertical="center"/>
    </xf>
    <xf numFmtId="0" fontId="0" fillId="9" borderId="0" xfId="0" applyFill="1"/>
    <xf numFmtId="0" fontId="7" fillId="0" borderId="0" xfId="0" applyFont="1" applyFill="1" applyBorder="1" applyAlignment="1">
      <alignment vertical="center"/>
    </xf>
    <xf numFmtId="173" fontId="0" fillId="0" borderId="0" xfId="37" applyNumberFormat="1" applyFont="1"/>
    <xf numFmtId="178" fontId="0" fillId="3" borderId="0" xfId="0" applyNumberFormat="1" applyFont="1" applyFill="1" applyBorder="1" applyAlignment="1" applyProtection="1"/>
    <xf numFmtId="178" fontId="0" fillId="0" borderId="0" xfId="0" applyNumberFormat="1" applyFont="1" applyFill="1" applyBorder="1" applyAlignment="1" applyProtection="1"/>
    <xf numFmtId="178" fontId="0" fillId="0" borderId="4" xfId="0" applyNumberFormat="1" applyFont="1" applyFill="1" applyBorder="1" applyAlignment="1" applyProtection="1"/>
    <xf numFmtId="0" fontId="0" fillId="0" borderId="0" xfId="0" applyFont="1" applyBorder="1"/>
    <xf numFmtId="0" fontId="32" fillId="0" borderId="0" xfId="41" applyFont="1" applyFill="1" applyBorder="1"/>
    <xf numFmtId="0" fontId="40" fillId="0" borderId="0" xfId="44" applyNumberFormat="1" applyFont="1" applyFill="1" applyBorder="1" applyAlignment="1" applyProtection="1"/>
    <xf numFmtId="0" fontId="0" fillId="0" borderId="0" xfId="44" applyNumberFormat="1" applyFont="1" applyFill="1" applyBorder="1" applyAlignment="1" applyProtection="1"/>
    <xf numFmtId="0" fontId="40" fillId="0" borderId="0" xfId="44" applyFill="1" applyBorder="1"/>
    <xf numFmtId="0" fontId="8" fillId="0" borderId="0" xfId="44" applyFont="1" applyFill="1" applyBorder="1"/>
    <xf numFmtId="0" fontId="39" fillId="0" borderId="0" xfId="0" applyFont="1" applyFill="1" applyBorder="1" applyAlignment="1">
      <alignment vertical="center"/>
    </xf>
    <xf numFmtId="0" fontId="28" fillId="0" borderId="0" xfId="43" quotePrefix="1"/>
    <xf numFmtId="0" fontId="39" fillId="0" borderId="0" xfId="0" applyFont="1" applyBorder="1" applyAlignment="1">
      <alignment vertical="center"/>
    </xf>
    <xf numFmtId="0" fontId="36" fillId="0" borderId="0" xfId="45" applyFont="1" applyBorder="1" applyAlignment="1">
      <alignment horizontal="left" vertical="center"/>
    </xf>
    <xf numFmtId="0" fontId="32" fillId="0" borderId="0" xfId="45" applyFont="1" applyBorder="1" applyAlignment="1">
      <alignment horizontal="left" vertical="center"/>
    </xf>
    <xf numFmtId="0" fontId="32" fillId="0" borderId="0" xfId="45" applyFont="1" applyBorder="1" applyAlignment="1">
      <alignment horizontal="left" vertical="center" wrapText="1"/>
    </xf>
    <xf numFmtId="0" fontId="7" fillId="0" borderId="0" xfId="0" applyFont="1" applyFill="1" applyAlignment="1">
      <alignment wrapText="1"/>
    </xf>
    <xf numFmtId="0" fontId="7" fillId="0" borderId="0" xfId="0" applyNumberFormat="1" applyFont="1" applyFill="1" applyBorder="1" applyAlignment="1" applyProtection="1"/>
    <xf numFmtId="0" fontId="0" fillId="0" borderId="0" xfId="0" applyBorder="1" applyAlignment="1">
      <alignment vertical="center"/>
    </xf>
    <xf numFmtId="1" fontId="0" fillId="0" borderId="0" xfId="0" applyNumberFormat="1" applyFill="1" applyBorder="1"/>
    <xf numFmtId="0" fontId="7" fillId="0" borderId="5" xfId="0" applyFont="1" applyBorder="1"/>
    <xf numFmtId="0" fontId="7" fillId="0" borderId="0" xfId="0" applyFont="1" applyBorder="1" applyAlignment="1">
      <alignment vertical="center"/>
    </xf>
    <xf numFmtId="0" fontId="28" fillId="0" borderId="0" xfId="0" applyFont="1"/>
    <xf numFmtId="0" fontId="0" fillId="10" borderId="0" xfId="0" applyFill="1"/>
    <xf numFmtId="0" fontId="0" fillId="0" borderId="13" xfId="0" applyBorder="1"/>
    <xf numFmtId="0" fontId="7" fillId="0" borderId="0" xfId="0" applyFont="1" applyAlignment="1"/>
    <xf numFmtId="0" fontId="0" fillId="0" borderId="13" xfId="0" applyFill="1" applyBorder="1"/>
    <xf numFmtId="0" fontId="0" fillId="0" borderId="4" xfId="0" applyNumberFormat="1" applyFont="1" applyFill="1" applyBorder="1" applyAlignment="1" applyProtection="1"/>
    <xf numFmtId="0" fontId="40" fillId="0" borderId="0" xfId="0" applyNumberFormat="1" applyFont="1" applyFill="1" applyBorder="1" applyAlignment="1" applyProtection="1"/>
    <xf numFmtId="0" fontId="0" fillId="0" borderId="13" xfId="0" applyNumberFormat="1" applyFont="1" applyFill="1" applyBorder="1" applyAlignment="1" applyProtection="1"/>
    <xf numFmtId="0" fontId="40" fillId="0" borderId="13" xfId="0" applyFont="1" applyFill="1" applyBorder="1"/>
    <xf numFmtId="0" fontId="40" fillId="0" borderId="13" xfId="0" applyNumberFormat="1" applyFont="1" applyFill="1" applyBorder="1" applyAlignment="1" applyProtection="1"/>
    <xf numFmtId="0" fontId="28" fillId="0" borderId="13" xfId="43" applyFill="1" applyBorder="1"/>
    <xf numFmtId="1" fontId="0" fillId="0" borderId="0" xfId="0" applyNumberFormat="1" applyFont="1" applyFill="1" applyBorder="1" applyAlignment="1" applyProtection="1"/>
    <xf numFmtId="0" fontId="0" fillId="0" borderId="36" xfId="0" applyNumberFormat="1" applyFont="1" applyFill="1" applyBorder="1" applyAlignment="1" applyProtection="1"/>
    <xf numFmtId="0" fontId="0" fillId="0" borderId="37" xfId="0" applyNumberFormat="1" applyFont="1" applyFill="1" applyBorder="1" applyAlignment="1" applyProtection="1"/>
    <xf numFmtId="2" fontId="0" fillId="0" borderId="0" xfId="0" applyNumberFormat="1" applyFont="1" applyFill="1" applyBorder="1" applyAlignment="1" applyProtection="1"/>
    <xf numFmtId="0" fontId="0" fillId="0" borderId="35" xfId="0" applyNumberFormat="1" applyFont="1" applyFill="1" applyBorder="1" applyAlignment="1" applyProtection="1"/>
    <xf numFmtId="0" fontId="0" fillId="0" borderId="31" xfId="0" applyNumberFormat="1" applyFont="1" applyFill="1" applyBorder="1" applyAlignment="1" applyProtection="1"/>
    <xf numFmtId="0" fontId="0" fillId="0" borderId="28" xfId="0" applyNumberFormat="1" applyFont="1" applyFill="1" applyBorder="1" applyAlignment="1" applyProtection="1"/>
    <xf numFmtId="0" fontId="40" fillId="0" borderId="0" xfId="0" applyFont="1" applyFill="1" applyBorder="1"/>
    <xf numFmtId="0" fontId="40" fillId="11" borderId="0" xfId="0" applyNumberFormat="1" applyFont="1" applyFill="1" applyBorder="1" applyAlignment="1" applyProtection="1"/>
    <xf numFmtId="0" fontId="0" fillId="0" borderId="28" xfId="0" applyFill="1" applyBorder="1"/>
    <xf numFmtId="178" fontId="0" fillId="0" borderId="0" xfId="0" applyNumberFormat="1" applyFill="1" applyBorder="1"/>
    <xf numFmtId="178" fontId="0" fillId="0" borderId="4" xfId="0" applyNumberFormat="1" applyFill="1" applyBorder="1"/>
    <xf numFmtId="0" fontId="1" fillId="0" borderId="0" xfId="43" applyFont="1" applyFill="1"/>
    <xf numFmtId="0" fontId="1" fillId="0" borderId="4" xfId="43" applyFont="1" applyFill="1" applyBorder="1"/>
    <xf numFmtId="0" fontId="28" fillId="0" borderId="28" xfId="43" applyFill="1" applyBorder="1"/>
    <xf numFmtId="0" fontId="28" fillId="0" borderId="29" xfId="43" applyFill="1" applyBorder="1"/>
    <xf numFmtId="0" fontId="28" fillId="0" borderId="0" xfId="43" applyFill="1" applyBorder="1"/>
    <xf numFmtId="2" fontId="0" fillId="0" borderId="0" xfId="0" applyNumberFormat="1" applyFill="1" applyBorder="1"/>
    <xf numFmtId="9" fontId="0" fillId="0" borderId="0" xfId="37" applyFont="1"/>
    <xf numFmtId="0" fontId="0" fillId="11" borderId="0" xfId="0" applyFill="1" applyBorder="1"/>
    <xf numFmtId="9" fontId="0" fillId="0" borderId="0" xfId="37" applyNumberFormat="1" applyFont="1"/>
    <xf numFmtId="10" fontId="0" fillId="0" borderId="0" xfId="37" applyNumberFormat="1" applyFont="1"/>
    <xf numFmtId="10" fontId="0" fillId="0" borderId="0" xfId="0" applyNumberFormat="1"/>
    <xf numFmtId="2" fontId="0" fillId="2" borderId="0" xfId="0" applyNumberFormat="1" applyFill="1"/>
    <xf numFmtId="175" fontId="0" fillId="2" borderId="0" xfId="0" applyNumberFormat="1" applyFill="1"/>
    <xf numFmtId="0" fontId="0" fillId="0" borderId="0" xfId="0" applyAlignment="1">
      <alignment horizontal="left"/>
    </xf>
    <xf numFmtId="173" fontId="0" fillId="2" borderId="0" xfId="0" applyNumberFormat="1" applyFill="1"/>
    <xf numFmtId="172" fontId="3" fillId="0" borderId="31" xfId="35" applyNumberFormat="1" applyFont="1" applyFill="1" applyBorder="1"/>
    <xf numFmtId="0" fontId="29" fillId="0" borderId="0" xfId="0" applyFont="1" applyFill="1"/>
    <xf numFmtId="0" fontId="9" fillId="0" borderId="0" xfId="0" applyFont="1" applyFill="1" applyBorder="1" applyAlignment="1">
      <alignment horizontal="right"/>
    </xf>
    <xf numFmtId="1" fontId="0" fillId="11" borderId="0" xfId="0" applyNumberFormat="1" applyFill="1"/>
    <xf numFmtId="11" fontId="0" fillId="11" borderId="0" xfId="0" applyNumberFormat="1" applyFill="1"/>
    <xf numFmtId="178" fontId="0" fillId="0" borderId="0" xfId="0" applyNumberFormat="1"/>
    <xf numFmtId="179" fontId="0" fillId="0" borderId="0" xfId="0" applyNumberFormat="1"/>
    <xf numFmtId="172" fontId="3" fillId="0" borderId="4" xfId="35" applyNumberFormat="1" applyFont="1" applyFill="1" applyBorder="1"/>
    <xf numFmtId="172" fontId="12" fillId="0" borderId="4" xfId="35" applyNumberFormat="1" applyFont="1" applyFill="1" applyBorder="1"/>
    <xf numFmtId="0" fontId="29" fillId="0" borderId="0" xfId="0" applyFont="1" applyAlignment="1">
      <alignment horizontal="center" vertical="center"/>
    </xf>
    <xf numFmtId="0" fontId="9" fillId="11" borderId="10" xfId="0" applyFont="1" applyFill="1" applyBorder="1"/>
    <xf numFmtId="0" fontId="9" fillId="11" borderId="12" xfId="0" applyFont="1" applyFill="1" applyBorder="1"/>
    <xf numFmtId="0" fontId="41" fillId="0" borderId="15" xfId="0" applyFont="1" applyBorder="1"/>
    <xf numFmtId="0" fontId="42" fillId="0" borderId="15" xfId="0" applyFont="1" applyBorder="1"/>
    <xf numFmtId="0" fontId="4" fillId="0" borderId="0" xfId="0" applyFont="1"/>
    <xf numFmtId="0" fontId="43" fillId="0" borderId="0" xfId="0" applyFont="1"/>
    <xf numFmtId="172" fontId="9" fillId="11" borderId="0" xfId="35" applyNumberFormat="1" applyFont="1" applyFill="1" applyBorder="1"/>
    <xf numFmtId="180" fontId="0" fillId="0" borderId="5" xfId="0" applyNumberFormat="1" applyBorder="1" applyAlignment="1">
      <alignment horizontal="center"/>
    </xf>
    <xf numFmtId="0" fontId="0" fillId="2" borderId="0" xfId="0" applyNumberFormat="1" applyFont="1" applyFill="1" applyBorder="1" applyAlignment="1" applyProtection="1"/>
    <xf numFmtId="0" fontId="0" fillId="0" borderId="0" xfId="0" quotePrefix="1"/>
    <xf numFmtId="1" fontId="7" fillId="0" borderId="0" xfId="0" applyNumberFormat="1" applyFont="1" applyFill="1"/>
    <xf numFmtId="0" fontId="0" fillId="2" borderId="0" xfId="0" applyFont="1" applyFill="1"/>
    <xf numFmtId="0" fontId="7" fillId="0" borderId="0" xfId="0" applyFont="1" applyAlignment="1">
      <alignment horizontal="right"/>
    </xf>
    <xf numFmtId="173" fontId="7" fillId="0" borderId="0" xfId="0" applyNumberFormat="1" applyFont="1" applyFill="1"/>
    <xf numFmtId="1" fontId="0" fillId="0" borderId="0" xfId="37" applyNumberFormat="1" applyFont="1"/>
    <xf numFmtId="1" fontId="0" fillId="0" borderId="0" xfId="0" quotePrefix="1" applyNumberFormat="1" applyFill="1"/>
    <xf numFmtId="10" fontId="0" fillId="0" borderId="4" xfId="37" applyNumberFormat="1" applyFont="1" applyBorder="1"/>
    <xf numFmtId="9" fontId="0" fillId="0" borderId="0" xfId="0" applyNumberFormat="1" applyAlignment="1">
      <alignment horizontal="right"/>
    </xf>
    <xf numFmtId="9" fontId="0" fillId="0" borderId="4" xfId="0" applyNumberFormat="1" applyBorder="1" applyAlignment="1">
      <alignment horizontal="right"/>
    </xf>
    <xf numFmtId="0" fontId="0" fillId="11" borderId="13" xfId="0" applyFill="1" applyBorder="1"/>
    <xf numFmtId="0" fontId="0" fillId="2" borderId="13" xfId="0" applyFill="1" applyBorder="1"/>
    <xf numFmtId="0" fontId="0" fillId="0" borderId="0" xfId="0" applyFont="1"/>
    <xf numFmtId="2" fontId="0" fillId="0" borderId="0" xfId="0" applyNumberFormat="1" applyBorder="1"/>
    <xf numFmtId="0" fontId="0" fillId="0" borderId="0" xfId="0" applyFont="1" applyBorder="1" applyAlignment="1">
      <alignment horizontal="center" vertical="center"/>
    </xf>
    <xf numFmtId="0" fontId="7" fillId="0" borderId="0" xfId="0" applyFont="1" applyAlignment="1">
      <alignment horizontal="left" vertical="top"/>
    </xf>
    <xf numFmtId="0" fontId="0" fillId="0" borderId="0" xfId="0" applyFont="1" applyFill="1"/>
    <xf numFmtId="178" fontId="7" fillId="0" borderId="13" xfId="0" applyNumberFormat="1" applyFont="1" applyFill="1" applyBorder="1"/>
    <xf numFmtId="0" fontId="0" fillId="0" borderId="28" xfId="0" applyFont="1" applyBorder="1" applyAlignment="1">
      <alignment vertical="center"/>
    </xf>
    <xf numFmtId="0" fontId="0" fillId="0" borderId="0" xfId="0" applyFont="1" applyBorder="1" applyAlignment="1">
      <alignment vertical="center"/>
    </xf>
    <xf numFmtId="175" fontId="0" fillId="0" borderId="28" xfId="0" applyNumberFormat="1" applyFont="1" applyBorder="1" applyAlignment="1">
      <alignment vertical="center"/>
    </xf>
    <xf numFmtId="175" fontId="0" fillId="0" borderId="0" xfId="0" applyNumberFormat="1" applyFont="1" applyBorder="1" applyAlignment="1">
      <alignment vertical="center"/>
    </xf>
    <xf numFmtId="178" fontId="7" fillId="0" borderId="0" xfId="0" applyNumberFormat="1" applyFont="1" applyFill="1" applyBorder="1"/>
    <xf numFmtId="9" fontId="0" fillId="0" borderId="0" xfId="0" applyNumberFormat="1" applyFill="1" applyBorder="1" applyAlignment="1">
      <alignment horizontal="right"/>
    </xf>
    <xf numFmtId="9" fontId="0" fillId="0" borderId="4" xfId="0" applyNumberFormat="1" applyFill="1" applyBorder="1" applyAlignment="1">
      <alignment horizontal="right"/>
    </xf>
    <xf numFmtId="10" fontId="0" fillId="0" borderId="4" xfId="0" applyNumberFormat="1" applyBorder="1"/>
    <xf numFmtId="175" fontId="0" fillId="0" borderId="0" xfId="0" applyNumberFormat="1" applyFill="1" applyBorder="1"/>
    <xf numFmtId="176" fontId="7" fillId="0" borderId="0" xfId="0" applyNumberFormat="1" applyFont="1" applyFill="1" applyBorder="1" applyAlignment="1">
      <alignment horizontal="center"/>
    </xf>
    <xf numFmtId="175" fontId="7" fillId="0" borderId="0" xfId="0" applyNumberFormat="1" applyFont="1" applyAlignment="1">
      <alignment horizontal="center" vertical="center"/>
    </xf>
    <xf numFmtId="178" fontId="0" fillId="0" borderId="5" xfId="0" applyNumberFormat="1" applyBorder="1"/>
    <xf numFmtId="178" fontId="0" fillId="0" borderId="0" xfId="0" applyNumberFormat="1" applyBorder="1"/>
    <xf numFmtId="178" fontId="0" fillId="0" borderId="4" xfId="0" applyNumberFormat="1" applyBorder="1"/>
    <xf numFmtId="175" fontId="0" fillId="2" borderId="0" xfId="0" applyNumberFormat="1" applyFont="1" applyFill="1"/>
    <xf numFmtId="2" fontId="0" fillId="2" borderId="0" xfId="0" applyNumberFormat="1" applyFont="1" applyFill="1"/>
    <xf numFmtId="178" fontId="7" fillId="2" borderId="13" xfId="0" applyNumberFormat="1" applyFont="1" applyFill="1" applyBorder="1"/>
    <xf numFmtId="2" fontId="0" fillId="2" borderId="0" xfId="0" applyNumberFormat="1" applyFont="1" applyFill="1" applyBorder="1"/>
    <xf numFmtId="178" fontId="7" fillId="2" borderId="0" xfId="0" applyNumberFormat="1" applyFont="1" applyFill="1" applyBorder="1"/>
    <xf numFmtId="2" fontId="7" fillId="0" borderId="0" xfId="0" applyNumberFormat="1" applyFont="1" applyFill="1" applyBorder="1"/>
    <xf numFmtId="175" fontId="0" fillId="0" borderId="0" xfId="0" applyNumberFormat="1" applyFill="1"/>
    <xf numFmtId="1" fontId="0" fillId="2" borderId="0" xfId="0" applyNumberFormat="1" applyFill="1"/>
    <xf numFmtId="2" fontId="0" fillId="0" borderId="0" xfId="0" applyNumberFormat="1" applyFont="1" applyFill="1"/>
    <xf numFmtId="1" fontId="0" fillId="0" borderId="0" xfId="0" applyNumberFormat="1" applyAlignment="1">
      <alignment horizontal="center" vertical="center"/>
    </xf>
    <xf numFmtId="1" fontId="7" fillId="2" borderId="0" xfId="0" applyNumberFormat="1" applyFont="1" applyFill="1"/>
    <xf numFmtId="0" fontId="7" fillId="0" borderId="0" xfId="0" applyFont="1" applyBorder="1" applyAlignment="1">
      <alignment horizontal="center"/>
    </xf>
    <xf numFmtId="0" fontId="7" fillId="0" borderId="0" xfId="0" applyFont="1" applyAlignment="1">
      <alignment horizontal="center" vertical="center"/>
    </xf>
    <xf numFmtId="0" fontId="7" fillId="0" borderId="0" xfId="0" applyFont="1" applyAlignment="1">
      <alignment horizontal="center"/>
    </xf>
    <xf numFmtId="0" fontId="0" fillId="0" borderId="0" xfId="0" applyFont="1" applyBorder="1" applyAlignment="1">
      <alignment horizontal="center"/>
    </xf>
    <xf numFmtId="0" fontId="7" fillId="0" borderId="13" xfId="0" applyFont="1" applyBorder="1" applyAlignment="1">
      <alignment horizontal="center" vertical="center"/>
    </xf>
    <xf numFmtId="2" fontId="7" fillId="0" borderId="0" xfId="0" applyNumberFormat="1" applyFont="1" applyFill="1" applyAlignment="1">
      <alignment horizontal="center" vertical="center"/>
    </xf>
    <xf numFmtId="0" fontId="40" fillId="10" borderId="0" xfId="0" applyNumberFormat="1" applyFont="1" applyFill="1" applyBorder="1" applyAlignment="1" applyProtection="1">
      <alignment horizontal="center"/>
    </xf>
    <xf numFmtId="0" fontId="0" fillId="0" borderId="13" xfId="0" applyFont="1" applyBorder="1" applyAlignment="1">
      <alignment horizontal="center"/>
    </xf>
    <xf numFmtId="0" fontId="7" fillId="0" borderId="0" xfId="0" applyFont="1" applyFill="1" applyBorder="1" applyAlignment="1"/>
    <xf numFmtId="2" fontId="0" fillId="0" borderId="0" xfId="0" applyNumberFormat="1" applyFont="1" applyFill="1" applyBorder="1"/>
    <xf numFmtId="2" fontId="0" fillId="2" borderId="0" xfId="0" applyNumberFormat="1" applyFont="1" applyFill="1" applyAlignment="1"/>
    <xf numFmtId="178" fontId="0" fillId="2" borderId="0" xfId="0" applyNumberFormat="1" applyFont="1" applyFill="1" applyAlignment="1"/>
    <xf numFmtId="0" fontId="0" fillId="0" borderId="0" xfId="0" applyFont="1" applyAlignment="1">
      <alignment horizontal="center"/>
    </xf>
    <xf numFmtId="0" fontId="0" fillId="0" borderId="0" xfId="0" applyFont="1" applyAlignment="1">
      <alignment horizontal="center" vertical="center"/>
    </xf>
    <xf numFmtId="2" fontId="7" fillId="2" borderId="13" xfId="0" applyNumberFormat="1" applyFont="1" applyFill="1" applyBorder="1"/>
    <xf numFmtId="2" fontId="0" fillId="2" borderId="0" xfId="0" applyNumberFormat="1" applyFont="1" applyFill="1" applyBorder="1" applyAlignment="1"/>
    <xf numFmtId="0" fontId="0" fillId="0" borderId="13" xfId="0" applyFont="1" applyBorder="1" applyAlignment="1">
      <alignment horizontal="center" vertical="center"/>
    </xf>
    <xf numFmtId="0" fontId="0" fillId="0" borderId="0" xfId="0" applyAlignment="1">
      <alignment horizontal="center" vertical="center"/>
    </xf>
    <xf numFmtId="0" fontId="7" fillId="0" borderId="0" xfId="0" applyFont="1" applyAlignment="1">
      <alignment horizontal="center" vertical="center"/>
    </xf>
    <xf numFmtId="0" fontId="0" fillId="2" borderId="0" xfId="0" applyFill="1"/>
    <xf numFmtId="0" fontId="7" fillId="0" borderId="13" xfId="0" applyFont="1" applyBorder="1"/>
    <xf numFmtId="0" fontId="0" fillId="0" borderId="34" xfId="0" applyBorder="1"/>
    <xf numFmtId="0" fontId="36" fillId="0" borderId="0" xfId="0" applyFont="1"/>
    <xf numFmtId="0" fontId="7" fillId="0" borderId="0" xfId="0" applyFont="1" applyAlignment="1">
      <alignment horizontal="center" vertical="center"/>
    </xf>
    <xf numFmtId="0" fontId="7" fillId="3" borderId="0" xfId="0" applyFont="1" applyFill="1" applyAlignment="1">
      <alignment horizontal="center" vertical="center"/>
    </xf>
    <xf numFmtId="0" fontId="7" fillId="0" borderId="0" xfId="0" applyFont="1" applyAlignment="1">
      <alignment horizontal="center" vertical="center"/>
    </xf>
    <xf numFmtId="175" fontId="46" fillId="0" borderId="0" xfId="0" applyNumberFormat="1" applyFont="1"/>
    <xf numFmtId="0" fontId="46" fillId="0" borderId="0" xfId="0" applyFont="1" applyAlignment="1">
      <alignment horizontal="center" vertical="center"/>
    </xf>
    <xf numFmtId="173" fontId="7" fillId="0" borderId="0" xfId="37" applyNumberFormat="1" applyFont="1"/>
    <xf numFmtId="1" fontId="7" fillId="2" borderId="0" xfId="0" applyNumberFormat="1" applyFont="1" applyFill="1" applyBorder="1"/>
    <xf numFmtId="1" fontId="0" fillId="2" borderId="0" xfId="0" applyNumberFormat="1" applyFill="1" applyBorder="1"/>
    <xf numFmtId="1" fontId="0" fillId="2" borderId="0" xfId="0" applyNumberFormat="1" applyFont="1" applyFill="1" applyBorder="1"/>
    <xf numFmtId="1" fontId="40" fillId="2" borderId="0" xfId="46" applyNumberFormat="1" applyFill="1" applyBorder="1"/>
    <xf numFmtId="0" fontId="7" fillId="0" borderId="28" xfId="0" applyFont="1" applyBorder="1" applyAlignment="1">
      <alignment horizontal="center" vertical="center"/>
    </xf>
    <xf numFmtId="0" fontId="7" fillId="0" borderId="0" xfId="0" applyFont="1" applyBorder="1" applyAlignment="1">
      <alignment horizontal="center" vertical="center"/>
    </xf>
    <xf numFmtId="0" fontId="7" fillId="0" borderId="13" xfId="0" applyFont="1" applyBorder="1" applyAlignment="1">
      <alignment horizontal="center" vertical="center"/>
    </xf>
    <xf numFmtId="0" fontId="0" fillId="0" borderId="0" xfId="0" applyFont="1" applyFill="1" applyBorder="1" applyAlignment="1">
      <alignment horizontal="center" vertical="center"/>
    </xf>
    <xf numFmtId="0" fontId="7" fillId="0" borderId="0" xfId="0" applyFont="1" applyAlignment="1">
      <alignment horizontal="center" vertical="center"/>
    </xf>
    <xf numFmtId="0" fontId="0" fillId="0" borderId="0" xfId="0" applyFont="1" applyFill="1" applyBorder="1" applyAlignment="1">
      <alignment horizontal="center" vertical="center"/>
    </xf>
    <xf numFmtId="0" fontId="7" fillId="0" borderId="0" xfId="0" applyFont="1" applyBorder="1" applyAlignment="1">
      <alignment horizontal="center" vertical="center"/>
    </xf>
    <xf numFmtId="0" fontId="7" fillId="0" borderId="13" xfId="0" applyFont="1" applyBorder="1" applyAlignment="1">
      <alignment horizontal="center"/>
    </xf>
    <xf numFmtId="0" fontId="0" fillId="2" borderId="0" xfId="0" applyFill="1"/>
    <xf numFmtId="0" fontId="0" fillId="0" borderId="28" xfId="0" applyFont="1" applyFill="1" applyBorder="1" applyAlignment="1">
      <alignment horizontal="center" vertical="center"/>
    </xf>
    <xf numFmtId="0" fontId="7" fillId="0" borderId="28" xfId="0" applyFont="1" applyFill="1" applyBorder="1" applyAlignment="1"/>
    <xf numFmtId="1" fontId="7" fillId="2" borderId="28" xfId="0" applyNumberFormat="1" applyFont="1" applyFill="1" applyBorder="1"/>
    <xf numFmtId="0" fontId="0" fillId="0" borderId="13" xfId="0" applyFont="1" applyFill="1" applyBorder="1" applyAlignment="1">
      <alignment horizontal="center" vertical="center"/>
    </xf>
    <xf numFmtId="0" fontId="7" fillId="0" borderId="13" xfId="0" applyFont="1" applyFill="1" applyBorder="1" applyAlignment="1"/>
    <xf numFmtId="0" fontId="0" fillId="0" borderId="28" xfId="0" applyBorder="1"/>
    <xf numFmtId="175" fontId="0" fillId="0" borderId="13" xfId="0" applyNumberFormat="1" applyFont="1" applyBorder="1" applyAlignment="1">
      <alignment vertical="center"/>
    </xf>
    <xf numFmtId="0" fontId="0" fillId="0" borderId="13" xfId="0" applyFont="1" applyBorder="1" applyAlignment="1">
      <alignment vertical="center"/>
    </xf>
    <xf numFmtId="178" fontId="7" fillId="0" borderId="28" xfId="0" applyNumberFormat="1" applyFont="1" applyFill="1" applyBorder="1"/>
    <xf numFmtId="2" fontId="7" fillId="0" borderId="28" xfId="0" applyNumberFormat="1" applyFont="1" applyFill="1" applyBorder="1"/>
    <xf numFmtId="0" fontId="0" fillId="2" borderId="0" xfId="0" applyFill="1"/>
    <xf numFmtId="16" fontId="7" fillId="0" borderId="0" xfId="0" applyNumberFormat="1" applyFont="1"/>
    <xf numFmtId="2" fontId="7" fillId="2" borderId="0" xfId="0" applyNumberFormat="1" applyFont="1" applyFill="1" applyBorder="1"/>
    <xf numFmtId="1" fontId="0" fillId="2" borderId="0" xfId="0" applyNumberFormat="1" applyFont="1" applyFill="1"/>
    <xf numFmtId="178" fontId="7" fillId="2" borderId="0" xfId="0" applyNumberFormat="1" applyFont="1" applyFill="1"/>
    <xf numFmtId="0" fontId="7" fillId="2" borderId="0" xfId="0" applyFont="1" applyFill="1" applyAlignment="1">
      <alignment horizontal="center" vertical="center"/>
    </xf>
    <xf numFmtId="0" fontId="0" fillId="2" borderId="0" xfId="0" applyFill="1"/>
    <xf numFmtId="178" fontId="7" fillId="2" borderId="35" xfId="0" applyNumberFormat="1" applyFont="1" applyFill="1" applyBorder="1"/>
    <xf numFmtId="1" fontId="7" fillId="2" borderId="28" xfId="0" applyNumberFormat="1" applyFont="1" applyFill="1" applyBorder="1" applyAlignment="1">
      <alignment vertical="center"/>
    </xf>
    <xf numFmtId="175" fontId="0" fillId="2" borderId="0" xfId="0" applyNumberFormat="1" applyFont="1" applyFill="1" applyBorder="1"/>
    <xf numFmtId="175" fontId="0" fillId="2" borderId="0" xfId="0" applyNumberFormat="1" applyFont="1" applyFill="1" applyBorder="1" applyAlignment="1">
      <alignment vertical="center"/>
    </xf>
    <xf numFmtId="0" fontId="40" fillId="0" borderId="0" xfId="0" applyNumberFormat="1" applyFont="1" applyFill="1" applyBorder="1" applyAlignment="1" applyProtection="1">
      <alignment horizontal="center"/>
    </xf>
    <xf numFmtId="2" fontId="0" fillId="2" borderId="0" xfId="0" applyNumberFormat="1" applyFont="1" applyFill="1" applyBorder="1" applyAlignment="1">
      <alignment vertical="center"/>
    </xf>
    <xf numFmtId="0" fontId="7" fillId="0" borderId="0" xfId="0" applyFont="1" applyAlignment="1">
      <alignment horizontal="center" vertical="center"/>
    </xf>
    <xf numFmtId="0" fontId="0" fillId="0" borderId="0" xfId="0" applyAlignment="1">
      <alignment horizontal="center" vertical="center"/>
    </xf>
    <xf numFmtId="0" fontId="0" fillId="0" borderId="0" xfId="0" applyAlignment="1">
      <alignment horizontal="center" vertical="center"/>
    </xf>
    <xf numFmtId="0" fontId="7" fillId="0" borderId="0" xfId="0" applyFont="1" applyFill="1" applyAlignment="1">
      <alignment horizontal="center" vertical="center"/>
    </xf>
    <xf numFmtId="0" fontId="7" fillId="0" borderId="0" xfId="0" applyFont="1" applyAlignment="1">
      <alignment horizontal="center" vertical="center"/>
    </xf>
    <xf numFmtId="0" fontId="0" fillId="24" borderId="0" xfId="0" applyFill="1"/>
    <xf numFmtId="0" fontId="7" fillId="24" borderId="0" xfId="0" applyFont="1" applyFill="1"/>
    <xf numFmtId="0" fontId="7" fillId="24" borderId="0" xfId="0" applyFont="1" applyFill="1" applyAlignment="1">
      <alignment horizontal="center" vertical="center"/>
    </xf>
    <xf numFmtId="9" fontId="0" fillId="0" borderId="0" xfId="37" applyFont="1" applyAlignment="1">
      <alignment horizontal="center" vertical="center"/>
    </xf>
    <xf numFmtId="0" fontId="29" fillId="0" borderId="0" xfId="0" applyFont="1" applyAlignment="1">
      <alignment horizontal="center" vertical="center"/>
    </xf>
    <xf numFmtId="9" fontId="7" fillId="24" borderId="0" xfId="37" applyFont="1" applyFill="1" applyAlignment="1">
      <alignment horizontal="center" vertical="center"/>
    </xf>
    <xf numFmtId="0" fontId="48" fillId="0" borderId="0" xfId="0" applyFont="1"/>
    <xf numFmtId="175" fontId="7" fillId="2" borderId="13" xfId="0" applyNumberFormat="1" applyFont="1" applyFill="1" applyBorder="1"/>
    <xf numFmtId="1" fontId="0" fillId="2" borderId="13" xfId="0" applyNumberFormat="1" applyFont="1" applyFill="1" applyBorder="1" applyAlignment="1">
      <alignment vertical="center"/>
    </xf>
    <xf numFmtId="175" fontId="0" fillId="2" borderId="13" xfId="0" applyNumberFormat="1" applyFont="1" applyFill="1" applyBorder="1" applyAlignment="1"/>
    <xf numFmtId="1" fontId="0" fillId="2" borderId="13" xfId="0" applyNumberFormat="1" applyFont="1" applyFill="1" applyBorder="1" applyAlignment="1"/>
    <xf numFmtId="178" fontId="0" fillId="2" borderId="0" xfId="0" applyNumberFormat="1" applyFont="1" applyFill="1" applyBorder="1" applyAlignment="1" applyProtection="1"/>
    <xf numFmtId="178" fontId="40" fillId="2" borderId="0" xfId="0" applyNumberFormat="1" applyFont="1" applyFill="1" applyBorder="1" applyAlignment="1" applyProtection="1"/>
    <xf numFmtId="0" fontId="0" fillId="0" borderId="0" xfId="0" applyAlignment="1">
      <alignment horizontal="center" vertical="center"/>
    </xf>
    <xf numFmtId="0" fontId="29" fillId="0" borderId="0" xfId="0" applyFont="1" applyAlignment="1">
      <alignment horizontal="center" vertical="center"/>
    </xf>
    <xf numFmtId="0" fontId="7" fillId="3" borderId="13" xfId="0" applyFont="1" applyFill="1" applyBorder="1" applyAlignment="1"/>
    <xf numFmtId="0" fontId="7" fillId="3" borderId="13" xfId="0" applyFont="1" applyFill="1" applyBorder="1"/>
    <xf numFmtId="175" fontId="0" fillId="2" borderId="0" xfId="0" applyNumberFormat="1" applyFill="1" applyBorder="1"/>
    <xf numFmtId="0" fontId="0" fillId="2" borderId="0" xfId="0" applyFill="1"/>
    <xf numFmtId="0" fontId="7" fillId="0" borderId="0" xfId="0" applyFont="1" applyFill="1" applyAlignment="1">
      <alignment horizontal="center" vertical="center"/>
    </xf>
    <xf numFmtId="0" fontId="0" fillId="0" borderId="0" xfId="0" applyFont="1" applyBorder="1" applyAlignment="1">
      <alignment horizontal="center" vertical="center"/>
    </xf>
    <xf numFmtId="0" fontId="0" fillId="0" borderId="0" xfId="0" applyFont="1" applyFill="1" applyBorder="1" applyAlignment="1">
      <alignment horizontal="center" vertical="center"/>
    </xf>
    <xf numFmtId="0" fontId="0" fillId="0" borderId="0" xfId="0" applyFont="1" applyAlignment="1">
      <alignment horizontal="center" vertical="center"/>
    </xf>
    <xf numFmtId="1" fontId="0" fillId="2" borderId="0" xfId="0" quotePrefix="1" applyNumberFormat="1" applyFont="1" applyFill="1"/>
    <xf numFmtId="9" fontId="7" fillId="0" borderId="0" xfId="0" applyNumberFormat="1" applyFont="1" applyFill="1" applyBorder="1"/>
    <xf numFmtId="9" fontId="0" fillId="0" borderId="0" xfId="0" applyNumberFormat="1" applyFill="1" applyBorder="1"/>
    <xf numFmtId="0" fontId="0" fillId="0" borderId="0" xfId="0" applyFont="1" applyFill="1" applyBorder="1" applyAlignment="1">
      <alignment vertical="center"/>
    </xf>
    <xf numFmtId="0" fontId="29" fillId="10" borderId="13" xfId="0" applyFont="1" applyFill="1" applyBorder="1" applyAlignment="1">
      <alignment horizontal="center" vertical="center"/>
    </xf>
    <xf numFmtId="0" fontId="29" fillId="8" borderId="13" xfId="0" applyFont="1" applyFill="1" applyBorder="1" applyAlignment="1">
      <alignment horizontal="center" vertical="center"/>
    </xf>
    <xf numFmtId="2" fontId="7" fillId="2" borderId="0" xfId="0" applyNumberFormat="1" applyFont="1" applyFill="1"/>
    <xf numFmtId="1" fontId="0" fillId="0" borderId="0" xfId="0" applyNumberFormat="1" applyFill="1" applyAlignment="1">
      <alignment horizontal="center" vertical="center"/>
    </xf>
    <xf numFmtId="9" fontId="0" fillId="0" borderId="0" xfId="37" applyFont="1" applyFill="1" applyAlignment="1">
      <alignment horizontal="center" vertical="center"/>
    </xf>
    <xf numFmtId="9" fontId="7" fillId="0" borderId="0" xfId="37" applyFont="1" applyFill="1" applyAlignment="1">
      <alignment horizontal="center" vertical="center"/>
    </xf>
    <xf numFmtId="0" fontId="0" fillId="2" borderId="0" xfId="0" applyFill="1" applyAlignment="1">
      <alignment horizontal="center" vertical="center"/>
    </xf>
    <xf numFmtId="0" fontId="7" fillId="10" borderId="0" xfId="0" applyFont="1" applyFill="1" applyAlignment="1">
      <alignment horizontal="right"/>
    </xf>
    <xf numFmtId="0" fontId="7" fillId="6" borderId="0" xfId="0" applyFont="1" applyFill="1" applyAlignment="1">
      <alignment horizontal="center" vertical="center"/>
    </xf>
    <xf numFmtId="0" fontId="0" fillId="6" borderId="0" xfId="0" applyFill="1"/>
    <xf numFmtId="1" fontId="7" fillId="26" borderId="0" xfId="0" applyNumberFormat="1" applyFont="1" applyFill="1"/>
    <xf numFmtId="0" fontId="0" fillId="0" borderId="0" xfId="0" applyAlignment="1">
      <alignment horizontal="center" vertical="center"/>
    </xf>
    <xf numFmtId="0" fontId="0" fillId="0" borderId="0" xfId="0" applyAlignment="1">
      <alignment horizontal="center"/>
    </xf>
    <xf numFmtId="0" fontId="7" fillId="0" borderId="0" xfId="0" applyFont="1" applyAlignment="1">
      <alignment horizontal="center" vertical="center"/>
    </xf>
    <xf numFmtId="0" fontId="0" fillId="0" borderId="0" xfId="0" applyFont="1" applyFill="1" applyBorder="1" applyAlignment="1">
      <alignment horizontal="center" vertical="center"/>
    </xf>
    <xf numFmtId="0" fontId="0" fillId="2" borderId="0" xfId="0" applyFill="1"/>
    <xf numFmtId="0" fontId="31" fillId="2" borderId="0" xfId="0" applyFont="1" applyFill="1" applyAlignment="1">
      <alignment horizontal="center" vertical="center"/>
    </xf>
    <xf numFmtId="0" fontId="31" fillId="2" borderId="0" xfId="0" applyFont="1" applyFill="1" applyAlignment="1">
      <alignment horizontal="center"/>
    </xf>
    <xf numFmtId="1" fontId="0" fillId="19" borderId="0" xfId="0" applyNumberFormat="1" applyFill="1"/>
    <xf numFmtId="0" fontId="0" fillId="19" borderId="0" xfId="0" applyFill="1" applyAlignment="1">
      <alignment horizontal="center"/>
    </xf>
    <xf numFmtId="0" fontId="16" fillId="0" borderId="0" xfId="0" applyFont="1" applyFill="1" applyAlignment="1">
      <alignment horizontal="center"/>
    </xf>
    <xf numFmtId="0" fontId="7" fillId="0" borderId="0" xfId="0" applyFont="1" applyAlignment="1">
      <alignment horizontal="left"/>
    </xf>
    <xf numFmtId="0" fontId="7" fillId="0" borderId="0" xfId="0" applyFont="1" applyFill="1" applyAlignment="1">
      <alignment horizontal="center" vertical="center"/>
    </xf>
    <xf numFmtId="0" fontId="0" fillId="0" borderId="0" xfId="0" applyFill="1" applyAlignment="1">
      <alignment horizontal="center" vertical="center"/>
    </xf>
    <xf numFmtId="178" fontId="0" fillId="2" borderId="0" xfId="0" applyNumberFormat="1" applyFill="1" applyBorder="1"/>
    <xf numFmtId="178" fontId="0" fillId="2" borderId="4" xfId="0" applyNumberFormat="1" applyFont="1" applyFill="1" applyBorder="1" applyAlignment="1" applyProtection="1"/>
    <xf numFmtId="0" fontId="0" fillId="10" borderId="13" xfId="0" applyFill="1" applyBorder="1"/>
    <xf numFmtId="0" fontId="0" fillId="20" borderId="13" xfId="0" applyFill="1" applyBorder="1"/>
    <xf numFmtId="0" fontId="0" fillId="20" borderId="0" xfId="0" applyFill="1"/>
    <xf numFmtId="0" fontId="0" fillId="0" borderId="0" xfId="0" applyAlignment="1">
      <alignment horizontal="center" vertical="center"/>
    </xf>
    <xf numFmtId="0" fontId="7" fillId="0" borderId="0" xfId="0" applyFont="1" applyAlignment="1">
      <alignment horizontal="center" vertical="center"/>
    </xf>
    <xf numFmtId="2" fontId="0" fillId="3" borderId="13" xfId="0" applyNumberFormat="1" applyFont="1" applyFill="1" applyBorder="1" applyAlignment="1" applyProtection="1"/>
    <xf numFmtId="0" fontId="7" fillId="0" borderId="0" xfId="0" applyFont="1" applyAlignment="1">
      <alignment horizontal="center" vertical="center"/>
    </xf>
    <xf numFmtId="0" fontId="0" fillId="0" borderId="0" xfId="0" applyAlignment="1">
      <alignment horizontal="center" vertical="center"/>
    </xf>
    <xf numFmtId="0" fontId="0" fillId="0" borderId="0" xfId="0" applyAlignment="1">
      <alignment horizontal="center"/>
    </xf>
    <xf numFmtId="0" fontId="7" fillId="0" borderId="0" xfId="0" applyFont="1" applyFill="1" applyAlignment="1">
      <alignment horizontal="center" vertical="center"/>
    </xf>
    <xf numFmtId="0" fontId="7" fillId="0" borderId="0" xfId="0" applyFont="1" applyAlignment="1">
      <alignment horizontal="center" vertical="center"/>
    </xf>
    <xf numFmtId="0" fontId="0" fillId="0" borderId="0" xfId="0" applyFill="1" applyAlignment="1">
      <alignment horizontal="center"/>
    </xf>
    <xf numFmtId="9" fontId="7" fillId="0" borderId="0" xfId="0" applyNumberFormat="1" applyFont="1" applyFill="1" applyBorder="1" applyAlignment="1">
      <alignment horizontal="center"/>
    </xf>
    <xf numFmtId="0" fontId="0" fillId="0" borderId="0" xfId="0" applyFont="1" applyFill="1" applyBorder="1" applyAlignment="1">
      <alignment horizontal="center" vertical="center"/>
    </xf>
    <xf numFmtId="0" fontId="0" fillId="0" borderId="0" xfId="0" applyFill="1" applyAlignment="1">
      <alignment horizontal="center" vertical="center"/>
    </xf>
    <xf numFmtId="0" fontId="0" fillId="2" borderId="0" xfId="0" applyFill="1"/>
    <xf numFmtId="178" fontId="0" fillId="2" borderId="0" xfId="0" applyNumberFormat="1" applyFont="1" applyFill="1"/>
    <xf numFmtId="0" fontId="7" fillId="20" borderId="0" xfId="0" applyFont="1" applyFill="1"/>
    <xf numFmtId="9" fontId="0" fillId="0" borderId="0" xfId="0" applyNumberFormat="1" applyFont="1" applyFill="1" applyBorder="1"/>
    <xf numFmtId="1" fontId="0" fillId="2" borderId="0" xfId="0" quotePrefix="1" applyNumberFormat="1" applyFill="1"/>
    <xf numFmtId="1" fontId="7" fillId="2" borderId="28" xfId="0" applyNumberFormat="1" applyFont="1" applyFill="1" applyBorder="1" applyAlignment="1"/>
    <xf numFmtId="1" fontId="7" fillId="2" borderId="0" xfId="0" applyNumberFormat="1" applyFont="1" applyFill="1" applyBorder="1" applyAlignment="1"/>
    <xf numFmtId="1" fontId="7" fillId="0" borderId="0" xfId="0" applyNumberFormat="1" applyFont="1" applyAlignment="1">
      <alignment horizontal="center" vertical="center"/>
    </xf>
    <xf numFmtId="175" fontId="0" fillId="0" borderId="0" xfId="0" applyNumberFormat="1" applyFont="1" applyFill="1"/>
    <xf numFmtId="0" fontId="7" fillId="2" borderId="0" xfId="0" applyFont="1" applyFill="1" applyAlignment="1">
      <alignment horizontal="left"/>
    </xf>
    <xf numFmtId="1" fontId="7" fillId="2" borderId="0" xfId="0" applyNumberFormat="1" applyFont="1" applyFill="1" applyBorder="1" applyAlignment="1">
      <alignment vertical="center"/>
    </xf>
    <xf numFmtId="9" fontId="0" fillId="2" borderId="0" xfId="0" applyNumberFormat="1" applyFill="1"/>
    <xf numFmtId="2" fontId="0" fillId="0" borderId="0" xfId="0" applyNumberFormat="1" applyFill="1" applyAlignment="1">
      <alignment horizontal="center"/>
    </xf>
    <xf numFmtId="0" fontId="7" fillId="0" borderId="0" xfId="0" applyFont="1" applyAlignment="1">
      <alignment horizontal="center"/>
    </xf>
    <xf numFmtId="0" fontId="0" fillId="0" borderId="0" xfId="0" applyAlignment="1">
      <alignment horizontal="center"/>
    </xf>
    <xf numFmtId="182" fontId="0" fillId="0" borderId="0" xfId="37" applyNumberFormat="1" applyFont="1"/>
    <xf numFmtId="0" fontId="7" fillId="0" borderId="0" xfId="0" applyFont="1" applyAlignment="1">
      <alignment horizontal="center" vertical="center"/>
    </xf>
    <xf numFmtId="0" fontId="0" fillId="0" borderId="0" xfId="0" applyBorder="1" applyAlignment="1">
      <alignment horizontal="center" vertical="center"/>
    </xf>
    <xf numFmtId="0" fontId="0" fillId="6" borderId="0" xfId="0" applyFill="1" applyBorder="1" applyAlignment="1">
      <alignment horizontal="center" vertical="center"/>
    </xf>
    <xf numFmtId="0" fontId="0" fillId="0" borderId="0" xfId="0" applyFill="1" applyBorder="1" applyAlignment="1">
      <alignment horizontal="center" vertical="center"/>
    </xf>
    <xf numFmtId="0" fontId="0" fillId="3" borderId="0" xfId="0" applyFont="1" applyFill="1" applyAlignment="1">
      <alignment horizontal="center"/>
    </xf>
    <xf numFmtId="179" fontId="0" fillId="0" borderId="0" xfId="0" applyNumberFormat="1" applyAlignment="1">
      <alignment horizontal="center" vertical="center"/>
    </xf>
    <xf numFmtId="1" fontId="0" fillId="0" borderId="0" xfId="0" applyNumberFormat="1" applyBorder="1" applyAlignment="1">
      <alignment horizontal="center" vertical="center"/>
    </xf>
    <xf numFmtId="179" fontId="0" fillId="0" borderId="0" xfId="0" applyNumberFormat="1" applyBorder="1" applyAlignment="1">
      <alignment horizontal="center" vertical="center"/>
    </xf>
    <xf numFmtId="1" fontId="0" fillId="3" borderId="0" xfId="0" applyNumberFormat="1" applyFill="1" applyBorder="1" applyAlignment="1">
      <alignment horizontal="center" vertical="center"/>
    </xf>
    <xf numFmtId="178" fontId="0" fillId="3" borderId="13" xfId="0" applyNumberFormat="1" applyFill="1" applyBorder="1" applyAlignment="1">
      <alignment horizontal="center" vertical="center"/>
    </xf>
    <xf numFmtId="0" fontId="0" fillId="3" borderId="0" xfId="0" applyFill="1" applyBorder="1" applyAlignment="1">
      <alignment horizontal="center" vertical="center"/>
    </xf>
    <xf numFmtId="0" fontId="0" fillId="3" borderId="13" xfId="0" applyFill="1" applyBorder="1" applyAlignment="1">
      <alignment horizontal="center" vertical="center"/>
    </xf>
    <xf numFmtId="179" fontId="0" fillId="3" borderId="13" xfId="0" applyNumberFormat="1" applyFill="1" applyBorder="1" applyAlignment="1">
      <alignment horizontal="center" vertical="center"/>
    </xf>
    <xf numFmtId="1" fontId="0" fillId="0" borderId="0" xfId="0" applyNumberFormat="1" applyFill="1" applyBorder="1" applyAlignment="1">
      <alignment horizontal="center" vertical="center"/>
    </xf>
    <xf numFmtId="0" fontId="0" fillId="0" borderId="28" xfId="0" applyFill="1" applyBorder="1" applyAlignment="1">
      <alignment horizontal="center" vertical="center"/>
    </xf>
    <xf numFmtId="1" fontId="0" fillId="0" borderId="28" xfId="0" applyNumberFormat="1" applyFill="1" applyBorder="1" applyAlignment="1">
      <alignment horizontal="center" vertical="center"/>
    </xf>
    <xf numFmtId="0" fontId="0" fillId="4" borderId="0" xfId="0" applyFont="1" applyFill="1" applyAlignment="1">
      <alignment horizontal="center"/>
    </xf>
    <xf numFmtId="0" fontId="0" fillId="4" borderId="13" xfId="0" applyFill="1" applyBorder="1" applyAlignment="1">
      <alignment horizontal="center" vertical="center"/>
    </xf>
    <xf numFmtId="0" fontId="0" fillId="6" borderId="13" xfId="0" applyFill="1" applyBorder="1" applyAlignment="1">
      <alignment horizontal="center" vertical="center"/>
    </xf>
    <xf numFmtId="0" fontId="0" fillId="6" borderId="0" xfId="0" applyFont="1" applyFill="1" applyAlignment="1">
      <alignment horizontal="center"/>
    </xf>
    <xf numFmtId="0" fontId="0" fillId="19" borderId="0" xfId="0" applyFont="1" applyFill="1" applyAlignment="1">
      <alignment horizontal="center"/>
    </xf>
    <xf numFmtId="0" fontId="0" fillId="19" borderId="0" xfId="0" applyFill="1" applyBorder="1" applyAlignment="1">
      <alignment horizontal="center" vertical="center"/>
    </xf>
    <xf numFmtId="0" fontId="0" fillId="19" borderId="13" xfId="0" applyFill="1" applyBorder="1" applyAlignment="1">
      <alignment horizontal="center" vertical="center"/>
    </xf>
    <xf numFmtId="0" fontId="0" fillId="0" borderId="0" xfId="0" applyAlignment="1">
      <alignment horizontal="center" vertical="center"/>
    </xf>
    <xf numFmtId="0" fontId="0" fillId="0" borderId="0" xfId="0" applyBorder="1" applyAlignment="1">
      <alignment horizontal="center" vertical="center"/>
    </xf>
    <xf numFmtId="0" fontId="0" fillId="6" borderId="0" xfId="0" applyFill="1" applyBorder="1" applyAlignment="1">
      <alignment horizontal="center" vertical="center"/>
    </xf>
    <xf numFmtId="0" fontId="0" fillId="0" borderId="0" xfId="0" applyFill="1" applyBorder="1" applyAlignment="1">
      <alignment horizontal="center" vertical="center"/>
    </xf>
    <xf numFmtId="1" fontId="0" fillId="4" borderId="0" xfId="0" applyNumberFormat="1" applyFill="1" applyBorder="1" applyAlignment="1">
      <alignment horizontal="center" vertical="center"/>
    </xf>
    <xf numFmtId="178" fontId="0" fillId="4" borderId="13" xfId="0" applyNumberFormat="1" applyFill="1" applyBorder="1" applyAlignment="1">
      <alignment horizontal="center" vertical="center"/>
    </xf>
    <xf numFmtId="0" fontId="0" fillId="0" borderId="0" xfId="0" applyAlignment="1">
      <alignment horizontal="center" vertical="center"/>
    </xf>
    <xf numFmtId="0" fontId="0" fillId="0" borderId="0" xfId="0" applyBorder="1" applyAlignment="1">
      <alignment horizontal="center" vertical="center"/>
    </xf>
    <xf numFmtId="0" fontId="0" fillId="0" borderId="0" xfId="0" applyFill="1" applyBorder="1" applyAlignment="1">
      <alignment horizontal="center" vertical="center"/>
    </xf>
    <xf numFmtId="0" fontId="0" fillId="4" borderId="0" xfId="0" applyFill="1" applyBorder="1" applyAlignment="1">
      <alignment horizontal="center" vertical="center"/>
    </xf>
    <xf numFmtId="178" fontId="0" fillId="0" borderId="0" xfId="0" applyNumberFormat="1" applyBorder="1" applyAlignment="1">
      <alignment horizontal="center" vertical="center"/>
    </xf>
    <xf numFmtId="178" fontId="0" fillId="2" borderId="0" xfId="0" applyNumberFormat="1" applyFill="1"/>
    <xf numFmtId="2" fontId="0" fillId="6" borderId="0" xfId="0" applyNumberFormat="1" applyFill="1" applyAlignment="1">
      <alignment horizontal="center" vertical="center"/>
    </xf>
    <xf numFmtId="1" fontId="0" fillId="6" borderId="0" xfId="0" applyNumberFormat="1" applyFill="1" applyAlignment="1">
      <alignment horizontal="center" vertical="center"/>
    </xf>
    <xf numFmtId="178" fontId="0" fillId="6" borderId="13" xfId="0" applyNumberFormat="1" applyFill="1" applyBorder="1" applyAlignment="1">
      <alignment horizontal="center" vertical="center"/>
    </xf>
    <xf numFmtId="2" fontId="0" fillId="6" borderId="13" xfId="0" applyNumberFormat="1" applyFill="1" applyBorder="1" applyAlignment="1">
      <alignment horizontal="center" vertical="center"/>
    </xf>
    <xf numFmtId="175" fontId="0" fillId="19" borderId="0" xfId="0" applyNumberFormat="1" applyFill="1" applyAlignment="1">
      <alignment horizontal="center" vertical="center"/>
    </xf>
    <xf numFmtId="1" fontId="0" fillId="19" borderId="0" xfId="0" applyNumberFormat="1" applyFill="1" applyAlignment="1">
      <alignment horizontal="center" vertical="center"/>
    </xf>
    <xf numFmtId="179" fontId="0" fillId="19" borderId="13" xfId="0" applyNumberFormat="1" applyFill="1" applyBorder="1" applyAlignment="1">
      <alignment horizontal="center" vertical="center"/>
    </xf>
    <xf numFmtId="178" fontId="0" fillId="19" borderId="13" xfId="0" applyNumberFormat="1" applyFill="1" applyBorder="1" applyAlignment="1">
      <alignment horizontal="center" vertical="center"/>
    </xf>
    <xf numFmtId="2" fontId="0" fillId="19" borderId="13" xfId="0" applyNumberFormat="1" applyFill="1" applyBorder="1" applyAlignment="1">
      <alignment horizontal="center" vertical="center"/>
    </xf>
    <xf numFmtId="179" fontId="0" fillId="4" borderId="13" xfId="0" applyNumberFormat="1" applyFill="1" applyBorder="1" applyAlignment="1">
      <alignment horizontal="center" vertical="center"/>
    </xf>
    <xf numFmtId="1" fontId="0" fillId="4" borderId="0" xfId="0" applyNumberFormat="1" applyFill="1" applyAlignment="1">
      <alignment horizontal="center" vertical="center"/>
    </xf>
    <xf numFmtId="1" fontId="0" fillId="3" borderId="0" xfId="0" applyNumberFormat="1" applyFill="1" applyAlignment="1">
      <alignment horizontal="center" vertical="center"/>
    </xf>
    <xf numFmtId="0" fontId="0" fillId="0" borderId="0" xfId="0" applyAlignment="1">
      <alignment horizontal="left" vertical="top"/>
    </xf>
    <xf numFmtId="0" fontId="7" fillId="20" borderId="0" xfId="0" applyFont="1" applyFill="1" applyAlignment="1">
      <alignment horizontal="left"/>
    </xf>
    <xf numFmtId="1" fontId="0" fillId="0" borderId="0" xfId="0" applyNumberFormat="1" applyAlignment="1">
      <alignment horizontal="left" vertical="top"/>
    </xf>
    <xf numFmtId="175" fontId="0" fillId="0" borderId="0" xfId="0" applyNumberFormat="1" applyAlignment="1">
      <alignment horizontal="left" vertical="top"/>
    </xf>
    <xf numFmtId="0" fontId="7" fillId="0" borderId="0" xfId="0" applyFont="1" applyAlignment="1">
      <alignment horizontal="center"/>
    </xf>
    <xf numFmtId="0" fontId="0" fillId="0" borderId="0" xfId="0" applyAlignment="1">
      <alignment horizontal="center"/>
    </xf>
    <xf numFmtId="0" fontId="0" fillId="0" borderId="0" xfId="0" applyAlignment="1">
      <alignment horizontal="left"/>
    </xf>
    <xf numFmtId="0" fontId="0" fillId="2" borderId="0" xfId="0" applyFill="1" applyAlignment="1">
      <alignment horizontal="center" vertical="center"/>
    </xf>
    <xf numFmtId="0" fontId="0" fillId="2" borderId="0" xfId="0" applyFill="1"/>
    <xf numFmtId="175" fontId="40" fillId="2" borderId="0" xfId="46" applyNumberFormat="1" applyFill="1" applyBorder="1"/>
    <xf numFmtId="179" fontId="40" fillId="2" borderId="0" xfId="46" applyNumberFormat="1" applyFill="1" applyBorder="1"/>
    <xf numFmtId="0" fontId="40" fillId="2" borderId="0" xfId="46" applyFill="1" applyBorder="1"/>
    <xf numFmtId="0" fontId="40" fillId="2" borderId="4" xfId="46" applyFill="1" applyBorder="1"/>
    <xf numFmtId="179" fontId="0" fillId="0" borderId="0" xfId="0" quotePrefix="1" applyNumberFormat="1" applyBorder="1" applyAlignment="1">
      <alignment horizontal="center" vertical="center"/>
    </xf>
    <xf numFmtId="0" fontId="7" fillId="0" borderId="0" xfId="0" applyFont="1" applyAlignment="1">
      <alignment horizontal="left" vertical="center"/>
    </xf>
    <xf numFmtId="1" fontId="0" fillId="3" borderId="0" xfId="0" quotePrefix="1" applyNumberFormat="1" applyFill="1" applyBorder="1" applyAlignment="1">
      <alignment horizontal="center" vertical="center"/>
    </xf>
    <xf numFmtId="0" fontId="0" fillId="0" borderId="0" xfId="0" applyAlignment="1">
      <alignment horizontal="center" vertical="center"/>
    </xf>
    <xf numFmtId="0" fontId="7" fillId="0" borderId="0" xfId="0" applyFont="1" applyBorder="1" applyAlignment="1">
      <alignment horizontal="center"/>
    </xf>
    <xf numFmtId="0" fontId="0" fillId="0" borderId="0" xfId="0" applyFont="1" applyBorder="1" applyAlignment="1">
      <alignment horizontal="center" vertical="center"/>
    </xf>
    <xf numFmtId="0" fontId="0" fillId="0" borderId="13" xfId="0" applyFont="1" applyBorder="1" applyAlignment="1">
      <alignment horizontal="center" vertical="center"/>
    </xf>
    <xf numFmtId="0" fontId="0" fillId="0" borderId="13" xfId="0" applyFont="1" applyFill="1" applyBorder="1" applyAlignment="1">
      <alignment horizontal="center" vertical="center"/>
    </xf>
    <xf numFmtId="0" fontId="0" fillId="0" borderId="0" xfId="0" applyFont="1" applyFill="1" applyBorder="1" applyAlignment="1">
      <alignment horizontal="center" vertical="center"/>
    </xf>
    <xf numFmtId="0" fontId="0" fillId="0" borderId="28" xfId="0" applyFont="1" applyFill="1" applyBorder="1" applyAlignment="1">
      <alignment horizontal="center" vertical="center"/>
    </xf>
    <xf numFmtId="0" fontId="0" fillId="0" borderId="13" xfId="0" applyFont="1" applyBorder="1" applyAlignment="1">
      <alignment horizontal="center"/>
    </xf>
    <xf numFmtId="0" fontId="0" fillId="0" borderId="0" xfId="0" applyFont="1" applyBorder="1" applyAlignment="1">
      <alignment horizontal="center"/>
    </xf>
    <xf numFmtId="0" fontId="0" fillId="0" borderId="0" xfId="0" applyBorder="1" applyAlignment="1">
      <alignment horizontal="center" vertical="center"/>
    </xf>
    <xf numFmtId="0" fontId="7" fillId="0" borderId="0" xfId="0" applyFont="1" applyBorder="1" applyAlignment="1">
      <alignment horizontal="center" vertical="center"/>
    </xf>
    <xf numFmtId="0" fontId="7" fillId="0" borderId="28" xfId="0" applyFont="1" applyBorder="1" applyAlignment="1">
      <alignment horizontal="center" vertical="center"/>
    </xf>
    <xf numFmtId="0" fontId="7" fillId="0" borderId="13" xfId="0" applyFont="1" applyBorder="1" applyAlignment="1">
      <alignment horizontal="center" vertical="center"/>
    </xf>
    <xf numFmtId="179" fontId="0" fillId="2" borderId="0" xfId="0" applyNumberFormat="1" applyFill="1"/>
    <xf numFmtId="179" fontId="0" fillId="2" borderId="13" xfId="0" applyNumberFormat="1" applyFill="1" applyBorder="1"/>
    <xf numFmtId="0" fontId="51" fillId="0" borderId="13" xfId="0" applyFont="1" applyFill="1" applyBorder="1" applyAlignment="1">
      <alignment vertical="center"/>
    </xf>
    <xf numFmtId="0" fontId="29" fillId="11" borderId="33" xfId="0" applyFont="1" applyFill="1" applyBorder="1" applyAlignment="1">
      <alignment horizontal="center" vertical="center"/>
    </xf>
    <xf numFmtId="178" fontId="0" fillId="2" borderId="13" xfId="0" applyNumberFormat="1" applyFill="1" applyBorder="1"/>
    <xf numFmtId="178" fontId="0" fillId="2" borderId="0" xfId="0" applyNumberFormat="1" applyFont="1" applyFill="1" applyBorder="1" applyAlignment="1"/>
    <xf numFmtId="0" fontId="40" fillId="11" borderId="13" xfId="0" applyNumberFormat="1" applyFont="1" applyFill="1" applyBorder="1" applyAlignment="1" applyProtection="1"/>
    <xf numFmtId="0" fontId="0" fillId="0" borderId="5" xfId="0" applyNumberFormat="1" applyFont="1" applyFill="1" applyBorder="1" applyAlignment="1" applyProtection="1"/>
    <xf numFmtId="0" fontId="40" fillId="11" borderId="5" xfId="0" applyNumberFormat="1" applyFont="1" applyFill="1" applyBorder="1" applyAlignment="1" applyProtection="1"/>
    <xf numFmtId="0" fontId="49" fillId="10" borderId="0" xfId="0" applyNumberFormat="1" applyFont="1" applyFill="1" applyBorder="1" applyAlignment="1" applyProtection="1">
      <alignment vertical="center"/>
    </xf>
    <xf numFmtId="0" fontId="52" fillId="0" borderId="0" xfId="0" applyNumberFormat="1" applyFont="1" applyFill="1" applyBorder="1" applyAlignment="1" applyProtection="1">
      <alignment vertical="center"/>
    </xf>
    <xf numFmtId="0" fontId="53" fillId="0" borderId="0" xfId="0" applyNumberFormat="1" applyFont="1" applyFill="1" applyBorder="1" applyAlignment="1" applyProtection="1">
      <alignment vertical="center"/>
    </xf>
    <xf numFmtId="0" fontId="49" fillId="0" borderId="0" xfId="0" applyNumberFormat="1" applyFont="1" applyFill="1" applyBorder="1" applyAlignment="1" applyProtection="1">
      <alignment vertical="center"/>
    </xf>
    <xf numFmtId="1" fontId="0" fillId="0" borderId="0" xfId="0" applyNumberFormat="1" applyFont="1" applyFill="1"/>
    <xf numFmtId="0" fontId="40" fillId="0" borderId="28" xfId="0" applyFont="1" applyFill="1" applyBorder="1"/>
    <xf numFmtId="178" fontId="0" fillId="2" borderId="29" xfId="0" applyNumberFormat="1" applyFont="1" applyFill="1" applyBorder="1" applyAlignment="1" applyProtection="1"/>
    <xf numFmtId="0" fontId="0" fillId="0" borderId="0" xfId="0" applyFill="1" applyBorder="1" applyAlignment="1">
      <alignment horizontal="center"/>
    </xf>
    <xf numFmtId="180" fontId="0" fillId="0" borderId="5" xfId="0" applyNumberFormat="1" applyFill="1" applyBorder="1" applyAlignment="1">
      <alignment horizontal="center"/>
    </xf>
    <xf numFmtId="178" fontId="7" fillId="0" borderId="0" xfId="0" applyNumberFormat="1" applyFont="1" applyBorder="1" applyAlignment="1">
      <alignment horizontal="center" vertical="center"/>
    </xf>
    <xf numFmtId="10" fontId="0" fillId="0" borderId="0" xfId="0" applyNumberFormat="1" applyFill="1"/>
    <xf numFmtId="9" fontId="0" fillId="0" borderId="0" xfId="37" applyFont="1" applyFill="1"/>
    <xf numFmtId="175" fontId="0" fillId="0" borderId="0" xfId="0" applyNumberFormat="1" applyFill="1" applyBorder="1" applyAlignment="1">
      <alignment horizontal="center"/>
    </xf>
    <xf numFmtId="9" fontId="0" fillId="0" borderId="0" xfId="0" applyNumberFormat="1" applyFill="1" applyAlignment="1">
      <alignment horizontal="center"/>
    </xf>
    <xf numFmtId="0" fontId="7" fillId="2" borderId="0" xfId="0" applyFont="1" applyFill="1" applyAlignment="1">
      <alignment vertical="top"/>
    </xf>
    <xf numFmtId="173" fontId="0" fillId="0" borderId="0" xfId="0" applyNumberFormat="1" applyFill="1" applyBorder="1"/>
    <xf numFmtId="2" fontId="0" fillId="0" borderId="0" xfId="0" applyNumberFormat="1" applyFill="1" applyBorder="1" applyAlignment="1">
      <alignment horizontal="center"/>
    </xf>
    <xf numFmtId="175" fontId="0" fillId="0" borderId="0" xfId="0" applyNumberFormat="1" applyFill="1" applyAlignment="1">
      <alignment horizontal="center"/>
    </xf>
    <xf numFmtId="175" fontId="0" fillId="0" borderId="0" xfId="0" applyNumberFormat="1" applyFill="1" applyBorder="1" applyAlignment="1">
      <alignment horizontal="center"/>
    </xf>
    <xf numFmtId="9" fontId="0" fillId="0" borderId="0" xfId="0" applyNumberFormat="1" applyFill="1" applyAlignment="1">
      <alignment horizontal="right"/>
    </xf>
    <xf numFmtId="10" fontId="0" fillId="0" borderId="0" xfId="37" applyNumberFormat="1" applyFont="1" applyFill="1"/>
    <xf numFmtId="175" fontId="0" fillId="0" borderId="0" xfId="0" applyNumberFormat="1" applyFill="1" applyBorder="1" applyAlignment="1">
      <alignment horizontal="center"/>
    </xf>
    <xf numFmtId="0" fontId="35" fillId="0" borderId="28" xfId="0" applyFont="1" applyFill="1" applyBorder="1"/>
    <xf numFmtId="11" fontId="0" fillId="0" borderId="0" xfId="0" applyNumberFormat="1"/>
    <xf numFmtId="173" fontId="0" fillId="0" borderId="0" xfId="0" applyNumberFormat="1" applyFill="1"/>
    <xf numFmtId="9" fontId="0" fillId="0" borderId="0" xfId="0" applyNumberFormat="1" applyAlignment="1">
      <alignment horizontal="center"/>
    </xf>
    <xf numFmtId="3" fontId="0" fillId="11" borderId="0" xfId="0" applyNumberFormat="1" applyFill="1"/>
    <xf numFmtId="173" fontId="0" fillId="0" borderId="0" xfId="37" applyNumberFormat="1" applyFont="1" applyFill="1"/>
    <xf numFmtId="173" fontId="0" fillId="11" borderId="0" xfId="0" applyNumberFormat="1" applyFill="1"/>
    <xf numFmtId="2" fontId="0" fillId="11" borderId="0" xfId="0" applyNumberFormat="1" applyFill="1"/>
    <xf numFmtId="9" fontId="0" fillId="11" borderId="0" xfId="0" applyNumberFormat="1" applyFill="1"/>
    <xf numFmtId="0" fontId="0" fillId="0" borderId="43" xfId="0" applyBorder="1"/>
    <xf numFmtId="0" fontId="0" fillId="0" borderId="45" xfId="0" applyBorder="1"/>
    <xf numFmtId="0" fontId="0" fillId="0" borderId="46" xfId="0" applyBorder="1"/>
    <xf numFmtId="0" fontId="7" fillId="0" borderId="44" xfId="0" applyFont="1" applyBorder="1"/>
    <xf numFmtId="0" fontId="7" fillId="0" borderId="47" xfId="0" applyFont="1" applyBorder="1"/>
    <xf numFmtId="0" fontId="9" fillId="0" borderId="0" xfId="0" applyFont="1" applyFill="1" applyBorder="1" applyAlignment="1">
      <alignment horizontal="center" vertical="center"/>
    </xf>
    <xf numFmtId="172" fontId="9" fillId="0" borderId="0" xfId="35" applyNumberFormat="1" applyFont="1" applyFill="1" applyBorder="1"/>
    <xf numFmtId="172" fontId="0" fillId="0" borderId="0" xfId="0" applyNumberFormat="1" applyFill="1"/>
    <xf numFmtId="172" fontId="33" fillId="0" borderId="13" xfId="35" applyNumberFormat="1" applyFont="1" applyFill="1" applyBorder="1"/>
    <xf numFmtId="172" fontId="33" fillId="0" borderId="22" xfId="35" applyNumberFormat="1" applyFont="1" applyFill="1" applyBorder="1"/>
    <xf numFmtId="172" fontId="33" fillId="0" borderId="0" xfId="35" applyNumberFormat="1" applyFont="1" applyFill="1" applyBorder="1"/>
    <xf numFmtId="172" fontId="9" fillId="0" borderId="0" xfId="0" applyNumberFormat="1" applyFont="1" applyFill="1" applyBorder="1"/>
    <xf numFmtId="172" fontId="33" fillId="0" borderId="20" xfId="35" applyNumberFormat="1" applyFont="1" applyFill="1" applyBorder="1"/>
    <xf numFmtId="172" fontId="63" fillId="0" borderId="24" xfId="35" applyNumberFormat="1" applyFont="1" applyFill="1" applyBorder="1"/>
    <xf numFmtId="172" fontId="63" fillId="0" borderId="25" xfId="35" applyNumberFormat="1" applyFont="1" applyFill="1" applyBorder="1"/>
    <xf numFmtId="0" fontId="1" fillId="0" borderId="0" xfId="0" applyFont="1"/>
    <xf numFmtId="0" fontId="33" fillId="7" borderId="0" xfId="0" applyFont="1" applyFill="1" applyBorder="1"/>
    <xf numFmtId="0" fontId="33" fillId="0" borderId="0" xfId="0" applyFont="1" applyFill="1" applyBorder="1"/>
    <xf numFmtId="0" fontId="63" fillId="3" borderId="17" xfId="0" applyFont="1" applyFill="1" applyBorder="1" applyAlignment="1">
      <alignment horizontal="center" vertical="center"/>
    </xf>
    <xf numFmtId="0" fontId="63" fillId="3" borderId="18" xfId="0" applyFont="1" applyFill="1" applyBorder="1" applyAlignment="1">
      <alignment horizontal="center" vertical="center"/>
    </xf>
    <xf numFmtId="174" fontId="33" fillId="0" borderId="0" xfId="35" applyNumberFormat="1" applyFont="1" applyFill="1" applyBorder="1"/>
    <xf numFmtId="174" fontId="33" fillId="0" borderId="20" xfId="35" applyNumberFormat="1" applyFont="1" applyFill="1" applyBorder="1"/>
    <xf numFmtId="174" fontId="33" fillId="0" borderId="13" xfId="35" applyNumberFormat="1" applyFont="1" applyFill="1" applyBorder="1"/>
    <xf numFmtId="174" fontId="33" fillId="0" borderId="22" xfId="35" applyNumberFormat="1" applyFont="1" applyFill="1" applyBorder="1"/>
    <xf numFmtId="0" fontId="33" fillId="0" borderId="20" xfId="0" applyFont="1" applyFill="1" applyBorder="1"/>
    <xf numFmtId="174" fontId="9" fillId="0" borderId="0" xfId="35" applyNumberFormat="1" applyFont="1" applyFill="1" applyBorder="1"/>
    <xf numFmtId="0" fontId="33" fillId="0" borderId="21" xfId="0" applyFont="1" applyFill="1" applyBorder="1"/>
    <xf numFmtId="0" fontId="33" fillId="0" borderId="19" xfId="0" applyFont="1" applyFill="1" applyBorder="1"/>
    <xf numFmtId="172" fontId="63" fillId="0" borderId="23" xfId="35" applyNumberFormat="1" applyFont="1" applyFill="1" applyBorder="1"/>
    <xf numFmtId="172" fontId="63" fillId="0" borderId="0" xfId="35" applyNumberFormat="1" applyFont="1" applyFill="1" applyBorder="1"/>
    <xf numFmtId="0" fontId="63" fillId="7" borderId="0" xfId="0" applyFont="1" applyFill="1" applyBorder="1"/>
    <xf numFmtId="0" fontId="63" fillId="0" borderId="16" xfId="0" applyFont="1" applyFill="1" applyBorder="1" applyAlignment="1">
      <alignment vertical="center"/>
    </xf>
    <xf numFmtId="0" fontId="63" fillId="0" borderId="0" xfId="0" applyFont="1" applyFill="1" applyBorder="1" applyAlignment="1">
      <alignment horizontal="center" vertical="center"/>
    </xf>
    <xf numFmtId="174" fontId="33" fillId="0" borderId="0" xfId="0" applyNumberFormat="1" applyFont="1" applyFill="1" applyBorder="1"/>
    <xf numFmtId="174" fontId="33" fillId="0" borderId="20" xfId="0" applyNumberFormat="1" applyFont="1" applyFill="1" applyBorder="1"/>
    <xf numFmtId="174" fontId="63" fillId="0" borderId="23" xfId="35" applyNumberFormat="1" applyFont="1" applyFill="1" applyBorder="1"/>
    <xf numFmtId="174" fontId="63" fillId="0" borderId="24" xfId="35" applyNumberFormat="1" applyFont="1" applyFill="1" applyBorder="1"/>
    <xf numFmtId="174" fontId="63" fillId="0" borderId="25" xfId="35" applyNumberFormat="1" applyFont="1" applyFill="1" applyBorder="1"/>
    <xf numFmtId="174" fontId="63" fillId="0" borderId="0" xfId="35" applyNumberFormat="1" applyFont="1" applyFill="1" applyBorder="1"/>
    <xf numFmtId="0" fontId="0" fillId="7" borderId="13" xfId="0" applyFill="1" applyBorder="1"/>
    <xf numFmtId="0" fontId="29" fillId="7" borderId="13" xfId="0" applyFont="1" applyFill="1" applyBorder="1" applyAlignment="1">
      <alignment horizontal="center" vertical="center"/>
    </xf>
    <xf numFmtId="0" fontId="7" fillId="7" borderId="13" xfId="0" applyFont="1" applyFill="1" applyBorder="1"/>
    <xf numFmtId="0" fontId="7" fillId="0" borderId="44" xfId="0" applyFont="1" applyFill="1" applyBorder="1"/>
    <xf numFmtId="0" fontId="7" fillId="3" borderId="45" xfId="0" applyFont="1" applyFill="1" applyBorder="1"/>
    <xf numFmtId="0" fontId="7" fillId="3" borderId="46" xfId="0" applyFont="1" applyFill="1" applyBorder="1"/>
    <xf numFmtId="0" fontId="7" fillId="0" borderId="5" xfId="0" applyFont="1" applyFill="1" applyBorder="1"/>
    <xf numFmtId="0" fontId="0" fillId="0" borderId="5" xfId="0" applyFill="1" applyBorder="1"/>
    <xf numFmtId="0" fontId="0" fillId="7" borderId="4" xfId="0" applyFill="1" applyBorder="1"/>
    <xf numFmtId="0" fontId="0" fillId="7" borderId="47" xfId="0" applyFill="1" applyBorder="1"/>
    <xf numFmtId="0" fontId="7" fillId="7" borderId="0" xfId="0" applyFont="1" applyFill="1" applyBorder="1"/>
    <xf numFmtId="0" fontId="7" fillId="7" borderId="13" xfId="0" applyFont="1" applyFill="1" applyBorder="1" applyAlignment="1">
      <alignment horizontal="center" vertical="center"/>
    </xf>
    <xf numFmtId="0" fontId="7" fillId="7" borderId="0" xfId="0" applyFont="1" applyFill="1" applyAlignment="1">
      <alignment horizontal="center" vertical="center"/>
    </xf>
    <xf numFmtId="0" fontId="0" fillId="7" borderId="0" xfId="0" applyFill="1" applyBorder="1"/>
    <xf numFmtId="0" fontId="0" fillId="0" borderId="47" xfId="0" applyBorder="1"/>
    <xf numFmtId="0" fontId="9" fillId="7" borderId="0" xfId="0" applyFont="1" applyFill="1"/>
    <xf numFmtId="0" fontId="3" fillId="7" borderId="0" xfId="0" applyFont="1" applyFill="1"/>
    <xf numFmtId="0" fontId="65" fillId="7" borderId="0" xfId="0" applyFont="1" applyFill="1"/>
    <xf numFmtId="0" fontId="3" fillId="0" borderId="48" xfId="0" applyFont="1" applyFill="1" applyBorder="1"/>
    <xf numFmtId="172" fontId="3" fillId="0" borderId="49" xfId="35" applyNumberFormat="1" applyFont="1" applyFill="1" applyBorder="1"/>
    <xf numFmtId="0" fontId="3" fillId="0" borderId="50" xfId="0" applyFont="1" applyFill="1" applyBorder="1"/>
    <xf numFmtId="172" fontId="3" fillId="0" borderId="51" xfId="35" applyNumberFormat="1" applyFont="1" applyFill="1" applyBorder="1"/>
    <xf numFmtId="0" fontId="3" fillId="0" borderId="49" xfId="0" applyFont="1" applyFill="1" applyBorder="1"/>
    <xf numFmtId="0" fontId="9" fillId="0" borderId="52" xfId="0" applyFont="1" applyFill="1" applyBorder="1"/>
    <xf numFmtId="172" fontId="9" fillId="0" borderId="53" xfId="0" applyNumberFormat="1" applyFont="1" applyFill="1" applyBorder="1"/>
    <xf numFmtId="172" fontId="9" fillId="0" borderId="54" xfId="0" applyNumberFormat="1" applyFont="1" applyFill="1" applyBorder="1"/>
    <xf numFmtId="0" fontId="3" fillId="0" borderId="0" xfId="0" applyFont="1" applyFill="1"/>
    <xf numFmtId="0" fontId="0" fillId="7" borderId="13" xfId="0" applyFont="1" applyFill="1" applyBorder="1"/>
    <xf numFmtId="0" fontId="9" fillId="0" borderId="55" xfId="0" applyFont="1" applyFill="1" applyBorder="1"/>
    <xf numFmtId="172" fontId="9" fillId="0" borderId="56" xfId="35" applyNumberFormat="1" applyFont="1" applyFill="1" applyBorder="1"/>
    <xf numFmtId="172" fontId="9" fillId="0" borderId="57" xfId="35" applyNumberFormat="1" applyFont="1" applyFill="1" applyBorder="1"/>
    <xf numFmtId="0" fontId="9" fillId="0" borderId="58" xfId="0" applyFont="1" applyFill="1" applyBorder="1" applyAlignment="1">
      <alignment vertical="center"/>
    </xf>
    <xf numFmtId="0" fontId="9" fillId="0" borderId="59" xfId="0" applyFont="1" applyFill="1" applyBorder="1" applyAlignment="1">
      <alignment vertical="center"/>
    </xf>
    <xf numFmtId="0" fontId="9" fillId="3" borderId="60" xfId="0" applyFont="1" applyFill="1" applyBorder="1" applyAlignment="1">
      <alignment horizontal="center" vertical="center"/>
    </xf>
    <xf numFmtId="0" fontId="9" fillId="3" borderId="61" xfId="0" applyFont="1" applyFill="1" applyBorder="1" applyAlignment="1">
      <alignment horizontal="center" vertical="center"/>
    </xf>
    <xf numFmtId="0" fontId="9" fillId="0" borderId="64" xfId="0" applyFont="1" applyFill="1" applyBorder="1" applyAlignment="1">
      <alignment vertical="center"/>
    </xf>
    <xf numFmtId="0" fontId="9" fillId="3" borderId="64" xfId="0" applyFont="1" applyFill="1" applyBorder="1" applyAlignment="1">
      <alignment vertical="center"/>
    </xf>
    <xf numFmtId="0" fontId="9" fillId="3" borderId="62" xfId="0" applyFont="1" applyFill="1" applyBorder="1" applyAlignment="1">
      <alignment horizontal="center" vertical="center"/>
    </xf>
    <xf numFmtId="0" fontId="9" fillId="3" borderId="63" xfId="0" applyFont="1" applyFill="1" applyBorder="1" applyAlignment="1">
      <alignment horizontal="center" vertical="center"/>
    </xf>
    <xf numFmtId="0" fontId="0" fillId="2" borderId="0" xfId="0" applyFill="1"/>
    <xf numFmtId="0" fontId="0" fillId="7" borderId="65" xfId="0" applyFill="1" applyBorder="1"/>
    <xf numFmtId="0" fontId="29" fillId="7" borderId="65" xfId="0" applyFont="1" applyFill="1" applyBorder="1" applyAlignment="1">
      <alignment horizontal="center" vertical="center"/>
    </xf>
    <xf numFmtId="0" fontId="7" fillId="7" borderId="65" xfId="0" applyFont="1" applyFill="1" applyBorder="1"/>
    <xf numFmtId="0" fontId="9" fillId="3" borderId="66" xfId="0" applyFont="1" applyFill="1" applyBorder="1" applyAlignment="1">
      <alignment horizontal="center" vertical="center"/>
    </xf>
    <xf numFmtId="172" fontId="3" fillId="0" borderId="47" xfId="35" applyNumberFormat="1" applyFont="1" applyFill="1" applyBorder="1"/>
    <xf numFmtId="172" fontId="3" fillId="0" borderId="65" xfId="35" applyNumberFormat="1" applyFont="1" applyFill="1" applyBorder="1"/>
    <xf numFmtId="172" fontId="3" fillId="0" borderId="43" xfId="35" applyNumberFormat="1" applyFont="1" applyFill="1" applyBorder="1"/>
    <xf numFmtId="0" fontId="56" fillId="0" borderId="0" xfId="0" applyFont="1" applyBorder="1" applyAlignment="1">
      <alignment vertical="center"/>
    </xf>
    <xf numFmtId="0" fontId="7" fillId="0" borderId="0" xfId="0" applyFont="1" applyAlignment="1">
      <alignment horizontal="center" vertical="center"/>
    </xf>
    <xf numFmtId="0" fontId="7" fillId="2" borderId="0" xfId="0" applyFont="1" applyFill="1" applyAlignment="1">
      <alignment horizontal="center" vertical="center"/>
    </xf>
    <xf numFmtId="0" fontId="0" fillId="0" borderId="0" xfId="0" applyFont="1" applyAlignment="1">
      <alignment horizontal="center"/>
    </xf>
    <xf numFmtId="0" fontId="0" fillId="2" borderId="0" xfId="0" applyFill="1"/>
    <xf numFmtId="0" fontId="7" fillId="2" borderId="0" xfId="0" applyFont="1" applyFill="1" applyAlignment="1">
      <alignment horizontal="center" vertical="center"/>
    </xf>
    <xf numFmtId="0" fontId="0" fillId="2" borderId="0" xfId="0" applyFill="1"/>
    <xf numFmtId="173" fontId="0" fillId="0" borderId="4" xfId="0" applyNumberFormat="1" applyFill="1" applyBorder="1"/>
    <xf numFmtId="0" fontId="3" fillId="0" borderId="0" xfId="0" applyFont="1"/>
    <xf numFmtId="0" fontId="9" fillId="0" borderId="62" xfId="0" applyFont="1" applyFill="1" applyBorder="1" applyAlignment="1">
      <alignment horizontal="center" vertical="center"/>
    </xf>
    <xf numFmtId="0" fontId="9" fillId="0" borderId="63" xfId="0" applyFont="1" applyFill="1" applyBorder="1" applyAlignment="1">
      <alignment horizontal="center" vertical="center"/>
    </xf>
    <xf numFmtId="174" fontId="3" fillId="0" borderId="48" xfId="0" applyNumberFormat="1" applyFont="1" applyFill="1" applyBorder="1"/>
    <xf numFmtId="174" fontId="3" fillId="0" borderId="50" xfId="0" applyNumberFormat="1" applyFont="1" applyFill="1" applyBorder="1"/>
    <xf numFmtId="174" fontId="3" fillId="0" borderId="49" xfId="0" applyNumberFormat="1" applyFont="1" applyFill="1" applyBorder="1"/>
    <xf numFmtId="164" fontId="9" fillId="0" borderId="67" xfId="35" applyFont="1" applyFill="1" applyBorder="1"/>
    <xf numFmtId="164" fontId="9" fillId="0" borderId="68" xfId="35" applyFont="1" applyFill="1" applyBorder="1"/>
    <xf numFmtId="164" fontId="9" fillId="0" borderId="69" xfId="35" applyFont="1" applyFill="1" applyBorder="1"/>
    <xf numFmtId="174" fontId="3" fillId="0" borderId="49" xfId="35" applyNumberFormat="1" applyFont="1" applyFill="1" applyBorder="1"/>
    <xf numFmtId="174" fontId="3" fillId="0" borderId="65" xfId="35" applyNumberFormat="1" applyFont="1" applyFill="1" applyBorder="1"/>
    <xf numFmtId="174" fontId="3" fillId="0" borderId="51" xfId="35" applyNumberFormat="1" applyFont="1" applyFill="1" applyBorder="1"/>
    <xf numFmtId="172" fontId="66" fillId="0" borderId="0" xfId="35" applyNumberFormat="1" applyFont="1" applyFill="1" applyBorder="1"/>
    <xf numFmtId="172" fontId="66" fillId="0" borderId="49" xfId="35" applyNumberFormat="1" applyFont="1" applyFill="1" applyBorder="1"/>
    <xf numFmtId="172" fontId="9" fillId="0" borderId="67" xfId="35" applyNumberFormat="1" applyFont="1" applyFill="1" applyBorder="1"/>
    <xf numFmtId="172" fontId="9" fillId="0" borderId="68" xfId="35" applyNumberFormat="1" applyFont="1" applyFill="1" applyBorder="1"/>
    <xf numFmtId="172" fontId="9" fillId="0" borderId="69" xfId="35" applyNumberFormat="1" applyFont="1" applyFill="1" applyBorder="1"/>
    <xf numFmtId="1" fontId="0" fillId="0" borderId="5" xfId="0" applyNumberFormat="1" applyFill="1" applyBorder="1"/>
    <xf numFmtId="1" fontId="0" fillId="0" borderId="4" xfId="0" applyNumberFormat="1" applyFill="1" applyBorder="1"/>
    <xf numFmtId="173" fontId="3" fillId="0" borderId="0" xfId="37" applyNumberFormat="1" applyFont="1" applyFill="1" applyBorder="1"/>
    <xf numFmtId="0" fontId="3" fillId="0" borderId="70" xfId="0" applyFont="1" applyFill="1" applyBorder="1"/>
    <xf numFmtId="172" fontId="0" fillId="0" borderId="71" xfId="0" applyNumberFormat="1" applyBorder="1"/>
    <xf numFmtId="0" fontId="3" fillId="0" borderId="65" xfId="0" applyFont="1" applyFill="1" applyBorder="1"/>
    <xf numFmtId="173" fontId="0" fillId="0" borderId="65" xfId="0" applyNumberFormat="1" applyBorder="1"/>
    <xf numFmtId="2" fontId="0" fillId="0" borderId="4" xfId="0" applyNumberFormat="1" applyFill="1" applyBorder="1"/>
    <xf numFmtId="183" fontId="0" fillId="0" borderId="0" xfId="0" applyNumberFormat="1" applyFont="1" applyAlignment="1">
      <alignment horizontal="center"/>
    </xf>
    <xf numFmtId="0" fontId="35" fillId="2" borderId="0" xfId="0" applyFont="1" applyFill="1" applyBorder="1"/>
    <xf numFmtId="0" fontId="7" fillId="0" borderId="0" xfId="0" applyFont="1" applyAlignment="1">
      <alignment horizontal="center" vertical="center"/>
    </xf>
    <xf numFmtId="0" fontId="7" fillId="2" borderId="0" xfId="0" applyFont="1" applyFill="1" applyAlignment="1">
      <alignment horizontal="center" vertical="center"/>
    </xf>
    <xf numFmtId="0" fontId="0" fillId="0" borderId="0" xfId="0" applyFont="1" applyAlignment="1">
      <alignment horizontal="center"/>
    </xf>
    <xf numFmtId="0" fontId="0" fillId="0" borderId="0" xfId="0" applyFont="1" applyBorder="1" applyAlignment="1">
      <alignment horizontal="center" vertical="center"/>
    </xf>
    <xf numFmtId="0" fontId="0" fillId="2" borderId="0" xfId="0" applyFill="1"/>
    <xf numFmtId="0" fontId="0" fillId="0" borderId="72" xfId="0" applyFont="1" applyFill="1" applyBorder="1" applyAlignment="1">
      <alignment horizontal="center" vertical="center"/>
    </xf>
    <xf numFmtId="0" fontId="0" fillId="0" borderId="65" xfId="0" applyFont="1" applyFill="1" applyBorder="1" applyAlignment="1">
      <alignment horizontal="center" vertical="center"/>
    </xf>
    <xf numFmtId="0" fontId="0" fillId="0" borderId="65" xfId="0" applyFont="1" applyBorder="1" applyAlignment="1">
      <alignment horizontal="center" vertical="center"/>
    </xf>
    <xf numFmtId="0" fontId="0" fillId="0" borderId="65" xfId="0" applyBorder="1"/>
    <xf numFmtId="0" fontId="47" fillId="0" borderId="65" xfId="0" applyFont="1" applyFill="1" applyBorder="1" applyAlignment="1">
      <alignment horizontal="center" vertical="center"/>
    </xf>
    <xf numFmtId="176" fontId="0" fillId="0" borderId="0" xfId="0" applyNumberFormat="1" applyBorder="1"/>
    <xf numFmtId="3" fontId="0" fillId="0" borderId="0" xfId="0" applyNumberFormat="1" applyBorder="1"/>
    <xf numFmtId="178" fontId="0" fillId="0" borderId="13" xfId="0" applyNumberFormat="1" applyFill="1" applyBorder="1"/>
    <xf numFmtId="0" fontId="0" fillId="0" borderId="45" xfId="0" applyFill="1" applyBorder="1" applyAlignment="1">
      <alignment horizontal="center" vertical="center"/>
    </xf>
    <xf numFmtId="0" fontId="7" fillId="0" borderId="0" xfId="0" applyFont="1" applyAlignment="1">
      <alignment horizontal="center" vertical="center"/>
    </xf>
    <xf numFmtId="0" fontId="7" fillId="2" borderId="0" xfId="0" applyFont="1" applyFill="1" applyAlignment="1">
      <alignment horizontal="center" vertical="center"/>
    </xf>
    <xf numFmtId="0" fontId="0" fillId="2" borderId="0" xfId="0" applyFill="1"/>
    <xf numFmtId="0" fontId="7" fillId="0" borderId="0" xfId="0" applyFont="1" applyFill="1" applyBorder="1" applyAlignment="1">
      <alignment horizontal="center" vertical="center"/>
    </xf>
    <xf numFmtId="2" fontId="0" fillId="2" borderId="0" xfId="0" applyNumberFormat="1" applyFont="1" applyFill="1" applyAlignment="1">
      <alignment horizontal="right"/>
    </xf>
    <xf numFmtId="178" fontId="7" fillId="2" borderId="65" xfId="0" applyNumberFormat="1" applyFont="1" applyFill="1" applyBorder="1"/>
    <xf numFmtId="0" fontId="0" fillId="2" borderId="65" xfId="0" applyFont="1" applyFill="1" applyBorder="1" applyAlignment="1">
      <alignment horizontal="right"/>
    </xf>
    <xf numFmtId="0" fontId="0" fillId="2" borderId="65" xfId="0" applyFill="1" applyBorder="1"/>
    <xf numFmtId="3" fontId="7" fillId="0" borderId="0" xfId="0" applyNumberFormat="1" applyFont="1"/>
    <xf numFmtId="3" fontId="7" fillId="0" borderId="0" xfId="0" applyNumberFormat="1" applyFont="1" applyFill="1"/>
    <xf numFmtId="176" fontId="0" fillId="0" borderId="5" xfId="0" applyNumberFormat="1" applyFont="1" applyBorder="1" applyAlignment="1">
      <alignment horizontal="center"/>
    </xf>
    <xf numFmtId="176" fontId="0" fillId="0" borderId="0" xfId="0" applyNumberFormat="1" applyFont="1" applyBorder="1" applyAlignment="1">
      <alignment horizontal="center"/>
    </xf>
    <xf numFmtId="176" fontId="0" fillId="0" borderId="0" xfId="0" applyNumberFormat="1" applyFont="1" applyFill="1" applyBorder="1" applyAlignment="1">
      <alignment horizontal="center"/>
    </xf>
    <xf numFmtId="3" fontId="7" fillId="0" borderId="4" xfId="0" applyNumberFormat="1" applyFont="1" applyBorder="1"/>
    <xf numFmtId="3" fontId="0" fillId="0" borderId="4" xfId="0" applyNumberFormat="1" applyBorder="1"/>
    <xf numFmtId="1" fontId="0" fillId="0" borderId="65" xfId="0" applyNumberFormat="1" applyBorder="1"/>
    <xf numFmtId="0" fontId="7" fillId="0" borderId="65" xfId="0" applyFont="1" applyBorder="1"/>
    <xf numFmtId="2" fontId="29" fillId="0" borderId="0" xfId="0" applyNumberFormat="1" applyFont="1" applyFill="1"/>
    <xf numFmtId="2" fontId="29" fillId="0" borderId="4" xfId="0" applyNumberFormat="1" applyFont="1" applyFill="1" applyBorder="1"/>
    <xf numFmtId="175" fontId="7" fillId="0" borderId="0" xfId="0" applyNumberFormat="1" applyFont="1" applyFill="1" applyBorder="1"/>
    <xf numFmtId="1" fontId="7" fillId="0" borderId="0" xfId="0" applyNumberFormat="1" applyFont="1" applyFill="1" applyBorder="1"/>
    <xf numFmtId="1" fontId="7" fillId="0" borderId="4" xfId="0" applyNumberFormat="1" applyFont="1" applyFill="1" applyBorder="1"/>
    <xf numFmtId="0" fontId="7" fillId="0" borderId="0" xfId="0" applyFont="1" applyAlignment="1">
      <alignment horizontal="center"/>
    </xf>
    <xf numFmtId="0" fontId="7" fillId="0" borderId="0" xfId="0" applyFont="1" applyAlignment="1">
      <alignment horizontal="center" vertical="center"/>
    </xf>
    <xf numFmtId="0" fontId="7" fillId="2" borderId="0" xfId="0" applyFont="1" applyFill="1" applyAlignment="1">
      <alignment horizontal="center" vertical="center"/>
    </xf>
    <xf numFmtId="0" fontId="0" fillId="0" borderId="0" xfId="0" applyBorder="1" applyAlignment="1">
      <alignment horizontal="center" vertical="center"/>
    </xf>
    <xf numFmtId="9" fontId="0" fillId="0" borderId="0" xfId="0" applyNumberFormat="1" applyBorder="1" applyAlignment="1">
      <alignment horizontal="center"/>
    </xf>
    <xf numFmtId="0" fontId="0" fillId="2" borderId="0" xfId="0" applyFill="1"/>
    <xf numFmtId="0" fontId="7" fillId="0" borderId="0" xfId="0" applyFont="1" applyAlignment="1">
      <alignment horizontal="center" vertical="center"/>
    </xf>
    <xf numFmtId="0" fontId="7" fillId="2" borderId="0" xfId="0" applyFont="1" applyFill="1" applyAlignment="1">
      <alignment horizontal="center" vertical="center"/>
    </xf>
    <xf numFmtId="0" fontId="0" fillId="0" borderId="0" xfId="0" applyBorder="1" applyAlignment="1">
      <alignment horizontal="center" vertical="center"/>
    </xf>
    <xf numFmtId="9" fontId="0" fillId="0" borderId="0" xfId="0" applyNumberFormat="1" applyBorder="1" applyAlignment="1">
      <alignment horizontal="center"/>
    </xf>
    <xf numFmtId="0" fontId="0" fillId="2" borderId="0" xfId="0" applyFill="1"/>
    <xf numFmtId="0" fontId="0" fillId="17" borderId="0" xfId="0" applyFont="1" applyFill="1" applyAlignment="1">
      <alignment horizontal="center"/>
    </xf>
    <xf numFmtId="1" fontId="0" fillId="17" borderId="0" xfId="0" applyNumberFormat="1" applyFill="1" applyAlignment="1">
      <alignment horizontal="center" vertical="center"/>
    </xf>
    <xf numFmtId="0" fontId="7" fillId="0" borderId="28" xfId="0" applyFont="1" applyBorder="1" applyAlignment="1">
      <alignment vertical="center"/>
    </xf>
    <xf numFmtId="0" fontId="7" fillId="0" borderId="13" xfId="0" applyFont="1" applyFill="1" applyBorder="1" applyAlignment="1">
      <alignment vertical="center"/>
    </xf>
    <xf numFmtId="176" fontId="7" fillId="0" borderId="0" xfId="0" applyNumberFormat="1" applyFont="1" applyAlignment="1">
      <alignment horizontal="center"/>
    </xf>
    <xf numFmtId="1" fontId="7" fillId="0" borderId="4" xfId="0" applyNumberFormat="1" applyFont="1" applyBorder="1" applyAlignment="1">
      <alignment horizontal="center"/>
    </xf>
    <xf numFmtId="0" fontId="16" fillId="0" borderId="4" xfId="0" applyFont="1" applyFill="1" applyBorder="1"/>
    <xf numFmtId="177" fontId="0" fillId="0" borderId="0" xfId="0" applyNumberFormat="1" applyAlignment="1">
      <alignment horizontal="center"/>
    </xf>
    <xf numFmtId="1" fontId="16" fillId="0" borderId="0" xfId="0" applyNumberFormat="1" applyFont="1" applyFill="1"/>
    <xf numFmtId="0" fontId="40" fillId="0" borderId="0" xfId="0" applyNumberFormat="1" applyFont="1" applyFill="1" applyBorder="1" applyAlignment="1" applyProtection="1">
      <alignment horizontal="left" vertical="top"/>
    </xf>
    <xf numFmtId="177" fontId="0" fillId="0" borderId="0" xfId="0" applyNumberFormat="1" applyBorder="1" applyAlignment="1">
      <alignment horizontal="center"/>
    </xf>
    <xf numFmtId="177" fontId="0" fillId="0" borderId="4" xfId="0" applyNumberFormat="1" applyBorder="1" applyAlignment="1">
      <alignment horizontal="center"/>
    </xf>
    <xf numFmtId="173" fontId="0" fillId="2" borderId="65" xfId="0" applyNumberFormat="1" applyFill="1" applyBorder="1"/>
    <xf numFmtId="9" fontId="0" fillId="0" borderId="65" xfId="0" applyNumberFormat="1" applyBorder="1"/>
    <xf numFmtId="172" fontId="9" fillId="2" borderId="23" xfId="35" applyNumberFormat="1" applyFont="1" applyFill="1" applyBorder="1"/>
    <xf numFmtId="3" fontId="7" fillId="0" borderId="0" xfId="0" applyNumberFormat="1" applyFont="1" applyAlignment="1">
      <alignment horizontal="right"/>
    </xf>
    <xf numFmtId="1" fontId="7" fillId="0" borderId="0" xfId="0" applyNumberFormat="1" applyFont="1" applyAlignment="1">
      <alignment horizontal="center"/>
    </xf>
    <xf numFmtId="3" fontId="7" fillId="0" borderId="4" xfId="0" applyNumberFormat="1" applyFont="1" applyBorder="1" applyAlignment="1">
      <alignment horizontal="right"/>
    </xf>
    <xf numFmtId="178" fontId="0" fillId="0" borderId="0" xfId="0" applyNumberFormat="1" applyFill="1"/>
    <xf numFmtId="184" fontId="7" fillId="0" borderId="0" xfId="0" applyNumberFormat="1" applyFont="1" applyBorder="1" applyAlignment="1">
      <alignment horizontal="center" vertical="center"/>
    </xf>
    <xf numFmtId="184" fontId="7" fillId="0" borderId="4" xfId="0" applyNumberFormat="1" applyFont="1" applyBorder="1" applyAlignment="1">
      <alignment horizontal="center" vertical="center"/>
    </xf>
    <xf numFmtId="184" fontId="0" fillId="0" borderId="0" xfId="0" applyNumberFormat="1" applyBorder="1" applyAlignment="1">
      <alignment horizontal="center" vertical="center"/>
    </xf>
    <xf numFmtId="184" fontId="0" fillId="0" borderId="4" xfId="0" applyNumberFormat="1" applyBorder="1" applyAlignment="1">
      <alignment horizontal="center" vertical="center"/>
    </xf>
    <xf numFmtId="3" fontId="7" fillId="0" borderId="0" xfId="0" applyNumberFormat="1" applyFont="1" applyFill="1" applyAlignment="1">
      <alignment horizontal="center" vertical="center"/>
    </xf>
    <xf numFmtId="3" fontId="7" fillId="0" borderId="4" xfId="0" applyNumberFormat="1" applyFont="1" applyFill="1" applyBorder="1" applyAlignment="1">
      <alignment horizontal="center" vertical="center"/>
    </xf>
    <xf numFmtId="176" fontId="29" fillId="0" borderId="0" xfId="0" applyNumberFormat="1" applyFont="1" applyAlignment="1">
      <alignment horizontal="center"/>
    </xf>
    <xf numFmtId="176" fontId="29" fillId="0" borderId="0" xfId="0" applyNumberFormat="1" applyFont="1" applyFill="1" applyAlignment="1">
      <alignment horizontal="center"/>
    </xf>
    <xf numFmtId="176" fontId="29" fillId="0" borderId="0" xfId="0" applyNumberFormat="1" applyFont="1" applyBorder="1" applyAlignment="1">
      <alignment horizontal="center"/>
    </xf>
    <xf numFmtId="176" fontId="29" fillId="0" borderId="4" xfId="0" applyNumberFormat="1" applyFont="1" applyBorder="1" applyAlignment="1">
      <alignment horizontal="center"/>
    </xf>
    <xf numFmtId="1" fontId="29" fillId="0" borderId="0" xfId="0" applyNumberFormat="1" applyFont="1" applyAlignment="1">
      <alignment horizontal="center"/>
    </xf>
    <xf numFmtId="1" fontId="29" fillId="0" borderId="4" xfId="0" applyNumberFormat="1" applyFont="1" applyBorder="1" applyAlignment="1">
      <alignment horizontal="center"/>
    </xf>
    <xf numFmtId="0" fontId="7" fillId="2" borderId="0" xfId="0" applyFont="1" applyFill="1" applyAlignment="1">
      <alignment horizontal="center" vertical="center"/>
    </xf>
    <xf numFmtId="0" fontId="7" fillId="0" borderId="0" xfId="0" applyFont="1" applyAlignment="1">
      <alignment horizontal="center" vertical="center"/>
    </xf>
    <xf numFmtId="9" fontId="0" fillId="0" borderId="0" xfId="0" applyNumberFormat="1" applyBorder="1" applyAlignment="1">
      <alignment horizontal="center"/>
    </xf>
    <xf numFmtId="0" fontId="0" fillId="2" borderId="0" xfId="0" applyFill="1"/>
    <xf numFmtId="11" fontId="8" fillId="11" borderId="0" xfId="0" applyNumberFormat="1" applyFont="1" applyFill="1"/>
    <xf numFmtId="173" fontId="0" fillId="0" borderId="0" xfId="37" applyNumberFormat="1" applyFont="1" applyBorder="1"/>
    <xf numFmtId="173" fontId="0" fillId="0" borderId="4" xfId="37" applyNumberFormat="1" applyFont="1" applyBorder="1"/>
    <xf numFmtId="173" fontId="0" fillId="0" borderId="0" xfId="37" applyNumberFormat="1" applyFont="1" applyFill="1" applyBorder="1"/>
    <xf numFmtId="173" fontId="0" fillId="0" borderId="4" xfId="37" applyNumberFormat="1" applyFont="1" applyFill="1" applyBorder="1"/>
    <xf numFmtId="9" fontId="0" fillId="0" borderId="5" xfId="0" applyNumberFormat="1" applyFill="1" applyBorder="1" applyAlignment="1">
      <alignment horizontal="center"/>
    </xf>
    <xf numFmtId="9" fontId="0" fillId="0" borderId="4" xfId="0" applyNumberFormat="1" applyFill="1" applyBorder="1" applyAlignment="1">
      <alignment horizontal="center"/>
    </xf>
    <xf numFmtId="173" fontId="7" fillId="0" borderId="0" xfId="37" applyNumberFormat="1" applyFont="1" applyFill="1" applyBorder="1" applyAlignment="1">
      <alignment horizontal="center"/>
    </xf>
    <xf numFmtId="2" fontId="0" fillId="0" borderId="0" xfId="37" applyNumberFormat="1" applyFont="1"/>
    <xf numFmtId="0" fontId="7" fillId="2" borderId="0" xfId="0" applyFont="1" applyFill="1" applyAlignment="1">
      <alignment horizontal="center" vertical="center"/>
    </xf>
    <xf numFmtId="0" fontId="7" fillId="0" borderId="0" xfId="0" applyFont="1" applyAlignment="1">
      <alignment horizontal="center" vertical="center"/>
    </xf>
    <xf numFmtId="9" fontId="0" fillId="0" borderId="0" xfId="0" applyNumberFormat="1" applyBorder="1" applyAlignment="1">
      <alignment horizontal="center"/>
    </xf>
    <xf numFmtId="0" fontId="0" fillId="2" borderId="0" xfId="0" applyFill="1"/>
    <xf numFmtId="0" fontId="31" fillId="0" borderId="0" xfId="0" applyFont="1" applyAlignment="1">
      <alignment horizontal="center" vertical="center"/>
    </xf>
    <xf numFmtId="173" fontId="7" fillId="0" borderId="4" xfId="37" applyNumberFormat="1" applyFont="1" applyFill="1" applyBorder="1" applyAlignment="1">
      <alignment horizontal="center"/>
    </xf>
    <xf numFmtId="9" fontId="7" fillId="0" borderId="0" xfId="37" applyFont="1"/>
    <xf numFmtId="9" fontId="7" fillId="0" borderId="4" xfId="37" applyFont="1" applyBorder="1"/>
    <xf numFmtId="1" fontId="7" fillId="0" borderId="0" xfId="0" applyNumberFormat="1" applyFont="1" applyFill="1" applyAlignment="1">
      <alignment horizontal="center"/>
    </xf>
    <xf numFmtId="176" fontId="7" fillId="0" borderId="0" xfId="0" applyNumberFormat="1" applyFont="1" applyFill="1" applyAlignment="1">
      <alignment horizontal="center"/>
    </xf>
    <xf numFmtId="1" fontId="0" fillId="0" borderId="0" xfId="0" applyNumberFormat="1" applyFill="1" applyAlignment="1">
      <alignment horizontal="center"/>
    </xf>
    <xf numFmtId="1" fontId="0" fillId="0" borderId="4" xfId="0" applyNumberFormat="1" applyFill="1" applyBorder="1" applyAlignment="1">
      <alignment horizontal="center"/>
    </xf>
    <xf numFmtId="177" fontId="0" fillId="0" borderId="0" xfId="0" applyNumberFormat="1" applyFill="1" applyAlignment="1">
      <alignment horizontal="center"/>
    </xf>
    <xf numFmtId="177" fontId="0" fillId="0" borderId="0" xfId="0" applyNumberFormat="1" applyFill="1" applyBorder="1" applyAlignment="1">
      <alignment horizontal="center"/>
    </xf>
    <xf numFmtId="177" fontId="0" fillId="0" borderId="4" xfId="0" applyNumberFormat="1" applyFill="1" applyBorder="1" applyAlignment="1">
      <alignment horizontal="center"/>
    </xf>
    <xf numFmtId="1" fontId="29" fillId="0" borderId="0" xfId="0" applyNumberFormat="1" applyFont="1" applyFill="1"/>
    <xf numFmtId="1" fontId="29" fillId="0" borderId="4" xfId="0" applyNumberFormat="1" applyFont="1" applyFill="1" applyBorder="1"/>
    <xf numFmtId="2" fontId="29" fillId="0" borderId="0" xfId="0" applyNumberFormat="1" applyFont="1" applyFill="1" applyBorder="1"/>
    <xf numFmtId="175" fontId="29" fillId="0" borderId="0" xfId="0" applyNumberFormat="1" applyFont="1" applyFill="1" applyBorder="1"/>
    <xf numFmtId="175" fontId="29" fillId="0" borderId="4" xfId="0" applyNumberFormat="1" applyFont="1" applyFill="1" applyBorder="1"/>
    <xf numFmtId="175" fontId="0" fillId="0" borderId="0" xfId="0" applyNumberFormat="1" applyFont="1" applyFill="1" applyBorder="1"/>
    <xf numFmtId="175" fontId="0" fillId="0" borderId="4" xfId="0" applyNumberFormat="1" applyFont="1" applyFill="1" applyBorder="1"/>
    <xf numFmtId="1" fontId="0" fillId="0" borderId="4" xfId="0" applyNumberFormat="1" applyFont="1" applyFill="1" applyBorder="1"/>
    <xf numFmtId="2" fontId="0" fillId="0" borderId="4" xfId="0" applyNumberFormat="1" applyFont="1" applyFill="1" applyBorder="1"/>
    <xf numFmtId="3" fontId="29" fillId="0" borderId="0" xfId="0" applyNumberFormat="1" applyFont="1" applyFill="1" applyBorder="1" applyAlignment="1">
      <alignment horizontal="center" vertical="center"/>
    </xf>
    <xf numFmtId="3" fontId="29" fillId="0" borderId="4" xfId="0" applyNumberFormat="1" applyFont="1" applyFill="1" applyBorder="1" applyAlignment="1">
      <alignment horizontal="center" vertical="center"/>
    </xf>
    <xf numFmtId="3" fontId="0" fillId="0" borderId="0" xfId="0" applyNumberFormat="1" applyFont="1" applyFill="1" applyBorder="1" applyAlignment="1">
      <alignment horizontal="center" vertical="center"/>
    </xf>
    <xf numFmtId="3" fontId="0" fillId="0" borderId="4" xfId="0" applyNumberFormat="1" applyFont="1" applyFill="1" applyBorder="1" applyAlignment="1">
      <alignment horizontal="center" vertical="center"/>
    </xf>
    <xf numFmtId="175" fontId="0" fillId="3" borderId="0" xfId="0" applyNumberFormat="1" applyFill="1"/>
    <xf numFmtId="0" fontId="7" fillId="2" borderId="0" xfId="0" applyFont="1" applyFill="1" applyAlignment="1">
      <alignment horizontal="center" vertical="center"/>
    </xf>
    <xf numFmtId="0" fontId="7" fillId="0" borderId="0" xfId="0" applyFont="1" applyAlignment="1">
      <alignment horizontal="center" vertical="center"/>
    </xf>
    <xf numFmtId="0" fontId="0" fillId="2" borderId="0" xfId="0" applyFill="1"/>
    <xf numFmtId="0" fontId="44" fillId="2" borderId="0" xfId="0" applyFont="1" applyFill="1"/>
    <xf numFmtId="179" fontId="0" fillId="0" borderId="0" xfId="0" applyNumberFormat="1" applyBorder="1"/>
    <xf numFmtId="179" fontId="0" fillId="0" borderId="4" xfId="0" applyNumberFormat="1" applyBorder="1"/>
    <xf numFmtId="173" fontId="0" fillId="0" borderId="0" xfId="0" applyNumberFormat="1" applyBorder="1"/>
    <xf numFmtId="1" fontId="0" fillId="0" borderId="0" xfId="37" applyNumberFormat="1" applyFont="1" applyFill="1"/>
    <xf numFmtId="173" fontId="0" fillId="0" borderId="5" xfId="0" applyNumberFormat="1" applyBorder="1"/>
    <xf numFmtId="2" fontId="0" fillId="0" borderId="5" xfId="0" applyNumberFormat="1" applyBorder="1"/>
    <xf numFmtId="173" fontId="7" fillId="0" borderId="0" xfId="0" applyNumberFormat="1" applyFont="1" applyFill="1" applyAlignment="1">
      <alignment horizontal="right"/>
    </xf>
    <xf numFmtId="173" fontId="7" fillId="0" borderId="4" xfId="0" applyNumberFormat="1" applyFont="1" applyFill="1" applyBorder="1" applyAlignment="1">
      <alignment horizontal="right"/>
    </xf>
    <xf numFmtId="173" fontId="7" fillId="0" borderId="4" xfId="0" applyNumberFormat="1" applyFont="1" applyFill="1" applyBorder="1"/>
    <xf numFmtId="2" fontId="0" fillId="2" borderId="0" xfId="0" applyNumberFormat="1" applyFont="1" applyFill="1" applyBorder="1" applyAlignment="1" applyProtection="1"/>
    <xf numFmtId="2" fontId="0" fillId="0" borderId="75" xfId="0" applyNumberFormat="1" applyFont="1" applyFill="1" applyBorder="1" applyAlignment="1" applyProtection="1"/>
    <xf numFmtId="0" fontId="0" fillId="2" borderId="0" xfId="0" applyFill="1"/>
    <xf numFmtId="178" fontId="0" fillId="2" borderId="4" xfId="0" applyNumberFormat="1" applyFill="1" applyBorder="1"/>
    <xf numFmtId="2" fontId="0" fillId="2" borderId="13" xfId="0" applyNumberFormat="1" applyFill="1" applyBorder="1"/>
    <xf numFmtId="2" fontId="0" fillId="2" borderId="35" xfId="0" applyNumberFormat="1" applyFill="1" applyBorder="1"/>
    <xf numFmtId="178" fontId="0" fillId="2" borderId="35" xfId="0" applyNumberFormat="1" applyFill="1" applyBorder="1"/>
    <xf numFmtId="178" fontId="0" fillId="0" borderId="0" xfId="0" applyNumberFormat="1" applyAlignment="1">
      <alignment horizontal="center" vertical="center"/>
    </xf>
    <xf numFmtId="0" fontId="0" fillId="0" borderId="0" xfId="0" applyAlignment="1">
      <alignment horizontal="left" vertical="center"/>
    </xf>
    <xf numFmtId="0" fontId="0" fillId="0" borderId="72" xfId="0" applyBorder="1"/>
    <xf numFmtId="179" fontId="0" fillId="0" borderId="0" xfId="0" applyNumberFormat="1" applyFont="1" applyFill="1" applyBorder="1" applyAlignment="1" applyProtection="1"/>
    <xf numFmtId="3" fontId="0" fillId="21" borderId="0" xfId="0" applyNumberFormat="1" applyFill="1"/>
    <xf numFmtId="178" fontId="0" fillId="0" borderId="13" xfId="0" applyNumberFormat="1" applyFont="1" applyFill="1" applyBorder="1" applyAlignment="1" applyProtection="1"/>
    <xf numFmtId="0" fontId="7" fillId="2" borderId="0" xfId="0" applyFont="1" applyFill="1" applyAlignment="1">
      <alignment horizontal="center" vertical="center"/>
    </xf>
    <xf numFmtId="0" fontId="0" fillId="0" borderId="0" xfId="0" applyFill="1" applyAlignment="1">
      <alignment horizontal="center" vertical="center"/>
    </xf>
    <xf numFmtId="0" fontId="0" fillId="2" borderId="0" xfId="0" applyFont="1" applyFill="1" applyAlignment="1">
      <alignment horizontal="center"/>
    </xf>
    <xf numFmtId="9" fontId="7" fillId="0" borderId="0" xfId="0" applyNumberFormat="1" applyFont="1" applyFill="1" applyBorder="1" applyAlignment="1"/>
    <xf numFmtId="0" fontId="7" fillId="2" borderId="0" xfId="0" applyFont="1" applyFill="1" applyAlignment="1">
      <alignment horizontal="center" vertical="center"/>
    </xf>
    <xf numFmtId="0" fontId="0" fillId="0" borderId="0" xfId="0" applyFill="1" applyAlignment="1">
      <alignment horizontal="center" vertical="center"/>
    </xf>
    <xf numFmtId="0" fontId="0" fillId="2" borderId="0" xfId="0" applyFill="1"/>
    <xf numFmtId="1" fontId="0" fillId="2" borderId="0" xfId="0" applyNumberFormat="1" applyFont="1" applyFill="1" applyBorder="1" applyAlignment="1">
      <alignment vertical="center"/>
    </xf>
    <xf numFmtId="178" fontId="0" fillId="0" borderId="65" xfId="0" applyNumberFormat="1" applyBorder="1"/>
    <xf numFmtId="0" fontId="0" fillId="2" borderId="0" xfId="0" applyFill="1"/>
    <xf numFmtId="172" fontId="7" fillId="0" borderId="0" xfId="0" applyNumberFormat="1" applyFont="1"/>
    <xf numFmtId="0" fontId="56" fillId="0" borderId="0" xfId="0" applyFont="1" applyBorder="1"/>
    <xf numFmtId="178" fontId="56" fillId="0" borderId="0" xfId="0" applyNumberFormat="1" applyFont="1" applyBorder="1" applyAlignment="1">
      <alignment horizontal="center" vertical="center"/>
    </xf>
    <xf numFmtId="0" fontId="56" fillId="0" borderId="0" xfId="0" applyFont="1" applyBorder="1" applyAlignment="1">
      <alignment horizontal="left" vertical="top"/>
    </xf>
    <xf numFmtId="178" fontId="56" fillId="0" borderId="0" xfId="0" applyNumberFormat="1" applyFont="1" applyFill="1" applyBorder="1" applyAlignment="1">
      <alignment horizontal="center" vertical="center"/>
    </xf>
    <xf numFmtId="0" fontId="56" fillId="0" borderId="0" xfId="0" applyFont="1" applyBorder="1" applyAlignment="1">
      <alignment horizontal="center" vertical="center" wrapText="1"/>
    </xf>
    <xf numFmtId="0" fontId="48" fillId="0" borderId="0" xfId="0" applyFont="1" applyBorder="1" applyAlignment="1">
      <alignment horizontal="center" vertical="center"/>
    </xf>
    <xf numFmtId="0" fontId="48" fillId="0" borderId="0" xfId="0" applyFont="1" applyFill="1" applyBorder="1" applyAlignment="1">
      <alignment horizontal="center" vertical="center"/>
    </xf>
    <xf numFmtId="0" fontId="37" fillId="0" borderId="0" xfId="0" applyFont="1" applyBorder="1" applyAlignment="1">
      <alignment horizontal="center" vertical="center"/>
    </xf>
    <xf numFmtId="1" fontId="0" fillId="3" borderId="0" xfId="0" applyNumberFormat="1" applyFill="1"/>
    <xf numFmtId="1" fontId="0" fillId="10" borderId="0" xfId="0" applyNumberFormat="1" applyFill="1"/>
    <xf numFmtId="173" fontId="0" fillId="11" borderId="72" xfId="0" applyNumberFormat="1" applyFill="1" applyBorder="1"/>
    <xf numFmtId="173" fontId="0" fillId="11" borderId="65" xfId="0" applyNumberFormat="1" applyFill="1" applyBorder="1"/>
    <xf numFmtId="1" fontId="0" fillId="0" borderId="72" xfId="0" applyNumberFormat="1" applyBorder="1"/>
    <xf numFmtId="173" fontId="0" fillId="5" borderId="0" xfId="37" applyNumberFormat="1" applyFont="1" applyFill="1"/>
    <xf numFmtId="178" fontId="0" fillId="0" borderId="65" xfId="0" applyNumberFormat="1" applyFill="1" applyBorder="1"/>
    <xf numFmtId="0" fontId="0" fillId="0" borderId="0" xfId="0" applyBorder="1" applyAlignment="1">
      <alignment horizontal="left" vertical="center"/>
    </xf>
    <xf numFmtId="178" fontId="7" fillId="0" borderId="0" xfId="0" applyNumberFormat="1" applyFont="1" applyFill="1" applyBorder="1" applyAlignment="1">
      <alignment horizontal="center" vertical="center"/>
    </xf>
    <xf numFmtId="178" fontId="0" fillId="2" borderId="75" xfId="0" applyNumberFormat="1" applyFont="1" applyFill="1" applyBorder="1" applyAlignment="1" applyProtection="1"/>
    <xf numFmtId="181" fontId="0" fillId="2" borderId="4" xfId="0" applyNumberFormat="1" applyFill="1" applyBorder="1"/>
    <xf numFmtId="178" fontId="7" fillId="2" borderId="4" xfId="0" applyNumberFormat="1" applyFont="1" applyFill="1" applyBorder="1"/>
    <xf numFmtId="0" fontId="0" fillId="0" borderId="43" xfId="0" applyNumberFormat="1" applyFont="1" applyFill="1" applyBorder="1" applyAlignment="1" applyProtection="1"/>
    <xf numFmtId="182" fontId="0" fillId="0" borderId="0" xfId="37" applyNumberFormat="1" applyFont="1" applyFill="1"/>
    <xf numFmtId="9" fontId="0" fillId="11" borderId="65" xfId="0" applyNumberFormat="1" applyFill="1" applyBorder="1"/>
    <xf numFmtId="178" fontId="0" fillId="0" borderId="0" xfId="0" quotePrefix="1" applyNumberFormat="1" applyAlignment="1">
      <alignment horizontal="center" vertical="center"/>
    </xf>
    <xf numFmtId="0" fontId="7" fillId="0" borderId="0" xfId="0" applyFont="1" applyAlignment="1">
      <alignment horizontal="center"/>
    </xf>
    <xf numFmtId="0" fontId="56" fillId="0" borderId="0" xfId="0" applyFont="1" applyFill="1" applyBorder="1" applyAlignment="1">
      <alignment horizontal="center" vertical="center"/>
    </xf>
    <xf numFmtId="0" fontId="0" fillId="0" borderId="0" xfId="0" applyAlignment="1">
      <alignment horizontal="center"/>
    </xf>
    <xf numFmtId="0" fontId="56" fillId="0" borderId="0" xfId="0" applyFont="1" applyBorder="1" applyAlignment="1">
      <alignment horizontal="center" vertical="center"/>
    </xf>
    <xf numFmtId="0" fontId="7" fillId="0" borderId="0" xfId="0" applyFont="1" applyFill="1" applyAlignment="1">
      <alignment horizontal="center" vertical="center"/>
    </xf>
    <xf numFmtId="0" fontId="7" fillId="0" borderId="0" xfId="0" applyFont="1" applyFill="1" applyAlignment="1">
      <alignment horizontal="center"/>
    </xf>
    <xf numFmtId="0" fontId="56" fillId="0" borderId="0" xfId="0" applyFont="1" applyBorder="1" applyAlignment="1">
      <alignment horizontal="left" vertical="center"/>
    </xf>
    <xf numFmtId="0" fontId="55" fillId="0" borderId="0" xfId="0" applyFont="1" applyBorder="1" applyAlignment="1">
      <alignment horizontal="center" vertical="center"/>
    </xf>
    <xf numFmtId="0" fontId="64" fillId="0" borderId="68" xfId="0" applyFont="1" applyBorder="1" applyAlignment="1">
      <alignment horizontal="center"/>
    </xf>
    <xf numFmtId="0" fontId="64" fillId="0" borderId="0" xfId="0" applyFont="1" applyBorder="1" applyAlignment="1">
      <alignment horizontal="center"/>
    </xf>
    <xf numFmtId="1" fontId="56" fillId="0" borderId="0" xfId="0" applyNumberFormat="1" applyFont="1" applyBorder="1" applyAlignment="1">
      <alignment horizontal="center" vertical="center"/>
    </xf>
    <xf numFmtId="0" fontId="56" fillId="0" borderId="0" xfId="0" applyFont="1" applyFill="1" applyBorder="1" applyAlignment="1">
      <alignment horizontal="left" vertical="center"/>
    </xf>
    <xf numFmtId="0" fontId="0" fillId="0" borderId="0" xfId="0" applyFont="1" applyFill="1" applyBorder="1" applyAlignment="1">
      <alignment horizontal="center" vertical="center"/>
    </xf>
    <xf numFmtId="0" fontId="0" fillId="0" borderId="0" xfId="0" applyFill="1" applyBorder="1" applyAlignment="1">
      <alignment horizontal="center" vertical="center"/>
    </xf>
    <xf numFmtId="0" fontId="0" fillId="2" borderId="0" xfId="0" applyFill="1"/>
    <xf numFmtId="175" fontId="7" fillId="0" borderId="0" xfId="0" applyNumberFormat="1" applyFont="1" applyFill="1"/>
    <xf numFmtId="175" fontId="7" fillId="0" borderId="4" xfId="0" applyNumberFormat="1" applyFont="1" applyFill="1" applyBorder="1"/>
    <xf numFmtId="0" fontId="7" fillId="0" borderId="0" xfId="0" applyFont="1" applyFill="1" applyAlignment="1">
      <alignment horizontal="left"/>
    </xf>
    <xf numFmtId="0" fontId="67" fillId="0" borderId="0" xfId="0" applyFont="1" applyBorder="1"/>
    <xf numFmtId="0" fontId="56" fillId="0" borderId="0" xfId="0" applyFont="1" applyBorder="1" applyAlignment="1">
      <alignment horizontal="justify" vertical="center"/>
    </xf>
    <xf numFmtId="0" fontId="67" fillId="0" borderId="0" xfId="0" applyFont="1" applyBorder="1" applyAlignment="1">
      <alignment horizontal="center" vertical="center"/>
    </xf>
    <xf numFmtId="0" fontId="68" fillId="0" borderId="0" xfId="0" applyFont="1" applyBorder="1" applyAlignment="1">
      <alignment horizontal="center" vertical="center"/>
    </xf>
    <xf numFmtId="0" fontId="56" fillId="0" borderId="0" xfId="0" applyFont="1" applyBorder="1" applyAlignment="1">
      <alignment horizontal="center"/>
    </xf>
    <xf numFmtId="0" fontId="37" fillId="0" borderId="0" xfId="0" applyFont="1" applyBorder="1"/>
    <xf numFmtId="11" fontId="0" fillId="0" borderId="0" xfId="37" applyNumberFormat="1" applyFont="1"/>
    <xf numFmtId="9" fontId="0" fillId="11" borderId="0" xfId="37" applyFont="1" applyFill="1"/>
    <xf numFmtId="173" fontId="0" fillId="0" borderId="0" xfId="0" quotePrefix="1" applyNumberFormat="1"/>
    <xf numFmtId="0" fontId="62" fillId="0" borderId="0" xfId="2" applyFont="1">
      <alignment vertical="center" wrapText="1"/>
    </xf>
    <xf numFmtId="0" fontId="2" fillId="0" borderId="0" xfId="2">
      <alignment vertical="center" wrapText="1"/>
    </xf>
    <xf numFmtId="0" fontId="44" fillId="0" borderId="0" xfId="0" applyFont="1" applyFill="1"/>
    <xf numFmtId="0" fontId="29" fillId="0" borderId="0" xfId="0" applyFont="1" applyFill="1" applyAlignment="1">
      <alignment horizontal="center"/>
    </xf>
    <xf numFmtId="0" fontId="54" fillId="0" borderId="40" xfId="0" applyFont="1" applyFill="1" applyBorder="1" applyAlignment="1">
      <alignment horizontal="right" vertical="center"/>
    </xf>
    <xf numFmtId="0" fontId="55" fillId="0" borderId="41" xfId="0" applyFont="1" applyFill="1" applyBorder="1" applyAlignment="1">
      <alignment vertical="center"/>
    </xf>
    <xf numFmtId="0" fontId="56" fillId="0" borderId="41" xfId="0" applyFont="1" applyFill="1" applyBorder="1" applyAlignment="1">
      <alignment vertical="center"/>
    </xf>
    <xf numFmtId="0" fontId="55" fillId="0" borderId="0" xfId="0" applyFont="1" applyFill="1" applyAlignment="1">
      <alignment vertical="center"/>
    </xf>
    <xf numFmtId="0" fontId="54" fillId="0" borderId="42" xfId="0" applyFont="1" applyFill="1" applyBorder="1" applyAlignment="1">
      <alignment horizontal="right" vertical="center"/>
    </xf>
    <xf numFmtId="0" fontId="55" fillId="0" borderId="25" xfId="0" applyFont="1" applyFill="1" applyBorder="1" applyAlignment="1">
      <alignment vertical="center"/>
    </xf>
    <xf numFmtId="0" fontId="56" fillId="0" borderId="25" xfId="0" applyFont="1" applyFill="1" applyBorder="1" applyAlignment="1">
      <alignment vertical="center"/>
    </xf>
    <xf numFmtId="182" fontId="0" fillId="0" borderId="0" xfId="0" applyNumberFormat="1" applyFill="1"/>
    <xf numFmtId="0" fontId="57" fillId="0" borderId="0" xfId="0" applyFont="1" applyFill="1" applyAlignment="1">
      <alignment vertical="center"/>
    </xf>
    <xf numFmtId="0" fontId="56" fillId="0" borderId="0" xfId="0" applyFont="1" applyFill="1" applyAlignment="1">
      <alignment vertical="center"/>
    </xf>
    <xf numFmtId="0" fontId="56" fillId="0" borderId="25" xfId="0" applyFont="1" applyFill="1" applyBorder="1" applyAlignment="1">
      <alignment vertical="center" wrapText="1"/>
    </xf>
    <xf numFmtId="0" fontId="56" fillId="0" borderId="0" xfId="0" applyFont="1" applyFill="1" applyAlignment="1">
      <alignment vertical="center" wrapText="1"/>
    </xf>
    <xf numFmtId="0" fontId="55" fillId="0" borderId="25" xfId="0" quotePrefix="1" applyFont="1" applyFill="1" applyBorder="1" applyAlignment="1">
      <alignment vertical="center"/>
    </xf>
    <xf numFmtId="0" fontId="7" fillId="0" borderId="0" xfId="0" applyFont="1" applyBorder="1" applyAlignment="1">
      <alignment horizontal="center"/>
    </xf>
    <xf numFmtId="0" fontId="7" fillId="0" borderId="0" xfId="0" applyFont="1" applyAlignment="1">
      <alignment horizontal="center"/>
    </xf>
    <xf numFmtId="0" fontId="29" fillId="0" borderId="0" xfId="0" applyFont="1" applyAlignment="1">
      <alignment horizontal="center"/>
    </xf>
    <xf numFmtId="0" fontId="7" fillId="2" borderId="0" xfId="0" applyFont="1" applyFill="1" applyBorder="1" applyAlignment="1">
      <alignment horizontal="center"/>
    </xf>
    <xf numFmtId="0" fontId="7" fillId="0" borderId="0" xfId="0" applyFont="1" applyFill="1" applyAlignment="1">
      <alignment horizontal="center" vertical="center"/>
    </xf>
    <xf numFmtId="0" fontId="56" fillId="0" borderId="0" xfId="0" applyFont="1" applyBorder="1" applyAlignment="1">
      <alignment horizontal="center" vertical="center"/>
    </xf>
    <xf numFmtId="0" fontId="48" fillId="0" borderId="0" xfId="0" applyFont="1" applyBorder="1" applyAlignment="1">
      <alignment horizontal="left" vertical="center"/>
    </xf>
    <xf numFmtId="0" fontId="56" fillId="0" borderId="0" xfId="0" applyFont="1" applyBorder="1" applyAlignment="1">
      <alignment horizontal="left" vertical="center"/>
    </xf>
    <xf numFmtId="0" fontId="56" fillId="0" borderId="0" xfId="0" applyFont="1" applyFill="1" applyBorder="1" applyAlignment="1">
      <alignment horizontal="left" vertical="center"/>
    </xf>
    <xf numFmtId="0" fontId="44" fillId="4" borderId="27" xfId="0" applyFont="1" applyFill="1" applyBorder="1" applyAlignment="1">
      <alignment horizontal="center" vertical="center"/>
    </xf>
    <xf numFmtId="0" fontId="44" fillId="4" borderId="5" xfId="0" applyFont="1" applyFill="1" applyBorder="1" applyAlignment="1">
      <alignment horizontal="center" vertical="center"/>
    </xf>
    <xf numFmtId="0" fontId="44" fillId="4" borderId="0" xfId="0" applyFont="1" applyFill="1" applyBorder="1" applyAlignment="1">
      <alignment horizontal="center" vertical="center"/>
    </xf>
    <xf numFmtId="0" fontId="44" fillId="4" borderId="13" xfId="0" applyFont="1" applyFill="1" applyBorder="1" applyAlignment="1">
      <alignment horizontal="center" vertical="center"/>
    </xf>
    <xf numFmtId="0" fontId="44" fillId="3" borderId="5" xfId="0" applyFont="1" applyFill="1" applyBorder="1" applyAlignment="1">
      <alignment horizontal="center" vertical="center"/>
    </xf>
    <xf numFmtId="0" fontId="44" fillId="3" borderId="31" xfId="0" applyFont="1" applyFill="1" applyBorder="1" applyAlignment="1">
      <alignment horizontal="center" vertical="center"/>
    </xf>
    <xf numFmtId="0" fontId="0" fillId="0" borderId="27" xfId="0" applyFont="1" applyBorder="1" applyAlignment="1">
      <alignment horizontal="center" vertical="center"/>
    </xf>
    <xf numFmtId="0" fontId="0" fillId="0" borderId="5" xfId="0" applyFont="1" applyBorder="1" applyAlignment="1">
      <alignment horizontal="center" vertical="center"/>
    </xf>
    <xf numFmtId="0" fontId="0" fillId="0" borderId="31" xfId="0" applyFont="1" applyBorder="1" applyAlignment="1">
      <alignment horizontal="center" vertical="center"/>
    </xf>
    <xf numFmtId="0" fontId="0" fillId="0" borderId="28" xfId="0" applyFont="1" applyBorder="1" applyAlignment="1">
      <alignment horizontal="center" vertical="center"/>
    </xf>
    <xf numFmtId="0" fontId="0" fillId="0" borderId="0" xfId="0" applyFont="1" applyBorder="1" applyAlignment="1">
      <alignment horizontal="center" vertical="center"/>
    </xf>
    <xf numFmtId="0" fontId="0" fillId="0" borderId="13" xfId="0" applyFont="1" applyBorder="1" applyAlignment="1">
      <alignment horizontal="center" vertical="center"/>
    </xf>
    <xf numFmtId="0" fontId="0" fillId="0" borderId="0" xfId="0" applyFont="1" applyBorder="1" applyAlignment="1">
      <alignment horizontal="center"/>
    </xf>
    <xf numFmtId="0" fontId="0" fillId="0" borderId="13" xfId="0" applyFont="1" applyBorder="1" applyAlignment="1">
      <alignment horizontal="center"/>
    </xf>
    <xf numFmtId="0" fontId="0" fillId="0" borderId="0" xfId="0" applyFont="1" applyFill="1" applyBorder="1" applyAlignment="1">
      <alignment horizontal="center"/>
    </xf>
    <xf numFmtId="0" fontId="0" fillId="0" borderId="13" xfId="0" applyFont="1" applyFill="1" applyBorder="1" applyAlignment="1">
      <alignment horizontal="center"/>
    </xf>
    <xf numFmtId="0" fontId="0" fillId="0" borderId="28" xfId="0" applyBorder="1" applyAlignment="1">
      <alignment horizontal="center" vertical="center"/>
    </xf>
    <xf numFmtId="0" fontId="0" fillId="0" borderId="0" xfId="0" applyBorder="1" applyAlignment="1">
      <alignment horizontal="center" vertical="center"/>
    </xf>
    <xf numFmtId="0" fontId="0" fillId="0" borderId="13" xfId="0" applyBorder="1" applyAlignment="1">
      <alignment horizontal="center" vertical="center"/>
    </xf>
    <xf numFmtId="0" fontId="7" fillId="0" borderId="27" xfId="0" applyFont="1" applyBorder="1" applyAlignment="1">
      <alignment horizontal="center" vertical="center"/>
    </xf>
    <xf numFmtId="0" fontId="7" fillId="0" borderId="5" xfId="0" applyFont="1" applyBorder="1" applyAlignment="1">
      <alignment horizontal="center" vertical="center"/>
    </xf>
    <xf numFmtId="0" fontId="7" fillId="0" borderId="31" xfId="0" applyFont="1" applyBorder="1" applyAlignment="1">
      <alignment horizontal="center" vertical="center"/>
    </xf>
    <xf numFmtId="0" fontId="0" fillId="0" borderId="0" xfId="0" applyFont="1" applyFill="1" applyBorder="1" applyAlignment="1">
      <alignment horizontal="center" vertical="center"/>
    </xf>
    <xf numFmtId="0" fontId="0" fillId="0" borderId="0" xfId="0" applyFont="1" applyAlignment="1">
      <alignment horizontal="center"/>
    </xf>
    <xf numFmtId="0" fontId="0" fillId="0" borderId="28" xfId="0" applyFont="1" applyFill="1" applyBorder="1" applyAlignment="1">
      <alignment horizontal="center" vertical="center"/>
    </xf>
    <xf numFmtId="0" fontId="52" fillId="6" borderId="28"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 vertical="center"/>
    </xf>
    <xf numFmtId="0" fontId="52" fillId="6" borderId="13" xfId="0" applyNumberFormat="1" applyFont="1" applyFill="1" applyBorder="1" applyAlignment="1" applyProtection="1">
      <alignment horizontal="center" vertical="center"/>
    </xf>
    <xf numFmtId="0" fontId="52" fillId="4" borderId="28" xfId="0" applyNumberFormat="1" applyFont="1" applyFill="1" applyBorder="1" applyAlignment="1" applyProtection="1">
      <alignment horizontal="center" vertical="center"/>
    </xf>
    <xf numFmtId="0" fontId="52" fillId="4" borderId="0" xfId="0" applyNumberFormat="1" applyFont="1" applyFill="1" applyBorder="1" applyAlignment="1" applyProtection="1">
      <alignment horizontal="center" vertical="center"/>
    </xf>
    <xf numFmtId="0" fontId="52" fillId="4" borderId="13" xfId="0" applyNumberFormat="1" applyFont="1" applyFill="1" applyBorder="1" applyAlignment="1" applyProtection="1">
      <alignment horizontal="center" vertical="center"/>
    </xf>
    <xf numFmtId="0" fontId="0" fillId="0" borderId="0" xfId="0" applyBorder="1" applyAlignment="1">
      <alignment horizontal="center"/>
    </xf>
    <xf numFmtId="0" fontId="40" fillId="0" borderId="13" xfId="0" applyFont="1" applyBorder="1" applyAlignment="1">
      <alignment horizontal="center"/>
    </xf>
    <xf numFmtId="0" fontId="40" fillId="0" borderId="13" xfId="0" applyFont="1" applyFill="1" applyBorder="1" applyAlignment="1">
      <alignment horizontal="center"/>
    </xf>
    <xf numFmtId="0" fontId="53" fillId="0" borderId="27" xfId="0" applyNumberFormat="1" applyFont="1" applyFill="1" applyBorder="1" applyAlignment="1" applyProtection="1">
      <alignment horizontal="center" vertical="center"/>
    </xf>
    <xf numFmtId="0" fontId="53" fillId="0" borderId="5" xfId="0" applyNumberFormat="1" applyFont="1" applyFill="1" applyBorder="1" applyAlignment="1" applyProtection="1">
      <alignment horizontal="center" vertical="center"/>
    </xf>
    <xf numFmtId="0" fontId="53" fillId="0" borderId="31" xfId="0" applyNumberFormat="1" applyFont="1" applyFill="1" applyBorder="1" applyAlignment="1" applyProtection="1">
      <alignment horizontal="center" vertical="center"/>
    </xf>
    <xf numFmtId="0" fontId="40" fillId="0" borderId="0" xfId="0" applyFont="1" applyFill="1" applyBorder="1" applyAlignment="1">
      <alignment horizontal="center"/>
    </xf>
    <xf numFmtId="0" fontId="53" fillId="0" borderId="0" xfId="0" applyNumberFormat="1" applyFont="1" applyFill="1" applyBorder="1" applyAlignment="1" applyProtection="1">
      <alignment horizontal="center" vertical="center"/>
    </xf>
    <xf numFmtId="0" fontId="53" fillId="0" borderId="13" xfId="0" applyNumberFormat="1" applyFont="1" applyFill="1" applyBorder="1" applyAlignment="1" applyProtection="1">
      <alignment horizontal="center" vertical="center"/>
    </xf>
    <xf numFmtId="0" fontId="53" fillId="0" borderId="28" xfId="0" applyNumberFormat="1" applyFont="1" applyFill="1" applyBorder="1" applyAlignment="1" applyProtection="1">
      <alignment horizontal="center" vertical="center"/>
    </xf>
    <xf numFmtId="0" fontId="44" fillId="6" borderId="72" xfId="0" applyFont="1" applyFill="1" applyBorder="1" applyAlignment="1">
      <alignment horizontal="center" vertical="center"/>
    </xf>
    <xf numFmtId="0" fontId="44" fillId="6" borderId="0" xfId="0" applyFont="1" applyFill="1" applyBorder="1" applyAlignment="1">
      <alignment horizontal="center" vertical="center"/>
    </xf>
    <xf numFmtId="0" fontId="44" fillId="6" borderId="65" xfId="0" applyFont="1" applyFill="1" applyBorder="1" applyAlignment="1">
      <alignment horizontal="center" vertical="center"/>
    </xf>
    <xf numFmtId="0" fontId="0" fillId="0" borderId="74" xfId="0" applyFill="1" applyBorder="1" applyAlignment="1">
      <alignment horizontal="center" vertical="center"/>
    </xf>
    <xf numFmtId="0" fontId="0" fillId="0" borderId="5" xfId="0" applyFill="1" applyBorder="1" applyAlignment="1">
      <alignment horizontal="center" vertical="center"/>
    </xf>
    <xf numFmtId="0" fontId="0" fillId="0" borderId="47" xfId="0" applyFill="1" applyBorder="1" applyAlignment="1">
      <alignment horizontal="center" vertical="center"/>
    </xf>
    <xf numFmtId="0" fontId="44" fillId="10" borderId="73" xfId="0" applyFont="1" applyFill="1" applyBorder="1" applyAlignment="1">
      <alignment horizontal="center" vertical="center"/>
    </xf>
    <xf numFmtId="0" fontId="44" fillId="10" borderId="6" xfId="0" applyFont="1" applyFill="1" applyBorder="1" applyAlignment="1">
      <alignment horizontal="center" vertical="center"/>
    </xf>
    <xf numFmtId="0" fontId="44" fillId="10" borderId="30" xfId="0" applyFont="1" applyFill="1" applyBorder="1" applyAlignment="1">
      <alignment horizontal="center" vertical="center"/>
    </xf>
    <xf numFmtId="0" fontId="49" fillId="25" borderId="73" xfId="0" applyNumberFormat="1" applyFont="1" applyFill="1" applyBorder="1" applyAlignment="1" applyProtection="1">
      <alignment horizontal="center" vertical="center"/>
    </xf>
    <xf numFmtId="0" fontId="49" fillId="25" borderId="6" xfId="0" applyNumberFormat="1" applyFont="1" applyFill="1" applyBorder="1" applyAlignment="1" applyProtection="1">
      <alignment horizontal="center" vertical="center"/>
    </xf>
    <xf numFmtId="0" fontId="49" fillId="25" borderId="30" xfId="0" applyNumberFormat="1" applyFont="1" applyFill="1" applyBorder="1" applyAlignment="1" applyProtection="1">
      <alignment horizontal="center" vertical="center"/>
    </xf>
    <xf numFmtId="0" fontId="29" fillId="9" borderId="13" xfId="0" applyFont="1" applyFill="1" applyBorder="1" applyAlignment="1">
      <alignment horizontal="center" vertical="center"/>
    </xf>
    <xf numFmtId="0" fontId="0" fillId="0" borderId="72" xfId="0" applyFill="1" applyBorder="1" applyAlignment="1">
      <alignment horizontal="center" vertical="center"/>
    </xf>
    <xf numFmtId="0" fontId="0" fillId="0" borderId="0" xfId="0" applyFill="1" applyBorder="1" applyAlignment="1">
      <alignment horizontal="center" vertical="center"/>
    </xf>
    <xf numFmtId="0" fontId="0" fillId="0" borderId="65" xfId="0" applyFill="1" applyBorder="1" applyAlignment="1">
      <alignment horizontal="center" vertical="center"/>
    </xf>
    <xf numFmtId="0" fontId="0" fillId="0" borderId="65" xfId="0" applyFont="1" applyFill="1" applyBorder="1" applyAlignment="1">
      <alignment horizontal="center" vertical="center"/>
    </xf>
    <xf numFmtId="0" fontId="0" fillId="0" borderId="65" xfId="0" applyFont="1" applyBorder="1" applyAlignment="1">
      <alignment horizontal="center"/>
    </xf>
    <xf numFmtId="0" fontId="0" fillId="0" borderId="13" xfId="0" applyFont="1" applyFill="1" applyBorder="1" applyAlignment="1">
      <alignment horizontal="center" vertical="center"/>
    </xf>
    <xf numFmtId="0" fontId="40" fillId="0" borderId="28" xfId="0" applyFont="1" applyFill="1" applyBorder="1" applyAlignment="1">
      <alignment horizontal="center"/>
    </xf>
    <xf numFmtId="0" fontId="0" fillId="28" borderId="0" xfId="0" applyNumberFormat="1" applyFont="1" applyFill="1" applyBorder="1" applyAlignment="1" applyProtection="1">
      <alignment horizontal="center" vertical="center"/>
    </xf>
    <xf numFmtId="0" fontId="0" fillId="28" borderId="38" xfId="0" applyNumberFormat="1" applyFont="1" applyFill="1" applyBorder="1" applyAlignment="1" applyProtection="1">
      <alignment horizontal="center" vertical="center"/>
    </xf>
    <xf numFmtId="0" fontId="45" fillId="2" borderId="0" xfId="0" applyNumberFormat="1" applyFont="1" applyFill="1" applyBorder="1" applyAlignment="1" applyProtection="1">
      <alignment horizontal="center" vertical="center"/>
    </xf>
    <xf numFmtId="0" fontId="0" fillId="27" borderId="0" xfId="0" applyNumberFormat="1" applyFont="1" applyFill="1" applyBorder="1" applyAlignment="1" applyProtection="1">
      <alignment horizontal="center" vertical="center"/>
    </xf>
    <xf numFmtId="0" fontId="0" fillId="27" borderId="38" xfId="0" applyNumberFormat="1" applyFont="1" applyFill="1" applyBorder="1" applyAlignment="1" applyProtection="1">
      <alignment horizontal="center" vertical="center"/>
    </xf>
    <xf numFmtId="0" fontId="0" fillId="22" borderId="0" xfId="0" applyNumberFormat="1" applyFont="1" applyFill="1" applyBorder="1" applyAlignment="1" applyProtection="1">
      <alignment horizontal="center" vertical="center"/>
    </xf>
    <xf numFmtId="0" fontId="0" fillId="22" borderId="38" xfId="0" applyNumberFormat="1" applyFont="1" applyFill="1" applyBorder="1" applyAlignment="1" applyProtection="1">
      <alignment horizontal="center" vertical="center"/>
    </xf>
    <xf numFmtId="0" fontId="40" fillId="0" borderId="0" xfId="0" applyNumberFormat="1" applyFont="1" applyFill="1" applyBorder="1" applyAlignment="1" applyProtection="1">
      <alignment horizontal="center"/>
    </xf>
    <xf numFmtId="0" fontId="44" fillId="19" borderId="72" xfId="0" applyFont="1" applyFill="1" applyBorder="1" applyAlignment="1">
      <alignment horizontal="center" vertical="center"/>
    </xf>
    <xf numFmtId="0" fontId="44" fillId="19" borderId="0" xfId="0" applyFont="1" applyFill="1" applyBorder="1" applyAlignment="1">
      <alignment horizontal="center" vertical="center"/>
    </xf>
    <xf numFmtId="0" fontId="44" fillId="19" borderId="65" xfId="0" applyFont="1" applyFill="1" applyBorder="1" applyAlignment="1">
      <alignment horizontal="center" vertical="center"/>
    </xf>
    <xf numFmtId="0" fontId="0" fillId="0" borderId="0" xfId="0" applyFont="1" applyFill="1" applyAlignment="1">
      <alignment horizontal="center"/>
    </xf>
    <xf numFmtId="0" fontId="0" fillId="0" borderId="0" xfId="0" applyFont="1" applyAlignment="1">
      <alignment horizontal="center" vertical="center"/>
    </xf>
    <xf numFmtId="0" fontId="0" fillId="0" borderId="72" xfId="0" applyFont="1" applyFill="1" applyBorder="1" applyAlignment="1">
      <alignment horizontal="center" vertical="center"/>
    </xf>
    <xf numFmtId="0" fontId="47" fillId="24" borderId="73" xfId="0" applyFont="1" applyFill="1" applyBorder="1" applyAlignment="1">
      <alignment horizontal="center" vertical="center"/>
    </xf>
    <xf numFmtId="0" fontId="47" fillId="24" borderId="6" xfId="0" applyFont="1" applyFill="1" applyBorder="1" applyAlignment="1">
      <alignment horizontal="center" vertical="center"/>
    </xf>
    <xf numFmtId="0" fontId="47" fillId="24" borderId="30" xfId="0" applyFont="1" applyFill="1" applyBorder="1" applyAlignment="1">
      <alignment horizontal="center" vertical="center"/>
    </xf>
    <xf numFmtId="0" fontId="49" fillId="10" borderId="0" xfId="0" applyNumberFormat="1" applyFont="1" applyFill="1" applyBorder="1" applyAlignment="1" applyProtection="1">
      <alignment horizontal="center" vertical="center"/>
    </xf>
    <xf numFmtId="0" fontId="49" fillId="10" borderId="4" xfId="0" applyNumberFormat="1" applyFont="1" applyFill="1" applyBorder="1" applyAlignment="1" applyProtection="1">
      <alignment horizontal="center" vertical="center"/>
    </xf>
    <xf numFmtId="0" fontId="29" fillId="6" borderId="0" xfId="0" applyNumberFormat="1" applyFont="1" applyFill="1" applyBorder="1" applyAlignment="1" applyProtection="1">
      <alignment horizontal="center" vertical="center"/>
    </xf>
    <xf numFmtId="0" fontId="29" fillId="6" borderId="38" xfId="0" applyNumberFormat="1" applyFont="1" applyFill="1" applyBorder="1" applyAlignment="1" applyProtection="1">
      <alignment horizontal="center" vertical="center"/>
    </xf>
    <xf numFmtId="0" fontId="53" fillId="17" borderId="0" xfId="0" applyNumberFormat="1" applyFont="1" applyFill="1" applyBorder="1" applyAlignment="1" applyProtection="1">
      <alignment horizontal="center" vertical="center"/>
    </xf>
    <xf numFmtId="0" fontId="53" fillId="17" borderId="13" xfId="0" applyNumberFormat="1" applyFont="1" applyFill="1" applyBorder="1" applyAlignment="1" applyProtection="1">
      <alignment horizontal="center" vertical="center"/>
    </xf>
    <xf numFmtId="0" fontId="31" fillId="9" borderId="0" xfId="0" applyNumberFormat="1" applyFont="1" applyFill="1" applyBorder="1" applyAlignment="1" applyProtection="1">
      <alignment horizontal="center" vertical="center"/>
    </xf>
    <xf numFmtId="0" fontId="31" fillId="9" borderId="13" xfId="0" applyNumberFormat="1" applyFont="1" applyFill="1" applyBorder="1" applyAlignment="1" applyProtection="1">
      <alignment horizontal="center" vertical="center"/>
    </xf>
    <xf numFmtId="0" fontId="44" fillId="8" borderId="0" xfId="0" applyNumberFormat="1" applyFont="1" applyFill="1" applyBorder="1" applyAlignment="1" applyProtection="1">
      <alignment horizontal="center" vertical="center"/>
    </xf>
    <xf numFmtId="0" fontId="44" fillId="8" borderId="38" xfId="0" applyNumberFormat="1" applyFont="1" applyFill="1" applyBorder="1" applyAlignment="1" applyProtection="1">
      <alignment horizontal="center" vertical="center"/>
    </xf>
    <xf numFmtId="0" fontId="0" fillId="0" borderId="28" xfId="0" applyBorder="1" applyAlignment="1">
      <alignment horizontal="center"/>
    </xf>
    <xf numFmtId="0" fontId="52" fillId="3" borderId="37" xfId="0" applyNumberFormat="1" applyFont="1" applyFill="1" applyBorder="1" applyAlignment="1" applyProtection="1">
      <alignment horizontal="center" vertical="center"/>
    </xf>
    <xf numFmtId="0" fontId="52" fillId="3" borderId="4" xfId="0" applyNumberFormat="1" applyFont="1" applyFill="1" applyBorder="1" applyAlignment="1" applyProtection="1">
      <alignment horizontal="center" vertical="center"/>
    </xf>
    <xf numFmtId="0" fontId="52" fillId="3" borderId="35" xfId="0" applyNumberFormat="1" applyFont="1" applyFill="1" applyBorder="1" applyAlignment="1" applyProtection="1">
      <alignment horizontal="center" vertical="center"/>
    </xf>
    <xf numFmtId="0" fontId="29" fillId="5" borderId="0" xfId="0" applyNumberFormat="1" applyFont="1" applyFill="1" applyBorder="1" applyAlignment="1" applyProtection="1">
      <alignment horizontal="center" vertical="center"/>
    </xf>
    <xf numFmtId="0" fontId="29" fillId="5" borderId="38" xfId="0" applyNumberFormat="1" applyFont="1" applyFill="1" applyBorder="1" applyAlignment="1" applyProtection="1">
      <alignment horizontal="center" vertical="center"/>
    </xf>
    <xf numFmtId="0" fontId="53" fillId="0" borderId="39" xfId="0" applyNumberFormat="1" applyFont="1" applyFill="1" applyBorder="1" applyAlignment="1" applyProtection="1">
      <alignment horizontal="center" vertical="center"/>
    </xf>
    <xf numFmtId="0" fontId="45" fillId="2" borderId="13" xfId="0" applyNumberFormat="1" applyFont="1" applyFill="1" applyBorder="1" applyAlignment="1" applyProtection="1">
      <alignment horizontal="center" vertical="center"/>
    </xf>
    <xf numFmtId="0" fontId="45" fillId="2" borderId="28" xfId="0" applyNumberFormat="1" applyFont="1" applyFill="1" applyBorder="1" applyAlignment="1" applyProtection="1">
      <alignment horizontal="center" vertical="center"/>
    </xf>
    <xf numFmtId="0" fontId="48" fillId="0" borderId="0" xfId="0" applyFont="1" applyFill="1" applyBorder="1" applyAlignment="1">
      <alignment horizontal="left" vertical="center"/>
    </xf>
    <xf numFmtId="0" fontId="7" fillId="4" borderId="0" xfId="0" applyFont="1" applyFill="1" applyBorder="1" applyAlignment="1">
      <alignment horizontal="center"/>
    </xf>
    <xf numFmtId="0" fontId="7" fillId="4" borderId="13" xfId="0" applyFont="1" applyFill="1" applyBorder="1" applyAlignment="1">
      <alignment horizontal="center"/>
    </xf>
    <xf numFmtId="0" fontId="7" fillId="0" borderId="28" xfId="0" applyFont="1" applyFill="1" applyBorder="1" applyAlignment="1">
      <alignment horizontal="center"/>
    </xf>
    <xf numFmtId="0" fontId="7" fillId="6" borderId="13" xfId="0" applyFont="1" applyFill="1" applyBorder="1" applyAlignment="1">
      <alignment horizontal="center"/>
    </xf>
    <xf numFmtId="0" fontId="7" fillId="0" borderId="0" xfId="0" applyFont="1" applyBorder="1" applyAlignment="1">
      <alignment horizontal="center" vertical="center"/>
    </xf>
    <xf numFmtId="0" fontId="7" fillId="6" borderId="0" xfId="0" applyFont="1" applyFill="1" applyBorder="1" applyAlignment="1">
      <alignment horizontal="center"/>
    </xf>
    <xf numFmtId="0" fontId="7" fillId="19" borderId="13" xfId="0" applyFont="1" applyFill="1" applyBorder="1" applyAlignment="1">
      <alignment horizontal="center"/>
    </xf>
    <xf numFmtId="0" fontId="7" fillId="19" borderId="0" xfId="0" applyFont="1" applyFill="1" applyBorder="1" applyAlignment="1">
      <alignment horizontal="center"/>
    </xf>
    <xf numFmtId="0" fontId="7" fillId="0" borderId="28" xfId="0" applyFont="1" applyBorder="1" applyAlignment="1">
      <alignment horizontal="center" vertical="center"/>
    </xf>
    <xf numFmtId="0" fontId="7" fillId="0" borderId="13" xfId="0" applyFont="1" applyBorder="1" applyAlignment="1">
      <alignment horizontal="center" vertical="center"/>
    </xf>
    <xf numFmtId="0" fontId="7" fillId="19" borderId="0" xfId="0" applyFont="1" applyFill="1" applyBorder="1" applyAlignment="1">
      <alignment horizontal="center" vertical="center"/>
    </xf>
    <xf numFmtId="0" fontId="7" fillId="19" borderId="13" xfId="0" applyFont="1" applyFill="1" applyBorder="1" applyAlignment="1">
      <alignment horizontal="center" vertical="center"/>
    </xf>
    <xf numFmtId="0" fontId="7" fillId="0" borderId="0" xfId="0" applyFont="1" applyFill="1" applyBorder="1" applyAlignment="1">
      <alignment horizontal="center"/>
    </xf>
    <xf numFmtId="0" fontId="7" fillId="6" borderId="28" xfId="0" applyFont="1" applyFill="1" applyBorder="1" applyAlignment="1">
      <alignment horizontal="center" vertical="center"/>
    </xf>
    <xf numFmtId="0" fontId="7" fillId="6" borderId="0" xfId="0" applyFont="1" applyFill="1" applyBorder="1" applyAlignment="1">
      <alignment horizontal="center" vertical="center"/>
    </xf>
    <xf numFmtId="0" fontId="7" fillId="6" borderId="13" xfId="0" applyFont="1" applyFill="1" applyBorder="1" applyAlignment="1">
      <alignment horizontal="center" vertical="center"/>
    </xf>
    <xf numFmtId="0" fontId="7" fillId="3" borderId="0" xfId="0" applyFont="1" applyFill="1" applyBorder="1" applyAlignment="1">
      <alignment horizontal="center" vertical="center"/>
    </xf>
    <xf numFmtId="0" fontId="7" fillId="3" borderId="13" xfId="0" applyFont="1" applyFill="1" applyBorder="1" applyAlignment="1">
      <alignment horizontal="center" vertical="center"/>
    </xf>
    <xf numFmtId="0" fontId="7" fillId="19" borderId="0" xfId="0" applyFont="1" applyFill="1" applyAlignment="1">
      <alignment horizontal="center"/>
    </xf>
    <xf numFmtId="0" fontId="7" fillId="3" borderId="0" xfId="0" applyFont="1" applyFill="1" applyBorder="1" applyAlignment="1">
      <alignment horizontal="center"/>
    </xf>
    <xf numFmtId="0" fontId="7" fillId="3" borderId="13" xfId="0" applyFont="1" applyFill="1" applyBorder="1" applyAlignment="1">
      <alignment horizontal="center"/>
    </xf>
    <xf numFmtId="0" fontId="7" fillId="6" borderId="0" xfId="0" applyFont="1" applyFill="1" applyAlignment="1">
      <alignment horizontal="center"/>
    </xf>
    <xf numFmtId="0" fontId="7" fillId="4" borderId="0" xfId="0" applyFont="1" applyFill="1" applyAlignment="1">
      <alignment horizontal="center"/>
    </xf>
    <xf numFmtId="0" fontId="7" fillId="3" borderId="0" xfId="0" applyFont="1" applyFill="1" applyAlignment="1">
      <alignment horizontal="center"/>
    </xf>
    <xf numFmtId="0" fontId="0" fillId="0" borderId="0" xfId="0" applyAlignment="1">
      <alignment horizontal="center"/>
    </xf>
    <xf numFmtId="0" fontId="7" fillId="17" borderId="0" xfId="0" applyFont="1" applyFill="1" applyAlignment="1">
      <alignment horizontal="center"/>
    </xf>
    <xf numFmtId="0" fontId="7" fillId="0" borderId="0" xfId="0" applyFont="1" applyAlignment="1">
      <alignment horizontal="center" vertical="center"/>
    </xf>
    <xf numFmtId="0" fontId="7" fillId="4" borderId="28" xfId="0" applyFont="1" applyFill="1" applyBorder="1" applyAlignment="1">
      <alignment horizontal="center" vertical="center"/>
    </xf>
    <xf numFmtId="0" fontId="7" fillId="4" borderId="0" xfId="0" applyFont="1" applyFill="1" applyBorder="1" applyAlignment="1">
      <alignment horizontal="center" vertical="center"/>
    </xf>
    <xf numFmtId="0" fontId="7" fillId="4" borderId="13" xfId="0" applyFont="1" applyFill="1" applyBorder="1" applyAlignment="1">
      <alignment horizontal="center" vertical="center"/>
    </xf>
    <xf numFmtId="0" fontId="44" fillId="9" borderId="0" xfId="0" applyFont="1" applyFill="1" applyAlignment="1">
      <alignment horizontal="center" vertical="center"/>
    </xf>
    <xf numFmtId="0" fontId="7" fillId="24" borderId="0" xfId="0" applyFont="1" applyFill="1" applyAlignment="1">
      <alignment horizontal="center" vertical="center"/>
    </xf>
    <xf numFmtId="2" fontId="29" fillId="9" borderId="0" xfId="0" applyNumberFormat="1" applyFont="1" applyFill="1" applyAlignment="1">
      <alignment horizontal="center"/>
    </xf>
    <xf numFmtId="0" fontId="29" fillId="2" borderId="0" xfId="0" applyFont="1" applyFill="1" applyAlignment="1">
      <alignment horizontal="center"/>
    </xf>
    <xf numFmtId="9" fontId="7" fillId="0" borderId="0" xfId="0" applyNumberFormat="1" applyFont="1" applyFill="1" applyBorder="1" applyAlignment="1">
      <alignment horizontal="center"/>
    </xf>
    <xf numFmtId="0" fontId="9" fillId="0" borderId="0" xfId="2" applyFont="1" applyAlignment="1">
      <alignment horizontal="center" vertical="center" wrapText="1"/>
    </xf>
    <xf numFmtId="0" fontId="58" fillId="2" borderId="72" xfId="2" applyFont="1" applyFill="1" applyBorder="1" applyAlignment="1">
      <alignment horizontal="center" vertical="center" wrapText="1"/>
    </xf>
    <xf numFmtId="0" fontId="58" fillId="2" borderId="0" xfId="2" applyFont="1" applyFill="1" applyAlignment="1">
      <alignment horizontal="center" vertical="center" wrapText="1"/>
    </xf>
    <xf numFmtId="0" fontId="58" fillId="2" borderId="65" xfId="2" applyFont="1" applyFill="1" applyBorder="1" applyAlignment="1">
      <alignment horizontal="center" vertical="center" wrapText="1"/>
    </xf>
    <xf numFmtId="0" fontId="0" fillId="0" borderId="45" xfId="0" applyBorder="1" applyAlignment="1">
      <alignment horizontal="center"/>
    </xf>
    <xf numFmtId="0" fontId="0" fillId="0" borderId="72" xfId="0" applyBorder="1" applyAlignment="1">
      <alignment horizontal="center"/>
    </xf>
    <xf numFmtId="0" fontId="0" fillId="0" borderId="65" xfId="0" applyBorder="1" applyAlignment="1">
      <alignment horizontal="center"/>
    </xf>
    <xf numFmtId="0" fontId="58" fillId="2" borderId="72" xfId="2" applyFont="1" applyFill="1" applyBorder="1">
      <alignment vertical="center" wrapText="1"/>
    </xf>
    <xf numFmtId="0" fontId="58" fillId="2" borderId="0" xfId="2" applyFont="1" applyFill="1">
      <alignment vertical="center" wrapText="1"/>
    </xf>
    <xf numFmtId="0" fontId="58" fillId="2" borderId="65" xfId="2" applyFont="1" applyFill="1" applyBorder="1">
      <alignment vertical="center" wrapText="1"/>
    </xf>
    <xf numFmtId="0" fontId="59" fillId="2" borderId="72" xfId="2" applyFont="1" applyFill="1" applyBorder="1" applyAlignment="1">
      <alignment horizontal="center" vertical="center" wrapText="1"/>
    </xf>
    <xf numFmtId="0" fontId="59" fillId="2" borderId="0" xfId="2" applyFont="1" applyFill="1" applyAlignment="1">
      <alignment horizontal="center" vertical="center" wrapText="1"/>
    </xf>
    <xf numFmtId="0" fontId="59" fillId="2" borderId="65" xfId="2" applyFont="1" applyFill="1" applyBorder="1" applyAlignment="1">
      <alignment horizontal="center" vertical="center" wrapText="1"/>
    </xf>
    <xf numFmtId="1" fontId="7" fillId="0" borderId="0" xfId="0" applyNumberFormat="1" applyFont="1" applyAlignment="1">
      <alignment horizontal="center"/>
    </xf>
    <xf numFmtId="0" fontId="31" fillId="0" borderId="0" xfId="0" applyFont="1" applyAlignment="1">
      <alignment horizontal="center"/>
    </xf>
    <xf numFmtId="0" fontId="0" fillId="0" borderId="0" xfId="0" applyAlignment="1">
      <alignment horizontal="center" vertical="center"/>
    </xf>
    <xf numFmtId="0" fontId="7" fillId="2" borderId="0" xfId="0" applyFont="1" applyFill="1" applyAlignment="1">
      <alignment horizontal="center" vertical="center"/>
    </xf>
    <xf numFmtId="0" fontId="47" fillId="0" borderId="0" xfId="0" applyFont="1" applyAlignment="1">
      <alignment horizontal="center" vertical="center"/>
    </xf>
    <xf numFmtId="0" fontId="47" fillId="0" borderId="65" xfId="0" applyFont="1" applyBorder="1" applyAlignment="1">
      <alignment horizontal="center" vertical="center"/>
    </xf>
    <xf numFmtId="0" fontId="60" fillId="0" borderId="0" xfId="0" applyFont="1" applyAlignment="1">
      <alignment horizontal="center" vertical="center"/>
    </xf>
    <xf numFmtId="0" fontId="60" fillId="0" borderId="65" xfId="0" applyFont="1" applyBorder="1" applyAlignment="1">
      <alignment horizontal="center" vertical="center"/>
    </xf>
    <xf numFmtId="0" fontId="61" fillId="0" borderId="65" xfId="2" applyFont="1" applyBorder="1" applyAlignment="1">
      <alignment horizontal="center" vertical="center" wrapText="1"/>
    </xf>
    <xf numFmtId="0" fontId="29" fillId="23" borderId="0" xfId="0" applyFont="1" applyFill="1" applyAlignment="1">
      <alignment horizontal="center" vertical="center"/>
    </xf>
    <xf numFmtId="0" fontId="29" fillId="11" borderId="0" xfId="0" applyFont="1" applyFill="1" applyAlignment="1">
      <alignment horizontal="center"/>
    </xf>
    <xf numFmtId="0" fontId="7" fillId="2" borderId="72" xfId="0" applyFont="1" applyFill="1" applyBorder="1" applyAlignment="1">
      <alignment horizontal="center" vertical="center"/>
    </xf>
    <xf numFmtId="0" fontId="7" fillId="2" borderId="65" xfId="0" applyFont="1" applyFill="1" applyBorder="1" applyAlignment="1">
      <alignment horizontal="center" vertical="center"/>
    </xf>
    <xf numFmtId="0" fontId="29" fillId="2" borderId="72" xfId="0" applyFont="1" applyFill="1" applyBorder="1" applyAlignment="1">
      <alignment horizontal="center" vertical="center"/>
    </xf>
    <xf numFmtId="0" fontId="29" fillId="2" borderId="0" xfId="0" applyFont="1" applyFill="1" applyAlignment="1">
      <alignment horizontal="center" vertical="center"/>
    </xf>
    <xf numFmtId="0" fontId="29" fillId="2" borderId="65" xfId="0" applyFont="1" applyFill="1" applyBorder="1" applyAlignment="1">
      <alignment horizontal="center" vertical="center"/>
    </xf>
    <xf numFmtId="0" fontId="7" fillId="0" borderId="0" xfId="0" applyFont="1" applyFill="1" applyAlignment="1">
      <alignment horizontal="center"/>
    </xf>
    <xf numFmtId="0" fontId="29" fillId="0" borderId="24" xfId="0" applyFont="1" applyFill="1" applyBorder="1" applyAlignment="1">
      <alignment horizontal="center"/>
    </xf>
    <xf numFmtId="0" fontId="0" fillId="0" borderId="11" xfId="0" applyFont="1" applyBorder="1" applyAlignment="1">
      <alignment horizontal="center"/>
    </xf>
    <xf numFmtId="0" fontId="0" fillId="0" borderId="11" xfId="0" applyFont="1" applyBorder="1" applyAlignment="1">
      <alignment horizontal="center" vertical="center"/>
    </xf>
    <xf numFmtId="0" fontId="29" fillId="3" borderId="13" xfId="0" applyFont="1" applyFill="1" applyBorder="1" applyAlignment="1">
      <alignment horizontal="center"/>
    </xf>
    <xf numFmtId="0" fontId="29" fillId="11" borderId="0" xfId="0" applyFont="1" applyFill="1" applyAlignment="1">
      <alignment horizontal="center" vertical="center"/>
    </xf>
    <xf numFmtId="172" fontId="9" fillId="11" borderId="0" xfId="35" applyNumberFormat="1" applyFont="1" applyFill="1" applyBorder="1" applyAlignment="1">
      <alignment horizontal="center" vertical="center"/>
    </xf>
    <xf numFmtId="172" fontId="9" fillId="11" borderId="28" xfId="35" applyNumberFormat="1" applyFont="1" applyFill="1" applyBorder="1" applyAlignment="1">
      <alignment horizontal="center" vertical="center"/>
    </xf>
    <xf numFmtId="0" fontId="0" fillId="7" borderId="0" xfId="0" applyFill="1" applyAlignment="1">
      <alignment horizontal="center"/>
    </xf>
    <xf numFmtId="0" fontId="0" fillId="10" borderId="0" xfId="0" applyFill="1" applyAlignment="1">
      <alignment horizontal="center" vertical="center"/>
    </xf>
    <xf numFmtId="0" fontId="0" fillId="0" borderId="0" xfId="0" applyFill="1" applyAlignment="1">
      <alignment horizontal="center"/>
    </xf>
    <xf numFmtId="0" fontId="0" fillId="2" borderId="0" xfId="0" applyFill="1" applyAlignment="1">
      <alignment horizontal="center"/>
    </xf>
    <xf numFmtId="0" fontId="2" fillId="2" borderId="0" xfId="2" applyFont="1" applyFill="1" applyAlignment="1">
      <alignment vertical="center" wrapText="1"/>
    </xf>
    <xf numFmtId="0" fontId="0" fillId="0" borderId="11" xfId="0" applyBorder="1" applyAlignment="1">
      <alignment horizontal="center" vertical="center"/>
    </xf>
    <xf numFmtId="0" fontId="7" fillId="11" borderId="0" xfId="0" applyFont="1" applyFill="1" applyAlignment="1">
      <alignment horizontal="center"/>
    </xf>
    <xf numFmtId="0" fontId="64" fillId="0" borderId="68" xfId="0" applyFont="1" applyBorder="1" applyAlignment="1">
      <alignment horizontal="center"/>
    </xf>
    <xf numFmtId="0" fontId="7" fillId="0" borderId="0" xfId="0" applyNumberFormat="1" applyFont="1" applyFill="1" applyBorder="1" applyAlignment="1" applyProtection="1">
      <alignment horizontal="center"/>
    </xf>
    <xf numFmtId="0" fontId="19" fillId="0" borderId="0" xfId="40" applyFill="1" applyAlignment="1">
      <alignment vertical="center"/>
    </xf>
    <xf numFmtId="0" fontId="0" fillId="0" borderId="0" xfId="0" applyFill="1" applyAlignment="1">
      <alignment horizontal="left" indent="2"/>
    </xf>
  </cellXfs>
  <cellStyles count="49">
    <cellStyle name="Bad" xfId="39" builtinId="27"/>
    <cellStyle name="Comma" xfId="35" builtinId="3"/>
    <cellStyle name="Good" xfId="38" builtinId="26"/>
    <cellStyle name="Hyperlink" xfId="36" builtinId="8"/>
    <cellStyle name="Neutral" xfId="40" builtinId="28"/>
    <cellStyle name="Normal" xfId="0" builtinId="0"/>
    <cellStyle name="Normal 136" xfId="45" xr:uid="{00000000-0005-0000-0000-000006000000}"/>
    <cellStyle name="Normal 2" xfId="43" xr:uid="{00000000-0005-0000-0000-000007000000}"/>
    <cellStyle name="Normal 2 4" xfId="44" xr:uid="{00000000-0005-0000-0000-000008000000}"/>
    <cellStyle name="Normal 3" xfId="47" xr:uid="{00000000-0005-0000-0000-000009000000}"/>
    <cellStyle name="Normal 3 2" xfId="48" xr:uid="{00000000-0005-0000-0000-00000A000000}"/>
    <cellStyle name="Normal 4" xfId="41" xr:uid="{00000000-0005-0000-0000-00000B000000}"/>
    <cellStyle name="Normal 4 2" xfId="46" xr:uid="{00000000-0005-0000-0000-00000C000000}"/>
    <cellStyle name="Normal 5" xfId="42" xr:uid="{00000000-0005-0000-0000-00000D000000}"/>
    <cellStyle name="Percent" xfId="37" builtinId="5"/>
    <cellStyle name="ss1" xfId="1" xr:uid="{00000000-0005-0000-0000-000010000000}"/>
    <cellStyle name="ss10" xfId="10" xr:uid="{00000000-0005-0000-0000-000011000000}"/>
    <cellStyle name="ss11" xfId="11" xr:uid="{00000000-0005-0000-0000-000012000000}"/>
    <cellStyle name="ss12" xfId="33" xr:uid="{00000000-0005-0000-0000-000013000000}"/>
    <cellStyle name="ss13" xfId="12" xr:uid="{00000000-0005-0000-0000-000014000000}"/>
    <cellStyle name="ss14" xfId="13" xr:uid="{00000000-0005-0000-0000-000015000000}"/>
    <cellStyle name="ss15" xfId="14" xr:uid="{00000000-0005-0000-0000-000016000000}"/>
    <cellStyle name="ss16" xfId="30" xr:uid="{00000000-0005-0000-0000-000017000000}"/>
    <cellStyle name="ss17" xfId="15" xr:uid="{00000000-0005-0000-0000-000018000000}"/>
    <cellStyle name="ss18" xfId="16" xr:uid="{00000000-0005-0000-0000-000019000000}"/>
    <cellStyle name="ss19" xfId="17" xr:uid="{00000000-0005-0000-0000-00001A000000}"/>
    <cellStyle name="ss2" xfId="3" xr:uid="{00000000-0005-0000-0000-00001B000000}"/>
    <cellStyle name="ss20" xfId="18" xr:uid="{00000000-0005-0000-0000-00001C000000}"/>
    <cellStyle name="ss21" xfId="19" xr:uid="{00000000-0005-0000-0000-00001D000000}"/>
    <cellStyle name="ss22" xfId="20" xr:uid="{00000000-0005-0000-0000-00001E000000}"/>
    <cellStyle name="ss23" xfId="21" xr:uid="{00000000-0005-0000-0000-00001F000000}"/>
    <cellStyle name="ss24" xfId="22" xr:uid="{00000000-0005-0000-0000-000020000000}"/>
    <cellStyle name="ss25" xfId="31" xr:uid="{00000000-0005-0000-0000-000021000000}"/>
    <cellStyle name="ss26" xfId="23" xr:uid="{00000000-0005-0000-0000-000022000000}"/>
    <cellStyle name="ss27" xfId="24" xr:uid="{00000000-0005-0000-0000-000023000000}"/>
    <cellStyle name="ss28" xfId="25" xr:uid="{00000000-0005-0000-0000-000024000000}"/>
    <cellStyle name="ss29" xfId="26" xr:uid="{00000000-0005-0000-0000-000025000000}"/>
    <cellStyle name="ss3" xfId="4" xr:uid="{00000000-0005-0000-0000-000026000000}"/>
    <cellStyle name="ss30" xfId="27" xr:uid="{00000000-0005-0000-0000-000027000000}"/>
    <cellStyle name="ss31" xfId="28" xr:uid="{00000000-0005-0000-0000-000028000000}"/>
    <cellStyle name="ss32" xfId="29" xr:uid="{00000000-0005-0000-0000-000029000000}"/>
    <cellStyle name="ss33" xfId="32" xr:uid="{00000000-0005-0000-0000-00002A000000}"/>
    <cellStyle name="ss34" xfId="34" xr:uid="{00000000-0005-0000-0000-00002B000000}"/>
    <cellStyle name="ss4" xfId="2" xr:uid="{00000000-0005-0000-0000-00002C000000}"/>
    <cellStyle name="ss5" xfId="5" xr:uid="{00000000-0005-0000-0000-00002D000000}"/>
    <cellStyle name="ss6" xfId="6" xr:uid="{00000000-0005-0000-0000-00002E000000}"/>
    <cellStyle name="ss7" xfId="7" xr:uid="{00000000-0005-0000-0000-00002F000000}"/>
    <cellStyle name="ss8" xfId="8" xr:uid="{00000000-0005-0000-0000-000030000000}"/>
    <cellStyle name="ss9" xfId="9" xr:uid="{00000000-0005-0000-0000-000031000000}"/>
  </cellStyles>
  <dxfs count="14">
    <dxf>
      <font>
        <b val="0"/>
        <i val="0"/>
        <strike val="0"/>
        <condense val="0"/>
        <extend val="0"/>
        <outline val="0"/>
        <shadow val="0"/>
        <u val="none"/>
        <sz val="11"/>
        <color indexed="58"/>
      </font>
      <fill>
        <patternFill patternType="solid">
          <fgColor indexed="60"/>
          <bgColor indexed="59"/>
        </patternFill>
      </fill>
      <border>
        <left/>
        <right/>
        <top/>
        <bottom/>
      </border>
    </dxf>
    <dxf>
      <font>
        <color rgb="FF9C0006"/>
      </font>
      <fill>
        <patternFill>
          <bgColor rgb="FFFFC7CE"/>
        </patternFill>
      </fill>
    </dxf>
    <dxf>
      <font>
        <color rgb="FF9C0006"/>
      </font>
      <fill>
        <patternFill>
          <bgColor rgb="FFFFC7CE"/>
        </patternFill>
      </fill>
    </dxf>
    <dxf>
      <font>
        <b val="0"/>
        <i val="0"/>
        <strike val="0"/>
        <condense val="0"/>
        <extend val="0"/>
        <outline val="0"/>
        <shadow val="0"/>
        <u val="none"/>
        <sz val="11"/>
        <color indexed="58"/>
      </font>
      <fill>
        <patternFill patternType="solid">
          <fgColor indexed="60"/>
          <bgColor indexed="59"/>
        </patternFill>
      </fill>
      <border>
        <left/>
        <right/>
        <top/>
        <bottom/>
      </border>
    </dxf>
    <dxf>
      <font>
        <color rgb="FF9C0006"/>
      </font>
      <fill>
        <patternFill>
          <bgColor rgb="FFFFC7CE"/>
        </patternFill>
      </fill>
    </dxf>
    <dxf>
      <font>
        <b val="0"/>
        <i val="0"/>
        <strike val="0"/>
        <condense val="0"/>
        <extend val="0"/>
        <outline val="0"/>
        <shadow val="0"/>
        <u val="none"/>
        <sz val="11"/>
        <color indexed="58"/>
      </font>
      <fill>
        <patternFill patternType="solid">
          <fgColor indexed="60"/>
          <bgColor indexed="59"/>
        </patternFill>
      </fill>
      <border>
        <left/>
        <right/>
        <top/>
        <bottom/>
      </border>
    </dxf>
    <dxf>
      <font>
        <b val="0"/>
        <i val="0"/>
        <strike val="0"/>
        <condense val="0"/>
        <extend val="0"/>
        <outline val="0"/>
        <shadow val="0"/>
        <u val="none"/>
        <sz val="11"/>
        <color indexed="58"/>
      </font>
      <fill>
        <patternFill patternType="solid">
          <fgColor indexed="60"/>
          <bgColor indexed="59"/>
        </patternFill>
      </fill>
      <border>
        <left/>
        <right/>
        <top/>
        <bottom/>
      </border>
    </dxf>
    <dxf>
      <font>
        <b val="0"/>
        <i val="0"/>
        <strike val="0"/>
        <condense val="0"/>
        <extend val="0"/>
        <outline val="0"/>
        <shadow val="0"/>
        <u val="none"/>
        <sz val="11"/>
        <color indexed="58"/>
      </font>
      <fill>
        <patternFill patternType="solid">
          <fgColor indexed="60"/>
          <bgColor indexed="59"/>
        </patternFill>
      </fill>
      <border>
        <left/>
        <right/>
        <top/>
        <bottom/>
      </border>
    </dxf>
    <dxf>
      <font>
        <b val="0"/>
        <i val="0"/>
        <strike val="0"/>
        <condense val="0"/>
        <extend val="0"/>
        <outline val="0"/>
        <shadow val="0"/>
        <u val="none"/>
        <sz val="11"/>
        <color indexed="58"/>
      </font>
      <fill>
        <patternFill patternType="solid">
          <fgColor indexed="60"/>
          <bgColor indexed="59"/>
        </patternFill>
      </fill>
      <border>
        <left/>
        <right/>
        <top/>
        <bottom/>
      </border>
    </dxf>
    <dxf>
      <font>
        <b val="0"/>
        <i val="0"/>
        <strike val="0"/>
        <condense val="0"/>
        <extend val="0"/>
        <outline val="0"/>
        <shadow val="0"/>
        <u val="none"/>
        <sz val="11"/>
        <color indexed="58"/>
      </font>
      <fill>
        <patternFill patternType="solid">
          <fgColor indexed="60"/>
          <bgColor indexed="59"/>
        </patternFill>
      </fill>
      <border>
        <left/>
        <right/>
        <top/>
        <bottom/>
      </border>
    </dxf>
    <dxf>
      <font>
        <b val="0"/>
        <i val="0"/>
        <strike val="0"/>
        <condense val="0"/>
        <extend val="0"/>
        <outline val="0"/>
        <shadow val="0"/>
        <u val="none"/>
        <sz val="11"/>
        <color indexed="58"/>
      </font>
      <fill>
        <patternFill patternType="solid">
          <fgColor indexed="60"/>
          <bgColor indexed="59"/>
        </patternFill>
      </fill>
      <border>
        <left/>
        <right/>
        <top/>
        <bottom/>
      </border>
    </dxf>
    <dxf>
      <font>
        <b val="0"/>
        <i val="0"/>
        <strike val="0"/>
        <condense val="0"/>
        <extend val="0"/>
        <outline val="0"/>
        <shadow val="0"/>
        <u val="none"/>
        <sz val="11"/>
        <color indexed="58"/>
      </font>
      <fill>
        <patternFill patternType="solid">
          <fgColor indexed="60"/>
          <bgColor indexed="59"/>
        </patternFill>
      </fill>
      <border>
        <left/>
        <right/>
        <top/>
        <bottom/>
      </border>
    </dxf>
    <dxf>
      <font>
        <b val="0"/>
        <i val="0"/>
        <strike val="0"/>
        <condense val="0"/>
        <extend val="0"/>
        <outline val="0"/>
        <shadow val="0"/>
        <u val="none"/>
        <sz val="11"/>
        <color indexed="58"/>
      </font>
      <fill>
        <patternFill patternType="solid">
          <fgColor indexed="60"/>
          <bgColor indexed="59"/>
        </patternFill>
      </fill>
      <border>
        <left/>
        <right/>
        <top/>
        <bottom/>
      </border>
    </dxf>
    <dxf>
      <font>
        <b val="0"/>
        <i val="0"/>
        <strike val="0"/>
        <condense val="0"/>
        <extend val="0"/>
        <outline val="0"/>
        <shadow val="0"/>
        <u val="none"/>
        <sz val="11"/>
        <color indexed="58"/>
      </font>
      <fill>
        <patternFill patternType="solid">
          <fgColor indexed="60"/>
          <bgColor indexed="59"/>
        </patternFill>
      </fill>
      <border>
        <left/>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ysClr val="windowText" lastClr="000000"/>
                </a:solidFill>
                <a:latin typeface="+mn-lt"/>
                <a:ea typeface="+mn-ea"/>
                <a:cs typeface="+mn-cs"/>
              </a:defRPr>
            </a:pPr>
            <a:r>
              <a:rPr lang="en-US" sz="1800" b="1" i="0" baseline="0">
                <a:effectLst/>
              </a:rPr>
              <a:t>TTW Greenhouse gas emissions - road </a:t>
            </a:r>
            <a:endParaRPr lang="fi-FI">
              <a:effectLst/>
            </a:endParaRPr>
          </a:p>
        </c:rich>
      </c:tx>
      <c:layout>
        <c:manualLayout>
          <c:xMode val="edge"/>
          <c:yMode val="edge"/>
          <c:x val="0.25411170736392963"/>
          <c:y val="7.8829443812775367E-3"/>
        </c:manualLayout>
      </c:layout>
      <c:overlay val="0"/>
      <c:spPr>
        <a:noFill/>
        <a:ln>
          <a:noFill/>
        </a:ln>
        <a:effectLst/>
      </c:spPr>
      <c:txPr>
        <a:bodyPr rot="0" spcFirstLastPara="1" vertOverflow="ellipsis" vert="horz" wrap="square" anchor="ctr" anchorCtr="1"/>
        <a:lstStyle/>
        <a:p>
          <a:pPr>
            <a:defRPr sz="1800" b="1" i="0" u="none" strike="noStrike" kern="1200" spc="0" baseline="0">
              <a:solidFill>
                <a:sysClr val="windowText" lastClr="000000"/>
              </a:solidFill>
              <a:latin typeface="+mn-lt"/>
              <a:ea typeface="+mn-ea"/>
              <a:cs typeface="+mn-cs"/>
            </a:defRPr>
          </a:pPr>
          <a:endParaRPr lang="fi-FI"/>
        </a:p>
      </c:txPr>
    </c:title>
    <c:autoTitleDeleted val="0"/>
    <c:plotArea>
      <c:layout>
        <c:manualLayout>
          <c:layoutTarget val="inner"/>
          <c:xMode val="edge"/>
          <c:yMode val="edge"/>
          <c:x val="0.10525617335654439"/>
          <c:y val="8.4967928362621695E-2"/>
          <c:w val="0.88013971272619962"/>
          <c:h val="0.57121492292833886"/>
        </c:manualLayout>
      </c:layout>
      <c:barChart>
        <c:barDir val="col"/>
        <c:grouping val="percentStacked"/>
        <c:varyColors val="0"/>
        <c:ser>
          <c:idx val="7"/>
          <c:order val="0"/>
          <c:tx>
            <c:strRef>
              <c:f>'GHG emissions'!$B$6</c:f>
              <c:strCache>
                <c:ptCount val="1"/>
                <c:pt idx="0">
                  <c:v>Road Passenger - LDV</c:v>
                </c:pt>
              </c:strCache>
            </c:strRef>
          </c:tx>
          <c:spPr>
            <a:solidFill>
              <a:schemeClr val="accent2">
                <a:lumMod val="60000"/>
              </a:schemeClr>
            </a:solidFill>
            <a:ln>
              <a:noFill/>
            </a:ln>
            <a:effectLst/>
          </c:spPr>
          <c:invertIfNegative val="0"/>
          <c:cat>
            <c:numRef>
              <c:f>'GHG emissions'!$D$3:$K$3</c:f>
              <c:numCache>
                <c:formatCode>General</c:formatCode>
                <c:ptCount val="8"/>
                <c:pt idx="0">
                  <c:v>2015</c:v>
                </c:pt>
                <c:pt idx="1">
                  <c:v>2020</c:v>
                </c:pt>
                <c:pt idx="2">
                  <c:v>2025</c:v>
                </c:pt>
                <c:pt idx="3">
                  <c:v>2030</c:v>
                </c:pt>
                <c:pt idx="4">
                  <c:v>2035</c:v>
                </c:pt>
                <c:pt idx="5">
                  <c:v>2040</c:v>
                </c:pt>
                <c:pt idx="6">
                  <c:v>2045</c:v>
                </c:pt>
                <c:pt idx="7">
                  <c:v>2050</c:v>
                </c:pt>
              </c:numCache>
            </c:numRef>
          </c:cat>
          <c:val>
            <c:numRef>
              <c:f>'GHG emissions'!$D$6:$K$6</c:f>
              <c:numCache>
                <c:formatCode>0</c:formatCode>
                <c:ptCount val="8"/>
                <c:pt idx="0">
                  <c:v>2968.89331891651</c:v>
                </c:pt>
                <c:pt idx="1">
                  <c:v>3245.5813847205854</c:v>
                </c:pt>
                <c:pt idx="2">
                  <c:v>3156.9133024201874</c:v>
                </c:pt>
                <c:pt idx="3">
                  <c:v>2548.6288541409072</c:v>
                </c:pt>
                <c:pt idx="4">
                  <c:v>1467.322950038666</c:v>
                </c:pt>
                <c:pt idx="5">
                  <c:v>608.19125150942068</c:v>
                </c:pt>
                <c:pt idx="6">
                  <c:v>144.75824965736638</c:v>
                </c:pt>
                <c:pt idx="7">
                  <c:v>12.328234137754226</c:v>
                </c:pt>
              </c:numCache>
            </c:numRef>
          </c:val>
          <c:extLst>
            <c:ext xmlns:c16="http://schemas.microsoft.com/office/drawing/2014/chart" uri="{C3380CC4-5D6E-409C-BE32-E72D297353CC}">
              <c16:uniqueId val="{00000007-729D-4C29-AFB7-9FA71474A3D4}"/>
            </c:ext>
          </c:extLst>
        </c:ser>
        <c:ser>
          <c:idx val="9"/>
          <c:order val="1"/>
          <c:tx>
            <c:strRef>
              <c:f>'GHG emissions'!$B$7</c:f>
              <c:strCache>
                <c:ptCount val="1"/>
                <c:pt idx="0">
                  <c:v>Road Passenger - BUS</c:v>
                </c:pt>
              </c:strCache>
            </c:strRef>
          </c:tx>
          <c:spPr>
            <a:solidFill>
              <a:schemeClr val="accent4">
                <a:lumMod val="60000"/>
              </a:schemeClr>
            </a:solidFill>
            <a:ln>
              <a:noFill/>
            </a:ln>
            <a:effectLst/>
          </c:spPr>
          <c:invertIfNegative val="0"/>
          <c:cat>
            <c:numRef>
              <c:f>'GHG emissions'!$D$3:$K$3</c:f>
              <c:numCache>
                <c:formatCode>General</c:formatCode>
                <c:ptCount val="8"/>
                <c:pt idx="0">
                  <c:v>2015</c:v>
                </c:pt>
                <c:pt idx="1">
                  <c:v>2020</c:v>
                </c:pt>
                <c:pt idx="2">
                  <c:v>2025</c:v>
                </c:pt>
                <c:pt idx="3">
                  <c:v>2030</c:v>
                </c:pt>
                <c:pt idx="4">
                  <c:v>2035</c:v>
                </c:pt>
                <c:pt idx="5">
                  <c:v>2040</c:v>
                </c:pt>
                <c:pt idx="6">
                  <c:v>2045</c:v>
                </c:pt>
                <c:pt idx="7">
                  <c:v>2050</c:v>
                </c:pt>
              </c:numCache>
            </c:numRef>
          </c:cat>
          <c:val>
            <c:numRef>
              <c:f>'GHG emissions'!$D$7:$K$7</c:f>
              <c:numCache>
                <c:formatCode>0</c:formatCode>
                <c:ptCount val="8"/>
                <c:pt idx="0">
                  <c:v>1031.9350766811151</c:v>
                </c:pt>
                <c:pt idx="1">
                  <c:v>1106.6791885694624</c:v>
                </c:pt>
                <c:pt idx="2">
                  <c:v>968.69984530740726</c:v>
                </c:pt>
                <c:pt idx="3">
                  <c:v>697.49998375298082</c:v>
                </c:pt>
                <c:pt idx="4">
                  <c:v>328.01274221609384</c:v>
                </c:pt>
                <c:pt idx="5">
                  <c:v>113.2932940323127</c:v>
                </c:pt>
                <c:pt idx="6">
                  <c:v>39.351883142572639</c:v>
                </c:pt>
                <c:pt idx="7">
                  <c:v>5.606871546532461</c:v>
                </c:pt>
              </c:numCache>
            </c:numRef>
          </c:val>
          <c:extLst>
            <c:ext xmlns:c16="http://schemas.microsoft.com/office/drawing/2014/chart" uri="{C3380CC4-5D6E-409C-BE32-E72D297353CC}">
              <c16:uniqueId val="{00000008-729D-4C29-AFB7-9FA71474A3D4}"/>
            </c:ext>
          </c:extLst>
        </c:ser>
        <c:ser>
          <c:idx val="10"/>
          <c:order val="2"/>
          <c:tx>
            <c:strRef>
              <c:f>'GHG emissions'!$B$8</c:f>
              <c:strCache>
                <c:ptCount val="1"/>
                <c:pt idx="0">
                  <c:v>Road Passenger - 2W/3W</c:v>
                </c:pt>
              </c:strCache>
            </c:strRef>
          </c:tx>
          <c:spPr>
            <a:solidFill>
              <a:schemeClr val="accent5">
                <a:lumMod val="60000"/>
              </a:schemeClr>
            </a:solidFill>
            <a:ln>
              <a:noFill/>
            </a:ln>
            <a:effectLst/>
          </c:spPr>
          <c:invertIfNegative val="0"/>
          <c:cat>
            <c:numRef>
              <c:f>'GHG emissions'!$D$3:$K$3</c:f>
              <c:numCache>
                <c:formatCode>General</c:formatCode>
                <c:ptCount val="8"/>
                <c:pt idx="0">
                  <c:v>2015</c:v>
                </c:pt>
                <c:pt idx="1">
                  <c:v>2020</c:v>
                </c:pt>
                <c:pt idx="2">
                  <c:v>2025</c:v>
                </c:pt>
                <c:pt idx="3">
                  <c:v>2030</c:v>
                </c:pt>
                <c:pt idx="4">
                  <c:v>2035</c:v>
                </c:pt>
                <c:pt idx="5">
                  <c:v>2040</c:v>
                </c:pt>
                <c:pt idx="6">
                  <c:v>2045</c:v>
                </c:pt>
                <c:pt idx="7">
                  <c:v>2050</c:v>
                </c:pt>
              </c:numCache>
            </c:numRef>
          </c:cat>
          <c:val>
            <c:numRef>
              <c:f>'GHG emissions'!$D$8:$K$8</c:f>
              <c:numCache>
                <c:formatCode>0</c:formatCode>
                <c:ptCount val="8"/>
                <c:pt idx="0">
                  <c:v>108.73753645141574</c:v>
                </c:pt>
                <c:pt idx="1">
                  <c:v>130.12082772087317</c:v>
                </c:pt>
                <c:pt idx="2">
                  <c:v>143.87734617944929</c:v>
                </c:pt>
                <c:pt idx="3">
                  <c:v>135.39483454499199</c:v>
                </c:pt>
                <c:pt idx="4">
                  <c:v>96.307991263260718</c:v>
                </c:pt>
                <c:pt idx="5">
                  <c:v>49.214509706142579</c:v>
                </c:pt>
                <c:pt idx="6">
                  <c:v>17.08434055597726</c:v>
                </c:pt>
                <c:pt idx="7">
                  <c:v>1.8050808582682421</c:v>
                </c:pt>
              </c:numCache>
            </c:numRef>
          </c:val>
          <c:extLst>
            <c:ext xmlns:c16="http://schemas.microsoft.com/office/drawing/2014/chart" uri="{C3380CC4-5D6E-409C-BE32-E72D297353CC}">
              <c16:uniqueId val="{00000009-729D-4C29-AFB7-9FA71474A3D4}"/>
            </c:ext>
          </c:extLst>
        </c:ser>
        <c:ser>
          <c:idx val="8"/>
          <c:order val="3"/>
          <c:tx>
            <c:strRef>
              <c:f>'GHG emissions'!$B$4</c:f>
              <c:strCache>
                <c:ptCount val="1"/>
                <c:pt idx="0">
                  <c:v>Road Freight - MDV</c:v>
                </c:pt>
              </c:strCache>
            </c:strRef>
          </c:tx>
          <c:spPr>
            <a:solidFill>
              <a:schemeClr val="accent3">
                <a:lumMod val="60000"/>
              </a:schemeClr>
            </a:solidFill>
            <a:ln>
              <a:noFill/>
            </a:ln>
            <a:effectLst/>
          </c:spPr>
          <c:invertIfNegative val="0"/>
          <c:cat>
            <c:numRef>
              <c:f>'GHG emissions'!$D$3:$K$3</c:f>
              <c:numCache>
                <c:formatCode>General</c:formatCode>
                <c:ptCount val="8"/>
                <c:pt idx="0">
                  <c:v>2015</c:v>
                </c:pt>
                <c:pt idx="1">
                  <c:v>2020</c:v>
                </c:pt>
                <c:pt idx="2">
                  <c:v>2025</c:v>
                </c:pt>
                <c:pt idx="3">
                  <c:v>2030</c:v>
                </c:pt>
                <c:pt idx="4">
                  <c:v>2035</c:v>
                </c:pt>
                <c:pt idx="5">
                  <c:v>2040</c:v>
                </c:pt>
                <c:pt idx="6">
                  <c:v>2045</c:v>
                </c:pt>
                <c:pt idx="7">
                  <c:v>2050</c:v>
                </c:pt>
              </c:numCache>
            </c:numRef>
          </c:cat>
          <c:val>
            <c:numRef>
              <c:f>'GHG emissions'!$D$4:$K$4</c:f>
              <c:numCache>
                <c:formatCode>0</c:formatCode>
                <c:ptCount val="8"/>
                <c:pt idx="0">
                  <c:v>1031.8505519330813</c:v>
                </c:pt>
                <c:pt idx="1">
                  <c:v>1076.823718622004</c:v>
                </c:pt>
                <c:pt idx="2">
                  <c:v>1039.3046266441813</c:v>
                </c:pt>
                <c:pt idx="3">
                  <c:v>847.73461457668714</c:v>
                </c:pt>
                <c:pt idx="4">
                  <c:v>498.86993484682813</c:v>
                </c:pt>
                <c:pt idx="5">
                  <c:v>182.58475258380184</c:v>
                </c:pt>
                <c:pt idx="6">
                  <c:v>42.241118735161756</c:v>
                </c:pt>
                <c:pt idx="7">
                  <c:v>4.3897975641653932</c:v>
                </c:pt>
              </c:numCache>
            </c:numRef>
          </c:val>
          <c:extLst>
            <c:ext xmlns:c16="http://schemas.microsoft.com/office/drawing/2014/chart" uri="{C3380CC4-5D6E-409C-BE32-E72D297353CC}">
              <c16:uniqueId val="{0000000A-729D-4C29-AFB7-9FA71474A3D4}"/>
            </c:ext>
          </c:extLst>
        </c:ser>
        <c:ser>
          <c:idx val="11"/>
          <c:order val="4"/>
          <c:tx>
            <c:strRef>
              <c:f>'GHG emissions'!$B$5</c:f>
              <c:strCache>
                <c:ptCount val="1"/>
                <c:pt idx="0">
                  <c:v>Road Freight - HDV</c:v>
                </c:pt>
              </c:strCache>
            </c:strRef>
          </c:tx>
          <c:spPr>
            <a:solidFill>
              <a:schemeClr val="accent6">
                <a:lumMod val="60000"/>
              </a:schemeClr>
            </a:solidFill>
            <a:ln>
              <a:noFill/>
            </a:ln>
            <a:effectLst/>
          </c:spPr>
          <c:invertIfNegative val="0"/>
          <c:cat>
            <c:numRef>
              <c:f>'GHG emissions'!$D$3:$K$3</c:f>
              <c:numCache>
                <c:formatCode>General</c:formatCode>
                <c:ptCount val="8"/>
                <c:pt idx="0">
                  <c:v>2015</c:v>
                </c:pt>
                <c:pt idx="1">
                  <c:v>2020</c:v>
                </c:pt>
                <c:pt idx="2">
                  <c:v>2025</c:v>
                </c:pt>
                <c:pt idx="3">
                  <c:v>2030</c:v>
                </c:pt>
                <c:pt idx="4">
                  <c:v>2035</c:v>
                </c:pt>
                <c:pt idx="5">
                  <c:v>2040</c:v>
                </c:pt>
                <c:pt idx="6">
                  <c:v>2045</c:v>
                </c:pt>
                <c:pt idx="7">
                  <c:v>2050</c:v>
                </c:pt>
              </c:numCache>
            </c:numRef>
          </c:cat>
          <c:val>
            <c:numRef>
              <c:f>'GHG emissions'!$D$5:$K$5</c:f>
              <c:numCache>
                <c:formatCode>0</c:formatCode>
                <c:ptCount val="8"/>
                <c:pt idx="0">
                  <c:v>1156.9750013642133</c:v>
                </c:pt>
                <c:pt idx="1">
                  <c:v>1217.5649781121197</c:v>
                </c:pt>
                <c:pt idx="2">
                  <c:v>1200.6176516897028</c:v>
                </c:pt>
                <c:pt idx="3">
                  <c:v>1105.1225836293011</c:v>
                </c:pt>
                <c:pt idx="4">
                  <c:v>778.90803124173362</c:v>
                </c:pt>
                <c:pt idx="5">
                  <c:v>374.03122900558861</c:v>
                </c:pt>
                <c:pt idx="6">
                  <c:v>113.63532583409615</c:v>
                </c:pt>
                <c:pt idx="7">
                  <c:v>9.9326482980277984</c:v>
                </c:pt>
              </c:numCache>
            </c:numRef>
          </c:val>
          <c:extLst>
            <c:ext xmlns:c16="http://schemas.microsoft.com/office/drawing/2014/chart" uri="{C3380CC4-5D6E-409C-BE32-E72D297353CC}">
              <c16:uniqueId val="{0000000B-729D-4C29-AFB7-9FA71474A3D4}"/>
            </c:ext>
          </c:extLst>
        </c:ser>
        <c:dLbls>
          <c:showLegendKey val="0"/>
          <c:showVal val="0"/>
          <c:showCatName val="0"/>
          <c:showSerName val="0"/>
          <c:showPercent val="0"/>
          <c:showBubbleSize val="0"/>
        </c:dLbls>
        <c:gapWidth val="150"/>
        <c:overlap val="100"/>
        <c:axId val="229086672"/>
        <c:axId val="229087064"/>
      </c:barChart>
      <c:catAx>
        <c:axId val="2290866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fi-FI"/>
          </a:p>
        </c:txPr>
        <c:crossAx val="229087064"/>
        <c:crosses val="autoZero"/>
        <c:auto val="1"/>
        <c:lblAlgn val="ctr"/>
        <c:lblOffset val="100"/>
        <c:noMultiLvlLbl val="0"/>
      </c:catAx>
      <c:valAx>
        <c:axId val="2290870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solidFill>
                    <a:latin typeface="+mn-lt"/>
                    <a:ea typeface="+mn-ea"/>
                    <a:cs typeface="+mn-cs"/>
                  </a:defRPr>
                </a:pPr>
                <a:r>
                  <a:rPr lang="en-US" sz="1400" b="1">
                    <a:solidFill>
                      <a:schemeClr val="tx1"/>
                    </a:solidFill>
                  </a:rPr>
                  <a:t>relative</a:t>
                </a:r>
                <a:r>
                  <a:rPr lang="en-US" sz="1400" b="1" baseline="0">
                    <a:solidFill>
                      <a:schemeClr val="tx1"/>
                    </a:solidFill>
                  </a:rPr>
                  <a:t> share</a:t>
                </a:r>
                <a:endParaRPr lang="en-US" sz="1400" b="1">
                  <a:solidFill>
                    <a:schemeClr val="tx1"/>
                  </a:solidFill>
                </a:endParaRP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solidFill>
                  <a:latin typeface="+mn-lt"/>
                  <a:ea typeface="+mn-ea"/>
                  <a:cs typeface="+mn-cs"/>
                </a:defRPr>
              </a:pPr>
              <a:endParaRPr lang="fi-FI"/>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fi-FI"/>
          </a:p>
        </c:txPr>
        <c:crossAx val="229086672"/>
        <c:crosses val="autoZero"/>
        <c:crossBetween val="between"/>
      </c:valAx>
      <c:spPr>
        <a:noFill/>
        <a:ln>
          <a:noFill/>
        </a:ln>
        <a:effectLst/>
      </c:spPr>
    </c:plotArea>
    <c:legend>
      <c:legendPos val="b"/>
      <c:layout>
        <c:manualLayout>
          <c:xMode val="edge"/>
          <c:yMode val="edge"/>
          <c:x val="0.12832411656986989"/>
          <c:y val="0.78799538405104608"/>
          <c:w val="0.7708297373845493"/>
          <c:h val="0.15269039805478568"/>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1"/>
              </a:solidFill>
              <a:latin typeface="+mn-lt"/>
              <a:ea typeface="+mn-ea"/>
              <a:cs typeface="+mn-cs"/>
            </a:defRPr>
          </a:pPr>
          <a:endParaRPr lang="fi-FI"/>
        </a:p>
      </c:txPr>
    </c:legend>
    <c:plotVisOnly val="1"/>
    <c:dispBlanksAs val="gap"/>
    <c:showDLblsOverMax val="0"/>
  </c:chart>
  <c:spPr>
    <a:solidFill>
      <a:schemeClr val="bg1"/>
    </a:solidFill>
    <a:ln w="9525" cap="flat" cmpd="sng" algn="ctr">
      <a:noFill/>
      <a:round/>
    </a:ln>
    <a:effectLst/>
  </c:spPr>
  <c:txPr>
    <a:bodyPr/>
    <a:lstStyle/>
    <a:p>
      <a:pPr>
        <a:defRPr/>
      </a:pPr>
      <a:endParaRPr lang="fi-FI"/>
    </a:p>
  </c:txPr>
  <c:printSettings>
    <c:headerFooter/>
    <c:pageMargins b="0.75" l="0.7" r="0.7" t="0.75"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r>
              <a:rPr lang="en-US" sz="1800" b="1" i="0" baseline="0">
                <a:solidFill>
                  <a:schemeClr val="tx1"/>
                </a:solidFill>
                <a:effectLst/>
              </a:rPr>
              <a:t>TTW Transport Greenhouse gas emissions </a:t>
            </a:r>
            <a:endParaRPr lang="fi-FI" sz="1800" baseline="0">
              <a:solidFill>
                <a:schemeClr val="tx1"/>
              </a:solidFill>
              <a:effectLst/>
            </a:endParaRPr>
          </a:p>
        </c:rich>
      </c:tx>
      <c:layout>
        <c:manualLayout>
          <c:xMode val="edge"/>
          <c:yMode val="edge"/>
          <c:x val="0.32779614725281103"/>
          <c:y val="2.0020437107038543E-2"/>
        </c:manualLayout>
      </c:layout>
      <c:overlay val="0"/>
      <c:spPr>
        <a:noFill/>
        <a:ln>
          <a:noFill/>
        </a:ln>
        <a:effectLst/>
      </c:spPr>
      <c:txPr>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endParaRPr lang="fi-FI"/>
        </a:p>
      </c:txPr>
    </c:title>
    <c:autoTitleDeleted val="0"/>
    <c:plotArea>
      <c:layout>
        <c:manualLayout>
          <c:layoutTarget val="inner"/>
          <c:xMode val="edge"/>
          <c:yMode val="edge"/>
          <c:x val="0.11583705037378002"/>
          <c:y val="9.5911343846491415E-2"/>
          <c:w val="0.86703614148827668"/>
          <c:h val="0.60230734601912506"/>
        </c:manualLayout>
      </c:layout>
      <c:barChart>
        <c:barDir val="col"/>
        <c:grouping val="stacked"/>
        <c:varyColors val="0"/>
        <c:ser>
          <c:idx val="7"/>
          <c:order val="0"/>
          <c:tx>
            <c:strRef>
              <c:f>'GHG emissions'!$B$6</c:f>
              <c:strCache>
                <c:ptCount val="1"/>
                <c:pt idx="0">
                  <c:v>Road Passenger - LDV</c:v>
                </c:pt>
              </c:strCache>
            </c:strRef>
          </c:tx>
          <c:spPr>
            <a:solidFill>
              <a:schemeClr val="accent2">
                <a:lumMod val="60000"/>
              </a:schemeClr>
            </a:solidFill>
            <a:ln>
              <a:noFill/>
            </a:ln>
            <a:effectLst/>
          </c:spPr>
          <c:invertIfNegative val="0"/>
          <c:cat>
            <c:numRef>
              <c:f>'GHG emissions'!$D$3:$K$3</c:f>
              <c:numCache>
                <c:formatCode>General</c:formatCode>
                <c:ptCount val="8"/>
                <c:pt idx="0">
                  <c:v>2015</c:v>
                </c:pt>
                <c:pt idx="1">
                  <c:v>2020</c:v>
                </c:pt>
                <c:pt idx="2">
                  <c:v>2025</c:v>
                </c:pt>
                <c:pt idx="3">
                  <c:v>2030</c:v>
                </c:pt>
                <c:pt idx="4">
                  <c:v>2035</c:v>
                </c:pt>
                <c:pt idx="5">
                  <c:v>2040</c:v>
                </c:pt>
                <c:pt idx="6">
                  <c:v>2045</c:v>
                </c:pt>
                <c:pt idx="7">
                  <c:v>2050</c:v>
                </c:pt>
              </c:numCache>
            </c:numRef>
          </c:cat>
          <c:val>
            <c:numRef>
              <c:f>'GHG emissions'!$D$6:$K$6</c:f>
              <c:numCache>
                <c:formatCode>0</c:formatCode>
                <c:ptCount val="8"/>
                <c:pt idx="0">
                  <c:v>2968.89331891651</c:v>
                </c:pt>
                <c:pt idx="1">
                  <c:v>3245.5813847205854</c:v>
                </c:pt>
                <c:pt idx="2">
                  <c:v>3156.9133024201874</c:v>
                </c:pt>
                <c:pt idx="3">
                  <c:v>2548.6288541409072</c:v>
                </c:pt>
                <c:pt idx="4">
                  <c:v>1467.322950038666</c:v>
                </c:pt>
                <c:pt idx="5">
                  <c:v>608.19125150942068</c:v>
                </c:pt>
                <c:pt idx="6">
                  <c:v>144.75824965736638</c:v>
                </c:pt>
                <c:pt idx="7">
                  <c:v>12.328234137754226</c:v>
                </c:pt>
              </c:numCache>
            </c:numRef>
          </c:val>
          <c:extLst>
            <c:ext xmlns:c16="http://schemas.microsoft.com/office/drawing/2014/chart" uri="{C3380CC4-5D6E-409C-BE32-E72D297353CC}">
              <c16:uniqueId val="{00000000-3F76-4320-AE22-3043937DB610}"/>
            </c:ext>
          </c:extLst>
        </c:ser>
        <c:ser>
          <c:idx val="8"/>
          <c:order val="1"/>
          <c:tx>
            <c:strRef>
              <c:f>'GHG emissions'!$B$7</c:f>
              <c:strCache>
                <c:ptCount val="1"/>
                <c:pt idx="0">
                  <c:v>Road Passenger - BUS</c:v>
                </c:pt>
              </c:strCache>
            </c:strRef>
          </c:tx>
          <c:spPr>
            <a:solidFill>
              <a:schemeClr val="accent3">
                <a:lumMod val="60000"/>
              </a:schemeClr>
            </a:solidFill>
            <a:ln>
              <a:noFill/>
            </a:ln>
            <a:effectLst/>
          </c:spPr>
          <c:invertIfNegative val="0"/>
          <c:cat>
            <c:numRef>
              <c:f>'GHG emissions'!$D$3:$K$3</c:f>
              <c:numCache>
                <c:formatCode>General</c:formatCode>
                <c:ptCount val="8"/>
                <c:pt idx="0">
                  <c:v>2015</c:v>
                </c:pt>
                <c:pt idx="1">
                  <c:v>2020</c:v>
                </c:pt>
                <c:pt idx="2">
                  <c:v>2025</c:v>
                </c:pt>
                <c:pt idx="3">
                  <c:v>2030</c:v>
                </c:pt>
                <c:pt idx="4">
                  <c:v>2035</c:v>
                </c:pt>
                <c:pt idx="5">
                  <c:v>2040</c:v>
                </c:pt>
                <c:pt idx="6">
                  <c:v>2045</c:v>
                </c:pt>
                <c:pt idx="7">
                  <c:v>2050</c:v>
                </c:pt>
              </c:numCache>
            </c:numRef>
          </c:cat>
          <c:val>
            <c:numRef>
              <c:f>'GHG emissions'!$D$7:$K$7</c:f>
              <c:numCache>
                <c:formatCode>0</c:formatCode>
                <c:ptCount val="8"/>
                <c:pt idx="0">
                  <c:v>1031.9350766811151</c:v>
                </c:pt>
                <c:pt idx="1">
                  <c:v>1106.6791885694624</c:v>
                </c:pt>
                <c:pt idx="2">
                  <c:v>968.69984530740726</c:v>
                </c:pt>
                <c:pt idx="3">
                  <c:v>697.49998375298082</c:v>
                </c:pt>
                <c:pt idx="4">
                  <c:v>328.01274221609384</c:v>
                </c:pt>
                <c:pt idx="5">
                  <c:v>113.2932940323127</c:v>
                </c:pt>
                <c:pt idx="6">
                  <c:v>39.351883142572639</c:v>
                </c:pt>
                <c:pt idx="7">
                  <c:v>5.606871546532461</c:v>
                </c:pt>
              </c:numCache>
            </c:numRef>
          </c:val>
          <c:extLst>
            <c:ext xmlns:c16="http://schemas.microsoft.com/office/drawing/2014/chart" uri="{C3380CC4-5D6E-409C-BE32-E72D297353CC}">
              <c16:uniqueId val="{00000001-3F76-4320-AE22-3043937DB610}"/>
            </c:ext>
          </c:extLst>
        </c:ser>
        <c:ser>
          <c:idx val="9"/>
          <c:order val="2"/>
          <c:tx>
            <c:strRef>
              <c:f>'GHG emissions'!$B$8</c:f>
              <c:strCache>
                <c:ptCount val="1"/>
                <c:pt idx="0">
                  <c:v>Road Passenger - 2W/3W</c:v>
                </c:pt>
              </c:strCache>
            </c:strRef>
          </c:tx>
          <c:spPr>
            <a:solidFill>
              <a:schemeClr val="accent4">
                <a:lumMod val="60000"/>
              </a:schemeClr>
            </a:solidFill>
            <a:ln>
              <a:noFill/>
            </a:ln>
            <a:effectLst/>
          </c:spPr>
          <c:invertIfNegative val="0"/>
          <c:cat>
            <c:numRef>
              <c:f>'GHG emissions'!$D$3:$K$3</c:f>
              <c:numCache>
                <c:formatCode>General</c:formatCode>
                <c:ptCount val="8"/>
                <c:pt idx="0">
                  <c:v>2015</c:v>
                </c:pt>
                <c:pt idx="1">
                  <c:v>2020</c:v>
                </c:pt>
                <c:pt idx="2">
                  <c:v>2025</c:v>
                </c:pt>
                <c:pt idx="3">
                  <c:v>2030</c:v>
                </c:pt>
                <c:pt idx="4">
                  <c:v>2035</c:v>
                </c:pt>
                <c:pt idx="5">
                  <c:v>2040</c:v>
                </c:pt>
                <c:pt idx="6">
                  <c:v>2045</c:v>
                </c:pt>
                <c:pt idx="7">
                  <c:v>2050</c:v>
                </c:pt>
              </c:numCache>
            </c:numRef>
          </c:cat>
          <c:val>
            <c:numRef>
              <c:f>'GHG emissions'!$D$8:$K$8</c:f>
              <c:numCache>
                <c:formatCode>0</c:formatCode>
                <c:ptCount val="8"/>
                <c:pt idx="0">
                  <c:v>108.73753645141574</c:v>
                </c:pt>
                <c:pt idx="1">
                  <c:v>130.12082772087317</c:v>
                </c:pt>
                <c:pt idx="2">
                  <c:v>143.87734617944929</c:v>
                </c:pt>
                <c:pt idx="3">
                  <c:v>135.39483454499199</c:v>
                </c:pt>
                <c:pt idx="4">
                  <c:v>96.307991263260718</c:v>
                </c:pt>
                <c:pt idx="5">
                  <c:v>49.214509706142579</c:v>
                </c:pt>
                <c:pt idx="6">
                  <c:v>17.08434055597726</c:v>
                </c:pt>
                <c:pt idx="7">
                  <c:v>1.8050808582682421</c:v>
                </c:pt>
              </c:numCache>
            </c:numRef>
          </c:val>
          <c:extLst>
            <c:ext xmlns:c16="http://schemas.microsoft.com/office/drawing/2014/chart" uri="{C3380CC4-5D6E-409C-BE32-E72D297353CC}">
              <c16:uniqueId val="{00000002-3F76-4320-AE22-3043937DB610}"/>
            </c:ext>
          </c:extLst>
        </c:ser>
        <c:ser>
          <c:idx val="10"/>
          <c:order val="3"/>
          <c:tx>
            <c:strRef>
              <c:f>'GHG emissions'!$B$4</c:f>
              <c:strCache>
                <c:ptCount val="1"/>
                <c:pt idx="0">
                  <c:v>Road Freight - MDV</c:v>
                </c:pt>
              </c:strCache>
            </c:strRef>
          </c:tx>
          <c:spPr>
            <a:solidFill>
              <a:schemeClr val="accent5">
                <a:lumMod val="60000"/>
              </a:schemeClr>
            </a:solidFill>
            <a:ln>
              <a:noFill/>
            </a:ln>
            <a:effectLst/>
          </c:spPr>
          <c:invertIfNegative val="0"/>
          <c:cat>
            <c:numRef>
              <c:f>'GHG emissions'!$D$3:$K$3</c:f>
              <c:numCache>
                <c:formatCode>General</c:formatCode>
                <c:ptCount val="8"/>
                <c:pt idx="0">
                  <c:v>2015</c:v>
                </c:pt>
                <c:pt idx="1">
                  <c:v>2020</c:v>
                </c:pt>
                <c:pt idx="2">
                  <c:v>2025</c:v>
                </c:pt>
                <c:pt idx="3">
                  <c:v>2030</c:v>
                </c:pt>
                <c:pt idx="4">
                  <c:v>2035</c:v>
                </c:pt>
                <c:pt idx="5">
                  <c:v>2040</c:v>
                </c:pt>
                <c:pt idx="6">
                  <c:v>2045</c:v>
                </c:pt>
                <c:pt idx="7">
                  <c:v>2050</c:v>
                </c:pt>
              </c:numCache>
            </c:numRef>
          </c:cat>
          <c:val>
            <c:numRef>
              <c:f>'GHG emissions'!$D$4:$K$4</c:f>
              <c:numCache>
                <c:formatCode>0</c:formatCode>
                <c:ptCount val="8"/>
                <c:pt idx="0">
                  <c:v>1031.8505519330813</c:v>
                </c:pt>
                <c:pt idx="1">
                  <c:v>1076.823718622004</c:v>
                </c:pt>
                <c:pt idx="2">
                  <c:v>1039.3046266441813</c:v>
                </c:pt>
                <c:pt idx="3">
                  <c:v>847.73461457668714</c:v>
                </c:pt>
                <c:pt idx="4">
                  <c:v>498.86993484682813</c:v>
                </c:pt>
                <c:pt idx="5">
                  <c:v>182.58475258380184</c:v>
                </c:pt>
                <c:pt idx="6">
                  <c:v>42.241118735161756</c:v>
                </c:pt>
                <c:pt idx="7">
                  <c:v>4.3897975641653932</c:v>
                </c:pt>
              </c:numCache>
            </c:numRef>
          </c:val>
          <c:extLst>
            <c:ext xmlns:c16="http://schemas.microsoft.com/office/drawing/2014/chart" uri="{C3380CC4-5D6E-409C-BE32-E72D297353CC}">
              <c16:uniqueId val="{00000003-3F76-4320-AE22-3043937DB610}"/>
            </c:ext>
          </c:extLst>
        </c:ser>
        <c:ser>
          <c:idx val="11"/>
          <c:order val="4"/>
          <c:tx>
            <c:strRef>
              <c:f>'GHG emissions'!$B$5</c:f>
              <c:strCache>
                <c:ptCount val="1"/>
                <c:pt idx="0">
                  <c:v>Road Freight - HDV</c:v>
                </c:pt>
              </c:strCache>
            </c:strRef>
          </c:tx>
          <c:spPr>
            <a:solidFill>
              <a:schemeClr val="accent6">
                <a:lumMod val="60000"/>
              </a:schemeClr>
            </a:solidFill>
            <a:ln>
              <a:noFill/>
            </a:ln>
            <a:effectLst/>
          </c:spPr>
          <c:invertIfNegative val="0"/>
          <c:cat>
            <c:numRef>
              <c:f>'GHG emissions'!$D$3:$K$3</c:f>
              <c:numCache>
                <c:formatCode>General</c:formatCode>
                <c:ptCount val="8"/>
                <c:pt idx="0">
                  <c:v>2015</c:v>
                </c:pt>
                <c:pt idx="1">
                  <c:v>2020</c:v>
                </c:pt>
                <c:pt idx="2">
                  <c:v>2025</c:v>
                </c:pt>
                <c:pt idx="3">
                  <c:v>2030</c:v>
                </c:pt>
                <c:pt idx="4">
                  <c:v>2035</c:v>
                </c:pt>
                <c:pt idx="5">
                  <c:v>2040</c:v>
                </c:pt>
                <c:pt idx="6">
                  <c:v>2045</c:v>
                </c:pt>
                <c:pt idx="7">
                  <c:v>2050</c:v>
                </c:pt>
              </c:numCache>
            </c:numRef>
          </c:cat>
          <c:val>
            <c:numRef>
              <c:f>'GHG emissions'!$D$5:$K$5</c:f>
              <c:numCache>
                <c:formatCode>0</c:formatCode>
                <c:ptCount val="8"/>
                <c:pt idx="0">
                  <c:v>1156.9750013642133</c:v>
                </c:pt>
                <c:pt idx="1">
                  <c:v>1217.5649781121197</c:v>
                </c:pt>
                <c:pt idx="2">
                  <c:v>1200.6176516897028</c:v>
                </c:pt>
                <c:pt idx="3">
                  <c:v>1105.1225836293011</c:v>
                </c:pt>
                <c:pt idx="4">
                  <c:v>778.90803124173362</c:v>
                </c:pt>
                <c:pt idx="5">
                  <c:v>374.03122900558861</c:v>
                </c:pt>
                <c:pt idx="6">
                  <c:v>113.63532583409615</c:v>
                </c:pt>
                <c:pt idx="7">
                  <c:v>9.9326482980277984</c:v>
                </c:pt>
              </c:numCache>
            </c:numRef>
          </c:val>
          <c:extLst>
            <c:ext xmlns:c16="http://schemas.microsoft.com/office/drawing/2014/chart" uri="{C3380CC4-5D6E-409C-BE32-E72D297353CC}">
              <c16:uniqueId val="{00000004-3F76-4320-AE22-3043937DB610}"/>
            </c:ext>
          </c:extLst>
        </c:ser>
        <c:ser>
          <c:idx val="0"/>
          <c:order val="5"/>
          <c:tx>
            <c:strRef>
              <c:f>'GHG emissions'!$B$11</c:f>
              <c:strCache>
                <c:ptCount val="1"/>
                <c:pt idx="0">
                  <c:v>Aviation Freight</c:v>
                </c:pt>
              </c:strCache>
            </c:strRef>
          </c:tx>
          <c:spPr>
            <a:solidFill>
              <a:schemeClr val="accent1"/>
            </a:solidFill>
            <a:ln>
              <a:noFill/>
            </a:ln>
            <a:effectLst/>
          </c:spPr>
          <c:invertIfNegative val="0"/>
          <c:val>
            <c:numRef>
              <c:f>'GHG emissions'!$D$11:$K$11</c:f>
              <c:numCache>
                <c:formatCode>0</c:formatCode>
                <c:ptCount val="8"/>
                <c:pt idx="0">
                  <c:v>7.4427051216012021</c:v>
                </c:pt>
                <c:pt idx="1">
                  <c:v>9.4437312509488489</c:v>
                </c:pt>
                <c:pt idx="2">
                  <c:v>11.992294476610972</c:v>
                </c:pt>
                <c:pt idx="3">
                  <c:v>14.778736338298824</c:v>
                </c:pt>
                <c:pt idx="4">
                  <c:v>15.485773011905547</c:v>
                </c:pt>
                <c:pt idx="5">
                  <c:v>12.909070819107322</c:v>
                </c:pt>
                <c:pt idx="6">
                  <c:v>6.7504715116304199</c:v>
                </c:pt>
                <c:pt idx="7">
                  <c:v>0.94382356449974358</c:v>
                </c:pt>
              </c:numCache>
            </c:numRef>
          </c:val>
          <c:extLst>
            <c:ext xmlns:c16="http://schemas.microsoft.com/office/drawing/2014/chart" uri="{C3380CC4-5D6E-409C-BE32-E72D297353CC}">
              <c16:uniqueId val="{00000008-3F76-4320-AE22-3043937DB610}"/>
            </c:ext>
          </c:extLst>
        </c:ser>
        <c:ser>
          <c:idx val="1"/>
          <c:order val="6"/>
          <c:tx>
            <c:strRef>
              <c:f>'GHG emissions'!$B$12</c:f>
              <c:strCache>
                <c:ptCount val="1"/>
                <c:pt idx="0">
                  <c:v>Aviation Passenger</c:v>
                </c:pt>
              </c:strCache>
            </c:strRef>
          </c:tx>
          <c:spPr>
            <a:solidFill>
              <a:schemeClr val="accent2"/>
            </a:solidFill>
            <a:ln>
              <a:noFill/>
            </a:ln>
            <a:effectLst/>
          </c:spPr>
          <c:invertIfNegative val="0"/>
          <c:val>
            <c:numRef>
              <c:f>'GHG emissions'!$D$12:$K$12</c:f>
              <c:numCache>
                <c:formatCode>0</c:formatCode>
                <c:ptCount val="8"/>
                <c:pt idx="0">
                  <c:v>814.71462269345272</c:v>
                </c:pt>
                <c:pt idx="1">
                  <c:v>942.15004519263323</c:v>
                </c:pt>
                <c:pt idx="2">
                  <c:v>1098.3153562062137</c:v>
                </c:pt>
                <c:pt idx="3">
                  <c:v>1278.8573406736612</c:v>
                </c:pt>
                <c:pt idx="4">
                  <c:v>1218.1880491608488</c:v>
                </c:pt>
                <c:pt idx="5">
                  <c:v>927.89876164006023</c:v>
                </c:pt>
                <c:pt idx="6">
                  <c:v>418.1613208639061</c:v>
                </c:pt>
                <c:pt idx="7">
                  <c:v>44.277122921731085</c:v>
                </c:pt>
              </c:numCache>
            </c:numRef>
          </c:val>
          <c:extLst>
            <c:ext xmlns:c16="http://schemas.microsoft.com/office/drawing/2014/chart" uri="{C3380CC4-5D6E-409C-BE32-E72D297353CC}">
              <c16:uniqueId val="{00000009-3F76-4320-AE22-3043937DB610}"/>
            </c:ext>
          </c:extLst>
        </c:ser>
        <c:ser>
          <c:idx val="2"/>
          <c:order val="7"/>
          <c:tx>
            <c:strRef>
              <c:f>'GHG emissions'!$B$13</c:f>
              <c:strCache>
                <c:ptCount val="1"/>
                <c:pt idx="0">
                  <c:v>Marine Freight</c:v>
                </c:pt>
              </c:strCache>
            </c:strRef>
          </c:tx>
          <c:spPr>
            <a:solidFill>
              <a:schemeClr val="accent3"/>
            </a:solidFill>
            <a:ln>
              <a:noFill/>
            </a:ln>
            <a:effectLst/>
          </c:spPr>
          <c:invertIfNegative val="0"/>
          <c:val>
            <c:numRef>
              <c:f>'GHG emissions'!$D$13:$K$13</c:f>
              <c:numCache>
                <c:formatCode>0</c:formatCode>
                <c:ptCount val="8"/>
                <c:pt idx="0">
                  <c:v>939.88581105773608</c:v>
                </c:pt>
                <c:pt idx="1">
                  <c:v>1068.3733585576565</c:v>
                </c:pt>
                <c:pt idx="2">
                  <c:v>1208.0718478849697</c:v>
                </c:pt>
                <c:pt idx="3">
                  <c:v>1309.1552160955312</c:v>
                </c:pt>
                <c:pt idx="4">
                  <c:v>1244.2321662176412</c:v>
                </c:pt>
                <c:pt idx="5">
                  <c:v>907.13407485142443</c:v>
                </c:pt>
                <c:pt idx="6">
                  <c:v>394.35819726710594</c:v>
                </c:pt>
                <c:pt idx="7">
                  <c:v>27.153986775360437</c:v>
                </c:pt>
              </c:numCache>
            </c:numRef>
          </c:val>
          <c:extLst>
            <c:ext xmlns:c16="http://schemas.microsoft.com/office/drawing/2014/chart" uri="{C3380CC4-5D6E-409C-BE32-E72D297353CC}">
              <c16:uniqueId val="{0000000A-3F76-4320-AE22-3043937DB610}"/>
            </c:ext>
          </c:extLst>
        </c:ser>
        <c:ser>
          <c:idx val="3"/>
          <c:order val="8"/>
          <c:tx>
            <c:strRef>
              <c:f>'GHG emissions'!$B$14</c:f>
              <c:strCache>
                <c:ptCount val="1"/>
                <c:pt idx="0">
                  <c:v>Marine Passenger</c:v>
                </c:pt>
              </c:strCache>
            </c:strRef>
          </c:tx>
          <c:spPr>
            <a:solidFill>
              <a:schemeClr val="accent4"/>
            </a:solidFill>
            <a:ln>
              <a:noFill/>
            </a:ln>
            <a:effectLst/>
          </c:spPr>
          <c:invertIfNegative val="0"/>
          <c:val>
            <c:numRef>
              <c:f>'GHG emissions'!$D$14:$K$14</c:f>
              <c:numCache>
                <c:formatCode>0</c:formatCode>
                <c:ptCount val="8"/>
                <c:pt idx="0">
                  <c:v>22.727288359532199</c:v>
                </c:pt>
                <c:pt idx="1">
                  <c:v>26.404324507484962</c:v>
                </c:pt>
                <c:pt idx="2">
                  <c:v>30.898401589763509</c:v>
                </c:pt>
                <c:pt idx="3">
                  <c:v>34.846050112157229</c:v>
                </c:pt>
                <c:pt idx="4">
                  <c:v>34.39498146002871</c:v>
                </c:pt>
                <c:pt idx="5">
                  <c:v>25.799096211640364</c:v>
                </c:pt>
                <c:pt idx="6">
                  <c:v>11.267721366841931</c:v>
                </c:pt>
                <c:pt idx="7">
                  <c:v>0.76178801441780053</c:v>
                </c:pt>
              </c:numCache>
            </c:numRef>
          </c:val>
          <c:extLst>
            <c:ext xmlns:c16="http://schemas.microsoft.com/office/drawing/2014/chart" uri="{C3380CC4-5D6E-409C-BE32-E72D297353CC}">
              <c16:uniqueId val="{0000000B-3F76-4320-AE22-3043937DB610}"/>
            </c:ext>
          </c:extLst>
        </c:ser>
        <c:ser>
          <c:idx val="4"/>
          <c:order val="9"/>
          <c:tx>
            <c:strRef>
              <c:f>'GHG emissions'!$B$9</c:f>
              <c:strCache>
                <c:ptCount val="1"/>
                <c:pt idx="0">
                  <c:v>Rail Freight</c:v>
                </c:pt>
              </c:strCache>
            </c:strRef>
          </c:tx>
          <c:spPr>
            <a:solidFill>
              <a:schemeClr val="accent5"/>
            </a:solidFill>
            <a:ln>
              <a:noFill/>
            </a:ln>
            <a:effectLst/>
          </c:spPr>
          <c:invertIfNegative val="0"/>
          <c:val>
            <c:numRef>
              <c:f>'GHG emissions'!$D$9:$K$9</c:f>
              <c:numCache>
                <c:formatCode>0</c:formatCode>
                <c:ptCount val="8"/>
                <c:pt idx="0">
                  <c:v>117.09928367976495</c:v>
                </c:pt>
                <c:pt idx="1">
                  <c:v>117.91663965696786</c:v>
                </c:pt>
                <c:pt idx="2">
                  <c:v>109.88911800886237</c:v>
                </c:pt>
                <c:pt idx="3">
                  <c:v>95.873010025754809</c:v>
                </c:pt>
                <c:pt idx="4">
                  <c:v>69.940627289998318</c:v>
                </c:pt>
                <c:pt idx="5">
                  <c:v>39.794275817140054</c:v>
                </c:pt>
                <c:pt idx="6">
                  <c:v>14.523516849627338</c:v>
                </c:pt>
                <c:pt idx="7">
                  <c:v>1.3655180155831113</c:v>
                </c:pt>
              </c:numCache>
            </c:numRef>
          </c:val>
          <c:extLst>
            <c:ext xmlns:c16="http://schemas.microsoft.com/office/drawing/2014/chart" uri="{C3380CC4-5D6E-409C-BE32-E72D297353CC}">
              <c16:uniqueId val="{0000000C-3F76-4320-AE22-3043937DB610}"/>
            </c:ext>
          </c:extLst>
        </c:ser>
        <c:ser>
          <c:idx val="5"/>
          <c:order val="10"/>
          <c:tx>
            <c:strRef>
              <c:f>'GHG emissions'!$B$10</c:f>
              <c:strCache>
                <c:ptCount val="1"/>
                <c:pt idx="0">
                  <c:v>Rail Passenger</c:v>
                </c:pt>
              </c:strCache>
            </c:strRef>
          </c:tx>
          <c:spPr>
            <a:solidFill>
              <a:schemeClr val="accent6"/>
            </a:solidFill>
            <a:ln>
              <a:noFill/>
            </a:ln>
            <a:effectLst/>
          </c:spPr>
          <c:invertIfNegative val="0"/>
          <c:val>
            <c:numRef>
              <c:f>'GHG emissions'!$D$10:$K$10</c:f>
              <c:numCache>
                <c:formatCode>0</c:formatCode>
                <c:ptCount val="8"/>
                <c:pt idx="0">
                  <c:v>58.456593844148415</c:v>
                </c:pt>
                <c:pt idx="1">
                  <c:v>65.459928024498097</c:v>
                </c:pt>
                <c:pt idx="2">
                  <c:v>65.808122766729198</c:v>
                </c:pt>
                <c:pt idx="3">
                  <c:v>61.141051510718142</c:v>
                </c:pt>
                <c:pt idx="4">
                  <c:v>44.332856186589602</c:v>
                </c:pt>
                <c:pt idx="5">
                  <c:v>25.049095185091957</c:v>
                </c:pt>
                <c:pt idx="6">
                  <c:v>9.8130444374086849</c:v>
                </c:pt>
                <c:pt idx="7">
                  <c:v>1.0508147058566253</c:v>
                </c:pt>
              </c:numCache>
            </c:numRef>
          </c:val>
          <c:extLst>
            <c:ext xmlns:c16="http://schemas.microsoft.com/office/drawing/2014/chart" uri="{C3380CC4-5D6E-409C-BE32-E72D297353CC}">
              <c16:uniqueId val="{0000000D-3F76-4320-AE22-3043937DB610}"/>
            </c:ext>
          </c:extLst>
        </c:ser>
        <c:dLbls>
          <c:showLegendKey val="0"/>
          <c:showVal val="0"/>
          <c:showCatName val="0"/>
          <c:showSerName val="0"/>
          <c:showPercent val="0"/>
          <c:showBubbleSize val="0"/>
        </c:dLbls>
        <c:gapWidth val="150"/>
        <c:overlap val="100"/>
        <c:axId val="229086672"/>
        <c:axId val="229087064"/>
      </c:barChart>
      <c:catAx>
        <c:axId val="2290866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fi-FI"/>
          </a:p>
        </c:txPr>
        <c:crossAx val="229087064"/>
        <c:crosses val="autoZero"/>
        <c:auto val="1"/>
        <c:lblAlgn val="ctr"/>
        <c:lblOffset val="100"/>
        <c:noMultiLvlLbl val="0"/>
      </c:catAx>
      <c:valAx>
        <c:axId val="2290870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solidFill>
                    <a:latin typeface="+mn-lt"/>
                    <a:ea typeface="+mn-ea"/>
                    <a:cs typeface="+mn-cs"/>
                  </a:defRPr>
                </a:pPr>
                <a:r>
                  <a:rPr lang="en-US" sz="1400" b="1" baseline="0">
                    <a:solidFill>
                      <a:schemeClr val="tx1"/>
                    </a:solidFill>
                  </a:rPr>
                  <a:t>Final GHG emissions [MtCO2eq]</a:t>
                </a:r>
              </a:p>
            </c:rich>
          </c:tx>
          <c:layout>
            <c:manualLayout>
              <c:xMode val="edge"/>
              <c:yMode val="edge"/>
              <c:x val="1.0928901414998402E-2"/>
              <c:y val="0.17367968867750158"/>
            </c:manualLayout>
          </c:layout>
          <c:overlay val="0"/>
          <c:spPr>
            <a:noFill/>
            <a:ln>
              <a:noFill/>
            </a:ln>
            <a:effectLst/>
          </c:spPr>
          <c:txPr>
            <a:bodyPr rot="-5400000" spcFirstLastPara="1" vertOverflow="ellipsis" vert="horz" wrap="square" anchor="ctr" anchorCtr="1"/>
            <a:lstStyle/>
            <a:p>
              <a:pPr>
                <a:defRPr sz="1400" b="1" i="0" u="none" strike="noStrike" kern="1200" baseline="0">
                  <a:solidFill>
                    <a:schemeClr val="tx1"/>
                  </a:solidFill>
                  <a:latin typeface="+mn-lt"/>
                  <a:ea typeface="+mn-ea"/>
                  <a:cs typeface="+mn-cs"/>
                </a:defRPr>
              </a:pPr>
              <a:endParaRPr lang="fi-FI"/>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fi-FI"/>
          </a:p>
        </c:txPr>
        <c:crossAx val="229086672"/>
        <c:crosses val="autoZero"/>
        <c:crossBetween val="between"/>
      </c:valAx>
      <c:spPr>
        <a:noFill/>
        <a:ln>
          <a:noFill/>
        </a:ln>
        <a:effectLst/>
      </c:spPr>
    </c:plotArea>
    <c:legend>
      <c:legendPos val="b"/>
      <c:layout>
        <c:manualLayout>
          <c:xMode val="edge"/>
          <c:yMode val="edge"/>
          <c:x val="8.3731893618690656E-2"/>
          <c:y val="0.78127659058433097"/>
          <c:w val="0.91466146172768736"/>
          <c:h val="0.19182005412605024"/>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1"/>
              </a:solidFill>
              <a:latin typeface="+mn-lt"/>
              <a:ea typeface="+mn-ea"/>
              <a:cs typeface="+mn-cs"/>
            </a:defRPr>
          </a:pPr>
          <a:endParaRPr lang="fi-FI"/>
        </a:p>
      </c:txPr>
    </c:legend>
    <c:plotVisOnly val="1"/>
    <c:dispBlanksAs val="gap"/>
    <c:showDLblsOverMax val="0"/>
  </c:chart>
  <c:spPr>
    <a:solidFill>
      <a:schemeClr val="bg1"/>
    </a:solidFill>
    <a:ln w="9525" cap="flat" cmpd="sng" algn="ctr">
      <a:noFill/>
      <a:round/>
    </a:ln>
    <a:effectLst/>
  </c:spPr>
  <c:txPr>
    <a:bodyPr/>
    <a:lstStyle/>
    <a:p>
      <a:pPr>
        <a:defRPr/>
      </a:pPr>
      <a:endParaRPr lang="fi-FI"/>
    </a:p>
  </c:txPr>
  <c:printSettings>
    <c:headerFooter/>
    <c:pageMargins b="0.75" l="0.7" r="0.7" t="0.75"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ysClr val="windowText" lastClr="000000"/>
                </a:solidFill>
                <a:latin typeface="+mn-lt"/>
                <a:ea typeface="+mn-ea"/>
                <a:cs typeface="+mn-cs"/>
              </a:defRPr>
            </a:pPr>
            <a:r>
              <a:rPr lang="en-US" sz="1800" b="1" i="0" baseline="0">
                <a:effectLst/>
              </a:rPr>
              <a:t>TTW Transport Greenhouse gas emissions </a:t>
            </a:r>
            <a:endParaRPr lang="fi-FI">
              <a:effectLst/>
            </a:endParaRPr>
          </a:p>
        </c:rich>
      </c:tx>
      <c:layout>
        <c:manualLayout>
          <c:xMode val="edge"/>
          <c:yMode val="edge"/>
          <c:x val="0.33002177646980868"/>
          <c:y val="2.194030114832705E-3"/>
        </c:manualLayout>
      </c:layout>
      <c:overlay val="0"/>
      <c:spPr>
        <a:noFill/>
        <a:ln>
          <a:noFill/>
        </a:ln>
        <a:effectLst/>
      </c:spPr>
      <c:txPr>
        <a:bodyPr rot="0" spcFirstLastPara="1" vertOverflow="ellipsis" vert="horz" wrap="square" anchor="ctr" anchorCtr="1"/>
        <a:lstStyle/>
        <a:p>
          <a:pPr>
            <a:defRPr sz="1800" b="1" i="0" u="none" strike="noStrike" kern="1200" spc="0" baseline="0">
              <a:solidFill>
                <a:sysClr val="windowText" lastClr="000000"/>
              </a:solidFill>
              <a:latin typeface="+mn-lt"/>
              <a:ea typeface="+mn-ea"/>
              <a:cs typeface="+mn-cs"/>
            </a:defRPr>
          </a:pPr>
          <a:endParaRPr lang="fi-FI"/>
        </a:p>
      </c:txPr>
    </c:title>
    <c:autoTitleDeleted val="0"/>
    <c:plotArea>
      <c:layout>
        <c:manualLayout>
          <c:layoutTarget val="inner"/>
          <c:xMode val="edge"/>
          <c:yMode val="edge"/>
          <c:x val="0.10525617335654439"/>
          <c:y val="8.4967928362621695E-2"/>
          <c:w val="0.88013971272619962"/>
          <c:h val="0.57121492292833886"/>
        </c:manualLayout>
      </c:layout>
      <c:barChart>
        <c:barDir val="col"/>
        <c:grouping val="percentStacked"/>
        <c:varyColors val="0"/>
        <c:ser>
          <c:idx val="7"/>
          <c:order val="0"/>
          <c:tx>
            <c:strRef>
              <c:f>'GHG emissions'!$B$6</c:f>
              <c:strCache>
                <c:ptCount val="1"/>
                <c:pt idx="0">
                  <c:v>Road Passenger - LDV</c:v>
                </c:pt>
              </c:strCache>
            </c:strRef>
          </c:tx>
          <c:spPr>
            <a:solidFill>
              <a:schemeClr val="accent2">
                <a:lumMod val="60000"/>
              </a:schemeClr>
            </a:solidFill>
            <a:ln>
              <a:noFill/>
            </a:ln>
            <a:effectLst/>
          </c:spPr>
          <c:invertIfNegative val="0"/>
          <c:cat>
            <c:numRef>
              <c:f>'GHG emissions'!$D$3:$K$3</c:f>
              <c:numCache>
                <c:formatCode>General</c:formatCode>
                <c:ptCount val="8"/>
                <c:pt idx="0">
                  <c:v>2015</c:v>
                </c:pt>
                <c:pt idx="1">
                  <c:v>2020</c:v>
                </c:pt>
                <c:pt idx="2">
                  <c:v>2025</c:v>
                </c:pt>
                <c:pt idx="3">
                  <c:v>2030</c:v>
                </c:pt>
                <c:pt idx="4">
                  <c:v>2035</c:v>
                </c:pt>
                <c:pt idx="5">
                  <c:v>2040</c:v>
                </c:pt>
                <c:pt idx="6">
                  <c:v>2045</c:v>
                </c:pt>
                <c:pt idx="7">
                  <c:v>2050</c:v>
                </c:pt>
              </c:numCache>
            </c:numRef>
          </c:cat>
          <c:val>
            <c:numRef>
              <c:f>'GHG emissions'!$D$6:$K$6</c:f>
              <c:numCache>
                <c:formatCode>0</c:formatCode>
                <c:ptCount val="8"/>
                <c:pt idx="0">
                  <c:v>2968.89331891651</c:v>
                </c:pt>
                <c:pt idx="1">
                  <c:v>3245.5813847205854</c:v>
                </c:pt>
                <c:pt idx="2">
                  <c:v>3156.9133024201874</c:v>
                </c:pt>
                <c:pt idx="3">
                  <c:v>2548.6288541409072</c:v>
                </c:pt>
                <c:pt idx="4">
                  <c:v>1467.322950038666</c:v>
                </c:pt>
                <c:pt idx="5">
                  <c:v>608.19125150942068</c:v>
                </c:pt>
                <c:pt idx="6">
                  <c:v>144.75824965736638</c:v>
                </c:pt>
                <c:pt idx="7">
                  <c:v>12.328234137754226</c:v>
                </c:pt>
              </c:numCache>
            </c:numRef>
          </c:val>
          <c:extLst>
            <c:ext xmlns:c16="http://schemas.microsoft.com/office/drawing/2014/chart" uri="{C3380CC4-5D6E-409C-BE32-E72D297353CC}">
              <c16:uniqueId val="{00000000-A7BE-4EBE-BD0A-C59A6F0FC270}"/>
            </c:ext>
          </c:extLst>
        </c:ser>
        <c:ser>
          <c:idx val="9"/>
          <c:order val="1"/>
          <c:tx>
            <c:strRef>
              <c:f>'GHG emissions'!$B$7</c:f>
              <c:strCache>
                <c:ptCount val="1"/>
                <c:pt idx="0">
                  <c:v>Road Passenger - BUS</c:v>
                </c:pt>
              </c:strCache>
            </c:strRef>
          </c:tx>
          <c:spPr>
            <a:solidFill>
              <a:schemeClr val="accent4">
                <a:lumMod val="60000"/>
              </a:schemeClr>
            </a:solidFill>
            <a:ln>
              <a:noFill/>
            </a:ln>
            <a:effectLst/>
          </c:spPr>
          <c:invertIfNegative val="0"/>
          <c:cat>
            <c:numRef>
              <c:f>'GHG emissions'!$D$3:$K$3</c:f>
              <c:numCache>
                <c:formatCode>General</c:formatCode>
                <c:ptCount val="8"/>
                <c:pt idx="0">
                  <c:v>2015</c:v>
                </c:pt>
                <c:pt idx="1">
                  <c:v>2020</c:v>
                </c:pt>
                <c:pt idx="2">
                  <c:v>2025</c:v>
                </c:pt>
                <c:pt idx="3">
                  <c:v>2030</c:v>
                </c:pt>
                <c:pt idx="4">
                  <c:v>2035</c:v>
                </c:pt>
                <c:pt idx="5">
                  <c:v>2040</c:v>
                </c:pt>
                <c:pt idx="6">
                  <c:v>2045</c:v>
                </c:pt>
                <c:pt idx="7">
                  <c:v>2050</c:v>
                </c:pt>
              </c:numCache>
            </c:numRef>
          </c:cat>
          <c:val>
            <c:numRef>
              <c:f>'GHG emissions'!$D$7:$K$7</c:f>
              <c:numCache>
                <c:formatCode>0</c:formatCode>
                <c:ptCount val="8"/>
                <c:pt idx="0">
                  <c:v>1031.9350766811151</c:v>
                </c:pt>
                <c:pt idx="1">
                  <c:v>1106.6791885694624</c:v>
                </c:pt>
                <c:pt idx="2">
                  <c:v>968.69984530740726</c:v>
                </c:pt>
                <c:pt idx="3">
                  <c:v>697.49998375298082</c:v>
                </c:pt>
                <c:pt idx="4">
                  <c:v>328.01274221609384</c:v>
                </c:pt>
                <c:pt idx="5">
                  <c:v>113.2932940323127</c:v>
                </c:pt>
                <c:pt idx="6">
                  <c:v>39.351883142572639</c:v>
                </c:pt>
                <c:pt idx="7">
                  <c:v>5.606871546532461</c:v>
                </c:pt>
              </c:numCache>
            </c:numRef>
          </c:val>
          <c:extLst>
            <c:ext xmlns:c16="http://schemas.microsoft.com/office/drawing/2014/chart" uri="{C3380CC4-5D6E-409C-BE32-E72D297353CC}">
              <c16:uniqueId val="{00000001-A7BE-4EBE-BD0A-C59A6F0FC270}"/>
            </c:ext>
          </c:extLst>
        </c:ser>
        <c:ser>
          <c:idx val="10"/>
          <c:order val="2"/>
          <c:tx>
            <c:strRef>
              <c:f>'GHG emissions'!$B$8</c:f>
              <c:strCache>
                <c:ptCount val="1"/>
                <c:pt idx="0">
                  <c:v>Road Passenger - 2W/3W</c:v>
                </c:pt>
              </c:strCache>
            </c:strRef>
          </c:tx>
          <c:spPr>
            <a:solidFill>
              <a:schemeClr val="accent5">
                <a:lumMod val="60000"/>
              </a:schemeClr>
            </a:solidFill>
            <a:ln>
              <a:noFill/>
            </a:ln>
            <a:effectLst/>
          </c:spPr>
          <c:invertIfNegative val="0"/>
          <c:cat>
            <c:numRef>
              <c:f>'GHG emissions'!$D$3:$K$3</c:f>
              <c:numCache>
                <c:formatCode>General</c:formatCode>
                <c:ptCount val="8"/>
                <c:pt idx="0">
                  <c:v>2015</c:v>
                </c:pt>
                <c:pt idx="1">
                  <c:v>2020</c:v>
                </c:pt>
                <c:pt idx="2">
                  <c:v>2025</c:v>
                </c:pt>
                <c:pt idx="3">
                  <c:v>2030</c:v>
                </c:pt>
                <c:pt idx="4">
                  <c:v>2035</c:v>
                </c:pt>
                <c:pt idx="5">
                  <c:v>2040</c:v>
                </c:pt>
                <c:pt idx="6">
                  <c:v>2045</c:v>
                </c:pt>
                <c:pt idx="7">
                  <c:v>2050</c:v>
                </c:pt>
              </c:numCache>
            </c:numRef>
          </c:cat>
          <c:val>
            <c:numRef>
              <c:f>'GHG emissions'!$D$8:$K$8</c:f>
              <c:numCache>
                <c:formatCode>0</c:formatCode>
                <c:ptCount val="8"/>
                <c:pt idx="0">
                  <c:v>108.73753645141574</c:v>
                </c:pt>
                <c:pt idx="1">
                  <c:v>130.12082772087317</c:v>
                </c:pt>
                <c:pt idx="2">
                  <c:v>143.87734617944929</c:v>
                </c:pt>
                <c:pt idx="3">
                  <c:v>135.39483454499199</c:v>
                </c:pt>
                <c:pt idx="4">
                  <c:v>96.307991263260718</c:v>
                </c:pt>
                <c:pt idx="5">
                  <c:v>49.214509706142579</c:v>
                </c:pt>
                <c:pt idx="6">
                  <c:v>17.08434055597726</c:v>
                </c:pt>
                <c:pt idx="7">
                  <c:v>1.8050808582682421</c:v>
                </c:pt>
              </c:numCache>
            </c:numRef>
          </c:val>
          <c:extLst>
            <c:ext xmlns:c16="http://schemas.microsoft.com/office/drawing/2014/chart" uri="{C3380CC4-5D6E-409C-BE32-E72D297353CC}">
              <c16:uniqueId val="{00000002-A7BE-4EBE-BD0A-C59A6F0FC270}"/>
            </c:ext>
          </c:extLst>
        </c:ser>
        <c:ser>
          <c:idx val="8"/>
          <c:order val="3"/>
          <c:tx>
            <c:strRef>
              <c:f>'GHG emissions'!$B$4</c:f>
              <c:strCache>
                <c:ptCount val="1"/>
                <c:pt idx="0">
                  <c:v>Road Freight - MDV</c:v>
                </c:pt>
              </c:strCache>
            </c:strRef>
          </c:tx>
          <c:spPr>
            <a:solidFill>
              <a:schemeClr val="accent3">
                <a:lumMod val="60000"/>
              </a:schemeClr>
            </a:solidFill>
            <a:ln>
              <a:noFill/>
            </a:ln>
            <a:effectLst/>
          </c:spPr>
          <c:invertIfNegative val="0"/>
          <c:cat>
            <c:numRef>
              <c:f>'GHG emissions'!$D$3:$K$3</c:f>
              <c:numCache>
                <c:formatCode>General</c:formatCode>
                <c:ptCount val="8"/>
                <c:pt idx="0">
                  <c:v>2015</c:v>
                </c:pt>
                <c:pt idx="1">
                  <c:v>2020</c:v>
                </c:pt>
                <c:pt idx="2">
                  <c:v>2025</c:v>
                </c:pt>
                <c:pt idx="3">
                  <c:v>2030</c:v>
                </c:pt>
                <c:pt idx="4">
                  <c:v>2035</c:v>
                </c:pt>
                <c:pt idx="5">
                  <c:v>2040</c:v>
                </c:pt>
                <c:pt idx="6">
                  <c:v>2045</c:v>
                </c:pt>
                <c:pt idx="7">
                  <c:v>2050</c:v>
                </c:pt>
              </c:numCache>
            </c:numRef>
          </c:cat>
          <c:val>
            <c:numRef>
              <c:f>'GHG emissions'!$D$4:$K$4</c:f>
              <c:numCache>
                <c:formatCode>0</c:formatCode>
                <c:ptCount val="8"/>
                <c:pt idx="0">
                  <c:v>1031.8505519330813</c:v>
                </c:pt>
                <c:pt idx="1">
                  <c:v>1076.823718622004</c:v>
                </c:pt>
                <c:pt idx="2">
                  <c:v>1039.3046266441813</c:v>
                </c:pt>
                <c:pt idx="3">
                  <c:v>847.73461457668714</c:v>
                </c:pt>
                <c:pt idx="4">
                  <c:v>498.86993484682813</c:v>
                </c:pt>
                <c:pt idx="5">
                  <c:v>182.58475258380184</c:v>
                </c:pt>
                <c:pt idx="6">
                  <c:v>42.241118735161756</c:v>
                </c:pt>
                <c:pt idx="7">
                  <c:v>4.3897975641653932</c:v>
                </c:pt>
              </c:numCache>
            </c:numRef>
          </c:val>
          <c:extLst>
            <c:ext xmlns:c16="http://schemas.microsoft.com/office/drawing/2014/chart" uri="{C3380CC4-5D6E-409C-BE32-E72D297353CC}">
              <c16:uniqueId val="{00000003-A7BE-4EBE-BD0A-C59A6F0FC270}"/>
            </c:ext>
          </c:extLst>
        </c:ser>
        <c:ser>
          <c:idx val="11"/>
          <c:order val="4"/>
          <c:tx>
            <c:strRef>
              <c:f>'GHG emissions'!$B$5</c:f>
              <c:strCache>
                <c:ptCount val="1"/>
                <c:pt idx="0">
                  <c:v>Road Freight - HDV</c:v>
                </c:pt>
              </c:strCache>
            </c:strRef>
          </c:tx>
          <c:spPr>
            <a:solidFill>
              <a:schemeClr val="accent6">
                <a:lumMod val="60000"/>
              </a:schemeClr>
            </a:solidFill>
            <a:ln>
              <a:noFill/>
            </a:ln>
            <a:effectLst/>
          </c:spPr>
          <c:invertIfNegative val="0"/>
          <c:cat>
            <c:numRef>
              <c:f>'GHG emissions'!$D$3:$K$3</c:f>
              <c:numCache>
                <c:formatCode>General</c:formatCode>
                <c:ptCount val="8"/>
                <c:pt idx="0">
                  <c:v>2015</c:v>
                </c:pt>
                <c:pt idx="1">
                  <c:v>2020</c:v>
                </c:pt>
                <c:pt idx="2">
                  <c:v>2025</c:v>
                </c:pt>
                <c:pt idx="3">
                  <c:v>2030</c:v>
                </c:pt>
                <c:pt idx="4">
                  <c:v>2035</c:v>
                </c:pt>
                <c:pt idx="5">
                  <c:v>2040</c:v>
                </c:pt>
                <c:pt idx="6">
                  <c:v>2045</c:v>
                </c:pt>
                <c:pt idx="7">
                  <c:v>2050</c:v>
                </c:pt>
              </c:numCache>
            </c:numRef>
          </c:cat>
          <c:val>
            <c:numRef>
              <c:f>'GHG emissions'!$D$5:$K$5</c:f>
              <c:numCache>
                <c:formatCode>0</c:formatCode>
                <c:ptCount val="8"/>
                <c:pt idx="0">
                  <c:v>1156.9750013642133</c:v>
                </c:pt>
                <c:pt idx="1">
                  <c:v>1217.5649781121197</c:v>
                </c:pt>
                <c:pt idx="2">
                  <c:v>1200.6176516897028</c:v>
                </c:pt>
                <c:pt idx="3">
                  <c:v>1105.1225836293011</c:v>
                </c:pt>
                <c:pt idx="4">
                  <c:v>778.90803124173362</c:v>
                </c:pt>
                <c:pt idx="5">
                  <c:v>374.03122900558861</c:v>
                </c:pt>
                <c:pt idx="6">
                  <c:v>113.63532583409615</c:v>
                </c:pt>
                <c:pt idx="7">
                  <c:v>9.9326482980277984</c:v>
                </c:pt>
              </c:numCache>
            </c:numRef>
          </c:val>
          <c:extLst>
            <c:ext xmlns:c16="http://schemas.microsoft.com/office/drawing/2014/chart" uri="{C3380CC4-5D6E-409C-BE32-E72D297353CC}">
              <c16:uniqueId val="{00000004-A7BE-4EBE-BD0A-C59A6F0FC270}"/>
            </c:ext>
          </c:extLst>
        </c:ser>
        <c:ser>
          <c:idx val="0"/>
          <c:order val="5"/>
          <c:tx>
            <c:strRef>
              <c:f>'GHG emissions'!$B$11</c:f>
              <c:strCache>
                <c:ptCount val="1"/>
                <c:pt idx="0">
                  <c:v>Aviation Freight</c:v>
                </c:pt>
              </c:strCache>
            </c:strRef>
          </c:tx>
          <c:spPr>
            <a:solidFill>
              <a:schemeClr val="accent1"/>
            </a:solidFill>
            <a:ln>
              <a:noFill/>
            </a:ln>
            <a:effectLst/>
          </c:spPr>
          <c:invertIfNegative val="0"/>
          <c:val>
            <c:numRef>
              <c:f>'GHG emissions'!$D$11:$K$11</c:f>
              <c:numCache>
                <c:formatCode>0</c:formatCode>
                <c:ptCount val="8"/>
                <c:pt idx="0">
                  <c:v>7.4427051216012021</c:v>
                </c:pt>
                <c:pt idx="1">
                  <c:v>9.4437312509488489</c:v>
                </c:pt>
                <c:pt idx="2">
                  <c:v>11.992294476610972</c:v>
                </c:pt>
                <c:pt idx="3">
                  <c:v>14.778736338298824</c:v>
                </c:pt>
                <c:pt idx="4">
                  <c:v>15.485773011905547</c:v>
                </c:pt>
                <c:pt idx="5">
                  <c:v>12.909070819107322</c:v>
                </c:pt>
                <c:pt idx="6">
                  <c:v>6.7504715116304199</c:v>
                </c:pt>
                <c:pt idx="7">
                  <c:v>0.94382356449974358</c:v>
                </c:pt>
              </c:numCache>
            </c:numRef>
          </c:val>
          <c:extLst>
            <c:ext xmlns:c16="http://schemas.microsoft.com/office/drawing/2014/chart" uri="{C3380CC4-5D6E-409C-BE32-E72D297353CC}">
              <c16:uniqueId val="{00000005-A7BE-4EBE-BD0A-C59A6F0FC270}"/>
            </c:ext>
          </c:extLst>
        </c:ser>
        <c:ser>
          <c:idx val="1"/>
          <c:order val="6"/>
          <c:tx>
            <c:strRef>
              <c:f>'GHG emissions'!$B$12</c:f>
              <c:strCache>
                <c:ptCount val="1"/>
                <c:pt idx="0">
                  <c:v>Aviation Passenger</c:v>
                </c:pt>
              </c:strCache>
            </c:strRef>
          </c:tx>
          <c:spPr>
            <a:solidFill>
              <a:schemeClr val="accent2"/>
            </a:solidFill>
            <a:ln>
              <a:noFill/>
            </a:ln>
            <a:effectLst/>
          </c:spPr>
          <c:invertIfNegative val="0"/>
          <c:val>
            <c:numRef>
              <c:f>'GHG emissions'!$D$12:$K$12</c:f>
              <c:numCache>
                <c:formatCode>0</c:formatCode>
                <c:ptCount val="8"/>
                <c:pt idx="0">
                  <c:v>814.71462269345272</c:v>
                </c:pt>
                <c:pt idx="1">
                  <c:v>942.15004519263323</c:v>
                </c:pt>
                <c:pt idx="2">
                  <c:v>1098.3153562062137</c:v>
                </c:pt>
                <c:pt idx="3">
                  <c:v>1278.8573406736612</c:v>
                </c:pt>
                <c:pt idx="4">
                  <c:v>1218.1880491608488</c:v>
                </c:pt>
                <c:pt idx="5">
                  <c:v>927.89876164006023</c:v>
                </c:pt>
                <c:pt idx="6">
                  <c:v>418.1613208639061</c:v>
                </c:pt>
                <c:pt idx="7">
                  <c:v>44.277122921731085</c:v>
                </c:pt>
              </c:numCache>
            </c:numRef>
          </c:val>
          <c:extLst>
            <c:ext xmlns:c16="http://schemas.microsoft.com/office/drawing/2014/chart" uri="{C3380CC4-5D6E-409C-BE32-E72D297353CC}">
              <c16:uniqueId val="{00000006-A7BE-4EBE-BD0A-C59A6F0FC270}"/>
            </c:ext>
          </c:extLst>
        </c:ser>
        <c:ser>
          <c:idx val="2"/>
          <c:order val="7"/>
          <c:tx>
            <c:strRef>
              <c:f>'GHG emissions'!$B$13</c:f>
              <c:strCache>
                <c:ptCount val="1"/>
                <c:pt idx="0">
                  <c:v>Marine Freight</c:v>
                </c:pt>
              </c:strCache>
            </c:strRef>
          </c:tx>
          <c:spPr>
            <a:solidFill>
              <a:schemeClr val="accent3"/>
            </a:solidFill>
            <a:ln>
              <a:noFill/>
            </a:ln>
            <a:effectLst/>
          </c:spPr>
          <c:invertIfNegative val="0"/>
          <c:val>
            <c:numRef>
              <c:f>'GHG emissions'!$D$13:$K$13</c:f>
              <c:numCache>
                <c:formatCode>0</c:formatCode>
                <c:ptCount val="8"/>
                <c:pt idx="0">
                  <c:v>939.88581105773608</c:v>
                </c:pt>
                <c:pt idx="1">
                  <c:v>1068.3733585576565</c:v>
                </c:pt>
                <c:pt idx="2">
                  <c:v>1208.0718478849697</c:v>
                </c:pt>
                <c:pt idx="3">
                  <c:v>1309.1552160955312</c:v>
                </c:pt>
                <c:pt idx="4">
                  <c:v>1244.2321662176412</c:v>
                </c:pt>
                <c:pt idx="5">
                  <c:v>907.13407485142443</c:v>
                </c:pt>
                <c:pt idx="6">
                  <c:v>394.35819726710594</c:v>
                </c:pt>
                <c:pt idx="7">
                  <c:v>27.153986775360437</c:v>
                </c:pt>
              </c:numCache>
            </c:numRef>
          </c:val>
          <c:extLst>
            <c:ext xmlns:c16="http://schemas.microsoft.com/office/drawing/2014/chart" uri="{C3380CC4-5D6E-409C-BE32-E72D297353CC}">
              <c16:uniqueId val="{00000007-A7BE-4EBE-BD0A-C59A6F0FC270}"/>
            </c:ext>
          </c:extLst>
        </c:ser>
        <c:ser>
          <c:idx val="3"/>
          <c:order val="8"/>
          <c:tx>
            <c:strRef>
              <c:f>'GHG emissions'!$B$14</c:f>
              <c:strCache>
                <c:ptCount val="1"/>
                <c:pt idx="0">
                  <c:v>Marine Passenger</c:v>
                </c:pt>
              </c:strCache>
            </c:strRef>
          </c:tx>
          <c:spPr>
            <a:solidFill>
              <a:schemeClr val="accent4"/>
            </a:solidFill>
            <a:ln>
              <a:noFill/>
            </a:ln>
            <a:effectLst/>
          </c:spPr>
          <c:invertIfNegative val="0"/>
          <c:val>
            <c:numRef>
              <c:f>'GHG emissions'!$D$14:$K$14</c:f>
              <c:numCache>
                <c:formatCode>0</c:formatCode>
                <c:ptCount val="8"/>
                <c:pt idx="0">
                  <c:v>22.727288359532199</c:v>
                </c:pt>
                <c:pt idx="1">
                  <c:v>26.404324507484962</c:v>
                </c:pt>
                <c:pt idx="2">
                  <c:v>30.898401589763509</c:v>
                </c:pt>
                <c:pt idx="3">
                  <c:v>34.846050112157229</c:v>
                </c:pt>
                <c:pt idx="4">
                  <c:v>34.39498146002871</c:v>
                </c:pt>
                <c:pt idx="5">
                  <c:v>25.799096211640364</c:v>
                </c:pt>
                <c:pt idx="6">
                  <c:v>11.267721366841931</c:v>
                </c:pt>
                <c:pt idx="7">
                  <c:v>0.76178801441780053</c:v>
                </c:pt>
              </c:numCache>
            </c:numRef>
          </c:val>
          <c:extLst>
            <c:ext xmlns:c16="http://schemas.microsoft.com/office/drawing/2014/chart" uri="{C3380CC4-5D6E-409C-BE32-E72D297353CC}">
              <c16:uniqueId val="{00000008-A7BE-4EBE-BD0A-C59A6F0FC270}"/>
            </c:ext>
          </c:extLst>
        </c:ser>
        <c:ser>
          <c:idx val="4"/>
          <c:order val="9"/>
          <c:tx>
            <c:strRef>
              <c:f>'GHG emissions'!$B$9</c:f>
              <c:strCache>
                <c:ptCount val="1"/>
                <c:pt idx="0">
                  <c:v>Rail Freight</c:v>
                </c:pt>
              </c:strCache>
            </c:strRef>
          </c:tx>
          <c:spPr>
            <a:solidFill>
              <a:schemeClr val="accent5"/>
            </a:solidFill>
            <a:ln>
              <a:noFill/>
            </a:ln>
            <a:effectLst/>
          </c:spPr>
          <c:invertIfNegative val="0"/>
          <c:val>
            <c:numRef>
              <c:f>'GHG emissions'!$D$9:$K$9</c:f>
              <c:numCache>
                <c:formatCode>0</c:formatCode>
                <c:ptCount val="8"/>
                <c:pt idx="0">
                  <c:v>117.09928367976495</c:v>
                </c:pt>
                <c:pt idx="1">
                  <c:v>117.91663965696786</c:v>
                </c:pt>
                <c:pt idx="2">
                  <c:v>109.88911800886237</c:v>
                </c:pt>
                <c:pt idx="3">
                  <c:v>95.873010025754809</c:v>
                </c:pt>
                <c:pt idx="4">
                  <c:v>69.940627289998318</c:v>
                </c:pt>
                <c:pt idx="5">
                  <c:v>39.794275817140054</c:v>
                </c:pt>
                <c:pt idx="6">
                  <c:v>14.523516849627338</c:v>
                </c:pt>
                <c:pt idx="7">
                  <c:v>1.3655180155831113</c:v>
                </c:pt>
              </c:numCache>
            </c:numRef>
          </c:val>
          <c:extLst>
            <c:ext xmlns:c16="http://schemas.microsoft.com/office/drawing/2014/chart" uri="{C3380CC4-5D6E-409C-BE32-E72D297353CC}">
              <c16:uniqueId val="{00000009-A7BE-4EBE-BD0A-C59A6F0FC270}"/>
            </c:ext>
          </c:extLst>
        </c:ser>
        <c:ser>
          <c:idx val="5"/>
          <c:order val="10"/>
          <c:tx>
            <c:strRef>
              <c:f>'GHG emissions'!$B$10</c:f>
              <c:strCache>
                <c:ptCount val="1"/>
                <c:pt idx="0">
                  <c:v>Rail Passenger</c:v>
                </c:pt>
              </c:strCache>
            </c:strRef>
          </c:tx>
          <c:spPr>
            <a:solidFill>
              <a:schemeClr val="accent6"/>
            </a:solidFill>
            <a:ln>
              <a:noFill/>
            </a:ln>
            <a:effectLst/>
          </c:spPr>
          <c:invertIfNegative val="0"/>
          <c:val>
            <c:numRef>
              <c:f>'GHG emissions'!$D$10:$K$10</c:f>
              <c:numCache>
                <c:formatCode>0</c:formatCode>
                <c:ptCount val="8"/>
                <c:pt idx="0">
                  <c:v>58.456593844148415</c:v>
                </c:pt>
                <c:pt idx="1">
                  <c:v>65.459928024498097</c:v>
                </c:pt>
                <c:pt idx="2">
                  <c:v>65.808122766729198</c:v>
                </c:pt>
                <c:pt idx="3">
                  <c:v>61.141051510718142</c:v>
                </c:pt>
                <c:pt idx="4">
                  <c:v>44.332856186589602</c:v>
                </c:pt>
                <c:pt idx="5">
                  <c:v>25.049095185091957</c:v>
                </c:pt>
                <c:pt idx="6">
                  <c:v>9.8130444374086849</c:v>
                </c:pt>
                <c:pt idx="7">
                  <c:v>1.0508147058566253</c:v>
                </c:pt>
              </c:numCache>
            </c:numRef>
          </c:val>
          <c:extLst>
            <c:ext xmlns:c16="http://schemas.microsoft.com/office/drawing/2014/chart" uri="{C3380CC4-5D6E-409C-BE32-E72D297353CC}">
              <c16:uniqueId val="{0000000A-A7BE-4EBE-BD0A-C59A6F0FC270}"/>
            </c:ext>
          </c:extLst>
        </c:ser>
        <c:dLbls>
          <c:showLegendKey val="0"/>
          <c:showVal val="0"/>
          <c:showCatName val="0"/>
          <c:showSerName val="0"/>
          <c:showPercent val="0"/>
          <c:showBubbleSize val="0"/>
        </c:dLbls>
        <c:gapWidth val="150"/>
        <c:overlap val="100"/>
        <c:axId val="229086672"/>
        <c:axId val="229087064"/>
      </c:barChart>
      <c:catAx>
        <c:axId val="2290866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fi-FI"/>
          </a:p>
        </c:txPr>
        <c:crossAx val="229087064"/>
        <c:crosses val="autoZero"/>
        <c:auto val="1"/>
        <c:lblAlgn val="ctr"/>
        <c:lblOffset val="100"/>
        <c:noMultiLvlLbl val="0"/>
      </c:catAx>
      <c:valAx>
        <c:axId val="2290870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solidFill>
                    <a:latin typeface="+mn-lt"/>
                    <a:ea typeface="+mn-ea"/>
                    <a:cs typeface="+mn-cs"/>
                  </a:defRPr>
                </a:pPr>
                <a:r>
                  <a:rPr lang="en-US" sz="1400" b="1">
                    <a:solidFill>
                      <a:schemeClr val="tx1"/>
                    </a:solidFill>
                  </a:rPr>
                  <a:t>relative</a:t>
                </a:r>
                <a:r>
                  <a:rPr lang="en-US" sz="1400" b="1" baseline="0">
                    <a:solidFill>
                      <a:schemeClr val="tx1"/>
                    </a:solidFill>
                  </a:rPr>
                  <a:t> share</a:t>
                </a:r>
                <a:endParaRPr lang="en-US" sz="1400" b="1">
                  <a:solidFill>
                    <a:schemeClr val="tx1"/>
                  </a:solidFill>
                </a:endParaRP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solidFill>
                  <a:latin typeface="+mn-lt"/>
                  <a:ea typeface="+mn-ea"/>
                  <a:cs typeface="+mn-cs"/>
                </a:defRPr>
              </a:pPr>
              <a:endParaRPr lang="fi-FI"/>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fi-FI"/>
          </a:p>
        </c:txPr>
        <c:crossAx val="229086672"/>
        <c:crosses val="autoZero"/>
        <c:crossBetween val="between"/>
      </c:valAx>
      <c:spPr>
        <a:noFill/>
        <a:ln>
          <a:noFill/>
        </a:ln>
        <a:effectLst/>
      </c:spPr>
    </c:plotArea>
    <c:legend>
      <c:legendPos val="b"/>
      <c:layout>
        <c:manualLayout>
          <c:xMode val="edge"/>
          <c:yMode val="edge"/>
          <c:x val="0.11456107031694343"/>
          <c:y val="0.77747459429144539"/>
          <c:w val="0.88329690504925151"/>
          <c:h val="0.19601293071301357"/>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1"/>
              </a:solidFill>
              <a:latin typeface="+mn-lt"/>
              <a:ea typeface="+mn-ea"/>
              <a:cs typeface="+mn-cs"/>
            </a:defRPr>
          </a:pPr>
          <a:endParaRPr lang="fi-FI"/>
        </a:p>
      </c:txPr>
    </c:legend>
    <c:plotVisOnly val="1"/>
    <c:dispBlanksAs val="gap"/>
    <c:showDLblsOverMax val="0"/>
  </c:chart>
  <c:spPr>
    <a:solidFill>
      <a:schemeClr val="bg1"/>
    </a:solidFill>
    <a:ln w="9525" cap="flat" cmpd="sng" algn="ctr">
      <a:noFill/>
      <a:round/>
    </a:ln>
    <a:effectLst/>
  </c:spPr>
  <c:txPr>
    <a:bodyPr/>
    <a:lstStyle/>
    <a:p>
      <a:pPr>
        <a:defRPr/>
      </a:pPr>
      <a:endParaRPr lang="fi-FI"/>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ysClr val="windowText" lastClr="000000"/>
                </a:solidFill>
                <a:latin typeface="+mn-lt"/>
                <a:ea typeface="+mn-ea"/>
                <a:cs typeface="+mn-cs"/>
              </a:defRPr>
            </a:pPr>
            <a:r>
              <a:rPr lang="en-US" sz="1800" b="1" i="0" baseline="0">
                <a:effectLst/>
              </a:rPr>
              <a:t>TTW Greenhouse gas emissions - road </a:t>
            </a:r>
            <a:endParaRPr lang="fi-FI">
              <a:effectLst/>
            </a:endParaRPr>
          </a:p>
        </c:rich>
      </c:tx>
      <c:layout>
        <c:manualLayout>
          <c:xMode val="edge"/>
          <c:yMode val="edge"/>
          <c:x val="0.25411170736392963"/>
          <c:y val="7.8829443812775367E-3"/>
        </c:manualLayout>
      </c:layout>
      <c:overlay val="0"/>
      <c:spPr>
        <a:noFill/>
        <a:ln>
          <a:noFill/>
        </a:ln>
        <a:effectLst/>
      </c:spPr>
      <c:txPr>
        <a:bodyPr rot="0" spcFirstLastPara="1" vertOverflow="ellipsis" vert="horz" wrap="square" anchor="ctr" anchorCtr="1"/>
        <a:lstStyle/>
        <a:p>
          <a:pPr>
            <a:defRPr sz="1800" b="1" i="0" u="none" strike="noStrike" kern="1200" spc="0" baseline="0">
              <a:solidFill>
                <a:sysClr val="windowText" lastClr="000000"/>
              </a:solidFill>
              <a:latin typeface="+mn-lt"/>
              <a:ea typeface="+mn-ea"/>
              <a:cs typeface="+mn-cs"/>
            </a:defRPr>
          </a:pPr>
          <a:endParaRPr lang="fi-FI"/>
        </a:p>
      </c:txPr>
    </c:title>
    <c:autoTitleDeleted val="0"/>
    <c:plotArea>
      <c:layout>
        <c:manualLayout>
          <c:layoutTarget val="inner"/>
          <c:xMode val="edge"/>
          <c:yMode val="edge"/>
          <c:x val="0.10525617335654439"/>
          <c:y val="8.4967928362621695E-2"/>
          <c:w val="0.88013971272619962"/>
          <c:h val="0.57121492292833886"/>
        </c:manualLayout>
      </c:layout>
      <c:barChart>
        <c:barDir val="col"/>
        <c:grouping val="percentStacked"/>
        <c:varyColors val="0"/>
        <c:ser>
          <c:idx val="7"/>
          <c:order val="0"/>
          <c:tx>
            <c:strRef>
              <c:f>'[1]GHG emissions - GA'!$B$6</c:f>
              <c:strCache>
                <c:ptCount val="1"/>
                <c:pt idx="0">
                  <c:v>Road Passenger - LDV</c:v>
                </c:pt>
              </c:strCache>
            </c:strRef>
          </c:tx>
          <c:spPr>
            <a:solidFill>
              <a:schemeClr val="accent2">
                <a:lumMod val="60000"/>
              </a:schemeClr>
            </a:solidFill>
            <a:ln>
              <a:noFill/>
            </a:ln>
            <a:effectLst/>
          </c:spPr>
          <c:invertIfNegative val="0"/>
          <c:cat>
            <c:numRef>
              <c:f>'[1]GHG emissions - GA'!$G$3:$N$3</c:f>
              <c:numCache>
                <c:formatCode>General</c:formatCode>
                <c:ptCount val="8"/>
                <c:pt idx="0">
                  <c:v>2015</c:v>
                </c:pt>
                <c:pt idx="1">
                  <c:v>2020</c:v>
                </c:pt>
                <c:pt idx="2">
                  <c:v>2025</c:v>
                </c:pt>
                <c:pt idx="3">
                  <c:v>2030</c:v>
                </c:pt>
                <c:pt idx="4">
                  <c:v>2035</c:v>
                </c:pt>
                <c:pt idx="5">
                  <c:v>2040</c:v>
                </c:pt>
                <c:pt idx="6">
                  <c:v>2045</c:v>
                </c:pt>
                <c:pt idx="7">
                  <c:v>2050</c:v>
                </c:pt>
              </c:numCache>
            </c:numRef>
          </c:cat>
          <c:val>
            <c:numRef>
              <c:f>'[1]GHG emissions - GA'!$G$6:$N$6</c:f>
              <c:numCache>
                <c:formatCode>General</c:formatCode>
                <c:ptCount val="8"/>
                <c:pt idx="0">
                  <c:v>2968.89331891651</c:v>
                </c:pt>
                <c:pt idx="1">
                  <c:v>3245.5813847205854</c:v>
                </c:pt>
                <c:pt idx="2">
                  <c:v>3156.9133024201874</c:v>
                </c:pt>
                <c:pt idx="3">
                  <c:v>2548.6288541409072</c:v>
                </c:pt>
                <c:pt idx="4">
                  <c:v>1467.322950038666</c:v>
                </c:pt>
                <c:pt idx="5">
                  <c:v>608.19125150942068</c:v>
                </c:pt>
                <c:pt idx="6">
                  <c:v>144.75824965736638</c:v>
                </c:pt>
                <c:pt idx="7">
                  <c:v>12.328234137754226</c:v>
                </c:pt>
              </c:numCache>
            </c:numRef>
          </c:val>
          <c:extLst>
            <c:ext xmlns:c16="http://schemas.microsoft.com/office/drawing/2014/chart" uri="{C3380CC4-5D6E-409C-BE32-E72D297353CC}">
              <c16:uniqueId val="{00000000-D230-4783-BB74-C1442E468AE1}"/>
            </c:ext>
          </c:extLst>
        </c:ser>
        <c:ser>
          <c:idx val="9"/>
          <c:order val="1"/>
          <c:tx>
            <c:strRef>
              <c:f>'[1]GHG emissions - GA'!$B$7</c:f>
              <c:strCache>
                <c:ptCount val="1"/>
                <c:pt idx="0">
                  <c:v>Road Passenger - BUS</c:v>
                </c:pt>
              </c:strCache>
            </c:strRef>
          </c:tx>
          <c:spPr>
            <a:solidFill>
              <a:schemeClr val="accent4">
                <a:lumMod val="60000"/>
              </a:schemeClr>
            </a:solidFill>
            <a:ln>
              <a:noFill/>
            </a:ln>
            <a:effectLst/>
          </c:spPr>
          <c:invertIfNegative val="0"/>
          <c:cat>
            <c:numRef>
              <c:f>'[1]GHG emissions - GA'!$G$3:$N$3</c:f>
              <c:numCache>
                <c:formatCode>General</c:formatCode>
                <c:ptCount val="8"/>
                <c:pt idx="0">
                  <c:v>2015</c:v>
                </c:pt>
                <c:pt idx="1">
                  <c:v>2020</c:v>
                </c:pt>
                <c:pt idx="2">
                  <c:v>2025</c:v>
                </c:pt>
                <c:pt idx="3">
                  <c:v>2030</c:v>
                </c:pt>
                <c:pt idx="4">
                  <c:v>2035</c:v>
                </c:pt>
                <c:pt idx="5">
                  <c:v>2040</c:v>
                </c:pt>
                <c:pt idx="6">
                  <c:v>2045</c:v>
                </c:pt>
                <c:pt idx="7">
                  <c:v>2050</c:v>
                </c:pt>
              </c:numCache>
            </c:numRef>
          </c:cat>
          <c:val>
            <c:numRef>
              <c:f>'[1]GHG emissions - GA'!$G$7:$N$7</c:f>
              <c:numCache>
                <c:formatCode>General</c:formatCode>
                <c:ptCount val="8"/>
                <c:pt idx="0">
                  <c:v>1031.9350766811151</c:v>
                </c:pt>
                <c:pt idx="1">
                  <c:v>1106.6791885694624</c:v>
                </c:pt>
                <c:pt idx="2">
                  <c:v>968.69984530740726</c:v>
                </c:pt>
                <c:pt idx="3">
                  <c:v>697.49998375298082</c:v>
                </c:pt>
                <c:pt idx="4">
                  <c:v>328.01274221609384</c:v>
                </c:pt>
                <c:pt idx="5">
                  <c:v>113.2932940323127</c:v>
                </c:pt>
                <c:pt idx="6">
                  <c:v>39.351883142572639</c:v>
                </c:pt>
                <c:pt idx="7">
                  <c:v>5.606871546532461</c:v>
                </c:pt>
              </c:numCache>
            </c:numRef>
          </c:val>
          <c:extLst>
            <c:ext xmlns:c16="http://schemas.microsoft.com/office/drawing/2014/chart" uri="{C3380CC4-5D6E-409C-BE32-E72D297353CC}">
              <c16:uniqueId val="{00000001-D230-4783-BB74-C1442E468AE1}"/>
            </c:ext>
          </c:extLst>
        </c:ser>
        <c:ser>
          <c:idx val="10"/>
          <c:order val="2"/>
          <c:tx>
            <c:strRef>
              <c:f>'[1]GHG emissions - GA'!$B$8</c:f>
              <c:strCache>
                <c:ptCount val="1"/>
                <c:pt idx="0">
                  <c:v>Road Passenger - 2W/3W</c:v>
                </c:pt>
              </c:strCache>
            </c:strRef>
          </c:tx>
          <c:spPr>
            <a:solidFill>
              <a:schemeClr val="accent5">
                <a:lumMod val="60000"/>
              </a:schemeClr>
            </a:solidFill>
            <a:ln>
              <a:noFill/>
            </a:ln>
            <a:effectLst/>
          </c:spPr>
          <c:invertIfNegative val="0"/>
          <c:cat>
            <c:numRef>
              <c:f>'[1]GHG emissions - GA'!$G$3:$N$3</c:f>
              <c:numCache>
                <c:formatCode>General</c:formatCode>
                <c:ptCount val="8"/>
                <c:pt idx="0">
                  <c:v>2015</c:v>
                </c:pt>
                <c:pt idx="1">
                  <c:v>2020</c:v>
                </c:pt>
                <c:pt idx="2">
                  <c:v>2025</c:v>
                </c:pt>
                <c:pt idx="3">
                  <c:v>2030</c:v>
                </c:pt>
                <c:pt idx="4">
                  <c:v>2035</c:v>
                </c:pt>
                <c:pt idx="5">
                  <c:v>2040</c:v>
                </c:pt>
                <c:pt idx="6">
                  <c:v>2045</c:v>
                </c:pt>
                <c:pt idx="7">
                  <c:v>2050</c:v>
                </c:pt>
              </c:numCache>
            </c:numRef>
          </c:cat>
          <c:val>
            <c:numRef>
              <c:f>'[1]GHG emissions - GA'!$G$8:$N$8</c:f>
              <c:numCache>
                <c:formatCode>General</c:formatCode>
                <c:ptCount val="8"/>
                <c:pt idx="0">
                  <c:v>108.73753645141574</c:v>
                </c:pt>
                <c:pt idx="1">
                  <c:v>130.12082772087317</c:v>
                </c:pt>
                <c:pt idx="2">
                  <c:v>143.87734617944929</c:v>
                </c:pt>
                <c:pt idx="3">
                  <c:v>135.39483454499199</c:v>
                </c:pt>
                <c:pt idx="4">
                  <c:v>96.307991263260718</c:v>
                </c:pt>
                <c:pt idx="5">
                  <c:v>49.214509706142579</c:v>
                </c:pt>
                <c:pt idx="6">
                  <c:v>17.08434055597726</c:v>
                </c:pt>
                <c:pt idx="7">
                  <c:v>1.8050808582682421</c:v>
                </c:pt>
              </c:numCache>
            </c:numRef>
          </c:val>
          <c:extLst>
            <c:ext xmlns:c16="http://schemas.microsoft.com/office/drawing/2014/chart" uri="{C3380CC4-5D6E-409C-BE32-E72D297353CC}">
              <c16:uniqueId val="{00000002-D230-4783-BB74-C1442E468AE1}"/>
            </c:ext>
          </c:extLst>
        </c:ser>
        <c:ser>
          <c:idx val="8"/>
          <c:order val="3"/>
          <c:tx>
            <c:strRef>
              <c:f>'[1]GHG emissions - GA'!$B$4</c:f>
              <c:strCache>
                <c:ptCount val="1"/>
                <c:pt idx="0">
                  <c:v>Road Freight - MDV</c:v>
                </c:pt>
              </c:strCache>
            </c:strRef>
          </c:tx>
          <c:spPr>
            <a:solidFill>
              <a:schemeClr val="accent3">
                <a:lumMod val="60000"/>
              </a:schemeClr>
            </a:solidFill>
            <a:ln>
              <a:noFill/>
            </a:ln>
            <a:effectLst/>
          </c:spPr>
          <c:invertIfNegative val="0"/>
          <c:cat>
            <c:numRef>
              <c:f>'[1]GHG emissions - GA'!$G$3:$N$3</c:f>
              <c:numCache>
                <c:formatCode>General</c:formatCode>
                <c:ptCount val="8"/>
                <c:pt idx="0">
                  <c:v>2015</c:v>
                </c:pt>
                <c:pt idx="1">
                  <c:v>2020</c:v>
                </c:pt>
                <c:pt idx="2">
                  <c:v>2025</c:v>
                </c:pt>
                <c:pt idx="3">
                  <c:v>2030</c:v>
                </c:pt>
                <c:pt idx="4">
                  <c:v>2035</c:v>
                </c:pt>
                <c:pt idx="5">
                  <c:v>2040</c:v>
                </c:pt>
                <c:pt idx="6">
                  <c:v>2045</c:v>
                </c:pt>
                <c:pt idx="7">
                  <c:v>2050</c:v>
                </c:pt>
              </c:numCache>
            </c:numRef>
          </c:cat>
          <c:val>
            <c:numRef>
              <c:f>'[1]GHG emissions - GA'!$G$4:$N$4</c:f>
              <c:numCache>
                <c:formatCode>General</c:formatCode>
                <c:ptCount val="8"/>
                <c:pt idx="0">
                  <c:v>1031.8505519330813</c:v>
                </c:pt>
                <c:pt idx="1">
                  <c:v>1076.823718622004</c:v>
                </c:pt>
                <c:pt idx="2">
                  <c:v>1039.3046266441813</c:v>
                </c:pt>
                <c:pt idx="3">
                  <c:v>847.73461457668714</c:v>
                </c:pt>
                <c:pt idx="4">
                  <c:v>498.86993484682813</c:v>
                </c:pt>
                <c:pt idx="5">
                  <c:v>182.58475258380184</c:v>
                </c:pt>
                <c:pt idx="6">
                  <c:v>42.241118735161756</c:v>
                </c:pt>
                <c:pt idx="7">
                  <c:v>4.3897975641653932</c:v>
                </c:pt>
              </c:numCache>
            </c:numRef>
          </c:val>
          <c:extLst>
            <c:ext xmlns:c16="http://schemas.microsoft.com/office/drawing/2014/chart" uri="{C3380CC4-5D6E-409C-BE32-E72D297353CC}">
              <c16:uniqueId val="{00000003-D230-4783-BB74-C1442E468AE1}"/>
            </c:ext>
          </c:extLst>
        </c:ser>
        <c:ser>
          <c:idx val="11"/>
          <c:order val="4"/>
          <c:tx>
            <c:strRef>
              <c:f>'[1]GHG emissions - GA'!$B$5</c:f>
              <c:strCache>
                <c:ptCount val="1"/>
                <c:pt idx="0">
                  <c:v>Road Freight - HDV</c:v>
                </c:pt>
              </c:strCache>
            </c:strRef>
          </c:tx>
          <c:spPr>
            <a:solidFill>
              <a:schemeClr val="accent6">
                <a:lumMod val="60000"/>
              </a:schemeClr>
            </a:solidFill>
            <a:ln>
              <a:noFill/>
            </a:ln>
            <a:effectLst/>
          </c:spPr>
          <c:invertIfNegative val="0"/>
          <c:cat>
            <c:numRef>
              <c:f>'[1]GHG emissions - GA'!$G$3:$N$3</c:f>
              <c:numCache>
                <c:formatCode>General</c:formatCode>
                <c:ptCount val="8"/>
                <c:pt idx="0">
                  <c:v>2015</c:v>
                </c:pt>
                <c:pt idx="1">
                  <c:v>2020</c:v>
                </c:pt>
                <c:pt idx="2">
                  <c:v>2025</c:v>
                </c:pt>
                <c:pt idx="3">
                  <c:v>2030</c:v>
                </c:pt>
                <c:pt idx="4">
                  <c:v>2035</c:v>
                </c:pt>
                <c:pt idx="5">
                  <c:v>2040</c:v>
                </c:pt>
                <c:pt idx="6">
                  <c:v>2045</c:v>
                </c:pt>
                <c:pt idx="7">
                  <c:v>2050</c:v>
                </c:pt>
              </c:numCache>
            </c:numRef>
          </c:cat>
          <c:val>
            <c:numRef>
              <c:f>'[1]GHG emissions - GA'!$G$5:$N$5</c:f>
              <c:numCache>
                <c:formatCode>General</c:formatCode>
                <c:ptCount val="8"/>
                <c:pt idx="0">
                  <c:v>1156.9750013642133</c:v>
                </c:pt>
                <c:pt idx="1">
                  <c:v>1217.5649781121197</c:v>
                </c:pt>
                <c:pt idx="2">
                  <c:v>1200.6176516897028</c:v>
                </c:pt>
                <c:pt idx="3">
                  <c:v>1105.1225836293011</c:v>
                </c:pt>
                <c:pt idx="4">
                  <c:v>778.90803124173362</c:v>
                </c:pt>
                <c:pt idx="5">
                  <c:v>374.03122900558861</c:v>
                </c:pt>
                <c:pt idx="6">
                  <c:v>113.63532583409615</c:v>
                </c:pt>
                <c:pt idx="7">
                  <c:v>9.9326482980277984</c:v>
                </c:pt>
              </c:numCache>
            </c:numRef>
          </c:val>
          <c:extLst>
            <c:ext xmlns:c16="http://schemas.microsoft.com/office/drawing/2014/chart" uri="{C3380CC4-5D6E-409C-BE32-E72D297353CC}">
              <c16:uniqueId val="{00000004-D230-4783-BB74-C1442E468AE1}"/>
            </c:ext>
          </c:extLst>
        </c:ser>
        <c:dLbls>
          <c:showLegendKey val="0"/>
          <c:showVal val="0"/>
          <c:showCatName val="0"/>
          <c:showSerName val="0"/>
          <c:showPercent val="0"/>
          <c:showBubbleSize val="0"/>
        </c:dLbls>
        <c:gapWidth val="150"/>
        <c:overlap val="100"/>
        <c:axId val="229086672"/>
        <c:axId val="229087064"/>
      </c:barChart>
      <c:catAx>
        <c:axId val="2290866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fi-FI"/>
          </a:p>
        </c:txPr>
        <c:crossAx val="229087064"/>
        <c:crosses val="autoZero"/>
        <c:auto val="1"/>
        <c:lblAlgn val="ctr"/>
        <c:lblOffset val="100"/>
        <c:noMultiLvlLbl val="0"/>
      </c:catAx>
      <c:valAx>
        <c:axId val="2290870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solidFill>
                    <a:latin typeface="+mn-lt"/>
                    <a:ea typeface="+mn-ea"/>
                    <a:cs typeface="+mn-cs"/>
                  </a:defRPr>
                </a:pPr>
                <a:r>
                  <a:rPr lang="en-US" sz="1400" b="1">
                    <a:solidFill>
                      <a:schemeClr val="tx1"/>
                    </a:solidFill>
                  </a:rPr>
                  <a:t>relative</a:t>
                </a:r>
                <a:r>
                  <a:rPr lang="en-US" sz="1400" b="1" baseline="0">
                    <a:solidFill>
                      <a:schemeClr val="tx1"/>
                    </a:solidFill>
                  </a:rPr>
                  <a:t> share</a:t>
                </a:r>
                <a:endParaRPr lang="en-US" sz="1400" b="1">
                  <a:solidFill>
                    <a:schemeClr val="tx1"/>
                  </a:solidFill>
                </a:endParaRP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solidFill>
                  <a:latin typeface="+mn-lt"/>
                  <a:ea typeface="+mn-ea"/>
                  <a:cs typeface="+mn-cs"/>
                </a:defRPr>
              </a:pPr>
              <a:endParaRPr lang="fi-FI"/>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fi-FI"/>
          </a:p>
        </c:txPr>
        <c:crossAx val="229086672"/>
        <c:crosses val="autoZero"/>
        <c:crossBetween val="between"/>
      </c:valAx>
      <c:spPr>
        <a:noFill/>
        <a:ln>
          <a:noFill/>
        </a:ln>
        <a:effectLst/>
      </c:spPr>
    </c:plotArea>
    <c:legend>
      <c:legendPos val="b"/>
      <c:layout>
        <c:manualLayout>
          <c:xMode val="edge"/>
          <c:yMode val="edge"/>
          <c:x val="0.12832411656986989"/>
          <c:y val="0.78799538405104608"/>
          <c:w val="0.7708297373845493"/>
          <c:h val="0.15269039805478568"/>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1"/>
              </a:solidFill>
              <a:latin typeface="+mn-lt"/>
              <a:ea typeface="+mn-ea"/>
              <a:cs typeface="+mn-cs"/>
            </a:defRPr>
          </a:pPr>
          <a:endParaRPr lang="fi-FI"/>
        </a:p>
      </c:txPr>
    </c:legend>
    <c:plotVisOnly val="1"/>
    <c:dispBlanksAs val="gap"/>
    <c:showDLblsOverMax val="0"/>
  </c:chart>
  <c:spPr>
    <a:solidFill>
      <a:schemeClr val="bg1"/>
    </a:solidFill>
    <a:ln w="9525" cap="flat" cmpd="sng" algn="ctr">
      <a:noFill/>
      <a:round/>
    </a:ln>
    <a:effectLst/>
  </c:spPr>
  <c:txPr>
    <a:bodyPr/>
    <a:lstStyle/>
    <a:p>
      <a:pPr>
        <a:defRPr/>
      </a:pPr>
      <a:endParaRPr lang="fi-FI"/>
    </a:p>
  </c:txPr>
  <c:printSettings>
    <c:headerFooter/>
    <c:pageMargins b="0.75" l="0.7" r="0.7" t="0.75" header="0.3" footer="0.3"/>
    <c:pageSetup/>
  </c:printSettings>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r>
              <a:rPr lang="en-US" sz="1800" b="1" i="0" baseline="0">
                <a:solidFill>
                  <a:schemeClr val="tx1"/>
                </a:solidFill>
                <a:effectLst/>
              </a:rPr>
              <a:t>TTW Transport Greenhouse gas emissions </a:t>
            </a:r>
            <a:endParaRPr lang="fi-FI" sz="1800" baseline="0">
              <a:solidFill>
                <a:schemeClr val="tx1"/>
              </a:solidFill>
              <a:effectLst/>
            </a:endParaRPr>
          </a:p>
        </c:rich>
      </c:tx>
      <c:layout>
        <c:manualLayout>
          <c:xMode val="edge"/>
          <c:yMode val="edge"/>
          <c:x val="0.32779614725281103"/>
          <c:y val="2.0020437107038543E-2"/>
        </c:manualLayout>
      </c:layout>
      <c:overlay val="0"/>
      <c:spPr>
        <a:noFill/>
        <a:ln>
          <a:noFill/>
        </a:ln>
        <a:effectLst/>
      </c:spPr>
      <c:txPr>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endParaRPr lang="fi-FI"/>
        </a:p>
      </c:txPr>
    </c:title>
    <c:autoTitleDeleted val="0"/>
    <c:plotArea>
      <c:layout>
        <c:manualLayout>
          <c:layoutTarget val="inner"/>
          <c:xMode val="edge"/>
          <c:yMode val="edge"/>
          <c:x val="0.11583705037378002"/>
          <c:y val="9.5911343846491415E-2"/>
          <c:w val="0.86703614148827668"/>
          <c:h val="0.60230734601912506"/>
        </c:manualLayout>
      </c:layout>
      <c:barChart>
        <c:barDir val="col"/>
        <c:grouping val="stacked"/>
        <c:varyColors val="0"/>
        <c:ser>
          <c:idx val="7"/>
          <c:order val="0"/>
          <c:tx>
            <c:strRef>
              <c:f>'[1]GHG emissions - GA'!$B$6</c:f>
              <c:strCache>
                <c:ptCount val="1"/>
                <c:pt idx="0">
                  <c:v>Road Passenger - LDV</c:v>
                </c:pt>
              </c:strCache>
            </c:strRef>
          </c:tx>
          <c:spPr>
            <a:solidFill>
              <a:schemeClr val="accent2">
                <a:lumMod val="60000"/>
              </a:schemeClr>
            </a:solidFill>
            <a:ln>
              <a:noFill/>
            </a:ln>
            <a:effectLst/>
          </c:spPr>
          <c:invertIfNegative val="0"/>
          <c:cat>
            <c:numRef>
              <c:f>'[1]GHG emissions - GA'!$G$3:$N$3</c:f>
              <c:numCache>
                <c:formatCode>General</c:formatCode>
                <c:ptCount val="8"/>
                <c:pt idx="0">
                  <c:v>2015</c:v>
                </c:pt>
                <c:pt idx="1">
                  <c:v>2020</c:v>
                </c:pt>
                <c:pt idx="2">
                  <c:v>2025</c:v>
                </c:pt>
                <c:pt idx="3">
                  <c:v>2030</c:v>
                </c:pt>
                <c:pt idx="4">
                  <c:v>2035</c:v>
                </c:pt>
                <c:pt idx="5">
                  <c:v>2040</c:v>
                </c:pt>
                <c:pt idx="6">
                  <c:v>2045</c:v>
                </c:pt>
                <c:pt idx="7">
                  <c:v>2050</c:v>
                </c:pt>
              </c:numCache>
            </c:numRef>
          </c:cat>
          <c:val>
            <c:numRef>
              <c:f>'[1]GHG emissions - GA'!$G$6:$N$6</c:f>
              <c:numCache>
                <c:formatCode>General</c:formatCode>
                <c:ptCount val="8"/>
                <c:pt idx="0">
                  <c:v>2968.89331891651</c:v>
                </c:pt>
                <c:pt idx="1">
                  <c:v>3245.5813847205854</c:v>
                </c:pt>
                <c:pt idx="2">
                  <c:v>3156.9133024201874</c:v>
                </c:pt>
                <c:pt idx="3">
                  <c:v>2548.6288541409072</c:v>
                </c:pt>
                <c:pt idx="4">
                  <c:v>1467.322950038666</c:v>
                </c:pt>
                <c:pt idx="5">
                  <c:v>608.19125150942068</c:v>
                </c:pt>
                <c:pt idx="6">
                  <c:v>144.75824965736638</c:v>
                </c:pt>
                <c:pt idx="7">
                  <c:v>12.328234137754226</c:v>
                </c:pt>
              </c:numCache>
            </c:numRef>
          </c:val>
          <c:extLst>
            <c:ext xmlns:c16="http://schemas.microsoft.com/office/drawing/2014/chart" uri="{C3380CC4-5D6E-409C-BE32-E72D297353CC}">
              <c16:uniqueId val="{00000000-E354-403B-B376-41FE91E993DF}"/>
            </c:ext>
          </c:extLst>
        </c:ser>
        <c:ser>
          <c:idx val="8"/>
          <c:order val="1"/>
          <c:tx>
            <c:strRef>
              <c:f>'[1]GHG emissions - GA'!$B$7</c:f>
              <c:strCache>
                <c:ptCount val="1"/>
                <c:pt idx="0">
                  <c:v>Road Passenger - BUS</c:v>
                </c:pt>
              </c:strCache>
            </c:strRef>
          </c:tx>
          <c:spPr>
            <a:solidFill>
              <a:schemeClr val="accent3">
                <a:lumMod val="60000"/>
              </a:schemeClr>
            </a:solidFill>
            <a:ln>
              <a:noFill/>
            </a:ln>
            <a:effectLst/>
          </c:spPr>
          <c:invertIfNegative val="0"/>
          <c:cat>
            <c:numRef>
              <c:f>'[1]GHG emissions - GA'!$G$3:$N$3</c:f>
              <c:numCache>
                <c:formatCode>General</c:formatCode>
                <c:ptCount val="8"/>
                <c:pt idx="0">
                  <c:v>2015</c:v>
                </c:pt>
                <c:pt idx="1">
                  <c:v>2020</c:v>
                </c:pt>
                <c:pt idx="2">
                  <c:v>2025</c:v>
                </c:pt>
                <c:pt idx="3">
                  <c:v>2030</c:v>
                </c:pt>
                <c:pt idx="4">
                  <c:v>2035</c:v>
                </c:pt>
                <c:pt idx="5">
                  <c:v>2040</c:v>
                </c:pt>
                <c:pt idx="6">
                  <c:v>2045</c:v>
                </c:pt>
                <c:pt idx="7">
                  <c:v>2050</c:v>
                </c:pt>
              </c:numCache>
            </c:numRef>
          </c:cat>
          <c:val>
            <c:numRef>
              <c:f>'[1]GHG emissions - GA'!$G$7:$N$7</c:f>
              <c:numCache>
                <c:formatCode>General</c:formatCode>
                <c:ptCount val="8"/>
                <c:pt idx="0">
                  <c:v>1031.9350766811151</c:v>
                </c:pt>
                <c:pt idx="1">
                  <c:v>1106.6791885694624</c:v>
                </c:pt>
                <c:pt idx="2">
                  <c:v>968.69984530740726</c:v>
                </c:pt>
                <c:pt idx="3">
                  <c:v>697.49998375298082</c:v>
                </c:pt>
                <c:pt idx="4">
                  <c:v>328.01274221609384</c:v>
                </c:pt>
                <c:pt idx="5">
                  <c:v>113.2932940323127</c:v>
                </c:pt>
                <c:pt idx="6">
                  <c:v>39.351883142572639</c:v>
                </c:pt>
                <c:pt idx="7">
                  <c:v>5.606871546532461</c:v>
                </c:pt>
              </c:numCache>
            </c:numRef>
          </c:val>
          <c:extLst>
            <c:ext xmlns:c16="http://schemas.microsoft.com/office/drawing/2014/chart" uri="{C3380CC4-5D6E-409C-BE32-E72D297353CC}">
              <c16:uniqueId val="{00000001-E354-403B-B376-41FE91E993DF}"/>
            </c:ext>
          </c:extLst>
        </c:ser>
        <c:ser>
          <c:idx val="9"/>
          <c:order val="2"/>
          <c:tx>
            <c:strRef>
              <c:f>'[1]GHG emissions - GA'!$B$8</c:f>
              <c:strCache>
                <c:ptCount val="1"/>
                <c:pt idx="0">
                  <c:v>Road Passenger - 2W/3W</c:v>
                </c:pt>
              </c:strCache>
            </c:strRef>
          </c:tx>
          <c:spPr>
            <a:solidFill>
              <a:schemeClr val="accent4">
                <a:lumMod val="60000"/>
              </a:schemeClr>
            </a:solidFill>
            <a:ln>
              <a:noFill/>
            </a:ln>
            <a:effectLst/>
          </c:spPr>
          <c:invertIfNegative val="0"/>
          <c:cat>
            <c:numRef>
              <c:f>'[1]GHG emissions - GA'!$G$3:$N$3</c:f>
              <c:numCache>
                <c:formatCode>General</c:formatCode>
                <c:ptCount val="8"/>
                <c:pt idx="0">
                  <c:v>2015</c:v>
                </c:pt>
                <c:pt idx="1">
                  <c:v>2020</c:v>
                </c:pt>
                <c:pt idx="2">
                  <c:v>2025</c:v>
                </c:pt>
                <c:pt idx="3">
                  <c:v>2030</c:v>
                </c:pt>
                <c:pt idx="4">
                  <c:v>2035</c:v>
                </c:pt>
                <c:pt idx="5">
                  <c:v>2040</c:v>
                </c:pt>
                <c:pt idx="6">
                  <c:v>2045</c:v>
                </c:pt>
                <c:pt idx="7">
                  <c:v>2050</c:v>
                </c:pt>
              </c:numCache>
            </c:numRef>
          </c:cat>
          <c:val>
            <c:numRef>
              <c:f>'[1]GHG emissions - GA'!$G$8:$N$8</c:f>
              <c:numCache>
                <c:formatCode>General</c:formatCode>
                <c:ptCount val="8"/>
                <c:pt idx="0">
                  <c:v>108.73753645141574</c:v>
                </c:pt>
                <c:pt idx="1">
                  <c:v>130.12082772087317</c:v>
                </c:pt>
                <c:pt idx="2">
                  <c:v>143.87734617944929</c:v>
                </c:pt>
                <c:pt idx="3">
                  <c:v>135.39483454499199</c:v>
                </c:pt>
                <c:pt idx="4">
                  <c:v>96.307991263260718</c:v>
                </c:pt>
                <c:pt idx="5">
                  <c:v>49.214509706142579</c:v>
                </c:pt>
                <c:pt idx="6">
                  <c:v>17.08434055597726</c:v>
                </c:pt>
                <c:pt idx="7">
                  <c:v>1.8050808582682421</c:v>
                </c:pt>
              </c:numCache>
            </c:numRef>
          </c:val>
          <c:extLst>
            <c:ext xmlns:c16="http://schemas.microsoft.com/office/drawing/2014/chart" uri="{C3380CC4-5D6E-409C-BE32-E72D297353CC}">
              <c16:uniqueId val="{00000002-E354-403B-B376-41FE91E993DF}"/>
            </c:ext>
          </c:extLst>
        </c:ser>
        <c:ser>
          <c:idx val="10"/>
          <c:order val="3"/>
          <c:tx>
            <c:strRef>
              <c:f>'[1]GHG emissions - GA'!$B$4</c:f>
              <c:strCache>
                <c:ptCount val="1"/>
                <c:pt idx="0">
                  <c:v>Road Freight - MDV</c:v>
                </c:pt>
              </c:strCache>
            </c:strRef>
          </c:tx>
          <c:spPr>
            <a:solidFill>
              <a:schemeClr val="accent5">
                <a:lumMod val="60000"/>
              </a:schemeClr>
            </a:solidFill>
            <a:ln>
              <a:noFill/>
            </a:ln>
            <a:effectLst/>
          </c:spPr>
          <c:invertIfNegative val="0"/>
          <c:cat>
            <c:numRef>
              <c:f>'[1]GHG emissions - GA'!$G$3:$N$3</c:f>
              <c:numCache>
                <c:formatCode>General</c:formatCode>
                <c:ptCount val="8"/>
                <c:pt idx="0">
                  <c:v>2015</c:v>
                </c:pt>
                <c:pt idx="1">
                  <c:v>2020</c:v>
                </c:pt>
                <c:pt idx="2">
                  <c:v>2025</c:v>
                </c:pt>
                <c:pt idx="3">
                  <c:v>2030</c:v>
                </c:pt>
                <c:pt idx="4">
                  <c:v>2035</c:v>
                </c:pt>
                <c:pt idx="5">
                  <c:v>2040</c:v>
                </c:pt>
                <c:pt idx="6">
                  <c:v>2045</c:v>
                </c:pt>
                <c:pt idx="7">
                  <c:v>2050</c:v>
                </c:pt>
              </c:numCache>
            </c:numRef>
          </c:cat>
          <c:val>
            <c:numRef>
              <c:f>'[1]GHG emissions - GA'!$G$4:$N$4</c:f>
              <c:numCache>
                <c:formatCode>General</c:formatCode>
                <c:ptCount val="8"/>
                <c:pt idx="0">
                  <c:v>1031.8505519330813</c:v>
                </c:pt>
                <c:pt idx="1">
                  <c:v>1076.823718622004</c:v>
                </c:pt>
                <c:pt idx="2">
                  <c:v>1039.3046266441813</c:v>
                </c:pt>
                <c:pt idx="3">
                  <c:v>847.73461457668714</c:v>
                </c:pt>
                <c:pt idx="4">
                  <c:v>498.86993484682813</c:v>
                </c:pt>
                <c:pt idx="5">
                  <c:v>182.58475258380184</c:v>
                </c:pt>
                <c:pt idx="6">
                  <c:v>42.241118735161756</c:v>
                </c:pt>
                <c:pt idx="7">
                  <c:v>4.3897975641653932</c:v>
                </c:pt>
              </c:numCache>
            </c:numRef>
          </c:val>
          <c:extLst>
            <c:ext xmlns:c16="http://schemas.microsoft.com/office/drawing/2014/chart" uri="{C3380CC4-5D6E-409C-BE32-E72D297353CC}">
              <c16:uniqueId val="{00000003-E354-403B-B376-41FE91E993DF}"/>
            </c:ext>
          </c:extLst>
        </c:ser>
        <c:ser>
          <c:idx val="11"/>
          <c:order val="4"/>
          <c:tx>
            <c:strRef>
              <c:f>'[1]GHG emissions - GA'!$B$5</c:f>
              <c:strCache>
                <c:ptCount val="1"/>
                <c:pt idx="0">
                  <c:v>Road Freight - HDV</c:v>
                </c:pt>
              </c:strCache>
            </c:strRef>
          </c:tx>
          <c:spPr>
            <a:solidFill>
              <a:schemeClr val="accent6">
                <a:lumMod val="60000"/>
              </a:schemeClr>
            </a:solidFill>
            <a:ln>
              <a:noFill/>
            </a:ln>
            <a:effectLst/>
          </c:spPr>
          <c:invertIfNegative val="0"/>
          <c:cat>
            <c:numRef>
              <c:f>'[1]GHG emissions - GA'!$G$3:$N$3</c:f>
              <c:numCache>
                <c:formatCode>General</c:formatCode>
                <c:ptCount val="8"/>
                <c:pt idx="0">
                  <c:v>2015</c:v>
                </c:pt>
                <c:pt idx="1">
                  <c:v>2020</c:v>
                </c:pt>
                <c:pt idx="2">
                  <c:v>2025</c:v>
                </c:pt>
                <c:pt idx="3">
                  <c:v>2030</c:v>
                </c:pt>
                <c:pt idx="4">
                  <c:v>2035</c:v>
                </c:pt>
                <c:pt idx="5">
                  <c:v>2040</c:v>
                </c:pt>
                <c:pt idx="6">
                  <c:v>2045</c:v>
                </c:pt>
                <c:pt idx="7">
                  <c:v>2050</c:v>
                </c:pt>
              </c:numCache>
            </c:numRef>
          </c:cat>
          <c:val>
            <c:numRef>
              <c:f>'[1]GHG emissions - GA'!$G$5:$N$5</c:f>
              <c:numCache>
                <c:formatCode>General</c:formatCode>
                <c:ptCount val="8"/>
                <c:pt idx="0">
                  <c:v>1156.9750013642133</c:v>
                </c:pt>
                <c:pt idx="1">
                  <c:v>1217.5649781121197</c:v>
                </c:pt>
                <c:pt idx="2">
                  <c:v>1200.6176516897028</c:v>
                </c:pt>
                <c:pt idx="3">
                  <c:v>1105.1225836293011</c:v>
                </c:pt>
                <c:pt idx="4">
                  <c:v>778.90803124173362</c:v>
                </c:pt>
                <c:pt idx="5">
                  <c:v>374.03122900558861</c:v>
                </c:pt>
                <c:pt idx="6">
                  <c:v>113.63532583409615</c:v>
                </c:pt>
                <c:pt idx="7">
                  <c:v>9.9326482980277984</c:v>
                </c:pt>
              </c:numCache>
            </c:numRef>
          </c:val>
          <c:extLst>
            <c:ext xmlns:c16="http://schemas.microsoft.com/office/drawing/2014/chart" uri="{C3380CC4-5D6E-409C-BE32-E72D297353CC}">
              <c16:uniqueId val="{00000004-E354-403B-B376-41FE91E993DF}"/>
            </c:ext>
          </c:extLst>
        </c:ser>
        <c:ser>
          <c:idx val="0"/>
          <c:order val="5"/>
          <c:tx>
            <c:strRef>
              <c:f>'[1]GHG emissions - GA'!$B$11</c:f>
              <c:strCache>
                <c:ptCount val="1"/>
                <c:pt idx="0">
                  <c:v>Aviation Freight</c:v>
                </c:pt>
              </c:strCache>
            </c:strRef>
          </c:tx>
          <c:spPr>
            <a:solidFill>
              <a:schemeClr val="accent1"/>
            </a:solidFill>
            <a:ln>
              <a:noFill/>
            </a:ln>
            <a:effectLst/>
          </c:spPr>
          <c:invertIfNegative val="0"/>
          <c:val>
            <c:numRef>
              <c:f>'[1]GHG emissions - GA'!$G$11:$N$11</c:f>
              <c:numCache>
                <c:formatCode>General</c:formatCode>
                <c:ptCount val="8"/>
                <c:pt idx="0">
                  <c:v>7.4427051216012021</c:v>
                </c:pt>
                <c:pt idx="1">
                  <c:v>9.4437312509488489</c:v>
                </c:pt>
                <c:pt idx="2">
                  <c:v>11.992294476610972</c:v>
                </c:pt>
                <c:pt idx="3">
                  <c:v>14.778736338298824</c:v>
                </c:pt>
                <c:pt idx="4">
                  <c:v>15.485773011905547</c:v>
                </c:pt>
                <c:pt idx="5">
                  <c:v>12.909070819107322</c:v>
                </c:pt>
                <c:pt idx="6">
                  <c:v>6.7504715116304199</c:v>
                </c:pt>
                <c:pt idx="7">
                  <c:v>0.94382356449974358</c:v>
                </c:pt>
              </c:numCache>
            </c:numRef>
          </c:val>
          <c:extLst>
            <c:ext xmlns:c16="http://schemas.microsoft.com/office/drawing/2014/chart" uri="{C3380CC4-5D6E-409C-BE32-E72D297353CC}">
              <c16:uniqueId val="{00000005-E354-403B-B376-41FE91E993DF}"/>
            </c:ext>
          </c:extLst>
        </c:ser>
        <c:ser>
          <c:idx val="1"/>
          <c:order val="6"/>
          <c:tx>
            <c:strRef>
              <c:f>'[1]GHG emissions - GA'!$B$12</c:f>
              <c:strCache>
                <c:ptCount val="1"/>
                <c:pt idx="0">
                  <c:v>Aviation Passenger</c:v>
                </c:pt>
              </c:strCache>
            </c:strRef>
          </c:tx>
          <c:spPr>
            <a:solidFill>
              <a:schemeClr val="accent2"/>
            </a:solidFill>
            <a:ln>
              <a:noFill/>
            </a:ln>
            <a:effectLst/>
          </c:spPr>
          <c:invertIfNegative val="0"/>
          <c:val>
            <c:numRef>
              <c:f>'[1]GHG emissions - GA'!$G$12:$N$12</c:f>
              <c:numCache>
                <c:formatCode>General</c:formatCode>
                <c:ptCount val="8"/>
                <c:pt idx="0">
                  <c:v>814.71462269345272</c:v>
                </c:pt>
                <c:pt idx="1">
                  <c:v>942.15004519263323</c:v>
                </c:pt>
                <c:pt idx="2">
                  <c:v>1098.3153562062137</c:v>
                </c:pt>
                <c:pt idx="3">
                  <c:v>1278.8573406736612</c:v>
                </c:pt>
                <c:pt idx="4">
                  <c:v>1218.1880491608488</c:v>
                </c:pt>
                <c:pt idx="5">
                  <c:v>927.89876164006023</c:v>
                </c:pt>
                <c:pt idx="6">
                  <c:v>418.1613208639061</c:v>
                </c:pt>
                <c:pt idx="7">
                  <c:v>44.277122921731085</c:v>
                </c:pt>
              </c:numCache>
            </c:numRef>
          </c:val>
          <c:extLst>
            <c:ext xmlns:c16="http://schemas.microsoft.com/office/drawing/2014/chart" uri="{C3380CC4-5D6E-409C-BE32-E72D297353CC}">
              <c16:uniqueId val="{00000006-E354-403B-B376-41FE91E993DF}"/>
            </c:ext>
          </c:extLst>
        </c:ser>
        <c:ser>
          <c:idx val="2"/>
          <c:order val="7"/>
          <c:tx>
            <c:strRef>
              <c:f>'[1]GHG emissions - GA'!$B$13</c:f>
              <c:strCache>
                <c:ptCount val="1"/>
                <c:pt idx="0">
                  <c:v>Marine Freight</c:v>
                </c:pt>
              </c:strCache>
            </c:strRef>
          </c:tx>
          <c:spPr>
            <a:solidFill>
              <a:schemeClr val="accent3"/>
            </a:solidFill>
            <a:ln>
              <a:noFill/>
            </a:ln>
            <a:effectLst/>
          </c:spPr>
          <c:invertIfNegative val="0"/>
          <c:val>
            <c:numRef>
              <c:f>'[1]GHG emissions - GA'!$G$13:$N$13</c:f>
              <c:numCache>
                <c:formatCode>General</c:formatCode>
                <c:ptCount val="8"/>
                <c:pt idx="0">
                  <c:v>939.88581105773608</c:v>
                </c:pt>
                <c:pt idx="1">
                  <c:v>1068.3733585576565</c:v>
                </c:pt>
                <c:pt idx="2">
                  <c:v>1208.0718478849697</c:v>
                </c:pt>
                <c:pt idx="3">
                  <c:v>1309.1552160955312</c:v>
                </c:pt>
                <c:pt idx="4">
                  <c:v>1244.2321662176412</c:v>
                </c:pt>
                <c:pt idx="5">
                  <c:v>907.13407485142443</c:v>
                </c:pt>
                <c:pt idx="6">
                  <c:v>394.35819726710594</c:v>
                </c:pt>
                <c:pt idx="7">
                  <c:v>27.153986775360437</c:v>
                </c:pt>
              </c:numCache>
            </c:numRef>
          </c:val>
          <c:extLst>
            <c:ext xmlns:c16="http://schemas.microsoft.com/office/drawing/2014/chart" uri="{C3380CC4-5D6E-409C-BE32-E72D297353CC}">
              <c16:uniqueId val="{00000007-E354-403B-B376-41FE91E993DF}"/>
            </c:ext>
          </c:extLst>
        </c:ser>
        <c:ser>
          <c:idx val="3"/>
          <c:order val="8"/>
          <c:tx>
            <c:strRef>
              <c:f>'[1]GHG emissions - GA'!$B$14</c:f>
              <c:strCache>
                <c:ptCount val="1"/>
                <c:pt idx="0">
                  <c:v>Marine Passenger</c:v>
                </c:pt>
              </c:strCache>
            </c:strRef>
          </c:tx>
          <c:spPr>
            <a:solidFill>
              <a:schemeClr val="accent4"/>
            </a:solidFill>
            <a:ln>
              <a:noFill/>
            </a:ln>
            <a:effectLst/>
          </c:spPr>
          <c:invertIfNegative val="0"/>
          <c:val>
            <c:numRef>
              <c:f>'[1]GHG emissions - GA'!$G$14:$N$14</c:f>
              <c:numCache>
                <c:formatCode>General</c:formatCode>
                <c:ptCount val="8"/>
                <c:pt idx="0">
                  <c:v>22.727288359532199</c:v>
                </c:pt>
                <c:pt idx="1">
                  <c:v>26.404324507484962</c:v>
                </c:pt>
                <c:pt idx="2">
                  <c:v>30.898401589763509</c:v>
                </c:pt>
                <c:pt idx="3">
                  <c:v>34.846050112157229</c:v>
                </c:pt>
                <c:pt idx="4">
                  <c:v>34.39498146002871</c:v>
                </c:pt>
                <c:pt idx="5">
                  <c:v>25.799096211640364</c:v>
                </c:pt>
                <c:pt idx="6">
                  <c:v>11.267721366841931</c:v>
                </c:pt>
                <c:pt idx="7">
                  <c:v>0.76178801441780053</c:v>
                </c:pt>
              </c:numCache>
            </c:numRef>
          </c:val>
          <c:extLst>
            <c:ext xmlns:c16="http://schemas.microsoft.com/office/drawing/2014/chart" uri="{C3380CC4-5D6E-409C-BE32-E72D297353CC}">
              <c16:uniqueId val="{00000008-E354-403B-B376-41FE91E993DF}"/>
            </c:ext>
          </c:extLst>
        </c:ser>
        <c:ser>
          <c:idx val="4"/>
          <c:order val="9"/>
          <c:tx>
            <c:strRef>
              <c:f>'[1]GHG emissions - GA'!$B$9</c:f>
              <c:strCache>
                <c:ptCount val="1"/>
                <c:pt idx="0">
                  <c:v>Rail Freight</c:v>
                </c:pt>
              </c:strCache>
            </c:strRef>
          </c:tx>
          <c:spPr>
            <a:solidFill>
              <a:schemeClr val="accent5"/>
            </a:solidFill>
            <a:ln>
              <a:noFill/>
            </a:ln>
            <a:effectLst/>
          </c:spPr>
          <c:invertIfNegative val="0"/>
          <c:val>
            <c:numRef>
              <c:f>'[1]GHG emissions - GA'!$G$9:$N$9</c:f>
              <c:numCache>
                <c:formatCode>General</c:formatCode>
                <c:ptCount val="8"/>
                <c:pt idx="0">
                  <c:v>117.09928367976495</c:v>
                </c:pt>
                <c:pt idx="1">
                  <c:v>117.91663965696786</c:v>
                </c:pt>
                <c:pt idx="2">
                  <c:v>109.88911800886237</c:v>
                </c:pt>
                <c:pt idx="3">
                  <c:v>95.873010025754809</c:v>
                </c:pt>
                <c:pt idx="4">
                  <c:v>69.940627289998318</c:v>
                </c:pt>
                <c:pt idx="5">
                  <c:v>39.794275817140054</c:v>
                </c:pt>
                <c:pt idx="6">
                  <c:v>14.523516849627338</c:v>
                </c:pt>
                <c:pt idx="7">
                  <c:v>1.3655180155831113</c:v>
                </c:pt>
              </c:numCache>
            </c:numRef>
          </c:val>
          <c:extLst>
            <c:ext xmlns:c16="http://schemas.microsoft.com/office/drawing/2014/chart" uri="{C3380CC4-5D6E-409C-BE32-E72D297353CC}">
              <c16:uniqueId val="{00000009-E354-403B-B376-41FE91E993DF}"/>
            </c:ext>
          </c:extLst>
        </c:ser>
        <c:ser>
          <c:idx val="5"/>
          <c:order val="10"/>
          <c:tx>
            <c:strRef>
              <c:f>'[1]GHG emissions - GA'!$B$10</c:f>
              <c:strCache>
                <c:ptCount val="1"/>
                <c:pt idx="0">
                  <c:v>Rail Passenger</c:v>
                </c:pt>
              </c:strCache>
            </c:strRef>
          </c:tx>
          <c:spPr>
            <a:solidFill>
              <a:schemeClr val="accent6"/>
            </a:solidFill>
            <a:ln>
              <a:noFill/>
            </a:ln>
            <a:effectLst/>
          </c:spPr>
          <c:invertIfNegative val="0"/>
          <c:val>
            <c:numRef>
              <c:f>'[1]GHG emissions - GA'!$G$10:$N$10</c:f>
              <c:numCache>
                <c:formatCode>General</c:formatCode>
                <c:ptCount val="8"/>
                <c:pt idx="0">
                  <c:v>58.456593844148415</c:v>
                </c:pt>
                <c:pt idx="1">
                  <c:v>65.459928024498097</c:v>
                </c:pt>
                <c:pt idx="2">
                  <c:v>65.808122766729198</c:v>
                </c:pt>
                <c:pt idx="3">
                  <c:v>61.141051510718142</c:v>
                </c:pt>
                <c:pt idx="4">
                  <c:v>44.332856186589602</c:v>
                </c:pt>
                <c:pt idx="5">
                  <c:v>25.049095185091957</c:v>
                </c:pt>
                <c:pt idx="6">
                  <c:v>9.8130444374086849</c:v>
                </c:pt>
                <c:pt idx="7">
                  <c:v>1.0508147058566253</c:v>
                </c:pt>
              </c:numCache>
            </c:numRef>
          </c:val>
          <c:extLst>
            <c:ext xmlns:c16="http://schemas.microsoft.com/office/drawing/2014/chart" uri="{C3380CC4-5D6E-409C-BE32-E72D297353CC}">
              <c16:uniqueId val="{0000000A-E354-403B-B376-41FE91E993DF}"/>
            </c:ext>
          </c:extLst>
        </c:ser>
        <c:dLbls>
          <c:showLegendKey val="0"/>
          <c:showVal val="0"/>
          <c:showCatName val="0"/>
          <c:showSerName val="0"/>
          <c:showPercent val="0"/>
          <c:showBubbleSize val="0"/>
        </c:dLbls>
        <c:gapWidth val="150"/>
        <c:overlap val="100"/>
        <c:axId val="229086672"/>
        <c:axId val="229087064"/>
      </c:barChart>
      <c:catAx>
        <c:axId val="2290866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fi-FI"/>
          </a:p>
        </c:txPr>
        <c:crossAx val="229087064"/>
        <c:crosses val="autoZero"/>
        <c:auto val="1"/>
        <c:lblAlgn val="ctr"/>
        <c:lblOffset val="100"/>
        <c:noMultiLvlLbl val="0"/>
      </c:catAx>
      <c:valAx>
        <c:axId val="2290870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solidFill>
                    <a:latin typeface="+mn-lt"/>
                    <a:ea typeface="+mn-ea"/>
                    <a:cs typeface="+mn-cs"/>
                  </a:defRPr>
                </a:pPr>
                <a:r>
                  <a:rPr lang="en-US" sz="1400" b="1" baseline="0">
                    <a:solidFill>
                      <a:schemeClr val="tx1"/>
                    </a:solidFill>
                  </a:rPr>
                  <a:t>Final GHG emissions [MtCO2eq]</a:t>
                </a:r>
              </a:p>
            </c:rich>
          </c:tx>
          <c:layout>
            <c:manualLayout>
              <c:xMode val="edge"/>
              <c:yMode val="edge"/>
              <c:x val="1.0928901414998402E-2"/>
              <c:y val="0.17367968867750158"/>
            </c:manualLayout>
          </c:layout>
          <c:overlay val="0"/>
          <c:spPr>
            <a:noFill/>
            <a:ln>
              <a:noFill/>
            </a:ln>
            <a:effectLst/>
          </c:spPr>
          <c:txPr>
            <a:bodyPr rot="-5400000" spcFirstLastPara="1" vertOverflow="ellipsis" vert="horz" wrap="square" anchor="ctr" anchorCtr="1"/>
            <a:lstStyle/>
            <a:p>
              <a:pPr>
                <a:defRPr sz="1400" b="1" i="0" u="none" strike="noStrike" kern="1200" baseline="0">
                  <a:solidFill>
                    <a:schemeClr val="tx1"/>
                  </a:solidFill>
                  <a:latin typeface="+mn-lt"/>
                  <a:ea typeface="+mn-ea"/>
                  <a:cs typeface="+mn-cs"/>
                </a:defRPr>
              </a:pPr>
              <a:endParaRPr lang="fi-FI"/>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fi-FI"/>
          </a:p>
        </c:txPr>
        <c:crossAx val="229086672"/>
        <c:crosses val="autoZero"/>
        <c:crossBetween val="between"/>
      </c:valAx>
      <c:spPr>
        <a:noFill/>
        <a:ln>
          <a:noFill/>
        </a:ln>
        <a:effectLst/>
      </c:spPr>
    </c:plotArea>
    <c:legend>
      <c:legendPos val="b"/>
      <c:layout>
        <c:manualLayout>
          <c:xMode val="edge"/>
          <c:yMode val="edge"/>
          <c:x val="8.3731893618690656E-2"/>
          <c:y val="0.78127659058433097"/>
          <c:w val="0.91466146172768736"/>
          <c:h val="0.19182005412605024"/>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1"/>
              </a:solidFill>
              <a:latin typeface="+mn-lt"/>
              <a:ea typeface="+mn-ea"/>
              <a:cs typeface="+mn-cs"/>
            </a:defRPr>
          </a:pPr>
          <a:endParaRPr lang="fi-FI"/>
        </a:p>
      </c:txPr>
    </c:legend>
    <c:plotVisOnly val="1"/>
    <c:dispBlanksAs val="gap"/>
    <c:showDLblsOverMax val="0"/>
  </c:chart>
  <c:spPr>
    <a:solidFill>
      <a:schemeClr val="bg1"/>
    </a:solidFill>
    <a:ln w="9525" cap="flat" cmpd="sng" algn="ctr">
      <a:noFill/>
      <a:round/>
    </a:ln>
    <a:effectLst/>
  </c:spPr>
  <c:txPr>
    <a:bodyPr/>
    <a:lstStyle/>
    <a:p>
      <a:pPr>
        <a:defRPr/>
      </a:pPr>
      <a:endParaRPr lang="fi-FI"/>
    </a:p>
  </c:txPr>
  <c:printSettings>
    <c:headerFooter/>
    <c:pageMargins b="0.75" l="0.7" r="0.7" t="0.75" header="0.3" footer="0.3"/>
    <c:pageSetup/>
  </c:printSettings>
  <c:userShapes r:id="rId3"/>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ysClr val="windowText" lastClr="000000"/>
                </a:solidFill>
                <a:latin typeface="+mn-lt"/>
                <a:ea typeface="+mn-ea"/>
                <a:cs typeface="+mn-cs"/>
              </a:defRPr>
            </a:pPr>
            <a:r>
              <a:rPr lang="en-US" sz="1800" b="1" i="0" baseline="0">
                <a:effectLst/>
              </a:rPr>
              <a:t>TTW Transport Greenhouse gas emissions </a:t>
            </a:r>
            <a:endParaRPr lang="fi-FI">
              <a:effectLst/>
            </a:endParaRPr>
          </a:p>
        </c:rich>
      </c:tx>
      <c:layout>
        <c:manualLayout>
          <c:xMode val="edge"/>
          <c:yMode val="edge"/>
          <c:x val="0.33002177646980868"/>
          <c:y val="2.194030114832705E-3"/>
        </c:manualLayout>
      </c:layout>
      <c:overlay val="0"/>
      <c:spPr>
        <a:noFill/>
        <a:ln>
          <a:noFill/>
        </a:ln>
        <a:effectLst/>
      </c:spPr>
      <c:txPr>
        <a:bodyPr rot="0" spcFirstLastPara="1" vertOverflow="ellipsis" vert="horz" wrap="square" anchor="ctr" anchorCtr="1"/>
        <a:lstStyle/>
        <a:p>
          <a:pPr>
            <a:defRPr sz="1800" b="1" i="0" u="none" strike="noStrike" kern="1200" spc="0" baseline="0">
              <a:solidFill>
                <a:sysClr val="windowText" lastClr="000000"/>
              </a:solidFill>
              <a:latin typeface="+mn-lt"/>
              <a:ea typeface="+mn-ea"/>
              <a:cs typeface="+mn-cs"/>
            </a:defRPr>
          </a:pPr>
          <a:endParaRPr lang="fi-FI"/>
        </a:p>
      </c:txPr>
    </c:title>
    <c:autoTitleDeleted val="0"/>
    <c:plotArea>
      <c:layout>
        <c:manualLayout>
          <c:layoutTarget val="inner"/>
          <c:xMode val="edge"/>
          <c:yMode val="edge"/>
          <c:x val="0.10525617335654439"/>
          <c:y val="8.4967928362621695E-2"/>
          <c:w val="0.88013971272619962"/>
          <c:h val="0.57121492292833886"/>
        </c:manualLayout>
      </c:layout>
      <c:barChart>
        <c:barDir val="col"/>
        <c:grouping val="percentStacked"/>
        <c:varyColors val="0"/>
        <c:ser>
          <c:idx val="7"/>
          <c:order val="0"/>
          <c:tx>
            <c:strRef>
              <c:f>'[1]GHG emissions - GA'!$B$6</c:f>
              <c:strCache>
                <c:ptCount val="1"/>
                <c:pt idx="0">
                  <c:v>Road Passenger - LDV</c:v>
                </c:pt>
              </c:strCache>
            </c:strRef>
          </c:tx>
          <c:spPr>
            <a:solidFill>
              <a:schemeClr val="accent2">
                <a:lumMod val="60000"/>
              </a:schemeClr>
            </a:solidFill>
            <a:ln>
              <a:noFill/>
            </a:ln>
            <a:effectLst/>
          </c:spPr>
          <c:invertIfNegative val="0"/>
          <c:cat>
            <c:numRef>
              <c:f>'[1]GHG emissions - GA'!$G$3:$N$3</c:f>
              <c:numCache>
                <c:formatCode>General</c:formatCode>
                <c:ptCount val="8"/>
                <c:pt idx="0">
                  <c:v>2015</c:v>
                </c:pt>
                <c:pt idx="1">
                  <c:v>2020</c:v>
                </c:pt>
                <c:pt idx="2">
                  <c:v>2025</c:v>
                </c:pt>
                <c:pt idx="3">
                  <c:v>2030</c:v>
                </c:pt>
                <c:pt idx="4">
                  <c:v>2035</c:v>
                </c:pt>
                <c:pt idx="5">
                  <c:v>2040</c:v>
                </c:pt>
                <c:pt idx="6">
                  <c:v>2045</c:v>
                </c:pt>
                <c:pt idx="7">
                  <c:v>2050</c:v>
                </c:pt>
              </c:numCache>
            </c:numRef>
          </c:cat>
          <c:val>
            <c:numRef>
              <c:f>'[1]GHG emissions - GA'!$G$6:$N$6</c:f>
              <c:numCache>
                <c:formatCode>General</c:formatCode>
                <c:ptCount val="8"/>
                <c:pt idx="0">
                  <c:v>2968.89331891651</c:v>
                </c:pt>
                <c:pt idx="1">
                  <c:v>3245.5813847205854</c:v>
                </c:pt>
                <c:pt idx="2">
                  <c:v>3156.9133024201874</c:v>
                </c:pt>
                <c:pt idx="3">
                  <c:v>2548.6288541409072</c:v>
                </c:pt>
                <c:pt idx="4">
                  <c:v>1467.322950038666</c:v>
                </c:pt>
                <c:pt idx="5">
                  <c:v>608.19125150942068</c:v>
                </c:pt>
                <c:pt idx="6">
                  <c:v>144.75824965736638</c:v>
                </c:pt>
                <c:pt idx="7">
                  <c:v>12.328234137754226</c:v>
                </c:pt>
              </c:numCache>
            </c:numRef>
          </c:val>
          <c:extLst>
            <c:ext xmlns:c16="http://schemas.microsoft.com/office/drawing/2014/chart" uri="{C3380CC4-5D6E-409C-BE32-E72D297353CC}">
              <c16:uniqueId val="{00000000-DCEC-4224-8E31-1E5F39A40176}"/>
            </c:ext>
          </c:extLst>
        </c:ser>
        <c:ser>
          <c:idx val="9"/>
          <c:order val="1"/>
          <c:tx>
            <c:strRef>
              <c:f>'[1]GHG emissions - GA'!$B$7</c:f>
              <c:strCache>
                <c:ptCount val="1"/>
                <c:pt idx="0">
                  <c:v>Road Passenger - BUS</c:v>
                </c:pt>
              </c:strCache>
            </c:strRef>
          </c:tx>
          <c:spPr>
            <a:solidFill>
              <a:schemeClr val="accent4">
                <a:lumMod val="60000"/>
              </a:schemeClr>
            </a:solidFill>
            <a:ln>
              <a:noFill/>
            </a:ln>
            <a:effectLst/>
          </c:spPr>
          <c:invertIfNegative val="0"/>
          <c:cat>
            <c:numRef>
              <c:f>'[1]GHG emissions - GA'!$G$3:$N$3</c:f>
              <c:numCache>
                <c:formatCode>General</c:formatCode>
                <c:ptCount val="8"/>
                <c:pt idx="0">
                  <c:v>2015</c:v>
                </c:pt>
                <c:pt idx="1">
                  <c:v>2020</c:v>
                </c:pt>
                <c:pt idx="2">
                  <c:v>2025</c:v>
                </c:pt>
                <c:pt idx="3">
                  <c:v>2030</c:v>
                </c:pt>
                <c:pt idx="4">
                  <c:v>2035</c:v>
                </c:pt>
                <c:pt idx="5">
                  <c:v>2040</c:v>
                </c:pt>
                <c:pt idx="6">
                  <c:v>2045</c:v>
                </c:pt>
                <c:pt idx="7">
                  <c:v>2050</c:v>
                </c:pt>
              </c:numCache>
            </c:numRef>
          </c:cat>
          <c:val>
            <c:numRef>
              <c:f>'[1]GHG emissions - GA'!$G$7:$N$7</c:f>
              <c:numCache>
                <c:formatCode>General</c:formatCode>
                <c:ptCount val="8"/>
                <c:pt idx="0">
                  <c:v>1031.9350766811151</c:v>
                </c:pt>
                <c:pt idx="1">
                  <c:v>1106.6791885694624</c:v>
                </c:pt>
                <c:pt idx="2">
                  <c:v>968.69984530740726</c:v>
                </c:pt>
                <c:pt idx="3">
                  <c:v>697.49998375298082</c:v>
                </c:pt>
                <c:pt idx="4">
                  <c:v>328.01274221609384</c:v>
                </c:pt>
                <c:pt idx="5">
                  <c:v>113.2932940323127</c:v>
                </c:pt>
                <c:pt idx="6">
                  <c:v>39.351883142572639</c:v>
                </c:pt>
                <c:pt idx="7">
                  <c:v>5.606871546532461</c:v>
                </c:pt>
              </c:numCache>
            </c:numRef>
          </c:val>
          <c:extLst>
            <c:ext xmlns:c16="http://schemas.microsoft.com/office/drawing/2014/chart" uri="{C3380CC4-5D6E-409C-BE32-E72D297353CC}">
              <c16:uniqueId val="{00000001-DCEC-4224-8E31-1E5F39A40176}"/>
            </c:ext>
          </c:extLst>
        </c:ser>
        <c:ser>
          <c:idx val="10"/>
          <c:order val="2"/>
          <c:tx>
            <c:strRef>
              <c:f>'[1]GHG emissions - GA'!$B$8</c:f>
              <c:strCache>
                <c:ptCount val="1"/>
                <c:pt idx="0">
                  <c:v>Road Passenger - 2W/3W</c:v>
                </c:pt>
              </c:strCache>
            </c:strRef>
          </c:tx>
          <c:spPr>
            <a:solidFill>
              <a:schemeClr val="accent5">
                <a:lumMod val="60000"/>
              </a:schemeClr>
            </a:solidFill>
            <a:ln>
              <a:noFill/>
            </a:ln>
            <a:effectLst/>
          </c:spPr>
          <c:invertIfNegative val="0"/>
          <c:cat>
            <c:numRef>
              <c:f>'[1]GHG emissions - GA'!$G$3:$N$3</c:f>
              <c:numCache>
                <c:formatCode>General</c:formatCode>
                <c:ptCount val="8"/>
                <c:pt idx="0">
                  <c:v>2015</c:v>
                </c:pt>
                <c:pt idx="1">
                  <c:v>2020</c:v>
                </c:pt>
                <c:pt idx="2">
                  <c:v>2025</c:v>
                </c:pt>
                <c:pt idx="3">
                  <c:v>2030</c:v>
                </c:pt>
                <c:pt idx="4">
                  <c:v>2035</c:v>
                </c:pt>
                <c:pt idx="5">
                  <c:v>2040</c:v>
                </c:pt>
                <c:pt idx="6">
                  <c:v>2045</c:v>
                </c:pt>
                <c:pt idx="7">
                  <c:v>2050</c:v>
                </c:pt>
              </c:numCache>
            </c:numRef>
          </c:cat>
          <c:val>
            <c:numRef>
              <c:f>'[1]GHG emissions - GA'!$G$8:$N$8</c:f>
              <c:numCache>
                <c:formatCode>General</c:formatCode>
                <c:ptCount val="8"/>
                <c:pt idx="0">
                  <c:v>108.73753645141574</c:v>
                </c:pt>
                <c:pt idx="1">
                  <c:v>130.12082772087317</c:v>
                </c:pt>
                <c:pt idx="2">
                  <c:v>143.87734617944929</c:v>
                </c:pt>
                <c:pt idx="3">
                  <c:v>135.39483454499199</c:v>
                </c:pt>
                <c:pt idx="4">
                  <c:v>96.307991263260718</c:v>
                </c:pt>
                <c:pt idx="5">
                  <c:v>49.214509706142579</c:v>
                </c:pt>
                <c:pt idx="6">
                  <c:v>17.08434055597726</c:v>
                </c:pt>
                <c:pt idx="7">
                  <c:v>1.8050808582682421</c:v>
                </c:pt>
              </c:numCache>
            </c:numRef>
          </c:val>
          <c:extLst>
            <c:ext xmlns:c16="http://schemas.microsoft.com/office/drawing/2014/chart" uri="{C3380CC4-5D6E-409C-BE32-E72D297353CC}">
              <c16:uniqueId val="{00000002-DCEC-4224-8E31-1E5F39A40176}"/>
            </c:ext>
          </c:extLst>
        </c:ser>
        <c:ser>
          <c:idx val="8"/>
          <c:order val="3"/>
          <c:tx>
            <c:strRef>
              <c:f>'[1]GHG emissions - GA'!$B$4</c:f>
              <c:strCache>
                <c:ptCount val="1"/>
                <c:pt idx="0">
                  <c:v>Road Freight - MDV</c:v>
                </c:pt>
              </c:strCache>
            </c:strRef>
          </c:tx>
          <c:spPr>
            <a:solidFill>
              <a:schemeClr val="accent3">
                <a:lumMod val="60000"/>
              </a:schemeClr>
            </a:solidFill>
            <a:ln>
              <a:noFill/>
            </a:ln>
            <a:effectLst/>
          </c:spPr>
          <c:invertIfNegative val="0"/>
          <c:cat>
            <c:numRef>
              <c:f>'[1]GHG emissions - GA'!$G$3:$N$3</c:f>
              <c:numCache>
                <c:formatCode>General</c:formatCode>
                <c:ptCount val="8"/>
                <c:pt idx="0">
                  <c:v>2015</c:v>
                </c:pt>
                <c:pt idx="1">
                  <c:v>2020</c:v>
                </c:pt>
                <c:pt idx="2">
                  <c:v>2025</c:v>
                </c:pt>
                <c:pt idx="3">
                  <c:v>2030</c:v>
                </c:pt>
                <c:pt idx="4">
                  <c:v>2035</c:v>
                </c:pt>
                <c:pt idx="5">
                  <c:v>2040</c:v>
                </c:pt>
                <c:pt idx="6">
                  <c:v>2045</c:v>
                </c:pt>
                <c:pt idx="7">
                  <c:v>2050</c:v>
                </c:pt>
              </c:numCache>
            </c:numRef>
          </c:cat>
          <c:val>
            <c:numRef>
              <c:f>'[1]GHG emissions - GA'!$G$4:$N$4</c:f>
              <c:numCache>
                <c:formatCode>General</c:formatCode>
                <c:ptCount val="8"/>
                <c:pt idx="0">
                  <c:v>1031.8505519330813</c:v>
                </c:pt>
                <c:pt idx="1">
                  <c:v>1076.823718622004</c:v>
                </c:pt>
                <c:pt idx="2">
                  <c:v>1039.3046266441813</c:v>
                </c:pt>
                <c:pt idx="3">
                  <c:v>847.73461457668714</c:v>
                </c:pt>
                <c:pt idx="4">
                  <c:v>498.86993484682813</c:v>
                </c:pt>
                <c:pt idx="5">
                  <c:v>182.58475258380184</c:v>
                </c:pt>
                <c:pt idx="6">
                  <c:v>42.241118735161756</c:v>
                </c:pt>
                <c:pt idx="7">
                  <c:v>4.3897975641653932</c:v>
                </c:pt>
              </c:numCache>
            </c:numRef>
          </c:val>
          <c:extLst>
            <c:ext xmlns:c16="http://schemas.microsoft.com/office/drawing/2014/chart" uri="{C3380CC4-5D6E-409C-BE32-E72D297353CC}">
              <c16:uniqueId val="{00000003-DCEC-4224-8E31-1E5F39A40176}"/>
            </c:ext>
          </c:extLst>
        </c:ser>
        <c:ser>
          <c:idx val="11"/>
          <c:order val="4"/>
          <c:tx>
            <c:strRef>
              <c:f>'[1]GHG emissions - GA'!$B$5</c:f>
              <c:strCache>
                <c:ptCount val="1"/>
                <c:pt idx="0">
                  <c:v>Road Freight - HDV</c:v>
                </c:pt>
              </c:strCache>
            </c:strRef>
          </c:tx>
          <c:spPr>
            <a:solidFill>
              <a:schemeClr val="accent6">
                <a:lumMod val="60000"/>
              </a:schemeClr>
            </a:solidFill>
            <a:ln>
              <a:noFill/>
            </a:ln>
            <a:effectLst/>
          </c:spPr>
          <c:invertIfNegative val="0"/>
          <c:cat>
            <c:numRef>
              <c:f>'[1]GHG emissions - GA'!$G$3:$N$3</c:f>
              <c:numCache>
                <c:formatCode>General</c:formatCode>
                <c:ptCount val="8"/>
                <c:pt idx="0">
                  <c:v>2015</c:v>
                </c:pt>
                <c:pt idx="1">
                  <c:v>2020</c:v>
                </c:pt>
                <c:pt idx="2">
                  <c:v>2025</c:v>
                </c:pt>
                <c:pt idx="3">
                  <c:v>2030</c:v>
                </c:pt>
                <c:pt idx="4">
                  <c:v>2035</c:v>
                </c:pt>
                <c:pt idx="5">
                  <c:v>2040</c:v>
                </c:pt>
                <c:pt idx="6">
                  <c:v>2045</c:v>
                </c:pt>
                <c:pt idx="7">
                  <c:v>2050</c:v>
                </c:pt>
              </c:numCache>
            </c:numRef>
          </c:cat>
          <c:val>
            <c:numRef>
              <c:f>'[1]GHG emissions - GA'!$G$5:$N$5</c:f>
              <c:numCache>
                <c:formatCode>General</c:formatCode>
                <c:ptCount val="8"/>
                <c:pt idx="0">
                  <c:v>1156.9750013642133</c:v>
                </c:pt>
                <c:pt idx="1">
                  <c:v>1217.5649781121197</c:v>
                </c:pt>
                <c:pt idx="2">
                  <c:v>1200.6176516897028</c:v>
                </c:pt>
                <c:pt idx="3">
                  <c:v>1105.1225836293011</c:v>
                </c:pt>
                <c:pt idx="4">
                  <c:v>778.90803124173362</c:v>
                </c:pt>
                <c:pt idx="5">
                  <c:v>374.03122900558861</c:v>
                </c:pt>
                <c:pt idx="6">
                  <c:v>113.63532583409615</c:v>
                </c:pt>
                <c:pt idx="7">
                  <c:v>9.9326482980277984</c:v>
                </c:pt>
              </c:numCache>
            </c:numRef>
          </c:val>
          <c:extLst>
            <c:ext xmlns:c16="http://schemas.microsoft.com/office/drawing/2014/chart" uri="{C3380CC4-5D6E-409C-BE32-E72D297353CC}">
              <c16:uniqueId val="{00000004-DCEC-4224-8E31-1E5F39A40176}"/>
            </c:ext>
          </c:extLst>
        </c:ser>
        <c:ser>
          <c:idx val="0"/>
          <c:order val="5"/>
          <c:tx>
            <c:strRef>
              <c:f>'[1]GHG emissions - GA'!$B$11</c:f>
              <c:strCache>
                <c:ptCount val="1"/>
                <c:pt idx="0">
                  <c:v>Aviation Freight</c:v>
                </c:pt>
              </c:strCache>
            </c:strRef>
          </c:tx>
          <c:spPr>
            <a:solidFill>
              <a:schemeClr val="accent1"/>
            </a:solidFill>
            <a:ln>
              <a:noFill/>
            </a:ln>
            <a:effectLst/>
          </c:spPr>
          <c:invertIfNegative val="0"/>
          <c:val>
            <c:numRef>
              <c:f>'[1]GHG emissions - GA'!$G$11:$N$11</c:f>
              <c:numCache>
                <c:formatCode>General</c:formatCode>
                <c:ptCount val="8"/>
                <c:pt idx="0">
                  <c:v>7.4427051216012021</c:v>
                </c:pt>
                <c:pt idx="1">
                  <c:v>9.4437312509488489</c:v>
                </c:pt>
                <c:pt idx="2">
                  <c:v>11.992294476610972</c:v>
                </c:pt>
                <c:pt idx="3">
                  <c:v>14.778736338298824</c:v>
                </c:pt>
                <c:pt idx="4">
                  <c:v>15.485773011905547</c:v>
                </c:pt>
                <c:pt idx="5">
                  <c:v>12.909070819107322</c:v>
                </c:pt>
                <c:pt idx="6">
                  <c:v>6.7504715116304199</c:v>
                </c:pt>
                <c:pt idx="7">
                  <c:v>0.94382356449974358</c:v>
                </c:pt>
              </c:numCache>
            </c:numRef>
          </c:val>
          <c:extLst>
            <c:ext xmlns:c16="http://schemas.microsoft.com/office/drawing/2014/chart" uri="{C3380CC4-5D6E-409C-BE32-E72D297353CC}">
              <c16:uniqueId val="{00000005-DCEC-4224-8E31-1E5F39A40176}"/>
            </c:ext>
          </c:extLst>
        </c:ser>
        <c:ser>
          <c:idx val="1"/>
          <c:order val="6"/>
          <c:tx>
            <c:strRef>
              <c:f>'[1]GHG emissions - GA'!$B$12</c:f>
              <c:strCache>
                <c:ptCount val="1"/>
                <c:pt idx="0">
                  <c:v>Aviation Passenger</c:v>
                </c:pt>
              </c:strCache>
            </c:strRef>
          </c:tx>
          <c:spPr>
            <a:solidFill>
              <a:schemeClr val="accent2"/>
            </a:solidFill>
            <a:ln>
              <a:noFill/>
            </a:ln>
            <a:effectLst/>
          </c:spPr>
          <c:invertIfNegative val="0"/>
          <c:val>
            <c:numRef>
              <c:f>'[1]GHG emissions - GA'!$G$12:$N$12</c:f>
              <c:numCache>
                <c:formatCode>General</c:formatCode>
                <c:ptCount val="8"/>
                <c:pt idx="0">
                  <c:v>814.71462269345272</c:v>
                </c:pt>
                <c:pt idx="1">
                  <c:v>942.15004519263323</c:v>
                </c:pt>
                <c:pt idx="2">
                  <c:v>1098.3153562062137</c:v>
                </c:pt>
                <c:pt idx="3">
                  <c:v>1278.8573406736612</c:v>
                </c:pt>
                <c:pt idx="4">
                  <c:v>1218.1880491608488</c:v>
                </c:pt>
                <c:pt idx="5">
                  <c:v>927.89876164006023</c:v>
                </c:pt>
                <c:pt idx="6">
                  <c:v>418.1613208639061</c:v>
                </c:pt>
                <c:pt idx="7">
                  <c:v>44.277122921731085</c:v>
                </c:pt>
              </c:numCache>
            </c:numRef>
          </c:val>
          <c:extLst>
            <c:ext xmlns:c16="http://schemas.microsoft.com/office/drawing/2014/chart" uri="{C3380CC4-5D6E-409C-BE32-E72D297353CC}">
              <c16:uniqueId val="{00000006-DCEC-4224-8E31-1E5F39A40176}"/>
            </c:ext>
          </c:extLst>
        </c:ser>
        <c:ser>
          <c:idx val="2"/>
          <c:order val="7"/>
          <c:tx>
            <c:strRef>
              <c:f>'[1]GHG emissions - GA'!$B$13</c:f>
              <c:strCache>
                <c:ptCount val="1"/>
                <c:pt idx="0">
                  <c:v>Marine Freight</c:v>
                </c:pt>
              </c:strCache>
            </c:strRef>
          </c:tx>
          <c:spPr>
            <a:solidFill>
              <a:schemeClr val="accent3"/>
            </a:solidFill>
            <a:ln>
              <a:noFill/>
            </a:ln>
            <a:effectLst/>
          </c:spPr>
          <c:invertIfNegative val="0"/>
          <c:val>
            <c:numRef>
              <c:f>'[1]GHG emissions - GA'!$G$13:$N$13</c:f>
              <c:numCache>
                <c:formatCode>General</c:formatCode>
                <c:ptCount val="8"/>
                <c:pt idx="0">
                  <c:v>939.88581105773608</c:v>
                </c:pt>
                <c:pt idx="1">
                  <c:v>1068.3733585576565</c:v>
                </c:pt>
                <c:pt idx="2">
                  <c:v>1208.0718478849697</c:v>
                </c:pt>
                <c:pt idx="3">
                  <c:v>1309.1552160955312</c:v>
                </c:pt>
                <c:pt idx="4">
                  <c:v>1244.2321662176412</c:v>
                </c:pt>
                <c:pt idx="5">
                  <c:v>907.13407485142443</c:v>
                </c:pt>
                <c:pt idx="6">
                  <c:v>394.35819726710594</c:v>
                </c:pt>
                <c:pt idx="7">
                  <c:v>27.153986775360437</c:v>
                </c:pt>
              </c:numCache>
            </c:numRef>
          </c:val>
          <c:extLst>
            <c:ext xmlns:c16="http://schemas.microsoft.com/office/drawing/2014/chart" uri="{C3380CC4-5D6E-409C-BE32-E72D297353CC}">
              <c16:uniqueId val="{00000007-DCEC-4224-8E31-1E5F39A40176}"/>
            </c:ext>
          </c:extLst>
        </c:ser>
        <c:ser>
          <c:idx val="3"/>
          <c:order val="8"/>
          <c:tx>
            <c:strRef>
              <c:f>'[1]GHG emissions - GA'!$B$14</c:f>
              <c:strCache>
                <c:ptCount val="1"/>
                <c:pt idx="0">
                  <c:v>Marine Passenger</c:v>
                </c:pt>
              </c:strCache>
            </c:strRef>
          </c:tx>
          <c:spPr>
            <a:solidFill>
              <a:schemeClr val="accent4"/>
            </a:solidFill>
            <a:ln>
              <a:noFill/>
            </a:ln>
            <a:effectLst/>
          </c:spPr>
          <c:invertIfNegative val="0"/>
          <c:val>
            <c:numRef>
              <c:f>'[1]GHG emissions - GA'!$G$14:$N$14</c:f>
              <c:numCache>
                <c:formatCode>General</c:formatCode>
                <c:ptCount val="8"/>
                <c:pt idx="0">
                  <c:v>22.727288359532199</c:v>
                </c:pt>
                <c:pt idx="1">
                  <c:v>26.404324507484962</c:v>
                </c:pt>
                <c:pt idx="2">
                  <c:v>30.898401589763509</c:v>
                </c:pt>
                <c:pt idx="3">
                  <c:v>34.846050112157229</c:v>
                </c:pt>
                <c:pt idx="4">
                  <c:v>34.39498146002871</c:v>
                </c:pt>
                <c:pt idx="5">
                  <c:v>25.799096211640364</c:v>
                </c:pt>
                <c:pt idx="6">
                  <c:v>11.267721366841931</c:v>
                </c:pt>
                <c:pt idx="7">
                  <c:v>0.76178801441780053</c:v>
                </c:pt>
              </c:numCache>
            </c:numRef>
          </c:val>
          <c:extLst>
            <c:ext xmlns:c16="http://schemas.microsoft.com/office/drawing/2014/chart" uri="{C3380CC4-5D6E-409C-BE32-E72D297353CC}">
              <c16:uniqueId val="{00000008-DCEC-4224-8E31-1E5F39A40176}"/>
            </c:ext>
          </c:extLst>
        </c:ser>
        <c:ser>
          <c:idx val="4"/>
          <c:order val="9"/>
          <c:tx>
            <c:strRef>
              <c:f>'[1]GHG emissions - GA'!$B$9</c:f>
              <c:strCache>
                <c:ptCount val="1"/>
                <c:pt idx="0">
                  <c:v>Rail Freight</c:v>
                </c:pt>
              </c:strCache>
            </c:strRef>
          </c:tx>
          <c:spPr>
            <a:solidFill>
              <a:schemeClr val="accent5"/>
            </a:solidFill>
            <a:ln>
              <a:noFill/>
            </a:ln>
            <a:effectLst/>
          </c:spPr>
          <c:invertIfNegative val="0"/>
          <c:val>
            <c:numRef>
              <c:f>'[1]GHG emissions - GA'!$G$9:$N$9</c:f>
              <c:numCache>
                <c:formatCode>General</c:formatCode>
                <c:ptCount val="8"/>
                <c:pt idx="0">
                  <c:v>117.09928367976495</c:v>
                </c:pt>
                <c:pt idx="1">
                  <c:v>117.91663965696786</c:v>
                </c:pt>
                <c:pt idx="2">
                  <c:v>109.88911800886237</c:v>
                </c:pt>
                <c:pt idx="3">
                  <c:v>95.873010025754809</c:v>
                </c:pt>
                <c:pt idx="4">
                  <c:v>69.940627289998318</c:v>
                </c:pt>
                <c:pt idx="5">
                  <c:v>39.794275817140054</c:v>
                </c:pt>
                <c:pt idx="6">
                  <c:v>14.523516849627338</c:v>
                </c:pt>
                <c:pt idx="7">
                  <c:v>1.3655180155831113</c:v>
                </c:pt>
              </c:numCache>
            </c:numRef>
          </c:val>
          <c:extLst>
            <c:ext xmlns:c16="http://schemas.microsoft.com/office/drawing/2014/chart" uri="{C3380CC4-5D6E-409C-BE32-E72D297353CC}">
              <c16:uniqueId val="{00000009-DCEC-4224-8E31-1E5F39A40176}"/>
            </c:ext>
          </c:extLst>
        </c:ser>
        <c:ser>
          <c:idx val="5"/>
          <c:order val="10"/>
          <c:tx>
            <c:strRef>
              <c:f>'[1]GHG emissions - GA'!$B$10</c:f>
              <c:strCache>
                <c:ptCount val="1"/>
                <c:pt idx="0">
                  <c:v>Rail Passenger</c:v>
                </c:pt>
              </c:strCache>
            </c:strRef>
          </c:tx>
          <c:spPr>
            <a:solidFill>
              <a:schemeClr val="accent6"/>
            </a:solidFill>
            <a:ln>
              <a:noFill/>
            </a:ln>
            <a:effectLst/>
          </c:spPr>
          <c:invertIfNegative val="0"/>
          <c:val>
            <c:numRef>
              <c:f>'[1]GHG emissions - GA'!$G$10:$N$10</c:f>
              <c:numCache>
                <c:formatCode>General</c:formatCode>
                <c:ptCount val="8"/>
                <c:pt idx="0">
                  <c:v>58.456593844148415</c:v>
                </c:pt>
                <c:pt idx="1">
                  <c:v>65.459928024498097</c:v>
                </c:pt>
                <c:pt idx="2">
                  <c:v>65.808122766729198</c:v>
                </c:pt>
                <c:pt idx="3">
                  <c:v>61.141051510718142</c:v>
                </c:pt>
                <c:pt idx="4">
                  <c:v>44.332856186589602</c:v>
                </c:pt>
                <c:pt idx="5">
                  <c:v>25.049095185091957</c:v>
                </c:pt>
                <c:pt idx="6">
                  <c:v>9.8130444374086849</c:v>
                </c:pt>
                <c:pt idx="7">
                  <c:v>1.0508147058566253</c:v>
                </c:pt>
              </c:numCache>
            </c:numRef>
          </c:val>
          <c:extLst>
            <c:ext xmlns:c16="http://schemas.microsoft.com/office/drawing/2014/chart" uri="{C3380CC4-5D6E-409C-BE32-E72D297353CC}">
              <c16:uniqueId val="{0000000A-DCEC-4224-8E31-1E5F39A40176}"/>
            </c:ext>
          </c:extLst>
        </c:ser>
        <c:dLbls>
          <c:showLegendKey val="0"/>
          <c:showVal val="0"/>
          <c:showCatName val="0"/>
          <c:showSerName val="0"/>
          <c:showPercent val="0"/>
          <c:showBubbleSize val="0"/>
        </c:dLbls>
        <c:gapWidth val="150"/>
        <c:overlap val="100"/>
        <c:axId val="229086672"/>
        <c:axId val="229087064"/>
      </c:barChart>
      <c:catAx>
        <c:axId val="2290866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fi-FI"/>
          </a:p>
        </c:txPr>
        <c:crossAx val="229087064"/>
        <c:crosses val="autoZero"/>
        <c:auto val="1"/>
        <c:lblAlgn val="ctr"/>
        <c:lblOffset val="100"/>
        <c:noMultiLvlLbl val="0"/>
      </c:catAx>
      <c:valAx>
        <c:axId val="2290870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solidFill>
                    <a:latin typeface="+mn-lt"/>
                    <a:ea typeface="+mn-ea"/>
                    <a:cs typeface="+mn-cs"/>
                  </a:defRPr>
                </a:pPr>
                <a:r>
                  <a:rPr lang="en-US" sz="1400" b="1">
                    <a:solidFill>
                      <a:schemeClr val="tx1"/>
                    </a:solidFill>
                  </a:rPr>
                  <a:t>relative</a:t>
                </a:r>
                <a:r>
                  <a:rPr lang="en-US" sz="1400" b="1" baseline="0">
                    <a:solidFill>
                      <a:schemeClr val="tx1"/>
                    </a:solidFill>
                  </a:rPr>
                  <a:t> share</a:t>
                </a:r>
                <a:endParaRPr lang="en-US" sz="1400" b="1">
                  <a:solidFill>
                    <a:schemeClr val="tx1"/>
                  </a:solidFill>
                </a:endParaRP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solidFill>
                  <a:latin typeface="+mn-lt"/>
                  <a:ea typeface="+mn-ea"/>
                  <a:cs typeface="+mn-cs"/>
                </a:defRPr>
              </a:pPr>
              <a:endParaRPr lang="fi-FI"/>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fi-FI"/>
          </a:p>
        </c:txPr>
        <c:crossAx val="229086672"/>
        <c:crosses val="autoZero"/>
        <c:crossBetween val="between"/>
      </c:valAx>
      <c:spPr>
        <a:noFill/>
        <a:ln>
          <a:noFill/>
        </a:ln>
        <a:effectLst/>
      </c:spPr>
    </c:plotArea>
    <c:legend>
      <c:legendPos val="b"/>
      <c:layout>
        <c:manualLayout>
          <c:xMode val="edge"/>
          <c:yMode val="edge"/>
          <c:x val="0.11456107031694343"/>
          <c:y val="0.77747459429144539"/>
          <c:w val="0.88329690504925151"/>
          <c:h val="0.19601293071301357"/>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1"/>
              </a:solidFill>
              <a:latin typeface="+mn-lt"/>
              <a:ea typeface="+mn-ea"/>
              <a:cs typeface="+mn-cs"/>
            </a:defRPr>
          </a:pPr>
          <a:endParaRPr lang="fi-FI"/>
        </a:p>
      </c:txPr>
    </c:legend>
    <c:plotVisOnly val="1"/>
    <c:dispBlanksAs val="gap"/>
    <c:showDLblsOverMax val="0"/>
  </c:chart>
  <c:spPr>
    <a:solidFill>
      <a:schemeClr val="bg1"/>
    </a:solidFill>
    <a:ln w="9525" cap="flat" cmpd="sng" algn="ctr">
      <a:noFill/>
      <a:round/>
    </a:ln>
    <a:effectLst/>
  </c:spPr>
  <c:txPr>
    <a:bodyPr/>
    <a:lstStyle/>
    <a:p>
      <a:pPr>
        <a:defRPr/>
      </a:pPr>
      <a:endParaRPr lang="fi-FI"/>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14</xdr:col>
      <xdr:colOff>0</xdr:colOff>
      <xdr:row>0</xdr:row>
      <xdr:rowOff>83345</xdr:rowOff>
    </xdr:from>
    <xdr:to>
      <xdr:col>14</xdr:col>
      <xdr:colOff>0</xdr:colOff>
      <xdr:row>23</xdr:row>
      <xdr:rowOff>136262</xdr:rowOff>
    </xdr:to>
    <xdr:graphicFrame macro="">
      <xdr:nvGraphicFramePr>
        <xdr:cNvPr id="9" name="Chart 8">
          <a:extLst>
            <a:ext uri="{FF2B5EF4-FFF2-40B4-BE49-F238E27FC236}">
              <a16:creationId xmlns:a16="http://schemas.microsoft.com/office/drawing/2014/main" id="{00000000-0008-0000-0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0</xdr:row>
      <xdr:rowOff>95248</xdr:rowOff>
    </xdr:from>
    <xdr:to>
      <xdr:col>14</xdr:col>
      <xdr:colOff>0</xdr:colOff>
      <xdr:row>23</xdr:row>
      <xdr:rowOff>154781</xdr:rowOff>
    </xdr:to>
    <xdr:graphicFrame macro="">
      <xdr:nvGraphicFramePr>
        <xdr:cNvPr id="12" name="Chart 11">
          <a:extLst>
            <a:ext uri="{FF2B5EF4-FFF2-40B4-BE49-F238E27FC236}">
              <a16:creationId xmlns:a16="http://schemas.microsoft.com/office/drawing/2014/main" id="{00000000-0008-0000-01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0</xdr:colOff>
      <xdr:row>0</xdr:row>
      <xdr:rowOff>119063</xdr:rowOff>
    </xdr:from>
    <xdr:to>
      <xdr:col>14</xdr:col>
      <xdr:colOff>0</xdr:colOff>
      <xdr:row>23</xdr:row>
      <xdr:rowOff>190500</xdr:rowOff>
    </xdr:to>
    <xdr:graphicFrame macro="">
      <xdr:nvGraphicFramePr>
        <xdr:cNvPr id="13" name="Chart 12">
          <a:extLst>
            <a:ext uri="{FF2B5EF4-FFF2-40B4-BE49-F238E27FC236}">
              <a16:creationId xmlns:a16="http://schemas.microsoft.com/office/drawing/2014/main" id="{00000000-0008-0000-01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0</xdr:colOff>
      <xdr:row>0</xdr:row>
      <xdr:rowOff>83345</xdr:rowOff>
    </xdr:from>
    <xdr:to>
      <xdr:col>14</xdr:col>
      <xdr:colOff>0</xdr:colOff>
      <xdr:row>23</xdr:row>
      <xdr:rowOff>136262</xdr:rowOff>
    </xdr:to>
    <xdr:graphicFrame macro="">
      <xdr:nvGraphicFramePr>
        <xdr:cNvPr id="19" name="Chart 18">
          <a:extLst>
            <a:ext uri="{FF2B5EF4-FFF2-40B4-BE49-F238E27FC236}">
              <a16:creationId xmlns:a16="http://schemas.microsoft.com/office/drawing/2014/main" id="{3F5C2511-406A-4E8B-8CD9-203350BCF2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14</xdr:col>
      <xdr:colOff>0</xdr:colOff>
      <xdr:row>0</xdr:row>
      <xdr:rowOff>95248</xdr:rowOff>
    </xdr:from>
    <xdr:to>
      <xdr:col>14</xdr:col>
      <xdr:colOff>0</xdr:colOff>
      <xdr:row>23</xdr:row>
      <xdr:rowOff>154781</xdr:rowOff>
    </xdr:to>
    <xdr:graphicFrame macro="">
      <xdr:nvGraphicFramePr>
        <xdr:cNvPr id="20" name="Chart 19">
          <a:extLst>
            <a:ext uri="{FF2B5EF4-FFF2-40B4-BE49-F238E27FC236}">
              <a16:creationId xmlns:a16="http://schemas.microsoft.com/office/drawing/2014/main" id="{893FD6A7-09F6-41BA-9DDC-D812AA4D66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0</xdr:colOff>
      <xdr:row>0</xdr:row>
      <xdr:rowOff>119063</xdr:rowOff>
    </xdr:from>
    <xdr:to>
      <xdr:col>14</xdr:col>
      <xdr:colOff>0</xdr:colOff>
      <xdr:row>23</xdr:row>
      <xdr:rowOff>190500</xdr:rowOff>
    </xdr:to>
    <xdr:graphicFrame macro="">
      <xdr:nvGraphicFramePr>
        <xdr:cNvPr id="21" name="Chart 20">
          <a:extLst>
            <a:ext uri="{FF2B5EF4-FFF2-40B4-BE49-F238E27FC236}">
              <a16:creationId xmlns:a16="http://schemas.microsoft.com/office/drawing/2014/main" id="{C594AB28-6746-4579-996B-331711C796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0.51432</cdr:x>
      <cdr:y>0.71044</cdr:y>
    </cdr:from>
    <cdr:to>
      <cdr:x>0.57366</cdr:x>
      <cdr:y>0.75815</cdr:y>
    </cdr:to>
    <cdr:pic>
      <cdr:nvPicPr>
        <cdr:cNvPr id="2" name="chart">
          <a:extLst xmlns:a="http://schemas.openxmlformats.org/drawingml/2006/main">
            <a:ext uri="{FF2B5EF4-FFF2-40B4-BE49-F238E27FC236}">
              <a16:creationId xmlns:a16="http://schemas.microsoft.com/office/drawing/2014/main" id="{2A282119-1A50-4146-B3F1-EF7A30772F2F}"/>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4239949" y="3481916"/>
          <a:ext cx="489185" cy="233823"/>
        </a:xfrm>
        <a:prstGeom xmlns:a="http://schemas.openxmlformats.org/drawingml/2006/main" prst="rect">
          <a:avLst/>
        </a:prstGeom>
      </cdr:spPr>
    </cdr:pic>
  </cdr:relSizeAnchor>
</c:userShapes>
</file>

<file path=xl/drawings/drawing3.xml><?xml version="1.0" encoding="utf-8"?>
<c:userShapes xmlns:c="http://schemas.openxmlformats.org/drawingml/2006/chart">
  <cdr:relSizeAnchor xmlns:cdr="http://schemas.openxmlformats.org/drawingml/2006/chartDrawing">
    <cdr:from>
      <cdr:x>0.52231</cdr:x>
      <cdr:y>0.73337</cdr:y>
    </cdr:from>
    <cdr:to>
      <cdr:x>0.57493</cdr:x>
      <cdr:y>0.78478</cdr:y>
    </cdr:to>
    <cdr:pic>
      <cdr:nvPicPr>
        <cdr:cNvPr id="3" name="chart">
          <a:extLst xmlns:a="http://schemas.openxmlformats.org/drawingml/2006/main">
            <a:ext uri="{FF2B5EF4-FFF2-40B4-BE49-F238E27FC236}">
              <a16:creationId xmlns:a16="http://schemas.microsoft.com/office/drawing/2014/main" id="{F9696477-487E-4901-A847-9CBFD63E0736}"/>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4494086" y="3182193"/>
          <a:ext cx="452756" cy="223077"/>
        </a:xfrm>
        <a:prstGeom xmlns:a="http://schemas.openxmlformats.org/drawingml/2006/main" prst="rect">
          <a:avLst/>
        </a:prstGeom>
      </cdr:spPr>
    </cdr:pic>
  </cdr:relSizeAnchor>
</c:userShapes>
</file>

<file path=xl/drawings/drawing4.xml><?xml version="1.0" encoding="utf-8"?>
<c:userShapes xmlns:c="http://schemas.openxmlformats.org/drawingml/2006/chart">
  <cdr:relSizeAnchor xmlns:cdr="http://schemas.openxmlformats.org/drawingml/2006/chartDrawing">
    <cdr:from>
      <cdr:x>0.51432</cdr:x>
      <cdr:y>0.71044</cdr:y>
    </cdr:from>
    <cdr:to>
      <cdr:x>0.57366</cdr:x>
      <cdr:y>0.75815</cdr:y>
    </cdr:to>
    <cdr:pic>
      <cdr:nvPicPr>
        <cdr:cNvPr id="2" name="chart">
          <a:extLst xmlns:a="http://schemas.openxmlformats.org/drawingml/2006/main">
            <a:ext uri="{FF2B5EF4-FFF2-40B4-BE49-F238E27FC236}">
              <a16:creationId xmlns:a16="http://schemas.microsoft.com/office/drawing/2014/main" id="{41CDD7AA-5D21-4353-B885-75575EC05296}"/>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4239949" y="3481916"/>
          <a:ext cx="489185" cy="233823"/>
        </a:xfrm>
        <a:prstGeom xmlns:a="http://schemas.openxmlformats.org/drawingml/2006/main" prst="rect">
          <a:avLst/>
        </a:prstGeom>
      </cdr:spPr>
    </cdr:pic>
  </cdr:relSizeAnchor>
</c:userShapes>
</file>

<file path=xl/drawings/drawing5.xml><?xml version="1.0" encoding="utf-8"?>
<c:userShapes xmlns:c="http://schemas.openxmlformats.org/drawingml/2006/chart">
  <cdr:relSizeAnchor xmlns:cdr="http://schemas.openxmlformats.org/drawingml/2006/chartDrawing">
    <cdr:from>
      <cdr:x>0.51432</cdr:x>
      <cdr:y>0.71044</cdr:y>
    </cdr:from>
    <cdr:to>
      <cdr:x>0.57366</cdr:x>
      <cdr:y>0.75815</cdr:y>
    </cdr:to>
    <cdr:pic>
      <cdr:nvPicPr>
        <cdr:cNvPr id="2" name="chart">
          <a:extLst xmlns:a="http://schemas.openxmlformats.org/drawingml/2006/main">
            <a:ext uri="{FF2B5EF4-FFF2-40B4-BE49-F238E27FC236}">
              <a16:creationId xmlns:a16="http://schemas.microsoft.com/office/drawing/2014/main" id="{2A282119-1A50-4146-B3F1-EF7A30772F2F}"/>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4239949" y="3481916"/>
          <a:ext cx="489185" cy="233823"/>
        </a:xfrm>
        <a:prstGeom xmlns:a="http://schemas.openxmlformats.org/drawingml/2006/main" prst="rect">
          <a:avLst/>
        </a:prstGeom>
      </cdr:spPr>
    </cdr:pic>
  </cdr:relSizeAnchor>
</c:userShapes>
</file>

<file path=xl/drawings/drawing6.xml><?xml version="1.0" encoding="utf-8"?>
<c:userShapes xmlns:c="http://schemas.openxmlformats.org/drawingml/2006/chart">
  <cdr:relSizeAnchor xmlns:cdr="http://schemas.openxmlformats.org/drawingml/2006/chartDrawing">
    <cdr:from>
      <cdr:x>0.52231</cdr:x>
      <cdr:y>0.73337</cdr:y>
    </cdr:from>
    <cdr:to>
      <cdr:x>0.57493</cdr:x>
      <cdr:y>0.78478</cdr:y>
    </cdr:to>
    <cdr:pic>
      <cdr:nvPicPr>
        <cdr:cNvPr id="3" name="chart">
          <a:extLst xmlns:a="http://schemas.openxmlformats.org/drawingml/2006/main">
            <a:ext uri="{FF2B5EF4-FFF2-40B4-BE49-F238E27FC236}">
              <a16:creationId xmlns:a16="http://schemas.microsoft.com/office/drawing/2014/main" id="{F9696477-487E-4901-A847-9CBFD63E0736}"/>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4494086" y="3182193"/>
          <a:ext cx="452756" cy="223077"/>
        </a:xfrm>
        <a:prstGeom xmlns:a="http://schemas.openxmlformats.org/drawingml/2006/main" prst="rect">
          <a:avLst/>
        </a:prstGeom>
      </cdr:spPr>
    </cdr:pic>
  </cdr:relSizeAnchor>
</c:userShapes>
</file>

<file path=xl/drawings/drawing7.xml><?xml version="1.0" encoding="utf-8"?>
<c:userShapes xmlns:c="http://schemas.openxmlformats.org/drawingml/2006/chart">
  <cdr:relSizeAnchor xmlns:cdr="http://schemas.openxmlformats.org/drawingml/2006/chartDrawing">
    <cdr:from>
      <cdr:x>0.51432</cdr:x>
      <cdr:y>0.71044</cdr:y>
    </cdr:from>
    <cdr:to>
      <cdr:x>0.57366</cdr:x>
      <cdr:y>0.75815</cdr:y>
    </cdr:to>
    <cdr:pic>
      <cdr:nvPicPr>
        <cdr:cNvPr id="2" name="chart">
          <a:extLst xmlns:a="http://schemas.openxmlformats.org/drawingml/2006/main">
            <a:ext uri="{FF2B5EF4-FFF2-40B4-BE49-F238E27FC236}">
              <a16:creationId xmlns:a16="http://schemas.microsoft.com/office/drawing/2014/main" id="{41CDD7AA-5D21-4353-B885-75575EC05296}"/>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4239949" y="3481916"/>
          <a:ext cx="489185" cy="233823"/>
        </a:xfrm>
        <a:prstGeom xmlns:a="http://schemas.openxmlformats.org/drawingml/2006/main" prst="rect">
          <a:avLst/>
        </a:prstGeom>
      </cdr:spPr>
    </cdr:pic>
  </cdr:relSizeAnchor>
</c:userShapes>
</file>

<file path=xl/drawings/drawing8.xml><?xml version="1.0" encoding="utf-8"?>
<xdr:wsDr xmlns:xdr="http://schemas.openxmlformats.org/drawingml/2006/spreadsheetDrawing" xmlns:a="http://schemas.openxmlformats.org/drawingml/2006/main">
  <xdr:twoCellAnchor editAs="oneCell">
    <xdr:from>
      <xdr:col>4</xdr:col>
      <xdr:colOff>0</xdr:colOff>
      <xdr:row>1</xdr:row>
      <xdr:rowOff>0</xdr:rowOff>
    </xdr:from>
    <xdr:to>
      <xdr:col>6</xdr:col>
      <xdr:colOff>114300</xdr:colOff>
      <xdr:row>3</xdr:row>
      <xdr:rowOff>114300</xdr:rowOff>
    </xdr:to>
    <xdr:pic>
      <xdr:nvPicPr>
        <xdr:cNvPr id="2" name="Picture 1" descr="unlogo.gif">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14400" y="190500"/>
          <a:ext cx="57150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0</xdr:colOff>
      <xdr:row>1</xdr:row>
      <xdr:rowOff>0</xdr:rowOff>
    </xdr:from>
    <xdr:to>
      <xdr:col>23</xdr:col>
      <xdr:colOff>571500</xdr:colOff>
      <xdr:row>3</xdr:row>
      <xdr:rowOff>114300</xdr:rowOff>
    </xdr:to>
    <xdr:pic>
      <xdr:nvPicPr>
        <xdr:cNvPr id="3" name="Picture 1" descr="unlogo.gif">
          <a:extLst>
            <a:ext uri="{FF2B5EF4-FFF2-40B4-BE49-F238E27FC236}">
              <a16:creationId xmlns:a16="http://schemas.microsoft.com/office/drawing/2014/main" id="{00000000-0008-0000-36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115550" y="190500"/>
          <a:ext cx="57150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upplementary_Khalili_190831_v1_tex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view"/>
      <sheetName val="Transport Demand Data"/>
      <sheetName val="Mobility Efficiency Calc"/>
      <sheetName val="Road LCOM"/>
      <sheetName val="Road_Capex"/>
      <sheetName val="Energy Demand PV - GA"/>
      <sheetName val="GHG emissions - GA"/>
      <sheetName val="145-Regions"/>
      <sheetName val="GHG emission"/>
      <sheetName val="TTW efficiency"/>
      <sheetName val="WTT efficiency"/>
      <sheetName val="Loss flow chart"/>
      <sheetName val="Energy Demand PV - GS"/>
      <sheetName val="Energy Demand PV-GA Experiment"/>
      <sheetName val="Energy Demand PV - Europe"/>
      <sheetName val="Energy Demand PV - Eurasia"/>
      <sheetName val="Energy Demand PV - MENA"/>
      <sheetName val="Energy Demand PV - Sub-Saharan"/>
      <sheetName val="Energy Demand PV - SAARC"/>
      <sheetName val="Energy Demand PV - NE Asia"/>
      <sheetName val="Energy Demand PV - SE Asia"/>
      <sheetName val="Energy Demand PV - N America"/>
      <sheetName val="Energy Demand PV - S America"/>
      <sheetName val="Energy Demand Total"/>
      <sheetName val="Transport Biofuel"/>
      <sheetName val="Power GHG Major Regions"/>
      <sheetName val="aviation flight distance"/>
      <sheetName val="Number test World &amp; Regions"/>
      <sheetName val="ICCT Data ref"/>
      <sheetName val="Calculation Correction"/>
      <sheetName val="Rail Electrification Share"/>
      <sheetName val=" Average Share"/>
      <sheetName val="USA WA test"/>
      <sheetName val="Domestic marine t-km p-km"/>
      <sheetName val="Mobility Efficiency ref"/>
      <sheetName val="Vehicle Weighting"/>
      <sheetName val="Rail Energy Demand"/>
      <sheetName val="Aviation tkm &amp; pkm ref"/>
      <sheetName val="Marine Calc "/>
      <sheetName val="Marine pkm ref"/>
      <sheetName val="National shipping t-km"/>
      <sheetName val="Marine tkm ref"/>
      <sheetName val="Population Nodes"/>
      <sheetName val="Bus &amp; Coach P-km"/>
      <sheetName val="Private Car p-km"/>
      <sheetName val="Total road p-km"/>
      <sheetName val="Rail p-km"/>
      <sheetName val="Road Freight t-km"/>
      <sheetName val="Rail Freight t-km"/>
      <sheetName val="Total Inland p-km"/>
      <sheetName val="2007-2050 ITF"/>
      <sheetName val="International Transport Forum"/>
      <sheetName val="Pocketbook"/>
      <sheetName val="World Bank"/>
      <sheetName val="Aviation"/>
      <sheetName val="Population"/>
      <sheetName val="GDP Per Capita Alla"/>
      <sheetName val="Bar Charts"/>
      <sheetName val="9 Region Distribution"/>
    </sheetNames>
    <sheetDataSet>
      <sheetData sheetId="0" refreshError="1"/>
      <sheetData sheetId="1" refreshError="1"/>
      <sheetData sheetId="2" refreshError="1"/>
      <sheetData sheetId="3" refreshError="1"/>
      <sheetData sheetId="4" refreshError="1"/>
      <sheetData sheetId="5">
        <row r="3">
          <cell r="A3" t="str">
            <v xml:space="preserve">Road </v>
          </cell>
        </row>
      </sheetData>
      <sheetData sheetId="6">
        <row r="3">
          <cell r="G3">
            <v>2015</v>
          </cell>
          <cell r="H3">
            <v>2020</v>
          </cell>
          <cell r="I3">
            <v>2025</v>
          </cell>
          <cell r="J3">
            <v>2030</v>
          </cell>
          <cell r="K3">
            <v>2035</v>
          </cell>
          <cell r="L3">
            <v>2040</v>
          </cell>
          <cell r="M3">
            <v>2045</v>
          </cell>
          <cell r="N3">
            <v>2050</v>
          </cell>
        </row>
        <row r="4">
          <cell r="B4" t="str">
            <v>Road Freight - MDV</v>
          </cell>
          <cell r="G4">
            <v>1031.8505519330813</v>
          </cell>
          <cell r="H4">
            <v>1076.823718622004</v>
          </cell>
          <cell r="I4">
            <v>1039.3046266441813</v>
          </cell>
          <cell r="J4">
            <v>847.73461457668714</v>
          </cell>
          <cell r="K4">
            <v>498.86993484682813</v>
          </cell>
          <cell r="L4">
            <v>182.58475258380184</v>
          </cell>
          <cell r="M4">
            <v>42.241118735161756</v>
          </cell>
          <cell r="N4">
            <v>4.3897975641653932</v>
          </cell>
        </row>
        <row r="5">
          <cell r="B5" t="str">
            <v>Road Freight - HDV</v>
          </cell>
          <cell r="G5">
            <v>1156.9750013642133</v>
          </cell>
          <cell r="H5">
            <v>1217.5649781121197</v>
          </cell>
          <cell r="I5">
            <v>1200.6176516897028</v>
          </cell>
          <cell r="J5">
            <v>1105.1225836293011</v>
          </cell>
          <cell r="K5">
            <v>778.90803124173362</v>
          </cell>
          <cell r="L5">
            <v>374.03122900558861</v>
          </cell>
          <cell r="M5">
            <v>113.63532583409615</v>
          </cell>
          <cell r="N5">
            <v>9.9326482980277984</v>
          </cell>
        </row>
        <row r="6">
          <cell r="B6" t="str">
            <v>Road Passenger - LDV</v>
          </cell>
          <cell r="G6">
            <v>2968.89331891651</v>
          </cell>
          <cell r="H6">
            <v>3245.5813847205854</v>
          </cell>
          <cell r="I6">
            <v>3156.9133024201874</v>
          </cell>
          <cell r="J6">
            <v>2548.6288541409072</v>
          </cell>
          <cell r="K6">
            <v>1467.322950038666</v>
          </cell>
          <cell r="L6">
            <v>608.19125150942068</v>
          </cell>
          <cell r="M6">
            <v>144.75824965736638</v>
          </cell>
          <cell r="N6">
            <v>12.328234137754226</v>
          </cell>
        </row>
        <row r="7">
          <cell r="B7" t="str">
            <v>Road Passenger - BUS</v>
          </cell>
          <cell r="G7">
            <v>1031.9350766811151</v>
          </cell>
          <cell r="H7">
            <v>1106.6791885694624</v>
          </cell>
          <cell r="I7">
            <v>968.69984530740726</v>
          </cell>
          <cell r="J7">
            <v>697.49998375298082</v>
          </cell>
          <cell r="K7">
            <v>328.01274221609384</v>
          </cell>
          <cell r="L7">
            <v>113.2932940323127</v>
          </cell>
          <cell r="M7">
            <v>39.351883142572639</v>
          </cell>
          <cell r="N7">
            <v>5.606871546532461</v>
          </cell>
        </row>
        <row r="8">
          <cell r="B8" t="str">
            <v>Road Passenger - 2W/3W</v>
          </cell>
          <cell r="G8">
            <v>108.73753645141574</v>
          </cell>
          <cell r="H8">
            <v>130.12082772087317</v>
          </cell>
          <cell r="I8">
            <v>143.87734617944929</v>
          </cell>
          <cell r="J8">
            <v>135.39483454499199</v>
          </cell>
          <cell r="K8">
            <v>96.307991263260718</v>
          </cell>
          <cell r="L8">
            <v>49.214509706142579</v>
          </cell>
          <cell r="M8">
            <v>17.08434055597726</v>
          </cell>
          <cell r="N8">
            <v>1.8050808582682421</v>
          </cell>
        </row>
        <row r="9">
          <cell r="B9" t="str">
            <v>Rail Freight</v>
          </cell>
          <cell r="G9">
            <v>117.09928367976495</v>
          </cell>
          <cell r="H9">
            <v>117.91663965696786</v>
          </cell>
          <cell r="I9">
            <v>109.88911800886237</v>
          </cell>
          <cell r="J9">
            <v>95.873010025754809</v>
          </cell>
          <cell r="K9">
            <v>69.940627289998318</v>
          </cell>
          <cell r="L9">
            <v>39.794275817140054</v>
          </cell>
          <cell r="M9">
            <v>14.523516849627338</v>
          </cell>
          <cell r="N9">
            <v>1.3655180155831113</v>
          </cell>
        </row>
        <row r="10">
          <cell r="B10" t="str">
            <v>Rail Passenger</v>
          </cell>
          <cell r="G10">
            <v>58.456593844148415</v>
          </cell>
          <cell r="H10">
            <v>65.459928024498097</v>
          </cell>
          <cell r="I10">
            <v>65.808122766729198</v>
          </cell>
          <cell r="J10">
            <v>61.141051510718142</v>
          </cell>
          <cell r="K10">
            <v>44.332856186589602</v>
          </cell>
          <cell r="L10">
            <v>25.049095185091957</v>
          </cell>
          <cell r="M10">
            <v>9.8130444374086849</v>
          </cell>
          <cell r="N10">
            <v>1.0508147058566253</v>
          </cell>
        </row>
        <row r="11">
          <cell r="B11" t="str">
            <v>Aviation Freight</v>
          </cell>
          <cell r="G11">
            <v>7.4427051216012021</v>
          </cell>
          <cell r="H11">
            <v>9.4437312509488489</v>
          </cell>
          <cell r="I11">
            <v>11.992294476610972</v>
          </cell>
          <cell r="J11">
            <v>14.778736338298824</v>
          </cell>
          <cell r="K11">
            <v>15.485773011905547</v>
          </cell>
          <cell r="L11">
            <v>12.909070819107322</v>
          </cell>
          <cell r="M11">
            <v>6.7504715116304199</v>
          </cell>
          <cell r="N11">
            <v>0.94382356449974358</v>
          </cell>
        </row>
        <row r="12">
          <cell r="B12" t="str">
            <v>Aviation Passenger</v>
          </cell>
          <cell r="G12">
            <v>814.71462269345272</v>
          </cell>
          <cell r="H12">
            <v>942.15004519263323</v>
          </cell>
          <cell r="I12">
            <v>1098.3153562062137</v>
          </cell>
          <cell r="J12">
            <v>1278.8573406736612</v>
          </cell>
          <cell r="K12">
            <v>1218.1880491608488</v>
          </cell>
          <cell r="L12">
            <v>927.89876164006023</v>
          </cell>
          <cell r="M12">
            <v>418.1613208639061</v>
          </cell>
          <cell r="N12">
            <v>44.277122921731085</v>
          </cell>
        </row>
        <row r="13">
          <cell r="B13" t="str">
            <v>Marine Freight</v>
          </cell>
          <cell r="G13">
            <v>939.88581105773608</v>
          </cell>
          <cell r="H13">
            <v>1068.3733585576565</v>
          </cell>
          <cell r="I13">
            <v>1208.0718478849697</v>
          </cell>
          <cell r="J13">
            <v>1309.1552160955312</v>
          </cell>
          <cell r="K13">
            <v>1244.2321662176412</v>
          </cell>
          <cell r="L13">
            <v>907.13407485142443</v>
          </cell>
          <cell r="M13">
            <v>394.35819726710594</v>
          </cell>
          <cell r="N13">
            <v>27.153986775360437</v>
          </cell>
        </row>
        <row r="14">
          <cell r="B14" t="str">
            <v>Marine Passenger</v>
          </cell>
          <cell r="G14">
            <v>22.727288359532199</v>
          </cell>
          <cell r="H14">
            <v>26.404324507484962</v>
          </cell>
          <cell r="I14">
            <v>30.898401589763509</v>
          </cell>
          <cell r="J14">
            <v>34.846050112157229</v>
          </cell>
          <cell r="K14">
            <v>34.39498146002871</v>
          </cell>
          <cell r="L14">
            <v>25.799096211640364</v>
          </cell>
          <cell r="M14">
            <v>11.267721366841931</v>
          </cell>
          <cell r="N14">
            <v>0.76178801441780053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hyperlink" Target="https://arstechnica.com/cars/2017/11/teslas-expected-truck-prices-are-much-lower-than-experts-predicted/" TargetMode="External"/><Relationship Id="rId2" Type="http://schemas.openxmlformats.org/officeDocument/2006/relationships/hyperlink" Target="https://www.trustedchoice.com/commercial-vehicle-insurance/compare-coverage/rate-cost/" TargetMode="External"/><Relationship Id="rId1" Type="http://schemas.openxmlformats.org/officeDocument/2006/relationships/hyperlink" Target="https://www.dmv.org/insurance/average-car-insurance-rates.php" TargetMode="External"/><Relationship Id="rId4"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D37B3-6D14-4225-84B7-D3F8725484E7}">
  <dimension ref="A1:G61"/>
  <sheetViews>
    <sheetView tabSelected="1" workbookViewId="0"/>
  </sheetViews>
  <sheetFormatPr defaultRowHeight="14.4"/>
  <cols>
    <col min="1" max="1" width="8.88671875" style="924"/>
    <col min="2" max="2" width="6.5546875" style="924" customWidth="1"/>
    <col min="3" max="3" width="24" customWidth="1"/>
    <col min="4" max="4" width="34.88671875" customWidth="1"/>
    <col min="5" max="5" width="21" customWidth="1"/>
    <col min="6" max="6" width="8.88671875" style="921"/>
    <col min="7" max="7" width="8.88671875" style="6"/>
    <col min="8" max="8" width="20.77734375" customWidth="1"/>
  </cols>
  <sheetData>
    <row r="1" spans="1:7">
      <c r="B1" s="936" t="s">
        <v>2918</v>
      </c>
    </row>
    <row r="2" spans="1:7">
      <c r="B2" s="936" t="s">
        <v>2919</v>
      </c>
    </row>
    <row r="4" spans="1:7" s="13" customFormat="1">
      <c r="A4" s="924"/>
      <c r="B4" s="924"/>
      <c r="E4" s="13" t="s">
        <v>2863</v>
      </c>
      <c r="F4" s="919"/>
      <c r="G4" s="112"/>
    </row>
    <row r="5" spans="1:7" s="13" customFormat="1">
      <c r="A5" s="924"/>
      <c r="B5" s="924"/>
      <c r="E5" s="13" t="s">
        <v>2864</v>
      </c>
      <c r="F5" s="919" t="s">
        <v>2865</v>
      </c>
      <c r="G5" s="112"/>
    </row>
    <row r="6" spans="1:7">
      <c r="A6" s="924" t="s">
        <v>2866</v>
      </c>
      <c r="B6" s="924">
        <v>1</v>
      </c>
      <c r="C6" t="s">
        <v>234</v>
      </c>
      <c r="D6" t="s">
        <v>2916</v>
      </c>
      <c r="E6" t="s">
        <v>2917</v>
      </c>
      <c r="F6" s="921" t="s">
        <v>2868</v>
      </c>
    </row>
    <row r="7" spans="1:7">
      <c r="A7" s="924" t="s">
        <v>2866</v>
      </c>
      <c r="B7" s="924">
        <v>1</v>
      </c>
      <c r="C7" t="s">
        <v>2714</v>
      </c>
      <c r="D7" t="s">
        <v>2916</v>
      </c>
      <c r="E7" t="s">
        <v>2917</v>
      </c>
      <c r="F7" s="921" t="s">
        <v>2869</v>
      </c>
    </row>
    <row r="8" spans="1:7">
      <c r="A8" s="924" t="s">
        <v>2866</v>
      </c>
      <c r="B8" s="924">
        <v>1</v>
      </c>
      <c r="C8" t="s">
        <v>257</v>
      </c>
      <c r="D8" t="s">
        <v>2916</v>
      </c>
      <c r="E8" t="s">
        <v>2917</v>
      </c>
      <c r="F8" s="921" t="s">
        <v>2870</v>
      </c>
    </row>
    <row r="9" spans="1:7">
      <c r="A9" s="924" t="s">
        <v>2866</v>
      </c>
      <c r="B9" s="924">
        <v>1</v>
      </c>
      <c r="C9" t="s">
        <v>923</v>
      </c>
      <c r="D9" t="s">
        <v>2916</v>
      </c>
      <c r="E9" t="s">
        <v>2917</v>
      </c>
      <c r="F9" s="921" t="s">
        <v>2871</v>
      </c>
    </row>
    <row r="10" spans="1:7">
      <c r="A10" s="924" t="s">
        <v>2866</v>
      </c>
      <c r="B10" s="924">
        <v>1</v>
      </c>
      <c r="C10" t="s">
        <v>924</v>
      </c>
      <c r="D10" t="s">
        <v>2916</v>
      </c>
      <c r="E10" t="s">
        <v>2917</v>
      </c>
      <c r="F10" s="921" t="s">
        <v>2872</v>
      </c>
    </row>
    <row r="12" spans="1:7">
      <c r="A12" s="924" t="s">
        <v>2866</v>
      </c>
      <c r="B12" s="924">
        <v>2</v>
      </c>
      <c r="C12" t="s">
        <v>1873</v>
      </c>
      <c r="D12" t="s">
        <v>2916</v>
      </c>
      <c r="E12" t="s">
        <v>2917</v>
      </c>
      <c r="F12" s="921" t="s">
        <v>2908</v>
      </c>
    </row>
    <row r="13" spans="1:7">
      <c r="A13" s="924" t="s">
        <v>2866</v>
      </c>
      <c r="B13" s="924">
        <v>2</v>
      </c>
      <c r="C13" t="s">
        <v>1872</v>
      </c>
      <c r="D13" t="s">
        <v>2916</v>
      </c>
      <c r="E13" t="s">
        <v>2917</v>
      </c>
      <c r="F13" s="921" t="s">
        <v>2909</v>
      </c>
    </row>
    <row r="14" spans="1:7">
      <c r="A14" s="924" t="s">
        <v>2866</v>
      </c>
      <c r="B14" s="924">
        <v>2</v>
      </c>
      <c r="C14" t="s">
        <v>1875</v>
      </c>
      <c r="D14" t="s">
        <v>2916</v>
      </c>
      <c r="E14" t="s">
        <v>2917</v>
      </c>
      <c r="F14" s="921" t="s">
        <v>2910</v>
      </c>
    </row>
    <row r="15" spans="1:7">
      <c r="A15" s="924" t="s">
        <v>2866</v>
      </c>
      <c r="B15" s="924">
        <v>2</v>
      </c>
      <c r="C15" t="s">
        <v>1874</v>
      </c>
      <c r="D15" t="s">
        <v>2916</v>
      </c>
      <c r="E15" t="s">
        <v>2917</v>
      </c>
      <c r="F15" s="921" t="s">
        <v>2911</v>
      </c>
    </row>
    <row r="17" spans="1:6">
      <c r="A17" s="924" t="s">
        <v>2866</v>
      </c>
      <c r="B17" s="924">
        <v>3</v>
      </c>
      <c r="C17" t="s">
        <v>1879</v>
      </c>
      <c r="D17" t="s">
        <v>2916</v>
      </c>
      <c r="E17" t="s">
        <v>2917</v>
      </c>
      <c r="F17" s="921" t="s">
        <v>2912</v>
      </c>
    </row>
    <row r="18" spans="1:6">
      <c r="A18" s="924" t="s">
        <v>2866</v>
      </c>
      <c r="B18" s="924">
        <v>3</v>
      </c>
      <c r="C18" t="s">
        <v>1878</v>
      </c>
      <c r="D18" t="s">
        <v>2916</v>
      </c>
      <c r="E18" t="s">
        <v>2917</v>
      </c>
      <c r="F18" s="921" t="s">
        <v>2913</v>
      </c>
    </row>
    <row r="20" spans="1:6">
      <c r="A20" s="924" t="s">
        <v>2866</v>
      </c>
      <c r="B20" s="924">
        <v>4</v>
      </c>
      <c r="C20" t="s">
        <v>1877</v>
      </c>
      <c r="D20" t="s">
        <v>2916</v>
      </c>
      <c r="E20" t="s">
        <v>2917</v>
      </c>
      <c r="F20" s="921" t="s">
        <v>2914</v>
      </c>
    </row>
    <row r="21" spans="1:6">
      <c r="A21" s="924" t="s">
        <v>2866</v>
      </c>
      <c r="B21" s="924">
        <v>4</v>
      </c>
      <c r="C21" t="s">
        <v>1876</v>
      </c>
      <c r="D21" t="s">
        <v>2916</v>
      </c>
      <c r="E21" t="s">
        <v>2917</v>
      </c>
      <c r="F21" s="921" t="s">
        <v>2915</v>
      </c>
    </row>
    <row r="23" spans="1:6">
      <c r="A23" s="924" t="s">
        <v>2866</v>
      </c>
      <c r="B23" s="924">
        <v>5</v>
      </c>
      <c r="C23" t="s">
        <v>234</v>
      </c>
      <c r="D23" t="s">
        <v>2873</v>
      </c>
      <c r="E23" t="s">
        <v>2920</v>
      </c>
      <c r="F23" s="921" t="s">
        <v>2874</v>
      </c>
    </row>
    <row r="24" spans="1:6">
      <c r="A24" s="924" t="s">
        <v>2866</v>
      </c>
      <c r="B24" s="924">
        <v>5</v>
      </c>
      <c r="C24" t="s">
        <v>2714</v>
      </c>
      <c r="D24" t="s">
        <v>2873</v>
      </c>
      <c r="E24" t="s">
        <v>2920</v>
      </c>
      <c r="F24" s="921" t="s">
        <v>2874</v>
      </c>
    </row>
    <row r="25" spans="1:6">
      <c r="A25" s="924" t="s">
        <v>2866</v>
      </c>
      <c r="B25" s="924">
        <v>5</v>
      </c>
      <c r="C25" t="s">
        <v>257</v>
      </c>
      <c r="D25" t="s">
        <v>2873</v>
      </c>
      <c r="E25" t="s">
        <v>2920</v>
      </c>
      <c r="F25" s="921" t="s">
        <v>2874</v>
      </c>
    </row>
    <row r="26" spans="1:6">
      <c r="A26" s="924" t="s">
        <v>2866</v>
      </c>
      <c r="B26" s="924">
        <v>5</v>
      </c>
      <c r="C26" t="s">
        <v>923</v>
      </c>
      <c r="D26" t="s">
        <v>2873</v>
      </c>
      <c r="E26" t="s">
        <v>2920</v>
      </c>
      <c r="F26" s="921" t="s">
        <v>2874</v>
      </c>
    </row>
    <row r="27" spans="1:6">
      <c r="A27" s="924" t="s">
        <v>2866</v>
      </c>
      <c r="B27" s="924">
        <v>5</v>
      </c>
      <c r="C27" t="s">
        <v>924</v>
      </c>
      <c r="D27" t="s">
        <v>2873</v>
      </c>
      <c r="E27" t="s">
        <v>2920</v>
      </c>
      <c r="F27" s="921" t="s">
        <v>2874</v>
      </c>
    </row>
    <row r="29" spans="1:6">
      <c r="A29" s="924" t="s">
        <v>2866</v>
      </c>
      <c r="B29" s="924">
        <v>6</v>
      </c>
      <c r="C29" t="s">
        <v>1852</v>
      </c>
      <c r="D29" t="s">
        <v>2875</v>
      </c>
      <c r="E29" t="s">
        <v>2920</v>
      </c>
      <c r="F29" s="921" t="s">
        <v>2876</v>
      </c>
    </row>
    <row r="30" spans="1:6">
      <c r="A30" s="924" t="s">
        <v>2866</v>
      </c>
      <c r="B30" s="924">
        <v>6</v>
      </c>
      <c r="C30" t="s">
        <v>2877</v>
      </c>
      <c r="D30" t="s">
        <v>2875</v>
      </c>
      <c r="E30" t="s">
        <v>2920</v>
      </c>
      <c r="F30" s="921" t="s">
        <v>2876</v>
      </c>
    </row>
    <row r="31" spans="1:6">
      <c r="A31" s="924" t="s">
        <v>2866</v>
      </c>
      <c r="B31" s="924">
        <v>6</v>
      </c>
      <c r="C31" t="s">
        <v>2878</v>
      </c>
      <c r="D31" t="s">
        <v>2875</v>
      </c>
      <c r="E31" t="s">
        <v>2920</v>
      </c>
      <c r="F31" s="921" t="s">
        <v>2876</v>
      </c>
    </row>
    <row r="33" spans="1:6">
      <c r="A33" s="924" t="s">
        <v>2879</v>
      </c>
      <c r="B33" s="924" t="s">
        <v>2880</v>
      </c>
      <c r="D33" t="s">
        <v>2881</v>
      </c>
      <c r="E33" t="s">
        <v>2882</v>
      </c>
      <c r="F33" s="921">
        <v>1</v>
      </c>
    </row>
    <row r="34" spans="1:6">
      <c r="A34" s="924" t="s">
        <v>2879</v>
      </c>
      <c r="B34" s="924" t="s">
        <v>2880</v>
      </c>
      <c r="D34" t="s">
        <v>2883</v>
      </c>
      <c r="E34" t="s">
        <v>2867</v>
      </c>
      <c r="F34" s="921" t="s">
        <v>2884</v>
      </c>
    </row>
    <row r="35" spans="1:6">
      <c r="A35" s="924" t="s">
        <v>2879</v>
      </c>
      <c r="B35" s="924" t="s">
        <v>2880</v>
      </c>
      <c r="D35" t="s">
        <v>2885</v>
      </c>
      <c r="E35" t="s">
        <v>2882</v>
      </c>
      <c r="F35" s="921">
        <v>10</v>
      </c>
    </row>
    <row r="37" spans="1:6">
      <c r="A37" s="924" t="s">
        <v>2866</v>
      </c>
      <c r="B37" s="924">
        <v>7</v>
      </c>
      <c r="C37" t="s">
        <v>234</v>
      </c>
      <c r="D37" t="s">
        <v>2886</v>
      </c>
      <c r="E37" t="s">
        <v>2887</v>
      </c>
      <c r="F37" s="921" t="s">
        <v>2888</v>
      </c>
    </row>
    <row r="38" spans="1:6">
      <c r="A38" s="924" t="s">
        <v>2866</v>
      </c>
      <c r="B38" s="924">
        <v>7</v>
      </c>
      <c r="C38" t="s">
        <v>257</v>
      </c>
      <c r="D38" t="s">
        <v>2886</v>
      </c>
      <c r="E38" t="s">
        <v>2887</v>
      </c>
      <c r="F38" s="921" t="s">
        <v>2888</v>
      </c>
    </row>
    <row r="39" spans="1:6">
      <c r="A39" s="924" t="s">
        <v>2866</v>
      </c>
      <c r="B39" s="924">
        <v>7</v>
      </c>
      <c r="C39" t="s">
        <v>923</v>
      </c>
      <c r="D39" t="s">
        <v>2886</v>
      </c>
      <c r="E39" t="s">
        <v>2887</v>
      </c>
      <c r="F39" s="921" t="s">
        <v>2888</v>
      </c>
    </row>
    <row r="40" spans="1:6">
      <c r="A40" s="924" t="s">
        <v>2866</v>
      </c>
      <c r="B40" s="924">
        <v>7</v>
      </c>
      <c r="C40" t="s">
        <v>924</v>
      </c>
      <c r="D40" t="s">
        <v>2886</v>
      </c>
      <c r="E40" t="s">
        <v>2887</v>
      </c>
      <c r="F40" s="921" t="s">
        <v>2888</v>
      </c>
    </row>
    <row r="41" spans="1:6">
      <c r="A41" s="924" t="s">
        <v>2866</v>
      </c>
      <c r="B41" s="924">
        <v>7</v>
      </c>
      <c r="C41" t="s">
        <v>2889</v>
      </c>
      <c r="D41" t="s">
        <v>2890</v>
      </c>
      <c r="E41" t="s">
        <v>2921</v>
      </c>
      <c r="F41" s="921" t="s">
        <v>2891</v>
      </c>
    </row>
    <row r="43" spans="1:6">
      <c r="A43" s="924" t="s">
        <v>2866</v>
      </c>
      <c r="B43" s="924">
        <v>10</v>
      </c>
      <c r="C43" t="s">
        <v>234</v>
      </c>
      <c r="D43" t="s">
        <v>2892</v>
      </c>
      <c r="E43" t="s">
        <v>2917</v>
      </c>
      <c r="F43" s="921" t="s">
        <v>2893</v>
      </c>
    </row>
    <row r="44" spans="1:6">
      <c r="A44" s="924" t="s">
        <v>2866</v>
      </c>
      <c r="B44" s="924">
        <v>10</v>
      </c>
      <c r="C44" t="s">
        <v>2714</v>
      </c>
      <c r="D44" t="s">
        <v>2892</v>
      </c>
      <c r="E44" t="s">
        <v>2917</v>
      </c>
      <c r="F44" s="921" t="s">
        <v>2894</v>
      </c>
    </row>
    <row r="45" spans="1:6">
      <c r="A45" s="924" t="s">
        <v>2866</v>
      </c>
      <c r="B45" s="924">
        <v>10</v>
      </c>
      <c r="C45" t="s">
        <v>257</v>
      </c>
      <c r="D45" t="s">
        <v>2892</v>
      </c>
      <c r="E45" t="s">
        <v>2917</v>
      </c>
      <c r="F45" s="921" t="s">
        <v>2895</v>
      </c>
    </row>
    <row r="46" spans="1:6">
      <c r="A46" s="924" t="s">
        <v>2866</v>
      </c>
      <c r="B46" s="924">
        <v>10</v>
      </c>
      <c r="C46" t="s">
        <v>923</v>
      </c>
      <c r="D46" t="s">
        <v>2892</v>
      </c>
      <c r="E46" t="s">
        <v>2917</v>
      </c>
      <c r="F46" s="921" t="s">
        <v>2896</v>
      </c>
    </row>
    <row r="47" spans="1:6">
      <c r="A47" s="924" t="s">
        <v>2866</v>
      </c>
      <c r="B47" s="924">
        <v>10</v>
      </c>
      <c r="C47" t="s">
        <v>924</v>
      </c>
      <c r="D47" t="s">
        <v>2892</v>
      </c>
      <c r="E47" t="s">
        <v>2917</v>
      </c>
      <c r="F47" s="921" t="s">
        <v>2897</v>
      </c>
    </row>
    <row r="49" spans="1:6">
      <c r="A49" s="924" t="s">
        <v>2879</v>
      </c>
      <c r="B49" s="924">
        <v>12</v>
      </c>
      <c r="D49" t="s">
        <v>2898</v>
      </c>
      <c r="E49" t="s">
        <v>2515</v>
      </c>
      <c r="F49" s="921" t="s">
        <v>2899</v>
      </c>
    </row>
    <row r="51" spans="1:6">
      <c r="A51" s="924" t="s">
        <v>2879</v>
      </c>
      <c r="B51" s="924">
        <v>13</v>
      </c>
      <c r="D51" t="s">
        <v>2900</v>
      </c>
      <c r="E51" t="s">
        <v>2805</v>
      </c>
      <c r="F51" s="921" t="s">
        <v>2922</v>
      </c>
    </row>
    <row r="53" spans="1:6">
      <c r="A53" s="924" t="s">
        <v>2866</v>
      </c>
      <c r="B53" s="924">
        <v>19</v>
      </c>
      <c r="C53" t="s">
        <v>2901</v>
      </c>
      <c r="D53" t="s">
        <v>2902</v>
      </c>
      <c r="E53" t="s">
        <v>2921</v>
      </c>
      <c r="F53" s="921" t="s">
        <v>2903</v>
      </c>
    </row>
    <row r="54" spans="1:6">
      <c r="A54" s="924" t="s">
        <v>2866</v>
      </c>
      <c r="B54" s="924">
        <v>19</v>
      </c>
      <c r="C54" t="s">
        <v>2904</v>
      </c>
      <c r="D54" t="s">
        <v>2902</v>
      </c>
      <c r="E54" t="s">
        <v>2921</v>
      </c>
      <c r="F54" s="921" t="s">
        <v>2903</v>
      </c>
    </row>
    <row r="55" spans="1:6">
      <c r="A55" s="924" t="s">
        <v>2866</v>
      </c>
      <c r="B55" s="924">
        <v>19</v>
      </c>
      <c r="C55" t="s">
        <v>2905</v>
      </c>
      <c r="D55" t="s">
        <v>2902</v>
      </c>
      <c r="E55" t="s">
        <v>2921</v>
      </c>
      <c r="F55" s="921" t="s">
        <v>2903</v>
      </c>
    </row>
    <row r="56" spans="1:6">
      <c r="A56" s="924" t="s">
        <v>2866</v>
      </c>
      <c r="B56" s="924">
        <v>19</v>
      </c>
      <c r="C56" t="s">
        <v>2906</v>
      </c>
      <c r="D56" t="s">
        <v>2902</v>
      </c>
      <c r="E56" t="s">
        <v>2921</v>
      </c>
      <c r="F56" s="921" t="s">
        <v>2903</v>
      </c>
    </row>
    <row r="58" spans="1:6">
      <c r="A58" s="924" t="s">
        <v>2866</v>
      </c>
      <c r="B58" s="924">
        <v>20</v>
      </c>
      <c r="C58" t="s">
        <v>2901</v>
      </c>
      <c r="D58" t="s">
        <v>2907</v>
      </c>
      <c r="E58" t="s">
        <v>2921</v>
      </c>
      <c r="F58" s="921" t="s">
        <v>2903</v>
      </c>
    </row>
    <row r="59" spans="1:6">
      <c r="A59" s="924" t="s">
        <v>2866</v>
      </c>
      <c r="B59" s="924">
        <v>20</v>
      </c>
      <c r="C59" t="s">
        <v>2904</v>
      </c>
      <c r="D59" t="s">
        <v>2907</v>
      </c>
      <c r="E59" t="s">
        <v>2921</v>
      </c>
      <c r="F59" s="921" t="s">
        <v>2903</v>
      </c>
    </row>
    <row r="60" spans="1:6">
      <c r="A60" s="924" t="s">
        <v>2866</v>
      </c>
      <c r="B60" s="924">
        <v>20</v>
      </c>
      <c r="C60" t="s">
        <v>2905</v>
      </c>
      <c r="D60" t="s">
        <v>2907</v>
      </c>
      <c r="E60" t="s">
        <v>2921</v>
      </c>
      <c r="F60" s="921" t="s">
        <v>2903</v>
      </c>
    </row>
    <row r="61" spans="1:6">
      <c r="A61" s="924" t="s">
        <v>2866</v>
      </c>
      <c r="B61" s="924">
        <v>20</v>
      </c>
      <c r="C61" t="s">
        <v>2906</v>
      </c>
      <c r="D61" t="s">
        <v>2907</v>
      </c>
      <c r="E61" t="s">
        <v>2921</v>
      </c>
      <c r="F61" s="921" t="s">
        <v>2903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AI343"/>
  <sheetViews>
    <sheetView zoomScale="70" zoomScaleNormal="70" workbookViewId="0">
      <pane xSplit="4" ySplit="3" topLeftCell="E4" activePane="bottomRight" state="frozen"/>
      <selection pane="topRight" activeCell="E1" sqref="E1"/>
      <selection pane="bottomLeft" activeCell="A4" sqref="A4"/>
      <selection pane="bottomRight"/>
    </sheetView>
  </sheetViews>
  <sheetFormatPr defaultRowHeight="14.4"/>
  <cols>
    <col min="1" max="1" width="29.6640625" customWidth="1"/>
    <col min="2" max="2" width="26.6640625" customWidth="1"/>
    <col min="3" max="3" width="11.44140625" customWidth="1"/>
    <col min="4" max="4" width="15.5546875" customWidth="1"/>
    <col min="5" max="5" width="13.109375" customWidth="1"/>
    <col min="6" max="6" width="10.33203125" bestFit="1" customWidth="1"/>
    <col min="7" max="7" width="11.44140625" bestFit="1" customWidth="1"/>
    <col min="8" max="8" width="11.44140625" style="6" bestFit="1" customWidth="1"/>
    <col min="9" max="12" width="11.44140625" bestFit="1" customWidth="1"/>
    <col min="13" max="13" width="11.5546875" customWidth="1"/>
    <col min="14" max="14" width="11.44140625" bestFit="1" customWidth="1"/>
    <col min="15" max="15" width="13.5546875" customWidth="1"/>
    <col min="16" max="16" width="13.33203125" customWidth="1"/>
    <col min="17" max="17" width="11.44140625" bestFit="1" customWidth="1"/>
    <col min="18" max="18" width="11.109375" customWidth="1"/>
    <col min="19" max="19" width="11.5546875" style="6" bestFit="1" customWidth="1"/>
    <col min="20" max="24" width="11.5546875" bestFit="1" customWidth="1"/>
    <col min="25" max="26" width="12.5546875" bestFit="1" customWidth="1"/>
    <col min="27" max="27" width="12.6640625" customWidth="1"/>
    <col min="28" max="28" width="10.33203125" bestFit="1" customWidth="1"/>
    <col min="29" max="29" width="11.44140625" bestFit="1" customWidth="1"/>
    <col min="30" max="30" width="11.44140625" style="6" bestFit="1" customWidth="1"/>
    <col min="31" max="36" width="11.44140625" bestFit="1" customWidth="1"/>
    <col min="37" max="37" width="11.44140625" customWidth="1"/>
    <col min="38" max="38" width="14" customWidth="1"/>
    <col min="39" max="40" width="10.109375" customWidth="1"/>
    <col min="41" max="41" width="10.5546875" style="6" bestFit="1" customWidth="1"/>
    <col min="42" max="48" width="10.5546875" bestFit="1" customWidth="1"/>
    <col min="49" max="49" width="11.44140625" customWidth="1"/>
    <col min="50" max="50" width="10.88671875" customWidth="1"/>
    <col min="51" max="51" width="9.6640625" bestFit="1" customWidth="1"/>
    <col min="52" max="52" width="9.6640625" style="6" bestFit="1" customWidth="1"/>
    <col min="53" max="57" width="9.6640625" bestFit="1" customWidth="1"/>
    <col min="58" max="58" width="10.109375" customWidth="1"/>
    <col min="59" max="60" width="11" customWidth="1"/>
    <col min="61" max="61" width="10" customWidth="1"/>
    <col min="62" max="62" width="11" customWidth="1"/>
    <col min="63" max="63" width="10.5546875" style="6" bestFit="1" customWidth="1"/>
    <col min="64" max="65" width="10.6640625" bestFit="1" customWidth="1"/>
    <col min="66" max="66" width="11.109375" customWidth="1"/>
    <col min="67" max="67" width="12.33203125" customWidth="1"/>
    <col min="68" max="68" width="11.5546875" customWidth="1"/>
    <col min="69" max="69" width="12" customWidth="1"/>
    <col min="70" max="70" width="12.109375" customWidth="1"/>
    <col min="71" max="71" width="11.33203125" customWidth="1"/>
    <col min="72" max="72" width="13.88671875" customWidth="1"/>
    <col min="73" max="73" width="10.6640625" customWidth="1"/>
    <col min="74" max="74" width="11.5546875" style="6" customWidth="1"/>
    <col min="75" max="75" width="11.88671875" customWidth="1"/>
    <col min="76" max="76" width="12.44140625" customWidth="1"/>
    <col min="77" max="77" width="12.5546875" customWidth="1"/>
    <col min="78" max="78" width="12.5546875" bestFit="1" customWidth="1"/>
    <col min="79" max="80" width="12.44140625" customWidth="1"/>
    <col min="81" max="81" width="12.33203125" customWidth="1"/>
    <col min="82" max="82" width="12" customWidth="1"/>
    <col min="83" max="83" width="11.109375" customWidth="1"/>
    <col min="84" max="84" width="9.6640625" bestFit="1" customWidth="1"/>
    <col min="85" max="85" width="9.88671875" style="6" bestFit="1" customWidth="1"/>
    <col min="86" max="91" width="12.88671875" bestFit="1" customWidth="1"/>
    <col min="92" max="92" width="14.6640625" style="6" customWidth="1"/>
    <col min="96" max="96" width="9.109375" style="6"/>
    <col min="105" max="105" width="10.88671875" customWidth="1"/>
    <col min="107" max="107" width="9.109375" style="6"/>
    <col min="115" max="115" width="10.88671875" customWidth="1"/>
    <col min="116" max="116" width="10.109375" customWidth="1"/>
    <col min="117" max="117" width="9.88671875" customWidth="1"/>
    <col min="118" max="118" width="11.109375" style="6" customWidth="1"/>
    <col min="119" max="119" width="9.88671875" customWidth="1"/>
    <col min="120" max="120" width="10.6640625" customWidth="1"/>
    <col min="121" max="121" width="10" customWidth="1"/>
    <col min="122" max="122" width="10.6640625" customWidth="1"/>
    <col min="123" max="123" width="11.33203125" customWidth="1"/>
    <col min="124" max="125" width="13.88671875" customWidth="1"/>
    <col min="129" max="129" width="9.109375" style="6"/>
    <col min="137" max="138" width="11" customWidth="1"/>
    <col min="139" max="139" width="13.44140625" customWidth="1"/>
    <col min="140" max="140" width="11.109375" style="6" customWidth="1"/>
    <col min="141" max="141" width="11" customWidth="1"/>
    <col min="142" max="142" width="12.33203125" customWidth="1"/>
    <col min="143" max="143" width="10.88671875" customWidth="1"/>
    <col min="144" max="144" width="11.88671875" customWidth="1"/>
    <col min="145" max="145" width="12.44140625" customWidth="1"/>
    <col min="146" max="146" width="13.33203125" customWidth="1"/>
    <col min="147" max="147" width="15.6640625" customWidth="1"/>
    <col min="148" max="148" width="10.33203125" bestFit="1" customWidth="1"/>
    <col min="151" max="151" width="9.109375" style="6"/>
    <col min="159" max="159" width="11.109375" customWidth="1"/>
    <col min="160" max="160" width="10.6640625" customWidth="1"/>
    <col min="161" max="161" width="10.5546875" customWidth="1"/>
    <col min="162" max="162" width="9.88671875" style="6" customWidth="1"/>
    <col min="163" max="163" width="9.88671875" customWidth="1"/>
    <col min="164" max="164" width="9.6640625" customWidth="1"/>
    <col min="165" max="166" width="10.33203125" customWidth="1"/>
    <col min="167" max="167" width="10.6640625" customWidth="1"/>
    <col min="168" max="168" width="9.6640625" customWidth="1"/>
    <col min="169" max="169" width="10.44140625" customWidth="1"/>
    <col min="173" max="173" width="9.109375" style="6"/>
    <col min="181" max="181" width="10.44140625" customWidth="1"/>
    <col min="182" max="182" width="9.6640625" customWidth="1"/>
    <col min="183" max="183" width="8.6640625" customWidth="1"/>
    <col min="184" max="184" width="9.44140625" style="6" customWidth="1"/>
    <col min="185" max="185" width="8.88671875" customWidth="1"/>
    <col min="186" max="186" width="8.44140625" customWidth="1"/>
    <col min="187" max="187" width="8.109375" customWidth="1"/>
    <col min="188" max="188" width="8.88671875" customWidth="1"/>
    <col min="189" max="189" width="9.109375" customWidth="1"/>
    <col min="190" max="190" width="10" customWidth="1"/>
    <col min="191" max="191" width="10.109375" customWidth="1"/>
    <col min="195" max="195" width="9.109375" style="6"/>
    <col min="203" max="203" width="9.88671875" customWidth="1"/>
    <col min="206" max="206" width="9.109375" style="6"/>
    <col min="214" max="216" width="9.5546875" bestFit="1" customWidth="1"/>
    <col min="217" max="217" width="9.5546875" style="6" bestFit="1" customWidth="1"/>
    <col min="218" max="224" width="9.5546875" bestFit="1" customWidth="1"/>
    <col min="228" max="228" width="9.109375" style="6"/>
    <col min="239" max="239" width="9.109375" style="6"/>
    <col min="247" max="247" width="11.5546875" customWidth="1"/>
    <col min="249" max="249" width="9.5546875" customWidth="1"/>
    <col min="250" max="250" width="9.5546875" style="6" bestFit="1" customWidth="1"/>
    <col min="251" max="254" width="9.5546875" bestFit="1" customWidth="1"/>
    <col min="255" max="257" width="10.5546875" bestFit="1" customWidth="1"/>
    <col min="258" max="258" width="12.33203125" customWidth="1"/>
    <col min="261" max="261" width="9.109375" style="6"/>
    <col min="280" max="280" width="11.44140625" bestFit="1" customWidth="1"/>
    <col min="281" max="288" width="9.5546875" bestFit="1" customWidth="1"/>
    <col min="289" max="290" width="10.6640625" customWidth="1"/>
    <col min="305" max="305" width="9.33203125" bestFit="1" customWidth="1"/>
    <col min="309" max="309" width="9.33203125" bestFit="1" customWidth="1"/>
    <col min="312" max="312" width="9.33203125" bestFit="1" customWidth="1"/>
    <col min="324" max="324" width="13.33203125" customWidth="1"/>
    <col min="345" max="345" width="12.109375" customWidth="1"/>
    <col min="346" max="346" width="10.6640625" customWidth="1"/>
    <col min="347" max="347" width="10.88671875" customWidth="1"/>
    <col min="348" max="348" width="12.5546875" customWidth="1"/>
    <col min="349" max="350" width="12.33203125" customWidth="1"/>
    <col min="351" max="351" width="12.5546875" customWidth="1"/>
    <col min="352" max="352" width="12.109375" customWidth="1"/>
    <col min="353" max="353" width="13" customWidth="1"/>
    <col min="354" max="354" width="13.6640625" customWidth="1"/>
    <col min="355" max="355" width="11.88671875" customWidth="1"/>
    <col min="356" max="356" width="11.5546875" customWidth="1"/>
    <col min="390" max="390" width="10.109375" customWidth="1"/>
    <col min="391" max="391" width="11.6640625" customWidth="1"/>
    <col min="392" max="392" width="11.44140625" customWidth="1"/>
    <col min="393" max="393" width="11.109375" customWidth="1"/>
    <col min="394" max="394" width="10.6640625" customWidth="1"/>
    <col min="395" max="395" width="11.5546875" customWidth="1"/>
    <col min="396" max="396" width="10.44140625" customWidth="1"/>
    <col min="397" max="398" width="10.6640625" customWidth="1"/>
    <col min="399" max="400" width="10.44140625" customWidth="1"/>
    <col min="401" max="411" width="8.88671875" style="6"/>
    <col min="412" max="412" width="11.88671875" customWidth="1"/>
    <col min="413" max="413" width="10.109375" customWidth="1"/>
    <col min="414" max="414" width="11.109375" customWidth="1"/>
    <col min="415" max="415" width="12.33203125" bestFit="1" customWidth="1"/>
    <col min="416" max="416" width="13.33203125" bestFit="1" customWidth="1"/>
    <col min="417" max="417" width="11.44140625" customWidth="1"/>
    <col min="418" max="418" width="13.33203125" bestFit="1" customWidth="1"/>
    <col min="419" max="419" width="12.109375" customWidth="1"/>
    <col min="420" max="420" width="11.5546875" customWidth="1"/>
    <col min="421" max="421" width="11.44140625" customWidth="1"/>
    <col min="422" max="422" width="12.44140625" customWidth="1"/>
    <col min="423" max="423" width="10.33203125" customWidth="1"/>
    <col min="424" max="424" width="10.5546875" customWidth="1"/>
    <col min="425" max="425" width="10.6640625" customWidth="1"/>
    <col min="426" max="426" width="12" customWidth="1"/>
    <col min="427" max="427" width="10.44140625" customWidth="1"/>
    <col min="428" max="428" width="10.5546875" customWidth="1"/>
    <col min="429" max="431" width="10.88671875" customWidth="1"/>
    <col min="432" max="432" width="12.109375" customWidth="1"/>
    <col min="433" max="433" width="12.5546875" customWidth="1"/>
    <col min="444" max="444" width="13.33203125" bestFit="1" customWidth="1"/>
    <col min="449" max="449" width="10.6640625" customWidth="1"/>
    <col min="456" max="457" width="10.44140625" customWidth="1"/>
    <col min="459" max="459" width="12.44140625" bestFit="1" customWidth="1"/>
    <col min="466" max="466" width="10.88671875" customWidth="1"/>
    <col min="511" max="511" width="14.33203125" customWidth="1"/>
    <col min="512" max="521" width="13.33203125" bestFit="1" customWidth="1"/>
    <col min="522" max="532" width="8.88671875" style="6"/>
    <col min="533" max="533" width="10.5546875" customWidth="1"/>
    <col min="534" max="537" width="10.21875" bestFit="1" customWidth="1"/>
    <col min="538" max="538" width="10.6640625" customWidth="1"/>
    <col min="539" max="540" width="10.21875" bestFit="1" customWidth="1"/>
    <col min="541" max="543" width="11.33203125" bestFit="1" customWidth="1"/>
    <col min="544" max="544" width="13.5546875" customWidth="1"/>
    <col min="545" max="545" width="11.6640625" customWidth="1"/>
    <col min="546" max="546" width="11.5546875" customWidth="1"/>
    <col min="547" max="547" width="12" customWidth="1"/>
    <col min="548" max="548" width="11.44140625" customWidth="1"/>
    <col min="549" max="549" width="11.5546875" customWidth="1"/>
    <col min="550" max="554" width="11.5546875" bestFit="1" customWidth="1"/>
    <col min="654" max="654" width="11.44140625" bestFit="1" customWidth="1"/>
    <col min="687" max="690" width="10.21875" bestFit="1" customWidth="1"/>
    <col min="691" max="697" width="11.33203125" bestFit="1" customWidth="1"/>
  </cols>
  <sheetData>
    <row r="1" spans="1:711" ht="15.6">
      <c r="D1" s="5"/>
      <c r="E1" s="144" t="s">
        <v>528</v>
      </c>
      <c r="I1" s="965" t="s">
        <v>2736</v>
      </c>
      <c r="J1" s="965"/>
      <c r="K1" s="965"/>
      <c r="O1" s="5"/>
      <c r="P1" s="144" t="s">
        <v>528</v>
      </c>
      <c r="T1" s="965" t="s">
        <v>2737</v>
      </c>
      <c r="U1" s="965"/>
      <c r="V1" s="965"/>
      <c r="Z1" s="5"/>
      <c r="AA1" s="144" t="s">
        <v>529</v>
      </c>
      <c r="AK1" s="5"/>
      <c r="AL1" s="159" t="s">
        <v>529</v>
      </c>
      <c r="AO1" s="95"/>
      <c r="AV1" s="5"/>
      <c r="AW1" s="159" t="s">
        <v>527</v>
      </c>
      <c r="BG1" s="5"/>
      <c r="BH1" s="159" t="s">
        <v>527</v>
      </c>
      <c r="BR1" s="5"/>
      <c r="BS1" s="159" t="s">
        <v>640</v>
      </c>
      <c r="CC1" s="5"/>
      <c r="CD1" s="159" t="s">
        <v>640</v>
      </c>
      <c r="CN1" s="157"/>
      <c r="CO1" s="159" t="s">
        <v>608</v>
      </c>
      <c r="CP1" s="159"/>
      <c r="CQ1" s="159"/>
      <c r="CR1" s="159"/>
      <c r="CS1" s="150"/>
      <c r="CY1" s="5"/>
      <c r="CZ1" s="159" t="s">
        <v>610</v>
      </c>
      <c r="DA1" s="600"/>
      <c r="DB1" s="600"/>
      <c r="DC1" s="600"/>
      <c r="DD1" s="600"/>
      <c r="DE1" s="600"/>
      <c r="DJ1" s="142"/>
      <c r="DK1" s="159" t="s">
        <v>611</v>
      </c>
      <c r="DL1" s="159"/>
      <c r="DM1" s="159"/>
      <c r="DU1" s="5"/>
      <c r="DV1" s="159" t="s">
        <v>613</v>
      </c>
      <c r="DW1" s="159"/>
      <c r="DX1" s="704"/>
      <c r="EF1" s="5"/>
      <c r="EG1" s="159" t="s">
        <v>615</v>
      </c>
      <c r="EH1" s="159"/>
      <c r="EI1" s="704"/>
      <c r="EQ1" s="5"/>
      <c r="ER1" s="159" t="s">
        <v>617</v>
      </c>
      <c r="ES1" s="159"/>
      <c r="ET1" s="159"/>
      <c r="FB1" s="5"/>
      <c r="FC1" s="159" t="s">
        <v>618</v>
      </c>
      <c r="FD1" s="159"/>
      <c r="FM1" s="5"/>
      <c r="FN1" s="159" t="s">
        <v>631</v>
      </c>
      <c r="FO1" s="159"/>
      <c r="FX1" s="5"/>
      <c r="FY1" s="160" t="s">
        <v>620</v>
      </c>
      <c r="FZ1" s="161"/>
      <c r="GA1" s="161"/>
      <c r="GB1" s="608"/>
      <c r="GC1" s="13" t="s">
        <v>2776</v>
      </c>
      <c r="GG1" s="964" t="s">
        <v>2731</v>
      </c>
      <c r="GH1" s="964"/>
      <c r="GI1" s="5"/>
      <c r="GJ1" s="159" t="s">
        <v>621</v>
      </c>
      <c r="GK1" s="159"/>
      <c r="GL1" s="159"/>
      <c r="GN1" s="13" t="s">
        <v>2775</v>
      </c>
      <c r="GR1" s="964" t="s">
        <v>2731</v>
      </c>
      <c r="GS1" s="964"/>
      <c r="GT1" s="142"/>
      <c r="GU1" s="159" t="s">
        <v>623</v>
      </c>
      <c r="GV1" s="159"/>
      <c r="GW1" s="159"/>
      <c r="GY1" s="13" t="s">
        <v>2763</v>
      </c>
      <c r="HE1" s="5"/>
      <c r="HF1" s="159" t="s">
        <v>624</v>
      </c>
      <c r="HG1" s="159"/>
      <c r="HH1" s="159"/>
      <c r="HI1" s="159"/>
      <c r="HP1" s="5"/>
      <c r="HQ1" s="159" t="s">
        <v>625</v>
      </c>
      <c r="HR1" s="159"/>
      <c r="HS1" s="159"/>
      <c r="IA1" s="5"/>
      <c r="IB1" s="159" t="s">
        <v>626</v>
      </c>
      <c r="IC1" s="159"/>
      <c r="ID1" s="159"/>
      <c r="IL1" s="5"/>
      <c r="IM1" s="159" t="s">
        <v>1883</v>
      </c>
      <c r="IN1" s="159"/>
      <c r="IO1" s="159"/>
      <c r="IP1" s="6" t="s">
        <v>2437</v>
      </c>
      <c r="IW1" s="5"/>
      <c r="IX1" s="159" t="s">
        <v>2436</v>
      </c>
      <c r="IY1" s="159"/>
      <c r="IZ1" s="159"/>
      <c r="JC1" s="112" t="s">
        <v>2437</v>
      </c>
      <c r="JD1" s="156"/>
      <c r="JE1" s="156"/>
      <c r="JF1" s="156"/>
      <c r="JG1" s="156"/>
      <c r="JH1" s="157"/>
      <c r="JI1" s="159" t="s">
        <v>2645</v>
      </c>
      <c r="JJ1" s="159"/>
      <c r="JL1" s="6"/>
      <c r="JM1" s="13" t="s">
        <v>2756</v>
      </c>
      <c r="JR1" s="7"/>
      <c r="JS1" s="5"/>
      <c r="JT1" s="159" t="s">
        <v>2647</v>
      </c>
      <c r="JU1" s="159"/>
      <c r="JV1" s="159"/>
      <c r="JW1" s="112"/>
      <c r="JY1" s="13" t="s">
        <v>2756</v>
      </c>
      <c r="KD1" s="5"/>
      <c r="KE1" s="159" t="s">
        <v>2648</v>
      </c>
      <c r="KF1" s="159"/>
      <c r="KH1" s="6"/>
      <c r="KO1" s="5"/>
      <c r="KP1" s="159" t="s">
        <v>2649</v>
      </c>
      <c r="KQ1" s="159"/>
      <c r="KR1" s="159"/>
      <c r="KS1" s="112"/>
      <c r="KZ1" s="5"/>
      <c r="LA1" s="159" t="s">
        <v>2678</v>
      </c>
      <c r="LB1" s="159"/>
      <c r="LD1" s="6"/>
      <c r="LK1" s="5"/>
      <c r="LL1" s="159" t="s">
        <v>2679</v>
      </c>
      <c r="LM1" s="159"/>
      <c r="LN1" s="159"/>
      <c r="LO1" s="112"/>
      <c r="LV1" s="5"/>
      <c r="LW1" s="159" t="s">
        <v>2680</v>
      </c>
      <c r="LX1" s="159"/>
      <c r="LY1" s="704"/>
      <c r="LZ1" s="6"/>
      <c r="MG1" s="5"/>
      <c r="MH1" s="159" t="s">
        <v>2681</v>
      </c>
      <c r="MI1" s="159"/>
      <c r="MJ1" s="704"/>
      <c r="MK1" s="6"/>
      <c r="MQ1" s="7"/>
      <c r="MR1" s="5"/>
      <c r="MS1" s="159" t="s">
        <v>2682</v>
      </c>
      <c r="MT1" s="159"/>
      <c r="MU1" s="704"/>
      <c r="MV1" s="6"/>
      <c r="NC1" s="5"/>
      <c r="ND1" s="159" t="s">
        <v>2685</v>
      </c>
      <c r="NE1" s="159"/>
      <c r="NF1" s="705"/>
      <c r="NG1" s="707"/>
      <c r="NH1" s="707"/>
      <c r="NI1" s="707"/>
      <c r="NK1" s="13" t="s">
        <v>2684</v>
      </c>
      <c r="NN1" s="5"/>
      <c r="NO1" s="159" t="s">
        <v>2704</v>
      </c>
      <c r="NP1" s="159"/>
      <c r="NQ1" s="705"/>
      <c r="NR1" s="707"/>
      <c r="NS1" s="707"/>
      <c r="NU1" s="13" t="s">
        <v>2684</v>
      </c>
      <c r="NX1" s="7"/>
      <c r="NY1" s="5"/>
      <c r="NZ1" s="144" t="s">
        <v>2686</v>
      </c>
      <c r="OA1" s="707"/>
      <c r="OB1" s="707"/>
      <c r="OC1" s="707"/>
      <c r="OF1" s="13" t="s">
        <v>2703</v>
      </c>
      <c r="OG1" s="6"/>
      <c r="OJ1" s="5"/>
      <c r="OK1" s="112"/>
      <c r="OL1" s="112"/>
      <c r="OM1" s="923"/>
      <c r="OP1" s="967"/>
      <c r="OQ1" s="967"/>
      <c r="OT1" s="156"/>
      <c r="OU1" s="157"/>
      <c r="OV1" s="159" t="s">
        <v>2694</v>
      </c>
      <c r="OW1" s="159"/>
      <c r="OX1" s="708"/>
      <c r="OY1" s="709"/>
      <c r="OZ1" s="709"/>
      <c r="PA1" s="13"/>
      <c r="PE1" s="7"/>
      <c r="PF1" s="5"/>
      <c r="PG1" s="159" t="s">
        <v>2695</v>
      </c>
      <c r="PH1" s="159"/>
      <c r="PI1" s="708"/>
      <c r="PJ1" s="709"/>
      <c r="PK1" s="709"/>
      <c r="PL1" s="13"/>
      <c r="PP1" s="7"/>
      <c r="PQ1" s="5"/>
      <c r="PR1" s="159" t="s">
        <v>2696</v>
      </c>
      <c r="PS1" s="159"/>
      <c r="PT1" s="708"/>
      <c r="PU1" s="709"/>
      <c r="PV1" s="709"/>
      <c r="PW1" s="13"/>
      <c r="QA1" s="7"/>
      <c r="QB1" s="5"/>
      <c r="QC1" s="159" t="s">
        <v>2697</v>
      </c>
      <c r="QD1" s="159"/>
      <c r="QE1" s="708"/>
      <c r="QF1" s="709"/>
      <c r="QG1" s="709"/>
      <c r="QH1" s="13"/>
      <c r="QL1" s="7"/>
      <c r="QM1" s="5"/>
      <c r="QN1" s="159" t="s">
        <v>2698</v>
      </c>
      <c r="QO1" s="159"/>
      <c r="QP1" s="708"/>
      <c r="QQ1" s="709"/>
      <c r="QR1" s="709"/>
      <c r="QS1" s="13"/>
      <c r="QW1" s="7"/>
      <c r="QX1" s="5"/>
      <c r="QY1" s="159" t="s">
        <v>2699</v>
      </c>
      <c r="QZ1" s="159"/>
      <c r="RB1" s="6"/>
      <c r="RI1" s="5"/>
      <c r="RJ1" s="159" t="s">
        <v>2700</v>
      </c>
      <c r="RK1" s="159"/>
      <c r="RL1" s="159"/>
      <c r="RM1" s="112"/>
      <c r="RT1" s="5"/>
      <c r="RU1" s="159" t="s">
        <v>2706</v>
      </c>
      <c r="RV1" s="159"/>
      <c r="RW1" s="708"/>
      <c r="RX1" s="709"/>
      <c r="RY1" s="709"/>
      <c r="RZ1" s="709"/>
      <c r="SB1" s="13" t="s">
        <v>2707</v>
      </c>
      <c r="SE1" s="5"/>
      <c r="SF1" s="159" t="s">
        <v>2704</v>
      </c>
      <c r="SG1" s="159"/>
      <c r="SH1" s="708"/>
      <c r="SI1" s="709"/>
      <c r="SJ1" s="709"/>
      <c r="SL1" s="13" t="s">
        <v>2780</v>
      </c>
      <c r="SO1" s="13" t="s">
        <v>2708</v>
      </c>
      <c r="SP1" s="5"/>
      <c r="SQ1" s="737" t="s">
        <v>2710</v>
      </c>
      <c r="SR1" s="709"/>
      <c r="SS1" s="709"/>
      <c r="ST1" s="709"/>
      <c r="SV1" s="13" t="s">
        <v>2708</v>
      </c>
      <c r="SX1" s="6"/>
      <c r="TA1" s="5"/>
      <c r="TB1" s="112"/>
      <c r="TC1" s="112"/>
      <c r="TD1" s="923"/>
      <c r="TG1" s="112"/>
      <c r="TH1" s="967"/>
      <c r="TI1" s="967"/>
      <c r="TK1" s="156"/>
      <c r="TL1" s="157"/>
      <c r="TM1" s="144" t="s">
        <v>2720</v>
      </c>
      <c r="TN1" s="742"/>
      <c r="TO1" s="742"/>
      <c r="TP1" s="6"/>
      <c r="TQ1" s="13" t="s">
        <v>2722</v>
      </c>
      <c r="TR1" s="13" t="s">
        <v>2723</v>
      </c>
      <c r="TS1" s="13"/>
      <c r="TT1" s="13"/>
      <c r="TV1" s="7"/>
      <c r="TW1" s="5"/>
      <c r="TX1" s="144" t="s">
        <v>2720</v>
      </c>
      <c r="TY1" s="742"/>
      <c r="TZ1" s="742"/>
      <c r="UA1" s="6"/>
      <c r="UB1" s="775" t="s">
        <v>257</v>
      </c>
      <c r="UD1" s="775" t="s">
        <v>2724</v>
      </c>
      <c r="UE1" s="775"/>
      <c r="UG1" s="7"/>
      <c r="UH1" s="5"/>
      <c r="UI1" s="159" t="s">
        <v>2685</v>
      </c>
      <c r="UJ1" s="159"/>
      <c r="UK1" s="739"/>
      <c r="UL1" s="742"/>
      <c r="UM1" s="742"/>
      <c r="UN1" s="742"/>
      <c r="UO1" s="738" t="s">
        <v>2728</v>
      </c>
      <c r="UP1" s="13" t="s">
        <v>2729</v>
      </c>
      <c r="US1" s="5"/>
      <c r="UT1" s="159" t="s">
        <v>2732</v>
      </c>
      <c r="UU1" s="159"/>
      <c r="UV1" s="753"/>
      <c r="UW1" s="754"/>
      <c r="UX1" s="754"/>
      <c r="UY1" s="754"/>
      <c r="VA1" s="752" t="s">
        <v>2728</v>
      </c>
      <c r="VB1" s="963" t="s">
        <v>2707</v>
      </c>
      <c r="VC1" s="963"/>
      <c r="VD1" s="5"/>
      <c r="VE1" s="159" t="s">
        <v>2733</v>
      </c>
      <c r="VF1" s="159"/>
      <c r="VG1" s="753"/>
      <c r="VH1" s="754"/>
      <c r="VI1" s="754"/>
      <c r="VJ1" s="754"/>
      <c r="VL1" s="752" t="s">
        <v>2728</v>
      </c>
      <c r="VM1" s="966" t="s">
        <v>2707</v>
      </c>
      <c r="VN1" s="966"/>
      <c r="VO1" s="5"/>
      <c r="VP1" s="159" t="s">
        <v>2734</v>
      </c>
      <c r="VQ1" s="159"/>
      <c r="VR1" s="753"/>
      <c r="VS1" s="754"/>
      <c r="VT1" s="754"/>
      <c r="VU1" s="754"/>
      <c r="VW1" s="752" t="s">
        <v>2728</v>
      </c>
      <c r="VX1" s="963" t="s">
        <v>2707</v>
      </c>
      <c r="VY1" s="963"/>
      <c r="VZ1" s="5"/>
      <c r="WA1" s="159" t="s">
        <v>2743</v>
      </c>
      <c r="WB1" s="159"/>
      <c r="WC1" s="776"/>
      <c r="WD1" s="779"/>
      <c r="WE1" s="779"/>
      <c r="WF1" s="779"/>
      <c r="WH1" s="775" t="s">
        <v>2728</v>
      </c>
      <c r="WI1" s="964" t="s">
        <v>2714</v>
      </c>
      <c r="WJ1" s="964"/>
      <c r="WK1" s="5"/>
      <c r="WL1" s="159" t="s">
        <v>2744</v>
      </c>
      <c r="WM1" s="159"/>
      <c r="WN1" s="776"/>
      <c r="WO1" s="779"/>
      <c r="WP1" s="779"/>
      <c r="WQ1" s="779"/>
      <c r="WS1" s="775" t="s">
        <v>2728</v>
      </c>
      <c r="WT1" s="963" t="s">
        <v>2722</v>
      </c>
      <c r="WU1" s="963"/>
      <c r="WV1" s="5"/>
      <c r="WW1" s="159" t="s">
        <v>2746</v>
      </c>
      <c r="WX1" s="159"/>
      <c r="WY1" s="781"/>
      <c r="WZ1" s="784"/>
      <c r="XA1" s="784"/>
      <c r="XB1" s="784"/>
      <c r="XD1" s="780" t="s">
        <v>2728</v>
      </c>
      <c r="XE1" s="964" t="s">
        <v>2752</v>
      </c>
      <c r="XF1" s="964"/>
      <c r="XG1" s="5"/>
      <c r="XH1" s="159" t="s">
        <v>2766</v>
      </c>
      <c r="XI1" s="159"/>
      <c r="XJ1" s="816"/>
      <c r="XK1" s="819"/>
      <c r="XL1" s="819"/>
      <c r="XM1" s="819"/>
      <c r="XO1" s="817" t="s">
        <v>2728</v>
      </c>
      <c r="XP1" s="963" t="s">
        <v>2714</v>
      </c>
      <c r="XQ1" s="963"/>
      <c r="XR1" s="5"/>
      <c r="XS1" s="159" t="s">
        <v>2773</v>
      </c>
      <c r="XT1" s="159"/>
      <c r="XU1" s="829"/>
      <c r="XV1" s="832"/>
      <c r="XW1" s="832"/>
      <c r="XX1" s="832"/>
      <c r="XZ1" s="830" t="s">
        <v>2728</v>
      </c>
      <c r="YA1" s="963" t="s">
        <v>234</v>
      </c>
      <c r="YB1" s="963"/>
      <c r="YC1" s="5"/>
      <c r="YD1" s="159" t="s">
        <v>2786</v>
      </c>
      <c r="YE1" s="159"/>
      <c r="YF1" s="858"/>
      <c r="YG1" s="860"/>
      <c r="YH1" s="860"/>
      <c r="YI1" s="860"/>
      <c r="YK1" s="859" t="s">
        <v>2728</v>
      </c>
      <c r="YL1" s="963" t="s">
        <v>2714</v>
      </c>
      <c r="YM1" s="963"/>
      <c r="YN1" s="5"/>
      <c r="YO1" s="159" t="s">
        <v>2733</v>
      </c>
      <c r="YP1" s="159"/>
      <c r="YQ1" s="858"/>
      <c r="YR1" s="860"/>
      <c r="YS1" s="860"/>
      <c r="YT1" s="860"/>
      <c r="YV1" s="859" t="s">
        <v>2728</v>
      </c>
      <c r="YW1" s="963" t="s">
        <v>2714</v>
      </c>
      <c r="YX1" s="963"/>
      <c r="YY1" s="5"/>
      <c r="YZ1" s="159" t="s">
        <v>2788</v>
      </c>
      <c r="ZA1" s="159"/>
      <c r="ZB1" s="858"/>
      <c r="ZC1" s="860"/>
      <c r="ZD1" s="860"/>
      <c r="ZE1" s="860"/>
      <c r="ZG1" s="859" t="s">
        <v>2728</v>
      </c>
      <c r="ZH1" s="963" t="s">
        <v>2714</v>
      </c>
      <c r="ZI1" s="963"/>
      <c r="ZJ1" s="5"/>
      <c r="ZK1" s="737" t="s">
        <v>2862</v>
      </c>
      <c r="ZL1" s="933"/>
      <c r="ZM1" s="933"/>
      <c r="ZN1" s="933"/>
      <c r="ZP1" s="13" t="s">
        <v>924</v>
      </c>
      <c r="ZR1" s="6"/>
      <c r="ZU1" s="5"/>
    </row>
    <row r="2" spans="1:711">
      <c r="D2" s="5"/>
      <c r="E2" s="141" t="s">
        <v>607</v>
      </c>
      <c r="F2" s="134"/>
      <c r="H2" s="124"/>
      <c r="I2" s="124"/>
      <c r="J2" s="124"/>
      <c r="K2" s="124"/>
      <c r="L2" s="124"/>
      <c r="M2" s="124"/>
      <c r="N2" s="124"/>
      <c r="O2" s="124"/>
      <c r="P2" s="141" t="s">
        <v>606</v>
      </c>
      <c r="Q2" s="134"/>
      <c r="R2" s="143"/>
      <c r="S2" s="124"/>
      <c r="T2" s="124"/>
      <c r="U2" s="124"/>
      <c r="V2" s="124"/>
      <c r="W2" s="124"/>
      <c r="X2" s="124"/>
      <c r="Y2" s="124"/>
      <c r="Z2" s="124"/>
      <c r="AA2" s="141" t="s">
        <v>607</v>
      </c>
      <c r="AB2" s="134"/>
      <c r="AC2" s="143"/>
      <c r="AD2" s="124"/>
      <c r="AE2" s="124"/>
      <c r="AF2" s="124"/>
      <c r="AG2" s="124"/>
      <c r="AH2" s="124"/>
      <c r="AI2" s="124"/>
      <c r="AJ2" s="124"/>
      <c r="AK2" s="124"/>
      <c r="AL2" s="13" t="s">
        <v>606</v>
      </c>
      <c r="AM2" s="13"/>
      <c r="AN2" s="13"/>
      <c r="AO2" s="124"/>
      <c r="AP2" s="124"/>
      <c r="AQ2" s="124"/>
      <c r="AR2" s="124"/>
      <c r="AS2" s="124"/>
      <c r="AT2" s="124"/>
      <c r="AU2" s="124"/>
      <c r="AV2" s="124"/>
      <c r="AW2" s="141" t="s">
        <v>607</v>
      </c>
      <c r="AX2" s="134"/>
      <c r="AY2" s="143"/>
      <c r="AZ2" s="124"/>
      <c r="BA2" s="124"/>
      <c r="BB2" s="124"/>
      <c r="BC2" s="124"/>
      <c r="BD2" s="124"/>
      <c r="BE2" s="124"/>
      <c r="BF2" s="124"/>
      <c r="BG2" s="124"/>
      <c r="BH2" s="141" t="s">
        <v>606</v>
      </c>
      <c r="BI2" s="134"/>
      <c r="BJ2" s="143"/>
      <c r="BK2" s="124"/>
      <c r="BL2" s="124"/>
      <c r="BM2" s="124"/>
      <c r="BN2" s="124"/>
      <c r="BO2" s="124"/>
      <c r="BP2" s="124"/>
      <c r="BQ2" s="124"/>
      <c r="BR2" s="124"/>
      <c r="BS2" s="141" t="s">
        <v>607</v>
      </c>
      <c r="BT2" s="134"/>
      <c r="BU2" s="143"/>
      <c r="BV2" s="124"/>
      <c r="BW2" s="124"/>
      <c r="BX2" s="124"/>
      <c r="BY2" s="124"/>
      <c r="BZ2" s="124"/>
      <c r="CA2" s="124"/>
      <c r="CB2" s="124"/>
      <c r="CC2" s="124"/>
      <c r="CD2" s="13" t="s">
        <v>606</v>
      </c>
      <c r="CE2" s="13"/>
      <c r="CG2" s="124">
        <v>125.71919884252964</v>
      </c>
      <c r="CH2" s="124">
        <v>151.47765824442826</v>
      </c>
      <c r="CI2" s="124">
        <v>184.5888855780654</v>
      </c>
      <c r="CJ2" s="124">
        <v>226.46616466428111</v>
      </c>
      <c r="CK2" s="124">
        <v>278.11295243930579</v>
      </c>
      <c r="CL2" s="124">
        <v>339.83324679411805</v>
      </c>
      <c r="CM2" s="124">
        <v>411.20037526301951</v>
      </c>
      <c r="CN2" s="124">
        <v>491.22782562670318</v>
      </c>
      <c r="CO2" s="13" t="s">
        <v>609</v>
      </c>
      <c r="CR2" s="6">
        <v>40</v>
      </c>
      <c r="CS2">
        <v>40</v>
      </c>
      <c r="CT2">
        <v>39</v>
      </c>
      <c r="CU2">
        <v>38</v>
      </c>
      <c r="CV2">
        <v>38</v>
      </c>
      <c r="CW2">
        <v>37</v>
      </c>
      <c r="CX2">
        <v>37</v>
      </c>
      <c r="CY2" s="5">
        <v>35</v>
      </c>
      <c r="CZ2" s="13" t="s">
        <v>609</v>
      </c>
      <c r="DJ2" s="142"/>
      <c r="DK2" s="13" t="s">
        <v>612</v>
      </c>
      <c r="DU2" s="5"/>
      <c r="DV2" s="13" t="s">
        <v>614</v>
      </c>
      <c r="DW2" s="13"/>
      <c r="EF2" s="5"/>
      <c r="EG2" s="13" t="s">
        <v>616</v>
      </c>
      <c r="EH2" s="13"/>
      <c r="EQ2" s="5"/>
      <c r="ER2" s="13" t="s">
        <v>612</v>
      </c>
      <c r="FB2" s="5"/>
      <c r="FC2" s="13" t="s">
        <v>619</v>
      </c>
      <c r="FD2" s="13"/>
      <c r="FM2" s="5"/>
      <c r="FN2" s="13" t="s">
        <v>2742</v>
      </c>
      <c r="FX2" s="5"/>
      <c r="FY2" s="13" t="s">
        <v>612</v>
      </c>
      <c r="GC2" t="s">
        <v>2778</v>
      </c>
      <c r="GI2" s="5"/>
      <c r="GJ2" s="13" t="s">
        <v>622</v>
      </c>
      <c r="GK2" s="13"/>
      <c r="GN2" t="s">
        <v>2777</v>
      </c>
      <c r="GT2" s="142"/>
      <c r="GU2" s="13" t="s">
        <v>2702</v>
      </c>
      <c r="GV2" s="13"/>
      <c r="GW2" s="13"/>
      <c r="HE2" s="5"/>
      <c r="HF2" s="13" t="s">
        <v>612</v>
      </c>
      <c r="HP2" s="5"/>
      <c r="HQ2" s="13" t="s">
        <v>622</v>
      </c>
      <c r="HR2" s="13"/>
      <c r="IA2" s="5"/>
      <c r="IB2" s="13" t="s">
        <v>2754</v>
      </c>
      <c r="IC2" s="13"/>
      <c r="IL2" s="5"/>
      <c r="IM2" s="13" t="s">
        <v>609</v>
      </c>
      <c r="IN2" s="13"/>
      <c r="IW2" s="5"/>
      <c r="IX2" s="13" t="s">
        <v>609</v>
      </c>
      <c r="IY2" s="13"/>
      <c r="JA2" s="156"/>
      <c r="JB2" s="156"/>
      <c r="JC2" s="156"/>
      <c r="JD2" s="156"/>
      <c r="JE2" s="156"/>
      <c r="JF2" s="156"/>
      <c r="JG2" s="156"/>
      <c r="JH2" s="157"/>
      <c r="JI2" s="13" t="s">
        <v>2646</v>
      </c>
      <c r="JJ2" s="13"/>
      <c r="JL2" s="6"/>
      <c r="JR2" s="7"/>
      <c r="JS2" s="5"/>
      <c r="JT2" s="13" t="s">
        <v>612</v>
      </c>
      <c r="JW2" s="6"/>
      <c r="KD2" s="5"/>
      <c r="KE2" s="13" t="s">
        <v>2650</v>
      </c>
      <c r="KF2" s="13"/>
      <c r="KH2" s="6"/>
      <c r="KO2" s="5"/>
      <c r="KP2" s="13" t="s">
        <v>612</v>
      </c>
      <c r="KS2" s="6"/>
      <c r="KZ2" s="5"/>
      <c r="LA2" s="13" t="s">
        <v>2677</v>
      </c>
      <c r="LB2" s="13"/>
      <c r="LD2" s="6"/>
      <c r="LK2" s="5"/>
      <c r="LL2" s="13" t="s">
        <v>612</v>
      </c>
      <c r="LO2" s="6"/>
      <c r="LV2" s="5"/>
      <c r="LW2" s="13" t="s">
        <v>2683</v>
      </c>
      <c r="LX2" s="13"/>
      <c r="LZ2" s="6"/>
      <c r="MG2" s="5"/>
      <c r="MH2" s="13" t="s">
        <v>2683</v>
      </c>
      <c r="MI2" s="13"/>
      <c r="MK2" s="6"/>
      <c r="MQ2" s="7"/>
      <c r="MR2" s="5"/>
      <c r="MS2" s="13" t="s">
        <v>2683</v>
      </c>
      <c r="MT2" s="13"/>
      <c r="MV2" s="6"/>
      <c r="NC2" s="5"/>
      <c r="ND2" s="13" t="s">
        <v>2726</v>
      </c>
      <c r="NE2" s="13"/>
      <c r="NG2" s="6"/>
      <c r="NN2" s="5"/>
      <c r="NO2" s="13" t="s">
        <v>2725</v>
      </c>
      <c r="NP2" s="13"/>
      <c r="NR2" s="6"/>
      <c r="NX2" s="7"/>
      <c r="NY2" s="5"/>
      <c r="NZ2" s="141" t="s">
        <v>606</v>
      </c>
      <c r="OA2" s="134"/>
      <c r="OB2" s="143"/>
      <c r="OC2" s="6"/>
      <c r="OJ2" s="5"/>
      <c r="OK2" s="112"/>
      <c r="OL2" s="112"/>
      <c r="OT2" s="156"/>
      <c r="OU2" s="157"/>
      <c r="OV2" s="13" t="s">
        <v>2693</v>
      </c>
      <c r="OW2" s="13"/>
      <c r="OY2" s="6"/>
      <c r="PE2" s="7"/>
      <c r="PF2" s="5"/>
      <c r="PG2" s="13" t="s">
        <v>2693</v>
      </c>
      <c r="PH2" s="13"/>
      <c r="PJ2" s="6"/>
      <c r="PP2" s="7"/>
      <c r="PQ2" s="5"/>
      <c r="PR2" s="13" t="s">
        <v>2693</v>
      </c>
      <c r="PS2" s="13"/>
      <c r="PU2" s="6"/>
      <c r="QA2" s="7"/>
      <c r="QB2" s="5"/>
      <c r="QC2" s="13" t="s">
        <v>2709</v>
      </c>
      <c r="QD2" s="13"/>
      <c r="QF2" s="6"/>
      <c r="QL2" s="7"/>
      <c r="QM2" s="5"/>
      <c r="QN2" s="13" t="s">
        <v>2709</v>
      </c>
      <c r="QO2" s="13"/>
      <c r="QQ2" s="6"/>
      <c r="QW2" s="7"/>
      <c r="QX2" s="5"/>
      <c r="QY2" s="13" t="s">
        <v>2701</v>
      </c>
      <c r="QZ2" s="13"/>
      <c r="RB2" s="6"/>
      <c r="RI2" s="5"/>
      <c r="RJ2" s="13" t="s">
        <v>612</v>
      </c>
      <c r="RM2" s="6"/>
      <c r="RS2" s="7"/>
      <c r="RT2" s="5"/>
      <c r="RU2" s="13" t="s">
        <v>2713</v>
      </c>
      <c r="RV2" s="13"/>
      <c r="RX2" s="6"/>
      <c r="SE2" s="5"/>
      <c r="SF2" s="13" t="s">
        <v>2712</v>
      </c>
      <c r="SG2" s="13"/>
      <c r="SI2" s="6"/>
      <c r="SO2" s="7"/>
      <c r="SP2" s="5"/>
      <c r="SQ2" s="134" t="s">
        <v>2711</v>
      </c>
      <c r="SR2" s="134"/>
      <c r="SS2" s="143"/>
      <c r="ST2" s="6"/>
      <c r="TA2" s="5"/>
      <c r="TB2" s="112"/>
      <c r="TC2" s="112"/>
      <c r="TK2" s="156"/>
      <c r="TL2" s="157"/>
      <c r="TM2" s="134" t="s">
        <v>2721</v>
      </c>
      <c r="TO2" s="134" t="s">
        <v>2714</v>
      </c>
      <c r="TV2" s="7"/>
      <c r="TW2" s="5"/>
      <c r="TX2" s="134" t="s">
        <v>2721</v>
      </c>
      <c r="TZ2" s="134"/>
      <c r="UG2" s="7"/>
      <c r="UH2" s="5"/>
      <c r="UI2" s="13" t="s">
        <v>2727</v>
      </c>
      <c r="UJ2" s="13"/>
      <c r="UL2" t="s">
        <v>2791</v>
      </c>
      <c r="UM2" s="6" t="s">
        <v>2790</v>
      </c>
      <c r="US2" s="5"/>
      <c r="UT2" s="752" t="s">
        <v>2735</v>
      </c>
      <c r="UU2" s="964" t="s">
        <v>2731</v>
      </c>
      <c r="UV2" s="964"/>
      <c r="UW2" s="6"/>
      <c r="VA2" s="7"/>
      <c r="VB2" s="7"/>
      <c r="VC2" s="7"/>
      <c r="VD2" s="5"/>
      <c r="VE2" s="752" t="s">
        <v>2730</v>
      </c>
      <c r="VF2" s="964" t="s">
        <v>2731</v>
      </c>
      <c r="VG2" s="964"/>
      <c r="VH2" s="6"/>
      <c r="VI2" t="s">
        <v>894</v>
      </c>
      <c r="VJ2" t="s">
        <v>2789</v>
      </c>
      <c r="VL2" s="7"/>
      <c r="VM2" s="7"/>
      <c r="VN2" s="7"/>
      <c r="VO2" s="5"/>
      <c r="VP2" s="13" t="s">
        <v>2683</v>
      </c>
      <c r="VS2" s="964" t="s">
        <v>2731</v>
      </c>
      <c r="VT2" s="964"/>
      <c r="VU2" s="13" t="s">
        <v>2783</v>
      </c>
      <c r="VW2" s="7"/>
      <c r="VX2" s="143" t="s">
        <v>2784</v>
      </c>
      <c r="VY2" s="7"/>
      <c r="VZ2" s="5"/>
      <c r="WA2" s="780" t="s">
        <v>894</v>
      </c>
      <c r="WB2" s="13" t="s">
        <v>2780</v>
      </c>
      <c r="WD2" s="250"/>
      <c r="WE2" s="250"/>
      <c r="WH2" s="7"/>
      <c r="WI2" s="7"/>
      <c r="WJ2" s="7"/>
      <c r="WK2" s="5"/>
      <c r="WL2" s="13" t="s">
        <v>2782</v>
      </c>
      <c r="WO2" s="964" t="s">
        <v>2714</v>
      </c>
      <c r="WP2" s="964"/>
      <c r="WS2" s="7"/>
      <c r="WT2" s="7"/>
      <c r="WU2" s="7"/>
      <c r="WV2" s="5"/>
      <c r="WW2" s="13" t="s">
        <v>2781</v>
      </c>
      <c r="WZ2" s="964" t="s">
        <v>2745</v>
      </c>
      <c r="XA2" s="964"/>
      <c r="XD2" s="7"/>
      <c r="XE2" s="7"/>
      <c r="XF2" s="7"/>
      <c r="XG2" s="5"/>
      <c r="XH2" s="13" t="s">
        <v>609</v>
      </c>
      <c r="XK2" s="964"/>
      <c r="XL2" s="964"/>
      <c r="XO2" s="7"/>
      <c r="XP2" s="7"/>
      <c r="XQ2" s="7"/>
      <c r="XR2" s="5"/>
      <c r="XS2" s="13" t="s">
        <v>609</v>
      </c>
      <c r="XV2" s="964"/>
      <c r="XW2" s="964"/>
      <c r="XZ2" s="7"/>
      <c r="YA2" s="7"/>
      <c r="YB2" s="7"/>
      <c r="YC2" s="5"/>
      <c r="YD2" s="859" t="s">
        <v>2785</v>
      </c>
      <c r="YE2" s="964" t="s">
        <v>2714</v>
      </c>
      <c r="YF2" s="964"/>
      <c r="YG2" s="6" t="s">
        <v>894</v>
      </c>
      <c r="YH2" t="s">
        <v>2789</v>
      </c>
      <c r="YK2" s="7"/>
      <c r="YL2" s="7"/>
      <c r="YM2" s="7"/>
      <c r="YN2" s="5"/>
      <c r="YO2" s="859" t="s">
        <v>2787</v>
      </c>
      <c r="YP2" s="964" t="s">
        <v>2714</v>
      </c>
      <c r="YQ2" s="964"/>
      <c r="YR2" s="6"/>
      <c r="YV2" s="7"/>
      <c r="YW2" s="7"/>
      <c r="YX2" s="7"/>
      <c r="YY2" s="5"/>
      <c r="YZ2" s="319" t="s">
        <v>2781</v>
      </c>
      <c r="ZA2" s="548"/>
      <c r="ZC2" s="6"/>
      <c r="ZD2" s="964" t="s">
        <v>2714</v>
      </c>
      <c r="ZE2" s="964"/>
      <c r="ZG2" s="7"/>
      <c r="ZH2" s="7"/>
      <c r="ZI2" s="7"/>
      <c r="ZJ2" s="5"/>
      <c r="ZK2" s="134" t="s">
        <v>2711</v>
      </c>
      <c r="ZL2" s="134"/>
      <c r="ZM2" s="143"/>
      <c r="ZN2" s="6"/>
      <c r="ZU2" s="5"/>
      <c r="ZV2" s="7"/>
      <c r="ZW2" s="7"/>
      <c r="ZX2" s="7"/>
      <c r="ZY2" s="7"/>
      <c r="ZZ2" s="7"/>
      <c r="AAA2" s="7"/>
      <c r="AAB2" s="7"/>
      <c r="AAC2" s="7"/>
      <c r="AAD2" s="7"/>
      <c r="AAE2" s="7"/>
      <c r="AAF2" s="7"/>
      <c r="AAG2" s="7"/>
      <c r="AAH2" s="7"/>
      <c r="AAI2" s="7"/>
    </row>
    <row r="3" spans="1:711">
      <c r="A3" s="112" t="s">
        <v>532</v>
      </c>
      <c r="B3" s="13" t="s">
        <v>49</v>
      </c>
      <c r="C3" s="143" t="s">
        <v>533</v>
      </c>
      <c r="D3" s="135" t="s">
        <v>605</v>
      </c>
      <c r="E3" s="13">
        <v>2000</v>
      </c>
      <c r="F3" s="13">
        <v>2005</v>
      </c>
      <c r="G3" s="13">
        <v>2010</v>
      </c>
      <c r="H3" s="112">
        <v>2015</v>
      </c>
      <c r="I3" s="13">
        <v>2020</v>
      </c>
      <c r="J3" s="13">
        <v>2025</v>
      </c>
      <c r="K3" s="13">
        <v>2030</v>
      </c>
      <c r="L3" s="13">
        <v>2035</v>
      </c>
      <c r="M3" s="13">
        <v>2040</v>
      </c>
      <c r="N3" s="13">
        <v>2045</v>
      </c>
      <c r="O3" s="142">
        <v>2050</v>
      </c>
      <c r="P3" s="13">
        <v>2000</v>
      </c>
      <c r="Q3" s="13">
        <v>2005</v>
      </c>
      <c r="R3" s="13">
        <v>2010</v>
      </c>
      <c r="S3" s="112">
        <v>2015</v>
      </c>
      <c r="T3" s="13">
        <v>2020</v>
      </c>
      <c r="U3" s="13">
        <v>2025</v>
      </c>
      <c r="V3" s="13">
        <v>2030</v>
      </c>
      <c r="W3" s="13">
        <v>2035</v>
      </c>
      <c r="X3" s="13">
        <v>2040</v>
      </c>
      <c r="Y3" s="13">
        <v>2045</v>
      </c>
      <c r="Z3" s="142">
        <v>2050</v>
      </c>
      <c r="AA3" s="13">
        <v>2000</v>
      </c>
      <c r="AB3" s="13">
        <v>2005</v>
      </c>
      <c r="AC3" s="13">
        <v>2010</v>
      </c>
      <c r="AD3" s="112">
        <v>2015</v>
      </c>
      <c r="AE3" s="13">
        <v>2020</v>
      </c>
      <c r="AF3" s="13">
        <v>2025</v>
      </c>
      <c r="AG3" s="13">
        <v>2030</v>
      </c>
      <c r="AH3" s="13">
        <v>2035</v>
      </c>
      <c r="AI3" s="13">
        <v>2040</v>
      </c>
      <c r="AJ3" s="13">
        <v>2045</v>
      </c>
      <c r="AK3" s="142">
        <v>2050</v>
      </c>
      <c r="AL3" s="13">
        <v>2000</v>
      </c>
      <c r="AM3" s="13">
        <v>2005</v>
      </c>
      <c r="AN3" s="13">
        <v>2010</v>
      </c>
      <c r="AO3" s="112">
        <v>2015</v>
      </c>
      <c r="AP3" s="13">
        <v>2020</v>
      </c>
      <c r="AQ3" s="13">
        <v>2025</v>
      </c>
      <c r="AR3" s="13">
        <v>2030</v>
      </c>
      <c r="AS3" s="13">
        <v>2035</v>
      </c>
      <c r="AT3" s="13">
        <v>2040</v>
      </c>
      <c r="AU3" s="13">
        <v>2045</v>
      </c>
      <c r="AV3" s="142">
        <v>2050</v>
      </c>
      <c r="AW3" s="13">
        <v>2000</v>
      </c>
      <c r="AX3" s="13">
        <v>2005</v>
      </c>
      <c r="AY3" s="13">
        <v>2010</v>
      </c>
      <c r="AZ3" s="112">
        <v>2015</v>
      </c>
      <c r="BA3" s="13">
        <v>2020</v>
      </c>
      <c r="BB3" s="13">
        <v>2025</v>
      </c>
      <c r="BC3" s="13">
        <v>2030</v>
      </c>
      <c r="BD3" s="13">
        <v>2035</v>
      </c>
      <c r="BE3" s="13">
        <v>2040</v>
      </c>
      <c r="BF3" s="13">
        <v>2045</v>
      </c>
      <c r="BG3" s="142">
        <v>2050</v>
      </c>
      <c r="BH3" s="13">
        <v>2000</v>
      </c>
      <c r="BI3" s="13">
        <v>2005</v>
      </c>
      <c r="BJ3" s="13">
        <v>2010</v>
      </c>
      <c r="BK3" s="112">
        <v>2015</v>
      </c>
      <c r="BL3" s="13">
        <v>2020</v>
      </c>
      <c r="BM3" s="13">
        <v>2025</v>
      </c>
      <c r="BN3" s="13">
        <v>2030</v>
      </c>
      <c r="BO3" s="13">
        <v>2035</v>
      </c>
      <c r="BP3" s="13">
        <v>2040</v>
      </c>
      <c r="BQ3" s="13">
        <v>2045</v>
      </c>
      <c r="BR3" s="142">
        <v>2050</v>
      </c>
      <c r="BS3" s="13">
        <v>2000</v>
      </c>
      <c r="BT3" s="143">
        <v>2005</v>
      </c>
      <c r="BU3" s="143">
        <v>2010</v>
      </c>
      <c r="BV3" s="122">
        <v>2015</v>
      </c>
      <c r="BW3" s="143">
        <v>2020</v>
      </c>
      <c r="BX3" s="143">
        <v>2025</v>
      </c>
      <c r="BY3" s="143">
        <v>2030</v>
      </c>
      <c r="BZ3" s="143">
        <v>2035</v>
      </c>
      <c r="CA3" s="143">
        <v>2040</v>
      </c>
      <c r="CB3" s="143">
        <v>2045</v>
      </c>
      <c r="CC3" s="142">
        <v>2050</v>
      </c>
      <c r="CD3" s="172">
        <v>2000</v>
      </c>
      <c r="CE3" s="172">
        <v>2005</v>
      </c>
      <c r="CF3" s="172">
        <v>2010</v>
      </c>
      <c r="CG3" s="331">
        <v>2015</v>
      </c>
      <c r="CH3" s="172">
        <v>2020</v>
      </c>
      <c r="CI3" s="172">
        <v>2025</v>
      </c>
      <c r="CJ3" s="172">
        <v>2030</v>
      </c>
      <c r="CK3" s="172">
        <v>2035</v>
      </c>
      <c r="CL3" s="172">
        <v>2040</v>
      </c>
      <c r="CM3" s="172">
        <v>2045</v>
      </c>
      <c r="CN3" s="203">
        <v>2050</v>
      </c>
      <c r="CO3" s="13">
        <v>2000</v>
      </c>
      <c r="CP3" s="13">
        <v>2005</v>
      </c>
      <c r="CQ3" s="13">
        <v>2010</v>
      </c>
      <c r="CR3" s="112">
        <v>2015</v>
      </c>
      <c r="CS3" s="13">
        <v>2020</v>
      </c>
      <c r="CT3" s="13">
        <v>2025</v>
      </c>
      <c r="CU3" s="13">
        <v>2030</v>
      </c>
      <c r="CV3" s="13">
        <v>2035</v>
      </c>
      <c r="CW3" s="13">
        <v>2040</v>
      </c>
      <c r="CX3" s="13">
        <v>2045</v>
      </c>
      <c r="CY3" s="142">
        <v>2050</v>
      </c>
      <c r="CZ3" s="13">
        <v>2000</v>
      </c>
      <c r="DA3" s="13">
        <v>2005</v>
      </c>
      <c r="DB3" s="13">
        <v>2010</v>
      </c>
      <c r="DC3" s="112">
        <v>2015</v>
      </c>
      <c r="DD3" s="13">
        <v>2020</v>
      </c>
      <c r="DE3" s="13">
        <v>2025</v>
      </c>
      <c r="DF3" s="13">
        <v>2030</v>
      </c>
      <c r="DG3" s="13">
        <v>2035</v>
      </c>
      <c r="DH3" s="13">
        <v>2040</v>
      </c>
      <c r="DI3" s="13">
        <v>2045</v>
      </c>
      <c r="DJ3" s="142">
        <v>2050</v>
      </c>
      <c r="DK3" s="13">
        <v>2000</v>
      </c>
      <c r="DL3" s="13">
        <v>2005</v>
      </c>
      <c r="DM3" s="13">
        <v>2010</v>
      </c>
      <c r="DN3" s="112">
        <v>2015</v>
      </c>
      <c r="DO3" s="13">
        <v>2020</v>
      </c>
      <c r="DP3" s="13">
        <v>2025</v>
      </c>
      <c r="DQ3" s="13">
        <v>2030</v>
      </c>
      <c r="DR3" s="13">
        <v>2035</v>
      </c>
      <c r="DS3" s="13">
        <v>2040</v>
      </c>
      <c r="DT3" s="13">
        <v>2045</v>
      </c>
      <c r="DU3" s="142">
        <v>2050</v>
      </c>
      <c r="DV3" s="13">
        <v>2000</v>
      </c>
      <c r="DW3" s="13">
        <v>2005</v>
      </c>
      <c r="DX3" s="13">
        <v>2010</v>
      </c>
      <c r="DY3" s="112">
        <v>2015</v>
      </c>
      <c r="DZ3" s="13">
        <v>2020</v>
      </c>
      <c r="EA3" s="13">
        <v>2025</v>
      </c>
      <c r="EB3" s="13">
        <v>2030</v>
      </c>
      <c r="EC3" s="13">
        <v>2035</v>
      </c>
      <c r="ED3" s="13">
        <v>2040</v>
      </c>
      <c r="EE3" s="13">
        <v>2045</v>
      </c>
      <c r="EF3" s="142">
        <v>2050</v>
      </c>
      <c r="EG3" s="13">
        <v>2000</v>
      </c>
      <c r="EH3" s="13">
        <v>2005</v>
      </c>
      <c r="EI3" s="13">
        <v>2010</v>
      </c>
      <c r="EJ3" s="112">
        <v>2015</v>
      </c>
      <c r="EK3" s="13">
        <v>2020</v>
      </c>
      <c r="EL3" s="13">
        <v>2025</v>
      </c>
      <c r="EM3" s="13">
        <v>2030</v>
      </c>
      <c r="EN3" s="13">
        <v>2035</v>
      </c>
      <c r="EO3" s="13">
        <v>2040</v>
      </c>
      <c r="EP3" s="143">
        <v>2045</v>
      </c>
      <c r="EQ3" s="142">
        <v>2050</v>
      </c>
      <c r="ER3" s="13">
        <v>2000</v>
      </c>
      <c r="ES3" s="13">
        <v>2005</v>
      </c>
      <c r="ET3" s="13">
        <v>2010</v>
      </c>
      <c r="EU3" s="112">
        <v>2015</v>
      </c>
      <c r="EV3" s="13">
        <v>2020</v>
      </c>
      <c r="EW3" s="13">
        <v>2025</v>
      </c>
      <c r="EX3" s="13">
        <v>2030</v>
      </c>
      <c r="EY3" s="13">
        <v>2035</v>
      </c>
      <c r="EZ3" s="13">
        <v>2040</v>
      </c>
      <c r="FA3" s="13">
        <v>2045</v>
      </c>
      <c r="FB3" s="142">
        <v>2050</v>
      </c>
      <c r="FC3" s="13">
        <v>2000</v>
      </c>
      <c r="FD3" s="13">
        <v>2005</v>
      </c>
      <c r="FE3" s="13">
        <v>2010</v>
      </c>
      <c r="FF3" s="112">
        <v>2015</v>
      </c>
      <c r="FG3" s="13">
        <v>2020</v>
      </c>
      <c r="FH3" s="13">
        <v>2025</v>
      </c>
      <c r="FI3" s="13">
        <v>2030</v>
      </c>
      <c r="FJ3" s="13">
        <v>2035</v>
      </c>
      <c r="FK3" s="13">
        <v>2040</v>
      </c>
      <c r="FL3" s="13">
        <v>2045</v>
      </c>
      <c r="FM3" s="142">
        <v>2050</v>
      </c>
      <c r="FN3" s="13">
        <v>2000</v>
      </c>
      <c r="FO3" s="13">
        <v>2005</v>
      </c>
      <c r="FP3" s="13">
        <v>2010</v>
      </c>
      <c r="FQ3" s="112">
        <v>2015</v>
      </c>
      <c r="FR3" s="13">
        <v>2020</v>
      </c>
      <c r="FS3" s="13">
        <v>2025</v>
      </c>
      <c r="FT3" s="13">
        <v>2030</v>
      </c>
      <c r="FU3" s="13">
        <v>2035</v>
      </c>
      <c r="FV3" s="13">
        <v>2040</v>
      </c>
      <c r="FW3" s="13">
        <v>2045</v>
      </c>
      <c r="FX3" s="142">
        <v>2050</v>
      </c>
      <c r="FY3" s="13">
        <v>2000</v>
      </c>
      <c r="FZ3" s="13">
        <v>2005</v>
      </c>
      <c r="GA3" s="13">
        <v>2010</v>
      </c>
      <c r="GB3" s="112">
        <v>2015</v>
      </c>
      <c r="GC3" s="13">
        <v>2020</v>
      </c>
      <c r="GD3" s="13">
        <v>2025</v>
      </c>
      <c r="GE3" s="13">
        <v>2030</v>
      </c>
      <c r="GF3" s="13">
        <v>2035</v>
      </c>
      <c r="GG3" s="13">
        <v>2040</v>
      </c>
      <c r="GH3" s="13">
        <v>2045</v>
      </c>
      <c r="GI3" s="142">
        <v>2050</v>
      </c>
      <c r="GJ3" s="13">
        <v>2000</v>
      </c>
      <c r="GK3" s="13">
        <v>2005</v>
      </c>
      <c r="GL3" s="13">
        <v>2010</v>
      </c>
      <c r="GM3" s="112">
        <v>2015</v>
      </c>
      <c r="GN3" s="13">
        <v>2020</v>
      </c>
      <c r="GO3" s="13">
        <v>2025</v>
      </c>
      <c r="GP3" s="13">
        <v>2030</v>
      </c>
      <c r="GQ3" s="13">
        <v>2035</v>
      </c>
      <c r="GR3" s="13">
        <v>2040</v>
      </c>
      <c r="GS3" s="13">
        <v>2045</v>
      </c>
      <c r="GT3" s="142">
        <v>2050</v>
      </c>
      <c r="GU3" s="13">
        <v>2000</v>
      </c>
      <c r="GV3" s="13">
        <v>2005</v>
      </c>
      <c r="GW3" s="13">
        <v>2010</v>
      </c>
      <c r="GX3" s="112">
        <v>2015</v>
      </c>
      <c r="GY3" s="13">
        <v>2020</v>
      </c>
      <c r="GZ3" s="13">
        <v>2025</v>
      </c>
      <c r="HA3" s="13">
        <v>2030</v>
      </c>
      <c r="HB3" s="13">
        <v>2035</v>
      </c>
      <c r="HC3" s="13">
        <v>2040</v>
      </c>
      <c r="HD3" s="13">
        <v>2045</v>
      </c>
      <c r="HE3" s="142">
        <v>2050</v>
      </c>
      <c r="HF3" s="13">
        <v>2000</v>
      </c>
      <c r="HG3" s="13">
        <v>2005</v>
      </c>
      <c r="HH3" s="13">
        <v>2010</v>
      </c>
      <c r="HI3" s="112">
        <v>2015</v>
      </c>
      <c r="HJ3" s="13">
        <v>2020</v>
      </c>
      <c r="HK3" s="13">
        <v>2025</v>
      </c>
      <c r="HL3" s="13">
        <v>2030</v>
      </c>
      <c r="HM3" s="13">
        <v>2035</v>
      </c>
      <c r="HN3" s="13">
        <v>2040</v>
      </c>
      <c r="HO3" s="13">
        <v>2045</v>
      </c>
      <c r="HP3" s="142">
        <v>2050</v>
      </c>
      <c r="HQ3" s="13">
        <v>2000</v>
      </c>
      <c r="HR3" s="13">
        <v>2005</v>
      </c>
      <c r="HS3" s="13">
        <v>2010</v>
      </c>
      <c r="HT3" s="112">
        <v>2015</v>
      </c>
      <c r="HU3" s="13">
        <v>2020</v>
      </c>
      <c r="HV3" s="13">
        <v>2025</v>
      </c>
      <c r="HW3" s="13">
        <v>2030</v>
      </c>
      <c r="HX3" s="13">
        <v>2035</v>
      </c>
      <c r="HY3" s="13">
        <v>2040</v>
      </c>
      <c r="HZ3" s="13">
        <v>2045</v>
      </c>
      <c r="IA3" s="142">
        <v>2050</v>
      </c>
      <c r="IB3" s="13">
        <v>2000</v>
      </c>
      <c r="IC3" s="13">
        <v>2005</v>
      </c>
      <c r="ID3" s="13">
        <v>2010</v>
      </c>
      <c r="IE3" s="112">
        <v>2015</v>
      </c>
      <c r="IF3" s="13">
        <v>2020</v>
      </c>
      <c r="IG3" s="13">
        <v>2025</v>
      </c>
      <c r="IH3" s="13">
        <v>2030</v>
      </c>
      <c r="II3" s="13">
        <v>2035</v>
      </c>
      <c r="IJ3" s="13">
        <v>2040</v>
      </c>
      <c r="IK3" s="13">
        <v>2045</v>
      </c>
      <c r="IL3" s="142">
        <v>2050</v>
      </c>
      <c r="IM3" s="13">
        <v>2000</v>
      </c>
      <c r="IN3" s="13">
        <v>2005</v>
      </c>
      <c r="IO3" s="13">
        <v>2010</v>
      </c>
      <c r="IP3" s="112">
        <v>2015</v>
      </c>
      <c r="IQ3" s="13">
        <v>2020</v>
      </c>
      <c r="IR3" s="13">
        <v>2025</v>
      </c>
      <c r="IS3" s="13">
        <v>2030</v>
      </c>
      <c r="IT3" s="13">
        <v>2035</v>
      </c>
      <c r="IU3" s="13">
        <v>2040</v>
      </c>
      <c r="IV3" s="13">
        <v>2045</v>
      </c>
      <c r="IW3" s="142">
        <v>2050</v>
      </c>
      <c r="IX3" s="122">
        <v>2000</v>
      </c>
      <c r="IY3" s="122">
        <v>2005</v>
      </c>
      <c r="IZ3" s="122">
        <v>2010</v>
      </c>
      <c r="JA3" s="122">
        <v>2015</v>
      </c>
      <c r="JB3" s="122">
        <v>2020</v>
      </c>
      <c r="JC3" s="122">
        <v>2025</v>
      </c>
      <c r="JD3" s="122">
        <v>2030</v>
      </c>
      <c r="JE3" s="122">
        <v>2035</v>
      </c>
      <c r="JF3" s="122">
        <v>2040</v>
      </c>
      <c r="JG3" s="122">
        <v>2045</v>
      </c>
      <c r="JH3" s="206">
        <v>2050</v>
      </c>
      <c r="JI3" s="13">
        <v>2000</v>
      </c>
      <c r="JJ3" s="13">
        <v>2005</v>
      </c>
      <c r="JK3" s="13">
        <v>2010</v>
      </c>
      <c r="JL3" s="112">
        <v>2015</v>
      </c>
      <c r="JM3" s="13">
        <v>2020</v>
      </c>
      <c r="JN3" s="13">
        <v>2025</v>
      </c>
      <c r="JO3" s="13">
        <v>2030</v>
      </c>
      <c r="JP3" s="13">
        <v>2035</v>
      </c>
      <c r="JQ3" s="13">
        <v>2040</v>
      </c>
      <c r="JR3" s="143">
        <v>2045</v>
      </c>
      <c r="JS3" s="142">
        <v>2050</v>
      </c>
      <c r="JT3" s="13">
        <v>2000</v>
      </c>
      <c r="JU3" s="13">
        <v>2005</v>
      </c>
      <c r="JV3" s="13">
        <v>2010</v>
      </c>
      <c r="JW3" s="112">
        <v>2015</v>
      </c>
      <c r="JX3" s="13">
        <v>2020</v>
      </c>
      <c r="JY3" s="13">
        <v>2025</v>
      </c>
      <c r="JZ3" s="13">
        <v>2030</v>
      </c>
      <c r="KA3" s="13">
        <v>2035</v>
      </c>
      <c r="KB3" s="13">
        <v>2040</v>
      </c>
      <c r="KC3" s="13">
        <v>2045</v>
      </c>
      <c r="KD3" s="142">
        <v>2050</v>
      </c>
      <c r="KE3" s="13">
        <v>2000</v>
      </c>
      <c r="KF3" s="13">
        <v>2005</v>
      </c>
      <c r="KG3" s="13">
        <v>2010</v>
      </c>
      <c r="KH3" s="112">
        <v>2015</v>
      </c>
      <c r="KI3" s="13">
        <v>2020</v>
      </c>
      <c r="KJ3" s="13">
        <v>2025</v>
      </c>
      <c r="KK3" s="13">
        <v>2030</v>
      </c>
      <c r="KL3" s="13">
        <v>2035</v>
      </c>
      <c r="KM3" s="13">
        <v>2040</v>
      </c>
      <c r="KN3" s="13">
        <v>2045</v>
      </c>
      <c r="KO3" s="142">
        <v>2050</v>
      </c>
      <c r="KP3" s="13">
        <v>2000</v>
      </c>
      <c r="KQ3" s="13">
        <v>2005</v>
      </c>
      <c r="KR3" s="13">
        <v>2010</v>
      </c>
      <c r="KS3" s="112">
        <v>2015</v>
      </c>
      <c r="KT3" s="13">
        <v>2020</v>
      </c>
      <c r="KU3" s="13">
        <v>2025</v>
      </c>
      <c r="KV3" s="13">
        <v>2030</v>
      </c>
      <c r="KW3" s="13">
        <v>2035</v>
      </c>
      <c r="KX3" s="13">
        <v>2040</v>
      </c>
      <c r="KY3" s="13">
        <v>2045</v>
      </c>
      <c r="KZ3" s="142">
        <v>2050</v>
      </c>
      <c r="LA3" s="13">
        <v>2000</v>
      </c>
      <c r="LB3" s="13">
        <v>2005</v>
      </c>
      <c r="LC3" s="13">
        <v>2010</v>
      </c>
      <c r="LD3" s="112">
        <v>2015</v>
      </c>
      <c r="LE3" s="13">
        <v>2020</v>
      </c>
      <c r="LF3" s="13">
        <v>2025</v>
      </c>
      <c r="LG3" s="13">
        <v>2030</v>
      </c>
      <c r="LH3" s="13">
        <v>2035</v>
      </c>
      <c r="LI3" s="13">
        <v>2040</v>
      </c>
      <c r="LJ3" s="13">
        <v>2045</v>
      </c>
      <c r="LK3" s="142">
        <v>2050</v>
      </c>
      <c r="LL3" s="13">
        <v>2000</v>
      </c>
      <c r="LM3" s="13">
        <v>2005</v>
      </c>
      <c r="LN3" s="13">
        <v>2010</v>
      </c>
      <c r="LO3" s="112">
        <v>2015</v>
      </c>
      <c r="LP3" s="13">
        <v>2020</v>
      </c>
      <c r="LQ3" s="13">
        <v>2025</v>
      </c>
      <c r="LR3" s="13">
        <v>2030</v>
      </c>
      <c r="LS3" s="13">
        <v>2035</v>
      </c>
      <c r="LT3" s="13">
        <v>2040</v>
      </c>
      <c r="LU3" s="13">
        <v>2045</v>
      </c>
      <c r="LV3" s="142">
        <v>2050</v>
      </c>
      <c r="LW3" s="13">
        <v>2000</v>
      </c>
      <c r="LX3" s="13">
        <v>2005</v>
      </c>
      <c r="LY3" s="13">
        <v>2010</v>
      </c>
      <c r="LZ3" s="112">
        <v>2015</v>
      </c>
      <c r="MA3" s="13">
        <v>2020</v>
      </c>
      <c r="MB3" s="13">
        <v>2025</v>
      </c>
      <c r="MC3" s="13">
        <v>2030</v>
      </c>
      <c r="MD3" s="13">
        <v>2035</v>
      </c>
      <c r="ME3" s="13">
        <v>2040</v>
      </c>
      <c r="MF3" s="13">
        <v>2045</v>
      </c>
      <c r="MG3" s="142">
        <v>2050</v>
      </c>
      <c r="MH3" s="13">
        <v>2000</v>
      </c>
      <c r="MI3" s="13">
        <v>2005</v>
      </c>
      <c r="MJ3" s="13">
        <v>2010</v>
      </c>
      <c r="MK3" s="112">
        <v>2015</v>
      </c>
      <c r="ML3" s="13">
        <v>2020</v>
      </c>
      <c r="MM3" s="13">
        <v>2025</v>
      </c>
      <c r="MN3" s="13">
        <v>2030</v>
      </c>
      <c r="MO3" s="13">
        <v>2035</v>
      </c>
      <c r="MP3" s="13">
        <v>2040</v>
      </c>
      <c r="MQ3" s="143">
        <v>2045</v>
      </c>
      <c r="MR3" s="142">
        <v>2050</v>
      </c>
      <c r="MS3" s="13">
        <v>2000</v>
      </c>
      <c r="MT3" s="13">
        <v>2005</v>
      </c>
      <c r="MU3" s="13">
        <v>2010</v>
      </c>
      <c r="MV3" s="112">
        <v>2015</v>
      </c>
      <c r="MW3" s="13">
        <v>2020</v>
      </c>
      <c r="MX3" s="13">
        <v>2025</v>
      </c>
      <c r="MY3" s="13">
        <v>2030</v>
      </c>
      <c r="MZ3" s="13">
        <v>2035</v>
      </c>
      <c r="NA3" s="13">
        <v>2040</v>
      </c>
      <c r="NB3" s="13">
        <v>2045</v>
      </c>
      <c r="NC3" s="142">
        <v>2050</v>
      </c>
      <c r="ND3" s="13">
        <v>2000</v>
      </c>
      <c r="NE3" s="13">
        <v>2005</v>
      </c>
      <c r="NF3" s="13">
        <v>2010</v>
      </c>
      <c r="NG3" s="112">
        <v>2015</v>
      </c>
      <c r="NH3" s="13">
        <v>2020</v>
      </c>
      <c r="NI3" s="13">
        <v>2025</v>
      </c>
      <c r="NJ3" s="13">
        <v>2030</v>
      </c>
      <c r="NK3" s="13">
        <v>2035</v>
      </c>
      <c r="NL3" s="13">
        <v>2040</v>
      </c>
      <c r="NM3" s="13">
        <v>2045</v>
      </c>
      <c r="NN3" s="142">
        <v>2050</v>
      </c>
      <c r="NO3" s="13">
        <v>2000</v>
      </c>
      <c r="NP3" s="13">
        <v>2005</v>
      </c>
      <c r="NQ3" s="13">
        <v>2010</v>
      </c>
      <c r="NR3" s="112">
        <v>2015</v>
      </c>
      <c r="NS3" s="13">
        <v>2020</v>
      </c>
      <c r="NT3" s="13">
        <v>2025</v>
      </c>
      <c r="NU3" s="13">
        <v>2030</v>
      </c>
      <c r="NV3" s="13">
        <v>2035</v>
      </c>
      <c r="NW3" s="13">
        <v>2040</v>
      </c>
      <c r="NX3" s="143">
        <v>2045</v>
      </c>
      <c r="NY3" s="142">
        <v>2050</v>
      </c>
      <c r="NZ3" s="13">
        <v>2000</v>
      </c>
      <c r="OA3" s="13">
        <v>2005</v>
      </c>
      <c r="OB3" s="13">
        <v>2010</v>
      </c>
      <c r="OC3" s="112">
        <v>2015</v>
      </c>
      <c r="OD3" s="13">
        <v>2020</v>
      </c>
      <c r="OE3" s="13">
        <v>2025</v>
      </c>
      <c r="OF3" s="13">
        <v>2030</v>
      </c>
      <c r="OG3" s="13">
        <v>2035</v>
      </c>
      <c r="OH3" s="13">
        <v>2040</v>
      </c>
      <c r="OI3" s="13">
        <v>2045</v>
      </c>
      <c r="OJ3" s="142">
        <v>2050</v>
      </c>
      <c r="OK3" s="112"/>
      <c r="OL3" s="112"/>
      <c r="OM3" s="112"/>
      <c r="ON3" s="112"/>
      <c r="OO3" s="112"/>
      <c r="OP3" s="112"/>
      <c r="OQ3" s="112"/>
      <c r="OR3" s="112"/>
      <c r="OS3" s="112"/>
      <c r="OT3" s="122"/>
      <c r="OU3" s="206"/>
      <c r="OV3" s="13">
        <v>2000</v>
      </c>
      <c r="OW3" s="13">
        <v>2005</v>
      </c>
      <c r="OX3" s="13">
        <v>2010</v>
      </c>
      <c r="OY3" s="112">
        <v>2015</v>
      </c>
      <c r="OZ3" s="13">
        <v>2020</v>
      </c>
      <c r="PA3" s="13">
        <v>2025</v>
      </c>
      <c r="PB3" s="13">
        <v>2030</v>
      </c>
      <c r="PC3" s="13">
        <v>2035</v>
      </c>
      <c r="PD3" s="13">
        <v>2040</v>
      </c>
      <c r="PE3" s="143">
        <v>2045</v>
      </c>
      <c r="PF3" s="142">
        <v>2050</v>
      </c>
      <c r="PG3" s="13">
        <v>2000</v>
      </c>
      <c r="PH3" s="13">
        <v>2005</v>
      </c>
      <c r="PI3" s="13">
        <v>2010</v>
      </c>
      <c r="PJ3" s="112">
        <v>2015</v>
      </c>
      <c r="PK3" s="13">
        <v>2020</v>
      </c>
      <c r="PL3" s="13">
        <v>2025</v>
      </c>
      <c r="PM3" s="13">
        <v>2030</v>
      </c>
      <c r="PN3" s="13">
        <v>2035</v>
      </c>
      <c r="PO3" s="13">
        <v>2040</v>
      </c>
      <c r="PP3" s="143">
        <v>2045</v>
      </c>
      <c r="PQ3" s="142">
        <v>2050</v>
      </c>
      <c r="PR3" s="13">
        <v>2000</v>
      </c>
      <c r="PS3" s="13">
        <v>2005</v>
      </c>
      <c r="PT3" s="13">
        <v>2010</v>
      </c>
      <c r="PU3" s="112">
        <v>2015</v>
      </c>
      <c r="PV3" s="13">
        <v>2020</v>
      </c>
      <c r="PW3" s="13">
        <v>2025</v>
      </c>
      <c r="PX3" s="13">
        <v>2030</v>
      </c>
      <c r="PY3" s="13">
        <v>2035</v>
      </c>
      <c r="PZ3" s="13">
        <v>2040</v>
      </c>
      <c r="QA3" s="143">
        <v>2045</v>
      </c>
      <c r="QB3" s="142">
        <v>2050</v>
      </c>
      <c r="QC3" s="13">
        <v>2000</v>
      </c>
      <c r="QD3" s="13">
        <v>2005</v>
      </c>
      <c r="QE3" s="13">
        <v>2010</v>
      </c>
      <c r="QF3" s="112">
        <v>2015</v>
      </c>
      <c r="QG3" s="13">
        <v>2020</v>
      </c>
      <c r="QH3" s="13">
        <v>2025</v>
      </c>
      <c r="QI3" s="13">
        <v>2030</v>
      </c>
      <c r="QJ3" s="13">
        <v>2035</v>
      </c>
      <c r="QK3" s="13">
        <v>2040</v>
      </c>
      <c r="QL3" s="143">
        <v>2045</v>
      </c>
      <c r="QM3" s="142">
        <v>2050</v>
      </c>
      <c r="QN3" s="13">
        <v>2000</v>
      </c>
      <c r="QO3" s="13">
        <v>2005</v>
      </c>
      <c r="QP3" s="13">
        <v>2010</v>
      </c>
      <c r="QQ3" s="112">
        <v>2015</v>
      </c>
      <c r="QR3" s="13">
        <v>2020</v>
      </c>
      <c r="QS3" s="13">
        <v>2025</v>
      </c>
      <c r="QT3" s="13">
        <v>2030</v>
      </c>
      <c r="QU3" s="13">
        <v>2035</v>
      </c>
      <c r="QV3" s="13">
        <v>2040</v>
      </c>
      <c r="QW3" s="143">
        <v>2045</v>
      </c>
      <c r="QX3" s="142">
        <v>2050</v>
      </c>
      <c r="QY3" s="13">
        <v>2000</v>
      </c>
      <c r="QZ3" s="13">
        <v>2005</v>
      </c>
      <c r="RA3" s="13">
        <v>2010</v>
      </c>
      <c r="RB3" s="112">
        <v>2015</v>
      </c>
      <c r="RC3" s="13">
        <v>2020</v>
      </c>
      <c r="RD3" s="13">
        <v>2025</v>
      </c>
      <c r="RE3" s="13">
        <v>2030</v>
      </c>
      <c r="RF3" s="13">
        <v>2035</v>
      </c>
      <c r="RG3" s="13">
        <v>2040</v>
      </c>
      <c r="RH3" s="13">
        <v>2045</v>
      </c>
      <c r="RI3" s="142">
        <v>2050</v>
      </c>
      <c r="RJ3" s="13">
        <v>2000</v>
      </c>
      <c r="RK3" s="13">
        <v>2005</v>
      </c>
      <c r="RL3" s="13">
        <v>2010</v>
      </c>
      <c r="RM3" s="112">
        <v>2015</v>
      </c>
      <c r="RN3" s="13">
        <v>2020</v>
      </c>
      <c r="RO3" s="13">
        <v>2025</v>
      </c>
      <c r="RP3" s="13">
        <v>2030</v>
      </c>
      <c r="RQ3" s="13">
        <v>2035</v>
      </c>
      <c r="RR3" s="13">
        <v>2040</v>
      </c>
      <c r="RS3" s="143">
        <v>2045</v>
      </c>
      <c r="RT3" s="142">
        <v>2050</v>
      </c>
      <c r="RU3" s="13">
        <v>2000</v>
      </c>
      <c r="RV3" s="13">
        <v>2005</v>
      </c>
      <c r="RW3" s="13">
        <v>2010</v>
      </c>
      <c r="RX3" s="112">
        <v>2015</v>
      </c>
      <c r="RY3" s="13">
        <v>2020</v>
      </c>
      <c r="RZ3" s="13">
        <v>2025</v>
      </c>
      <c r="SA3" s="13">
        <v>2030</v>
      </c>
      <c r="SB3" s="13">
        <v>2035</v>
      </c>
      <c r="SC3" s="13">
        <v>2040</v>
      </c>
      <c r="SD3" s="143">
        <v>2045</v>
      </c>
      <c r="SE3" s="142">
        <v>2050</v>
      </c>
      <c r="SF3" s="13">
        <v>2000</v>
      </c>
      <c r="SG3" s="13">
        <v>2005</v>
      </c>
      <c r="SH3" s="13">
        <v>2010</v>
      </c>
      <c r="SI3" s="112">
        <v>2015</v>
      </c>
      <c r="SJ3" s="13">
        <v>2020</v>
      </c>
      <c r="SK3" s="13">
        <v>2025</v>
      </c>
      <c r="SL3" s="13">
        <v>2030</v>
      </c>
      <c r="SM3" s="13">
        <v>2035</v>
      </c>
      <c r="SN3" s="13">
        <v>2040</v>
      </c>
      <c r="SO3" s="143">
        <v>2045</v>
      </c>
      <c r="SP3" s="142">
        <v>2050</v>
      </c>
      <c r="SQ3" s="13">
        <v>2000</v>
      </c>
      <c r="SR3" s="13">
        <v>2005</v>
      </c>
      <c r="SS3" s="13">
        <v>2010</v>
      </c>
      <c r="ST3" s="112">
        <v>2015</v>
      </c>
      <c r="SU3" s="13">
        <v>2020</v>
      </c>
      <c r="SV3" s="13">
        <v>2025</v>
      </c>
      <c r="SW3" s="13">
        <v>2030</v>
      </c>
      <c r="SX3" s="13">
        <v>2035</v>
      </c>
      <c r="SY3" s="13">
        <v>2040</v>
      </c>
      <c r="SZ3" s="143">
        <v>2045</v>
      </c>
      <c r="TA3" s="142">
        <v>2050</v>
      </c>
      <c r="TB3" s="112"/>
      <c r="TC3" s="112"/>
      <c r="TD3" s="112"/>
      <c r="TE3" s="112"/>
      <c r="TF3" s="112"/>
      <c r="TG3" s="112"/>
      <c r="TH3" s="112"/>
      <c r="TI3" s="112"/>
      <c r="TJ3" s="112"/>
      <c r="TK3" s="122"/>
      <c r="TL3" s="206"/>
      <c r="TM3" s="13">
        <v>2000</v>
      </c>
      <c r="TN3" s="13">
        <v>2005</v>
      </c>
      <c r="TO3" s="13">
        <v>2010</v>
      </c>
      <c r="TP3" s="112">
        <v>2015</v>
      </c>
      <c r="TQ3" s="13">
        <v>2020</v>
      </c>
      <c r="TR3" s="13">
        <v>2025</v>
      </c>
      <c r="TS3" s="13">
        <v>2030</v>
      </c>
      <c r="TT3" s="13">
        <v>2035</v>
      </c>
      <c r="TU3" s="13">
        <v>2040</v>
      </c>
      <c r="TV3" s="143">
        <v>2045</v>
      </c>
      <c r="TW3" s="142">
        <v>2050</v>
      </c>
      <c r="TX3" s="13">
        <v>2000</v>
      </c>
      <c r="TY3" s="13">
        <v>2005</v>
      </c>
      <c r="TZ3" s="13">
        <v>2010</v>
      </c>
      <c r="UA3" s="112">
        <v>2015</v>
      </c>
      <c r="UB3" s="13">
        <v>2020</v>
      </c>
      <c r="UC3" s="13">
        <v>2025</v>
      </c>
      <c r="UD3" s="13">
        <v>2030</v>
      </c>
      <c r="UE3" s="13">
        <v>2035</v>
      </c>
      <c r="UF3" s="13">
        <v>2040</v>
      </c>
      <c r="UG3" s="143">
        <v>2045</v>
      </c>
      <c r="UH3" s="142">
        <v>2050</v>
      </c>
      <c r="UI3" s="13">
        <v>2000</v>
      </c>
      <c r="UJ3" s="13">
        <v>2005</v>
      </c>
      <c r="UK3" s="13">
        <v>2010</v>
      </c>
      <c r="UL3" s="112">
        <v>2015</v>
      </c>
      <c r="UM3" s="13">
        <v>2020</v>
      </c>
      <c r="UN3" s="13">
        <v>2025</v>
      </c>
      <c r="UO3" s="13">
        <v>2030</v>
      </c>
      <c r="UP3" s="13">
        <v>2035</v>
      </c>
      <c r="UQ3" s="13">
        <v>2040</v>
      </c>
      <c r="UR3" s="13">
        <v>2045</v>
      </c>
      <c r="US3" s="142">
        <v>2050</v>
      </c>
      <c r="UT3" s="13">
        <v>2000</v>
      </c>
      <c r="UU3" s="13">
        <v>2005</v>
      </c>
      <c r="UV3" s="13">
        <v>2010</v>
      </c>
      <c r="UW3" s="112">
        <v>2015</v>
      </c>
      <c r="UX3" s="13">
        <v>2020</v>
      </c>
      <c r="UY3" s="13">
        <v>2025</v>
      </c>
      <c r="UZ3" s="13">
        <v>2030</v>
      </c>
      <c r="VA3" s="143">
        <v>2035</v>
      </c>
      <c r="VB3" s="143">
        <v>2040</v>
      </c>
      <c r="VC3" s="143">
        <v>2045</v>
      </c>
      <c r="VD3" s="142">
        <v>2050</v>
      </c>
      <c r="VE3" s="13">
        <v>2000</v>
      </c>
      <c r="VF3" s="13">
        <v>2005</v>
      </c>
      <c r="VG3" s="13">
        <v>2010</v>
      </c>
      <c r="VH3" s="112">
        <v>2015</v>
      </c>
      <c r="VI3" s="13">
        <v>2020</v>
      </c>
      <c r="VJ3" s="13">
        <v>2025</v>
      </c>
      <c r="VK3" s="13">
        <v>2030</v>
      </c>
      <c r="VL3" s="143">
        <v>2035</v>
      </c>
      <c r="VM3" s="143">
        <v>2040</v>
      </c>
      <c r="VN3" s="143">
        <v>2045</v>
      </c>
      <c r="VO3" s="142">
        <v>2050</v>
      </c>
      <c r="VP3" s="13">
        <v>2000</v>
      </c>
      <c r="VQ3" s="13">
        <v>2005</v>
      </c>
      <c r="VR3" s="13">
        <v>2010</v>
      </c>
      <c r="VS3" s="112">
        <v>2015</v>
      </c>
      <c r="VT3" s="13">
        <v>2020</v>
      </c>
      <c r="VU3" s="13">
        <v>2025</v>
      </c>
      <c r="VV3" s="13">
        <v>2030</v>
      </c>
      <c r="VW3" s="143">
        <v>2035</v>
      </c>
      <c r="VX3" s="143">
        <v>2040</v>
      </c>
      <c r="VY3" s="143">
        <v>2045</v>
      </c>
      <c r="VZ3" s="142">
        <v>2050</v>
      </c>
      <c r="WA3" s="13">
        <v>2000</v>
      </c>
      <c r="WB3" s="13">
        <v>2005</v>
      </c>
      <c r="WC3" s="13">
        <v>2010</v>
      </c>
      <c r="WD3" s="112">
        <v>2015</v>
      </c>
      <c r="WE3" s="13">
        <v>2020</v>
      </c>
      <c r="WF3" s="13">
        <v>2025</v>
      </c>
      <c r="WG3" s="13">
        <v>2030</v>
      </c>
      <c r="WH3" s="143">
        <v>2035</v>
      </c>
      <c r="WI3" s="143">
        <v>2040</v>
      </c>
      <c r="WJ3" s="143">
        <v>2045</v>
      </c>
      <c r="WK3" s="142">
        <v>2050</v>
      </c>
      <c r="WL3" s="13">
        <v>2000</v>
      </c>
      <c r="WM3" s="13">
        <v>2005</v>
      </c>
      <c r="WN3" s="13">
        <v>2010</v>
      </c>
      <c r="WO3" s="112">
        <v>2015</v>
      </c>
      <c r="WP3" s="13">
        <v>2020</v>
      </c>
      <c r="WQ3" s="13">
        <v>2025</v>
      </c>
      <c r="WR3" s="13">
        <v>2030</v>
      </c>
      <c r="WS3" s="143">
        <v>2035</v>
      </c>
      <c r="WT3" s="143">
        <v>2040</v>
      </c>
      <c r="WU3" s="143">
        <v>2045</v>
      </c>
      <c r="WV3" s="142">
        <v>2050</v>
      </c>
      <c r="WW3" s="13">
        <v>2000</v>
      </c>
      <c r="WX3" s="13">
        <v>2005</v>
      </c>
      <c r="WY3" s="13">
        <v>2010</v>
      </c>
      <c r="WZ3" s="112">
        <v>2015</v>
      </c>
      <c r="XA3" s="13">
        <v>2020</v>
      </c>
      <c r="XB3" s="13">
        <v>2025</v>
      </c>
      <c r="XC3" s="13">
        <v>2030</v>
      </c>
      <c r="XD3" s="143">
        <v>2035</v>
      </c>
      <c r="XE3" s="143">
        <v>2040</v>
      </c>
      <c r="XF3" s="143">
        <v>2045</v>
      </c>
      <c r="XG3" s="142">
        <v>2050</v>
      </c>
      <c r="XH3" s="13">
        <v>2000</v>
      </c>
      <c r="XI3" s="13">
        <v>2005</v>
      </c>
      <c r="XJ3" s="13">
        <v>2010</v>
      </c>
      <c r="XK3" s="112">
        <v>2015</v>
      </c>
      <c r="XL3" s="13">
        <v>2020</v>
      </c>
      <c r="XM3" s="13">
        <v>2025</v>
      </c>
      <c r="XN3" s="13">
        <v>2030</v>
      </c>
      <c r="XO3" s="143">
        <v>2035</v>
      </c>
      <c r="XP3" s="143">
        <v>2040</v>
      </c>
      <c r="XQ3" s="143">
        <v>2045</v>
      </c>
      <c r="XR3" s="142">
        <v>2050</v>
      </c>
      <c r="XS3" s="13">
        <v>2000</v>
      </c>
      <c r="XT3" s="13">
        <v>2005</v>
      </c>
      <c r="XU3" s="13">
        <v>2010</v>
      </c>
      <c r="XV3" s="112">
        <v>2015</v>
      </c>
      <c r="XW3" s="13">
        <v>2020</v>
      </c>
      <c r="XX3" s="13">
        <v>2025</v>
      </c>
      <c r="XY3" s="13">
        <v>2030</v>
      </c>
      <c r="XZ3" s="143">
        <v>2035</v>
      </c>
      <c r="YA3" s="143">
        <v>2040</v>
      </c>
      <c r="YB3" s="143">
        <v>2045</v>
      </c>
      <c r="YC3" s="142">
        <v>2050</v>
      </c>
      <c r="YD3" s="13">
        <v>2000</v>
      </c>
      <c r="YE3" s="13">
        <v>2005</v>
      </c>
      <c r="YF3" s="13">
        <v>2010</v>
      </c>
      <c r="YG3" s="112">
        <v>2015</v>
      </c>
      <c r="YH3" s="13">
        <v>2020</v>
      </c>
      <c r="YI3" s="13">
        <v>2025</v>
      </c>
      <c r="YJ3" s="13">
        <v>2030</v>
      </c>
      <c r="YK3" s="143">
        <v>2035</v>
      </c>
      <c r="YL3" s="143">
        <v>2040</v>
      </c>
      <c r="YM3" s="143">
        <v>2045</v>
      </c>
      <c r="YN3" s="142">
        <v>2050</v>
      </c>
      <c r="YO3" s="13">
        <v>2000</v>
      </c>
      <c r="YP3" s="13">
        <v>2005</v>
      </c>
      <c r="YQ3" s="13">
        <v>2010</v>
      </c>
      <c r="YR3" s="112">
        <v>2015</v>
      </c>
      <c r="YS3" s="13">
        <v>2020</v>
      </c>
      <c r="YT3" s="13">
        <v>2025</v>
      </c>
      <c r="YU3" s="13">
        <v>2030</v>
      </c>
      <c r="YV3" s="143">
        <v>2035</v>
      </c>
      <c r="YW3" s="143">
        <v>2040</v>
      </c>
      <c r="YX3" s="143">
        <v>2045</v>
      </c>
      <c r="YY3" s="142">
        <v>2050</v>
      </c>
      <c r="YZ3" s="13">
        <v>2000</v>
      </c>
      <c r="ZA3" s="13">
        <v>2005</v>
      </c>
      <c r="ZB3" s="13">
        <v>2010</v>
      </c>
      <c r="ZC3" s="112">
        <v>2015</v>
      </c>
      <c r="ZD3" s="13">
        <v>2020</v>
      </c>
      <c r="ZE3" s="13">
        <v>2025</v>
      </c>
      <c r="ZF3" s="13">
        <v>2030</v>
      </c>
      <c r="ZG3" s="143">
        <v>2035</v>
      </c>
      <c r="ZH3" s="143">
        <v>2040</v>
      </c>
      <c r="ZI3" s="143">
        <v>2045</v>
      </c>
      <c r="ZJ3" s="142">
        <v>2050</v>
      </c>
      <c r="ZK3" s="13">
        <v>2000</v>
      </c>
      <c r="ZL3" s="13">
        <v>2005</v>
      </c>
      <c r="ZM3" s="13">
        <v>2010</v>
      </c>
      <c r="ZN3" s="112">
        <v>2015</v>
      </c>
      <c r="ZO3" s="13">
        <v>2020</v>
      </c>
      <c r="ZP3" s="13">
        <v>2025</v>
      </c>
      <c r="ZQ3" s="13">
        <v>2030</v>
      </c>
      <c r="ZR3" s="13">
        <v>2035</v>
      </c>
      <c r="ZS3" s="13">
        <v>2040</v>
      </c>
      <c r="ZT3" s="143">
        <v>2045</v>
      </c>
      <c r="ZU3" s="142">
        <v>2050</v>
      </c>
      <c r="ZV3" s="7"/>
      <c r="ZW3" s="7"/>
      <c r="ZX3" s="7"/>
      <c r="ZY3" s="7"/>
      <c r="ZZ3" s="7"/>
      <c r="AAA3" s="7"/>
      <c r="AAB3" s="7"/>
      <c r="AAC3" s="7"/>
      <c r="AAD3" s="7"/>
      <c r="AAE3" s="7"/>
      <c r="AAF3" s="7"/>
      <c r="AAG3" s="7"/>
      <c r="AAH3" s="7"/>
      <c r="AAI3" s="7"/>
    </row>
    <row r="4" spans="1:711" ht="15.6">
      <c r="C4" s="309"/>
      <c r="D4" s="136" t="s">
        <v>226</v>
      </c>
      <c r="E4" s="164">
        <v>7344469.4069482312</v>
      </c>
      <c r="F4" s="165">
        <v>8839364.1730251648</v>
      </c>
      <c r="G4" s="165">
        <v>10842320.152293723</v>
      </c>
      <c r="H4" s="167">
        <v>12706730.130397294</v>
      </c>
      <c r="I4" s="165">
        <v>14831668.882496374</v>
      </c>
      <c r="J4" s="165">
        <v>16783028.063590243</v>
      </c>
      <c r="K4" s="165">
        <v>19066496.55484809</v>
      </c>
      <c r="L4" s="165">
        <v>21665433.819650106</v>
      </c>
      <c r="M4" s="165">
        <v>24856151.544594169</v>
      </c>
      <c r="N4" s="165">
        <v>28384646.528573997</v>
      </c>
      <c r="O4" s="165">
        <v>32156417.358791672</v>
      </c>
      <c r="P4" s="164">
        <v>28578299.423321169</v>
      </c>
      <c r="Q4" s="165">
        <v>33547907.59197817</v>
      </c>
      <c r="R4" s="165">
        <v>38618807.614805788</v>
      </c>
      <c r="S4" s="167">
        <v>46103903.353349775</v>
      </c>
      <c r="T4" s="165">
        <v>54712511.603441916</v>
      </c>
      <c r="U4" s="165">
        <v>62274257.671376713</v>
      </c>
      <c r="V4" s="165">
        <v>71099767.386036813</v>
      </c>
      <c r="W4" s="165">
        <v>80545530.461538479</v>
      </c>
      <c r="X4" s="165">
        <v>91898504.553120255</v>
      </c>
      <c r="Y4" s="165">
        <v>105296525.27642088</v>
      </c>
      <c r="Z4" s="165">
        <v>120738540.19699845</v>
      </c>
      <c r="AA4" s="762">
        <v>7340192.7888281047</v>
      </c>
      <c r="AB4" s="763">
        <v>9203599.5683730375</v>
      </c>
      <c r="AC4" s="763">
        <v>10147819.666627046</v>
      </c>
      <c r="AD4" s="764">
        <v>11140510.076659758</v>
      </c>
      <c r="AE4" s="763">
        <v>12302150.680324828</v>
      </c>
      <c r="AF4" s="763">
        <v>13332886.897021845</v>
      </c>
      <c r="AG4" s="763">
        <v>14519991.565504964</v>
      </c>
      <c r="AH4" s="763">
        <v>15897868.755237129</v>
      </c>
      <c r="AI4" s="763">
        <v>17591259.196089018</v>
      </c>
      <c r="AJ4" s="763">
        <v>19566433.954634435</v>
      </c>
      <c r="AK4" s="763">
        <v>21857096.678901222</v>
      </c>
      <c r="AL4" s="164">
        <v>2287275.6717457357</v>
      </c>
      <c r="AM4" s="165">
        <v>2623098.9839578741</v>
      </c>
      <c r="AN4" s="165">
        <v>3132764.5672889776</v>
      </c>
      <c r="AO4" s="167">
        <v>3820816.8206930757</v>
      </c>
      <c r="AP4" s="165">
        <v>4572626.6879186621</v>
      </c>
      <c r="AQ4" s="165">
        <v>5170556.1029883875</v>
      </c>
      <c r="AR4" s="165">
        <v>5791790.4347461918</v>
      </c>
      <c r="AS4" s="165">
        <v>6280428.7726989724</v>
      </c>
      <c r="AT4" s="165">
        <v>6854162.0238097766</v>
      </c>
      <c r="AU4" s="165">
        <v>7503758.6717637666</v>
      </c>
      <c r="AV4" s="165">
        <v>8192956.2021798901</v>
      </c>
      <c r="AW4" s="164">
        <v>0</v>
      </c>
      <c r="AX4" s="165">
        <v>0</v>
      </c>
      <c r="AY4" s="165">
        <v>0</v>
      </c>
      <c r="AZ4" s="167">
        <v>197553.5874537841</v>
      </c>
      <c r="BA4" s="165">
        <v>264370.98846971727</v>
      </c>
      <c r="BB4" s="165">
        <v>353787.85975478531</v>
      </c>
      <c r="BC4" s="165">
        <v>473447.98451374366</v>
      </c>
      <c r="BD4" s="165">
        <v>633580.35950118781</v>
      </c>
      <c r="BE4" s="165">
        <v>862956.23725338851</v>
      </c>
      <c r="BF4" s="165">
        <v>1156873.2490815243</v>
      </c>
      <c r="BG4" s="165">
        <v>1514399.8311131212</v>
      </c>
      <c r="BH4" s="164">
        <v>3036699.2033862723</v>
      </c>
      <c r="BI4" s="165">
        <v>3923677.6218863684</v>
      </c>
      <c r="BJ4" s="165">
        <v>4602405.8721497171</v>
      </c>
      <c r="BK4" s="167">
        <v>5629260.3289548643</v>
      </c>
      <c r="BL4" s="165">
        <v>6865654.7883887189</v>
      </c>
      <c r="BM4" s="165">
        <v>8434501.3429986127</v>
      </c>
      <c r="BN4" s="165">
        <v>10664703.504145378</v>
      </c>
      <c r="BO4" s="165">
        <v>13131094.137500415</v>
      </c>
      <c r="BP4" s="165">
        <v>17024294.746497594</v>
      </c>
      <c r="BQ4" s="165">
        <v>21519564.782449387</v>
      </c>
      <c r="BR4" s="165">
        <v>26362577.359838378</v>
      </c>
      <c r="BS4" s="164">
        <v>0</v>
      </c>
      <c r="BT4" s="165">
        <v>0</v>
      </c>
      <c r="BU4" s="165">
        <v>0</v>
      </c>
      <c r="BV4" s="167">
        <v>83961401.910785273</v>
      </c>
      <c r="BW4" s="165">
        <v>98979937.730776682</v>
      </c>
      <c r="BX4" s="165">
        <v>116550167.99883503</v>
      </c>
      <c r="BY4" s="165">
        <v>137401512.76540729</v>
      </c>
      <c r="BZ4" s="165">
        <v>162471865.12070331</v>
      </c>
      <c r="CA4" s="165">
        <v>192967183.90636817</v>
      </c>
      <c r="CB4" s="165">
        <v>230438153.68217906</v>
      </c>
      <c r="CC4" s="163">
        <v>276878767.012169</v>
      </c>
      <c r="CD4" s="165">
        <v>0</v>
      </c>
      <c r="CE4" s="165">
        <v>0</v>
      </c>
      <c r="CF4" s="165">
        <v>0</v>
      </c>
      <c r="CG4" s="167">
        <v>125719.19884252963</v>
      </c>
      <c r="CH4" s="165">
        <v>151477.65824442825</v>
      </c>
      <c r="CI4" s="165">
        <v>184588.88557806541</v>
      </c>
      <c r="CJ4" s="165">
        <v>226466.1646642811</v>
      </c>
      <c r="CK4" s="165">
        <v>278112.95243930578</v>
      </c>
      <c r="CL4" s="165">
        <v>339833.24679411808</v>
      </c>
      <c r="CM4" s="165">
        <v>411200.37526301952</v>
      </c>
      <c r="CN4" s="165">
        <v>491227.82562670315</v>
      </c>
      <c r="CO4" s="176">
        <v>0.39379472196308801</v>
      </c>
      <c r="CP4" s="783">
        <v>0.39690988217899437</v>
      </c>
      <c r="CQ4" s="783">
        <v>0.41221551357748309</v>
      </c>
      <c r="CR4" s="783">
        <v>0.40365618323568619</v>
      </c>
      <c r="CS4" s="783">
        <v>0.39556317025259308</v>
      </c>
      <c r="CT4" s="783">
        <v>0.38897986826406883</v>
      </c>
      <c r="CU4" s="783">
        <v>0.38295063922162181</v>
      </c>
      <c r="CV4" s="783">
        <v>0.37779798678622289</v>
      </c>
      <c r="CW4" s="783">
        <v>0.37312226009931138</v>
      </c>
      <c r="CX4" s="783">
        <v>0.36740928058029826</v>
      </c>
      <c r="CY4" s="178">
        <v>0.35211506551270966</v>
      </c>
      <c r="CZ4" s="192">
        <v>0.25037876498657291</v>
      </c>
      <c r="DA4" s="192">
        <v>0.23608516035878685</v>
      </c>
      <c r="DB4" s="192">
        <v>0.22698845223113648</v>
      </c>
      <c r="DC4" s="599">
        <v>0.22965445569420936</v>
      </c>
      <c r="DD4" s="192">
        <v>0.2313817491217264</v>
      </c>
      <c r="DE4" s="192">
        <v>0.23194527114203572</v>
      </c>
      <c r="DF4" s="192">
        <v>0.2326726974699807</v>
      </c>
      <c r="DG4" s="192">
        <v>0.23369790945809965</v>
      </c>
      <c r="DH4" s="192">
        <v>0.2347064061294396</v>
      </c>
      <c r="DI4" s="192">
        <v>0.23584588135965312</v>
      </c>
      <c r="DJ4" s="178">
        <v>0.23700101831817716</v>
      </c>
      <c r="DK4" s="853">
        <v>15156.018370764972</v>
      </c>
      <c r="DL4" s="853">
        <v>15008.344403434674</v>
      </c>
      <c r="DM4" s="853">
        <v>14833.514574057072</v>
      </c>
      <c r="DN4" s="853">
        <v>14602.925767427283</v>
      </c>
      <c r="DO4" s="853">
        <v>14004.105606032885</v>
      </c>
      <c r="DP4" s="853">
        <v>13356.977943125537</v>
      </c>
      <c r="DQ4" s="853">
        <v>12993.491295610322</v>
      </c>
      <c r="DR4" s="853">
        <v>12727.723699491928</v>
      </c>
      <c r="DS4" s="853">
        <v>12467.824378720516</v>
      </c>
      <c r="DT4" s="853">
        <v>12217.165168798125</v>
      </c>
      <c r="DU4" s="854">
        <v>11970.852098741918</v>
      </c>
      <c r="DV4" s="846">
        <v>1.6192993037543479</v>
      </c>
      <c r="DW4" s="846">
        <v>1.6126420751444954</v>
      </c>
      <c r="DX4" s="846">
        <v>1.5909189433425266</v>
      </c>
      <c r="DY4" s="846">
        <v>1.6127595492382281</v>
      </c>
      <c r="DZ4" s="846">
        <v>1.6397832263585066</v>
      </c>
      <c r="EA4" s="846">
        <v>1.6598185388349942</v>
      </c>
      <c r="EB4" s="846">
        <v>1.6745439393477228</v>
      </c>
      <c r="EC4" s="846">
        <v>1.6805582985148348</v>
      </c>
      <c r="ED4" s="846">
        <v>1.6906851718420843</v>
      </c>
      <c r="EE4" s="846">
        <v>1.704379009794047</v>
      </c>
      <c r="EF4" s="770">
        <v>1.7266084727000275</v>
      </c>
      <c r="EG4" s="810">
        <v>645.28074813382182</v>
      </c>
      <c r="EH4" s="810">
        <v>741.86516951109866</v>
      </c>
      <c r="EI4" s="810">
        <v>825.39581310342555</v>
      </c>
      <c r="EJ4" s="811">
        <v>982.40985453182168</v>
      </c>
      <c r="EK4" s="810">
        <v>1196.7400625776256</v>
      </c>
      <c r="EL4" s="810">
        <v>1418.0178705478968</v>
      </c>
      <c r="EM4" s="810">
        <v>1661.194728853777</v>
      </c>
      <c r="EN4" s="810">
        <v>1933.4750779463188</v>
      </c>
      <c r="EO4" s="810">
        <v>2251.4257424832758</v>
      </c>
      <c r="EP4" s="812">
        <v>2619.0056639114869</v>
      </c>
      <c r="EQ4" s="813">
        <v>3045.2212471213625</v>
      </c>
      <c r="ER4" s="844">
        <v>61208.930353509422</v>
      </c>
      <c r="ES4" s="844">
        <v>61565.866026671407</v>
      </c>
      <c r="ET4" s="844">
        <v>62821.579271949304</v>
      </c>
      <c r="EU4" s="844">
        <v>64744.017351439492</v>
      </c>
      <c r="EV4" s="844">
        <v>67178.049577932237</v>
      </c>
      <c r="EW4" s="844">
        <v>68853.508915193714</v>
      </c>
      <c r="EX4" s="844">
        <v>70809.6968124798</v>
      </c>
      <c r="EY4" s="844">
        <v>72609.585033393188</v>
      </c>
      <c r="EZ4" s="844">
        <v>74502.988495563361</v>
      </c>
      <c r="FA4" s="844">
        <v>76293.480158060032</v>
      </c>
      <c r="FB4" s="845">
        <v>77464.894987821113</v>
      </c>
      <c r="FC4" s="769">
        <v>17.538109458806421</v>
      </c>
      <c r="FD4" s="769">
        <v>17.402726653391944</v>
      </c>
      <c r="FE4" s="769">
        <v>17.412293455484352</v>
      </c>
      <c r="FF4" s="769">
        <v>17.571561143942574</v>
      </c>
      <c r="FG4" s="769">
        <v>17.982499192525552</v>
      </c>
      <c r="FH4" s="769">
        <v>18.265393002107544</v>
      </c>
      <c r="FI4" s="769">
        <v>18.521551894908932</v>
      </c>
      <c r="FJ4" s="769">
        <v>18.677712650720881</v>
      </c>
      <c r="FK4" s="769">
        <v>18.871984166341715</v>
      </c>
      <c r="FL4" s="769">
        <v>19.128787021511553</v>
      </c>
      <c r="FM4" s="770">
        <v>19.240607978662965</v>
      </c>
      <c r="FN4" s="814">
        <v>10.483453055182821</v>
      </c>
      <c r="FO4" s="814">
        <v>12.427843127667833</v>
      </c>
      <c r="FP4" s="814">
        <v>14.55308069020645</v>
      </c>
      <c r="FQ4" s="814">
        <v>16.358242924959086</v>
      </c>
      <c r="FR4" s="814">
        <v>17.915247950960097</v>
      </c>
      <c r="FS4" s="814">
        <v>19.260989715323465</v>
      </c>
      <c r="FT4" s="814">
        <v>20.760558264991019</v>
      </c>
      <c r="FU4" s="814">
        <v>22.437869372572472</v>
      </c>
      <c r="FV4" s="814">
        <v>24.387451351756237</v>
      </c>
      <c r="FW4" s="814">
        <v>26.508619102447071</v>
      </c>
      <c r="FX4" s="815">
        <v>28.523586534192308</v>
      </c>
      <c r="FY4" s="844">
        <v>22865.294464272407</v>
      </c>
      <c r="FZ4" s="844">
        <v>23332.226013431413</v>
      </c>
      <c r="GA4" s="844">
        <v>24613.58516012285</v>
      </c>
      <c r="GB4" s="844">
        <v>25389.166784726167</v>
      </c>
      <c r="GC4" s="844">
        <v>26154.031282282038</v>
      </c>
      <c r="GD4" s="844">
        <v>26631.184207989136</v>
      </c>
      <c r="GE4" s="844">
        <v>27140.371985356956</v>
      </c>
      <c r="GF4" s="844">
        <v>27600.641438572569</v>
      </c>
      <c r="GG4" s="844">
        <v>28058.451915807091</v>
      </c>
      <c r="GH4" s="844">
        <v>28416.219882763264</v>
      </c>
      <c r="GI4" s="845">
        <v>28655.132850257967</v>
      </c>
      <c r="GJ4" s="846">
        <v>0.84265399644666694</v>
      </c>
      <c r="GK4" s="846">
        <v>0.84845818550801233</v>
      </c>
      <c r="GL4" s="846">
        <v>0.82984348720623824</v>
      </c>
      <c r="GM4" s="846">
        <v>0.85576976357912615</v>
      </c>
      <c r="GN4" s="846">
        <v>0.87929672681947113</v>
      </c>
      <c r="GO4" s="846">
        <v>0.8873661791949623</v>
      </c>
      <c r="GP4" s="846">
        <v>0.90237648883195354</v>
      </c>
      <c r="GQ4" s="846">
        <v>0.90816328318380746</v>
      </c>
      <c r="GR4" s="846">
        <v>0.91493104450767904</v>
      </c>
      <c r="GS4" s="846">
        <v>0.91633577993611581</v>
      </c>
      <c r="GT4" s="770">
        <v>0.91122956560838875</v>
      </c>
      <c r="GU4" s="801">
        <v>38.441947463477909</v>
      </c>
      <c r="GV4" s="801">
        <v>38.942674623488188</v>
      </c>
      <c r="GW4" s="801">
        <v>40.907260059554908</v>
      </c>
      <c r="GX4" s="801">
        <v>45.266154931415386</v>
      </c>
      <c r="GY4" s="801">
        <v>49.519694409124838</v>
      </c>
      <c r="GZ4" s="801">
        <v>53.172000631738435</v>
      </c>
      <c r="HA4" s="801">
        <v>57.346116032267716</v>
      </c>
      <c r="HB4" s="801">
        <v>62.268600216286629</v>
      </c>
      <c r="HC4" s="801">
        <v>68.080099939067793</v>
      </c>
      <c r="HD4" s="801">
        <v>74.848906658205465</v>
      </c>
      <c r="HE4" s="790">
        <v>82.650823285640172</v>
      </c>
      <c r="HF4" s="844">
        <v>55724.404015587708</v>
      </c>
      <c r="HG4" s="844">
        <v>56369.43908511172</v>
      </c>
      <c r="HH4" s="844">
        <v>56297.573661469214</v>
      </c>
      <c r="HI4" s="844">
        <v>54541.209756379241</v>
      </c>
      <c r="HJ4" s="844">
        <v>53520.566862579857</v>
      </c>
      <c r="HK4" s="844">
        <v>52940.978959428205</v>
      </c>
      <c r="HL4" s="844">
        <v>52581.995378249587</v>
      </c>
      <c r="HM4" s="844">
        <v>52188.300758569887</v>
      </c>
      <c r="HN4" s="844">
        <v>51747.150282828108</v>
      </c>
      <c r="HO4" s="844">
        <v>51312.324977905148</v>
      </c>
      <c r="HP4" s="845">
        <v>50865.960210468293</v>
      </c>
      <c r="HQ4" s="847">
        <v>7.5059731871567346</v>
      </c>
      <c r="HR4" s="847">
        <v>7.7456294082406032</v>
      </c>
      <c r="HS4" s="847">
        <v>7.7231246945960343</v>
      </c>
      <c r="HT4" s="847">
        <v>7.889050262996304</v>
      </c>
      <c r="HU4" s="847">
        <v>8.0739774106936046</v>
      </c>
      <c r="HV4" s="847">
        <v>8.2465723385647856</v>
      </c>
      <c r="HW4" s="847">
        <v>8.4232316136948455</v>
      </c>
      <c r="HX4" s="847">
        <v>8.5892533831775353</v>
      </c>
      <c r="HY4" s="847">
        <v>8.7700164800531386</v>
      </c>
      <c r="HZ4" s="847">
        <v>8.9272390421344738</v>
      </c>
      <c r="IA4" s="848">
        <v>9.0504143817860285</v>
      </c>
      <c r="IB4" s="838">
        <v>13.162554914843057</v>
      </c>
      <c r="IC4" s="838">
        <v>15.465239085988001</v>
      </c>
      <c r="ID4" s="838">
        <v>19.276025321909909</v>
      </c>
      <c r="IE4" s="838">
        <v>22.748980402154107</v>
      </c>
      <c r="IF4" s="838">
        <v>26.380621066425284</v>
      </c>
      <c r="IG4" s="838">
        <v>29.525000424087722</v>
      </c>
      <c r="IH4" s="838">
        <v>33.031535022062208</v>
      </c>
      <c r="II4" s="838">
        <v>37.036661132197246</v>
      </c>
      <c r="IJ4" s="838">
        <v>41.914865010729272</v>
      </c>
      <c r="IK4" s="838">
        <v>47.349826169930033</v>
      </c>
      <c r="IL4" s="203">
        <v>53.295236129814668</v>
      </c>
      <c r="IP4" s="327">
        <v>0.50392821336798754</v>
      </c>
      <c r="IQ4" s="327">
        <v>0.52524514989558113</v>
      </c>
      <c r="IR4" s="327">
        <v>0.56203413620858822</v>
      </c>
      <c r="IS4" s="327">
        <v>0.61290687590444737</v>
      </c>
      <c r="IT4" s="327">
        <v>0.68170043220815568</v>
      </c>
      <c r="IU4" s="327">
        <v>0.75607081378355367</v>
      </c>
      <c r="IV4" s="327">
        <v>0.81518888390277666</v>
      </c>
      <c r="IW4" s="328">
        <v>0.87754970448794622</v>
      </c>
      <c r="IX4" s="156"/>
      <c r="IY4" s="156"/>
      <c r="IZ4" s="156"/>
      <c r="JA4" s="601">
        <v>0.49607178663201246</v>
      </c>
      <c r="JB4" s="601">
        <v>0.47475485010441887</v>
      </c>
      <c r="JC4" s="601">
        <v>0.43796586379141178</v>
      </c>
      <c r="JD4" s="601">
        <v>0.38709312409555263</v>
      </c>
      <c r="JE4" s="601">
        <v>0.31829956779184432</v>
      </c>
      <c r="JF4" s="601">
        <v>0.24392918621644633</v>
      </c>
      <c r="JG4" s="601">
        <v>0.18481111609722334</v>
      </c>
      <c r="JH4" s="710">
        <v>0.12245029551205378</v>
      </c>
      <c r="JI4" s="846">
        <v>1.1474195535672296</v>
      </c>
      <c r="JJ4" s="846">
        <v>1.1423255031646713</v>
      </c>
      <c r="JK4" s="846">
        <v>1.1295671286138254</v>
      </c>
      <c r="JL4" s="846">
        <v>1.1361392968072621</v>
      </c>
      <c r="JM4" s="846">
        <v>1.1394785900229143</v>
      </c>
      <c r="JN4" s="846">
        <v>1.1410235115730836</v>
      </c>
      <c r="JO4" s="846">
        <v>1.1418654611121579</v>
      </c>
      <c r="JP4" s="846">
        <v>1.1406003915184872</v>
      </c>
      <c r="JQ4" s="846">
        <v>1.1403825512816417</v>
      </c>
      <c r="JR4" s="846">
        <v>1.141428255956439</v>
      </c>
      <c r="JS4" s="770">
        <v>1.1460853733326426</v>
      </c>
      <c r="JT4" s="844">
        <v>6912.4191832568695</v>
      </c>
      <c r="JU4" s="844">
        <v>6873.0921841720528</v>
      </c>
      <c r="JV4" s="844">
        <v>6924.4335765958231</v>
      </c>
      <c r="JW4" s="844">
        <v>7223.7456139088108</v>
      </c>
      <c r="JX4" s="844">
        <v>7379.9706702088451</v>
      </c>
      <c r="JY4" s="844">
        <v>7452.5077852433242</v>
      </c>
      <c r="JZ4" s="844">
        <v>7493.7959008888565</v>
      </c>
      <c r="KA4" s="844">
        <v>7434.6091217238827</v>
      </c>
      <c r="KB4" s="844">
        <v>7427.288377589658</v>
      </c>
      <c r="KC4" s="844">
        <v>7479.7641882858716</v>
      </c>
      <c r="KD4" s="845">
        <v>7701.8802975367689</v>
      </c>
      <c r="KO4" s="5"/>
      <c r="KZ4" s="5"/>
      <c r="LK4" s="5"/>
      <c r="LV4" s="142"/>
      <c r="LW4" s="789">
        <v>181.2458435592234</v>
      </c>
      <c r="LX4" s="789">
        <v>281.74339472960776</v>
      </c>
      <c r="LY4" s="789">
        <v>402.93293996888343</v>
      </c>
      <c r="LZ4" s="789">
        <v>523.37888844078498</v>
      </c>
      <c r="MA4" s="789">
        <v>654.67717098530079</v>
      </c>
      <c r="MB4" s="789">
        <v>765.85017564665338</v>
      </c>
      <c r="MC4" s="789">
        <v>888.95716061698533</v>
      </c>
      <c r="MD4" s="789">
        <v>1016.7842225183113</v>
      </c>
      <c r="ME4" s="789">
        <v>1178.5161258857879</v>
      </c>
      <c r="MF4" s="789">
        <v>1387.5321316133168</v>
      </c>
      <c r="MG4" s="173">
        <v>1690.9920695637516</v>
      </c>
      <c r="MH4" s="804">
        <v>7.2451418024821557</v>
      </c>
      <c r="MI4" s="804">
        <v>9.2486751412757044</v>
      </c>
      <c r="MJ4" s="804">
        <v>10.362486145001684</v>
      </c>
      <c r="MK4" s="804">
        <v>9.0749846875404305</v>
      </c>
      <c r="ML4" s="804">
        <v>11.923180772883601</v>
      </c>
      <c r="MM4" s="804">
        <v>14.257853750842358</v>
      </c>
      <c r="MN4" s="804">
        <v>16.736663080815575</v>
      </c>
      <c r="MO4" s="804">
        <v>18.613466022389787</v>
      </c>
      <c r="MP4" s="804">
        <v>21.471461164513258</v>
      </c>
      <c r="MQ4" s="804">
        <v>25.872376401000402</v>
      </c>
      <c r="MR4" s="805">
        <v>34.604592598195204</v>
      </c>
      <c r="MS4" s="789">
        <v>56.92726513559159</v>
      </c>
      <c r="MT4" s="789">
        <v>66.396988620327306</v>
      </c>
      <c r="MU4" s="789">
        <v>79.508744551101429</v>
      </c>
      <c r="MV4" s="789">
        <v>88.957743821886893</v>
      </c>
      <c r="MW4" s="789">
        <v>99.621905219748157</v>
      </c>
      <c r="MX4" s="789">
        <v>111.46408325342864</v>
      </c>
      <c r="MY4" s="789">
        <v>123.68298579863986</v>
      </c>
      <c r="MZ4" s="789">
        <v>139.56672063476066</v>
      </c>
      <c r="NA4" s="789">
        <v>158.91948980358274</v>
      </c>
      <c r="NB4" s="789">
        <v>181.82843568209356</v>
      </c>
      <c r="NC4" s="173">
        <v>208.53236893564616</v>
      </c>
      <c r="ND4" s="116"/>
      <c r="NE4" s="116"/>
      <c r="NF4" s="116"/>
      <c r="NG4" s="116"/>
      <c r="NH4" s="116"/>
      <c r="NI4" s="116"/>
      <c r="NJ4" s="116"/>
      <c r="NK4" s="116"/>
      <c r="NL4" s="116"/>
      <c r="NM4" s="116"/>
      <c r="NN4" s="208"/>
      <c r="NX4" s="7"/>
      <c r="NY4" s="5"/>
      <c r="NZ4" s="789">
        <v>17331569.875096977</v>
      </c>
      <c r="OA4" s="789">
        <v>20240096.239976328</v>
      </c>
      <c r="OB4" s="789">
        <v>22711085.903314389</v>
      </c>
      <c r="OC4" s="789">
        <v>27506687.772447806</v>
      </c>
      <c r="OD4" s="789">
        <v>33087231.470038023</v>
      </c>
      <c r="OE4" s="789">
        <v>38071320.70085039</v>
      </c>
      <c r="OF4" s="789">
        <v>43894498.360945664</v>
      </c>
      <c r="OG4" s="789">
        <v>50136504.035859011</v>
      </c>
      <c r="OH4" s="789">
        <v>57622011.463126928</v>
      </c>
      <c r="OI4" s="789">
        <v>66601818.912131384</v>
      </c>
      <c r="OJ4" s="173">
        <v>78173463.846847594</v>
      </c>
      <c r="OK4" s="305"/>
      <c r="OL4" s="305"/>
      <c r="OM4" s="305"/>
      <c r="ON4" s="305"/>
      <c r="OO4" s="305"/>
      <c r="OP4" s="305"/>
      <c r="OQ4" s="305"/>
      <c r="OR4" s="305"/>
      <c r="OS4" s="305"/>
      <c r="OT4" s="772"/>
      <c r="OU4" s="773"/>
      <c r="OV4" s="789">
        <v>15836564.004272988</v>
      </c>
      <c r="OW4" s="789">
        <v>17955427.731980164</v>
      </c>
      <c r="OX4" s="789">
        <v>19478449.210575614</v>
      </c>
      <c r="OY4" s="789">
        <v>23136742.321975943</v>
      </c>
      <c r="OZ4" s="789">
        <v>27481576.750762947</v>
      </c>
      <c r="PA4" s="789">
        <v>31437682.52386364</v>
      </c>
      <c r="PB4" s="789">
        <v>36144560.802065901</v>
      </c>
      <c r="PC4" s="789">
        <v>41356416.461963423</v>
      </c>
      <c r="PD4" s="789">
        <v>47458176.517222814</v>
      </c>
      <c r="PE4" s="789">
        <v>54534716.524905391</v>
      </c>
      <c r="PF4" s="173">
        <v>62941600.788185649</v>
      </c>
      <c r="PG4" s="789">
        <v>1216815.017544993</v>
      </c>
      <c r="PH4" s="789">
        <v>1939872.544605562</v>
      </c>
      <c r="PI4" s="789">
        <v>2820927.0319675938</v>
      </c>
      <c r="PJ4" s="789">
        <v>3794385.8735987111</v>
      </c>
      <c r="PK4" s="789">
        <v>4849898.560543864</v>
      </c>
      <c r="PL4" s="789">
        <v>5730133.7776006768</v>
      </c>
      <c r="PM4" s="789">
        <v>6689514.4721006565</v>
      </c>
      <c r="PN4" s="789">
        <v>7600709.6205787137</v>
      </c>
      <c r="PO4" s="789">
        <v>8803378.2250409462</v>
      </c>
      <c r="PP4" s="789">
        <v>10427901.11542448</v>
      </c>
      <c r="PQ4" s="173">
        <v>13039968.643599559</v>
      </c>
      <c r="PR4" s="172">
        <v>278190.85327900649</v>
      </c>
      <c r="PS4" s="172">
        <v>344795.96339061693</v>
      </c>
      <c r="PT4" s="172">
        <v>411709.66077117965</v>
      </c>
      <c r="PU4" s="172">
        <v>575559.57687313133</v>
      </c>
      <c r="PV4" s="172">
        <v>755756.15873121307</v>
      </c>
      <c r="PW4" s="172">
        <v>903504.39938605891</v>
      </c>
      <c r="PX4" s="172">
        <v>1060423.0867791076</v>
      </c>
      <c r="PY4" s="172">
        <v>1179377.9533168653</v>
      </c>
      <c r="PZ4" s="172">
        <v>1360456.7208631106</v>
      </c>
      <c r="QA4" s="172">
        <v>1639201.2718015031</v>
      </c>
      <c r="QB4" s="173">
        <v>2191894.4150623255</v>
      </c>
      <c r="QC4" s="172">
        <v>475362.43698917195</v>
      </c>
      <c r="QD4" s="172">
        <v>571637.47638523241</v>
      </c>
      <c r="QE4" s="172">
        <v>761287.17700727633</v>
      </c>
      <c r="QF4" s="172">
        <v>918291.18429730891</v>
      </c>
      <c r="QG4" s="172">
        <v>1102682.6478956337</v>
      </c>
      <c r="QH4" s="172">
        <v>1269268.1487462646</v>
      </c>
      <c r="QI4" s="172">
        <v>1467293.1534977288</v>
      </c>
      <c r="QJ4" s="172">
        <v>1696540.6127490976</v>
      </c>
      <c r="QK4" s="172">
        <v>1976852.2162848483</v>
      </c>
      <c r="QL4" s="172">
        <v>2285238.9500104561</v>
      </c>
      <c r="QM4" s="173">
        <v>2607277.0424348889</v>
      </c>
      <c r="QN4" s="172">
        <v>1364205.0322446551</v>
      </c>
      <c r="QO4" s="172">
        <v>1515872.5774035018</v>
      </c>
      <c r="QP4" s="172">
        <v>1700822.8267631771</v>
      </c>
      <c r="QQ4" s="172">
        <v>2000994.2401200775</v>
      </c>
      <c r="QR4" s="172">
        <v>2330544.1222539078</v>
      </c>
      <c r="QS4" s="172">
        <v>2625192.7007721672</v>
      </c>
      <c r="QT4" s="172">
        <v>2970807.9255725634</v>
      </c>
      <c r="QU4" s="172">
        <v>3368329.9471329534</v>
      </c>
      <c r="QV4" s="172">
        <v>3858093.258272239</v>
      </c>
      <c r="QW4" s="172">
        <v>4408628.1641345387</v>
      </c>
      <c r="QX4" s="173">
        <v>5010183.2486087345</v>
      </c>
      <c r="QY4" s="6"/>
      <c r="RI4" s="5"/>
      <c r="RS4" s="7"/>
      <c r="RT4" s="5"/>
      <c r="SE4" s="5"/>
      <c r="SF4" s="118">
        <v>18419.229458372407</v>
      </c>
      <c r="SG4" s="118">
        <v>18593.960150672629</v>
      </c>
      <c r="SH4" s="118">
        <v>19488.747997615337</v>
      </c>
      <c r="SI4" s="118">
        <v>19831.6068173536</v>
      </c>
      <c r="SJ4" s="118">
        <v>20142.83859009311</v>
      </c>
      <c r="SK4" s="118">
        <v>20230.07431568878</v>
      </c>
      <c r="SL4" s="118">
        <v>20441.761304987474</v>
      </c>
      <c r="SM4" s="118">
        <v>20611.131638259747</v>
      </c>
      <c r="SN4" s="118">
        <v>20772.876548367407</v>
      </c>
      <c r="SO4" s="118">
        <v>20887.028411194395</v>
      </c>
      <c r="SP4" s="207">
        <v>20939.025384371256</v>
      </c>
      <c r="SQ4" s="172">
        <v>1839567.4692338256</v>
      </c>
      <c r="SR4" s="172">
        <v>2087510.0537887346</v>
      </c>
      <c r="SS4" s="172">
        <v>2462110.0037704543</v>
      </c>
      <c r="ST4" s="172">
        <v>2919285.4244173882</v>
      </c>
      <c r="SU4" s="172">
        <v>3433226.7701495439</v>
      </c>
      <c r="SV4" s="172">
        <v>3894460.8495184295</v>
      </c>
      <c r="SW4" s="172">
        <v>4438101.0790702933</v>
      </c>
      <c r="SX4" s="172">
        <v>5064870.5598820494</v>
      </c>
      <c r="SY4" s="172">
        <v>5834945.474557084</v>
      </c>
      <c r="SZ4" s="172">
        <v>6693867.1141449949</v>
      </c>
      <c r="TA4" s="172">
        <v>7617460.2910436187</v>
      </c>
      <c r="TB4" s="934"/>
      <c r="TC4" s="934"/>
      <c r="TD4" s="934"/>
      <c r="TE4" s="934"/>
      <c r="TF4" s="934"/>
      <c r="TG4" s="934"/>
      <c r="TH4" s="934"/>
      <c r="TI4" s="934"/>
      <c r="TJ4" s="934"/>
      <c r="TK4" s="771"/>
      <c r="TL4" s="935"/>
      <c r="TM4" s="172">
        <v>1495005.8708239992</v>
      </c>
      <c r="TN4" s="172">
        <v>2284668.5079961792</v>
      </c>
      <c r="TO4" s="172">
        <v>3232636.6927387733</v>
      </c>
      <c r="TP4" s="172">
        <v>4369945.4504718408</v>
      </c>
      <c r="TQ4" s="172">
        <v>5605654.7192750722</v>
      </c>
      <c r="TR4" s="172">
        <v>6633638.176986739</v>
      </c>
      <c r="TS4" s="172">
        <v>7749937.5588797675</v>
      </c>
      <c r="TT4" s="172">
        <v>8780087.5738955811</v>
      </c>
      <c r="TU4" s="172">
        <v>10163834.945904059</v>
      </c>
      <c r="TV4" s="172">
        <v>12067102.38722598</v>
      </c>
      <c r="TW4" s="172">
        <v>15231863.058661882</v>
      </c>
      <c r="TX4" s="172">
        <v>11257853.294196801</v>
      </c>
      <c r="TY4" s="172">
        <v>13319870.911720121</v>
      </c>
      <c r="TZ4" s="172">
        <v>15927888.069627153</v>
      </c>
      <c r="UA4" s="172">
        <v>18618882.759469651</v>
      </c>
      <c r="UB4" s="172">
        <v>21652736.836514775</v>
      </c>
      <c r="UC4" s="172">
        <v>24235093.450517014</v>
      </c>
      <c r="UD4" s="172">
        <v>27239503.352732964</v>
      </c>
      <c r="UE4" s="172">
        <v>30440195.017897308</v>
      </c>
      <c r="UF4" s="172">
        <v>34295174.872683465</v>
      </c>
      <c r="UG4" s="172">
        <v>38684181.238940015</v>
      </c>
      <c r="UH4" s="173">
        <v>42498452.661872052</v>
      </c>
      <c r="US4" s="5"/>
      <c r="VA4" s="7"/>
      <c r="VB4" s="7"/>
      <c r="VC4" s="7"/>
      <c r="VD4" s="5"/>
      <c r="VN4" s="7"/>
      <c r="VO4" s="5"/>
      <c r="VP4" s="117"/>
      <c r="VQ4" s="117"/>
      <c r="VR4" s="117"/>
      <c r="VS4" s="124"/>
      <c r="VT4" s="124"/>
      <c r="VU4" s="124"/>
      <c r="VV4" s="124"/>
      <c r="VW4" s="124"/>
      <c r="VX4" s="124"/>
      <c r="VY4" s="124"/>
      <c r="VZ4" s="729"/>
      <c r="WA4" s="772">
        <v>6519.984889975558</v>
      </c>
      <c r="WB4" s="772">
        <v>6534.266690235605</v>
      </c>
      <c r="WC4" s="772">
        <v>6548.7199510383389</v>
      </c>
      <c r="WD4" s="772">
        <v>6758.539202770794</v>
      </c>
      <c r="WE4" s="772">
        <v>6885.2298281140511</v>
      </c>
      <c r="WF4" s="772">
        <v>6934.7290428411598</v>
      </c>
      <c r="WG4" s="772">
        <v>6956.7852220835148</v>
      </c>
      <c r="WH4" s="772">
        <v>6892.0502341793199</v>
      </c>
      <c r="WI4" s="772">
        <v>6875.7069157004989</v>
      </c>
      <c r="WJ4" s="772">
        <v>6914.6867445635226</v>
      </c>
      <c r="WK4" s="773">
        <v>7106.1343601740182</v>
      </c>
      <c r="WL4" s="837">
        <v>188.49098536170555</v>
      </c>
      <c r="WM4" s="305">
        <v>290.99206987088354</v>
      </c>
      <c r="WN4" s="305">
        <v>413.29542611388518</v>
      </c>
      <c r="WO4" s="305">
        <v>532.45387312832531</v>
      </c>
      <c r="WP4" s="305">
        <v>666.60035175818416</v>
      </c>
      <c r="WQ4" s="305">
        <v>780.10802939749578</v>
      </c>
      <c r="WR4" s="305">
        <v>905.69382369780067</v>
      </c>
      <c r="WS4" s="305">
        <v>1035.397688540701</v>
      </c>
      <c r="WT4" s="305">
        <v>1199.9875870503013</v>
      </c>
      <c r="WU4" s="305">
        <v>1413.4045080143162</v>
      </c>
      <c r="WV4" s="773">
        <v>1725.5966621619466</v>
      </c>
      <c r="WW4" s="838">
        <v>95.369212599069513</v>
      </c>
      <c r="WX4" s="838">
        <v>105.33966324381551</v>
      </c>
      <c r="WY4" s="838">
        <v>120.41600461065629</v>
      </c>
      <c r="WZ4" s="838">
        <v>134.22389875330231</v>
      </c>
      <c r="XA4" s="838">
        <v>149.14159962887294</v>
      </c>
      <c r="XB4" s="838">
        <v>164.6360838851671</v>
      </c>
      <c r="XC4" s="838">
        <v>181.02910183090745</v>
      </c>
      <c r="XD4" s="838">
        <v>201.83532085104738</v>
      </c>
      <c r="XE4" s="331">
        <v>226.99958974265041</v>
      </c>
      <c r="XF4" s="331">
        <v>256.67734234029888</v>
      </c>
      <c r="XG4" s="203">
        <v>291.18319222128639</v>
      </c>
      <c r="XH4" s="827">
        <v>5.2304836826148414E-2</v>
      </c>
      <c r="XI4" s="827">
        <v>6.8093033563405139E-2</v>
      </c>
      <c r="XJ4" s="827">
        <v>8.3692525670620757E-2</v>
      </c>
      <c r="XK4" s="827">
        <v>9.4777350232432139E-2</v>
      </c>
      <c r="XL4" s="827">
        <v>0.10244849225747799</v>
      </c>
      <c r="XM4" s="827">
        <v>0.10651469995993526</v>
      </c>
      <c r="XN4" s="827">
        <v>0.10899338379081093</v>
      </c>
      <c r="XO4" s="827">
        <v>0.10900228303109795</v>
      </c>
      <c r="XP4" s="827">
        <v>0.11059695810832952</v>
      </c>
      <c r="XQ4" s="827">
        <v>0.11460624341742799</v>
      </c>
      <c r="XR4" s="834">
        <v>0.12617111692646829</v>
      </c>
      <c r="XS4" s="375">
        <v>0.55387454707836448</v>
      </c>
      <c r="XT4" s="835">
        <v>0.53496960541214811</v>
      </c>
      <c r="XU4" s="835">
        <v>0.50406204099703955</v>
      </c>
      <c r="XV4" s="835">
        <v>0.50154624321951979</v>
      </c>
      <c r="XW4" s="835">
        <v>0.50197022786612522</v>
      </c>
      <c r="XX4" s="835">
        <v>0.50448857655699009</v>
      </c>
      <c r="XY4" s="835">
        <v>0.50803982862339359</v>
      </c>
      <c r="XZ4" s="835">
        <v>0.51318382363541348</v>
      </c>
      <c r="YA4" s="835">
        <v>0.51626515480361923</v>
      </c>
      <c r="YB4" s="835">
        <v>0.51796924024496882</v>
      </c>
      <c r="YC4" s="836">
        <v>0.52169905170371877</v>
      </c>
      <c r="YD4" s="26"/>
      <c r="YE4" s="26"/>
      <c r="YF4" s="26"/>
      <c r="YG4" s="26"/>
      <c r="YH4" s="26"/>
      <c r="YI4" s="26"/>
      <c r="YJ4" s="26"/>
      <c r="YK4" s="26"/>
      <c r="YL4" s="864"/>
      <c r="YM4" s="864"/>
      <c r="YN4" s="5"/>
      <c r="YW4" s="7"/>
      <c r="YX4" s="7"/>
      <c r="YY4" s="5"/>
      <c r="ZI4" s="7"/>
      <c r="ZJ4" s="5"/>
      <c r="ZK4" s="748">
        <v>5504901.9377144054</v>
      </c>
      <c r="ZL4" s="748">
        <v>6751854.1192364302</v>
      </c>
      <c r="ZM4" s="748">
        <v>8380210.1485232692</v>
      </c>
      <c r="ZN4" s="748">
        <v>9787444.705979906</v>
      </c>
      <c r="ZO4" s="748">
        <v>11398442.11234683</v>
      </c>
      <c r="ZP4" s="748">
        <v>12888567.214071814</v>
      </c>
      <c r="ZQ4" s="748">
        <v>14628395.475777797</v>
      </c>
      <c r="ZR4" s="748">
        <v>16600563.259768058</v>
      </c>
      <c r="ZS4" s="748">
        <v>19021206.070037086</v>
      </c>
      <c r="ZT4" s="748">
        <v>21690779.414429002</v>
      </c>
      <c r="ZU4" s="748">
        <v>24538957.067748055</v>
      </c>
      <c r="ZV4" s="7"/>
      <c r="ZW4" s="7"/>
      <c r="ZX4" s="7"/>
      <c r="ZY4" s="7"/>
      <c r="ZZ4" s="7"/>
      <c r="AAA4" s="7"/>
      <c r="AAB4" s="7"/>
      <c r="AAC4" s="7"/>
      <c r="AAD4" s="7"/>
      <c r="AAE4" s="7"/>
      <c r="AAF4" s="7"/>
      <c r="AAG4" s="7"/>
      <c r="AAH4" s="7"/>
      <c r="AAI4" s="7"/>
    </row>
    <row r="5" spans="1:711" ht="15.6">
      <c r="C5" s="276"/>
      <c r="D5" s="137" t="s">
        <v>507</v>
      </c>
      <c r="E5" s="164">
        <v>2223063.289385756</v>
      </c>
      <c r="F5" s="165">
        <v>2514559.1800086405</v>
      </c>
      <c r="G5" s="165">
        <v>2766142.4883894031</v>
      </c>
      <c r="H5" s="167">
        <v>2989268.8197894096</v>
      </c>
      <c r="I5" s="165">
        <v>3222308.5180032016</v>
      </c>
      <c r="J5" s="165">
        <v>3455112.3625565898</v>
      </c>
      <c r="K5" s="165">
        <v>3722240.7001924333</v>
      </c>
      <c r="L5" s="165">
        <v>4019652.7017391622</v>
      </c>
      <c r="M5" s="165">
        <v>4356587.5657753348</v>
      </c>
      <c r="N5" s="165">
        <v>4730842.4098842433</v>
      </c>
      <c r="O5" s="163">
        <v>5148413.9353735596</v>
      </c>
      <c r="P5" s="164">
        <v>5653897.9183934079</v>
      </c>
      <c r="Q5" s="165">
        <v>6012436.0891091442</v>
      </c>
      <c r="R5" s="165">
        <v>6307016.5494623538</v>
      </c>
      <c r="S5" s="167">
        <v>6897867.3877559127</v>
      </c>
      <c r="T5" s="165">
        <v>7538820.5949847223</v>
      </c>
      <c r="U5" s="165">
        <v>8154799.8533556312</v>
      </c>
      <c r="V5" s="165">
        <v>8851860.7716754247</v>
      </c>
      <c r="W5" s="165">
        <v>9630968.2379919942</v>
      </c>
      <c r="X5" s="165">
        <v>10489802.560642954</v>
      </c>
      <c r="Y5" s="165">
        <v>11425990.498553937</v>
      </c>
      <c r="Z5" s="163">
        <v>12427847.00409973</v>
      </c>
      <c r="AA5" s="168">
        <v>656070.34838135412</v>
      </c>
      <c r="AB5" s="167">
        <v>678692.48747017002</v>
      </c>
      <c r="AC5" s="167">
        <v>630795.29975878459</v>
      </c>
      <c r="AD5" s="167">
        <v>639256.7084923815</v>
      </c>
      <c r="AE5" s="167">
        <v>657835.94625645911</v>
      </c>
      <c r="AF5" s="167">
        <v>675631.39442892862</v>
      </c>
      <c r="AG5" s="167">
        <v>698397.86430221435</v>
      </c>
      <c r="AH5" s="167">
        <v>733931.07228501549</v>
      </c>
      <c r="AI5" s="167">
        <v>775782.23264211114</v>
      </c>
      <c r="AJ5" s="167">
        <v>829324.49544176576</v>
      </c>
      <c r="AK5" s="169">
        <v>889227.88281924243</v>
      </c>
      <c r="AL5" s="164">
        <v>548121.70502168068</v>
      </c>
      <c r="AM5" s="165">
        <v>571129.55518568342</v>
      </c>
      <c r="AN5" s="165">
        <v>594707.20483516913</v>
      </c>
      <c r="AO5" s="167">
        <v>637930.73967687832</v>
      </c>
      <c r="AP5" s="165">
        <v>678848.33855372632</v>
      </c>
      <c r="AQ5" s="165">
        <v>715377.57908200962</v>
      </c>
      <c r="AR5" s="165">
        <v>753926.94967767596</v>
      </c>
      <c r="AS5" s="165">
        <v>793305.66927264561</v>
      </c>
      <c r="AT5" s="165">
        <v>831826.38147551764</v>
      </c>
      <c r="AU5" s="165">
        <v>867239.20628816751</v>
      </c>
      <c r="AV5" s="163">
        <v>896576.80685188435</v>
      </c>
      <c r="AW5" s="164">
        <v>0</v>
      </c>
      <c r="AX5" s="165">
        <v>0</v>
      </c>
      <c r="AY5" s="165">
        <v>0</v>
      </c>
      <c r="AZ5" s="167">
        <v>38686.138773770268</v>
      </c>
      <c r="BA5" s="165">
        <v>46520.297248581031</v>
      </c>
      <c r="BB5" s="165">
        <v>55820.865687999081</v>
      </c>
      <c r="BC5" s="165">
        <v>67036.204138581932</v>
      </c>
      <c r="BD5" s="165">
        <v>80535.842557416021</v>
      </c>
      <c r="BE5" s="165">
        <v>98494.78171248945</v>
      </c>
      <c r="BF5" s="165">
        <v>118810.06678711681</v>
      </c>
      <c r="BG5" s="163">
        <v>140581.49976697582</v>
      </c>
      <c r="BH5" s="164">
        <v>841289.65601439914</v>
      </c>
      <c r="BI5" s="165">
        <v>1056754.4740828439</v>
      </c>
      <c r="BJ5" s="165">
        <v>1193240.6789632065</v>
      </c>
      <c r="BK5" s="167">
        <v>1427534.293806352</v>
      </c>
      <c r="BL5" s="165">
        <v>1703643.0196292573</v>
      </c>
      <c r="BM5" s="165">
        <v>2038912.862792097</v>
      </c>
      <c r="BN5" s="165">
        <v>2497776.0287534492</v>
      </c>
      <c r="BO5" s="165">
        <v>2989426.2078088857</v>
      </c>
      <c r="BP5" s="165">
        <v>3739330.9116066857</v>
      </c>
      <c r="BQ5" s="165">
        <v>4578753.3865250489</v>
      </c>
      <c r="BR5" s="163">
        <v>5458807.1512929462</v>
      </c>
      <c r="BS5" s="165">
        <v>0</v>
      </c>
      <c r="BT5" s="165">
        <v>0</v>
      </c>
      <c r="BU5" s="165">
        <v>0</v>
      </c>
      <c r="BV5" s="167">
        <v>15612931.124105049</v>
      </c>
      <c r="BW5" s="165">
        <v>16541074.565465499</v>
      </c>
      <c r="BX5" s="165">
        <v>17497968.856327601</v>
      </c>
      <c r="BY5" s="165">
        <v>18590111.943880022</v>
      </c>
      <c r="BZ5" s="165">
        <v>19864731.171423253</v>
      </c>
      <c r="CA5" s="165">
        <v>21365710.021772988</v>
      </c>
      <c r="CB5" s="165">
        <v>23180866.994092803</v>
      </c>
      <c r="CC5" s="163">
        <v>25430671.994699091</v>
      </c>
      <c r="CD5" s="165">
        <v>0</v>
      </c>
      <c r="CE5" s="165">
        <v>0</v>
      </c>
      <c r="CF5" s="165">
        <v>0</v>
      </c>
      <c r="CG5" s="167">
        <v>45972.644986361658</v>
      </c>
      <c r="CH5" s="165">
        <v>51988.462490783677</v>
      </c>
      <c r="CI5" s="165">
        <v>59227.180076849843</v>
      </c>
      <c r="CJ5" s="165">
        <v>68074.403539953433</v>
      </c>
      <c r="CK5" s="165">
        <v>78973.704180414381</v>
      </c>
      <c r="CL5" s="165">
        <v>92423.72023541198</v>
      </c>
      <c r="CM5" s="165">
        <v>108976.21935423961</v>
      </c>
      <c r="CN5" s="169">
        <v>129241.29108295307</v>
      </c>
      <c r="CO5" s="176">
        <v>0.14561195154638112</v>
      </c>
      <c r="CP5" s="175">
        <v>0.1449509068187825</v>
      </c>
      <c r="CQ5" s="175">
        <v>0.1443301029824913</v>
      </c>
      <c r="CR5" s="191">
        <v>0.13640037141013669</v>
      </c>
      <c r="CS5" s="175">
        <v>0.12884788914006715</v>
      </c>
      <c r="CT5" s="175">
        <v>0.12233397140021232</v>
      </c>
      <c r="CU5" s="175">
        <v>0.11371971284877277</v>
      </c>
      <c r="CV5" s="175">
        <v>0.10641071739330345</v>
      </c>
      <c r="CW5" s="175">
        <v>9.927479720262794E-2</v>
      </c>
      <c r="CX5" s="175">
        <v>9.2105388272480132E-2</v>
      </c>
      <c r="CY5" s="178">
        <v>8.5167655193716718E-2</v>
      </c>
      <c r="CZ5" s="192">
        <v>0.10535689699464475</v>
      </c>
      <c r="DA5" s="192">
        <v>0.10764080154302483</v>
      </c>
      <c r="DB5" s="192">
        <v>0.10918299358806256</v>
      </c>
      <c r="DC5" s="599">
        <v>0.10769699324059462</v>
      </c>
      <c r="DD5" s="192">
        <v>0.10719637611388161</v>
      </c>
      <c r="DE5" s="192">
        <v>0.10801609780174812</v>
      </c>
      <c r="DF5" s="192">
        <v>0.10874970631224855</v>
      </c>
      <c r="DG5" s="192">
        <v>0.1096745162898851</v>
      </c>
      <c r="DH5" s="192">
        <v>0.11068665780248692</v>
      </c>
      <c r="DI5" s="175">
        <v>0.11181656165078094</v>
      </c>
      <c r="DJ5" s="178">
        <v>0.11293045012820165</v>
      </c>
      <c r="DK5" s="855">
        <v>13029.126598536604</v>
      </c>
      <c r="DL5" s="855">
        <v>12925.385921708197</v>
      </c>
      <c r="DM5" s="855">
        <v>12877.494978152959</v>
      </c>
      <c r="DN5" s="855">
        <v>12767.138188164787</v>
      </c>
      <c r="DO5" s="855">
        <v>12546.753772894395</v>
      </c>
      <c r="DP5" s="855">
        <v>12273.917130589296</v>
      </c>
      <c r="DQ5" s="855">
        <v>12084.901230844298</v>
      </c>
      <c r="DR5" s="855">
        <v>11946.151104666487</v>
      </c>
      <c r="DS5" s="855">
        <v>11823.896547014934</v>
      </c>
      <c r="DT5" s="855">
        <v>11723.817890381313</v>
      </c>
      <c r="DU5" s="856">
        <v>11640.872074448911</v>
      </c>
      <c r="DV5" s="356">
        <v>1.6445163934644078</v>
      </c>
      <c r="DW5" s="356">
        <v>1.6123454013881524</v>
      </c>
      <c r="DX5" s="356">
        <v>1.6503115333672611</v>
      </c>
      <c r="DY5" s="356">
        <v>1.6676192921615258</v>
      </c>
      <c r="DZ5" s="356">
        <v>1.6851495516852206</v>
      </c>
      <c r="EA5" s="356">
        <v>1.6935952983278748</v>
      </c>
      <c r="EB5" s="356">
        <v>1.7014535352783187</v>
      </c>
      <c r="EC5" s="356">
        <v>1.7007457321039738</v>
      </c>
      <c r="ED5" s="356">
        <v>1.7002007066894851</v>
      </c>
      <c r="EE5" s="356">
        <v>1.6999701145733828</v>
      </c>
      <c r="EF5" s="852">
        <v>1.7000296413791629</v>
      </c>
      <c r="EG5" s="792">
        <v>219.59122990509337</v>
      </c>
      <c r="EH5" s="180">
        <v>240.03385776166289</v>
      </c>
      <c r="EI5" s="180">
        <v>247.32025327486733</v>
      </c>
      <c r="EJ5" s="180">
        <v>268.16253561067111</v>
      </c>
      <c r="EK5" s="180">
        <v>297.53944210596546</v>
      </c>
      <c r="EL5" s="180">
        <v>329.56176882146849</v>
      </c>
      <c r="EM5" s="180">
        <v>365.00970889613768</v>
      </c>
      <c r="EN5" s="180">
        <v>405.05168554298461</v>
      </c>
      <c r="EO5" s="180">
        <v>449.27154949379155</v>
      </c>
      <c r="EP5" s="165">
        <v>497.47610920753817</v>
      </c>
      <c r="EQ5" s="163">
        <v>549.04032048933402</v>
      </c>
      <c r="ER5" s="590">
        <v>39181.319376364401</v>
      </c>
      <c r="ES5" s="590">
        <v>39643.957977560611</v>
      </c>
      <c r="ET5" s="590">
        <v>40296.571177023499</v>
      </c>
      <c r="EU5" s="590">
        <v>39657.86120023446</v>
      </c>
      <c r="EV5" s="590">
        <v>40023.297667315594</v>
      </c>
      <c r="EW5" s="590">
        <v>40286.548267951614</v>
      </c>
      <c r="EX5" s="590">
        <v>40610.059751568027</v>
      </c>
      <c r="EY5" s="590">
        <v>41169.966471006919</v>
      </c>
      <c r="EZ5" s="590">
        <v>41520.619579114194</v>
      </c>
      <c r="FA5" s="590">
        <v>41798.285614739623</v>
      </c>
      <c r="FB5" s="851">
        <v>41899.384342294645</v>
      </c>
      <c r="FC5" s="344">
        <v>14.855132541212928</v>
      </c>
      <c r="FD5" s="344">
        <v>14.826082625269203</v>
      </c>
      <c r="FE5" s="344">
        <v>14.759317760346967</v>
      </c>
      <c r="FF5" s="344">
        <v>14.783359647249386</v>
      </c>
      <c r="FG5" s="344">
        <v>14.742855508584725</v>
      </c>
      <c r="FH5" s="344">
        <v>14.700778970904514</v>
      </c>
      <c r="FI5" s="344">
        <v>14.64780748738219</v>
      </c>
      <c r="FJ5" s="344">
        <v>14.590165570117186</v>
      </c>
      <c r="FK5" s="344">
        <v>14.535767840048468</v>
      </c>
      <c r="FL5" s="344">
        <v>14.50382026248797</v>
      </c>
      <c r="FM5" s="852">
        <v>14.47474049804557</v>
      </c>
      <c r="FN5" s="188">
        <v>1.4144558568100245</v>
      </c>
      <c r="FO5" s="188">
        <v>1.4827501833133925</v>
      </c>
      <c r="FP5" s="188">
        <v>1.5305464534859059</v>
      </c>
      <c r="FQ5" s="188">
        <v>1.6048260403544787</v>
      </c>
      <c r="FR5" s="188">
        <v>1.6462138013725767</v>
      </c>
      <c r="FS5" s="188">
        <v>1.6844571760369216</v>
      </c>
      <c r="FT5" s="188">
        <v>1.6922482623297876</v>
      </c>
      <c r="FU5" s="188">
        <v>1.7061396977528041</v>
      </c>
      <c r="FV5" s="188">
        <v>1.725458503039377</v>
      </c>
      <c r="FW5" s="188">
        <v>1.7359532203696475</v>
      </c>
      <c r="FX5" s="186">
        <v>1.7452279539042206</v>
      </c>
      <c r="FY5" s="590">
        <v>16254.606212054616</v>
      </c>
      <c r="FZ5" s="590">
        <v>16441.405669180287</v>
      </c>
      <c r="GA5" s="590">
        <v>16525.288795696397</v>
      </c>
      <c r="GB5" s="590">
        <v>16386.367284372118</v>
      </c>
      <c r="GC5" s="590">
        <v>16343.092985276675</v>
      </c>
      <c r="GD5" s="590">
        <v>16162.674132480086</v>
      </c>
      <c r="GE5" s="590">
        <v>16178.56310035979</v>
      </c>
      <c r="GF5" s="590">
        <v>16206.144469896379</v>
      </c>
      <c r="GG5" s="590">
        <v>16265.82762256684</v>
      </c>
      <c r="GH5" s="590">
        <v>16334.123973258493</v>
      </c>
      <c r="GI5" s="851">
        <v>16430.562551972034</v>
      </c>
      <c r="GJ5" s="356">
        <v>0.5175185474229218</v>
      </c>
      <c r="GK5" s="356">
        <v>0.51651266705749432</v>
      </c>
      <c r="GL5" s="356">
        <v>0.50850188553566311</v>
      </c>
      <c r="GM5" s="356">
        <v>0.52761966146723704</v>
      </c>
      <c r="GN5" s="356">
        <v>0.54097834418450963</v>
      </c>
      <c r="GO5" s="356">
        <v>0.53984614775054995</v>
      </c>
      <c r="GP5" s="356">
        <v>0.55661067291968191</v>
      </c>
      <c r="GQ5" s="356">
        <v>0.55894994012249144</v>
      </c>
      <c r="GR5" s="356">
        <v>0.56074848887741169</v>
      </c>
      <c r="GS5" s="356">
        <v>0.56188035082050314</v>
      </c>
      <c r="GT5" s="852">
        <v>0.56213394096560865</v>
      </c>
      <c r="GU5" s="188">
        <v>6.443230996302991</v>
      </c>
      <c r="GV5" s="188">
        <v>7.2584584677687527</v>
      </c>
      <c r="GW5" s="188">
        <v>7.9261041304779125</v>
      </c>
      <c r="GX5" s="188">
        <v>8.6526223897551215</v>
      </c>
      <c r="GY5" s="188">
        <v>9.4519026611625154</v>
      </c>
      <c r="GZ5" s="188">
        <v>10.269486588912551</v>
      </c>
      <c r="HA5" s="188">
        <v>11.130252544252855</v>
      </c>
      <c r="HB5" s="188">
        <v>12.150013015422791</v>
      </c>
      <c r="HC5" s="188">
        <v>13.289150031053993</v>
      </c>
      <c r="HD5" s="188">
        <v>14.564040773357766</v>
      </c>
      <c r="HE5" s="186">
        <v>15.956682423023995</v>
      </c>
      <c r="HF5" s="590">
        <v>48962.508067202318</v>
      </c>
      <c r="HG5" s="590">
        <v>49223.845405235363</v>
      </c>
      <c r="HH5" s="590">
        <v>48866.118035402265</v>
      </c>
      <c r="HI5" s="590">
        <v>48398.389743305423</v>
      </c>
      <c r="HJ5" s="590">
        <v>48006.866248477934</v>
      </c>
      <c r="HK5" s="590">
        <v>47338.79618839344</v>
      </c>
      <c r="HL5" s="590">
        <v>47295.979913325922</v>
      </c>
      <c r="HM5" s="590">
        <v>47021.354999110765</v>
      </c>
      <c r="HN5" s="590">
        <v>46797.950462103392</v>
      </c>
      <c r="HO5" s="590">
        <v>46582.857616457346</v>
      </c>
      <c r="HP5" s="851">
        <v>46404.028852983218</v>
      </c>
      <c r="HQ5" s="849">
        <v>8.4253518486316974</v>
      </c>
      <c r="HR5" s="849">
        <v>8.4416608027392943</v>
      </c>
      <c r="HS5" s="849">
        <v>8.395800752041394</v>
      </c>
      <c r="HT5" s="849">
        <v>8.4204649993117968</v>
      </c>
      <c r="HU5" s="849">
        <v>8.4195000533596804</v>
      </c>
      <c r="HV5" s="849">
        <v>8.4105397895174434</v>
      </c>
      <c r="HW5" s="849">
        <v>8.3958207036510082</v>
      </c>
      <c r="HX5" s="849">
        <v>8.3718163058037742</v>
      </c>
      <c r="HY5" s="849">
        <v>8.3454518488864604</v>
      </c>
      <c r="HZ5" s="849">
        <v>8.3153854026654805</v>
      </c>
      <c r="IA5" s="850">
        <v>8.2816940994767769</v>
      </c>
      <c r="IB5" s="841">
        <v>4.821142216759073</v>
      </c>
      <c r="IC5" s="841">
        <v>5.4000543406639583</v>
      </c>
      <c r="ID5" s="841">
        <v>6.0061072619161227</v>
      </c>
      <c r="IE5" s="841">
        <v>6.5450104008584145</v>
      </c>
      <c r="IF5" s="841">
        <v>7.1175971280255652</v>
      </c>
      <c r="IG5" s="841">
        <v>7.7406621504203059</v>
      </c>
      <c r="IH5" s="841">
        <v>8.354428684044187</v>
      </c>
      <c r="II5" s="841">
        <v>9.0912270779280835</v>
      </c>
      <c r="IJ5" s="841">
        <v>9.9202945332977261</v>
      </c>
      <c r="IK5" s="841">
        <v>10.847574529805021</v>
      </c>
      <c r="IL5" s="843">
        <v>11.883825215510816</v>
      </c>
      <c r="IO5" s="276"/>
      <c r="IP5" s="605">
        <v>0.6382694583477152</v>
      </c>
      <c r="IQ5" s="312">
        <v>0.66165756702965428</v>
      </c>
      <c r="IR5" s="312">
        <v>0.711348427275315</v>
      </c>
      <c r="IS5" s="312">
        <v>0.7612300070904261</v>
      </c>
      <c r="IT5" s="312">
        <v>0.80271831321435783</v>
      </c>
      <c r="IU5" s="312">
        <v>0.84404694113647294</v>
      </c>
      <c r="IV5" s="312">
        <v>0.88566750143568984</v>
      </c>
      <c r="IW5" s="313">
        <v>0.92722215835113853</v>
      </c>
      <c r="IX5" s="156"/>
      <c r="IY5" s="156"/>
      <c r="IZ5" s="156"/>
      <c r="JA5" s="601">
        <v>0.3617305416522848</v>
      </c>
      <c r="JB5" s="601">
        <v>0.33834243297034572</v>
      </c>
      <c r="JC5" s="601">
        <v>0.288651572724685</v>
      </c>
      <c r="JD5" s="601">
        <v>0.2387699929095739</v>
      </c>
      <c r="JE5" s="601">
        <v>0.19728168678564217</v>
      </c>
      <c r="JF5" s="601">
        <v>0.15595305886352706</v>
      </c>
      <c r="JG5" s="601">
        <v>0.11433249856431016</v>
      </c>
      <c r="JH5" s="710">
        <v>7.2777841648861474E-2</v>
      </c>
      <c r="JI5" s="846">
        <v>1.1001081549065537</v>
      </c>
      <c r="JJ5" s="846">
        <v>1.1001353310370767</v>
      </c>
      <c r="JK5" s="846">
        <v>1.1001658129497278</v>
      </c>
      <c r="JL5" s="846">
        <v>1.1000936046373899</v>
      </c>
      <c r="JM5" s="846">
        <v>1.1000783750195602</v>
      </c>
      <c r="JN5" s="846">
        <v>1.1000604220456214</v>
      </c>
      <c r="JO5" s="846">
        <v>1.1000446541469435</v>
      </c>
      <c r="JP5" s="846">
        <v>1.100031941123665</v>
      </c>
      <c r="JQ5" s="846">
        <v>1.1000229351327451</v>
      </c>
      <c r="JR5" s="846">
        <v>1.1000170136908731</v>
      </c>
      <c r="JS5" s="770">
        <v>1.1000132528120168</v>
      </c>
      <c r="JT5" s="844">
        <v>5265.6016579969</v>
      </c>
      <c r="JU5" s="844">
        <v>5386.3593901881986</v>
      </c>
      <c r="JV5" s="844">
        <v>5292.304684758712</v>
      </c>
      <c r="JW5" s="844">
        <v>5485.8541167244339</v>
      </c>
      <c r="JX5" s="844">
        <v>5516.4212903518546</v>
      </c>
      <c r="JY5" s="844">
        <v>5533.8135191556185</v>
      </c>
      <c r="JZ5" s="844">
        <v>5586.4406024994914</v>
      </c>
      <c r="KA5" s="844">
        <v>5605.9766206780932</v>
      </c>
      <c r="KB5" s="844">
        <v>5632.1142154006102</v>
      </c>
      <c r="KC5" s="844">
        <v>5648.9852625392768</v>
      </c>
      <c r="KD5" s="845">
        <v>5673.0851376452074</v>
      </c>
      <c r="KO5" s="5"/>
      <c r="KZ5" s="5"/>
      <c r="LK5" s="5"/>
      <c r="LV5" s="142"/>
      <c r="LW5" s="792">
        <v>21.669685251823669</v>
      </c>
      <c r="LX5" s="792">
        <v>23.385774449233882</v>
      </c>
      <c r="LY5" s="792">
        <v>24.165966910019041</v>
      </c>
      <c r="LZ5" s="792">
        <v>41.031083029910114</v>
      </c>
      <c r="MA5" s="792">
        <v>45.521891122434496</v>
      </c>
      <c r="MB5" s="792">
        <v>50.250144052801772</v>
      </c>
      <c r="MC5" s="792">
        <v>55.139955516766761</v>
      </c>
      <c r="MD5" s="792">
        <v>60.824034946316225</v>
      </c>
      <c r="ME5" s="792">
        <v>66.976976311656813</v>
      </c>
      <c r="MF5" s="792">
        <v>73.513229090129428</v>
      </c>
      <c r="MG5" s="796">
        <v>80.406369057362511</v>
      </c>
      <c r="MH5" s="806">
        <v>0</v>
      </c>
      <c r="MI5" s="806">
        <v>0</v>
      </c>
      <c r="MJ5" s="806">
        <v>0</v>
      </c>
      <c r="MK5" s="806">
        <v>0</v>
      </c>
      <c r="ML5" s="806">
        <v>0</v>
      </c>
      <c r="MM5" s="806">
        <v>0</v>
      </c>
      <c r="MN5" s="806">
        <v>0</v>
      </c>
      <c r="MO5" s="806">
        <v>0</v>
      </c>
      <c r="MP5" s="806">
        <v>0</v>
      </c>
      <c r="MQ5" s="806">
        <v>0</v>
      </c>
      <c r="MR5" s="807">
        <v>0</v>
      </c>
      <c r="MS5" s="792">
        <v>21.399538140025232</v>
      </c>
      <c r="MT5" s="792">
        <v>24.614242078770619</v>
      </c>
      <c r="MU5" s="792">
        <v>28.014710753598887</v>
      </c>
      <c r="MV5" s="792">
        <v>28.58353821719043</v>
      </c>
      <c r="MW5" s="792">
        <v>29.603082167634277</v>
      </c>
      <c r="MX5" s="792">
        <v>32.468880856212635</v>
      </c>
      <c r="MY5" s="792">
        <v>33.76705603127072</v>
      </c>
      <c r="MZ5" s="792">
        <v>36.445786991624637</v>
      </c>
      <c r="NA5" s="792">
        <v>39.49337036062613</v>
      </c>
      <c r="NB5" s="792">
        <v>42.977471592244143</v>
      </c>
      <c r="NC5" s="796">
        <v>46.890318753950403</v>
      </c>
      <c r="NN5" s="5"/>
      <c r="NX5" s="7"/>
      <c r="NY5" s="5"/>
      <c r="NZ5" s="792">
        <v>4830622.8086521216</v>
      </c>
      <c r="OA5" s="792">
        <v>5140928.0258027986</v>
      </c>
      <c r="OB5" s="792">
        <v>5396724.201366174</v>
      </c>
      <c r="OC5" s="792">
        <v>5956995.7141281376</v>
      </c>
      <c r="OD5" s="792">
        <v>6567172.3917035358</v>
      </c>
      <c r="OE5" s="792">
        <v>7156515.641973082</v>
      </c>
      <c r="OF5" s="792">
        <v>7844145.8251596624</v>
      </c>
      <c r="OG5" s="792">
        <v>8604669.965029167</v>
      </c>
      <c r="OH5" s="792">
        <v>9446657.5608066972</v>
      </c>
      <c r="OI5" s="792">
        <v>10371578.252097126</v>
      </c>
      <c r="OJ5" s="796">
        <v>11367186.716187594</v>
      </c>
      <c r="OK5" s="124"/>
      <c r="OL5" s="124"/>
      <c r="OM5" s="124"/>
      <c r="ON5" s="124"/>
      <c r="OO5" s="124"/>
      <c r="OP5" s="124"/>
      <c r="OQ5" s="124"/>
      <c r="OR5" s="124"/>
      <c r="OS5" s="124"/>
      <c r="OT5" s="244"/>
      <c r="OU5" s="729"/>
      <c r="OV5" s="792">
        <v>4705096.1441028696</v>
      </c>
      <c r="OW5" s="792">
        <v>5002350.3745572995</v>
      </c>
      <c r="OX5" s="792">
        <v>5256019.9690625975</v>
      </c>
      <c r="OY5" s="792">
        <v>5709375.0552815348</v>
      </c>
      <c r="OZ5" s="792">
        <v>6290922.988029548</v>
      </c>
      <c r="PA5" s="792">
        <v>6850616.4209683863</v>
      </c>
      <c r="PB5" s="792">
        <v>7505292.3751202319</v>
      </c>
      <c r="PC5" s="792">
        <v>8229583.1441321438</v>
      </c>
      <c r="PD5" s="792">
        <v>9031704.7307421304</v>
      </c>
      <c r="PE5" s="792">
        <v>9914768.5242291391</v>
      </c>
      <c r="PF5" s="796">
        <v>10865413.275890067</v>
      </c>
      <c r="PG5" s="792">
        <v>125526.66454925142</v>
      </c>
      <c r="PH5" s="792">
        <v>138577.65124549862</v>
      </c>
      <c r="PI5" s="792">
        <v>140704.23230357733</v>
      </c>
      <c r="PJ5" s="792">
        <v>247620.65884660301</v>
      </c>
      <c r="PK5" s="792">
        <v>276249.40367399034</v>
      </c>
      <c r="PL5" s="792">
        <v>305899.22100469796</v>
      </c>
      <c r="PM5" s="792">
        <v>338853.45003943215</v>
      </c>
      <c r="PN5" s="792">
        <v>375086.82089702209</v>
      </c>
      <c r="PO5" s="792">
        <v>414952.83006457012</v>
      </c>
      <c r="PP5" s="792">
        <v>456809.72786798707</v>
      </c>
      <c r="PQ5" s="796">
        <v>501773.44029752904</v>
      </c>
      <c r="PR5" s="795">
        <v>0</v>
      </c>
      <c r="PS5" s="795">
        <v>0</v>
      </c>
      <c r="PT5" s="795">
        <v>0</v>
      </c>
      <c r="PU5" s="795">
        <v>0</v>
      </c>
      <c r="PV5" s="795">
        <v>0</v>
      </c>
      <c r="PW5" s="795">
        <v>0</v>
      </c>
      <c r="PX5" s="795">
        <v>0</v>
      </c>
      <c r="PY5" s="795">
        <v>0</v>
      </c>
      <c r="PZ5" s="795">
        <v>0</v>
      </c>
      <c r="QA5" s="795">
        <v>0</v>
      </c>
      <c r="QB5" s="796">
        <v>0</v>
      </c>
      <c r="QC5" s="795">
        <v>57322.310435128325</v>
      </c>
      <c r="QD5" s="795">
        <v>67523.916803201471</v>
      </c>
      <c r="QE5" s="795">
        <v>79030.656063558199</v>
      </c>
      <c r="QF5" s="795">
        <v>80006.696731683463</v>
      </c>
      <c r="QG5" s="795">
        <v>82309.11579313266</v>
      </c>
      <c r="QH5" s="795">
        <v>88690.247167087015</v>
      </c>
      <c r="QI5" s="795">
        <v>95772.927368341174</v>
      </c>
      <c r="QJ5" s="795">
        <v>104001.69892919173</v>
      </c>
      <c r="QK5" s="795">
        <v>113482.07400055169</v>
      </c>
      <c r="QL5" s="795">
        <v>124343.74374448429</v>
      </c>
      <c r="QM5" s="796">
        <v>136652.12097265173</v>
      </c>
      <c r="QN5" s="795">
        <v>176892.73955726292</v>
      </c>
      <c r="QO5" s="795">
        <v>203145.24886029985</v>
      </c>
      <c r="QP5" s="795">
        <v>222985.06150992936</v>
      </c>
      <c r="QQ5" s="795">
        <v>241928.56714749668</v>
      </c>
      <c r="QR5" s="795">
        <v>262986.13523944578</v>
      </c>
      <c r="QS5" s="795">
        <v>284217.28210656228</v>
      </c>
      <c r="QT5" s="795">
        <v>308534.5600692135</v>
      </c>
      <c r="QU5" s="795">
        <v>336199.63693578669</v>
      </c>
      <c r="QV5" s="795">
        <v>367949.3139350845</v>
      </c>
      <c r="QW5" s="795">
        <v>403762.08964742965</v>
      </c>
      <c r="QX5" s="796">
        <v>443813.89825169498</v>
      </c>
      <c r="QY5" s="6"/>
      <c r="RI5" s="5"/>
      <c r="RS5" s="7"/>
      <c r="RT5" s="5"/>
      <c r="SE5" s="5"/>
      <c r="SF5" s="117">
        <v>14466.513651894184</v>
      </c>
      <c r="SG5" s="117">
        <v>14590.038827978151</v>
      </c>
      <c r="SH5" s="117">
        <v>14701.76359617179</v>
      </c>
      <c r="SI5" s="117">
        <v>14569.322902951726</v>
      </c>
      <c r="SJ5" s="117">
        <v>14495.611047977023</v>
      </c>
      <c r="SK5" s="117">
        <v>14287.079840542077</v>
      </c>
      <c r="SL5" s="117">
        <v>14308.818974242722</v>
      </c>
      <c r="SM5" s="117">
        <v>14386.009210277089</v>
      </c>
      <c r="SN5" s="117">
        <v>14478.345342350973</v>
      </c>
      <c r="SO5" s="117">
        <v>14571.982032414444</v>
      </c>
      <c r="SP5" s="185">
        <v>14679.67480386989</v>
      </c>
      <c r="SQ5" s="795">
        <v>234215.04999239123</v>
      </c>
      <c r="SR5" s="795">
        <v>270669.16566350131</v>
      </c>
      <c r="SS5" s="795">
        <v>302015.71757348761</v>
      </c>
      <c r="ST5" s="795">
        <v>321935.2638791803</v>
      </c>
      <c r="SU5" s="795">
        <v>345295.25103257853</v>
      </c>
      <c r="SV5" s="795">
        <v>372907.52927364944</v>
      </c>
      <c r="SW5" s="795">
        <v>404307.48743755469</v>
      </c>
      <c r="SX5" s="795">
        <v>440201.33586497826</v>
      </c>
      <c r="SY5" s="795">
        <v>481431.38793563604</v>
      </c>
      <c r="SZ5" s="795">
        <v>528105.83339191391</v>
      </c>
      <c r="TA5" s="795">
        <v>580466.01922434673</v>
      </c>
      <c r="TK5" s="156"/>
      <c r="TL5" s="157"/>
      <c r="TM5" s="795">
        <v>125526.66454925142</v>
      </c>
      <c r="TN5" s="795">
        <v>138577.65124549862</v>
      </c>
      <c r="TO5" s="795">
        <v>140704.23230357733</v>
      </c>
      <c r="TP5" s="795">
        <v>247620.65884660301</v>
      </c>
      <c r="TQ5" s="795">
        <v>276249.40367399034</v>
      </c>
      <c r="TR5" s="795">
        <v>305899.22100469796</v>
      </c>
      <c r="TS5" s="795">
        <v>338853.45003943215</v>
      </c>
      <c r="TT5" s="795">
        <v>375086.82089702209</v>
      </c>
      <c r="TU5" s="795">
        <v>414952.83006457012</v>
      </c>
      <c r="TV5" s="795">
        <v>456809.72786798707</v>
      </c>
      <c r="TW5" s="795">
        <v>501773.44029752904</v>
      </c>
      <c r="TX5" s="795">
        <v>823275.10974128603</v>
      </c>
      <c r="TY5" s="795">
        <v>871508.06330634467</v>
      </c>
      <c r="TZ5" s="795">
        <v>910292.34809617838</v>
      </c>
      <c r="UA5" s="795">
        <v>940871.67362777586</v>
      </c>
      <c r="UB5" s="795">
        <v>970716.66481028113</v>
      </c>
      <c r="UC5" s="795">
        <v>996119.25362030917</v>
      </c>
      <c r="UD5" s="795">
        <v>1004288.1978679392</v>
      </c>
      <c r="UE5" s="795">
        <v>1021757.1103306506</v>
      </c>
      <c r="UF5" s="795">
        <v>1037734.9714491959</v>
      </c>
      <c r="UG5" s="795">
        <v>1048382.2736881995</v>
      </c>
      <c r="UH5" s="796">
        <v>1054208.981748529</v>
      </c>
      <c r="US5" s="5"/>
      <c r="VA5" s="7"/>
      <c r="VB5" s="7"/>
      <c r="VC5" s="7"/>
      <c r="VD5" s="5"/>
      <c r="VO5" s="5"/>
      <c r="VS5" s="6"/>
      <c r="VT5" s="6"/>
      <c r="VU5" s="6"/>
      <c r="VV5" s="6"/>
      <c r="VW5" s="6"/>
      <c r="VX5" s="6"/>
      <c r="VY5" s="6"/>
      <c r="VZ5" s="157"/>
      <c r="WA5" s="188">
        <v>5265.6052567686265</v>
      </c>
      <c r="WB5" s="188">
        <v>5386.3927750497442</v>
      </c>
      <c r="WC5" s="188">
        <v>5292.3464854021249</v>
      </c>
      <c r="WD5" s="188">
        <v>5485.8941841143023</v>
      </c>
      <c r="WE5" s="188">
        <v>5516.4570166277081</v>
      </c>
      <c r="WF5" s="188">
        <v>5533.842017132095</v>
      </c>
      <c r="WG5" s="188">
        <v>5586.4637999473389</v>
      </c>
      <c r="WH5" s="188">
        <v>5605.9937810938436</v>
      </c>
      <c r="WI5" s="188">
        <v>5632.1270823064706</v>
      </c>
      <c r="WJ5" s="188">
        <v>5648.9950683840752</v>
      </c>
      <c r="WK5" s="186">
        <v>5673.0930662621367</v>
      </c>
      <c r="WL5" s="839">
        <v>21.669685251823669</v>
      </c>
      <c r="WM5" s="839">
        <v>23.385774449233882</v>
      </c>
      <c r="WN5" s="839">
        <v>24.165966910019041</v>
      </c>
      <c r="WO5" s="839">
        <v>41.031083029910114</v>
      </c>
      <c r="WP5" s="839">
        <v>45.521891122434496</v>
      </c>
      <c r="WQ5" s="839">
        <v>50.250144052801772</v>
      </c>
      <c r="WR5" s="839">
        <v>55.139955516766761</v>
      </c>
      <c r="WS5" s="839">
        <v>60.824034946316225</v>
      </c>
      <c r="WT5" s="839">
        <v>66.976976311656813</v>
      </c>
      <c r="WU5" s="839">
        <v>73.513229090129428</v>
      </c>
      <c r="WV5" s="840">
        <v>80.406369057362511</v>
      </c>
      <c r="WW5" s="839">
        <v>27.842769136328219</v>
      </c>
      <c r="WX5" s="841">
        <v>31.872700546539363</v>
      </c>
      <c r="WY5" s="841">
        <v>35.940814884076786</v>
      </c>
      <c r="WZ5" s="841">
        <v>37.236160606945568</v>
      </c>
      <c r="XA5" s="841">
        <v>39.05498482879679</v>
      </c>
      <c r="XB5" s="841">
        <v>42.738367445125185</v>
      </c>
      <c r="XC5" s="841">
        <v>44.897308575523567</v>
      </c>
      <c r="XD5" s="841">
        <v>48.59580000704743</v>
      </c>
      <c r="XE5" s="842">
        <v>52.782520391680137</v>
      </c>
      <c r="XF5" s="842">
        <v>57.541512365601932</v>
      </c>
      <c r="XG5" s="843">
        <v>62.847001176974409</v>
      </c>
      <c r="XH5" s="827">
        <v>2.2201791818859128E-2</v>
      </c>
      <c r="XI5" s="827">
        <v>2.304850300139016E-2</v>
      </c>
      <c r="XJ5" s="827">
        <v>2.230915856968407E-2</v>
      </c>
      <c r="XK5" s="827">
        <v>3.5898147199255104E-2</v>
      </c>
      <c r="XL5" s="827">
        <v>3.6647446274131669E-2</v>
      </c>
      <c r="XM5" s="827">
        <v>3.7519884864994406E-2</v>
      </c>
      <c r="XN5" s="827">
        <v>3.8292678823960612E-2</v>
      </c>
      <c r="XO5" s="827">
        <v>3.8960851035263824E-2</v>
      </c>
      <c r="XP5" s="827">
        <v>3.9574177282216606E-2</v>
      </c>
      <c r="XQ5" s="827">
        <v>3.9996822373050619E-2</v>
      </c>
      <c r="XR5" s="834">
        <v>4.0391727566464745E-2</v>
      </c>
      <c r="XS5" s="835">
        <v>0.83218625663475954</v>
      </c>
      <c r="XT5" s="835">
        <v>0.83200059017982708</v>
      </c>
      <c r="XU5" s="835">
        <v>0.83336073844782455</v>
      </c>
      <c r="XV5" s="835">
        <v>0.8277014813906084</v>
      </c>
      <c r="XW5" s="835">
        <v>0.83450466458580141</v>
      </c>
      <c r="XX5" s="835">
        <v>0.84014614373479346</v>
      </c>
      <c r="XY5" s="835">
        <v>0.84798760832726672</v>
      </c>
      <c r="XZ5" s="835">
        <v>0.85462843157143298</v>
      </c>
      <c r="YA5" s="835">
        <v>0.8611510255151551</v>
      </c>
      <c r="YB5" s="835">
        <v>0.86789778935446893</v>
      </c>
      <c r="YC5" s="836">
        <v>0.87444061723981836</v>
      </c>
      <c r="YD5" s="866"/>
      <c r="YE5" s="864"/>
      <c r="YF5" s="864"/>
      <c r="YG5" s="864"/>
      <c r="YH5" s="864"/>
      <c r="YI5" s="864"/>
      <c r="YJ5" s="864"/>
      <c r="YK5" s="864"/>
      <c r="YL5" s="864"/>
      <c r="YM5" s="864"/>
      <c r="YN5" s="5"/>
      <c r="YW5" s="7"/>
      <c r="YX5" s="7"/>
      <c r="YY5" s="5"/>
      <c r="ZI5" s="7"/>
      <c r="ZJ5" s="5"/>
      <c r="ZK5" s="748">
        <v>1988848.2393933649</v>
      </c>
      <c r="ZL5" s="748">
        <v>2243890.0143451393</v>
      </c>
      <c r="ZM5" s="748">
        <v>2464126.7708159154</v>
      </c>
      <c r="ZN5" s="748">
        <v>2667333.5559102292</v>
      </c>
      <c r="ZO5" s="748">
        <v>2877013.2669706233</v>
      </c>
      <c r="ZP5" s="748">
        <v>3082204.8332829401</v>
      </c>
      <c r="ZQ5" s="748">
        <v>3317933.2127548787</v>
      </c>
      <c r="ZR5" s="748">
        <v>3579451.3658741838</v>
      </c>
      <c r="ZS5" s="748">
        <v>3875156.1778396987</v>
      </c>
      <c r="ZT5" s="748">
        <v>4202736.5764923291</v>
      </c>
      <c r="ZU5" s="748">
        <v>4567947.916149213</v>
      </c>
      <c r="ZV5" s="7"/>
      <c r="ZW5" s="7"/>
      <c r="ZX5" s="7"/>
      <c r="ZY5" s="7"/>
      <c r="ZZ5" s="7"/>
      <c r="AAA5" s="7"/>
      <c r="AAB5" s="7"/>
      <c r="AAC5" s="7"/>
      <c r="AAD5" s="7"/>
      <c r="AAE5" s="7"/>
      <c r="AAF5" s="7"/>
      <c r="AAG5" s="7"/>
      <c r="AAH5" s="7"/>
      <c r="AAI5" s="7"/>
    </row>
    <row r="6" spans="1:711" ht="15.6">
      <c r="C6" s="276"/>
      <c r="D6" s="136" t="s">
        <v>516</v>
      </c>
      <c r="E6" s="164">
        <v>244639.73827358847</v>
      </c>
      <c r="F6" s="165">
        <v>274553.48799943808</v>
      </c>
      <c r="G6" s="165">
        <v>305726.08101928473</v>
      </c>
      <c r="H6" s="167">
        <v>331466.98348438635</v>
      </c>
      <c r="I6" s="165">
        <v>359731.0280408063</v>
      </c>
      <c r="J6" s="165">
        <v>388541.68594768911</v>
      </c>
      <c r="K6" s="165">
        <v>422294.95140063274</v>
      </c>
      <c r="L6" s="165">
        <v>461311.58118083258</v>
      </c>
      <c r="M6" s="165">
        <v>505390.55499112111</v>
      </c>
      <c r="N6" s="165">
        <v>554024.50052605034</v>
      </c>
      <c r="O6" s="163">
        <v>606815.58370347263</v>
      </c>
      <c r="P6" s="164">
        <v>874361.03905919648</v>
      </c>
      <c r="Q6" s="165">
        <v>1036271.1826915029</v>
      </c>
      <c r="R6" s="165">
        <v>1304952.1402268484</v>
      </c>
      <c r="S6" s="167">
        <v>1619960.288291079</v>
      </c>
      <c r="T6" s="165">
        <v>1958804.7892895786</v>
      </c>
      <c r="U6" s="165">
        <v>2303607.5873930417</v>
      </c>
      <c r="V6" s="165">
        <v>2695154.9134895848</v>
      </c>
      <c r="W6" s="165">
        <v>3116935.3994881357</v>
      </c>
      <c r="X6" s="165">
        <v>3545536.0002727564</v>
      </c>
      <c r="Y6" s="165">
        <v>3955496.6930467328</v>
      </c>
      <c r="Z6" s="163">
        <v>4324676.3667089101</v>
      </c>
      <c r="AA6" s="168">
        <v>1370518.7758536651</v>
      </c>
      <c r="AB6" s="167">
        <v>1912287.7420726025</v>
      </c>
      <c r="AC6" s="167">
        <v>1969397.0815436288</v>
      </c>
      <c r="AD6" s="167">
        <v>2056605.9506737194</v>
      </c>
      <c r="AE6" s="167">
        <v>2152698.46449466</v>
      </c>
      <c r="AF6" s="167">
        <v>2253836.0239224075</v>
      </c>
      <c r="AG6" s="167">
        <v>2372583.7634545104</v>
      </c>
      <c r="AH6" s="167">
        <v>2507092.7486150917</v>
      </c>
      <c r="AI6" s="167">
        <v>2654070.6477933116</v>
      </c>
      <c r="AJ6" s="167">
        <v>2809145.1671721605</v>
      </c>
      <c r="AK6" s="169">
        <v>2966581.0667367759</v>
      </c>
      <c r="AL6" s="164">
        <v>260929.54232255169</v>
      </c>
      <c r="AM6" s="165">
        <v>260184.65125369217</v>
      </c>
      <c r="AN6" s="165">
        <v>246678.05320568592</v>
      </c>
      <c r="AO6" s="167">
        <v>306399.1705666593</v>
      </c>
      <c r="AP6" s="165">
        <v>372671.79184502771</v>
      </c>
      <c r="AQ6" s="165">
        <v>439643.29158949567</v>
      </c>
      <c r="AR6" s="165">
        <v>513815.29161023872</v>
      </c>
      <c r="AS6" s="165">
        <v>590703.11413633311</v>
      </c>
      <c r="AT6" s="165">
        <v>664820.42265330406</v>
      </c>
      <c r="AU6" s="165">
        <v>730302.46825066605</v>
      </c>
      <c r="AV6" s="163">
        <v>781446.64747235738</v>
      </c>
      <c r="AW6" s="164">
        <v>0</v>
      </c>
      <c r="AX6" s="165">
        <v>0</v>
      </c>
      <c r="AY6" s="165">
        <v>0</v>
      </c>
      <c r="AZ6" s="167">
        <v>8306.7033233774255</v>
      </c>
      <c r="BA6" s="165">
        <v>10098.619855290479</v>
      </c>
      <c r="BB6" s="165">
        <v>12388.569829212285</v>
      </c>
      <c r="BC6" s="165">
        <v>15424.942847371663</v>
      </c>
      <c r="BD6" s="165">
        <v>19507.36078970895</v>
      </c>
      <c r="BE6" s="165">
        <v>25402.438108300252</v>
      </c>
      <c r="BF6" s="165">
        <v>32728.251935659006</v>
      </c>
      <c r="BG6" s="163">
        <v>41177.923794096438</v>
      </c>
      <c r="BH6" s="164">
        <v>71753.911553119426</v>
      </c>
      <c r="BI6" s="165">
        <v>106498.50534634666</v>
      </c>
      <c r="BJ6" s="165">
        <v>192884.30980987081</v>
      </c>
      <c r="BK6" s="167">
        <v>256818.23485740763</v>
      </c>
      <c r="BL6" s="165">
        <v>333947.74534554285</v>
      </c>
      <c r="BM6" s="165">
        <v>431388.48564399738</v>
      </c>
      <c r="BN6" s="165">
        <v>569586.911830761</v>
      </c>
      <c r="BO6" s="165">
        <v>731738.87249395333</v>
      </c>
      <c r="BP6" s="165">
        <v>980755.66674245952</v>
      </c>
      <c r="BQ6" s="165">
        <v>1280701.1137005545</v>
      </c>
      <c r="BR6" s="163">
        <v>1620986.2388980023</v>
      </c>
      <c r="BS6" s="165">
        <v>0</v>
      </c>
      <c r="BT6" s="165">
        <v>0</v>
      </c>
      <c r="BU6" s="165">
        <v>0</v>
      </c>
      <c r="BV6" s="167">
        <v>2917031.9648264013</v>
      </c>
      <c r="BW6" s="165">
        <v>2997835.7249977556</v>
      </c>
      <c r="BX6" s="165">
        <v>3087380.0990586514</v>
      </c>
      <c r="BY6" s="165">
        <v>3219801.2441080632</v>
      </c>
      <c r="BZ6" s="165">
        <v>3424557.9825139744</v>
      </c>
      <c r="CA6" s="165">
        <v>3730129.7210877677</v>
      </c>
      <c r="CB6" s="165">
        <v>4159702.0494600446</v>
      </c>
      <c r="CC6" s="163">
        <v>4730528.7103506047</v>
      </c>
      <c r="CD6" s="165">
        <v>0</v>
      </c>
      <c r="CE6" s="165">
        <v>0</v>
      </c>
      <c r="CF6" s="165">
        <v>0</v>
      </c>
      <c r="CG6" s="167">
        <v>968.39339400602239</v>
      </c>
      <c r="CH6" s="165">
        <v>1089.4920890036658</v>
      </c>
      <c r="CI6" s="165">
        <v>1231.7448750019735</v>
      </c>
      <c r="CJ6" s="165">
        <v>1397.4466887870897</v>
      </c>
      <c r="CK6" s="165">
        <v>1591.2787866835347</v>
      </c>
      <c r="CL6" s="165">
        <v>1818.2470972209155</v>
      </c>
      <c r="CM6" s="165">
        <v>2079.9721856878023</v>
      </c>
      <c r="CN6" s="169">
        <v>2374.5135018728779</v>
      </c>
      <c r="CO6" s="176">
        <v>0.34519974071055726</v>
      </c>
      <c r="CP6" s="175">
        <v>0.2986460725202012</v>
      </c>
      <c r="CQ6" s="175">
        <v>0.26583046441842528</v>
      </c>
      <c r="CR6" s="191">
        <v>0.24146163773580959</v>
      </c>
      <c r="CS6" s="175">
        <v>0.21161979548986959</v>
      </c>
      <c r="CT6" s="175">
        <v>0.18814461187087853</v>
      </c>
      <c r="CU6" s="175">
        <v>0.16643447287051355</v>
      </c>
      <c r="CV6" s="175">
        <v>0.14978614304170754</v>
      </c>
      <c r="CW6" s="175">
        <v>0.13765737945119202</v>
      </c>
      <c r="CX6" s="175">
        <v>0.12924644029485818</v>
      </c>
      <c r="CY6" s="178">
        <v>0.1241482926158104</v>
      </c>
      <c r="CZ6" s="192">
        <v>0.30396706202965573</v>
      </c>
      <c r="DA6" s="192">
        <v>0.31789126826435232</v>
      </c>
      <c r="DB6" s="192">
        <v>0.29292091878004201</v>
      </c>
      <c r="DC6" s="599">
        <v>0.29481845248803318</v>
      </c>
      <c r="DD6" s="192">
        <v>0.29538479720910121</v>
      </c>
      <c r="DE6" s="192">
        <v>0.29577261289197182</v>
      </c>
      <c r="DF6" s="192">
        <v>0.29661756933936145</v>
      </c>
      <c r="DG6" s="192">
        <v>0.29796324042130184</v>
      </c>
      <c r="DH6" s="192">
        <v>0.29967902556109871</v>
      </c>
      <c r="DI6" s="175">
        <v>0.30158268491749712</v>
      </c>
      <c r="DJ6" s="178">
        <v>0.30359971837408967</v>
      </c>
      <c r="DK6" s="855">
        <v>10973.286017658125</v>
      </c>
      <c r="DL6" s="855">
        <v>11581.400206544202</v>
      </c>
      <c r="DM6" s="855">
        <v>12091.400114810289</v>
      </c>
      <c r="DN6" s="855">
        <v>10016.062790669075</v>
      </c>
      <c r="DO6" s="855">
        <v>9647.1064232022509</v>
      </c>
      <c r="DP6" s="855">
        <v>9327.11839836545</v>
      </c>
      <c r="DQ6" s="855">
        <v>9060.1294656557257</v>
      </c>
      <c r="DR6" s="855">
        <v>8837.0153388459821</v>
      </c>
      <c r="DS6" s="855">
        <v>8649.8591060245963</v>
      </c>
      <c r="DT6" s="855">
        <v>8490.1111199247716</v>
      </c>
      <c r="DU6" s="856">
        <v>8349.7709477104581</v>
      </c>
      <c r="DV6" s="356">
        <v>1.7916829862996921</v>
      </c>
      <c r="DW6" s="356">
        <v>1.7839453688311009</v>
      </c>
      <c r="DX6" s="356">
        <v>1.7680153877638152</v>
      </c>
      <c r="DY6" s="356">
        <v>1.7735253041022978</v>
      </c>
      <c r="DZ6" s="356">
        <v>1.7732795686787168</v>
      </c>
      <c r="EA6" s="356">
        <v>1.7728139682713937</v>
      </c>
      <c r="EB6" s="356">
        <v>1.7716143655644212</v>
      </c>
      <c r="EC6" s="356">
        <v>1.7701718480448876</v>
      </c>
      <c r="ED6" s="356">
        <v>1.7684083240241506</v>
      </c>
      <c r="EE6" s="356">
        <v>1.7662499386558805</v>
      </c>
      <c r="EF6" s="852">
        <v>1.7636076229849735</v>
      </c>
      <c r="EG6" s="180">
        <v>26.293797800570918</v>
      </c>
      <c r="EH6" s="180">
        <v>31.526587519389015</v>
      </c>
      <c r="EI6" s="180">
        <v>39.957391681603532</v>
      </c>
      <c r="EJ6" s="180">
        <v>61.923873963360201</v>
      </c>
      <c r="EK6" s="180">
        <v>81.437942292818008</v>
      </c>
      <c r="EL6" s="180">
        <v>102.60325766834407</v>
      </c>
      <c r="EM6" s="180">
        <v>127.4235731059937</v>
      </c>
      <c r="EN6" s="180">
        <v>154.40559623838928</v>
      </c>
      <c r="EO6" s="180">
        <v>181.9908101278871</v>
      </c>
      <c r="EP6" s="165">
        <v>208.51954134090067</v>
      </c>
      <c r="EQ6" s="163">
        <v>232.38975773224905</v>
      </c>
      <c r="ER6" s="590">
        <v>54639.278437383407</v>
      </c>
      <c r="ES6" s="590">
        <v>53936.749015387701</v>
      </c>
      <c r="ET6" s="590">
        <v>53723.788234690401</v>
      </c>
      <c r="EU6" s="590">
        <v>46512.265204562558</v>
      </c>
      <c r="EV6" s="590">
        <v>46917.952204792004</v>
      </c>
      <c r="EW6" s="590">
        <v>47333.557222517629</v>
      </c>
      <c r="EX6" s="590">
        <v>47587.993366991162</v>
      </c>
      <c r="EY6" s="590">
        <v>47814.024519077211</v>
      </c>
      <c r="EZ6" s="590">
        <v>48016.574622246095</v>
      </c>
      <c r="FA6" s="590">
        <v>48208.118523811783</v>
      </c>
      <c r="FB6" s="851">
        <v>48405.09971514967</v>
      </c>
      <c r="FC6" s="344">
        <v>14.790373068556949</v>
      </c>
      <c r="FD6" s="344">
        <v>10.825015741955269</v>
      </c>
      <c r="FE6" s="344">
        <v>9.2512043281653842</v>
      </c>
      <c r="FF6" s="344">
        <v>8.2451999946385701</v>
      </c>
      <c r="FG6" s="344">
        <v>8.4644555426358483</v>
      </c>
      <c r="FH6" s="344">
        <v>8.7323909982113594</v>
      </c>
      <c r="FI6" s="344">
        <v>8.99173032934908</v>
      </c>
      <c r="FJ6" s="344">
        <v>9.2841920834709182</v>
      </c>
      <c r="FK6" s="344">
        <v>9.6043371638997002</v>
      </c>
      <c r="FL6" s="344">
        <v>9.953228953975696</v>
      </c>
      <c r="FM6" s="852">
        <v>10.348083891768452</v>
      </c>
      <c r="FN6" s="188">
        <v>0.37348844850867924</v>
      </c>
      <c r="FO6" s="188">
        <v>0.53005010648544604</v>
      </c>
      <c r="FP6" s="188">
        <v>0.69796626503805603</v>
      </c>
      <c r="FQ6" s="188">
        <v>1.0199616088620234</v>
      </c>
      <c r="FR6" s="188">
        <v>1.0437809606349306</v>
      </c>
      <c r="FS6" s="188">
        <v>1.0485713045442173</v>
      </c>
      <c r="FT6" s="188">
        <v>1.0483018489954363</v>
      </c>
      <c r="FU6" s="188">
        <v>1.0517197323661396</v>
      </c>
      <c r="FV6" s="188">
        <v>1.0583341841719964</v>
      </c>
      <c r="FW6" s="188">
        <v>1.0654558052156522</v>
      </c>
      <c r="FX6" s="186">
        <v>1.0718729328309253</v>
      </c>
      <c r="FY6" s="590">
        <v>16954.023258459802</v>
      </c>
      <c r="FZ6" s="590">
        <v>18100.589938296962</v>
      </c>
      <c r="GA6" s="590">
        <v>19071.892402888905</v>
      </c>
      <c r="GB6" s="590">
        <v>19238.634412957581</v>
      </c>
      <c r="GC6" s="590">
        <v>19364.918413254509</v>
      </c>
      <c r="GD6" s="590">
        <v>19469.53982851846</v>
      </c>
      <c r="GE6" s="590">
        <v>19583.445305597445</v>
      </c>
      <c r="GF6" s="590">
        <v>19708.684151609057</v>
      </c>
      <c r="GG6" s="590">
        <v>19841.92710725986</v>
      </c>
      <c r="GH6" s="590">
        <v>19978.712191465176</v>
      </c>
      <c r="GI6" s="851">
        <v>20118.955303822546</v>
      </c>
      <c r="GJ6" s="356">
        <v>0.78537557320369622</v>
      </c>
      <c r="GK6" s="356">
        <v>0.71636854368462577</v>
      </c>
      <c r="GL6" s="356">
        <v>0.64882204935248855</v>
      </c>
      <c r="GM6" s="356">
        <v>0.64654724819395482</v>
      </c>
      <c r="GN6" s="356">
        <v>0.64484320921396376</v>
      </c>
      <c r="GO6" s="356">
        <v>0.64343900385722086</v>
      </c>
      <c r="GP6" s="356">
        <v>0.64191308348788279</v>
      </c>
      <c r="GQ6" s="356">
        <v>0.64023969345423515</v>
      </c>
      <c r="GR6" s="356">
        <v>0.63846621237144119</v>
      </c>
      <c r="GS6" s="356">
        <v>0.6366544351797051</v>
      </c>
      <c r="GT6" s="852">
        <v>0.63480688759174786</v>
      </c>
      <c r="GU6" s="188">
        <v>2.4779594871499038</v>
      </c>
      <c r="GV6" s="188">
        <v>2.6010680046157915</v>
      </c>
      <c r="GW6" s="188">
        <v>2.3888043059538826</v>
      </c>
      <c r="GX6" s="188">
        <v>2.5564834647557908</v>
      </c>
      <c r="GY6" s="188">
        <v>2.7389387267032403</v>
      </c>
      <c r="GZ6" s="188">
        <v>2.925990351820742</v>
      </c>
      <c r="HA6" s="188">
        <v>3.1468650375353833</v>
      </c>
      <c r="HB6" s="188">
        <v>3.402753914195157</v>
      </c>
      <c r="HC6" s="188">
        <v>3.6910454723987738</v>
      </c>
      <c r="HD6" s="188">
        <v>4.0068239867290929</v>
      </c>
      <c r="HE6" s="186">
        <v>4.3453902275014968</v>
      </c>
      <c r="HF6" s="590">
        <v>34346.407585579182</v>
      </c>
      <c r="HG6" s="590">
        <v>36597.742505356131</v>
      </c>
      <c r="HH6" s="590">
        <v>37276.513787559714</v>
      </c>
      <c r="HI6" s="590">
        <v>37092.489982327388</v>
      </c>
      <c r="HJ6" s="590">
        <v>36972.69080133034</v>
      </c>
      <c r="HK6" s="590">
        <v>36876.388689900981</v>
      </c>
      <c r="HL6" s="590">
        <v>36763.476366868992</v>
      </c>
      <c r="HM6" s="590">
        <v>36631.098304693631</v>
      </c>
      <c r="HN6" s="590">
        <v>36484.653180016627</v>
      </c>
      <c r="HO6" s="590">
        <v>36331.685618603493</v>
      </c>
      <c r="HP6" s="851">
        <v>36173.885935722807</v>
      </c>
      <c r="HQ6" s="849">
        <v>7.6407104338487937</v>
      </c>
      <c r="HR6" s="849">
        <v>7.6857185651669457</v>
      </c>
      <c r="HS6" s="849">
        <v>7.621994111111289</v>
      </c>
      <c r="HT6" s="849">
        <v>7.6323122614220464</v>
      </c>
      <c r="HU6" s="849">
        <v>7.6362765400343671</v>
      </c>
      <c r="HV6" s="849">
        <v>7.6391814246654945</v>
      </c>
      <c r="HW6" s="849">
        <v>7.6441819229245738</v>
      </c>
      <c r="HX6" s="849">
        <v>7.6514952789366912</v>
      </c>
      <c r="HY6" s="849">
        <v>7.6605167281247031</v>
      </c>
      <c r="HZ6" s="849">
        <v>7.6704004911532495</v>
      </c>
      <c r="IA6" s="850">
        <v>7.6808200102783495</v>
      </c>
      <c r="IB6" s="170">
        <v>0.64884615422675007</v>
      </c>
      <c r="IC6" s="170">
        <v>0.66579694765883479</v>
      </c>
      <c r="ID6" s="170">
        <v>0.76084568210737791</v>
      </c>
      <c r="IE6" s="170">
        <v>0.8256559161762701</v>
      </c>
      <c r="IF6" s="170">
        <v>0.89777436772392205</v>
      </c>
      <c r="IG6" s="170">
        <v>0.97130432523790888</v>
      </c>
      <c r="IH6" s="170">
        <v>1.056963085076315</v>
      </c>
      <c r="II6" s="170">
        <v>1.1554680886092725</v>
      </c>
      <c r="IJ6" s="170">
        <v>1.2663564518904726</v>
      </c>
      <c r="IK6" s="170">
        <v>1.3884824059300227</v>
      </c>
      <c r="IL6" s="169">
        <v>1.5209429024435173</v>
      </c>
      <c r="IP6" s="605">
        <v>0.68472454258845095</v>
      </c>
      <c r="IQ6" s="312">
        <v>0.69316375198728131</v>
      </c>
      <c r="IR6" s="312">
        <v>0.72519083969465636</v>
      </c>
      <c r="IS6" s="312">
        <v>0.76642335766423342</v>
      </c>
      <c r="IT6" s="312">
        <v>0.80213059775103568</v>
      </c>
      <c r="IU6" s="312">
        <v>0.83783783783783761</v>
      </c>
      <c r="IV6" s="312">
        <v>0.86763686763686776</v>
      </c>
      <c r="IW6" s="313">
        <v>0.89743589743589736</v>
      </c>
      <c r="JA6" s="601">
        <v>0.31527545741154905</v>
      </c>
      <c r="JB6" s="601">
        <v>0.30683624801271869</v>
      </c>
      <c r="JC6" s="601">
        <v>0.27480916030534364</v>
      </c>
      <c r="JD6" s="601">
        <v>0.23357664233576658</v>
      </c>
      <c r="JE6" s="601">
        <v>0.19786940224896432</v>
      </c>
      <c r="JF6" s="601">
        <v>0.16216216216216239</v>
      </c>
      <c r="JG6" s="601">
        <v>0.13236313236313224</v>
      </c>
      <c r="JH6" s="710">
        <v>0.10256410256410264</v>
      </c>
      <c r="JI6" s="846">
        <v>1.1019564662117873</v>
      </c>
      <c r="JJ6" s="846">
        <v>1.1024831060578502</v>
      </c>
      <c r="JK6" s="846">
        <v>1.1020482482323093</v>
      </c>
      <c r="JL6" s="846">
        <v>1.1036582450193737</v>
      </c>
      <c r="JM6" s="846">
        <v>1.1033668121133058</v>
      </c>
      <c r="JN6" s="846">
        <v>1.1031575030924707</v>
      </c>
      <c r="JO6" s="846">
        <v>1.1030028223242669</v>
      </c>
      <c r="JP6" s="846">
        <v>1.1029098685376815</v>
      </c>
      <c r="JQ6" s="846">
        <v>1.102866682319348</v>
      </c>
      <c r="JR6" s="846">
        <v>1.1028669589630777</v>
      </c>
      <c r="JS6" s="846">
        <v>1.1029157539393717</v>
      </c>
      <c r="JT6" s="844">
        <v>3829.2051524451658</v>
      </c>
      <c r="JU6" s="844">
        <v>4150.0707273577827</v>
      </c>
      <c r="JV6" s="844">
        <v>4259.2272113131867</v>
      </c>
      <c r="JW6" s="844">
        <v>4288.3162765284296</v>
      </c>
      <c r="JX6" s="844">
        <v>4238.180643464334</v>
      </c>
      <c r="JY6" s="844">
        <v>4201.8467850405295</v>
      </c>
      <c r="JZ6" s="844">
        <v>4187.4256510254145</v>
      </c>
      <c r="KA6" s="844">
        <v>4198.6435050988457</v>
      </c>
      <c r="KB6" s="844">
        <v>4231.0417791623959</v>
      </c>
      <c r="KC6" s="844">
        <v>4280.9520494888775</v>
      </c>
      <c r="KD6" s="845">
        <v>4347.6292859001305</v>
      </c>
      <c r="KO6" s="5"/>
      <c r="KZ6" s="5"/>
      <c r="LK6" s="5"/>
      <c r="LV6" s="142"/>
      <c r="LW6" s="180">
        <v>12.913802357211024</v>
      </c>
      <c r="LX6" s="180">
        <v>16.077775932316687</v>
      </c>
      <c r="LY6" s="180">
        <v>21.672609675880494</v>
      </c>
      <c r="LZ6" s="180">
        <v>27.015515908071237</v>
      </c>
      <c r="MA6" s="180">
        <v>32.099332444731758</v>
      </c>
      <c r="MB6" s="180">
        <v>37.220836348092512</v>
      </c>
      <c r="MC6" s="180">
        <v>43.322705233777583</v>
      </c>
      <c r="MD6" s="180">
        <v>50.385966285464498</v>
      </c>
      <c r="ME6" s="180">
        <v>58.307446353615525</v>
      </c>
      <c r="MF6" s="180">
        <v>66.836225064488758</v>
      </c>
      <c r="MG6" s="163">
        <v>75.814625445976873</v>
      </c>
      <c r="MH6" s="806">
        <v>0.25769591324765584</v>
      </c>
      <c r="MI6" s="806">
        <v>0.40939391320210194</v>
      </c>
      <c r="MJ6" s="806">
        <v>0.45319132794511713</v>
      </c>
      <c r="MK6" s="806">
        <v>0.1991155801920616</v>
      </c>
      <c r="ML6" s="806">
        <v>0.21761014756953281</v>
      </c>
      <c r="MM6" s="806">
        <v>0.23654358595519137</v>
      </c>
      <c r="MN6" s="806">
        <v>0.26175276695134314</v>
      </c>
      <c r="MO6" s="806">
        <v>0.29494960522236091</v>
      </c>
      <c r="MP6" s="806">
        <v>0.33622555480300598</v>
      </c>
      <c r="MQ6" s="806">
        <v>0.38544353058334058</v>
      </c>
      <c r="MR6" s="807">
        <v>0.44470689738805369</v>
      </c>
      <c r="MS6" s="180">
        <v>3.1067857318180332</v>
      </c>
      <c r="MT6" s="180">
        <v>4.1298814207581609</v>
      </c>
      <c r="MU6" s="180">
        <v>4.8482776146895734</v>
      </c>
      <c r="MV6" s="180">
        <v>5.2998594023293304</v>
      </c>
      <c r="MW6" s="180">
        <v>5.7704083119561087</v>
      </c>
      <c r="MX6" s="180">
        <v>6.2474556322105679</v>
      </c>
      <c r="MY6" s="180">
        <v>6.8174496364611263</v>
      </c>
      <c r="MZ6" s="180">
        <v>7.490479781648661</v>
      </c>
      <c r="NA6" s="180">
        <v>8.2642881525042888</v>
      </c>
      <c r="NB6" s="180">
        <v>9.1292055020536491</v>
      </c>
      <c r="NC6" s="163">
        <v>10.079450740674826</v>
      </c>
      <c r="NN6" s="5"/>
      <c r="NX6" s="7"/>
      <c r="NY6" s="5"/>
      <c r="NZ6" s="180">
        <v>572531.83508854825</v>
      </c>
      <c r="OA6" s="180">
        <v>726792.86391482176</v>
      </c>
      <c r="OB6" s="180">
        <v>958056.10674652725</v>
      </c>
      <c r="OC6" s="180">
        <v>1228802.0240133409</v>
      </c>
      <c r="OD6" s="180">
        <v>1544282.9203755413</v>
      </c>
      <c r="OE6" s="180">
        <v>1870196.2319601667</v>
      </c>
      <c r="OF6" s="180">
        <v>2246588.226158571</v>
      </c>
      <c r="OG6" s="180">
        <v>2650061.6678886446</v>
      </c>
      <c r="OH6" s="180">
        <v>3057466.8057253482</v>
      </c>
      <c r="OI6" s="180">
        <v>3444262.8258723589</v>
      </c>
      <c r="OJ6" s="163">
        <v>3787775.1796660521</v>
      </c>
      <c r="OK6" s="124"/>
      <c r="OL6" s="124"/>
      <c r="OM6" s="124"/>
      <c r="ON6" s="124"/>
      <c r="OO6" s="124"/>
      <c r="OP6" s="124"/>
      <c r="OQ6" s="124"/>
      <c r="OR6" s="124"/>
      <c r="OS6" s="124"/>
      <c r="OT6" s="244"/>
      <c r="OU6" s="729"/>
      <c r="OV6" s="180">
        <v>516953.15208974178</v>
      </c>
      <c r="OW6" s="180">
        <v>651357.74949715799</v>
      </c>
      <c r="OX6" s="180">
        <v>854200.38718458172</v>
      </c>
      <c r="OY6" s="180">
        <v>1099999.6468336901</v>
      </c>
      <c r="OZ6" s="180">
        <v>1393160.2402122125</v>
      </c>
      <c r="PA6" s="180">
        <v>1696570.0834099709</v>
      </c>
      <c r="PB6" s="180">
        <v>2045282.8458731696</v>
      </c>
      <c r="PC6" s="180">
        <v>2415372.2655959129</v>
      </c>
      <c r="PD6" s="180">
        <v>2783819.3050197391</v>
      </c>
      <c r="PE6" s="180">
        <v>3126887.7792999027</v>
      </c>
      <c r="PF6" s="163">
        <v>3422106.4320195643</v>
      </c>
      <c r="PG6" s="180">
        <v>49393.981080862723</v>
      </c>
      <c r="PH6" s="180">
        <v>65609.660500813203</v>
      </c>
      <c r="PI6" s="180">
        <v>92979.127691262824</v>
      </c>
      <c r="PJ6" s="180">
        <v>116058.98004735896</v>
      </c>
      <c r="PK6" s="180">
        <v>137195.63071887859</v>
      </c>
      <c r="PL6" s="180">
        <v>158487.35904906367</v>
      </c>
      <c r="PM6" s="180">
        <v>184553.20320051489</v>
      </c>
      <c r="PN6" s="180">
        <v>215812.62755850068</v>
      </c>
      <c r="PO6" s="180">
        <v>252129.06519821653</v>
      </c>
      <c r="PP6" s="180">
        <v>292706.66061512241</v>
      </c>
      <c r="PQ6" s="163">
        <v>337207.50621365249</v>
      </c>
      <c r="PR6" s="165">
        <v>6184.7019179437393</v>
      </c>
      <c r="PS6" s="165">
        <v>9825.4539168504489</v>
      </c>
      <c r="PT6" s="165">
        <v>10876.591870682811</v>
      </c>
      <c r="PU6" s="165">
        <v>12743.397132291942</v>
      </c>
      <c r="PV6" s="165">
        <v>13927.049444450102</v>
      </c>
      <c r="PW6" s="165">
        <v>15138.789501132247</v>
      </c>
      <c r="PX6" s="165">
        <v>16752.177084885963</v>
      </c>
      <c r="PY6" s="165">
        <v>18876.774734231098</v>
      </c>
      <c r="PZ6" s="165">
        <v>21518.435507392387</v>
      </c>
      <c r="QA6" s="165">
        <v>24668.385957333798</v>
      </c>
      <c r="QB6" s="163">
        <v>28461.241432835439</v>
      </c>
      <c r="QC6" s="165">
        <v>8256.6756077875798</v>
      </c>
      <c r="QD6" s="165">
        <v>11813.913831407972</v>
      </c>
      <c r="QE6" s="165">
        <v>15403.066511254814</v>
      </c>
      <c r="QF6" s="165">
        <v>17250.501304603455</v>
      </c>
      <c r="QG6" s="165">
        <v>19170.868097615574</v>
      </c>
      <c r="QH6" s="165">
        <v>21104.791702334667</v>
      </c>
      <c r="QI6" s="165">
        <v>23407.868993109812</v>
      </c>
      <c r="QJ6" s="165">
        <v>26134.180913381966</v>
      </c>
      <c r="QK6" s="165">
        <v>29288.65947372924</v>
      </c>
      <c r="QL6" s="165">
        <v>32847.301155091394</v>
      </c>
      <c r="QM6" s="163">
        <v>36808.669618226035</v>
      </c>
      <c r="QN6" s="165">
        <v>66105.746890939015</v>
      </c>
      <c r="QO6" s="165">
        <v>75464.242675135043</v>
      </c>
      <c r="QP6" s="165">
        <v>74150.498035935627</v>
      </c>
      <c r="QQ6" s="165">
        <v>80472.081817139784</v>
      </c>
      <c r="QR6" s="165">
        <v>87088.208670039487</v>
      </c>
      <c r="QS6" s="165">
        <v>93815.197967865286</v>
      </c>
      <c r="QT6" s="165">
        <v>101852.23303562964</v>
      </c>
      <c r="QU6" s="165">
        <v>111319.71265913337</v>
      </c>
      <c r="QV6" s="165">
        <v>122166.2895737928</v>
      </c>
      <c r="QW6" s="165">
        <v>134236.89522363018</v>
      </c>
      <c r="QX6" s="163">
        <v>147420.37069915709</v>
      </c>
      <c r="QY6" s="6"/>
      <c r="RI6" s="5"/>
      <c r="RS6" s="7"/>
      <c r="RT6" s="5"/>
      <c r="SE6" s="5"/>
      <c r="SF6" s="117">
        <v>14687.916990689468</v>
      </c>
      <c r="SG6" s="117">
        <v>15405.651181794248</v>
      </c>
      <c r="SH6" s="117">
        <v>16110.166622363085</v>
      </c>
      <c r="SI6" s="117">
        <v>16212.494744477674</v>
      </c>
      <c r="SJ6" s="117">
        <v>16302.291607410118</v>
      </c>
      <c r="SK6" s="117">
        <v>16377.474311062419</v>
      </c>
      <c r="SL6" s="117">
        <v>16452.644744618672</v>
      </c>
      <c r="SM6" s="117">
        <v>16528.66144715227</v>
      </c>
      <c r="SN6" s="117">
        <v>16604.870733967964</v>
      </c>
      <c r="SO6" s="117">
        <v>16680.556228521546</v>
      </c>
      <c r="SP6" s="185">
        <v>16756.743830288469</v>
      </c>
      <c r="SQ6" s="165">
        <v>74362.422498726606</v>
      </c>
      <c r="SR6" s="165">
        <v>87278.156506543019</v>
      </c>
      <c r="SS6" s="165">
        <v>89553.564547190457</v>
      </c>
      <c r="ST6" s="165">
        <v>97722.583121743242</v>
      </c>
      <c r="SU6" s="165">
        <v>106259.07676765506</v>
      </c>
      <c r="SV6" s="165">
        <v>114919.98967019995</v>
      </c>
      <c r="SW6" s="165">
        <v>125260.10202873943</v>
      </c>
      <c r="SX6" s="165">
        <v>137453.89357251531</v>
      </c>
      <c r="SY6" s="165">
        <v>151454.94904752201</v>
      </c>
      <c r="SZ6" s="165">
        <v>167084.19637872156</v>
      </c>
      <c r="TA6" s="165">
        <v>184229.04031738313</v>
      </c>
      <c r="TK6" s="156"/>
      <c r="TL6" s="157"/>
      <c r="TM6" s="165">
        <v>55578.682998806464</v>
      </c>
      <c r="TN6" s="165">
        <v>75435.114417663659</v>
      </c>
      <c r="TO6" s="165">
        <v>103855.71956194565</v>
      </c>
      <c r="TP6" s="165">
        <v>128802.37717965088</v>
      </c>
      <c r="TQ6" s="165">
        <v>151122.68016332871</v>
      </c>
      <c r="TR6" s="165">
        <v>173626.14855019591</v>
      </c>
      <c r="TS6" s="165">
        <v>201305.38028540087</v>
      </c>
      <c r="TT6" s="165">
        <v>234689.40229273177</v>
      </c>
      <c r="TU6" s="165">
        <v>273647.50070560892</v>
      </c>
      <c r="TV6" s="165">
        <v>317375.04657245625</v>
      </c>
      <c r="TW6" s="165">
        <v>365668.7476464879</v>
      </c>
      <c r="TX6" s="165">
        <v>301829.20397064806</v>
      </c>
      <c r="TY6" s="165">
        <v>309478.3187766812</v>
      </c>
      <c r="TZ6" s="165">
        <v>346896.03348032112</v>
      </c>
      <c r="UA6" s="165">
        <v>391158.26427773817</v>
      </c>
      <c r="UB6" s="165">
        <v>414521.86891403765</v>
      </c>
      <c r="UC6" s="165">
        <v>433411.3554328747</v>
      </c>
      <c r="UD6" s="165">
        <v>448566.68733101361</v>
      </c>
      <c r="UE6" s="165">
        <v>466873.73159949179</v>
      </c>
      <c r="UF6" s="165">
        <v>488069.19454740861</v>
      </c>
      <c r="UG6" s="165">
        <v>511233.86717437347</v>
      </c>
      <c r="UH6" s="163">
        <v>536901.1870428574</v>
      </c>
      <c r="US6" s="5"/>
      <c r="VA6" s="7"/>
      <c r="VB6" s="7"/>
      <c r="VC6" s="7"/>
      <c r="VD6" s="5"/>
      <c r="VO6" s="5"/>
      <c r="VP6" s="117"/>
      <c r="VQ6" s="117"/>
      <c r="VR6" s="117"/>
      <c r="VS6" s="124"/>
      <c r="VT6" s="124"/>
      <c r="VU6" s="124"/>
      <c r="VV6" s="124"/>
      <c r="VW6" s="124"/>
      <c r="VX6" s="124"/>
      <c r="VY6" s="124"/>
      <c r="VZ6" s="729"/>
      <c r="WA6" s="188">
        <v>3800.4436854115452</v>
      </c>
      <c r="WB6" s="188">
        <v>4114.2915860910616</v>
      </c>
      <c r="WC6" s="188">
        <v>4229.9172021862687</v>
      </c>
      <c r="WD6" s="188">
        <v>4169.5507409694847</v>
      </c>
      <c r="WE6" s="188">
        <v>4128.7230738248454</v>
      </c>
      <c r="WF6" s="188">
        <v>4099.0897127851076</v>
      </c>
      <c r="WG6" s="188">
        <v>4089.6631076212543</v>
      </c>
      <c r="WH6" s="188">
        <v>4103.9369224890052</v>
      </c>
      <c r="WI6" s="188">
        <v>4137.8251972413345</v>
      </c>
      <c r="WJ6" s="188">
        <v>4187.8565543304112</v>
      </c>
      <c r="WK6" s="186">
        <v>4253.126067393242</v>
      </c>
      <c r="WL6" s="839">
        <v>13.171498270458677</v>
      </c>
      <c r="WM6" s="839">
        <v>16.487169845518789</v>
      </c>
      <c r="WN6" s="839">
        <v>22.125801003825615</v>
      </c>
      <c r="WO6" s="839">
        <v>27.214631488263301</v>
      </c>
      <c r="WP6" s="839">
        <v>32.316942592301295</v>
      </c>
      <c r="WQ6" s="839">
        <v>37.457379934047708</v>
      </c>
      <c r="WR6" s="839">
        <v>43.584458000728922</v>
      </c>
      <c r="WS6" s="839">
        <v>50.680915890686869</v>
      </c>
      <c r="WT6" s="839">
        <v>58.643671908418533</v>
      </c>
      <c r="WU6" s="839">
        <v>67.221668595072089</v>
      </c>
      <c r="WV6" s="840">
        <v>76.259332343364918</v>
      </c>
      <c r="WW6" s="170">
        <v>5.5847452189679379</v>
      </c>
      <c r="WX6" s="170">
        <v>6.7309494253739519</v>
      </c>
      <c r="WY6" s="170">
        <v>7.2370819206434565</v>
      </c>
      <c r="WZ6" s="170">
        <v>7.8563428670851208</v>
      </c>
      <c r="XA6" s="170">
        <v>8.5093470386593495</v>
      </c>
      <c r="XB6" s="170">
        <v>9.1734459840313072</v>
      </c>
      <c r="XC6" s="170">
        <v>9.9643146739965101</v>
      </c>
      <c r="XD6" s="170">
        <v>10.893233695843819</v>
      </c>
      <c r="XE6" s="167">
        <v>11.955333624903062</v>
      </c>
      <c r="XF6" s="167">
        <v>13.136029488782743</v>
      </c>
      <c r="XG6" s="169">
        <v>14.424840968176326</v>
      </c>
      <c r="XH6" s="827">
        <v>6.3564912565876167E-2</v>
      </c>
      <c r="XI6" s="827">
        <v>7.2794762295460488E-2</v>
      </c>
      <c r="XJ6" s="827">
        <v>7.9585845611082506E-2</v>
      </c>
      <c r="XK6" s="827">
        <v>7.9509589284763565E-2</v>
      </c>
      <c r="XL6" s="827">
        <v>7.7150454700561588E-2</v>
      </c>
      <c r="XM6" s="827">
        <v>7.5371408524785258E-2</v>
      </c>
      <c r="XN6" s="827">
        <v>7.4691580538781818E-2</v>
      </c>
      <c r="XO6" s="827">
        <v>7.5294920238408725E-2</v>
      </c>
      <c r="XP6" s="827">
        <v>7.7180855217534747E-2</v>
      </c>
      <c r="XQ6" s="827">
        <v>8.0236458579364206E-2</v>
      </c>
      <c r="XR6" s="834">
        <v>8.4554014367730079E-2</v>
      </c>
      <c r="XS6" s="835">
        <v>0.59123534672356637</v>
      </c>
      <c r="XT6" s="835">
        <v>0.6285591651843383</v>
      </c>
      <c r="XU6" s="835">
        <v>0.65458368997049232</v>
      </c>
      <c r="XV6" s="835">
        <v>0.67902877297942676</v>
      </c>
      <c r="XW6" s="835">
        <v>0.71122974980956899</v>
      </c>
      <c r="XX6" s="835">
        <v>0.7364839796043362</v>
      </c>
      <c r="XY6" s="835">
        <v>0.7588739465907044</v>
      </c>
      <c r="XZ6" s="835">
        <v>0.77491893671988399</v>
      </c>
      <c r="YA6" s="835">
        <v>0.78516176533127313</v>
      </c>
      <c r="YB6" s="835">
        <v>0.79051710112577767</v>
      </c>
      <c r="YC6" s="836">
        <v>0.79129769301645947</v>
      </c>
      <c r="YD6" s="177"/>
      <c r="YE6" s="7"/>
      <c r="YF6" s="7"/>
      <c r="YG6" s="7"/>
      <c r="YH6" s="7"/>
      <c r="YI6" s="7"/>
      <c r="YJ6" s="7"/>
      <c r="YK6" s="7"/>
      <c r="YL6" s="7"/>
      <c r="YM6" s="7"/>
      <c r="YN6" s="5"/>
      <c r="YY6" s="5"/>
      <c r="ZI6" s="7"/>
      <c r="ZJ6" s="5"/>
      <c r="ZK6" s="748">
        <v>170277.31577486187</v>
      </c>
      <c r="ZL6" s="748">
        <v>187275.33149289506</v>
      </c>
      <c r="ZM6" s="748">
        <v>216172.51647209428</v>
      </c>
      <c r="ZN6" s="748">
        <v>233744.40036264312</v>
      </c>
      <c r="ZO6" s="748">
        <v>253471.95127315124</v>
      </c>
      <c r="ZP6" s="748">
        <v>273621.69627748919</v>
      </c>
      <c r="ZQ6" s="748">
        <v>297034.84937189333</v>
      </c>
      <c r="ZR6" s="748">
        <v>323857.68760831724</v>
      </c>
      <c r="ZS6" s="748">
        <v>353935.60594359913</v>
      </c>
      <c r="ZT6" s="748">
        <v>386940.30414732877</v>
      </c>
      <c r="ZU6" s="748">
        <v>422586.5433860895</v>
      </c>
      <c r="ZV6" s="7"/>
      <c r="ZW6" s="7"/>
      <c r="ZX6" s="7"/>
      <c r="ZY6" s="7"/>
      <c r="ZZ6" s="7"/>
      <c r="AAA6" s="7"/>
      <c r="AAB6" s="7"/>
      <c r="AAC6" s="7"/>
      <c r="AAD6" s="7"/>
      <c r="AAE6" s="7"/>
      <c r="AAF6" s="7"/>
      <c r="AAG6" s="7"/>
      <c r="AAH6" s="7"/>
      <c r="AAI6" s="7"/>
    </row>
    <row r="7" spans="1:711" ht="15.6">
      <c r="C7" s="276"/>
      <c r="D7" s="138" t="s">
        <v>502</v>
      </c>
      <c r="E7" s="164">
        <v>173917.22731012595</v>
      </c>
      <c r="F7" s="165">
        <v>239224.39499392579</v>
      </c>
      <c r="G7" s="165">
        <v>365567.80455902504</v>
      </c>
      <c r="H7" s="167">
        <v>441341.85018425179</v>
      </c>
      <c r="I7" s="165">
        <v>537877.22548960173</v>
      </c>
      <c r="J7" s="165">
        <v>647502.8292564326</v>
      </c>
      <c r="K7" s="165">
        <v>784903.49576926674</v>
      </c>
      <c r="L7" s="165">
        <v>958506.85241579253</v>
      </c>
      <c r="M7" s="165">
        <v>1178570.2781023933</v>
      </c>
      <c r="N7" s="165">
        <v>1456928.7328246241</v>
      </c>
      <c r="O7" s="163">
        <v>1807114.7617717965</v>
      </c>
      <c r="P7" s="164">
        <v>809258.73460591782</v>
      </c>
      <c r="Q7" s="165">
        <v>1015036.2436510689</v>
      </c>
      <c r="R7" s="165">
        <v>1410645.2676141495</v>
      </c>
      <c r="S7" s="167">
        <v>1657367.92507346</v>
      </c>
      <c r="T7" s="165">
        <v>1979320.5275808189</v>
      </c>
      <c r="U7" s="165">
        <v>2348754.089726889</v>
      </c>
      <c r="V7" s="165">
        <v>2815533.6113766967</v>
      </c>
      <c r="W7" s="165">
        <v>3406196.7406386929</v>
      </c>
      <c r="X7" s="165">
        <v>4151368.7007457037</v>
      </c>
      <c r="Y7" s="165">
        <v>5082919.028998062</v>
      </c>
      <c r="Z7" s="163">
        <v>6231021.2721769856</v>
      </c>
      <c r="AA7" s="168">
        <v>55563.434393512551</v>
      </c>
      <c r="AB7" s="167">
        <v>62311.600618298515</v>
      </c>
      <c r="AC7" s="167">
        <v>72520.724523196317</v>
      </c>
      <c r="AD7" s="167">
        <v>75623.993545512378</v>
      </c>
      <c r="AE7" s="167">
        <v>86607.647913340828</v>
      </c>
      <c r="AF7" s="167">
        <v>99231.885582079107</v>
      </c>
      <c r="AG7" s="167">
        <v>114854.45667229287</v>
      </c>
      <c r="AH7" s="167">
        <v>134861.1855489579</v>
      </c>
      <c r="AI7" s="167">
        <v>161129.10046470427</v>
      </c>
      <c r="AJ7" s="167">
        <v>196279.48689827131</v>
      </c>
      <c r="AK7" s="169">
        <v>244213.23210859179</v>
      </c>
      <c r="AL7" s="164">
        <v>15569.737677509882</v>
      </c>
      <c r="AM7" s="165">
        <v>18449.859978329943</v>
      </c>
      <c r="AN7" s="165">
        <v>20911.300370858658</v>
      </c>
      <c r="AO7" s="167">
        <v>24065.939957099403</v>
      </c>
      <c r="AP7" s="165">
        <v>28253.767854091118</v>
      </c>
      <c r="AQ7" s="165">
        <v>32928.78476666582</v>
      </c>
      <c r="AR7" s="165">
        <v>38629.173288502599</v>
      </c>
      <c r="AS7" s="165">
        <v>45557.12519097358</v>
      </c>
      <c r="AT7" s="165">
        <v>53879.45334264855</v>
      </c>
      <c r="AU7" s="165">
        <v>63652.569483468091</v>
      </c>
      <c r="AV7" s="163">
        <v>74750.487429453584</v>
      </c>
      <c r="AW7" s="164">
        <v>0</v>
      </c>
      <c r="AX7" s="165">
        <v>0</v>
      </c>
      <c r="AY7" s="165">
        <v>0</v>
      </c>
      <c r="AZ7" s="167">
        <v>18343.615094399778</v>
      </c>
      <c r="BA7" s="165">
        <v>23282.859874327434</v>
      </c>
      <c r="BB7" s="165">
        <v>29787.052911517236</v>
      </c>
      <c r="BC7" s="165">
        <v>38765.07947715903</v>
      </c>
      <c r="BD7" s="165">
        <v>51135.125489226208</v>
      </c>
      <c r="BE7" s="165">
        <v>68872.538984173967</v>
      </c>
      <c r="BF7" s="165">
        <v>90874.287387853241</v>
      </c>
      <c r="BG7" s="163">
        <v>116465.65531254135</v>
      </c>
      <c r="BH7" s="164">
        <v>93864.100098517374</v>
      </c>
      <c r="BI7" s="165">
        <v>142268.02924515231</v>
      </c>
      <c r="BJ7" s="165">
        <v>181734.55727564835</v>
      </c>
      <c r="BK7" s="167">
        <v>235386.74779645223</v>
      </c>
      <c r="BL7" s="165">
        <v>296163.41897644795</v>
      </c>
      <c r="BM7" s="165">
        <v>372433.70179324108</v>
      </c>
      <c r="BN7" s="165">
        <v>480982.16406011319</v>
      </c>
      <c r="BO7" s="165">
        <v>599013.11011291016</v>
      </c>
      <c r="BP7" s="165">
        <v>802624.42762508872</v>
      </c>
      <c r="BQ7" s="165">
        <v>1039595.2198009003</v>
      </c>
      <c r="BR7" s="163">
        <v>1294203.0767519383</v>
      </c>
      <c r="BS7" s="165">
        <v>0</v>
      </c>
      <c r="BT7" s="165">
        <v>0</v>
      </c>
      <c r="BU7" s="165">
        <v>0</v>
      </c>
      <c r="BV7" s="167">
        <v>8090308.3371147783</v>
      </c>
      <c r="BW7" s="165">
        <v>9049353.467556186</v>
      </c>
      <c r="BX7" s="165">
        <v>10201704.728819469</v>
      </c>
      <c r="BY7" s="165">
        <v>11732819.614610843</v>
      </c>
      <c r="BZ7" s="165">
        <v>13747901.963058682</v>
      </c>
      <c r="CA7" s="165">
        <v>16266300.692367896</v>
      </c>
      <c r="CB7" s="165">
        <v>19290108.365952943</v>
      </c>
      <c r="CC7" s="163">
        <v>22913051.411379438</v>
      </c>
      <c r="CD7" s="165">
        <v>0</v>
      </c>
      <c r="CE7" s="165">
        <v>0</v>
      </c>
      <c r="CF7" s="165">
        <v>0</v>
      </c>
      <c r="CG7" s="167">
        <v>13698.475787411651</v>
      </c>
      <c r="CH7" s="165">
        <v>15354.881307798678</v>
      </c>
      <c r="CI7" s="165">
        <v>17080.406573811706</v>
      </c>
      <c r="CJ7" s="165">
        <v>18991.653727672052</v>
      </c>
      <c r="CK7" s="165">
        <v>21272.481130214881</v>
      </c>
      <c r="CL7" s="165">
        <v>24098.311845117427</v>
      </c>
      <c r="CM7" s="165">
        <v>27562.456609724039</v>
      </c>
      <c r="CN7" s="169">
        <v>31668.841341778447</v>
      </c>
      <c r="CO7" s="176">
        <v>0.49795160830397178</v>
      </c>
      <c r="CP7" s="175">
        <v>0.48547324876616754</v>
      </c>
      <c r="CQ7" s="175">
        <v>0.49886981621905385</v>
      </c>
      <c r="CR7" s="191">
        <v>0.45647591032498402</v>
      </c>
      <c r="CS7" s="175">
        <v>0.43247835096903736</v>
      </c>
      <c r="CT7" s="175">
        <v>0.41059083023965104</v>
      </c>
      <c r="CU7" s="175">
        <v>0.38833372004411637</v>
      </c>
      <c r="CV7" s="175">
        <v>0.3668341445371508</v>
      </c>
      <c r="CW7" s="175">
        <v>0.34088360927633621</v>
      </c>
      <c r="CX7" s="175">
        <v>0.30013615743321781</v>
      </c>
      <c r="CY7" s="178">
        <v>0.26154507368372332</v>
      </c>
      <c r="CZ7" s="192">
        <v>0.41711488082820264</v>
      </c>
      <c r="DA7" s="192">
        <v>0.36616780578443536</v>
      </c>
      <c r="DB7" s="192">
        <v>0.28789555976777897</v>
      </c>
      <c r="DC7" s="599">
        <v>0.2625677732151746</v>
      </c>
      <c r="DD7" s="192">
        <v>0.25541736488929584</v>
      </c>
      <c r="DE7" s="192">
        <v>0.24795707387533555</v>
      </c>
      <c r="DF7" s="192">
        <v>0.24059388556892591</v>
      </c>
      <c r="DG7" s="192">
        <v>0.2335338703261407</v>
      </c>
      <c r="DH7" s="192">
        <v>0.22700208647334763</v>
      </c>
      <c r="DI7" s="175">
        <v>0.22116746233163873</v>
      </c>
      <c r="DJ7" s="178">
        <v>0.21610410525634449</v>
      </c>
      <c r="DK7" s="855">
        <v>16200.287138215335</v>
      </c>
      <c r="DL7" s="855">
        <v>15549.405129630548</v>
      </c>
      <c r="DM7" s="855">
        <v>14140.269556937232</v>
      </c>
      <c r="DN7" s="855">
        <v>15427.24297869345</v>
      </c>
      <c r="DO7" s="855">
        <v>15122.777410911489</v>
      </c>
      <c r="DP7" s="855">
        <v>14875.64009139179</v>
      </c>
      <c r="DQ7" s="855">
        <v>14655.210805513881</v>
      </c>
      <c r="DR7" s="855">
        <v>14455.530568154281</v>
      </c>
      <c r="DS7" s="855">
        <v>14276.074689650484</v>
      </c>
      <c r="DT7" s="855">
        <v>14117.814646263767</v>
      </c>
      <c r="DU7" s="856">
        <v>13976.897624739131</v>
      </c>
      <c r="DV7" s="356">
        <v>1.8073000073432921</v>
      </c>
      <c r="DW7" s="356">
        <v>1.7711540071964267</v>
      </c>
      <c r="DX7" s="356">
        <v>1.7999999999999998</v>
      </c>
      <c r="DY7" s="356">
        <v>1.7999999999999996</v>
      </c>
      <c r="DZ7" s="356">
        <v>1.8000000000000005</v>
      </c>
      <c r="EA7" s="356">
        <v>1.8</v>
      </c>
      <c r="EB7" s="356">
        <v>1.8000000000000003</v>
      </c>
      <c r="EC7" s="356">
        <v>1.8</v>
      </c>
      <c r="ED7" s="356">
        <v>1.8000000000000003</v>
      </c>
      <c r="EE7" s="356">
        <v>1.8</v>
      </c>
      <c r="EF7" s="852">
        <v>1.8000000000000003</v>
      </c>
      <c r="EG7" s="180">
        <v>13.583805819921789</v>
      </c>
      <c r="EH7" s="180">
        <v>18.426286567604343</v>
      </c>
      <c r="EI7" s="180">
        <v>26.964118094573106</v>
      </c>
      <c r="EJ7" s="180">
        <v>31.56594033184183</v>
      </c>
      <c r="EK7" s="180">
        <v>40.087378744800709</v>
      </c>
      <c r="EL7" s="180">
        <v>50.028231182789909</v>
      </c>
      <c r="EM7" s="180">
        <v>62.851402596620801</v>
      </c>
      <c r="EN7" s="180">
        <v>79.374787113522544</v>
      </c>
      <c r="EO7" s="180">
        <v>101.47709807008594</v>
      </c>
      <c r="EP7" s="165">
        <v>132.81578352987722</v>
      </c>
      <c r="EQ7" s="163">
        <v>172.4812388704737</v>
      </c>
      <c r="ER7" s="590">
        <v>49999.999999999993</v>
      </c>
      <c r="ES7" s="590">
        <v>49999.999999999993</v>
      </c>
      <c r="ET7" s="590">
        <v>49999.999999999993</v>
      </c>
      <c r="EU7" s="590">
        <v>49999.999999999993</v>
      </c>
      <c r="EV7" s="590">
        <v>49999.999999999993</v>
      </c>
      <c r="EW7" s="590">
        <v>50000</v>
      </c>
      <c r="EX7" s="590">
        <v>49999.999999999993</v>
      </c>
      <c r="EY7" s="590">
        <v>50000</v>
      </c>
      <c r="EZ7" s="590">
        <v>49999.999999999978</v>
      </c>
      <c r="FA7" s="590">
        <v>50000</v>
      </c>
      <c r="FB7" s="851">
        <v>50000.000000000007</v>
      </c>
      <c r="FC7" s="344">
        <v>12.780310265346913</v>
      </c>
      <c r="FD7" s="344">
        <v>12.862341831064501</v>
      </c>
      <c r="FE7" s="344">
        <v>13.042278785559201</v>
      </c>
      <c r="FF7" s="344">
        <v>12.940175792475138</v>
      </c>
      <c r="FG7" s="344">
        <v>12.916464686112992</v>
      </c>
      <c r="FH7" s="344">
        <v>12.891124450892763</v>
      </c>
      <c r="FI7" s="344">
        <v>12.863897551830465</v>
      </c>
      <c r="FJ7" s="344">
        <v>12.835255662705507</v>
      </c>
      <c r="FK7" s="344">
        <v>12.810279933683143</v>
      </c>
      <c r="FL7" s="344">
        <v>12.797353129560646</v>
      </c>
      <c r="FM7" s="852">
        <v>12.786125216099952</v>
      </c>
      <c r="FN7" s="188">
        <v>0.6306133107326648</v>
      </c>
      <c r="FO7" s="188">
        <v>0.76622585419176237</v>
      </c>
      <c r="FP7" s="188">
        <v>1.0791493679526891</v>
      </c>
      <c r="FQ7" s="188">
        <v>1.1693017845727867</v>
      </c>
      <c r="FR7" s="188">
        <v>1.3254606405228697</v>
      </c>
      <c r="FS7" s="188">
        <v>1.4961873890883928</v>
      </c>
      <c r="FT7" s="188">
        <v>1.6998994850663716</v>
      </c>
      <c r="FU7" s="188">
        <v>1.9469955259372618</v>
      </c>
      <c r="FV7" s="188">
        <v>2.2093717755941946</v>
      </c>
      <c r="FW7" s="188">
        <v>2.3841926849447446</v>
      </c>
      <c r="FX7" s="186">
        <v>2.5491583888202665</v>
      </c>
      <c r="FY7" s="590">
        <v>31475.256404691536</v>
      </c>
      <c r="FZ7" s="590">
        <v>30583.534621267514</v>
      </c>
      <c r="GA7" s="590">
        <v>29774.237678805195</v>
      </c>
      <c r="GB7" s="590">
        <v>30262.800268489107</v>
      </c>
      <c r="GC7" s="590">
        <v>30472.053638470901</v>
      </c>
      <c r="GD7" s="590">
        <v>30731.351018179615</v>
      </c>
      <c r="GE7" s="590">
        <v>31018.960705052446</v>
      </c>
      <c r="GF7" s="590">
        <v>31308.216997175943</v>
      </c>
      <c r="GG7" s="590">
        <v>31568.088452063206</v>
      </c>
      <c r="GH7" s="590">
        <v>31780.48827248067</v>
      </c>
      <c r="GI7" s="851">
        <v>31944.482879577427</v>
      </c>
      <c r="GJ7" s="356">
        <v>0.70808137608328459</v>
      </c>
      <c r="GK7" s="356">
        <v>0.66700293207763384</v>
      </c>
      <c r="GL7" s="356">
        <v>0.57728252295996563</v>
      </c>
      <c r="GM7" s="356">
        <v>0.52815876270611495</v>
      </c>
      <c r="GN7" s="356">
        <v>0.50958614757292475</v>
      </c>
      <c r="GO7" s="356">
        <v>0.48830826950053258</v>
      </c>
      <c r="GP7" s="356">
        <v>0.46669363190531732</v>
      </c>
      <c r="GQ7" s="356">
        <v>0.44680296997555058</v>
      </c>
      <c r="GR7" s="356">
        <v>0.43032551179765693</v>
      </c>
      <c r="GS7" s="356">
        <v>0.41773423410589228</v>
      </c>
      <c r="GT7" s="852">
        <v>0.40850541886737268</v>
      </c>
      <c r="GU7" s="188">
        <v>0.96432953896830409</v>
      </c>
      <c r="GV7" s="188">
        <v>1.195450023200809</v>
      </c>
      <c r="GW7" s="188">
        <v>1.4771005500318393</v>
      </c>
      <c r="GX7" s="188">
        <v>1.6763635971044559</v>
      </c>
      <c r="GY7" s="188">
        <v>1.9823555673527393</v>
      </c>
      <c r="GZ7" s="188">
        <v>2.2982549395142864</v>
      </c>
      <c r="HA7" s="188">
        <v>2.6777542648906487</v>
      </c>
      <c r="HB7" s="188">
        <v>3.1527237549511224</v>
      </c>
      <c r="HC7" s="188">
        <v>3.7623970243048688</v>
      </c>
      <c r="HD7" s="188">
        <v>4.5446897893814988</v>
      </c>
      <c r="HE7" s="186">
        <v>5.5342450293141656</v>
      </c>
      <c r="HF7" s="590">
        <v>41195.269487426769</v>
      </c>
      <c r="HG7" s="590">
        <v>42159.007667010352</v>
      </c>
      <c r="HH7" s="590">
        <v>42011.420853923155</v>
      </c>
      <c r="HI7" s="590">
        <v>42958.272842301209</v>
      </c>
      <c r="HJ7" s="590">
        <v>43221.285592106637</v>
      </c>
      <c r="HK7" s="590">
        <v>43493.719365743586</v>
      </c>
      <c r="HL7" s="590">
        <v>43760.648493337001</v>
      </c>
      <c r="HM7" s="590">
        <v>44014.779315650478</v>
      </c>
      <c r="HN7" s="590">
        <v>44248.336091143443</v>
      </c>
      <c r="HO7" s="590">
        <v>44455.708723793628</v>
      </c>
      <c r="HP7" s="851">
        <v>44634.716906718284</v>
      </c>
      <c r="HQ7" s="849">
        <v>7.0245296380863547</v>
      </c>
      <c r="HR7" s="849">
        <v>6.6684544904819827</v>
      </c>
      <c r="HS7" s="849">
        <v>6.0544728482535772</v>
      </c>
      <c r="HT7" s="849">
        <v>5.8616531040656241</v>
      </c>
      <c r="HU7" s="849">
        <v>5.8102528922930574</v>
      </c>
      <c r="HV7" s="849">
        <v>5.7579534462627517</v>
      </c>
      <c r="HW7" s="849">
        <v>5.7076159262525303</v>
      </c>
      <c r="HX7" s="849">
        <v>5.6605030015192135</v>
      </c>
      <c r="HY7" s="849">
        <v>5.6178849787838629</v>
      </c>
      <c r="HZ7" s="849">
        <v>5.5805791652167205</v>
      </c>
      <c r="IA7" s="850">
        <v>5.5487722162389685</v>
      </c>
      <c r="IB7" s="170">
        <v>0.35031680690064748</v>
      </c>
      <c r="IC7" s="170">
        <v>0.53934193363537808</v>
      </c>
      <c r="ID7" s="170">
        <v>1.0234530592612612</v>
      </c>
      <c r="IE7" s="170">
        <v>1.2924992482245423</v>
      </c>
      <c r="IF7" s="170">
        <v>1.5947894111051719</v>
      </c>
      <c r="IG7" s="170">
        <v>1.9444178700055179</v>
      </c>
      <c r="IH7" s="170">
        <v>2.386447378562115</v>
      </c>
      <c r="II7" s="170">
        <v>2.9487274746909655</v>
      </c>
      <c r="IJ7" s="170">
        <v>3.6649159483166955</v>
      </c>
      <c r="IK7" s="170">
        <v>4.5737832919120853</v>
      </c>
      <c r="IL7" s="169">
        <v>5.7197156932383173</v>
      </c>
      <c r="IP7" s="605">
        <v>0.58334406900310709</v>
      </c>
      <c r="IQ7" s="312">
        <v>0.63298500311665662</v>
      </c>
      <c r="IR7" s="312">
        <v>0.63882134756412146</v>
      </c>
      <c r="IS7" s="312">
        <v>0.65907565059373241</v>
      </c>
      <c r="IT7" s="312">
        <v>0.69884379568438426</v>
      </c>
      <c r="IU7" s="312">
        <v>0.73868070860520596</v>
      </c>
      <c r="IV7" s="312">
        <v>0.84166545367361723</v>
      </c>
      <c r="IW7" s="313">
        <v>0.94698093994919064</v>
      </c>
      <c r="JA7" s="601">
        <v>0.41665593099689291</v>
      </c>
      <c r="JB7" s="601">
        <v>0.36701499688334338</v>
      </c>
      <c r="JC7" s="601">
        <v>0.36117865243587854</v>
      </c>
      <c r="JD7" s="601">
        <v>0.34092434940626759</v>
      </c>
      <c r="JE7" s="601">
        <v>0.30115620431561574</v>
      </c>
      <c r="JF7" s="601">
        <v>0.26131929139479404</v>
      </c>
      <c r="JG7" s="601">
        <v>0.15833454632638277</v>
      </c>
      <c r="JH7" s="710">
        <v>5.3019060050809363E-2</v>
      </c>
      <c r="JI7" s="846">
        <v>1.1466242478273609</v>
      </c>
      <c r="JJ7" s="846">
        <v>1.1488881970463507</v>
      </c>
      <c r="JK7" s="846">
        <v>1.1417893270963393</v>
      </c>
      <c r="JL7" s="846">
        <v>1.1325206403896715</v>
      </c>
      <c r="JM7" s="846">
        <v>1.128782218117466</v>
      </c>
      <c r="JN7" s="846">
        <v>1.124319369220806</v>
      </c>
      <c r="JO7" s="846">
        <v>1.1196839208404623</v>
      </c>
      <c r="JP7" s="846">
        <v>1.1153517698433786</v>
      </c>
      <c r="JQ7" s="846">
        <v>1.1116892951054189</v>
      </c>
      <c r="JR7" s="846">
        <v>1.1088103050714708</v>
      </c>
      <c r="JS7" s="770">
        <v>1.1067306631812581</v>
      </c>
      <c r="JT7" s="844">
        <v>6135.8472344322345</v>
      </c>
      <c r="JU7" s="844">
        <v>6037.459850287034</v>
      </c>
      <c r="JV7" s="844">
        <v>6128.1913853878441</v>
      </c>
      <c r="JW7" s="844">
        <v>6316.0021756288334</v>
      </c>
      <c r="JX7" s="844">
        <v>6392.6264743065849</v>
      </c>
      <c r="JY7" s="844">
        <v>6484.7661699174805</v>
      </c>
      <c r="JZ7" s="844">
        <v>6581.2470057908286</v>
      </c>
      <c r="KA7" s="844">
        <v>6672.1400659806077</v>
      </c>
      <c r="KB7" s="844">
        <v>6749.5352247817855</v>
      </c>
      <c r="KC7" s="844">
        <v>6810.7327593885339</v>
      </c>
      <c r="KD7" s="845">
        <v>6855.1369341148238</v>
      </c>
      <c r="KO7" s="5"/>
      <c r="KZ7" s="5"/>
      <c r="LK7" s="5"/>
      <c r="LV7" s="142"/>
      <c r="LW7" s="180">
        <v>2.3799927512367502</v>
      </c>
      <c r="LX7" s="180">
        <v>3.3971041949154275</v>
      </c>
      <c r="LY7" s="180">
        <v>4.7720456974691139</v>
      </c>
      <c r="LZ7" s="180">
        <v>5.36730096293606</v>
      </c>
      <c r="MA7" s="180">
        <v>6.2866597899843226</v>
      </c>
      <c r="MB7" s="180">
        <v>7.250892403818086</v>
      </c>
      <c r="MC7" s="180">
        <v>8.4356720520457493</v>
      </c>
      <c r="MD7" s="180">
        <v>9.9327403020136771</v>
      </c>
      <c r="ME7" s="180">
        <v>11.886189552598641</v>
      </c>
      <c r="MF7" s="180">
        <v>14.493574736538186</v>
      </c>
      <c r="MG7" s="163">
        <v>17.745748961136918</v>
      </c>
      <c r="MH7" s="806">
        <v>0</v>
      </c>
      <c r="MI7" s="806">
        <v>0</v>
      </c>
      <c r="MJ7" s="806">
        <v>0</v>
      </c>
      <c r="MK7" s="806">
        <v>0</v>
      </c>
      <c r="ML7" s="806">
        <v>0</v>
      </c>
      <c r="MM7" s="806">
        <v>0</v>
      </c>
      <c r="MN7" s="806">
        <v>0</v>
      </c>
      <c r="MO7" s="806">
        <v>0</v>
      </c>
      <c r="MP7" s="806">
        <v>0</v>
      </c>
      <c r="MQ7" s="806">
        <v>0</v>
      </c>
      <c r="MR7" s="807">
        <v>0</v>
      </c>
      <c r="MS7" s="180">
        <v>2.3221307318367597</v>
      </c>
      <c r="MT7" s="180">
        <v>3.1332195794618607</v>
      </c>
      <c r="MU7" s="180">
        <v>4.7081628903810717</v>
      </c>
      <c r="MV7" s="180">
        <v>5.647173001749783</v>
      </c>
      <c r="MW7" s="180">
        <v>6.8220669804347409</v>
      </c>
      <c r="MX7" s="180">
        <v>8.1075611325185601</v>
      </c>
      <c r="MY7" s="180">
        <v>9.6904759032906522</v>
      </c>
      <c r="MZ7" s="180">
        <v>11.684289934536451</v>
      </c>
      <c r="NA7" s="180">
        <v>14.225150058716945</v>
      </c>
      <c r="NB7" s="180">
        <v>17.449970221130464</v>
      </c>
      <c r="NC7" s="163">
        <v>21.493000988989689</v>
      </c>
      <c r="NN7" s="5"/>
      <c r="NX7" s="7"/>
      <c r="NY7" s="5"/>
      <c r="NZ7" s="180">
        <v>414461.71515262622</v>
      </c>
      <c r="OA7" s="180">
        <v>531030.69979107007</v>
      </c>
      <c r="OB7" s="180">
        <v>719694.31453919574</v>
      </c>
      <c r="OC7" s="180">
        <v>914948.09540054807</v>
      </c>
      <c r="OD7" s="180">
        <v>1136582.3124192248</v>
      </c>
      <c r="OE7" s="180">
        <v>1392429.4116618163</v>
      </c>
      <c r="OF7" s="180">
        <v>1720142.7606197309</v>
      </c>
      <c r="OG7" s="180">
        <v>2139245.6908482057</v>
      </c>
      <c r="OH7" s="180">
        <v>2696837.0053593889</v>
      </c>
      <c r="OI7" s="180">
        <v>3484576.2374745365</v>
      </c>
      <c r="OJ7" s="163">
        <v>4473987.9872991573</v>
      </c>
      <c r="OK7" s="124"/>
      <c r="OL7" s="124"/>
      <c r="OM7" s="124"/>
      <c r="ON7" s="124"/>
      <c r="OO7" s="124"/>
      <c r="OP7" s="124"/>
      <c r="OQ7" s="124"/>
      <c r="OR7" s="124"/>
      <c r="OS7" s="124"/>
      <c r="OT7" s="244"/>
      <c r="OU7" s="729"/>
      <c r="OV7" s="180">
        <v>397717.24944786588</v>
      </c>
      <c r="OW7" s="180">
        <v>507467.14052478777</v>
      </c>
      <c r="OX7" s="180">
        <v>686303.81680023437</v>
      </c>
      <c r="OY7" s="180">
        <v>876555.77643047355</v>
      </c>
      <c r="OZ7" s="180">
        <v>1091218.5103401463</v>
      </c>
      <c r="PA7" s="180">
        <v>1339563.530671428</v>
      </c>
      <c r="PB7" s="180">
        <v>1657980.9980562609</v>
      </c>
      <c r="PC7" s="180">
        <v>2065328.3906284745</v>
      </c>
      <c r="PD7" s="180">
        <v>2607650.3364075613</v>
      </c>
      <c r="PE7" s="180">
        <v>3375123.5051515778</v>
      </c>
      <c r="PF7" s="163">
        <v>4339354.7121854173</v>
      </c>
      <c r="PG7" s="180">
        <v>16744.465704760223</v>
      </c>
      <c r="PH7" s="180">
        <v>23563.559266282471</v>
      </c>
      <c r="PI7" s="180">
        <v>33390.497738961138</v>
      </c>
      <c r="PJ7" s="180">
        <v>38392.318970074557</v>
      </c>
      <c r="PK7" s="180">
        <v>45363.802079078567</v>
      </c>
      <c r="PL7" s="180">
        <v>52865.880990388607</v>
      </c>
      <c r="PM7" s="180">
        <v>62161.762563470176</v>
      </c>
      <c r="PN7" s="180">
        <v>73917.300219731362</v>
      </c>
      <c r="PO7" s="180">
        <v>89186.668951826621</v>
      </c>
      <c r="PP7" s="180">
        <v>109452.73232295885</v>
      </c>
      <c r="PQ7" s="163">
        <v>134633.27511374064</v>
      </c>
      <c r="PR7" s="165">
        <v>0</v>
      </c>
      <c r="PS7" s="165">
        <v>0</v>
      </c>
      <c r="PT7" s="165">
        <v>0</v>
      </c>
      <c r="PU7" s="165">
        <v>0</v>
      </c>
      <c r="PV7" s="165">
        <v>0</v>
      </c>
      <c r="PW7" s="165">
        <v>0</v>
      </c>
      <c r="PX7" s="165">
        <v>0</v>
      </c>
      <c r="PY7" s="165">
        <v>0</v>
      </c>
      <c r="PZ7" s="165">
        <v>0</v>
      </c>
      <c r="QA7" s="165">
        <v>0</v>
      </c>
      <c r="QB7" s="163">
        <v>0</v>
      </c>
      <c r="QC7" s="165">
        <v>12314.665189016559</v>
      </c>
      <c r="QD7" s="165">
        <v>15286.386892094726</v>
      </c>
      <c r="QE7" s="165">
        <v>20875.175630620153</v>
      </c>
      <c r="QF7" s="165">
        <v>23826.966484743378</v>
      </c>
      <c r="QG7" s="165">
        <v>28240.527365365728</v>
      </c>
      <c r="QH7" s="165">
        <v>32829.393009069739</v>
      </c>
      <c r="QI7" s="165">
        <v>38359.376948555248</v>
      </c>
      <c r="QJ7" s="165">
        <v>45286.197700814591</v>
      </c>
      <c r="QK7" s="165">
        <v>54169.279110173004</v>
      </c>
      <c r="QL7" s="165">
        <v>65551.638240361484</v>
      </c>
      <c r="QM7" s="163">
        <v>79933.509119089489</v>
      </c>
      <c r="QN7" s="165">
        <v>60930.815749107147</v>
      </c>
      <c r="QO7" s="165">
        <v>73015.474384244138</v>
      </c>
      <c r="QP7" s="165">
        <v>85438.041904106547</v>
      </c>
      <c r="QQ7" s="165">
        <v>93229.243193822054</v>
      </c>
      <c r="QR7" s="165">
        <v>108475.74707593468</v>
      </c>
      <c r="QS7" s="165">
        <v>123324.1626213384</v>
      </c>
      <c r="QT7" s="165">
        <v>140687.46952536399</v>
      </c>
      <c r="QU7" s="165">
        <v>162262.91637341585</v>
      </c>
      <c r="QV7" s="165">
        <v>190183.52232186616</v>
      </c>
      <c r="QW7" s="165">
        <v>226445.02355460971</v>
      </c>
      <c r="QX7" s="163">
        <v>272758.3853421096</v>
      </c>
      <c r="QY7" s="6"/>
      <c r="RI7" s="5"/>
      <c r="RS7" s="7"/>
      <c r="RT7" s="5"/>
      <c r="SE7" s="5"/>
      <c r="SF7" s="117">
        <v>24769.723988212721</v>
      </c>
      <c r="SG7" s="117">
        <v>23824.8912306944</v>
      </c>
      <c r="SH7" s="117">
        <v>22657.944913366009</v>
      </c>
      <c r="SI7" s="117">
        <v>22999.006596660958</v>
      </c>
      <c r="SJ7" s="117">
        <v>23012.390882100884</v>
      </c>
      <c r="SK7" s="117">
        <v>23008.814674216192</v>
      </c>
      <c r="SL7" s="117">
        <v>23011.39905054872</v>
      </c>
      <c r="SM7" s="117">
        <v>23014.439246723836</v>
      </c>
      <c r="SN7" s="117">
        <v>23009.629949486291</v>
      </c>
      <c r="SO7" s="117">
        <v>22992.758653988742</v>
      </c>
      <c r="SP7" s="185">
        <v>22966.924472401559</v>
      </c>
      <c r="SQ7" s="165">
        <v>73245.480938123714</v>
      </c>
      <c r="SR7" s="165">
        <v>88301.861276338881</v>
      </c>
      <c r="SS7" s="165">
        <v>106313.2175347267</v>
      </c>
      <c r="ST7" s="165">
        <v>117056.20967856541</v>
      </c>
      <c r="SU7" s="165">
        <v>136716.2744413004</v>
      </c>
      <c r="SV7" s="165">
        <v>156153.55563040817</v>
      </c>
      <c r="SW7" s="165">
        <v>179046.84647391929</v>
      </c>
      <c r="SX7" s="165">
        <v>207549.1140742304</v>
      </c>
      <c r="SY7" s="165">
        <v>244352.80143203912</v>
      </c>
      <c r="SZ7" s="165">
        <v>291996.66179497127</v>
      </c>
      <c r="TA7" s="165">
        <v>352691.89446119912</v>
      </c>
      <c r="TK7" s="156"/>
      <c r="TL7" s="157"/>
      <c r="TM7" s="165">
        <v>16744.465704760223</v>
      </c>
      <c r="TN7" s="165">
        <v>23563.559266282471</v>
      </c>
      <c r="TO7" s="165">
        <v>33390.497738961138</v>
      </c>
      <c r="TP7" s="165">
        <v>38392.318970074557</v>
      </c>
      <c r="TQ7" s="165">
        <v>45363.802079078567</v>
      </c>
      <c r="TR7" s="165">
        <v>52865.880990388607</v>
      </c>
      <c r="TS7" s="165">
        <v>62161.762563470176</v>
      </c>
      <c r="TT7" s="165">
        <v>73917.300219731362</v>
      </c>
      <c r="TU7" s="165">
        <v>89186.668951826621</v>
      </c>
      <c r="TV7" s="165">
        <v>109452.73232295885</v>
      </c>
      <c r="TW7" s="165">
        <v>134633.27511374064</v>
      </c>
      <c r="TX7" s="165">
        <v>407142.90125460876</v>
      </c>
      <c r="TY7" s="165">
        <v>497527.58132595575</v>
      </c>
      <c r="TZ7" s="165">
        <v>712778.81376763317</v>
      </c>
      <c r="UA7" s="165">
        <v>765708.44105471636</v>
      </c>
      <c r="UB7" s="165">
        <v>855697.99560791638</v>
      </c>
      <c r="UC7" s="165">
        <v>945968.47125560197</v>
      </c>
      <c r="UD7" s="165">
        <v>1049497.1900096918</v>
      </c>
      <c r="UE7" s="165">
        <v>1175753.9745044166</v>
      </c>
      <c r="UF7" s="165">
        <v>1310203.0366584449</v>
      </c>
      <c r="UG7" s="165">
        <v>1389781.9306857944</v>
      </c>
      <c r="UH7" s="163">
        <v>1463987.651037792</v>
      </c>
      <c r="UI7" s="291"/>
      <c r="UJ7" s="291"/>
      <c r="UK7" s="291"/>
      <c r="UL7" s="291"/>
      <c r="UM7" s="291"/>
      <c r="UN7" s="291"/>
      <c r="UO7" s="291"/>
      <c r="UP7" s="291"/>
      <c r="UQ7" s="291"/>
      <c r="UR7" s="291"/>
      <c r="US7" s="863"/>
      <c r="VA7" s="7"/>
      <c r="VB7" s="7"/>
      <c r="VC7" s="7"/>
      <c r="VD7" s="5"/>
      <c r="VE7" s="156"/>
      <c r="VO7" s="5"/>
      <c r="VZ7" s="5"/>
      <c r="WA7" s="188">
        <v>9577.9324695923824</v>
      </c>
      <c r="WB7" s="188">
        <v>9559.9839741246469</v>
      </c>
      <c r="WC7" s="188">
        <v>9954.0433856654599</v>
      </c>
      <c r="WD7" s="188">
        <v>10300.016515246054</v>
      </c>
      <c r="WE7" s="188">
        <v>10291.207139077356</v>
      </c>
      <c r="WF7" s="188">
        <v>10197.460768290541</v>
      </c>
      <c r="WG7" s="188">
        <v>10074.410424329091</v>
      </c>
      <c r="WH7" s="188">
        <v>9929.6437552751504</v>
      </c>
      <c r="WI7" s="188">
        <v>9763.207160019856</v>
      </c>
      <c r="WJ7" s="188">
        <v>9575.5505492844932</v>
      </c>
      <c r="WK7" s="186">
        <v>9413.1103069836026</v>
      </c>
      <c r="WL7" s="839">
        <v>2.3799927512367502</v>
      </c>
      <c r="WM7" s="839">
        <v>3.3971041949154275</v>
      </c>
      <c r="WN7" s="839">
        <v>4.7720456974691139</v>
      </c>
      <c r="WO7" s="839">
        <v>5.36730096293606</v>
      </c>
      <c r="WP7" s="839">
        <v>6.2866597899843226</v>
      </c>
      <c r="WQ7" s="839">
        <v>7.250892403818086</v>
      </c>
      <c r="WR7" s="839">
        <v>8.4356720520457493</v>
      </c>
      <c r="WS7" s="839">
        <v>9.9327403020136771</v>
      </c>
      <c r="WT7" s="839">
        <v>11.886189552598641</v>
      </c>
      <c r="WU7" s="839">
        <v>14.493574736538186</v>
      </c>
      <c r="WV7" s="840">
        <v>17.745748961136918</v>
      </c>
      <c r="WW7" s="170">
        <v>3.2864602708050628</v>
      </c>
      <c r="WX7" s="170">
        <v>4.3286696026626705</v>
      </c>
      <c r="WY7" s="170">
        <v>6.1852634404129105</v>
      </c>
      <c r="WZ7" s="170">
        <v>7.3235365988542398</v>
      </c>
      <c r="XA7" s="170">
        <v>8.8044225477874782</v>
      </c>
      <c r="XB7" s="170">
        <v>10.405816072032845</v>
      </c>
      <c r="XC7" s="170">
        <v>12.368230168181297</v>
      </c>
      <c r="XD7" s="170">
        <v>14.837013689487573</v>
      </c>
      <c r="XE7" s="167">
        <v>17.987547083021809</v>
      </c>
      <c r="XF7" s="167">
        <v>21.994660010511961</v>
      </c>
      <c r="XG7" s="169">
        <v>27.027246018303867</v>
      </c>
      <c r="XH7" s="827">
        <v>2.0388742562845251E-2</v>
      </c>
      <c r="XI7" s="827">
        <v>2.2945511774909354E-2</v>
      </c>
      <c r="XJ7" s="827">
        <v>2.3351699104158415E-2</v>
      </c>
      <c r="XK7" s="827">
        <v>2.2872449303882679E-2</v>
      </c>
      <c r="XL7" s="827">
        <v>2.28659576532242E-2</v>
      </c>
      <c r="XM7" s="827">
        <v>2.2794931123776997E-2</v>
      </c>
      <c r="XN7" s="827">
        <v>2.2724057778827102E-2</v>
      </c>
      <c r="XO7" s="827">
        <v>2.2650354731044819E-2</v>
      </c>
      <c r="XP7" s="827">
        <v>2.26448994475574E-2</v>
      </c>
      <c r="XQ7" s="827">
        <v>2.2835670199221399E-2</v>
      </c>
      <c r="XR7" s="834">
        <v>2.302684664569592E-2</v>
      </c>
      <c r="XS7" s="835">
        <v>0.48165964913318288</v>
      </c>
      <c r="XT7" s="835">
        <v>0.49158123945892329</v>
      </c>
      <c r="XU7" s="835">
        <v>0.4777784846767878</v>
      </c>
      <c r="XV7" s="835">
        <v>0.52065164037113321</v>
      </c>
      <c r="XW7" s="835">
        <v>0.54465569137773873</v>
      </c>
      <c r="XX7" s="835">
        <v>0.56661423863657223</v>
      </c>
      <c r="XY7" s="835">
        <v>0.58894222217705627</v>
      </c>
      <c r="XZ7" s="835">
        <v>0.61051550073180427</v>
      </c>
      <c r="YA7" s="835">
        <v>0.63647149127610614</v>
      </c>
      <c r="YB7" s="835">
        <v>0.67702817236756085</v>
      </c>
      <c r="YC7" s="836">
        <v>0.71542807967058086</v>
      </c>
      <c r="YD7" s="333"/>
      <c r="YE7" s="334"/>
      <c r="YF7" s="334"/>
      <c r="YG7" s="334"/>
      <c r="YH7" s="334"/>
      <c r="YI7" s="334"/>
      <c r="YJ7" s="334"/>
      <c r="YK7" s="334"/>
      <c r="YL7" s="334"/>
      <c r="YM7" s="334"/>
      <c r="YN7" s="335"/>
      <c r="YY7" s="5"/>
      <c r="ZI7" s="7"/>
      <c r="ZJ7" s="5"/>
      <c r="ZK7" s="748">
        <v>100671.74637200224</v>
      </c>
      <c r="ZL7" s="748">
        <v>150922.53371758689</v>
      </c>
      <c r="ZM7" s="748">
        <v>259254.58702429832</v>
      </c>
      <c r="ZN7" s="748">
        <v>324285.6405056864</v>
      </c>
      <c r="ZO7" s="748">
        <v>401160.9510483013</v>
      </c>
      <c r="ZP7" s="748">
        <v>491349.27362602443</v>
      </c>
      <c r="ZQ7" s="748">
        <v>605856.64929534751</v>
      </c>
      <c r="ZR7" s="748">
        <v>750957.7383415621</v>
      </c>
      <c r="ZS7" s="748">
        <v>934217.47667035414</v>
      </c>
      <c r="ZT7" s="748">
        <v>1164932.0710296528</v>
      </c>
      <c r="ZU7" s="748">
        <v>1454422.8673105973</v>
      </c>
      <c r="ZV7" s="7"/>
      <c r="ZW7" s="7"/>
      <c r="ZX7" s="7"/>
      <c r="ZY7" s="7"/>
      <c r="ZZ7" s="7"/>
      <c r="AAA7" s="7"/>
      <c r="AAB7" s="7"/>
      <c r="AAC7" s="7"/>
      <c r="AAD7" s="7"/>
      <c r="AAE7" s="7"/>
      <c r="AAF7" s="7"/>
      <c r="AAG7" s="7"/>
      <c r="AAH7" s="7"/>
      <c r="AAI7" s="7"/>
    </row>
    <row r="8" spans="1:711" ht="15.6">
      <c r="C8" s="276"/>
      <c r="D8" s="136" t="s">
        <v>201</v>
      </c>
      <c r="E8" s="164">
        <v>200748.2821491209</v>
      </c>
      <c r="F8" s="165">
        <v>253261.60547527051</v>
      </c>
      <c r="G8" s="165">
        <v>288544.89823996916</v>
      </c>
      <c r="H8" s="167">
        <v>354855.09061963367</v>
      </c>
      <c r="I8" s="165">
        <v>400057.43929504225</v>
      </c>
      <c r="J8" s="165">
        <v>439915.96415655379</v>
      </c>
      <c r="K8" s="165">
        <v>486178.88121289841</v>
      </c>
      <c r="L8" s="165">
        <v>539775.36871914938</v>
      </c>
      <c r="M8" s="165">
        <v>601660.08370715636</v>
      </c>
      <c r="N8" s="165">
        <v>672914.01379254716</v>
      </c>
      <c r="O8" s="163">
        <v>754914.14050813706</v>
      </c>
      <c r="P8" s="164">
        <v>798752.26265288901</v>
      </c>
      <c r="Q8" s="165">
        <v>922421.59141023736</v>
      </c>
      <c r="R8" s="165">
        <v>1077195.935756786</v>
      </c>
      <c r="S8" s="167">
        <v>1281725.9497128867</v>
      </c>
      <c r="T8" s="165">
        <v>1406881.0013064835</v>
      </c>
      <c r="U8" s="165">
        <v>1515988.7666934158</v>
      </c>
      <c r="V8" s="165">
        <v>1644183.0675712847</v>
      </c>
      <c r="W8" s="165">
        <v>1794673.3443379991</v>
      </c>
      <c r="X8" s="165">
        <v>1970947.4079532798</v>
      </c>
      <c r="Y8" s="165">
        <v>2177166.6224877951</v>
      </c>
      <c r="Z8" s="163">
        <v>2418724.6600090386</v>
      </c>
      <c r="AA8" s="168">
        <v>76731.712923006751</v>
      </c>
      <c r="AB8" s="167">
        <v>87714.316170237231</v>
      </c>
      <c r="AC8" s="167">
        <v>105550.49580266429</v>
      </c>
      <c r="AD8" s="167">
        <v>122369.88657904942</v>
      </c>
      <c r="AE8" s="167">
        <v>132480.64108508427</v>
      </c>
      <c r="AF8" s="167">
        <v>143474.51752084034</v>
      </c>
      <c r="AG8" s="167">
        <v>155643.57850548349</v>
      </c>
      <c r="AH8" s="167">
        <v>169075.81267822196</v>
      </c>
      <c r="AI8" s="167">
        <v>183808.78864999863</v>
      </c>
      <c r="AJ8" s="167">
        <v>199820.08794600313</v>
      </c>
      <c r="AK8" s="169">
        <v>217072.69694184687</v>
      </c>
      <c r="AL8" s="164">
        <v>12410.794778703359</v>
      </c>
      <c r="AM8" s="165">
        <v>14142.111920290976</v>
      </c>
      <c r="AN8" s="165">
        <v>16848.280937085623</v>
      </c>
      <c r="AO8" s="167">
        <v>19913.575342062926</v>
      </c>
      <c r="AP8" s="165">
        <v>21754.71732462744</v>
      </c>
      <c r="AQ8" s="165">
        <v>23399.491676156566</v>
      </c>
      <c r="AR8" s="165">
        <v>25321.450802265146</v>
      </c>
      <c r="AS8" s="165">
        <v>27565.416481360397</v>
      </c>
      <c r="AT8" s="165">
        <v>30178.75265452989</v>
      </c>
      <c r="AU8" s="165">
        <v>33216.213220870835</v>
      </c>
      <c r="AV8" s="163">
        <v>36747.688218798081</v>
      </c>
      <c r="AW8" s="164">
        <v>0</v>
      </c>
      <c r="AX8" s="165">
        <v>0</v>
      </c>
      <c r="AY8" s="165">
        <v>0</v>
      </c>
      <c r="AZ8" s="167">
        <v>7263.0048430829502</v>
      </c>
      <c r="BA8" s="165">
        <v>11145.855040323499</v>
      </c>
      <c r="BB8" s="165">
        <v>17967.685761601377</v>
      </c>
      <c r="BC8" s="165">
        <v>30321.477774870913</v>
      </c>
      <c r="BD8" s="165">
        <v>52498.800905975528</v>
      </c>
      <c r="BE8" s="165">
        <v>92250.833603909472</v>
      </c>
      <c r="BF8" s="165">
        <v>155507.718778304</v>
      </c>
      <c r="BG8" s="163">
        <v>247135.70919484113</v>
      </c>
      <c r="BH8" s="164">
        <v>48808.660410663178</v>
      </c>
      <c r="BI8" s="165">
        <v>71895.901275132841</v>
      </c>
      <c r="BJ8" s="165">
        <v>87690.503519411766</v>
      </c>
      <c r="BK8" s="167">
        <v>115914.06763319329</v>
      </c>
      <c r="BL8" s="165">
        <v>144839.40754836408</v>
      </c>
      <c r="BM8" s="165">
        <v>185920.18288036052</v>
      </c>
      <c r="BN8" s="165">
        <v>252137.00038774521</v>
      </c>
      <c r="BO8" s="165">
        <v>329675.71881302819</v>
      </c>
      <c r="BP8" s="165">
        <v>448101.60299451865</v>
      </c>
      <c r="BQ8" s="165">
        <v>586365.98022561928</v>
      </c>
      <c r="BR8" s="163">
        <v>736909.39679876226</v>
      </c>
      <c r="BS8" s="165">
        <v>0</v>
      </c>
      <c r="BT8" s="165">
        <v>0</v>
      </c>
      <c r="BU8" s="165">
        <v>0</v>
      </c>
      <c r="BV8" s="167">
        <v>2442905.2738037501</v>
      </c>
      <c r="BW8" s="165">
        <v>3295397.214163743</v>
      </c>
      <c r="BX8" s="165">
        <v>4661731.6088752616</v>
      </c>
      <c r="BY8" s="165">
        <v>6900550.1099705771</v>
      </c>
      <c r="BZ8" s="165">
        <v>10502935.281583656</v>
      </c>
      <c r="CA8" s="165">
        <v>16030925.505670607</v>
      </c>
      <c r="CB8" s="165">
        <v>24033562.406228352</v>
      </c>
      <c r="CC8" s="163">
        <v>35076994.22099787</v>
      </c>
      <c r="CD8" s="165">
        <v>0</v>
      </c>
      <c r="CE8" s="165">
        <v>0</v>
      </c>
      <c r="CF8" s="165">
        <v>0</v>
      </c>
      <c r="CG8" s="167">
        <v>4933.4047160601358</v>
      </c>
      <c r="CH8" s="165">
        <v>5821.1115141664823</v>
      </c>
      <c r="CI8" s="165">
        <v>7024.1756092273245</v>
      </c>
      <c r="CJ8" s="165">
        <v>8645.7247791670525</v>
      </c>
      <c r="CK8" s="165">
        <v>10777.706286490942</v>
      </c>
      <c r="CL8" s="165">
        <v>13491.090296400645</v>
      </c>
      <c r="CM8" s="165">
        <v>16839.433403685165</v>
      </c>
      <c r="CN8" s="169">
        <v>20870.78271181845</v>
      </c>
      <c r="CO8" s="176">
        <v>0.73273761169780638</v>
      </c>
      <c r="CP8" s="175">
        <v>0.72240836633160699</v>
      </c>
      <c r="CQ8" s="175">
        <v>0.71633150517976873</v>
      </c>
      <c r="CR8" s="191">
        <v>0.70164968265854755</v>
      </c>
      <c r="CS8" s="175">
        <v>0.69181840502900116</v>
      </c>
      <c r="CT8" s="175">
        <v>0.68814202315561634</v>
      </c>
      <c r="CU8" s="175">
        <v>0.68369977056660791</v>
      </c>
      <c r="CV8" s="175">
        <v>0.67848903810742955</v>
      </c>
      <c r="CW8" s="175">
        <v>0.67246420794118167</v>
      </c>
      <c r="CX8" s="175">
        <v>0.66551172497338662</v>
      </c>
      <c r="CY8" s="178">
        <v>0.65748029768500271</v>
      </c>
      <c r="CZ8" s="192">
        <v>0.54795486600846277</v>
      </c>
      <c r="DA8" s="192">
        <v>0.53427668635801595</v>
      </c>
      <c r="DB8" s="192">
        <v>0.52605908584169436</v>
      </c>
      <c r="DC8" s="599">
        <v>0.52605908584169458</v>
      </c>
      <c r="DD8" s="192">
        <v>0.52605908584169458</v>
      </c>
      <c r="DE8" s="192">
        <v>0.52605908584169458</v>
      </c>
      <c r="DF8" s="192">
        <v>0.52605908584169436</v>
      </c>
      <c r="DG8" s="192">
        <v>0.52605908584169436</v>
      </c>
      <c r="DH8" s="192">
        <v>0.52605908584169458</v>
      </c>
      <c r="DI8" s="175">
        <v>0.52605908584169458</v>
      </c>
      <c r="DJ8" s="178">
        <v>0.52605908584169425</v>
      </c>
      <c r="DK8" s="855">
        <v>10745.999999999996</v>
      </c>
      <c r="DL8" s="855">
        <v>10287.999999999998</v>
      </c>
      <c r="DM8" s="855">
        <v>9927.0000000000055</v>
      </c>
      <c r="DN8" s="855">
        <v>9926.9999999999945</v>
      </c>
      <c r="DO8" s="855">
        <v>9927.0000000000018</v>
      </c>
      <c r="DP8" s="855">
        <v>9927.0000000000036</v>
      </c>
      <c r="DQ8" s="855">
        <v>9927.0000000000018</v>
      </c>
      <c r="DR8" s="855">
        <v>9927.0000000000018</v>
      </c>
      <c r="DS8" s="855">
        <v>9927</v>
      </c>
      <c r="DT8" s="855">
        <v>9927.0000000000055</v>
      </c>
      <c r="DU8" s="856">
        <v>9927.0000000000018</v>
      </c>
      <c r="DV8" s="356">
        <v>1.8073000073432925</v>
      </c>
      <c r="DW8" s="356">
        <v>1.7711540071964258</v>
      </c>
      <c r="DX8" s="356">
        <v>1.7999999999999996</v>
      </c>
      <c r="DY8" s="356">
        <v>1.8000000000000005</v>
      </c>
      <c r="DZ8" s="356">
        <v>1.7999999999999996</v>
      </c>
      <c r="EA8" s="356">
        <v>1.7999999999999996</v>
      </c>
      <c r="EB8" s="356">
        <v>1.8</v>
      </c>
      <c r="EC8" s="356">
        <v>1.8000000000000003</v>
      </c>
      <c r="ED8" s="356">
        <v>1.8</v>
      </c>
      <c r="EE8" s="356">
        <v>1.7999999999999998</v>
      </c>
      <c r="EF8" s="852">
        <v>1.7999999999999987</v>
      </c>
      <c r="EG8" s="180">
        <v>10.119065079600544</v>
      </c>
      <c r="EH8" s="180">
        <v>12.644019242211241</v>
      </c>
      <c r="EI8" s="180">
        <v>15.263939157056633</v>
      </c>
      <c r="EJ8" s="180">
        <v>19.181322420113368</v>
      </c>
      <c r="EK8" s="180">
        <v>22.069494234453259</v>
      </c>
      <c r="EL8" s="180">
        <v>24.526897113755268</v>
      </c>
      <c r="EM8" s="180">
        <v>27.568618497399399</v>
      </c>
      <c r="EN8" s="180">
        <v>31.204966807945681</v>
      </c>
      <c r="EO8" s="180">
        <v>35.441451333071399</v>
      </c>
      <c r="EP8" s="165">
        <v>40.347446014778448</v>
      </c>
      <c r="EQ8" s="163">
        <v>46.085776563215973</v>
      </c>
      <c r="ER8" s="590">
        <v>49999.999999999978</v>
      </c>
      <c r="ES8" s="590">
        <v>49999.999999999985</v>
      </c>
      <c r="ET8" s="590">
        <v>50000.000000000015</v>
      </c>
      <c r="EU8" s="590">
        <v>49999.999999999985</v>
      </c>
      <c r="EV8" s="590">
        <v>50000</v>
      </c>
      <c r="EW8" s="590">
        <v>50000</v>
      </c>
      <c r="EX8" s="590">
        <v>49999.999999999993</v>
      </c>
      <c r="EY8" s="590">
        <v>49999.999999999993</v>
      </c>
      <c r="EZ8" s="590">
        <v>49999.999999999978</v>
      </c>
      <c r="FA8" s="590">
        <v>50000.000000000022</v>
      </c>
      <c r="FB8" s="851">
        <v>50000.000000000015</v>
      </c>
      <c r="FC8" s="344">
        <v>13.310000000000002</v>
      </c>
      <c r="FD8" s="344">
        <v>13.4</v>
      </c>
      <c r="FE8" s="344">
        <v>13.799999999999997</v>
      </c>
      <c r="FF8" s="344">
        <v>13.800000000000004</v>
      </c>
      <c r="FG8" s="344">
        <v>13.8</v>
      </c>
      <c r="FH8" s="344">
        <v>13.799999999999999</v>
      </c>
      <c r="FI8" s="344">
        <v>13.800000000000006</v>
      </c>
      <c r="FJ8" s="344">
        <v>13.8</v>
      </c>
      <c r="FK8" s="344">
        <v>13.800000000000004</v>
      </c>
      <c r="FL8" s="344">
        <v>13.799999999999999</v>
      </c>
      <c r="FM8" s="852">
        <v>13.799999999999995</v>
      </c>
      <c r="FN8" s="188">
        <v>0.87945278027723062</v>
      </c>
      <c r="FO8" s="188">
        <v>0.99457473868607593</v>
      </c>
      <c r="FP8" s="188">
        <v>1.1183034580205622</v>
      </c>
      <c r="FQ8" s="188">
        <v>1.3033660954656119</v>
      </c>
      <c r="FR8" s="188">
        <v>1.4105886527383411</v>
      </c>
      <c r="FS8" s="188">
        <v>1.5119066333240505</v>
      </c>
      <c r="FT8" s="188">
        <v>1.629170414591288</v>
      </c>
      <c r="FU8" s="188">
        <v>1.7647336103143956</v>
      </c>
      <c r="FV8" s="188">
        <v>1.9208573733087355</v>
      </c>
      <c r="FW8" s="188">
        <v>2.0998984267917882</v>
      </c>
      <c r="FX8" s="186">
        <v>2.3047301586678257</v>
      </c>
      <c r="FY8" s="590">
        <v>28607.970040179171</v>
      </c>
      <c r="FZ8" s="590">
        <v>28421.806099433707</v>
      </c>
      <c r="GA8" s="590">
        <v>27635.235917803024</v>
      </c>
      <c r="GB8" s="590">
        <v>27635.23591780302</v>
      </c>
      <c r="GC8" s="590">
        <v>27635.235917803027</v>
      </c>
      <c r="GD8" s="590">
        <v>27635.235917803031</v>
      </c>
      <c r="GE8" s="590">
        <v>27635.235917803031</v>
      </c>
      <c r="GF8" s="590">
        <v>27635.235917803027</v>
      </c>
      <c r="GG8" s="590">
        <v>27635.23591780302</v>
      </c>
      <c r="GH8" s="590">
        <v>27635.235917803031</v>
      </c>
      <c r="GI8" s="851">
        <v>27635.235917803035</v>
      </c>
      <c r="GJ8" s="356">
        <v>1.011173968288744</v>
      </c>
      <c r="GK8" s="356">
        <v>1.0147493375802139</v>
      </c>
      <c r="GL8" s="356">
        <v>0.97383924955046564</v>
      </c>
      <c r="GM8" s="356">
        <v>0.97383924955046619</v>
      </c>
      <c r="GN8" s="356">
        <v>0.97383924955046586</v>
      </c>
      <c r="GO8" s="356">
        <v>0.97383924955046586</v>
      </c>
      <c r="GP8" s="356">
        <v>0.97383924955046586</v>
      </c>
      <c r="GQ8" s="356">
        <v>0.9738392495504663</v>
      </c>
      <c r="GR8" s="356">
        <v>0.97383924955046586</v>
      </c>
      <c r="GS8" s="356">
        <v>0.97383924955046586</v>
      </c>
      <c r="GT8" s="852">
        <v>0.97383924955046608</v>
      </c>
      <c r="GU8" s="188">
        <v>1.3670979415102689</v>
      </c>
      <c r="GV8" s="188">
        <v>1.6023253181770503</v>
      </c>
      <c r="GW8" s="188">
        <v>1.798105708789179</v>
      </c>
      <c r="GX8" s="188">
        <v>2.2113264456521939</v>
      </c>
      <c r="GY8" s="188">
        <v>2.5201996408639431</v>
      </c>
      <c r="GZ8" s="188">
        <v>2.8181562784798202</v>
      </c>
      <c r="HA8" s="188">
        <v>3.1742571056039321</v>
      </c>
      <c r="HB8" s="188">
        <v>3.5856666564057074</v>
      </c>
      <c r="HC8" s="188">
        <v>4.0469144961764538</v>
      </c>
      <c r="HD8" s="188">
        <v>4.5569906159315838</v>
      </c>
      <c r="HE8" s="186">
        <v>5.1222910449208721</v>
      </c>
      <c r="HF8" s="590">
        <v>31620.000000000004</v>
      </c>
      <c r="HG8" s="590">
        <v>33878</v>
      </c>
      <c r="HH8" s="590">
        <v>31767.000000000018</v>
      </c>
      <c r="HI8" s="590">
        <v>31766.999999999982</v>
      </c>
      <c r="HJ8" s="590">
        <v>31767</v>
      </c>
      <c r="HK8" s="590">
        <v>31766.999999999989</v>
      </c>
      <c r="HL8" s="590">
        <v>31767</v>
      </c>
      <c r="HM8" s="590">
        <v>31766.999999999989</v>
      </c>
      <c r="HN8" s="590">
        <v>31767.000000000004</v>
      </c>
      <c r="HO8" s="590">
        <v>31766.999999999996</v>
      </c>
      <c r="HP8" s="851">
        <v>31766.999999999993</v>
      </c>
      <c r="HQ8" s="849">
        <v>9.4000000000000021</v>
      </c>
      <c r="HR8" s="849">
        <v>9.6</v>
      </c>
      <c r="HS8" s="849">
        <v>9.3999999999999986</v>
      </c>
      <c r="HT8" s="849">
        <v>9.4000000000000021</v>
      </c>
      <c r="HU8" s="849">
        <v>9.3999999999999986</v>
      </c>
      <c r="HV8" s="849">
        <v>9.4000000000000021</v>
      </c>
      <c r="HW8" s="849">
        <v>9.4000000000000039</v>
      </c>
      <c r="HX8" s="849">
        <v>9.4000000000000021</v>
      </c>
      <c r="HY8" s="849">
        <v>9.4</v>
      </c>
      <c r="HZ8" s="849">
        <v>9.4</v>
      </c>
      <c r="IA8" s="850">
        <v>9.4000000000000021</v>
      </c>
      <c r="IB8" s="170">
        <v>0.30531203016765007</v>
      </c>
      <c r="IC8" s="170">
        <v>0.36266724878064854</v>
      </c>
      <c r="ID8" s="170">
        <v>0.45796632544399468</v>
      </c>
      <c r="IE8" s="170">
        <v>0.56321107358833356</v>
      </c>
      <c r="IF8" s="170">
        <v>0.6349543400629285</v>
      </c>
      <c r="IG8" s="170">
        <v>0.69821611415696794</v>
      </c>
      <c r="IH8" s="170">
        <v>0.7716426701551764</v>
      </c>
      <c r="II8" s="170">
        <v>0.85670876070005053</v>
      </c>
      <c r="IJ8" s="170">
        <v>0.95492957727687489</v>
      </c>
      <c r="IK8" s="170">
        <v>1.0680208179596729</v>
      </c>
      <c r="IL8" s="169">
        <v>1.1981679699174568</v>
      </c>
      <c r="IP8" s="605">
        <v>0.60729166666666656</v>
      </c>
      <c r="IQ8" s="312">
        <v>0.57777777777777761</v>
      </c>
      <c r="IR8" s="312">
        <v>0.59183673469387754</v>
      </c>
      <c r="IS8" s="312">
        <v>0.64285714285714302</v>
      </c>
      <c r="IT8" s="312">
        <v>0.68080357142857173</v>
      </c>
      <c r="IU8" s="312">
        <v>0.71875</v>
      </c>
      <c r="IV8" s="312">
        <v>0.79554521276595724</v>
      </c>
      <c r="IW8" s="313">
        <v>0.87234042553191526</v>
      </c>
      <c r="JA8" s="601">
        <v>0.39270833333333344</v>
      </c>
      <c r="JB8" s="601">
        <v>0.42222222222222239</v>
      </c>
      <c r="JC8" s="601">
        <v>0.40816326530612246</v>
      </c>
      <c r="JD8" s="601">
        <v>0.35714285714285698</v>
      </c>
      <c r="JE8" s="601">
        <v>0.31919642857142827</v>
      </c>
      <c r="JF8" s="601">
        <v>0.28125</v>
      </c>
      <c r="JG8" s="601">
        <v>0.20445478723404276</v>
      </c>
      <c r="JH8" s="710">
        <v>0.12765957446808474</v>
      </c>
      <c r="JI8" s="846">
        <v>1.1999999999999997</v>
      </c>
      <c r="JJ8" s="846">
        <v>1.1999999999999995</v>
      </c>
      <c r="JK8" s="846">
        <v>1.2</v>
      </c>
      <c r="JL8" s="846">
        <v>1.1999999999999993</v>
      </c>
      <c r="JM8" s="846">
        <v>1.1999999999999997</v>
      </c>
      <c r="JN8" s="846">
        <v>1.1999999999999997</v>
      </c>
      <c r="JO8" s="846">
        <v>1.2</v>
      </c>
      <c r="JP8" s="846">
        <v>1.2000000000000002</v>
      </c>
      <c r="JQ8" s="846">
        <v>1.1999999999999997</v>
      </c>
      <c r="JR8" s="846">
        <v>1.1999999999999997</v>
      </c>
      <c r="JS8" s="770">
        <v>1.1999999999999997</v>
      </c>
      <c r="JT8" s="844">
        <v>5229.0000000000009</v>
      </c>
      <c r="JU8" s="844">
        <v>5115.0000000000018</v>
      </c>
      <c r="JV8" s="844">
        <v>5014.9999999999991</v>
      </c>
      <c r="JW8" s="844">
        <v>5015.0000000000009</v>
      </c>
      <c r="JX8" s="844">
        <v>5014.9999999999991</v>
      </c>
      <c r="JY8" s="844">
        <v>5015</v>
      </c>
      <c r="JZ8" s="844">
        <v>5014.9999999999991</v>
      </c>
      <c r="KA8" s="844">
        <v>5015</v>
      </c>
      <c r="KB8" s="844">
        <v>5015.0000000000009</v>
      </c>
      <c r="KC8" s="844">
        <v>5015</v>
      </c>
      <c r="KD8" s="845">
        <v>5015.0000000000018</v>
      </c>
      <c r="KO8" s="5"/>
      <c r="KZ8" s="5"/>
      <c r="LK8" s="5"/>
      <c r="LV8" s="5"/>
      <c r="LW8" s="180">
        <v>2.7015341369872261</v>
      </c>
      <c r="LX8" s="180">
        <v>4.1808154889632583</v>
      </c>
      <c r="LY8" s="180">
        <v>5.4538595049544956</v>
      </c>
      <c r="LZ8" s="180">
        <v>6.5902236699197214</v>
      </c>
      <c r="MA8" s="180">
        <v>7.3968856566235655</v>
      </c>
      <c r="MB8" s="180">
        <v>8.1469304798910489</v>
      </c>
      <c r="MC8" s="180">
        <v>9.0600659914106636</v>
      </c>
      <c r="MD8" s="180">
        <v>10.13015357803066</v>
      </c>
      <c r="ME8" s="180">
        <v>11.347340705630122</v>
      </c>
      <c r="MF8" s="180">
        <v>12.718916052016739</v>
      </c>
      <c r="MG8" s="163">
        <v>14.277161195638906</v>
      </c>
      <c r="MH8" s="806">
        <v>0</v>
      </c>
      <c r="MI8" s="806">
        <v>0</v>
      </c>
      <c r="MJ8" s="806">
        <v>0</v>
      </c>
      <c r="MK8" s="806">
        <v>0</v>
      </c>
      <c r="ML8" s="806">
        <v>0</v>
      </c>
      <c r="MM8" s="806">
        <v>0</v>
      </c>
      <c r="MN8" s="806">
        <v>0</v>
      </c>
      <c r="MO8" s="806">
        <v>0</v>
      </c>
      <c r="MP8" s="806">
        <v>0</v>
      </c>
      <c r="MQ8" s="806">
        <v>0</v>
      </c>
      <c r="MR8" s="807">
        <v>0</v>
      </c>
      <c r="MS8" s="180">
        <v>2.4355288409666205</v>
      </c>
      <c r="MT8" s="180">
        <v>3.0893195464948944</v>
      </c>
      <c r="MU8" s="180">
        <v>3.8421328743262189</v>
      </c>
      <c r="MV8" s="180">
        <v>4.725089293236536</v>
      </c>
      <c r="MW8" s="180">
        <v>5.3850793324875488</v>
      </c>
      <c r="MX8" s="180">
        <v>6.0217432321192081</v>
      </c>
      <c r="MY8" s="180">
        <v>6.782647714976128</v>
      </c>
      <c r="MZ8" s="180">
        <v>7.6617340513471381</v>
      </c>
      <c r="NA8" s="180">
        <v>8.6473131970740589</v>
      </c>
      <c r="NB8" s="180">
        <v>9.7372269983263955</v>
      </c>
      <c r="NC8" s="163">
        <v>10.94514227909875</v>
      </c>
      <c r="NN8" s="5"/>
      <c r="NX8" s="7"/>
      <c r="NY8" s="5"/>
      <c r="NZ8" s="180">
        <v>213476.43737839186</v>
      </c>
      <c r="OA8" s="180">
        <v>256056.51649056646</v>
      </c>
      <c r="OB8" s="180">
        <v>305566.54972259828</v>
      </c>
      <c r="OC8" s="180">
        <v>382403.34384161449</v>
      </c>
      <c r="OD8" s="180">
        <v>438865.4225593122</v>
      </c>
      <c r="OE8" s="180">
        <v>487289.54139483161</v>
      </c>
      <c r="OF8" s="180">
        <v>547136.09361894021</v>
      </c>
      <c r="OG8" s="180">
        <v>618552.33413704694</v>
      </c>
      <c r="OH8" s="180">
        <v>701577.41365660157</v>
      </c>
      <c r="OI8" s="180">
        <v>797494.81066070707</v>
      </c>
      <c r="OJ8" s="163">
        <v>909408.26317283569</v>
      </c>
      <c r="OK8" s="124"/>
      <c r="OL8" s="124"/>
      <c r="OM8" s="124"/>
      <c r="ON8" s="124"/>
      <c r="OO8" s="124"/>
      <c r="OP8" s="124"/>
      <c r="OQ8" s="124"/>
      <c r="OR8" s="124"/>
      <c r="OS8" s="124"/>
      <c r="OT8" s="244"/>
      <c r="OU8" s="729"/>
      <c r="OV8" s="180">
        <v>196524.85097562443</v>
      </c>
      <c r="OW8" s="180">
        <v>230394.67101930993</v>
      </c>
      <c r="OX8" s="180">
        <v>272745.22322178225</v>
      </c>
      <c r="OY8" s="180">
        <v>342743.37779603759</v>
      </c>
      <c r="OZ8" s="180">
        <v>394350.96467775147</v>
      </c>
      <c r="PA8" s="180">
        <v>438261.31376684748</v>
      </c>
      <c r="PB8" s="180">
        <v>492612.61648263101</v>
      </c>
      <c r="PC8" s="180">
        <v>557589.06990445836</v>
      </c>
      <c r="PD8" s="180">
        <v>633289.11729011941</v>
      </c>
      <c r="PE8" s="180">
        <v>720952.37385967025</v>
      </c>
      <c r="PF8" s="163">
        <v>823488.30709748052</v>
      </c>
      <c r="PG8" s="180">
        <v>16951.586402767447</v>
      </c>
      <c r="PH8" s="180">
        <v>25661.845471256478</v>
      </c>
      <c r="PI8" s="180">
        <v>32821.326500816147</v>
      </c>
      <c r="PJ8" s="180">
        <v>39659.966045576868</v>
      </c>
      <c r="PK8" s="180">
        <v>44514.4578815606</v>
      </c>
      <c r="PL8" s="180">
        <v>49028.227627984314</v>
      </c>
      <c r="PM8" s="180">
        <v>54523.477136309361</v>
      </c>
      <c r="PN8" s="180">
        <v>60963.264232588517</v>
      </c>
      <c r="PO8" s="180">
        <v>68288.296366482071</v>
      </c>
      <c r="PP8" s="180">
        <v>76542.436801036733</v>
      </c>
      <c r="PQ8" s="163">
        <v>85919.956075354945</v>
      </c>
      <c r="PR8" s="165">
        <v>0</v>
      </c>
      <c r="PS8" s="165">
        <v>0</v>
      </c>
      <c r="PT8" s="165">
        <v>0</v>
      </c>
      <c r="PU8" s="165">
        <v>0</v>
      </c>
      <c r="PV8" s="165">
        <v>0</v>
      </c>
      <c r="PW8" s="165">
        <v>0</v>
      </c>
      <c r="PX8" s="165">
        <v>0</v>
      </c>
      <c r="PY8" s="165">
        <v>0</v>
      </c>
      <c r="PZ8" s="165">
        <v>0</v>
      </c>
      <c r="QA8" s="165">
        <v>0</v>
      </c>
      <c r="QB8" s="163">
        <v>0</v>
      </c>
      <c r="QC8" s="165">
        <v>17753.056827573891</v>
      </c>
      <c r="QD8" s="165">
        <v>21154.424526578441</v>
      </c>
      <c r="QE8" s="165">
        <v>24568.13445159157</v>
      </c>
      <c r="QF8" s="165">
        <v>30214.110976671709</v>
      </c>
      <c r="QG8" s="165">
        <v>34434.351283658383</v>
      </c>
      <c r="QH8" s="165">
        <v>38505.434923463057</v>
      </c>
      <c r="QI8" s="165">
        <v>43370.962548643358</v>
      </c>
      <c r="QJ8" s="165">
        <v>48992.192217934164</v>
      </c>
      <c r="QK8" s="165">
        <v>55294.379507370373</v>
      </c>
      <c r="QL8" s="165">
        <v>62263.724318098299</v>
      </c>
      <c r="QM8" s="163">
        <v>69987.617789469048</v>
      </c>
      <c r="QN8" s="165">
        <v>92247.941218876746</v>
      </c>
      <c r="QO8" s="165">
        <v>114157.34682846032</v>
      </c>
      <c r="QP8" s="165">
        <v>127223.53094081132</v>
      </c>
      <c r="QQ8" s="165">
        <v>156460.6336009645</v>
      </c>
      <c r="QR8" s="165">
        <v>178314.70942961564</v>
      </c>
      <c r="QS8" s="165">
        <v>199396.39295881698</v>
      </c>
      <c r="QT8" s="165">
        <v>224592.02210132178</v>
      </c>
      <c r="QU8" s="165">
        <v>253700.97574066083</v>
      </c>
      <c r="QV8" s="165">
        <v>286336.19764536794</v>
      </c>
      <c r="QW8" s="165">
        <v>322426.22543774656</v>
      </c>
      <c r="QX8" s="163">
        <v>362423.60505054047</v>
      </c>
      <c r="QY8" s="6"/>
      <c r="RI8" s="5"/>
      <c r="RS8" s="7"/>
      <c r="RT8" s="5"/>
      <c r="SE8" s="5"/>
      <c r="SF8" s="117">
        <v>23164.149732746773</v>
      </c>
      <c r="SG8" s="117">
        <v>22332.415910089992</v>
      </c>
      <c r="SH8" s="117">
        <v>21142.583256377107</v>
      </c>
      <c r="SI8" s="117">
        <v>21142.583256377104</v>
      </c>
      <c r="SJ8" s="117">
        <v>21142.583256377111</v>
      </c>
      <c r="SK8" s="117">
        <v>21142.5832563771</v>
      </c>
      <c r="SL8" s="117">
        <v>21142.583256377104</v>
      </c>
      <c r="SM8" s="117">
        <v>21142.583256377107</v>
      </c>
      <c r="SN8" s="117">
        <v>21142.583256377104</v>
      </c>
      <c r="SO8" s="117">
        <v>21142.583256377104</v>
      </c>
      <c r="SP8" s="185">
        <v>21142.5832563771</v>
      </c>
      <c r="SQ8" s="165">
        <v>110000.99804645062</v>
      </c>
      <c r="SR8" s="165">
        <v>135311.77135503871</v>
      </c>
      <c r="SS8" s="165">
        <v>151791.66539240288</v>
      </c>
      <c r="ST8" s="165">
        <v>186674.74457763619</v>
      </c>
      <c r="SU8" s="165">
        <v>212749.06071327397</v>
      </c>
      <c r="SV8" s="165">
        <v>237901.82788227993</v>
      </c>
      <c r="SW8" s="165">
        <v>267962.98464996519</v>
      </c>
      <c r="SX8" s="165">
        <v>302693.16795859498</v>
      </c>
      <c r="SY8" s="165">
        <v>341630.57715273841</v>
      </c>
      <c r="SZ8" s="165">
        <v>384689.94975584489</v>
      </c>
      <c r="TA8" s="165">
        <v>432411.22284000943</v>
      </c>
      <c r="TK8" s="156"/>
      <c r="TL8" s="157"/>
      <c r="TM8" s="165">
        <v>16951.586402767447</v>
      </c>
      <c r="TN8" s="165">
        <v>25661.845471256478</v>
      </c>
      <c r="TO8" s="165">
        <v>32821.326500816147</v>
      </c>
      <c r="TP8" s="165">
        <v>39659.966045576868</v>
      </c>
      <c r="TQ8" s="165">
        <v>44514.4578815606</v>
      </c>
      <c r="TR8" s="165">
        <v>49028.227627984314</v>
      </c>
      <c r="TS8" s="165">
        <v>54523.477136309361</v>
      </c>
      <c r="TT8" s="165">
        <v>60963.264232588517</v>
      </c>
      <c r="TU8" s="165">
        <v>68288.296366482071</v>
      </c>
      <c r="TV8" s="165">
        <v>76542.436801036733</v>
      </c>
      <c r="TW8" s="165">
        <v>85919.956075354945</v>
      </c>
      <c r="TX8" s="165">
        <v>585275.8252744968</v>
      </c>
      <c r="TY8" s="165">
        <v>666365.0749196707</v>
      </c>
      <c r="TZ8" s="165">
        <v>771629.38603418786</v>
      </c>
      <c r="UA8" s="165">
        <v>899322.60587127239</v>
      </c>
      <c r="UB8" s="165">
        <v>985182.70270466106</v>
      </c>
      <c r="UC8" s="165">
        <v>1075247.1822945802</v>
      </c>
      <c r="UD8" s="165">
        <v>1182663.7696282628</v>
      </c>
      <c r="UE8" s="165">
        <v>1305339.562101719</v>
      </c>
      <c r="UF8" s="165">
        <v>1440409.6017063297</v>
      </c>
      <c r="UG8" s="165">
        <v>1586728.7038922457</v>
      </c>
      <c r="UH8" s="163">
        <v>1745645.6126375003</v>
      </c>
      <c r="US8" s="5"/>
      <c r="UT8" s="116"/>
      <c r="UU8" s="116"/>
      <c r="UV8" s="116"/>
      <c r="UW8" s="116"/>
      <c r="UX8" s="116"/>
      <c r="UY8" s="116"/>
      <c r="UZ8" s="116"/>
      <c r="VA8" s="116"/>
      <c r="VB8" s="116"/>
      <c r="VC8" s="116"/>
      <c r="VD8" s="208"/>
      <c r="VE8" s="119"/>
      <c r="VF8" s="119"/>
      <c r="VG8" s="119"/>
      <c r="VH8" s="119"/>
      <c r="VI8" s="119"/>
      <c r="VJ8" s="119"/>
      <c r="VK8" s="119"/>
      <c r="VL8" s="119"/>
      <c r="VM8" s="119"/>
      <c r="VN8" s="119"/>
      <c r="VO8" s="201"/>
      <c r="VP8" s="116"/>
      <c r="VQ8" s="116"/>
      <c r="VR8" s="116"/>
      <c r="VS8" s="116"/>
      <c r="VT8" s="116"/>
      <c r="VU8" s="116"/>
      <c r="VV8" s="116"/>
      <c r="VW8" s="116"/>
      <c r="VX8" s="116"/>
      <c r="VY8" s="116"/>
      <c r="VZ8" s="208"/>
      <c r="WA8" s="188">
        <v>5228.9999999999991</v>
      </c>
      <c r="WB8" s="188">
        <v>5114.9999999999991</v>
      </c>
      <c r="WC8" s="188">
        <v>5014.9999999999991</v>
      </c>
      <c r="WD8" s="188">
        <v>5014.9999999999964</v>
      </c>
      <c r="WE8" s="188">
        <v>5014.9999999999991</v>
      </c>
      <c r="WF8" s="188">
        <v>5014.9999999999982</v>
      </c>
      <c r="WG8" s="188">
        <v>5015.0000000000009</v>
      </c>
      <c r="WH8" s="188">
        <v>5015.0000000000027</v>
      </c>
      <c r="WI8" s="188">
        <v>5015</v>
      </c>
      <c r="WJ8" s="188">
        <v>5015</v>
      </c>
      <c r="WK8" s="186">
        <v>5015</v>
      </c>
      <c r="WL8" s="839">
        <v>2.7015341369872261</v>
      </c>
      <c r="WM8" s="839">
        <v>4.1808154889632583</v>
      </c>
      <c r="WN8" s="839">
        <v>5.4538595049544956</v>
      </c>
      <c r="WO8" s="839">
        <v>6.5902236699197214</v>
      </c>
      <c r="WP8" s="839">
        <v>7.3968856566235655</v>
      </c>
      <c r="WQ8" s="839">
        <v>8.1469304798910489</v>
      </c>
      <c r="WR8" s="839">
        <v>9.0600659914106636</v>
      </c>
      <c r="WS8" s="839">
        <v>10.13015357803066</v>
      </c>
      <c r="WT8" s="839">
        <v>11.347340705630122</v>
      </c>
      <c r="WU8" s="839">
        <v>12.718916052016739</v>
      </c>
      <c r="WV8" s="840">
        <v>14.277161195638906</v>
      </c>
      <c r="WW8" s="170">
        <v>3.8026267824768896</v>
      </c>
      <c r="WX8" s="170">
        <v>4.691644864671944</v>
      </c>
      <c r="WY8" s="170">
        <v>5.6402385831153987</v>
      </c>
      <c r="WZ8" s="170">
        <v>6.9364157388887291</v>
      </c>
      <c r="XA8" s="170">
        <v>7.9052789733514919</v>
      </c>
      <c r="XB8" s="170">
        <v>8.839899510599027</v>
      </c>
      <c r="XC8" s="170">
        <v>9.9569048205800605</v>
      </c>
      <c r="XD8" s="170">
        <v>11.247400707752847</v>
      </c>
      <c r="XE8" s="167">
        <v>12.694227693250509</v>
      </c>
      <c r="XF8" s="167">
        <v>14.294217614257978</v>
      </c>
      <c r="XG8" s="169">
        <v>16.067433324019621</v>
      </c>
      <c r="XH8" s="827">
        <v>2.1231517363207768E-2</v>
      </c>
      <c r="XI8" s="827">
        <v>2.7777507608596364E-2</v>
      </c>
      <c r="XJ8" s="827">
        <v>3.0369782582836742E-2</v>
      </c>
      <c r="XK8" s="827">
        <v>3.1034557917511248E-2</v>
      </c>
      <c r="XL8" s="827">
        <v>3.1360724611004774E-2</v>
      </c>
      <c r="XM8" s="827">
        <v>3.149221830148026E-2</v>
      </c>
      <c r="XN8" s="827">
        <v>3.1645299523599991E-2</v>
      </c>
      <c r="XO8" s="827">
        <v>3.1820459272992187E-2</v>
      </c>
      <c r="XP8" s="827">
        <v>3.2020184190437256E-2</v>
      </c>
      <c r="XQ8" s="827">
        <v>3.224623287717359E-2</v>
      </c>
      <c r="XR8" s="834">
        <v>3.2506192072371487E-2</v>
      </c>
      <c r="XS8" s="835">
        <v>0.24603980503655554</v>
      </c>
      <c r="XT8" s="835">
        <v>0.24977155041120924</v>
      </c>
      <c r="XU8" s="835">
        <v>0.25319926873857407</v>
      </c>
      <c r="XV8" s="835">
        <v>0.26740769184927082</v>
      </c>
      <c r="XW8" s="835">
        <v>0.27692249839144395</v>
      </c>
      <c r="XX8" s="835">
        <v>0.2804806486288775</v>
      </c>
      <c r="XY8" s="835">
        <v>0.28478012222633214</v>
      </c>
      <c r="XZ8" s="835">
        <v>0.2898234931986316</v>
      </c>
      <c r="YA8" s="835">
        <v>0.29565497491254239</v>
      </c>
      <c r="YB8" s="835">
        <v>0.30238455809997777</v>
      </c>
      <c r="YC8" s="836">
        <v>0.31015879361248266</v>
      </c>
      <c r="YD8" s="867"/>
      <c r="YE8" s="317"/>
      <c r="YF8" s="317"/>
      <c r="YG8" s="317"/>
      <c r="YH8" s="317"/>
      <c r="YI8" s="317"/>
      <c r="YJ8" s="317"/>
      <c r="YK8" s="317"/>
      <c r="YL8" s="317"/>
      <c r="YM8" s="317"/>
      <c r="YN8" s="208"/>
      <c r="YY8" s="5"/>
      <c r="ZI8" s="7"/>
      <c r="ZJ8" s="5"/>
      <c r="ZK8" s="748">
        <v>90747.284102670281</v>
      </c>
      <c r="ZL8" s="748">
        <v>117949.8341202318</v>
      </c>
      <c r="ZM8" s="748">
        <v>136753.23284756628</v>
      </c>
      <c r="ZN8" s="748">
        <v>168180.34604199749</v>
      </c>
      <c r="ZO8" s="748">
        <v>187308.37858176828</v>
      </c>
      <c r="ZP8" s="748">
        <v>202014.13627427386</v>
      </c>
      <c r="ZQ8" s="748">
        <v>218215.89656293322</v>
      </c>
      <c r="ZR8" s="748">
        <v>237082.20076055441</v>
      </c>
      <c r="ZS8" s="748">
        <v>260029.50655441795</v>
      </c>
      <c r="ZT8" s="748">
        <v>288224.06403670227</v>
      </c>
      <c r="ZU8" s="748">
        <v>322502.91766812763</v>
      </c>
      <c r="ZV8" s="7"/>
      <c r="ZW8" s="7"/>
      <c r="ZX8" s="7"/>
      <c r="ZY8" s="7"/>
      <c r="ZZ8" s="7"/>
      <c r="AAA8" s="7"/>
      <c r="AAB8" s="7"/>
      <c r="AAC8" s="7"/>
      <c r="AAD8" s="7"/>
      <c r="AAE8" s="7"/>
      <c r="AAF8" s="7"/>
      <c r="AAG8" s="7"/>
      <c r="AAH8" s="7"/>
      <c r="AAI8" s="7"/>
    </row>
    <row r="9" spans="1:711" ht="15.6">
      <c r="C9" s="276"/>
      <c r="D9" s="138" t="s">
        <v>1881</v>
      </c>
      <c r="E9" s="164">
        <v>426363.43235695275</v>
      </c>
      <c r="F9" s="165">
        <v>636050.34073616995</v>
      </c>
      <c r="G9" s="165">
        <v>1028214.3518401291</v>
      </c>
      <c r="H9" s="167">
        <v>1727556.6833554909</v>
      </c>
      <c r="I9" s="165">
        <v>2597859.5062909159</v>
      </c>
      <c r="J9" s="165">
        <v>3428729.3708487363</v>
      </c>
      <c r="K9" s="165">
        <v>4382347.1127727851</v>
      </c>
      <c r="L9" s="165">
        <v>5425445.7228087876</v>
      </c>
      <c r="M9" s="165">
        <v>6815490.6469711913</v>
      </c>
      <c r="N9" s="165">
        <v>8311830.2029667515</v>
      </c>
      <c r="O9" s="163">
        <v>9851591.9513894115</v>
      </c>
      <c r="P9" s="164">
        <v>2398028.0069870162</v>
      </c>
      <c r="Q9" s="165">
        <v>3160175.7246920122</v>
      </c>
      <c r="R9" s="165">
        <v>4326680.1710992344</v>
      </c>
      <c r="S9" s="167">
        <v>6489480.9159382265</v>
      </c>
      <c r="T9" s="165">
        <v>8907850.7388853095</v>
      </c>
      <c r="U9" s="165">
        <v>10922530.828496234</v>
      </c>
      <c r="V9" s="165">
        <v>13111955.098294597</v>
      </c>
      <c r="W9" s="165">
        <v>14819715.313008139</v>
      </c>
      <c r="X9" s="165">
        <v>17449673.686850239</v>
      </c>
      <c r="Y9" s="165">
        <v>21440816.525672212</v>
      </c>
      <c r="Z9" s="163">
        <v>27276144.367012329</v>
      </c>
      <c r="AA9" s="168">
        <v>426228.7252084823</v>
      </c>
      <c r="AB9" s="167">
        <v>590052.35589779483</v>
      </c>
      <c r="AC9" s="167">
        <v>830276.35933677771</v>
      </c>
      <c r="AD9" s="167">
        <v>1161404.9115812064</v>
      </c>
      <c r="AE9" s="167">
        <v>1483311.1813252359</v>
      </c>
      <c r="AF9" s="167">
        <v>1709417.065726283</v>
      </c>
      <c r="AG9" s="167">
        <v>1900197.1067322004</v>
      </c>
      <c r="AH9" s="167">
        <v>2056462.2039361645</v>
      </c>
      <c r="AI9" s="167">
        <v>2289890.3069446222</v>
      </c>
      <c r="AJ9" s="167">
        <v>2556259.9720428628</v>
      </c>
      <c r="AK9" s="169">
        <v>2912392.2351838131</v>
      </c>
      <c r="AL9" s="164">
        <v>468285.77026983094</v>
      </c>
      <c r="AM9" s="165">
        <v>574695.15198393655</v>
      </c>
      <c r="AN9" s="165">
        <v>823408.44752593571</v>
      </c>
      <c r="AO9" s="167">
        <v>1250121.4740570697</v>
      </c>
      <c r="AP9" s="165">
        <v>1701259.8363305796</v>
      </c>
      <c r="AQ9" s="165">
        <v>2045446.7318541317</v>
      </c>
      <c r="AR9" s="165">
        <v>2381609.9830053588</v>
      </c>
      <c r="AS9" s="165">
        <v>2571249.7300527417</v>
      </c>
      <c r="AT9" s="165">
        <v>2861322.0775193311</v>
      </c>
      <c r="AU9" s="165">
        <v>3282761.3057829551</v>
      </c>
      <c r="AV9" s="163">
        <v>3841882.5806748187</v>
      </c>
      <c r="AW9" s="164">
        <v>0</v>
      </c>
      <c r="AX9" s="165">
        <v>0</v>
      </c>
      <c r="AY9" s="165">
        <v>0</v>
      </c>
      <c r="AZ9" s="167">
        <v>17031.829489269541</v>
      </c>
      <c r="BA9" s="165">
        <v>26264.531728191967</v>
      </c>
      <c r="BB9" s="165">
        <v>40521.830469700013</v>
      </c>
      <c r="BC9" s="165">
        <v>62155.663651554387</v>
      </c>
      <c r="BD9" s="165">
        <v>94150.487388289359</v>
      </c>
      <c r="BE9" s="165">
        <v>142635.15296314715</v>
      </c>
      <c r="BF9" s="165">
        <v>208726.11503474589</v>
      </c>
      <c r="BG9" s="163">
        <v>292783.81890692038</v>
      </c>
      <c r="BH9" s="164">
        <v>80748.061622167865</v>
      </c>
      <c r="BI9" s="165">
        <v>105547.24532738303</v>
      </c>
      <c r="BJ9" s="165">
        <v>225743.47757511502</v>
      </c>
      <c r="BK9" s="167">
        <v>301751.47635714698</v>
      </c>
      <c r="BL9" s="165">
        <v>407370.89431968826</v>
      </c>
      <c r="BM9" s="165">
        <v>569735.29178640619</v>
      </c>
      <c r="BN9" s="165">
        <v>826720.09155989089</v>
      </c>
      <c r="BO9" s="165">
        <v>1148187.5306179116</v>
      </c>
      <c r="BP9" s="165">
        <v>1711214.3595151652</v>
      </c>
      <c r="BQ9" s="165">
        <v>2441276.125082118</v>
      </c>
      <c r="BR9" s="163">
        <v>3316311.758923538</v>
      </c>
      <c r="BS9" s="165">
        <v>0</v>
      </c>
      <c r="BT9" s="165">
        <v>0</v>
      </c>
      <c r="BU9" s="165">
        <v>0</v>
      </c>
      <c r="BV9" s="167">
        <v>7457973.1809074497</v>
      </c>
      <c r="BW9" s="165">
        <v>10139836.620477112</v>
      </c>
      <c r="BX9" s="165">
        <v>13787763.617353586</v>
      </c>
      <c r="BY9" s="165">
        <v>18684266.929123119</v>
      </c>
      <c r="BZ9" s="165">
        <v>25116380.032623049</v>
      </c>
      <c r="CA9" s="165">
        <v>33365628.361012772</v>
      </c>
      <c r="CB9" s="165">
        <v>43764013.076695539</v>
      </c>
      <c r="CC9" s="163">
        <v>56703422.013033867</v>
      </c>
      <c r="CD9" s="165">
        <v>0</v>
      </c>
      <c r="CE9" s="165">
        <v>0</v>
      </c>
      <c r="CF9" s="165">
        <v>0</v>
      </c>
      <c r="CG9" s="167">
        <v>15377.355768843901</v>
      </c>
      <c r="CH9" s="165">
        <v>21832.28126777256</v>
      </c>
      <c r="CI9" s="165">
        <v>31495.910365997031</v>
      </c>
      <c r="CJ9" s="165">
        <v>45350.447555743754</v>
      </c>
      <c r="CK9" s="165">
        <v>64068.355632319348</v>
      </c>
      <c r="CL9" s="165">
        <v>87687.487420225865</v>
      </c>
      <c r="CM9" s="165">
        <v>115574.20108807529</v>
      </c>
      <c r="CN9" s="169">
        <v>146532.4700441086</v>
      </c>
      <c r="CO9" s="176">
        <v>0.66690855202977106</v>
      </c>
      <c r="CP9" s="175">
        <v>0.6209293805880961</v>
      </c>
      <c r="CQ9" s="175">
        <v>0.58170275338126642</v>
      </c>
      <c r="CR9" s="191">
        <v>0.56212529115967369</v>
      </c>
      <c r="CS9" s="175">
        <v>0.54187804865465339</v>
      </c>
      <c r="CT9" s="175">
        <v>0.52256902979838893</v>
      </c>
      <c r="CU9" s="175">
        <v>0.49980825914248783</v>
      </c>
      <c r="CV9" s="175">
        <v>0.47418767156097147</v>
      </c>
      <c r="CW9" s="175">
        <v>0.44719200967631356</v>
      </c>
      <c r="CX9" s="175">
        <v>0.42108724690967142</v>
      </c>
      <c r="CY9" s="178">
        <v>0.35980203485114626</v>
      </c>
      <c r="CZ9" s="192">
        <v>0.21132772490356347</v>
      </c>
      <c r="DA9" s="192">
        <v>0.20462039992826911</v>
      </c>
      <c r="DB9" s="192">
        <v>0.23141659096076467</v>
      </c>
      <c r="DC9" s="599">
        <v>0.22683761233919666</v>
      </c>
      <c r="DD9" s="192">
        <v>0.22462524605921647</v>
      </c>
      <c r="DE9" s="192">
        <v>0.22372755980518233</v>
      </c>
      <c r="DF9" s="192">
        <v>0.22343347456585211</v>
      </c>
      <c r="DG9" s="192">
        <v>0.22371191263466378</v>
      </c>
      <c r="DH9" s="192">
        <v>0.22419159065755132</v>
      </c>
      <c r="DI9" s="175">
        <v>0.22520359190595443</v>
      </c>
      <c r="DJ9" s="178">
        <v>0.22673547986496251</v>
      </c>
      <c r="DK9" s="855">
        <v>9498.9636468813442</v>
      </c>
      <c r="DL9" s="855">
        <v>10452.56513658867</v>
      </c>
      <c r="DM9" s="855">
        <v>10899.710681893925</v>
      </c>
      <c r="DN9" s="855">
        <v>10949.228554780624</v>
      </c>
      <c r="DO9" s="855">
        <v>10993.105054512422</v>
      </c>
      <c r="DP9" s="855">
        <v>10979.488098351661</v>
      </c>
      <c r="DQ9" s="855">
        <v>10937.474627887606</v>
      </c>
      <c r="DR9" s="855">
        <v>10837.202973668604</v>
      </c>
      <c r="DS9" s="855">
        <v>10722.335137033107</v>
      </c>
      <c r="DT9" s="855">
        <v>10599.053570942848</v>
      </c>
      <c r="DU9" s="856">
        <v>10524.811683782837</v>
      </c>
      <c r="DV9" s="356">
        <v>2.2202800118909534</v>
      </c>
      <c r="DW9" s="356">
        <v>2.2105460103447307</v>
      </c>
      <c r="DX9" s="356">
        <v>2.0959326479812788</v>
      </c>
      <c r="DY9" s="356">
        <v>2.0835409631271125</v>
      </c>
      <c r="DZ9" s="356">
        <v>2.0318156379788563</v>
      </c>
      <c r="EA9" s="356">
        <v>1.968846875301461</v>
      </c>
      <c r="EB9" s="356">
        <v>1.9164141931318406</v>
      </c>
      <c r="EC9" s="356">
        <v>1.867754042577934</v>
      </c>
      <c r="ED9" s="356">
        <v>1.877674379088355</v>
      </c>
      <c r="EE9" s="356">
        <v>1.9212389296103838</v>
      </c>
      <c r="EF9" s="852">
        <v>2.0151871989415762</v>
      </c>
      <c r="EG9" s="180">
        <v>9.2478709881525347</v>
      </c>
      <c r="EH9" s="180">
        <v>13.841531673255144</v>
      </c>
      <c r="EI9" s="180">
        <v>22.29616794452544</v>
      </c>
      <c r="EJ9" s="180">
        <v>38.146803699509803</v>
      </c>
      <c r="EK9" s="180">
        <v>61.351810814295227</v>
      </c>
      <c r="EL9" s="180">
        <v>87.973242001172224</v>
      </c>
      <c r="EM9" s="180">
        <v>124.3285819802288</v>
      </c>
      <c r="EN9" s="180">
        <v>166.11925871767824</v>
      </c>
      <c r="EO9" s="180">
        <v>221.82661589865222</v>
      </c>
      <c r="EP9" s="165">
        <v>297.17915284586542</v>
      </c>
      <c r="EQ9" s="163">
        <v>411.7713992525002</v>
      </c>
      <c r="ER9" s="590">
        <v>75693.275766717095</v>
      </c>
      <c r="ES9" s="590">
        <v>76733.365917926712</v>
      </c>
      <c r="ET9" s="590">
        <v>78969.205672765718</v>
      </c>
      <c r="EU9" s="590">
        <v>81649.046366224793</v>
      </c>
      <c r="EV9" s="590">
        <v>82985.961320776609</v>
      </c>
      <c r="EW9" s="590">
        <v>83444.052065278534</v>
      </c>
      <c r="EX9" s="590">
        <v>83537.374434970581</v>
      </c>
      <c r="EY9" s="590">
        <v>83023.197779350594</v>
      </c>
      <c r="EZ9" s="590">
        <v>82437.679522319828</v>
      </c>
      <c r="FA9" s="590">
        <v>81878.188099321866</v>
      </c>
      <c r="FB9" s="851">
        <v>80684.575799827508</v>
      </c>
      <c r="FC9" s="344">
        <v>26.72610917641973</v>
      </c>
      <c r="FD9" s="344">
        <v>26.714790322443829</v>
      </c>
      <c r="FE9" s="344">
        <v>27.211215191589876</v>
      </c>
      <c r="FF9" s="344">
        <v>28.654083321720435</v>
      </c>
      <c r="FG9" s="344">
        <v>29.432663002890944</v>
      </c>
      <c r="FH9" s="344">
        <v>29.709265564594627</v>
      </c>
      <c r="FI9" s="344">
        <v>29.766253780515463</v>
      </c>
      <c r="FJ9" s="344">
        <v>29.454954513062408</v>
      </c>
      <c r="FK9" s="344">
        <v>29.108298431515006</v>
      </c>
      <c r="FL9" s="344">
        <v>28.78459037187627</v>
      </c>
      <c r="FM9" s="852">
        <v>28.117502134958155</v>
      </c>
      <c r="FN9" s="188">
        <v>0.79054664309409894</v>
      </c>
      <c r="FO9" s="188">
        <v>0.95723247425438207</v>
      </c>
      <c r="FP9" s="188">
        <v>1.1712516246168154</v>
      </c>
      <c r="FQ9" s="188">
        <v>1.5592130070309007</v>
      </c>
      <c r="FR9" s="188">
        <v>1.9762428076045067</v>
      </c>
      <c r="FS9" s="188">
        <v>2.3023940035451536</v>
      </c>
      <c r="FT9" s="188">
        <v>2.6355173540512093</v>
      </c>
      <c r="FU9" s="188">
        <v>2.873639641748857</v>
      </c>
      <c r="FV9" s="188">
        <v>3.2519118719289355</v>
      </c>
      <c r="FW9" s="188">
        <v>3.8307616589700424</v>
      </c>
      <c r="FX9" s="186">
        <v>4.3259285169954236</v>
      </c>
      <c r="FY9" s="590">
        <v>30269.761137448597</v>
      </c>
      <c r="FZ9" s="590">
        <v>31778.667650987547</v>
      </c>
      <c r="GA9" s="590">
        <v>33572.511499903121</v>
      </c>
      <c r="GB9" s="590">
        <v>34217.565349150311</v>
      </c>
      <c r="GC9" s="590">
        <v>34547.979879975996</v>
      </c>
      <c r="GD9" s="590">
        <v>34685.772045195372</v>
      </c>
      <c r="GE9" s="590">
        <v>34731.39496457413</v>
      </c>
      <c r="GF9" s="590">
        <v>34688.193432406093</v>
      </c>
      <c r="GG9" s="590">
        <v>34614.269982168873</v>
      </c>
      <c r="GH9" s="590">
        <v>34460.3604962553</v>
      </c>
      <c r="GI9" s="851">
        <v>34232.538785929064</v>
      </c>
      <c r="GJ9" s="356">
        <v>1.2993993471924485</v>
      </c>
      <c r="GK9" s="356">
        <v>1.3901921740885919</v>
      </c>
      <c r="GL9" s="356">
        <v>1.6629297139665291</v>
      </c>
      <c r="GM9" s="356">
        <v>1.9107874105233829</v>
      </c>
      <c r="GN9" s="356">
        <v>2.0755089291798297</v>
      </c>
      <c r="GO9" s="356">
        <v>2.1605150750296054</v>
      </c>
      <c r="GP9" s="356">
        <v>2.1982668999982566</v>
      </c>
      <c r="GQ9" s="356">
        <v>2.1854071584777315</v>
      </c>
      <c r="GR9" s="356">
        <v>2.1546366692773447</v>
      </c>
      <c r="GS9" s="356">
        <v>2.0823371885974509</v>
      </c>
      <c r="GT9" s="852">
        <v>1.9793574825968305</v>
      </c>
      <c r="GU9" s="188">
        <v>0.43807457353357865</v>
      </c>
      <c r="GV9" s="188">
        <v>0.60750196384160637</v>
      </c>
      <c r="GW9" s="188">
        <v>0.83940822933686943</v>
      </c>
      <c r="GX9" s="188">
        <v>1.1335568252703456</v>
      </c>
      <c r="GY9" s="188">
        <v>1.4768477942519698</v>
      </c>
      <c r="GZ9" s="188">
        <v>1.7910336671770264</v>
      </c>
      <c r="HA9" s="188">
        <v>2.1758031340300099</v>
      </c>
      <c r="HB9" s="188">
        <v>2.6568687393741759</v>
      </c>
      <c r="HC9" s="188">
        <v>3.3441569975216918</v>
      </c>
      <c r="HD9" s="188">
        <v>4.2315644879219612</v>
      </c>
      <c r="HE9" s="186">
        <v>5.3641828813031855</v>
      </c>
      <c r="HF9" s="590">
        <v>41456.008864347474</v>
      </c>
      <c r="HG9" s="590">
        <v>42838.480723750763</v>
      </c>
      <c r="HH9" s="590">
        <v>44541.895572856323</v>
      </c>
      <c r="HI9" s="590">
        <v>44964.802716593069</v>
      </c>
      <c r="HJ9" s="590">
        <v>45170.200668816615</v>
      </c>
      <c r="HK9" s="590">
        <v>45253.742119059483</v>
      </c>
      <c r="HL9" s="590">
        <v>45281.135708567483</v>
      </c>
      <c r="HM9" s="590">
        <v>45255.199316659418</v>
      </c>
      <c r="HN9" s="590">
        <v>45210.543568603454</v>
      </c>
      <c r="HO9" s="590">
        <v>45116.439098871248</v>
      </c>
      <c r="HP9" s="851">
        <v>44974.269416317802</v>
      </c>
      <c r="HQ9" s="849">
        <v>7.2425681443049577</v>
      </c>
      <c r="HR9" s="849">
        <v>7.8352850677905925</v>
      </c>
      <c r="HS9" s="849">
        <v>8.3807920032271834</v>
      </c>
      <c r="HT9" s="849">
        <v>9.0338519585476664</v>
      </c>
      <c r="HU9" s="849">
        <v>9.6987979378449545</v>
      </c>
      <c r="HV9" s="849">
        <v>10.360245690497351</v>
      </c>
      <c r="HW9" s="849">
        <v>11.013333939826115</v>
      </c>
      <c r="HX9" s="849">
        <v>11.647732350576268</v>
      </c>
      <c r="HY9" s="849">
        <v>12.265163665602469</v>
      </c>
      <c r="HZ9" s="849">
        <v>12.845093317356962</v>
      </c>
      <c r="IA9" s="850">
        <v>13.374651434010756</v>
      </c>
      <c r="IB9" s="170">
        <v>1.1199443550641757</v>
      </c>
      <c r="IC9" s="170">
        <v>1.5072214830657045</v>
      </c>
      <c r="ID9" s="170">
        <v>2.1170002489411153</v>
      </c>
      <c r="IE9" s="170">
        <v>3.2881934735334268</v>
      </c>
      <c r="IF9" s="170">
        <v>4.5978773852911914</v>
      </c>
      <c r="IG9" s="170">
        <v>5.6770513571816377</v>
      </c>
      <c r="IH9" s="170">
        <v>6.8241618876721946</v>
      </c>
      <c r="II9" s="170">
        <v>7.9900312923837076</v>
      </c>
      <c r="IJ9" s="170">
        <v>9.5353915820104529</v>
      </c>
      <c r="IK9" s="170">
        <v>11.112510463638975</v>
      </c>
      <c r="IL9" s="169">
        <v>12.664495951005772</v>
      </c>
      <c r="IP9" s="605">
        <v>0.33499801757707215</v>
      </c>
      <c r="IQ9" s="312">
        <v>0.34781818475019272</v>
      </c>
      <c r="IR9" s="312">
        <v>0.40061287879466578</v>
      </c>
      <c r="IS9" s="312">
        <v>0.47267961781922607</v>
      </c>
      <c r="IT9" s="312">
        <v>0.56812809018426458</v>
      </c>
      <c r="IU9" s="312">
        <v>0.66369225573323087</v>
      </c>
      <c r="IV9" s="312">
        <v>0.73192129923380633</v>
      </c>
      <c r="IW9" s="313">
        <v>0.80103106627705534</v>
      </c>
      <c r="JA9" s="601">
        <v>0.66500198242292785</v>
      </c>
      <c r="JB9" s="601">
        <v>0.65218181524980734</v>
      </c>
      <c r="JC9" s="601">
        <v>0.59938712120533422</v>
      </c>
      <c r="JD9" s="601">
        <v>0.52732038218077393</v>
      </c>
      <c r="JE9" s="601">
        <v>0.43187190981573542</v>
      </c>
      <c r="JF9" s="601">
        <v>0.33630774426676913</v>
      </c>
      <c r="JG9" s="601">
        <v>0.26807870076619367</v>
      </c>
      <c r="JH9" s="710">
        <v>0.19896893372294466</v>
      </c>
      <c r="JI9" s="846">
        <v>1.2260530708140776</v>
      </c>
      <c r="JJ9" s="846">
        <v>1.2131299283223016</v>
      </c>
      <c r="JK9" s="846">
        <v>1.2070379441361032</v>
      </c>
      <c r="JL9" s="846">
        <v>1.216430927723771</v>
      </c>
      <c r="JM9" s="846">
        <v>1.2200337039876423</v>
      </c>
      <c r="JN9" s="846">
        <v>1.2209648526312662</v>
      </c>
      <c r="JO9" s="846">
        <v>1.220516183215872</v>
      </c>
      <c r="JP9" s="846">
        <v>1.21763344512044</v>
      </c>
      <c r="JQ9" s="846">
        <v>1.2144219379223324</v>
      </c>
      <c r="JR9" s="846">
        <v>1.2114007595835625</v>
      </c>
      <c r="JS9" s="770">
        <v>1.21101136756671</v>
      </c>
      <c r="JT9" s="844">
        <v>11247.030417858656</v>
      </c>
      <c r="JU9" s="844">
        <v>10709.046476691259</v>
      </c>
      <c r="JV9" s="844">
        <v>10410.722611920697</v>
      </c>
      <c r="JW9" s="844">
        <v>10783.605278435547</v>
      </c>
      <c r="JX9" s="844">
        <v>10930.0199889903</v>
      </c>
      <c r="JY9" s="844">
        <v>10966.208632103559</v>
      </c>
      <c r="JZ9" s="844">
        <v>10944.702539204887</v>
      </c>
      <c r="KA9" s="844">
        <v>10820.499517161372</v>
      </c>
      <c r="KB9" s="844">
        <v>10681.20572729794</v>
      </c>
      <c r="KC9" s="844">
        <v>10549.018379019446</v>
      </c>
      <c r="KD9" s="845">
        <v>10529.663589938285</v>
      </c>
      <c r="KO9" s="5"/>
      <c r="KZ9" s="5"/>
      <c r="LK9" s="5"/>
      <c r="LV9" s="5"/>
      <c r="LW9" s="180">
        <v>40.105095760538703</v>
      </c>
      <c r="LX9" s="180">
        <v>63.193341961062863</v>
      </c>
      <c r="LY9" s="180">
        <v>98.12528567424657</v>
      </c>
      <c r="LZ9" s="180">
        <v>143.2506408395337</v>
      </c>
      <c r="MA9" s="180">
        <v>193.57427238647341</v>
      </c>
      <c r="MB9" s="180">
        <v>235.60016614915114</v>
      </c>
      <c r="MC9" s="180">
        <v>281.79775683084853</v>
      </c>
      <c r="MD9" s="180">
        <v>320.54938983041581</v>
      </c>
      <c r="ME9" s="180">
        <v>381.17519104164381</v>
      </c>
      <c r="MF9" s="180">
        <v>475.61165569117571</v>
      </c>
      <c r="MG9" s="163">
        <v>654.22351177681492</v>
      </c>
      <c r="MH9" s="806">
        <v>3.6763045322334551</v>
      </c>
      <c r="MI9" s="806">
        <v>4.3978856063705853</v>
      </c>
      <c r="MJ9" s="806">
        <v>5.3656357821435217</v>
      </c>
      <c r="MK9" s="806">
        <v>7.0316953079119928</v>
      </c>
      <c r="ML9" s="806">
        <v>9.6901948376416804</v>
      </c>
      <c r="MM9" s="806">
        <v>11.838409273565745</v>
      </c>
      <c r="MN9" s="806">
        <v>14.086238144678225</v>
      </c>
      <c r="MO9" s="806">
        <v>15.677991532347228</v>
      </c>
      <c r="MP9" s="806">
        <v>18.183062286588036</v>
      </c>
      <c r="MQ9" s="806">
        <v>22.139763094951082</v>
      </c>
      <c r="MR9" s="807">
        <v>30.296094759258654</v>
      </c>
      <c r="MS9" s="180">
        <v>1.8527128448265506</v>
      </c>
      <c r="MT9" s="180">
        <v>2.3384787157839373</v>
      </c>
      <c r="MU9" s="180">
        <v>3.4226602987763544</v>
      </c>
      <c r="MV9" s="180">
        <v>4.8600175204805991</v>
      </c>
      <c r="MW9" s="180">
        <v>6.6613260382842929</v>
      </c>
      <c r="MX9" s="180">
        <v>8.4452904086925766</v>
      </c>
      <c r="MY9" s="180">
        <v>10.649048968732121</v>
      </c>
      <c r="MZ9" s="180">
        <v>13.353837538801807</v>
      </c>
      <c r="NA9" s="180">
        <v>17.14326065702852</v>
      </c>
      <c r="NB9" s="180">
        <v>21.854051948697464</v>
      </c>
      <c r="NC9" s="163">
        <v>27.601536209066758</v>
      </c>
      <c r="NN9" s="5"/>
      <c r="NX9" s="7"/>
      <c r="NY9" s="5"/>
      <c r="NZ9" s="180">
        <v>798762.6211204679</v>
      </c>
      <c r="OA9" s="180">
        <v>1197929.7694094635</v>
      </c>
      <c r="OB9" s="180">
        <v>1809838.4025706812</v>
      </c>
      <c r="OC9" s="180">
        <v>2841579.5665913061</v>
      </c>
      <c r="OD9" s="180">
        <v>4080881.9627912282</v>
      </c>
      <c r="OE9" s="180">
        <v>5214754.4905059645</v>
      </c>
      <c r="OF9" s="180">
        <v>6558491.646661507</v>
      </c>
      <c r="OG9" s="180">
        <v>7792389.0155363344</v>
      </c>
      <c r="OH9" s="180">
        <v>9646319.0426317956</v>
      </c>
      <c r="OI9" s="180">
        <v>12412362.123381522</v>
      </c>
      <c r="OJ9" s="163">
        <v>17462132.120867662</v>
      </c>
      <c r="OK9" s="124"/>
      <c r="OL9" s="124"/>
      <c r="OM9" s="124"/>
      <c r="ON9" s="124"/>
      <c r="OO9" s="124"/>
      <c r="OP9" s="124"/>
      <c r="OQ9" s="124"/>
      <c r="OR9" s="124"/>
      <c r="OS9" s="124"/>
      <c r="OT9" s="244"/>
      <c r="OU9" s="729"/>
      <c r="OV9" s="180">
        <v>195040.92022492603</v>
      </c>
      <c r="OW9" s="180">
        <v>319820.71671462618</v>
      </c>
      <c r="OX9" s="180">
        <v>509357.28268440301</v>
      </c>
      <c r="OY9" s="180">
        <v>870249.373120951</v>
      </c>
      <c r="OZ9" s="180">
        <v>1370351.7615884263</v>
      </c>
      <c r="PA9" s="180">
        <v>1901711.4876567947</v>
      </c>
      <c r="PB9" s="180">
        <v>2606018.0388247385</v>
      </c>
      <c r="PC9" s="180">
        <v>3362458.0673689819</v>
      </c>
      <c r="PD9" s="180">
        <v>4466047.2300487934</v>
      </c>
      <c r="PE9" s="180">
        <v>6051552.5039586611</v>
      </c>
      <c r="PF9" s="163">
        <v>8733451.4001585599</v>
      </c>
      <c r="PG9" s="180">
        <v>411182.94210250443</v>
      </c>
      <c r="PH9" s="180">
        <v>649732.0381419434</v>
      </c>
      <c r="PI9" s="180">
        <v>1008695.8678236945</v>
      </c>
      <c r="PJ9" s="180">
        <v>1526541.1368934435</v>
      </c>
      <c r="PK9" s="180">
        <v>2097685.1423270716</v>
      </c>
      <c r="PL9" s="180">
        <v>2564383.0500088143</v>
      </c>
      <c r="PM9" s="180">
        <v>3061677.7169704498</v>
      </c>
      <c r="PN9" s="180">
        <v>3438423.3622132116</v>
      </c>
      <c r="PO9" s="180">
        <v>4030272.6199071035</v>
      </c>
      <c r="PP9" s="180">
        <v>4960495.5992085142</v>
      </c>
      <c r="PQ9" s="163">
        <v>6812530.1673387187</v>
      </c>
      <c r="PR9" s="165">
        <v>192538.75879303759</v>
      </c>
      <c r="PS9" s="165">
        <v>228377.01455289402</v>
      </c>
      <c r="PT9" s="165">
        <v>291785.25206258381</v>
      </c>
      <c r="PU9" s="165">
        <v>444789.05657691142</v>
      </c>
      <c r="PV9" s="165">
        <v>612845.05887573003</v>
      </c>
      <c r="PW9" s="165">
        <v>748659.95284035592</v>
      </c>
      <c r="PX9" s="165">
        <v>890795.8908663172</v>
      </c>
      <c r="PY9" s="165">
        <v>991507.58595414134</v>
      </c>
      <c r="PZ9" s="165">
        <v>1149999.1926758967</v>
      </c>
      <c r="QA9" s="165">
        <v>1400314.0202143458</v>
      </c>
      <c r="QB9" s="163">
        <v>1916150.5533703857</v>
      </c>
      <c r="QC9" s="165">
        <v>32970.179787969399</v>
      </c>
      <c r="QD9" s="165">
        <v>42328.900947546921</v>
      </c>
      <c r="QE9" s="165">
        <v>82221.027877656408</v>
      </c>
      <c r="QF9" s="165">
        <v>137045.30649822945</v>
      </c>
      <c r="QG9" s="165">
        <v>205287.38398527281</v>
      </c>
      <c r="QH9" s="165">
        <v>270516.7303094393</v>
      </c>
      <c r="QI9" s="165">
        <v>345575.40798315348</v>
      </c>
      <c r="QJ9" s="165">
        <v>428040.02780496544</v>
      </c>
      <c r="QK9" s="165">
        <v>538161.49736797391</v>
      </c>
      <c r="QL9" s="165">
        <v>657482.87699569168</v>
      </c>
      <c r="QM9" s="163">
        <v>781376.99463919061</v>
      </c>
      <c r="QN9" s="165">
        <v>57132.234354099797</v>
      </c>
      <c r="QO9" s="165">
        <v>87819.974148400041</v>
      </c>
      <c r="QP9" s="165">
        <v>155724.8322021185</v>
      </c>
      <c r="QQ9" s="165">
        <v>254829.52673475168</v>
      </c>
      <c r="QR9" s="165">
        <v>378257.44684259873</v>
      </c>
      <c r="QS9" s="165">
        <v>496584.52506290667</v>
      </c>
      <c r="QT9" s="165">
        <v>633587.63417729991</v>
      </c>
      <c r="QU9" s="165">
        <v>785696.81174014474</v>
      </c>
      <c r="QV9" s="165">
        <v>989814.19188816112</v>
      </c>
      <c r="QW9" s="165">
        <v>1214371.1400248192</v>
      </c>
      <c r="QX9" s="163">
        <v>1452328.4338928896</v>
      </c>
      <c r="QY9" s="6"/>
      <c r="RI9" s="5"/>
      <c r="RS9" s="7"/>
      <c r="RT9" s="5"/>
      <c r="SE9" s="5"/>
      <c r="SF9" s="117">
        <v>20316.430924984841</v>
      </c>
      <c r="SG9" s="117">
        <v>20368.572263913185</v>
      </c>
      <c r="SH9" s="117">
        <v>21840.776963749569</v>
      </c>
      <c r="SI9" s="117">
        <v>22861.859842787489</v>
      </c>
      <c r="SJ9" s="117">
        <v>23506.044121815507</v>
      </c>
      <c r="SK9" s="117">
        <v>23772.266329551076</v>
      </c>
      <c r="SL9" s="117">
        <v>23848.124072904156</v>
      </c>
      <c r="SM9" s="117">
        <v>23729.483005501254</v>
      </c>
      <c r="SN9" s="117">
        <v>23567.650904460777</v>
      </c>
      <c r="SO9" s="117">
        <v>23252.888394921247</v>
      </c>
      <c r="SP9" s="185">
        <v>22831.452783899971</v>
      </c>
      <c r="SQ9" s="165">
        <v>90102.414142069203</v>
      </c>
      <c r="SR9" s="165">
        <v>130148.87509594693</v>
      </c>
      <c r="SS9" s="165">
        <v>237945.86007977492</v>
      </c>
      <c r="ST9" s="165">
        <v>391874.83323298109</v>
      </c>
      <c r="SU9" s="165">
        <v>583544.83082787157</v>
      </c>
      <c r="SV9" s="165">
        <v>767101.2553723458</v>
      </c>
      <c r="SW9" s="165">
        <v>979163.04216045351</v>
      </c>
      <c r="SX9" s="165">
        <v>1213736.83954511</v>
      </c>
      <c r="SY9" s="165">
        <v>1527975.6892561351</v>
      </c>
      <c r="SZ9" s="165">
        <v>1871854.0170205107</v>
      </c>
      <c r="TA9" s="165">
        <v>2233705.4285320807</v>
      </c>
      <c r="TK9" s="156"/>
      <c r="TL9" s="157"/>
      <c r="TM9" s="165">
        <v>603721.70089554193</v>
      </c>
      <c r="TN9" s="165">
        <v>878109.05269483745</v>
      </c>
      <c r="TO9" s="165">
        <v>1300481.1198862779</v>
      </c>
      <c r="TP9" s="165">
        <v>1971330.1934703551</v>
      </c>
      <c r="TQ9" s="165">
        <v>2710530.2012028019</v>
      </c>
      <c r="TR9" s="165">
        <v>3313043.0028491705</v>
      </c>
      <c r="TS9" s="165">
        <v>3952473.6078367676</v>
      </c>
      <c r="TT9" s="165">
        <v>4429930.9481673529</v>
      </c>
      <c r="TU9" s="165">
        <v>5180271.8125830004</v>
      </c>
      <c r="TV9" s="165">
        <v>6360809.6194228586</v>
      </c>
      <c r="TW9" s="165">
        <v>8728680.7207091022</v>
      </c>
      <c r="TX9" s="165">
        <v>1599265.3858665486</v>
      </c>
      <c r="TY9" s="165">
        <v>1962245.9552825484</v>
      </c>
      <c r="TZ9" s="165">
        <v>2516841.7685285537</v>
      </c>
      <c r="UA9" s="165">
        <v>3647901.3493469213</v>
      </c>
      <c r="UB9" s="165">
        <v>4826968.7760940837</v>
      </c>
      <c r="UC9" s="165">
        <v>5707776.33799027</v>
      </c>
      <c r="UD9" s="165">
        <v>6553463.4516330892</v>
      </c>
      <c r="UE9" s="165">
        <v>7027326.2974718036</v>
      </c>
      <c r="UF9" s="165">
        <v>7803354.6442184458</v>
      </c>
      <c r="UG9" s="165">
        <v>9028454.4022906981</v>
      </c>
      <c r="UH9" s="163">
        <v>9814012.2461446654</v>
      </c>
      <c r="US9" s="5"/>
      <c r="UT9" s="156"/>
      <c r="UU9" s="156"/>
      <c r="UV9" s="156"/>
      <c r="UW9" s="156"/>
      <c r="UX9" s="156"/>
      <c r="UY9" s="156"/>
      <c r="UZ9" s="156"/>
      <c r="VA9" s="156"/>
      <c r="VB9" s="156"/>
      <c r="VC9" s="156"/>
      <c r="VD9" s="157"/>
      <c r="VE9" s="156"/>
      <c r="VF9" s="156"/>
      <c r="VG9" s="156"/>
      <c r="VH9" s="156"/>
      <c r="VI9" s="156"/>
      <c r="VJ9" s="156"/>
      <c r="VK9" s="156"/>
      <c r="VL9" s="156"/>
      <c r="VM9" s="156"/>
      <c r="VN9" s="156"/>
      <c r="VO9" s="157"/>
      <c r="VP9" s="116"/>
      <c r="VQ9" s="116"/>
      <c r="VR9" s="116"/>
      <c r="VS9" s="116"/>
      <c r="VT9" s="116"/>
      <c r="VU9" s="116"/>
      <c r="VV9" s="116"/>
      <c r="VW9" s="116"/>
      <c r="VX9" s="116"/>
      <c r="VY9" s="116"/>
      <c r="VZ9" s="208"/>
      <c r="WA9" s="188">
        <v>10098.582548029268</v>
      </c>
      <c r="WB9" s="188">
        <v>9762.6574376334083</v>
      </c>
      <c r="WC9" s="188">
        <v>9548.0042017354754</v>
      </c>
      <c r="WD9" s="188">
        <v>9906.8685649107629</v>
      </c>
      <c r="WE9" s="188">
        <v>10075.52946284244</v>
      </c>
      <c r="WF9" s="188">
        <v>10124.116208384248</v>
      </c>
      <c r="WG9" s="188">
        <v>10112.715932369685</v>
      </c>
      <c r="WH9" s="188">
        <v>9993.6299406985563</v>
      </c>
      <c r="WI9" s="188">
        <v>9863.8136688540526</v>
      </c>
      <c r="WJ9" s="188">
        <v>9744.5605936112897</v>
      </c>
      <c r="WK9" s="186">
        <v>9741.1344979908772</v>
      </c>
      <c r="WL9" s="839">
        <v>43.781400292772169</v>
      </c>
      <c r="WM9" s="839">
        <v>67.59122756743345</v>
      </c>
      <c r="WN9" s="839">
        <v>103.4909214563901</v>
      </c>
      <c r="WO9" s="839">
        <v>150.2823361474457</v>
      </c>
      <c r="WP9" s="839">
        <v>203.26446722411509</v>
      </c>
      <c r="WQ9" s="839">
        <v>247.43857542271689</v>
      </c>
      <c r="WR9" s="839">
        <v>295.88399497552678</v>
      </c>
      <c r="WS9" s="839">
        <v>336.22738136276308</v>
      </c>
      <c r="WT9" s="839">
        <v>399.35825332823191</v>
      </c>
      <c r="WU9" s="839">
        <v>497.75141878612681</v>
      </c>
      <c r="WV9" s="840">
        <v>684.51960653607352</v>
      </c>
      <c r="WW9" s="170">
        <v>2.2907874183601296</v>
      </c>
      <c r="WX9" s="170">
        <v>2.9459806796255434</v>
      </c>
      <c r="WY9" s="170">
        <v>4.2620685281132245</v>
      </c>
      <c r="WZ9" s="170">
        <v>5.9935743457509449</v>
      </c>
      <c r="XA9" s="170">
        <v>8.138173832536264</v>
      </c>
      <c r="XB9" s="170">
        <v>10.236324075869604</v>
      </c>
      <c r="XC9" s="170">
        <v>12.824852102762129</v>
      </c>
      <c r="XD9" s="170">
        <v>16.010706278175981</v>
      </c>
      <c r="XE9" s="167">
        <v>20.487417654550214</v>
      </c>
      <c r="XF9" s="167">
        <v>26.085616436619425</v>
      </c>
      <c r="XG9" s="169">
        <v>32.965719090369937</v>
      </c>
      <c r="XH9" s="827">
        <v>0.25175756877588906</v>
      </c>
      <c r="XI9" s="827">
        <v>0.27786715967524783</v>
      </c>
      <c r="XJ9" s="827">
        <v>0.30057251020610526</v>
      </c>
      <c r="XK9" s="827">
        <v>0.30377317061350001</v>
      </c>
      <c r="XL9" s="827">
        <v>0.3042855432422733</v>
      </c>
      <c r="XM9" s="827">
        <v>0.30332191823214066</v>
      </c>
      <c r="XN9" s="827">
        <v>0.30144044714970425</v>
      </c>
      <c r="XO9" s="827">
        <v>0.29892146067603209</v>
      </c>
      <c r="XP9" s="827">
        <v>0.29686926561192717</v>
      </c>
      <c r="XQ9" s="827">
        <v>0.29666825476570485</v>
      </c>
      <c r="XR9" s="834">
        <v>0.32001153107495417</v>
      </c>
      <c r="XS9" s="835">
        <v>8.1333879194340056E-2</v>
      </c>
      <c r="XT9" s="835">
        <v>0.10120345973665613</v>
      </c>
      <c r="XU9" s="835">
        <v>0.11772473641262833</v>
      </c>
      <c r="XV9" s="835">
        <v>0.13410153822682647</v>
      </c>
      <c r="XW9" s="835">
        <v>0.15383640810307361</v>
      </c>
      <c r="XX9" s="835">
        <v>0.17410905196947046</v>
      </c>
      <c r="XY9" s="835">
        <v>0.19875129370780789</v>
      </c>
      <c r="XZ9" s="835">
        <v>0.22689086776299636</v>
      </c>
      <c r="YA9" s="835">
        <v>0.25593872471175932</v>
      </c>
      <c r="YB9" s="835">
        <v>0.28224449832462395</v>
      </c>
      <c r="YC9" s="836">
        <v>0.32018643407389957</v>
      </c>
      <c r="YD9" s="333"/>
      <c r="YE9" s="334"/>
      <c r="YF9" s="334"/>
      <c r="YG9" s="334"/>
      <c r="YH9" s="334"/>
      <c r="YI9" s="334"/>
      <c r="YJ9" s="334"/>
      <c r="YK9" s="334"/>
      <c r="YL9" s="334"/>
      <c r="YM9" s="334"/>
      <c r="YN9" s="335"/>
      <c r="YY9" s="5"/>
      <c r="ZI9" s="7"/>
      <c r="ZJ9" s="5"/>
      <c r="ZK9" s="748">
        <v>336261.01821488352</v>
      </c>
      <c r="ZL9" s="748">
        <v>505901.465640223</v>
      </c>
      <c r="ZM9" s="748">
        <v>790268.49176035426</v>
      </c>
      <c r="ZN9" s="748">
        <v>1335681.8501225098</v>
      </c>
      <c r="ZO9" s="748">
        <v>2014314.6754630443</v>
      </c>
      <c r="ZP9" s="748">
        <v>2661628.1154763903</v>
      </c>
      <c r="ZQ9" s="748">
        <v>3403184.0706123319</v>
      </c>
      <c r="ZR9" s="748">
        <v>4211708.8832636774</v>
      </c>
      <c r="ZS9" s="748">
        <v>5287514.9577150559</v>
      </c>
      <c r="ZT9" s="748">
        <v>6439976.185946241</v>
      </c>
      <c r="ZU9" s="748">
        <v>7617886.5228573307</v>
      </c>
      <c r="ZV9" s="7"/>
      <c r="ZW9" s="7"/>
      <c r="ZX9" s="7"/>
      <c r="ZY9" s="7"/>
      <c r="ZZ9" s="7"/>
      <c r="AAA9" s="7"/>
      <c r="AAB9" s="7"/>
      <c r="AAC9" s="7"/>
      <c r="AAD9" s="7"/>
      <c r="AAE9" s="7"/>
      <c r="AAF9" s="7"/>
      <c r="AAG9" s="7"/>
      <c r="AAH9" s="7"/>
      <c r="AAI9" s="7"/>
    </row>
    <row r="10" spans="1:711" ht="15.6">
      <c r="B10" s="7"/>
      <c r="C10" s="276"/>
      <c r="D10" s="138" t="s">
        <v>517</v>
      </c>
      <c r="E10" s="164">
        <v>1009590.101416731</v>
      </c>
      <c r="F10" s="165">
        <v>1389433.4904402357</v>
      </c>
      <c r="G10" s="165">
        <v>2147044.3912502192</v>
      </c>
      <c r="H10" s="167">
        <v>2551885.2590241954</v>
      </c>
      <c r="I10" s="165">
        <v>3007456.1822877489</v>
      </c>
      <c r="J10" s="165">
        <v>3352744.0843552309</v>
      </c>
      <c r="K10" s="165">
        <v>3779916.6343266102</v>
      </c>
      <c r="L10" s="165">
        <v>4294221.0311624156</v>
      </c>
      <c r="M10" s="165">
        <v>4887873.4237917978</v>
      </c>
      <c r="N10" s="165">
        <v>5529287.2549461192</v>
      </c>
      <c r="O10" s="163">
        <v>6156458.5075801043</v>
      </c>
      <c r="P10" s="164">
        <v>6120221.0588033646</v>
      </c>
      <c r="Q10" s="165">
        <v>8022739.590948307</v>
      </c>
      <c r="R10" s="165">
        <v>10380760.129886592</v>
      </c>
      <c r="S10" s="167">
        <v>12719888.832854902</v>
      </c>
      <c r="T10" s="165">
        <v>15785196.401998006</v>
      </c>
      <c r="U10" s="165">
        <v>18260566.172976114</v>
      </c>
      <c r="V10" s="165">
        <v>21370204.871491358</v>
      </c>
      <c r="W10" s="165">
        <v>25095862.431005787</v>
      </c>
      <c r="X10" s="165">
        <v>29288535.233354609</v>
      </c>
      <c r="Y10" s="165">
        <v>33602591.077419415</v>
      </c>
      <c r="Z10" s="163">
        <v>37499194.47218632</v>
      </c>
      <c r="AA10" s="168">
        <v>1386858.3447178507</v>
      </c>
      <c r="AB10" s="167">
        <v>1988171.4654890888</v>
      </c>
      <c r="AC10" s="167">
        <v>2769945.1183393332</v>
      </c>
      <c r="AD10" s="167">
        <v>3096025.5897081937</v>
      </c>
      <c r="AE10" s="167">
        <v>3573924.2905531358</v>
      </c>
      <c r="AF10" s="167">
        <v>3988521.304156946</v>
      </c>
      <c r="AG10" s="167">
        <v>4535165.8649401097</v>
      </c>
      <c r="AH10" s="167">
        <v>5236731.0976053961</v>
      </c>
      <c r="AI10" s="167">
        <v>6110567.1485789875</v>
      </c>
      <c r="AJ10" s="167">
        <v>7158883.4853762686</v>
      </c>
      <c r="AK10" s="169">
        <v>8357960.7242823793</v>
      </c>
      <c r="AL10" s="164">
        <v>788923.31847969559</v>
      </c>
      <c r="AM10" s="165">
        <v>968241.87851639162</v>
      </c>
      <c r="AN10" s="165">
        <v>1172836.1233161115</v>
      </c>
      <c r="AO10" s="167">
        <v>1302824.9920592548</v>
      </c>
      <c r="AP10" s="165">
        <v>1465257.9342367172</v>
      </c>
      <c r="AQ10" s="165">
        <v>1585159.9794299349</v>
      </c>
      <c r="AR10" s="165">
        <v>1721202.6040681712</v>
      </c>
      <c r="AS10" s="165">
        <v>1860785.3923993532</v>
      </c>
      <c r="AT10" s="165">
        <v>1981209.4978170141</v>
      </c>
      <c r="AU10" s="165">
        <v>2050152.9894545071</v>
      </c>
      <c r="AV10" s="163">
        <v>2033683.4889632787</v>
      </c>
      <c r="AW10" s="164">
        <v>0</v>
      </c>
      <c r="AX10" s="165">
        <v>0</v>
      </c>
      <c r="AY10" s="165">
        <v>0</v>
      </c>
      <c r="AZ10" s="167">
        <v>42286.222865254684</v>
      </c>
      <c r="BA10" s="165">
        <v>61665.827403869589</v>
      </c>
      <c r="BB10" s="165">
        <v>85957.836661639638</v>
      </c>
      <c r="BC10" s="165">
        <v>114730.24162761187</v>
      </c>
      <c r="BD10" s="165">
        <v>147844.26287693562</v>
      </c>
      <c r="BE10" s="165">
        <v>189142.22212157978</v>
      </c>
      <c r="BF10" s="165">
        <v>234678.41517340508</v>
      </c>
      <c r="BG10" s="163">
        <v>282541.4821513691</v>
      </c>
      <c r="BH10" s="164">
        <v>397683.91864782461</v>
      </c>
      <c r="BI10" s="165">
        <v>499111.76290527248</v>
      </c>
      <c r="BJ10" s="165">
        <v>740530.50930889673</v>
      </c>
      <c r="BK10" s="167">
        <v>967417.21480490686</v>
      </c>
      <c r="BL10" s="165">
        <v>1236941.2732650905</v>
      </c>
      <c r="BM10" s="165">
        <v>1564480.333028656</v>
      </c>
      <c r="BN10" s="165">
        <v>2051460.8597963771</v>
      </c>
      <c r="BO10" s="165">
        <v>2571491.3117601732</v>
      </c>
      <c r="BP10" s="165">
        <v>3456118.6737449365</v>
      </c>
      <c r="BQ10" s="165">
        <v>4448852.883923891</v>
      </c>
      <c r="BR10" s="163">
        <v>5465857.6966127139</v>
      </c>
      <c r="BS10" s="165">
        <v>0</v>
      </c>
      <c r="BT10" s="165">
        <v>0</v>
      </c>
      <c r="BU10" s="165">
        <v>0</v>
      </c>
      <c r="BV10" s="167">
        <v>18623695.480735265</v>
      </c>
      <c r="BW10" s="165">
        <v>23932757.151002567</v>
      </c>
      <c r="BX10" s="165">
        <v>29394320.013083681</v>
      </c>
      <c r="BY10" s="165">
        <v>34667517.082162499</v>
      </c>
      <c r="BZ10" s="165">
        <v>39677214.980851158</v>
      </c>
      <c r="CA10" s="165">
        <v>44583749.11041487</v>
      </c>
      <c r="CB10" s="165">
        <v>49708508.412387565</v>
      </c>
      <c r="CC10" s="163">
        <v>55455654.659233607</v>
      </c>
      <c r="CD10" s="165">
        <v>0</v>
      </c>
      <c r="CE10" s="165">
        <v>0</v>
      </c>
      <c r="CF10" s="165">
        <v>0</v>
      </c>
      <c r="CG10" s="167">
        <v>12686.784526895855</v>
      </c>
      <c r="CH10" s="165">
        <v>17268.656521355471</v>
      </c>
      <c r="CI10" s="165">
        <v>22824.072408057145</v>
      </c>
      <c r="CJ10" s="165">
        <v>29032.528329897279</v>
      </c>
      <c r="CK10" s="165">
        <v>35532.86914440219</v>
      </c>
      <c r="CL10" s="165">
        <v>42013.068458628382</v>
      </c>
      <c r="CM10" s="165">
        <v>48241.080529298182</v>
      </c>
      <c r="CN10" s="169">
        <v>54047.74267661124</v>
      </c>
      <c r="CO10" s="176">
        <v>0.72941997473478248</v>
      </c>
      <c r="CP10" s="175">
        <v>0.69147221153866001</v>
      </c>
      <c r="CQ10" s="175">
        <v>0.63528466515569371</v>
      </c>
      <c r="CR10" s="191">
        <v>0.60296700488302646</v>
      </c>
      <c r="CS10" s="175">
        <v>0.57160731704500323</v>
      </c>
      <c r="CT10" s="175">
        <v>0.56015583325219154</v>
      </c>
      <c r="CU10" s="175">
        <v>0.55382689957335707</v>
      </c>
      <c r="CV10" s="175">
        <v>0.55468635785686371</v>
      </c>
      <c r="CW10" s="175">
        <v>0.55847814526297757</v>
      </c>
      <c r="CX10" s="175">
        <v>0.56176431857866471</v>
      </c>
      <c r="CY10" s="178">
        <v>0.56519915375475571</v>
      </c>
      <c r="CZ10" s="192">
        <v>0.67745208723368167</v>
      </c>
      <c r="DA10" s="192">
        <v>0.53000931859428013</v>
      </c>
      <c r="DB10" s="192">
        <v>0.41078264128305941</v>
      </c>
      <c r="DC10" s="599">
        <v>0.40376573341615879</v>
      </c>
      <c r="DD10" s="192">
        <v>0.39525937892737162</v>
      </c>
      <c r="DE10" s="192">
        <v>0.38886651740220407</v>
      </c>
      <c r="DF10" s="192">
        <v>0.38220982643843909</v>
      </c>
      <c r="DG10" s="192">
        <v>0.37575611926345021</v>
      </c>
      <c r="DH10" s="192">
        <v>0.36990773368363089</v>
      </c>
      <c r="DI10" s="175">
        <v>0.36500802310916813</v>
      </c>
      <c r="DJ10" s="178">
        <v>0.36131470579901032</v>
      </c>
      <c r="DK10" s="855">
        <v>15312.297837827384</v>
      </c>
      <c r="DL10" s="855">
        <v>15486.520410588822</v>
      </c>
      <c r="DM10" s="855">
        <v>16041.312981530345</v>
      </c>
      <c r="DN10" s="855">
        <v>16700.067565868532</v>
      </c>
      <c r="DO10" s="855">
        <v>14473.374220150316</v>
      </c>
      <c r="DP10" s="855">
        <v>12590.833620804375</v>
      </c>
      <c r="DQ10" s="855">
        <v>11928.414065856663</v>
      </c>
      <c r="DR10" s="855">
        <v>11897.81368277072</v>
      </c>
      <c r="DS10" s="855">
        <v>11865.740788117984</v>
      </c>
      <c r="DT10" s="855">
        <v>11831.314433320758</v>
      </c>
      <c r="DU10" s="856">
        <v>11794.367385230858</v>
      </c>
      <c r="DV10" s="356">
        <v>1.3341484477003087</v>
      </c>
      <c r="DW10" s="356">
        <v>1.4022354892448483</v>
      </c>
      <c r="DX10" s="356">
        <v>1.5412428785212653</v>
      </c>
      <c r="DY10" s="356">
        <v>1.5901409687353421</v>
      </c>
      <c r="DZ10" s="356">
        <v>1.6687692892497368</v>
      </c>
      <c r="EA10" s="356">
        <v>1.7129217726003867</v>
      </c>
      <c r="EB10" s="356">
        <v>1.7388042202124323</v>
      </c>
      <c r="EC10" s="356">
        <v>1.7541555813340264</v>
      </c>
      <c r="ED10" s="356">
        <v>1.7664238113507835</v>
      </c>
      <c r="EE10" s="356">
        <v>1.7759094204197128</v>
      </c>
      <c r="EF10" s="852">
        <v>1.7823935788649063</v>
      </c>
      <c r="EG10" s="180">
        <v>67.53194423175664</v>
      </c>
      <c r="EH10" s="180">
        <v>88.880897242786233</v>
      </c>
      <c r="EI10" s="180">
        <v>125.05753409192197</v>
      </c>
      <c r="EJ10" s="180">
        <v>156.89397157025897</v>
      </c>
      <c r="EK10" s="180">
        <v>231.52222093641566</v>
      </c>
      <c r="EL10" s="180">
        <v>308.04839840492167</v>
      </c>
      <c r="EM10" s="180">
        <v>382.09923363543015</v>
      </c>
      <c r="EN10" s="180">
        <v>446.81484454480631</v>
      </c>
      <c r="EO10" s="180">
        <v>516.899625404218</v>
      </c>
      <c r="EP10" s="165">
        <v>589.00214075243184</v>
      </c>
      <c r="EQ10" s="163">
        <v>653.30856984046363</v>
      </c>
      <c r="ER10" s="590">
        <v>83162.910788178226</v>
      </c>
      <c r="ES10" s="590">
        <v>80677.469489723924</v>
      </c>
      <c r="ET10" s="590">
        <v>84089.607803401916</v>
      </c>
      <c r="EU10" s="590">
        <v>87090.586025934273</v>
      </c>
      <c r="EV10" s="590">
        <v>90717.088529791552</v>
      </c>
      <c r="EW10" s="590">
        <v>93757.524449614415</v>
      </c>
      <c r="EX10" s="590">
        <v>97799.288001972964</v>
      </c>
      <c r="EY10" s="590">
        <v>101587.59555468545</v>
      </c>
      <c r="EZ10" s="590">
        <v>105329.14207885443</v>
      </c>
      <c r="FA10" s="590">
        <v>108807.44570179237</v>
      </c>
      <c r="FB10" s="851">
        <v>111948.98256142397</v>
      </c>
      <c r="FC10" s="344">
        <v>16.157438506797057</v>
      </c>
      <c r="FD10" s="344">
        <v>16.882348569161376</v>
      </c>
      <c r="FE10" s="344">
        <v>17.208013884601176</v>
      </c>
      <c r="FF10" s="344">
        <v>17.424696461980247</v>
      </c>
      <c r="FG10" s="344">
        <v>17.800245894623899</v>
      </c>
      <c r="FH10" s="344">
        <v>18.139525266815607</v>
      </c>
      <c r="FI10" s="344">
        <v>18.530362346843969</v>
      </c>
      <c r="FJ10" s="344">
        <v>19.009569287781485</v>
      </c>
      <c r="FK10" s="344">
        <v>19.48662201475118</v>
      </c>
      <c r="FL10" s="344">
        <v>19.903629194944813</v>
      </c>
      <c r="FM10" s="852">
        <v>20.236528992523951</v>
      </c>
      <c r="FN10" s="188">
        <v>3.3223284677997142</v>
      </c>
      <c r="FO10" s="188">
        <v>4.0729801797649383</v>
      </c>
      <c r="FP10" s="188">
        <v>4.5574766615178577</v>
      </c>
      <c r="FQ10" s="188">
        <v>5.0540604151266448</v>
      </c>
      <c r="FR10" s="188">
        <v>5.5876946340480647</v>
      </c>
      <c r="FS10" s="188">
        <v>6.0143826152542506</v>
      </c>
      <c r="FT10" s="188">
        <v>6.5307510164759845</v>
      </c>
      <c r="FU10" s="188">
        <v>7.2083630478923482</v>
      </c>
      <c r="FV10" s="188">
        <v>7.9692734158333858</v>
      </c>
      <c r="FW10" s="188">
        <v>8.7163774871754622</v>
      </c>
      <c r="FX10" s="186">
        <v>9.3555056880537393</v>
      </c>
      <c r="FY10" s="590">
        <v>21465.142602832322</v>
      </c>
      <c r="FZ10" s="590">
        <v>22121.242934614311</v>
      </c>
      <c r="GA10" s="590">
        <v>24428.075141100511</v>
      </c>
      <c r="GB10" s="590">
        <v>25556.001381150181</v>
      </c>
      <c r="GC10" s="590">
        <v>26717.957556723821</v>
      </c>
      <c r="GD10" s="590">
        <v>27574.273773857902</v>
      </c>
      <c r="GE10" s="590">
        <v>28522.915178687908</v>
      </c>
      <c r="GF10" s="590">
        <v>29511.986025259666</v>
      </c>
      <c r="GG10" s="590">
        <v>30478.733088811714</v>
      </c>
      <c r="GH10" s="590">
        <v>31352.191817759896</v>
      </c>
      <c r="GI10" s="851">
        <v>32066.194564125148</v>
      </c>
      <c r="GJ10" s="356">
        <v>1.1209566267530782</v>
      </c>
      <c r="GK10" s="356">
        <v>1.2228209534437171</v>
      </c>
      <c r="GL10" s="356">
        <v>1.2805671445298434</v>
      </c>
      <c r="GM10" s="356">
        <v>1.2839450759347997</v>
      </c>
      <c r="GN10" s="356">
        <v>1.2912555127858971</v>
      </c>
      <c r="GO10" s="356">
        <v>1.2979967663892888</v>
      </c>
      <c r="GP10" s="356">
        <v>1.3058784992837871</v>
      </c>
      <c r="GQ10" s="356">
        <v>1.3142861715504677</v>
      </c>
      <c r="GR10" s="356">
        <v>1.3223856600589854</v>
      </c>
      <c r="GS10" s="356">
        <v>1.329168343440879</v>
      </c>
      <c r="GT10" s="852">
        <v>1.3336068547063045</v>
      </c>
      <c r="GU10" s="188">
        <v>19.120054074721857</v>
      </c>
      <c r="GV10" s="188">
        <v>17.323856767094586</v>
      </c>
      <c r="GW10" s="188">
        <v>16.333550767595455</v>
      </c>
      <c r="GX10" s="188">
        <v>17.709563370284265</v>
      </c>
      <c r="GY10" s="188">
        <v>18.775424068769844</v>
      </c>
      <c r="GZ10" s="188">
        <v>19.281540702381985</v>
      </c>
      <c r="HA10" s="188">
        <v>19.833840114508163</v>
      </c>
      <c r="HB10" s="188">
        <v>20.462078374744515</v>
      </c>
      <c r="HC10" s="188">
        <v>21.176198476569304</v>
      </c>
      <c r="HD10" s="188">
        <v>21.960938247055282</v>
      </c>
      <c r="HE10" s="186">
        <v>22.768632868365113</v>
      </c>
      <c r="HF10" s="590">
        <v>29716.1055727891</v>
      </c>
      <c r="HG10" s="590">
        <v>39196.15000951117</v>
      </c>
      <c r="HH10" s="590">
        <v>50381.670578289719</v>
      </c>
      <c r="HI10" s="590">
        <v>52779.838892028703</v>
      </c>
      <c r="HJ10" s="590">
        <v>55009.417354658239</v>
      </c>
      <c r="HK10" s="590">
        <v>56495.222529338695</v>
      </c>
      <c r="HL10" s="590">
        <v>58016.220827026118</v>
      </c>
      <c r="HM10" s="590">
        <v>59471.796821897151</v>
      </c>
      <c r="HN10" s="590">
        <v>60773.707068618984</v>
      </c>
      <c r="HO10" s="590">
        <v>61852.334479162128</v>
      </c>
      <c r="HP10" s="851">
        <v>62667.742938723095</v>
      </c>
      <c r="HQ10" s="849">
        <v>4.76658428791466</v>
      </c>
      <c r="HR10" s="849">
        <v>5.6273977863162541</v>
      </c>
      <c r="HS10" s="849">
        <v>6.0975594266595916</v>
      </c>
      <c r="HT10" s="849">
        <v>6.3037049760105708</v>
      </c>
      <c r="HU10" s="849">
        <v>6.5054277110162078</v>
      </c>
      <c r="HV10" s="849">
        <v>6.6468625628529123</v>
      </c>
      <c r="HW10" s="849">
        <v>6.7984070202797069</v>
      </c>
      <c r="HX10" s="849">
        <v>6.9509521666367382</v>
      </c>
      <c r="HY10" s="849">
        <v>7.0950784797749646</v>
      </c>
      <c r="HZ10" s="849">
        <v>7.2218727064885178</v>
      </c>
      <c r="IA10" s="850">
        <v>7.3248003972205442</v>
      </c>
      <c r="IB10" s="170">
        <v>2.2990062400277758</v>
      </c>
      <c r="IC10" s="170">
        <v>2.9605744268381144</v>
      </c>
      <c r="ID10" s="170">
        <v>4.1180152556494756</v>
      </c>
      <c r="IE10" s="170">
        <v>4.5731361977452778</v>
      </c>
      <c r="IF10" s="170">
        <v>5.0822444442794872</v>
      </c>
      <c r="IG10" s="170">
        <v>5.4564233741997006</v>
      </c>
      <c r="IH10" s="170">
        <v>5.9206122603787312</v>
      </c>
      <c r="II10" s="170">
        <v>6.4846020377578188</v>
      </c>
      <c r="IJ10" s="170">
        <v>7.1425151171749199</v>
      </c>
      <c r="IK10" s="170">
        <v>7.860161434717523</v>
      </c>
      <c r="IL10" s="169">
        <v>8.565999122600644</v>
      </c>
      <c r="IP10" s="605">
        <v>0.44230476122285756</v>
      </c>
      <c r="IQ10" s="312">
        <v>0.51731381618930639</v>
      </c>
      <c r="IR10" s="312">
        <v>0.58285462782775033</v>
      </c>
      <c r="IS10" s="312">
        <v>0.65120204298265472</v>
      </c>
      <c r="IT10" s="312">
        <v>0.74122687372298635</v>
      </c>
      <c r="IU10" s="312">
        <v>0.83434072830367423</v>
      </c>
      <c r="IV10" s="312">
        <v>0.89186177305975489</v>
      </c>
      <c r="IW10" s="313">
        <v>0.95039741267485611</v>
      </c>
      <c r="JA10" s="601">
        <v>0.55769523877714244</v>
      </c>
      <c r="JB10" s="601">
        <v>0.48268618381069361</v>
      </c>
      <c r="JC10" s="601">
        <v>0.41714537217224967</v>
      </c>
      <c r="JD10" s="601">
        <v>0.34879795701734528</v>
      </c>
      <c r="JE10" s="601">
        <v>0.25877312627701365</v>
      </c>
      <c r="JF10" s="601">
        <v>0.16565927169632577</v>
      </c>
      <c r="JG10" s="601">
        <v>0.10813822694024511</v>
      </c>
      <c r="JH10" s="710">
        <v>4.9602587325143888E-2</v>
      </c>
      <c r="JI10" s="846">
        <v>1.100048794893425</v>
      </c>
      <c r="JJ10" s="846">
        <v>1.1000344606201609</v>
      </c>
      <c r="JK10" s="846">
        <v>1.1000267362343863</v>
      </c>
      <c r="JL10" s="846">
        <v>1.1000489595733176</v>
      </c>
      <c r="JM10" s="846">
        <v>1.100043676236149</v>
      </c>
      <c r="JN10" s="846">
        <v>1.1000440439357646</v>
      </c>
      <c r="JO10" s="846">
        <v>1.100047507770554</v>
      </c>
      <c r="JP10" s="846">
        <v>1.1000545558852981</v>
      </c>
      <c r="JQ10" s="846">
        <v>1.1000664548044767</v>
      </c>
      <c r="JR10" s="846">
        <v>1.1000834933296455</v>
      </c>
      <c r="JS10" s="770">
        <v>1.1001067235017801</v>
      </c>
      <c r="JT10" s="844">
        <v>5416.9682391076894</v>
      </c>
      <c r="JU10" s="844">
        <v>5511.2295837194033</v>
      </c>
      <c r="JV10" s="844">
        <v>5530.2835922957202</v>
      </c>
      <c r="JW10" s="844">
        <v>5544.9609081818899</v>
      </c>
      <c r="JX10" s="844">
        <v>5558.0559192406072</v>
      </c>
      <c r="JY10" s="844">
        <v>5564.8025382858696</v>
      </c>
      <c r="JZ10" s="844">
        <v>5569.848213052981</v>
      </c>
      <c r="KA10" s="844">
        <v>5573.948291529091</v>
      </c>
      <c r="KB10" s="844">
        <v>5577.0519886207767</v>
      </c>
      <c r="KC10" s="844">
        <v>5579.3491860977892</v>
      </c>
      <c r="KD10" s="845">
        <v>5580.7272067155409</v>
      </c>
      <c r="KO10" s="5"/>
      <c r="KZ10" s="5"/>
      <c r="LK10" s="5"/>
      <c r="LV10" s="5"/>
      <c r="LW10" s="180">
        <v>46.362828267026607</v>
      </c>
      <c r="LX10" s="180">
        <v>89.885562183098784</v>
      </c>
      <c r="LY10" s="180">
        <v>114.07479715635229</v>
      </c>
      <c r="LZ10" s="180">
        <v>144.88139608242216</v>
      </c>
      <c r="MA10" s="180">
        <v>191.40472877024942</v>
      </c>
      <c r="MB10" s="180">
        <v>226.73532373121543</v>
      </c>
      <c r="MC10" s="180">
        <v>262.68063437483448</v>
      </c>
      <c r="MD10" s="180">
        <v>301.71775846985747</v>
      </c>
      <c r="ME10" s="180">
        <v>341.81377410414683</v>
      </c>
      <c r="MF10" s="180">
        <v>382.83346754004356</v>
      </c>
      <c r="MG10" s="163">
        <v>418.63181642897695</v>
      </c>
      <c r="MH10" s="806">
        <v>2.2633736749412069E-2</v>
      </c>
      <c r="MI10" s="806">
        <v>3.0985800062380626E-2</v>
      </c>
      <c r="MJ10" s="806">
        <v>3.0507461689717859E-2</v>
      </c>
      <c r="MK10" s="806">
        <v>1.4188051949512604E-2</v>
      </c>
      <c r="ML10" s="806">
        <v>1.6721136900088893E-2</v>
      </c>
      <c r="MM10" s="806">
        <v>1.9974391569576304E-2</v>
      </c>
      <c r="MN10" s="806">
        <v>2.4961114307566153E-2</v>
      </c>
      <c r="MO10" s="806">
        <v>3.2924551302991122E-2</v>
      </c>
      <c r="MP10" s="806">
        <v>4.5436373981818379E-2</v>
      </c>
      <c r="MQ10" s="806">
        <v>6.3938758728812536E-2</v>
      </c>
      <c r="MR10" s="807">
        <v>8.9374783591357962E-2</v>
      </c>
      <c r="MS10" s="180">
        <v>9.3049857779790628</v>
      </c>
      <c r="MT10" s="180">
        <v>9.8999511017161819</v>
      </c>
      <c r="MU10" s="180">
        <v>11.86076144637444</v>
      </c>
      <c r="MV10" s="180">
        <v>13.691998723297726</v>
      </c>
      <c r="MW10" s="180">
        <v>15.680670294399555</v>
      </c>
      <c r="MX10" s="180">
        <v>17.145447226847249</v>
      </c>
      <c r="MY10" s="180">
        <v>18.953266872975036</v>
      </c>
      <c r="MZ10" s="180">
        <v>21.138759855620261</v>
      </c>
      <c r="NA10" s="180">
        <v>23.683703506528978</v>
      </c>
      <c r="NB10" s="180">
        <v>26.470087426086238</v>
      </c>
      <c r="NC10" s="163">
        <v>29.24789416223495</v>
      </c>
      <c r="NN10" s="5"/>
      <c r="NX10" s="7"/>
      <c r="NY10" s="5"/>
      <c r="NZ10" s="180">
        <v>1656009.5687197314</v>
      </c>
      <c r="OA10" s="180">
        <v>2475238.1033965158</v>
      </c>
      <c r="OB10" s="180">
        <v>3786022.4067100133</v>
      </c>
      <c r="OC10" s="180">
        <v>5050215.5608633254</v>
      </c>
      <c r="OD10" s="180">
        <v>6762262.637623487</v>
      </c>
      <c r="OE10" s="180">
        <v>8031803.5126958974</v>
      </c>
      <c r="OF10" s="180">
        <v>9534810.5642658472</v>
      </c>
      <c r="OG10" s="180">
        <v>11175529.901874293</v>
      </c>
      <c r="OH10" s="180">
        <v>12931528.398761354</v>
      </c>
      <c r="OI10" s="180">
        <v>14725854.39833538</v>
      </c>
      <c r="OJ10" s="163">
        <v>16304681.490021607</v>
      </c>
      <c r="OK10" s="305"/>
      <c r="OL10" s="305"/>
      <c r="OM10" s="305"/>
      <c r="ON10" s="305"/>
      <c r="OO10" s="305"/>
      <c r="OP10" s="305"/>
      <c r="OQ10" s="305"/>
      <c r="OR10" s="305"/>
      <c r="OS10" s="305"/>
      <c r="OT10" s="772"/>
      <c r="OU10" s="773"/>
      <c r="OV10" s="180">
        <v>1379601.8762225509</v>
      </c>
      <c r="OW10" s="180">
        <v>1930115.2131689228</v>
      </c>
      <c r="OX10" s="180">
        <v>3091867.3719031615</v>
      </c>
      <c r="OY10" s="180">
        <v>4166391.8399940156</v>
      </c>
      <c r="OZ10" s="180">
        <v>5591891.9341178676</v>
      </c>
      <c r="PA10" s="180">
        <v>6643714.6315036584</v>
      </c>
      <c r="PB10" s="180">
        <v>7925187.7287032492</v>
      </c>
      <c r="PC10" s="180">
        <v>9325301.167498162</v>
      </c>
      <c r="PD10" s="180">
        <v>10834178.449663505</v>
      </c>
      <c r="PE10" s="180">
        <v>12375725.864593429</v>
      </c>
      <c r="PF10" s="163">
        <v>13733986.483667264</v>
      </c>
      <c r="PG10" s="180">
        <v>275864.48281519482</v>
      </c>
      <c r="PH10" s="180">
        <v>544379.23102609615</v>
      </c>
      <c r="PI10" s="180">
        <v>693422.85572629841</v>
      </c>
      <c r="PJ10" s="180">
        <v>882915.68554454099</v>
      </c>
      <c r="PK10" s="180">
        <v>1169300.5507440136</v>
      </c>
      <c r="PL10" s="180">
        <v>1386810.5201317882</v>
      </c>
      <c r="PM10" s="180">
        <v>1608025.3242469155</v>
      </c>
      <c r="PN10" s="180">
        <v>1848121.5630927377</v>
      </c>
      <c r="PO10" s="180">
        <v>2094442.0211630126</v>
      </c>
      <c r="PP10" s="180">
        <v>2346036.4531833041</v>
      </c>
      <c r="PQ10" s="163">
        <v>2564975.0202044966</v>
      </c>
      <c r="PR10" s="165">
        <v>543.20968198588957</v>
      </c>
      <c r="PS10" s="165">
        <v>743.65920149713509</v>
      </c>
      <c r="PT10" s="165">
        <v>732.17908055322857</v>
      </c>
      <c r="PU10" s="165">
        <v>908.03532476880673</v>
      </c>
      <c r="PV10" s="165">
        <v>1070.1527616056892</v>
      </c>
      <c r="PW10" s="165">
        <v>1278.3610604528835</v>
      </c>
      <c r="PX10" s="165">
        <v>1597.5113156842338</v>
      </c>
      <c r="PY10" s="165">
        <v>2107.1712833914316</v>
      </c>
      <c r="PZ10" s="165">
        <v>2907.9279348363762</v>
      </c>
      <c r="QA10" s="165">
        <v>4092.0805586440028</v>
      </c>
      <c r="QB10" s="163">
        <v>5719.9861498469108</v>
      </c>
      <c r="QC10" s="165">
        <v>185181.78601797513</v>
      </c>
      <c r="QD10" s="165">
        <v>229006.56977704124</v>
      </c>
      <c r="QE10" s="165">
        <v>334028.22730552335</v>
      </c>
      <c r="QF10" s="165">
        <v>402656.46261824161</v>
      </c>
      <c r="QG10" s="165">
        <v>482493.23000088334</v>
      </c>
      <c r="QH10" s="165">
        <v>544494.1906001356</v>
      </c>
      <c r="QI10" s="165">
        <v>621595.34868966753</v>
      </c>
      <c r="QJ10" s="165">
        <v>714637.73916129174</v>
      </c>
      <c r="QK10" s="165">
        <v>822096.0605820748</v>
      </c>
      <c r="QL10" s="165">
        <v>938085.14625362412</v>
      </c>
      <c r="QM10" s="163">
        <v>1051150.8867161686</v>
      </c>
      <c r="QN10" s="165">
        <v>498767.13543725363</v>
      </c>
      <c r="QO10" s="165">
        <v>507406.12772326003</v>
      </c>
      <c r="QP10" s="165">
        <v>547940.33868422022</v>
      </c>
      <c r="QQ10" s="165">
        <v>627707.36058554717</v>
      </c>
      <c r="QR10" s="165">
        <v>706232.03276145644</v>
      </c>
      <c r="QS10" s="165">
        <v>759275.72522392415</v>
      </c>
      <c r="QT10" s="165">
        <v>823125.9320680747</v>
      </c>
      <c r="QU10" s="165">
        <v>898942.09076778917</v>
      </c>
      <c r="QV10" s="165">
        <v>985966.12014519842</v>
      </c>
      <c r="QW10" s="165">
        <v>1080149.0638769777</v>
      </c>
      <c r="QX10" s="163">
        <v>1173268.1077139506</v>
      </c>
      <c r="QY10" s="6"/>
      <c r="RI10" s="5"/>
      <c r="RS10" s="7"/>
      <c r="RT10" s="5"/>
      <c r="SE10" s="5"/>
      <c r="SF10" s="117">
        <v>22846.097395677043</v>
      </c>
      <c r="SG10" s="117">
        <v>24760.585783397597</v>
      </c>
      <c r="SH10" s="117">
        <v>29486.334554279569</v>
      </c>
      <c r="SI10" s="117">
        <v>29215.059210337226</v>
      </c>
      <c r="SJ10" s="117">
        <v>29428.284877880607</v>
      </c>
      <c r="SK10" s="117">
        <v>29980.281429068858</v>
      </c>
      <c r="SL10" s="117">
        <v>30576.348188998778</v>
      </c>
      <c r="SM10" s="117">
        <v>31172.529414886376</v>
      </c>
      <c r="SN10" s="117">
        <v>31729.256406719902</v>
      </c>
      <c r="SO10" s="117">
        <v>32211.799383918951</v>
      </c>
      <c r="SP10" s="185">
        <v>32594.92316717243</v>
      </c>
      <c r="SQ10" s="165">
        <v>683948.92145522882</v>
      </c>
      <c r="SR10" s="165">
        <v>736412.69750030152</v>
      </c>
      <c r="SS10" s="165">
        <v>881968.56598974345</v>
      </c>
      <c r="ST10" s="165">
        <v>1030363.8232037886</v>
      </c>
      <c r="SU10" s="165">
        <v>1188725.2627623398</v>
      </c>
      <c r="SV10" s="165">
        <v>1303769.9158240601</v>
      </c>
      <c r="SW10" s="165">
        <v>1444721.2807577422</v>
      </c>
      <c r="SX10" s="165">
        <v>1613579.8299290808</v>
      </c>
      <c r="SY10" s="165">
        <v>1808062.1807272735</v>
      </c>
      <c r="SZ10" s="165">
        <v>2018234.2101306021</v>
      </c>
      <c r="TA10" s="165">
        <v>2224418.9944301192</v>
      </c>
      <c r="TK10" s="156"/>
      <c r="TL10" s="157"/>
      <c r="TM10" s="165">
        <v>276407.69249718072</v>
      </c>
      <c r="TN10" s="165">
        <v>545122.89022759337</v>
      </c>
      <c r="TO10" s="165">
        <v>694155.03480685165</v>
      </c>
      <c r="TP10" s="165">
        <v>883823.72086930997</v>
      </c>
      <c r="TQ10" s="165">
        <v>1170370.7035056192</v>
      </c>
      <c r="TR10" s="165">
        <v>1388088.8811922409</v>
      </c>
      <c r="TS10" s="165">
        <v>1609622.8355625996</v>
      </c>
      <c r="TT10" s="165">
        <v>1850228.7343761292</v>
      </c>
      <c r="TU10" s="165">
        <v>2097349.949097849</v>
      </c>
      <c r="TV10" s="165">
        <v>2350128.5337419482</v>
      </c>
      <c r="TW10" s="165">
        <v>2570695.0063543436</v>
      </c>
      <c r="TX10" s="165">
        <v>4464211.4900836339</v>
      </c>
      <c r="TY10" s="165">
        <v>5547501.4875517907</v>
      </c>
      <c r="TZ10" s="165">
        <v>6594737.723176579</v>
      </c>
      <c r="UA10" s="165">
        <v>7669673.2719915751</v>
      </c>
      <c r="UB10" s="165">
        <v>9022933.7643745188</v>
      </c>
      <c r="UC10" s="165">
        <v>10228762.660280216</v>
      </c>
      <c r="UD10" s="165">
        <v>11835394.30722551</v>
      </c>
      <c r="UE10" s="165">
        <v>13920332.529131494</v>
      </c>
      <c r="UF10" s="165">
        <v>16357006.834593253</v>
      </c>
      <c r="UG10" s="165">
        <v>18876736.67908404</v>
      </c>
      <c r="UH10" s="163">
        <v>21194512.982164726</v>
      </c>
      <c r="UI10" s="290"/>
      <c r="UJ10" s="290"/>
      <c r="UK10" s="290"/>
      <c r="UL10" s="290"/>
      <c r="UM10" s="290"/>
      <c r="UN10" s="290"/>
      <c r="UO10" s="290"/>
      <c r="UP10" s="290"/>
      <c r="UQ10" s="290"/>
      <c r="UR10" s="290"/>
      <c r="US10" s="335"/>
      <c r="UT10" s="116"/>
      <c r="UU10" s="116"/>
      <c r="UV10" s="116"/>
      <c r="UW10" s="116"/>
      <c r="UX10" s="116"/>
      <c r="UY10" s="116"/>
      <c r="UZ10" s="116"/>
      <c r="VA10" s="116"/>
      <c r="VB10" s="116"/>
      <c r="VC10" s="116"/>
      <c r="VD10" s="208"/>
      <c r="VE10" s="156"/>
      <c r="VN10" s="7"/>
      <c r="VO10" s="5"/>
      <c r="VP10" s="116"/>
      <c r="VQ10" s="116"/>
      <c r="VR10" s="116"/>
      <c r="VS10" s="116"/>
      <c r="VT10" s="116"/>
      <c r="VU10" s="116"/>
      <c r="VV10" s="116"/>
      <c r="VW10" s="116"/>
      <c r="VX10" s="116"/>
      <c r="VY10" s="116"/>
      <c r="VZ10" s="208"/>
      <c r="WA10" s="188">
        <v>5676.9063359136844</v>
      </c>
      <c r="WB10" s="188">
        <v>5615.8972917449082</v>
      </c>
      <c r="WC10" s="188">
        <v>5717.3993680903932</v>
      </c>
      <c r="WD10" s="188">
        <v>5694.4165923943701</v>
      </c>
      <c r="WE10" s="188">
        <v>5676.2663700879111</v>
      </c>
      <c r="WF10" s="188">
        <v>5671.6085387289531</v>
      </c>
      <c r="WG10" s="188">
        <v>5667.5690047845665</v>
      </c>
      <c r="WH10" s="188">
        <v>5662.9644718498757</v>
      </c>
      <c r="WI10" s="188">
        <v>5657.9492522757246</v>
      </c>
      <c r="WJ10" s="188">
        <v>5652.3213352170314</v>
      </c>
      <c r="WK10" s="186">
        <v>5646.7157179982805</v>
      </c>
      <c r="WL10" s="839">
        <v>46.38546200377602</v>
      </c>
      <c r="WM10" s="839">
        <v>89.916547983161152</v>
      </c>
      <c r="WN10" s="839">
        <v>114.10530461804201</v>
      </c>
      <c r="WO10" s="839">
        <v>144.89558413437166</v>
      </c>
      <c r="WP10" s="839">
        <v>191.42144990714954</v>
      </c>
      <c r="WQ10" s="839">
        <v>226.75529812278501</v>
      </c>
      <c r="WR10" s="839">
        <v>262.70559548914207</v>
      </c>
      <c r="WS10" s="839">
        <v>301.7506830211604</v>
      </c>
      <c r="WT10" s="839">
        <v>341.85921047812866</v>
      </c>
      <c r="WU10" s="839">
        <v>382.89740629877235</v>
      </c>
      <c r="WV10" s="840">
        <v>418.72119121256833</v>
      </c>
      <c r="WW10" s="170">
        <v>28.425039852700916</v>
      </c>
      <c r="WX10" s="170">
        <v>27.223807868810766</v>
      </c>
      <c r="WY10" s="170">
        <v>28.194312213969894</v>
      </c>
      <c r="WZ10" s="170">
        <v>31.40156209358199</v>
      </c>
      <c r="XA10" s="170">
        <v>34.456094363169399</v>
      </c>
      <c r="XB10" s="170">
        <v>36.426987929229234</v>
      </c>
      <c r="XC10" s="170">
        <v>38.787106987483199</v>
      </c>
      <c r="XD10" s="170">
        <v>41.600838230364772</v>
      </c>
      <c r="XE10" s="167">
        <v>44.85990198309829</v>
      </c>
      <c r="XF10" s="167">
        <v>48.431025673141527</v>
      </c>
      <c r="XG10" s="169">
        <v>52.016527030600059</v>
      </c>
      <c r="XH10" s="827">
        <v>4.5163024315860979E-2</v>
      </c>
      <c r="XI10" s="827">
        <v>6.7947224766291905E-2</v>
      </c>
      <c r="XJ10" s="827">
        <v>6.6869383948903099E-2</v>
      </c>
      <c r="XK10" s="827">
        <v>6.948360417949824E-2</v>
      </c>
      <c r="XL10" s="827">
        <v>7.4143562975084676E-2</v>
      </c>
      <c r="XM10" s="827">
        <v>7.6015654062603993E-2</v>
      </c>
      <c r="XN10" s="827">
        <v>7.5320889305553446E-2</v>
      </c>
      <c r="XO10" s="827">
        <v>7.3726445523154563E-2</v>
      </c>
      <c r="XP10" s="827">
        <v>7.1609929700729033E-2</v>
      </c>
      <c r="XQ10" s="827">
        <v>6.9938908232621666E-2</v>
      </c>
      <c r="XR10" s="834">
        <v>6.8553339412692302E-2</v>
      </c>
      <c r="XS10" s="835">
        <v>0.22541700094935668</v>
      </c>
      <c r="XT10" s="835">
        <v>0.24058056369504804</v>
      </c>
      <c r="XU10" s="835">
        <v>0.29784595089540322</v>
      </c>
      <c r="XV10" s="835">
        <v>0.3275493909374752</v>
      </c>
      <c r="XW10" s="835">
        <v>0.35424911997991204</v>
      </c>
      <c r="XX10" s="835">
        <v>0.36382851268520461</v>
      </c>
      <c r="XY10" s="835">
        <v>0.37085221112108963</v>
      </c>
      <c r="XZ10" s="835">
        <v>0.3715871966199818</v>
      </c>
      <c r="YA10" s="835">
        <v>0.36991192503629328</v>
      </c>
      <c r="YB10" s="835">
        <v>0.36829677318871362</v>
      </c>
      <c r="YC10" s="836">
        <v>0.36624750683255225</v>
      </c>
      <c r="YD10" s="866"/>
      <c r="YE10" s="864"/>
      <c r="YF10" s="864"/>
      <c r="YG10" s="864"/>
      <c r="YH10" s="864"/>
      <c r="YI10" s="864"/>
      <c r="YJ10" s="864"/>
      <c r="YK10" s="864"/>
      <c r="YL10" s="864"/>
      <c r="YM10" s="864"/>
      <c r="YN10" s="5"/>
      <c r="YW10" s="7"/>
      <c r="YX10" s="7"/>
      <c r="YY10" s="5"/>
      <c r="ZI10" s="7"/>
      <c r="ZJ10" s="5"/>
      <c r="ZK10" s="748">
        <v>325641.1799615022</v>
      </c>
      <c r="ZL10" s="748">
        <v>653020.79293993418</v>
      </c>
      <c r="ZM10" s="748">
        <v>1265075.8252604757</v>
      </c>
      <c r="ZN10" s="748">
        <v>1521521.4358204068</v>
      </c>
      <c r="ZO10" s="748">
        <v>1818730.9195254091</v>
      </c>
      <c r="ZP10" s="748">
        <v>2048974.1685311708</v>
      </c>
      <c r="ZQ10" s="748">
        <v>2335195.3535688678</v>
      </c>
      <c r="ZR10" s="748">
        <v>2680641.2012333348</v>
      </c>
      <c r="ZS10" s="748">
        <v>3079811.2430645246</v>
      </c>
      <c r="ZT10" s="748">
        <v>3511053.044815517</v>
      </c>
      <c r="ZU10" s="748">
        <v>3932039.5131499851</v>
      </c>
      <c r="ZV10" s="7"/>
      <c r="ZW10" s="7"/>
      <c r="ZX10" s="7"/>
      <c r="ZY10" s="7"/>
      <c r="ZZ10" s="7"/>
      <c r="AAA10" s="7"/>
      <c r="AAB10" s="7"/>
      <c r="AAC10" s="7"/>
      <c r="AAD10" s="7"/>
      <c r="AAE10" s="7"/>
      <c r="AAF10" s="7"/>
      <c r="AAG10" s="7"/>
      <c r="AAH10" s="7"/>
      <c r="AAI10" s="7"/>
    </row>
    <row r="11" spans="1:711" ht="15.6">
      <c r="C11" s="276"/>
      <c r="D11" s="139" t="s">
        <v>501</v>
      </c>
      <c r="E11" s="164">
        <v>378985.56179786177</v>
      </c>
      <c r="F11" s="165">
        <v>464372.8159372948</v>
      </c>
      <c r="G11" s="165">
        <v>504918.55634868518</v>
      </c>
      <c r="H11" s="167">
        <v>581695.80863236845</v>
      </c>
      <c r="I11" s="165">
        <v>665213.8308773688</v>
      </c>
      <c r="J11" s="165">
        <v>740927.08843614825</v>
      </c>
      <c r="K11" s="165">
        <v>834004.13998704613</v>
      </c>
      <c r="L11" s="165">
        <v>947087.36853140849</v>
      </c>
      <c r="M11" s="165">
        <v>1083543.5282040292</v>
      </c>
      <c r="N11" s="165">
        <v>1248631.9866143956</v>
      </c>
      <c r="O11" s="163">
        <v>1450350.6205859841</v>
      </c>
      <c r="P11" s="164">
        <v>1797580.7442377189</v>
      </c>
      <c r="Q11" s="165">
        <v>2366764.1878226595</v>
      </c>
      <c r="R11" s="165">
        <v>2932020.7649057442</v>
      </c>
      <c r="S11" s="167">
        <v>3276772.8769734437</v>
      </c>
      <c r="T11" s="165">
        <v>3668605.7358422326</v>
      </c>
      <c r="U11" s="165">
        <v>4031158.9674689234</v>
      </c>
      <c r="V11" s="165">
        <v>4481576.9725671699</v>
      </c>
      <c r="W11" s="165">
        <v>5036395.7519263476</v>
      </c>
      <c r="X11" s="165">
        <v>5719296.1560867988</v>
      </c>
      <c r="Y11" s="165">
        <v>6566856.8651152309</v>
      </c>
      <c r="Z11" s="163">
        <v>7632732.1981057003</v>
      </c>
      <c r="AA11" s="168">
        <v>538495.31795906392</v>
      </c>
      <c r="AB11" s="167">
        <v>686987.77276411327</v>
      </c>
      <c r="AC11" s="167">
        <v>828428.3423343933</v>
      </c>
      <c r="AD11" s="167">
        <v>877383.89719781606</v>
      </c>
      <c r="AE11" s="167">
        <v>933380.36298604764</v>
      </c>
      <c r="AF11" s="167">
        <v>986216.01020247955</v>
      </c>
      <c r="AG11" s="167">
        <v>1050525.4310643789</v>
      </c>
      <c r="AH11" s="167">
        <v>1128929.2006092528</v>
      </c>
      <c r="AI11" s="167">
        <v>1224373.1394279178</v>
      </c>
      <c r="AJ11" s="167">
        <v>1340578.9616505478</v>
      </c>
      <c r="AK11" s="169">
        <v>1483277.1885142643</v>
      </c>
      <c r="AL11" s="164">
        <v>134950.1862272677</v>
      </c>
      <c r="AM11" s="165">
        <v>156594.80883674166</v>
      </c>
      <c r="AN11" s="165">
        <v>188534.33271246703</v>
      </c>
      <c r="AO11" s="167">
        <v>205608.13834997985</v>
      </c>
      <c r="AP11" s="165">
        <v>225952.1944266998</v>
      </c>
      <c r="AQ11" s="165">
        <v>245924.75513123593</v>
      </c>
      <c r="AR11" s="165">
        <v>270984.57916490425</v>
      </c>
      <c r="AS11" s="165">
        <v>301912.00599252951</v>
      </c>
      <c r="AT11" s="165">
        <v>339216.71705792256</v>
      </c>
      <c r="AU11" s="165">
        <v>383136.03759711626</v>
      </c>
      <c r="AV11" s="163">
        <v>433737.44857927191</v>
      </c>
      <c r="AW11" s="164">
        <v>0</v>
      </c>
      <c r="AX11" s="165">
        <v>0</v>
      </c>
      <c r="AY11" s="165">
        <v>0</v>
      </c>
      <c r="AZ11" s="167">
        <v>14163.606850253836</v>
      </c>
      <c r="BA11" s="165">
        <v>19947.267557883912</v>
      </c>
      <c r="BB11" s="165">
        <v>28098.956368754461</v>
      </c>
      <c r="BC11" s="165">
        <v>39508.499530756511</v>
      </c>
      <c r="BD11" s="165">
        <v>55081.934384566863</v>
      </c>
      <c r="BE11" s="165">
        <v>77082.623178213267</v>
      </c>
      <c r="BF11" s="165">
        <v>104570.16089795585</v>
      </c>
      <c r="BG11" s="163">
        <v>136719.56191961473</v>
      </c>
      <c r="BH11" s="164">
        <v>160068.11315804734</v>
      </c>
      <c r="BI11" s="165">
        <v>257918.08181786831</v>
      </c>
      <c r="BJ11" s="165">
        <v>213719.00242609021</v>
      </c>
      <c r="BK11" s="167">
        <v>260258.72650985446</v>
      </c>
      <c r="BL11" s="165">
        <v>319677.75196025771</v>
      </c>
      <c r="BM11" s="165">
        <v>405118.89402094908</v>
      </c>
      <c r="BN11" s="165">
        <v>528147.22450448782</v>
      </c>
      <c r="BO11" s="165">
        <v>651623.53101070155</v>
      </c>
      <c r="BP11" s="165">
        <v>852905.25366797775</v>
      </c>
      <c r="BQ11" s="165">
        <v>1059640.1162167061</v>
      </c>
      <c r="BR11" s="163">
        <v>1249914.8274587283</v>
      </c>
      <c r="BS11" s="165">
        <v>0</v>
      </c>
      <c r="BT11" s="165">
        <v>0</v>
      </c>
      <c r="BU11" s="165">
        <v>0</v>
      </c>
      <c r="BV11" s="167">
        <v>6217280.0433438243</v>
      </c>
      <c r="BW11" s="165">
        <v>7711026.4971433356</v>
      </c>
      <c r="BX11" s="165">
        <v>9564502.3809826616</v>
      </c>
      <c r="BY11" s="165">
        <v>11875590.601264697</v>
      </c>
      <c r="BZ11" s="165">
        <v>14696206.484415689</v>
      </c>
      <c r="CA11" s="165">
        <v>18053211.50874687</v>
      </c>
      <c r="CB11" s="165">
        <v>21995793.188690681</v>
      </c>
      <c r="CC11" s="163">
        <v>26635124.559380256</v>
      </c>
      <c r="CD11" s="165">
        <v>0</v>
      </c>
      <c r="CE11" s="165">
        <v>0</v>
      </c>
      <c r="CF11" s="165">
        <v>0</v>
      </c>
      <c r="CG11" s="167">
        <v>13093.543775425194</v>
      </c>
      <c r="CH11" s="165">
        <v>15629.913241214987</v>
      </c>
      <c r="CI11" s="165">
        <v>18698.255617792507</v>
      </c>
      <c r="CJ11" s="165">
        <v>22322.624447156493</v>
      </c>
      <c r="CK11" s="165">
        <v>26500.237948502931</v>
      </c>
      <c r="CL11" s="165">
        <v>31216.15573390765</v>
      </c>
      <c r="CM11" s="165">
        <v>36467.170706232559</v>
      </c>
      <c r="CN11" s="169">
        <v>42290.572934912401</v>
      </c>
      <c r="CO11" s="176">
        <v>0.56599960439203667</v>
      </c>
      <c r="CP11" s="175">
        <v>0.55915034694306565</v>
      </c>
      <c r="CQ11" s="175">
        <v>0.54009452240015876</v>
      </c>
      <c r="CR11" s="191">
        <v>0.50869836259912016</v>
      </c>
      <c r="CS11" s="175">
        <v>0.48403763711958442</v>
      </c>
      <c r="CT11" s="175">
        <v>0.46719036319655971</v>
      </c>
      <c r="CU11" s="175">
        <v>0.44864032222802758</v>
      </c>
      <c r="CV11" s="175">
        <v>0.42877888121101687</v>
      </c>
      <c r="CW11" s="175">
        <v>0.40833652505196588</v>
      </c>
      <c r="CX11" s="175">
        <v>0.38825134498277947</v>
      </c>
      <c r="CY11" s="178">
        <v>0.36965938287016864</v>
      </c>
      <c r="CZ11" s="192">
        <v>0.32914086930582181</v>
      </c>
      <c r="DA11" s="192">
        <v>0.32922744826703898</v>
      </c>
      <c r="DB11" s="192">
        <v>0.33928061170120449</v>
      </c>
      <c r="DC11" s="599">
        <v>0.34453283310978167</v>
      </c>
      <c r="DD11" s="192">
        <v>0.3497014719133138</v>
      </c>
      <c r="DE11" s="192">
        <v>0.35409866716768973</v>
      </c>
      <c r="DF11" s="192">
        <v>0.35850795410613157</v>
      </c>
      <c r="DG11" s="192">
        <v>0.36279064682675094</v>
      </c>
      <c r="DH11" s="192">
        <v>0.36686506664670177</v>
      </c>
      <c r="DI11" s="175">
        <v>0.37071277240468814</v>
      </c>
      <c r="DJ11" s="178">
        <v>0.3743476592121342</v>
      </c>
      <c r="DK11" s="855">
        <v>11102.644359983913</v>
      </c>
      <c r="DL11" s="855">
        <v>10806.086180482886</v>
      </c>
      <c r="DM11" s="855">
        <v>10680.542672331632</v>
      </c>
      <c r="DN11" s="855">
        <v>10433.626922749501</v>
      </c>
      <c r="DO11" s="855">
        <v>10093.09722173242</v>
      </c>
      <c r="DP11" s="855">
        <v>9658.3350472912316</v>
      </c>
      <c r="DQ11" s="855">
        <v>9174.084109223646</v>
      </c>
      <c r="DR11" s="855">
        <v>8673.8786684364186</v>
      </c>
      <c r="DS11" s="855">
        <v>8190.722476414503</v>
      </c>
      <c r="DT11" s="855">
        <v>7749.1983743315259</v>
      </c>
      <c r="DU11" s="856">
        <v>7362.7778137633532</v>
      </c>
      <c r="DV11" s="356">
        <v>1.823594498079</v>
      </c>
      <c r="DW11" s="356">
        <v>1.7934832397592448</v>
      </c>
      <c r="DX11" s="356">
        <v>1.623890482341388</v>
      </c>
      <c r="DY11" s="356">
        <v>1.6269474131643424</v>
      </c>
      <c r="DZ11" s="356">
        <v>1.63002748488063</v>
      </c>
      <c r="EA11" s="356">
        <v>1.6340445272751021</v>
      </c>
      <c r="EB11" s="356">
        <v>1.6382014758289647</v>
      </c>
      <c r="EC11" s="356">
        <v>1.6422515161856093</v>
      </c>
      <c r="ED11" s="356">
        <v>1.6460128388190138</v>
      </c>
      <c r="EE11" s="356">
        <v>1.6493917247220693</v>
      </c>
      <c r="EF11" s="852">
        <v>1.6523618803581699</v>
      </c>
      <c r="EG11" s="180">
        <v>23.864474417960174</v>
      </c>
      <c r="EH11" s="180">
        <v>30.828910320182171</v>
      </c>
      <c r="EI11" s="180">
        <v>40.583350419558123</v>
      </c>
      <c r="EJ11" s="180">
        <v>51.379242270570558</v>
      </c>
      <c r="EK11" s="180">
        <v>63.478338717785512</v>
      </c>
      <c r="EL11" s="180">
        <v>75.493827322308604</v>
      </c>
      <c r="EM11" s="180">
        <v>91.675508922004809</v>
      </c>
      <c r="EN11" s="180">
        <v>113.15597588212532</v>
      </c>
      <c r="EO11" s="180">
        <v>141.2084813530214</v>
      </c>
      <c r="EP11" s="165">
        <v>177.36362009865755</v>
      </c>
      <c r="EQ11" s="163">
        <v>223.49784383815128</v>
      </c>
      <c r="ER11" s="590">
        <v>49505.01094282719</v>
      </c>
      <c r="ES11" s="590">
        <v>49588.894513678591</v>
      </c>
      <c r="ET11" s="590">
        <v>49559.473903363774</v>
      </c>
      <c r="EU11" s="590">
        <v>49564.025631463352</v>
      </c>
      <c r="EV11" s="590">
        <v>49572.222314951185</v>
      </c>
      <c r="EW11" s="590">
        <v>49578.661814675193</v>
      </c>
      <c r="EX11" s="590">
        <v>49590.456040276906</v>
      </c>
      <c r="EY11" s="590">
        <v>49606.678348148052</v>
      </c>
      <c r="EZ11" s="590">
        <v>49626.526328845823</v>
      </c>
      <c r="FA11" s="590">
        <v>49649.912629617647</v>
      </c>
      <c r="FB11" s="851">
        <v>49677.386016032819</v>
      </c>
      <c r="FC11" s="344">
        <v>16.460110110347276</v>
      </c>
      <c r="FD11" s="344">
        <v>17.002028609925109</v>
      </c>
      <c r="FE11" s="344">
        <v>17.296074023261863</v>
      </c>
      <c r="FF11" s="344">
        <v>17.299360076396422</v>
      </c>
      <c r="FG11" s="344">
        <v>17.305280701311812</v>
      </c>
      <c r="FH11" s="344">
        <v>17.309934921319883</v>
      </c>
      <c r="FI11" s="344">
        <v>17.318465823839144</v>
      </c>
      <c r="FJ11" s="344">
        <v>17.330213356530848</v>
      </c>
      <c r="FK11" s="344">
        <v>17.344608149651748</v>
      </c>
      <c r="FL11" s="344">
        <v>17.361599835193719</v>
      </c>
      <c r="FM11" s="852">
        <v>17.381603633884684</v>
      </c>
      <c r="FN11" s="188">
        <v>1.2483990920886716</v>
      </c>
      <c r="FO11" s="188">
        <v>1.5694140053450114</v>
      </c>
      <c r="FP11" s="188">
        <v>1.8472149842877132</v>
      </c>
      <c r="FQ11" s="188">
        <v>1.9438942490332767</v>
      </c>
      <c r="FR11" s="188">
        <v>2.0698066024495949</v>
      </c>
      <c r="FS11" s="188">
        <v>2.1943347533397866</v>
      </c>
      <c r="FT11" s="188">
        <v>2.3409514226449155</v>
      </c>
      <c r="FU11" s="188">
        <v>2.5117706480889721</v>
      </c>
      <c r="FV11" s="188">
        <v>2.7130101963933995</v>
      </c>
      <c r="FW11" s="188">
        <v>2.9575154196496953</v>
      </c>
      <c r="FX11" s="186">
        <v>3.2673147999556642</v>
      </c>
      <c r="FY11" s="590">
        <v>23764.903821217791</v>
      </c>
      <c r="FZ11" s="590">
        <v>23567.226972133758</v>
      </c>
      <c r="GA11" s="590">
        <v>23311.002406830095</v>
      </c>
      <c r="GB11" s="590">
        <v>23373.60547274186</v>
      </c>
      <c r="GC11" s="590">
        <v>23433.691030007081</v>
      </c>
      <c r="GD11" s="590">
        <v>23483.661805780506</v>
      </c>
      <c r="GE11" s="590">
        <v>23532.745729260329</v>
      </c>
      <c r="GF11" s="590">
        <v>23579.468029885011</v>
      </c>
      <c r="GG11" s="590">
        <v>23623.072327314338</v>
      </c>
      <c r="GH11" s="590">
        <v>23663.51400259717</v>
      </c>
      <c r="GI11" s="851">
        <v>23701.078808423856</v>
      </c>
      <c r="GJ11" s="356">
        <v>0.65690725579745668</v>
      </c>
      <c r="GK11" s="356">
        <v>0.64427635973274955</v>
      </c>
      <c r="GL11" s="356">
        <v>0.63024378801135039</v>
      </c>
      <c r="GM11" s="356">
        <v>0.62603822798340247</v>
      </c>
      <c r="GN11" s="356">
        <v>0.62205424011016008</v>
      </c>
      <c r="GO11" s="356">
        <v>0.6187793332512056</v>
      </c>
      <c r="GP11" s="356">
        <v>0.61559594486818014</v>
      </c>
      <c r="GQ11" s="356">
        <v>0.61259600234251077</v>
      </c>
      <c r="GR11" s="356">
        <v>0.60982251802318777</v>
      </c>
      <c r="GS11" s="356">
        <v>0.60727254814623877</v>
      </c>
      <c r="GT11" s="852">
        <v>0.60492300349140582</v>
      </c>
      <c r="GU11" s="188">
        <v>1.5031804169482132</v>
      </c>
      <c r="GV11" s="188">
        <v>1.929533499751255</v>
      </c>
      <c r="GW11" s="188">
        <v>2.2458608675952276</v>
      </c>
      <c r="GX11" s="188">
        <v>2.6550189028146489</v>
      </c>
      <c r="GY11" s="188">
        <v>3.1124665095999209</v>
      </c>
      <c r="GZ11" s="188">
        <v>3.5389705030451024</v>
      </c>
      <c r="HA11" s="188">
        <v>4.0650861696769605</v>
      </c>
      <c r="HB11" s="188">
        <v>4.706202296972811</v>
      </c>
      <c r="HC11" s="188">
        <v>5.4821322437918187</v>
      </c>
      <c r="HD11" s="188">
        <v>6.4238504622382777</v>
      </c>
      <c r="HE11" s="186">
        <v>7.5784057664396789</v>
      </c>
      <c r="HF11" s="590">
        <v>50293.127293880221</v>
      </c>
      <c r="HG11" s="590">
        <v>46755.78760285343</v>
      </c>
      <c r="HH11" s="590">
        <v>42690.700565019644</v>
      </c>
      <c r="HI11" s="590">
        <v>41473.251483738648</v>
      </c>
      <c r="HJ11" s="590">
        <v>40323.476306069861</v>
      </c>
      <c r="HK11" s="590">
        <v>39380.903623823026</v>
      </c>
      <c r="HL11" s="590">
        <v>38466.878907179067</v>
      </c>
      <c r="HM11" s="590">
        <v>37607.510390333075</v>
      </c>
      <c r="HN11" s="590">
        <v>36814.720941565749</v>
      </c>
      <c r="HO11" s="590">
        <v>36087.265241449553</v>
      </c>
      <c r="HP11" s="851">
        <v>35418.207111583899</v>
      </c>
      <c r="HQ11" s="849">
        <v>10.660811951188872</v>
      </c>
      <c r="HR11" s="849">
        <v>10.274969149936794</v>
      </c>
      <c r="HS11" s="849">
        <v>9.3523193647024989</v>
      </c>
      <c r="HT11" s="849">
        <v>9.2230632395672689</v>
      </c>
      <c r="HU11" s="849">
        <v>9.104230213424815</v>
      </c>
      <c r="HV11" s="849">
        <v>9.0090725054483354</v>
      </c>
      <c r="HW11" s="849">
        <v>8.9186775293110188</v>
      </c>
      <c r="HX11" s="849">
        <v>8.8353270043631973</v>
      </c>
      <c r="HY11" s="849">
        <v>8.7598037532842632</v>
      </c>
      <c r="HZ11" s="849">
        <v>8.691631438451024</v>
      </c>
      <c r="IA11" s="850">
        <v>8.6298618357471</v>
      </c>
      <c r="IB11" s="170">
        <v>0.47416946871677568</v>
      </c>
      <c r="IC11" s="170">
        <v>0.64834547189954117</v>
      </c>
      <c r="ID11" s="170">
        <v>0.83555025726324639</v>
      </c>
      <c r="IE11" s="170">
        <v>0.99672627604865849</v>
      </c>
      <c r="IF11" s="170">
        <v>1.1782759465892594</v>
      </c>
      <c r="IG11" s="170">
        <v>1.3488118482695111</v>
      </c>
      <c r="IH11" s="170">
        <v>1.5593657466930786</v>
      </c>
      <c r="II11" s="170">
        <v>1.8161439575399259</v>
      </c>
      <c r="IJ11" s="170">
        <v>2.1271585760570355</v>
      </c>
      <c r="IK11" s="170">
        <v>2.50493745187699</v>
      </c>
      <c r="IL11" s="169">
        <v>2.9685039764567707</v>
      </c>
      <c r="IP11" s="605">
        <v>0.40700441707284246</v>
      </c>
      <c r="IQ11" s="312">
        <v>0.42745230527027661</v>
      </c>
      <c r="IR11" s="312">
        <v>0.483870446415199</v>
      </c>
      <c r="IS11" s="312">
        <v>0.53917885970924362</v>
      </c>
      <c r="IT11" s="312">
        <v>0.60806545898647568</v>
      </c>
      <c r="IU11" s="312">
        <v>0.68668057018616213</v>
      </c>
      <c r="IV11" s="312">
        <v>0.77086530672950426</v>
      </c>
      <c r="IW11" s="313">
        <v>0.86277738613011934</v>
      </c>
      <c r="JA11" s="601">
        <v>0.59299558292715759</v>
      </c>
      <c r="JB11" s="601">
        <v>0.57254769472972344</v>
      </c>
      <c r="JC11" s="601">
        <v>0.51612955358480095</v>
      </c>
      <c r="JD11" s="601">
        <v>0.46082114029075638</v>
      </c>
      <c r="JE11" s="601">
        <v>0.39193454101352432</v>
      </c>
      <c r="JF11" s="601">
        <v>0.31331942981383787</v>
      </c>
      <c r="JG11" s="601">
        <v>0.22913469327049574</v>
      </c>
      <c r="JH11" s="710">
        <v>0.13722261386988066</v>
      </c>
      <c r="JI11" s="846">
        <v>1.1076380403623709</v>
      </c>
      <c r="JJ11" s="846">
        <v>1.106650484802546</v>
      </c>
      <c r="JK11" s="846">
        <v>1.1044241997852924</v>
      </c>
      <c r="JL11" s="846">
        <v>1.1079795214554617</v>
      </c>
      <c r="JM11" s="846">
        <v>1.1075126280231076</v>
      </c>
      <c r="JN11" s="846">
        <v>1.1071674245457617</v>
      </c>
      <c r="JO11" s="846">
        <v>1.1068071577032599</v>
      </c>
      <c r="JP11" s="846">
        <v>1.1064458743603558</v>
      </c>
      <c r="JQ11" s="846">
        <v>1.1061017331062786</v>
      </c>
      <c r="JR11" s="846">
        <v>1.1057947120128242</v>
      </c>
      <c r="JS11" s="770">
        <v>1.1055472967502584</v>
      </c>
      <c r="JT11" s="844">
        <v>6224.7366339054079</v>
      </c>
      <c r="JU11" s="844">
        <v>6073.8644508175266</v>
      </c>
      <c r="JV11" s="844">
        <v>5720.011281125895</v>
      </c>
      <c r="JW11" s="844">
        <v>5805.4934134644654</v>
      </c>
      <c r="JX11" s="844">
        <v>5758.6492655231668</v>
      </c>
      <c r="JY11" s="844">
        <v>5724.0329303799645</v>
      </c>
      <c r="JZ11" s="844">
        <v>5687.887243403361</v>
      </c>
      <c r="KA11" s="844">
        <v>5651.6194916485401</v>
      </c>
      <c r="KB11" s="844">
        <v>5617.055475232256</v>
      </c>
      <c r="KC11" s="844">
        <v>5586.2097141095619</v>
      </c>
      <c r="KD11" s="845">
        <v>5561.3538263362288</v>
      </c>
      <c r="KO11" s="5"/>
      <c r="KZ11" s="5"/>
      <c r="LK11" s="5"/>
      <c r="LV11" s="5"/>
      <c r="LW11" s="180">
        <v>39.765829149851371</v>
      </c>
      <c r="LX11" s="180">
        <v>61.906707690636807</v>
      </c>
      <c r="LY11" s="180">
        <v>97.497421914588458</v>
      </c>
      <c r="LZ11" s="180">
        <v>112.83765176067081</v>
      </c>
      <c r="MA11" s="180">
        <v>131.02101866626029</v>
      </c>
      <c r="MB11" s="180">
        <v>148.72296605078535</v>
      </c>
      <c r="MC11" s="180">
        <v>171.25581987992629</v>
      </c>
      <c r="MD11" s="180">
        <v>199.66133850548024</v>
      </c>
      <c r="ME11" s="180">
        <v>235.28271664637276</v>
      </c>
      <c r="MF11" s="180">
        <v>280.01221226596533</v>
      </c>
      <c r="MG11" s="163">
        <v>336.42877900926464</v>
      </c>
      <c r="MH11" s="806">
        <v>3.2885076202516355</v>
      </c>
      <c r="MI11" s="806">
        <v>4.4104098216406378</v>
      </c>
      <c r="MJ11" s="806">
        <v>4.5131515732233298</v>
      </c>
      <c r="MK11" s="806">
        <v>1.8299857474868646</v>
      </c>
      <c r="ML11" s="806">
        <v>1.9986546507722995</v>
      </c>
      <c r="MM11" s="806">
        <v>2.1629264997518423</v>
      </c>
      <c r="MN11" s="806">
        <v>2.3637110548784417</v>
      </c>
      <c r="MO11" s="806">
        <v>2.6076003335172095</v>
      </c>
      <c r="MP11" s="806">
        <v>2.9067369491403992</v>
      </c>
      <c r="MQ11" s="806">
        <v>3.2832310167371728</v>
      </c>
      <c r="MR11" s="807">
        <v>3.7744161579571438</v>
      </c>
      <c r="MS11" s="180">
        <v>6.4867476228314231</v>
      </c>
      <c r="MT11" s="180">
        <v>8.1389128035924454</v>
      </c>
      <c r="MU11" s="180">
        <v>9.4141151253464024</v>
      </c>
      <c r="MV11" s="180">
        <v>11.040304414981348</v>
      </c>
      <c r="MW11" s="180">
        <v>12.845000080730701</v>
      </c>
      <c r="MX11" s="180">
        <v>14.515037279331056</v>
      </c>
      <c r="MY11" s="180">
        <v>16.573244634747699</v>
      </c>
      <c r="MZ11" s="180">
        <v>19.079351135736793</v>
      </c>
      <c r="NA11" s="180">
        <v>22.110047040314829</v>
      </c>
      <c r="NB11" s="180">
        <v>25.785198794349725</v>
      </c>
      <c r="NC11" s="163">
        <v>30.286936331219994</v>
      </c>
      <c r="NN11" s="5"/>
      <c r="NX11" s="7"/>
      <c r="NY11" s="5"/>
      <c r="NZ11" s="180">
        <v>780026.46684600459</v>
      </c>
      <c r="OA11" s="180">
        <v>1043240.8825159665</v>
      </c>
      <c r="OB11" s="180">
        <v>1348312.2338296182</v>
      </c>
      <c r="OC11" s="180">
        <v>1609745.1230060805</v>
      </c>
      <c r="OD11" s="180">
        <v>1892717.0553610318</v>
      </c>
      <c r="OE11" s="180">
        <v>2147688.6018504072</v>
      </c>
      <c r="OF11" s="180">
        <v>2470794.4595993892</v>
      </c>
      <c r="OG11" s="180">
        <v>2876702.2101856619</v>
      </c>
      <c r="OH11" s="180">
        <v>3383656.9601277127</v>
      </c>
      <c r="OI11" s="180">
        <v>4016939.6084505436</v>
      </c>
      <c r="OJ11" s="163">
        <v>4810753.6286935881</v>
      </c>
      <c r="OT11" s="156"/>
      <c r="OU11" s="157"/>
      <c r="OV11" s="180">
        <v>483177.35938504216</v>
      </c>
      <c r="OW11" s="180">
        <v>597480.75858068501</v>
      </c>
      <c r="OX11" s="180">
        <v>703878.91177954513</v>
      </c>
      <c r="OY11" s="180">
        <v>872160.7021839415</v>
      </c>
      <c r="OZ11" s="180">
        <v>1044347.2713406922</v>
      </c>
      <c r="PA11" s="180">
        <v>1191454.871137169</v>
      </c>
      <c r="PB11" s="180">
        <v>1377791.0518905958</v>
      </c>
      <c r="PC11" s="180">
        <v>1611871.8427226949</v>
      </c>
      <c r="PD11" s="180">
        <v>1903777.5968727162</v>
      </c>
      <c r="PE11" s="180">
        <v>2266966.6669991738</v>
      </c>
      <c r="PF11" s="163">
        <v>2719068.8215299249</v>
      </c>
      <c r="PG11" s="180">
        <v>217924.92457492335</v>
      </c>
      <c r="PH11" s="180">
        <v>339910.28821590618</v>
      </c>
      <c r="PI11" s="180">
        <v>536117.68429271306</v>
      </c>
      <c r="PJ11" s="180">
        <v>620465.33298297971</v>
      </c>
      <c r="PK11" s="180">
        <v>720455.88637091243</v>
      </c>
      <c r="PL11" s="180">
        <v>817806.43472912011</v>
      </c>
      <c r="PM11" s="180">
        <v>941725.90019657323</v>
      </c>
      <c r="PN11" s="180">
        <v>1097943.9461178654</v>
      </c>
      <c r="PO11" s="180">
        <v>1293848.198510011</v>
      </c>
      <c r="PP11" s="180">
        <v>1539846.156380191</v>
      </c>
      <c r="PQ11" s="163">
        <v>1850122.1730544074</v>
      </c>
      <c r="PR11" s="165">
        <v>78924.182886039227</v>
      </c>
      <c r="PS11" s="165">
        <v>105849.83571937527</v>
      </c>
      <c r="PT11" s="165">
        <v>108315.63775735992</v>
      </c>
      <c r="PU11" s="165">
        <v>117119.08783915933</v>
      </c>
      <c r="PV11" s="165">
        <v>127913.89764942716</v>
      </c>
      <c r="PW11" s="165">
        <v>138427.29598411795</v>
      </c>
      <c r="PX11" s="165">
        <v>151277.50751222024</v>
      </c>
      <c r="PY11" s="165">
        <v>166886.42134510144</v>
      </c>
      <c r="PZ11" s="165">
        <v>186031.16474498555</v>
      </c>
      <c r="QA11" s="165">
        <v>210126.78507117907</v>
      </c>
      <c r="QB11" s="163">
        <v>241562.63410925728</v>
      </c>
      <c r="QC11" s="165">
        <v>29072.804324844241</v>
      </c>
      <c r="QD11" s="165">
        <v>35705.188283845106</v>
      </c>
      <c r="QE11" s="165">
        <v>43016.161057965037</v>
      </c>
      <c r="QF11" s="165">
        <v>50437.093079306411</v>
      </c>
      <c r="QG11" s="165">
        <v>58671.081537617174</v>
      </c>
      <c r="QH11" s="165">
        <v>66289.233856938532</v>
      </c>
      <c r="QI11" s="165">
        <v>75677.871017248181</v>
      </c>
      <c r="QJ11" s="165">
        <v>87109.395333036373</v>
      </c>
      <c r="QK11" s="165">
        <v>100933.53846811036</v>
      </c>
      <c r="QL11" s="165">
        <v>117696.92620325742</v>
      </c>
      <c r="QM11" s="163">
        <v>138230.13073274595</v>
      </c>
      <c r="QN11" s="165">
        <v>95660.660930209357</v>
      </c>
      <c r="QO11" s="165">
        <v>117172.1592158745</v>
      </c>
      <c r="QP11" s="165">
        <v>128287.71083412119</v>
      </c>
      <c r="QQ11" s="165">
        <v>149963.43066187602</v>
      </c>
      <c r="QR11" s="165">
        <v>173941.33767325946</v>
      </c>
      <c r="QS11" s="165">
        <v>196057.24697906134</v>
      </c>
      <c r="QT11" s="165">
        <v>223302.66897939632</v>
      </c>
      <c r="QU11" s="165">
        <v>256465.49940071435</v>
      </c>
      <c r="QV11" s="165">
        <v>296556.12524826854</v>
      </c>
      <c r="QW11" s="165">
        <v>345153.6322216366</v>
      </c>
      <c r="QX11" s="163">
        <v>404657.6903769722</v>
      </c>
      <c r="RI11" s="5"/>
      <c r="RS11" s="7"/>
      <c r="RT11" s="5"/>
      <c r="SE11" s="5"/>
      <c r="SF11" s="117">
        <v>20100.914963262432</v>
      </c>
      <c r="SG11" s="117">
        <v>19125.229245858933</v>
      </c>
      <c r="SH11" s="117">
        <v>19108.719580398567</v>
      </c>
      <c r="SI11" s="117">
        <v>18859.630209045226</v>
      </c>
      <c r="SJ11" s="117">
        <v>18482.328792320426</v>
      </c>
      <c r="SK11" s="117">
        <v>18109.2335284006</v>
      </c>
      <c r="SL11" s="117">
        <v>17782.166462097462</v>
      </c>
      <c r="SM11" s="117">
        <v>17540.919887869582</v>
      </c>
      <c r="SN11" s="117">
        <v>17391.455301728969</v>
      </c>
      <c r="SO11" s="117">
        <v>17311.064318084471</v>
      </c>
      <c r="SP11" s="185">
        <v>17267.726238248997</v>
      </c>
      <c r="SQ11" s="165">
        <v>124733.46525505361</v>
      </c>
      <c r="SR11" s="165">
        <v>152877.34749971965</v>
      </c>
      <c r="SS11" s="165">
        <v>171303.8718920862</v>
      </c>
      <c r="ST11" s="165">
        <v>200400.52374118246</v>
      </c>
      <c r="SU11" s="165">
        <v>232612.41921087654</v>
      </c>
      <c r="SV11" s="165">
        <v>262346.48083599989</v>
      </c>
      <c r="SW11" s="165">
        <v>298980.53999664448</v>
      </c>
      <c r="SX11" s="165">
        <v>343574.89473375073</v>
      </c>
      <c r="SY11" s="165">
        <v>397489.66371637897</v>
      </c>
      <c r="SZ11" s="165">
        <v>462850.558424894</v>
      </c>
      <c r="TA11" s="165">
        <v>542887.82110971818</v>
      </c>
      <c r="TK11" s="156"/>
      <c r="TL11" s="157"/>
      <c r="TM11" s="165">
        <v>296849.10746096261</v>
      </c>
      <c r="TN11" s="165">
        <v>445760.12393528136</v>
      </c>
      <c r="TO11" s="165">
        <v>644433.32205007272</v>
      </c>
      <c r="TP11" s="165">
        <v>737584.42082213913</v>
      </c>
      <c r="TQ11" s="165">
        <v>848369.78402033972</v>
      </c>
      <c r="TR11" s="165">
        <v>956233.73071323801</v>
      </c>
      <c r="TS11" s="165">
        <v>1093003.4077087936</v>
      </c>
      <c r="TT11" s="165">
        <v>1264830.3674629671</v>
      </c>
      <c r="TU11" s="165">
        <v>1479879.3632549967</v>
      </c>
      <c r="TV11" s="165">
        <v>1749972.9414513703</v>
      </c>
      <c r="TW11" s="165">
        <v>2091684.8071636648</v>
      </c>
      <c r="TX11" s="165">
        <v>1017267.9014075437</v>
      </c>
      <c r="TY11" s="165">
        <v>1323191.4721018451</v>
      </c>
      <c r="TZ11" s="165">
        <v>1583403.7371699042</v>
      </c>
      <c r="UA11" s="165">
        <v>1666745.326979131</v>
      </c>
      <c r="UB11" s="165">
        <v>1775606.8215875402</v>
      </c>
      <c r="UC11" s="165">
        <v>1883185.566896497</v>
      </c>
      <c r="UD11" s="165">
        <v>2010480.75730402</v>
      </c>
      <c r="UE11" s="165">
        <v>2159354.9585065804</v>
      </c>
      <c r="UF11" s="165">
        <v>2335230.7241676552</v>
      </c>
      <c r="UG11" s="165">
        <v>2549383.9551663925</v>
      </c>
      <c r="UH11" s="163">
        <v>2821236.9141317951</v>
      </c>
      <c r="US11" s="5"/>
      <c r="VA11" s="7"/>
      <c r="VB11" s="7"/>
      <c r="VC11" s="7"/>
      <c r="VD11" s="5"/>
      <c r="VN11" s="7"/>
      <c r="VO11" s="5"/>
      <c r="VZ11" s="5"/>
      <c r="WA11" s="188">
        <v>5875.8563408429054</v>
      </c>
      <c r="WB11" s="188">
        <v>5698.2332093308178</v>
      </c>
      <c r="WC11" s="188">
        <v>5409.8828291488771</v>
      </c>
      <c r="WD11" s="188">
        <v>5277.3493276241607</v>
      </c>
      <c r="WE11" s="188">
        <v>5150.9024730854553</v>
      </c>
      <c r="WF11" s="188">
        <v>5028.5079450080939</v>
      </c>
      <c r="WG11" s="188">
        <v>4916.0784682214971</v>
      </c>
      <c r="WH11" s="188">
        <v>4825.1351115279995</v>
      </c>
      <c r="WI11" s="188">
        <v>4759.7817336384778</v>
      </c>
      <c r="WJ11" s="188">
        <v>4718.0824763764058</v>
      </c>
      <c r="WK11" s="186">
        <v>4696.0810091179537</v>
      </c>
      <c r="WL11" s="839">
        <v>43.054336770103021</v>
      </c>
      <c r="WM11" s="839">
        <v>66.317117512277434</v>
      </c>
      <c r="WN11" s="839">
        <v>102.01057348781178</v>
      </c>
      <c r="WO11" s="839">
        <v>114.66763750815767</v>
      </c>
      <c r="WP11" s="839">
        <v>133.01967331703258</v>
      </c>
      <c r="WQ11" s="839">
        <v>150.88589255053714</v>
      </c>
      <c r="WR11" s="839">
        <v>173.61953093480471</v>
      </c>
      <c r="WS11" s="839">
        <v>202.26893883899751</v>
      </c>
      <c r="WT11" s="839">
        <v>238.18945359551313</v>
      </c>
      <c r="WU11" s="839">
        <v>283.29544328270254</v>
      </c>
      <c r="WV11" s="840">
        <v>340.20319516722185</v>
      </c>
      <c r="WW11" s="170">
        <v>7.9899280397796399</v>
      </c>
      <c r="WX11" s="170">
        <v>10.0684463033437</v>
      </c>
      <c r="WY11" s="170">
        <v>11.65997599294163</v>
      </c>
      <c r="WZ11" s="170">
        <v>13.695323317796001</v>
      </c>
      <c r="XA11" s="170">
        <v>15.95746659033062</v>
      </c>
      <c r="XB11" s="170">
        <v>18.054007782376157</v>
      </c>
      <c r="XC11" s="170">
        <v>20.638330804424665</v>
      </c>
      <c r="XD11" s="170">
        <v>23.785553432709605</v>
      </c>
      <c r="XE11" s="167">
        <v>27.592179284106635</v>
      </c>
      <c r="XF11" s="167">
        <v>32.209049256588003</v>
      </c>
      <c r="XG11" s="169">
        <v>37.865342097659678</v>
      </c>
      <c r="XH11" s="827">
        <v>0.16516443422087523</v>
      </c>
      <c r="XI11" s="827">
        <v>0.1883679975324177</v>
      </c>
      <c r="XJ11" s="827">
        <v>0.21981437779948496</v>
      </c>
      <c r="XK11" s="827">
        <v>0.22511416776003973</v>
      </c>
      <c r="XL11" s="827">
        <v>0.23126905161003403</v>
      </c>
      <c r="XM11" s="827">
        <v>0.23722738311389821</v>
      </c>
      <c r="XN11" s="827">
        <v>0.24390454832722053</v>
      </c>
      <c r="XO11" s="827">
        <v>0.25115488666929037</v>
      </c>
      <c r="XP11" s="827">
        <v>0.25877048911432399</v>
      </c>
      <c r="XQ11" s="827">
        <v>0.26650726612799303</v>
      </c>
      <c r="XR11" s="834">
        <v>0.27406805543410917</v>
      </c>
      <c r="XS11" s="835">
        <v>0.26883596138708837</v>
      </c>
      <c r="XT11" s="835">
        <v>0.25248165552451657</v>
      </c>
      <c r="XU11" s="835">
        <v>0.24009109980035648</v>
      </c>
      <c r="XV11" s="835">
        <v>0.26618746964084022</v>
      </c>
      <c r="XW11" s="835">
        <v>0.28469331127038133</v>
      </c>
      <c r="XX11" s="835">
        <v>0.29558225368954189</v>
      </c>
      <c r="XY11" s="835">
        <v>0.30745512944475173</v>
      </c>
      <c r="XZ11" s="835">
        <v>0.32006623211969298</v>
      </c>
      <c r="YA11" s="835">
        <v>0.33289298583370985</v>
      </c>
      <c r="YB11" s="835">
        <v>0.34524138888922767</v>
      </c>
      <c r="YC11" s="836">
        <v>0.35627256169572208</v>
      </c>
      <c r="YD11" s="867"/>
      <c r="YE11" s="317"/>
      <c r="YF11" s="317"/>
      <c r="YG11" s="317"/>
      <c r="YH11" s="317"/>
      <c r="YI11" s="317"/>
      <c r="YJ11" s="317"/>
      <c r="YK11" s="317"/>
      <c r="YL11" s="317"/>
      <c r="YM11" s="317"/>
      <c r="YN11" s="208"/>
      <c r="YW11" s="7"/>
      <c r="YX11" s="7"/>
      <c r="YY11" s="5"/>
      <c r="ZI11" s="7"/>
      <c r="ZJ11" s="5"/>
      <c r="ZK11" s="748">
        <v>254252.09654280817</v>
      </c>
      <c r="ZL11" s="748">
        <v>311495.46843757515</v>
      </c>
      <c r="ZM11" s="748">
        <v>333614.68445659894</v>
      </c>
      <c r="ZN11" s="748">
        <v>381295.28489118599</v>
      </c>
      <c r="ZO11" s="748">
        <v>432601.41166649223</v>
      </c>
      <c r="ZP11" s="748">
        <v>478580.60760014836</v>
      </c>
      <c r="ZQ11" s="748">
        <v>535023.59999040165</v>
      </c>
      <c r="ZR11" s="748">
        <v>603512.47379765776</v>
      </c>
      <c r="ZS11" s="748">
        <v>686053.86448765022</v>
      </c>
      <c r="ZT11" s="748">
        <v>785781.42818950163</v>
      </c>
      <c r="ZU11" s="748">
        <v>907462.79947626591</v>
      </c>
      <c r="ZV11" s="7"/>
      <c r="ZW11" s="7"/>
      <c r="ZX11" s="7"/>
      <c r="ZY11" s="7"/>
      <c r="ZZ11" s="7"/>
      <c r="AAA11" s="7"/>
      <c r="AAB11" s="7"/>
      <c r="AAC11" s="7"/>
      <c r="AAD11" s="7"/>
      <c r="AAE11" s="7"/>
      <c r="AAF11" s="7"/>
      <c r="AAG11" s="7"/>
      <c r="AAH11" s="7"/>
      <c r="AAI11" s="7"/>
    </row>
    <row r="12" spans="1:711" ht="15.6">
      <c r="C12" s="276"/>
      <c r="D12" s="138" t="s">
        <v>510</v>
      </c>
      <c r="E12" s="164">
        <v>2156872.5239963965</v>
      </c>
      <c r="F12" s="165">
        <v>2394302.3476292947</v>
      </c>
      <c r="G12" s="165">
        <v>2480632.6670770771</v>
      </c>
      <c r="H12" s="167">
        <v>2663045.1281545726</v>
      </c>
      <c r="I12" s="165">
        <v>2851410.0965326047</v>
      </c>
      <c r="J12" s="165">
        <v>3039130.3801111779</v>
      </c>
      <c r="K12" s="165">
        <v>3246431.7311941097</v>
      </c>
      <c r="L12" s="165">
        <v>3473596.2030114275</v>
      </c>
      <c r="M12" s="165">
        <v>3719854.8535282803</v>
      </c>
      <c r="N12" s="165">
        <v>3983327.0218140166</v>
      </c>
      <c r="O12" s="163">
        <v>4261601.0824883562</v>
      </c>
      <c r="P12" s="164">
        <v>8145641.9490142884</v>
      </c>
      <c r="Q12" s="165">
        <v>8871153.6787277255</v>
      </c>
      <c r="R12" s="165">
        <v>8072199.8543784618</v>
      </c>
      <c r="S12" s="167">
        <v>8998311.6890247501</v>
      </c>
      <c r="T12" s="165">
        <v>9924421.3345939461</v>
      </c>
      <c r="U12" s="165">
        <v>10817045.074850405</v>
      </c>
      <c r="V12" s="165">
        <v>11757740.91206597</v>
      </c>
      <c r="W12" s="165">
        <v>12735185.949526682</v>
      </c>
      <c r="X12" s="165">
        <v>13734546.057951139</v>
      </c>
      <c r="Y12" s="165">
        <v>14738665.881362258</v>
      </c>
      <c r="Z12" s="163">
        <v>15733916.012134112</v>
      </c>
      <c r="AA12" s="168">
        <v>2614081.9117218307</v>
      </c>
      <c r="AB12" s="167">
        <v>2912445.8550969288</v>
      </c>
      <c r="AC12" s="167">
        <v>2604334.0994080724</v>
      </c>
      <c r="AD12" s="167">
        <v>2776566.1459502075</v>
      </c>
      <c r="AE12" s="167">
        <v>2954253.7905272748</v>
      </c>
      <c r="AF12" s="167">
        <v>3133213.0917964396</v>
      </c>
      <c r="AG12" s="167">
        <v>3327510.6979440069</v>
      </c>
      <c r="AH12" s="167">
        <v>3535937.6849303339</v>
      </c>
      <c r="AI12" s="167">
        <v>3756495.6351974909</v>
      </c>
      <c r="AJ12" s="167">
        <v>3986648.6850206074</v>
      </c>
      <c r="AK12" s="169">
        <v>4223919.3810927626</v>
      </c>
      <c r="AL12" s="165">
        <v>50776.652835165522</v>
      </c>
      <c r="AM12" s="165">
        <v>52149.556315817885</v>
      </c>
      <c r="AN12" s="165">
        <v>60839.170237851358</v>
      </c>
      <c r="AO12" s="167">
        <v>65053.080479198958</v>
      </c>
      <c r="AP12" s="165">
        <v>68819.727143195574</v>
      </c>
      <c r="AQ12" s="165">
        <v>72009.287802742037</v>
      </c>
      <c r="AR12" s="165">
        <v>74647.897439020831</v>
      </c>
      <c r="AS12" s="165">
        <v>76570.728934609288</v>
      </c>
      <c r="AT12" s="165">
        <v>77636.251937190304</v>
      </c>
      <c r="AU12" s="165">
        <v>77733.08331310653</v>
      </c>
      <c r="AV12" s="163">
        <v>76849.686743654922</v>
      </c>
      <c r="AW12" s="165">
        <v>0</v>
      </c>
      <c r="AX12" s="165">
        <v>0</v>
      </c>
      <c r="AY12" s="165">
        <v>0</v>
      </c>
      <c r="AZ12" s="167">
        <v>39056.920917830204</v>
      </c>
      <c r="BA12" s="165">
        <v>49078.074220887494</v>
      </c>
      <c r="BB12" s="165">
        <v>61369.873286634793</v>
      </c>
      <c r="BC12" s="165">
        <v>75941.258289074918</v>
      </c>
      <c r="BD12" s="165">
        <v>92723.262002815449</v>
      </c>
      <c r="BE12" s="165">
        <v>113978.71495533305</v>
      </c>
      <c r="BF12" s="165">
        <v>137200.59255147702</v>
      </c>
      <c r="BG12" s="163">
        <v>161534.93404474927</v>
      </c>
      <c r="BH12" s="164">
        <v>1160066.7564790691</v>
      </c>
      <c r="BI12" s="165">
        <v>1478297.7144208034</v>
      </c>
      <c r="BJ12" s="165">
        <v>1572051.7350882515</v>
      </c>
      <c r="BK12" s="167">
        <v>1825110.2044443174</v>
      </c>
      <c r="BL12" s="165">
        <v>2124250.1570672151</v>
      </c>
      <c r="BM12" s="165">
        <v>2487259.2631971887</v>
      </c>
      <c r="BN12" s="165">
        <v>2962145.8866493115</v>
      </c>
      <c r="BO12" s="165">
        <v>3485734.001600571</v>
      </c>
      <c r="BP12" s="165">
        <v>4209685.0338846697</v>
      </c>
      <c r="BQ12" s="165">
        <v>5030959.3093298646</v>
      </c>
      <c r="BR12" s="163">
        <v>5917829.2134839417</v>
      </c>
      <c r="BS12" s="165">
        <v>0</v>
      </c>
      <c r="BT12" s="165">
        <v>0</v>
      </c>
      <c r="BU12" s="165">
        <v>0</v>
      </c>
      <c r="BV12" s="167">
        <v>17225750.284087803</v>
      </c>
      <c r="BW12" s="165">
        <v>19075184.214009594</v>
      </c>
      <c r="BX12" s="165">
        <v>21018438.056798812</v>
      </c>
      <c r="BY12" s="165">
        <v>22984735.148996152</v>
      </c>
      <c r="BZ12" s="165">
        <v>24929054.216915764</v>
      </c>
      <c r="CA12" s="165">
        <v>26919467.139423531</v>
      </c>
      <c r="CB12" s="165">
        <v>29123907.039789438</v>
      </c>
      <c r="CC12" s="163">
        <v>31779825.894325815</v>
      </c>
      <c r="CD12" s="165">
        <v>0</v>
      </c>
      <c r="CE12" s="165">
        <v>0</v>
      </c>
      <c r="CF12" s="165">
        <v>0</v>
      </c>
      <c r="CG12" s="167">
        <v>7638.0900279479119</v>
      </c>
      <c r="CH12" s="165">
        <v>9100.9110321241387</v>
      </c>
      <c r="CI12" s="165">
        <v>10980.092532814624</v>
      </c>
      <c r="CJ12" s="165">
        <v>13285.232264994331</v>
      </c>
      <c r="CK12" s="165">
        <v>15950.904644007556</v>
      </c>
      <c r="CL12" s="165">
        <v>18890.398077190926</v>
      </c>
      <c r="CM12" s="165">
        <v>22019.137592859723</v>
      </c>
      <c r="CN12" s="169">
        <v>25247.490850621758</v>
      </c>
      <c r="CO12" s="783">
        <v>0.1262107392557629</v>
      </c>
      <c r="CP12" s="175">
        <v>0.11661567586605212</v>
      </c>
      <c r="CQ12" s="175">
        <v>0.14035440063663071</v>
      </c>
      <c r="CR12" s="191">
        <v>0.13203391748570559</v>
      </c>
      <c r="CS12" s="175">
        <v>0.12588334648399924</v>
      </c>
      <c r="CT12" s="175">
        <v>0.12101991955143353</v>
      </c>
      <c r="CU12" s="175">
        <v>0.11713198250179753</v>
      </c>
      <c r="CV12" s="175">
        <v>0.11314346729950774</v>
      </c>
      <c r="CW12" s="175">
        <v>0.10855080265153291</v>
      </c>
      <c r="CX12" s="175">
        <v>0.1044189958811451</v>
      </c>
      <c r="CY12" s="178">
        <v>0.10050285395551468</v>
      </c>
      <c r="CZ12" s="192">
        <v>0.16282257441304263</v>
      </c>
      <c r="DA12" s="192">
        <v>0.16265648706617952</v>
      </c>
      <c r="DB12" s="192">
        <v>0.16582423209179362</v>
      </c>
      <c r="DC12" s="599">
        <v>0.1661348224478805</v>
      </c>
      <c r="DD12" s="192">
        <v>0.16647309810972208</v>
      </c>
      <c r="DE12" s="192">
        <v>0.16671192858008851</v>
      </c>
      <c r="DF12" s="192">
        <v>0.16706793983117743</v>
      </c>
      <c r="DG12" s="192">
        <v>0.16757620236948789</v>
      </c>
      <c r="DH12" s="192">
        <v>0.16822863457827333</v>
      </c>
      <c r="DI12" s="175">
        <v>0.16898193768261557</v>
      </c>
      <c r="DJ12" s="178">
        <v>0.16979236560082392</v>
      </c>
      <c r="DK12" s="855">
        <v>18651.569087750668</v>
      </c>
      <c r="DL12" s="855">
        <v>18551.427198855254</v>
      </c>
      <c r="DM12" s="855">
        <v>18888.780468699242</v>
      </c>
      <c r="DN12" s="855">
        <v>18545.020553972903</v>
      </c>
      <c r="DO12" s="855">
        <v>18516.054931155006</v>
      </c>
      <c r="DP12" s="855">
        <v>19012.350366701452</v>
      </c>
      <c r="DQ12" s="855">
        <v>19411.354182717052</v>
      </c>
      <c r="DR12" s="855">
        <v>19195.492323632192</v>
      </c>
      <c r="DS12" s="855">
        <v>18963.598185856838</v>
      </c>
      <c r="DT12" s="855">
        <v>18703.066498460852</v>
      </c>
      <c r="DU12" s="856">
        <v>18418.312758531072</v>
      </c>
      <c r="DV12" s="356">
        <v>1.5699090236822084</v>
      </c>
      <c r="DW12" s="356">
        <v>1.5698212930062116</v>
      </c>
      <c r="DX12" s="356">
        <v>1.4078043120386423</v>
      </c>
      <c r="DY12" s="356">
        <v>1.4089035477050131</v>
      </c>
      <c r="DZ12" s="356">
        <v>1.4098566418886205</v>
      </c>
      <c r="EA12" s="356">
        <v>1.411371295058949</v>
      </c>
      <c r="EB12" s="356">
        <v>1.4130466849979832</v>
      </c>
      <c r="EC12" s="356">
        <v>1.4140944185916569</v>
      </c>
      <c r="ED12" s="356">
        <v>1.4155307100648302</v>
      </c>
      <c r="EE12" s="356">
        <v>1.4171343415718967</v>
      </c>
      <c r="EF12" s="852">
        <v>1.4188692628972437</v>
      </c>
      <c r="EG12" s="180">
        <v>241.84553904952625</v>
      </c>
      <c r="EH12" s="180">
        <v>267.51113247420085</v>
      </c>
      <c r="EI12" s="180">
        <v>258.46061782023207</v>
      </c>
      <c r="EJ12" s="180">
        <v>296.1089396119379</v>
      </c>
      <c r="EK12" s="180">
        <v>329.21013379267617</v>
      </c>
      <c r="EL12" s="180">
        <v>351.04098832414076</v>
      </c>
      <c r="EM12" s="180">
        <v>374.92202448709907</v>
      </c>
      <c r="EN12" s="180">
        <v>412.14721826886375</v>
      </c>
      <c r="EO12" s="180">
        <v>451.68307843961469</v>
      </c>
      <c r="EP12" s="165">
        <v>493.01820571650023</v>
      </c>
      <c r="EQ12" s="163">
        <v>535.92416402880644</v>
      </c>
      <c r="ER12" s="590">
        <v>37085.918814901306</v>
      </c>
      <c r="ES12" s="590">
        <v>38222.597228147119</v>
      </c>
      <c r="ET12" s="590">
        <v>38487.613049918153</v>
      </c>
      <c r="EU12" s="590">
        <v>38639.600752429134</v>
      </c>
      <c r="EV12" s="590">
        <v>38823.207963885412</v>
      </c>
      <c r="EW12" s="590">
        <v>38994.514230143082</v>
      </c>
      <c r="EX12" s="590">
        <v>39225.582035003601</v>
      </c>
      <c r="EY12" s="590">
        <v>39445.523974462354</v>
      </c>
      <c r="EZ12" s="590">
        <v>39614.739170791487</v>
      </c>
      <c r="FA12" s="590">
        <v>39797.899592263762</v>
      </c>
      <c r="FB12" s="851">
        <v>39974.470584884395</v>
      </c>
      <c r="FC12" s="344">
        <v>25.614697724320497</v>
      </c>
      <c r="FD12" s="344">
        <v>23.495722461985366</v>
      </c>
      <c r="FE12" s="344">
        <v>22.080708372771067</v>
      </c>
      <c r="FF12" s="344">
        <v>22.196756486390775</v>
      </c>
      <c r="FG12" s="344">
        <v>22.300251375577762</v>
      </c>
      <c r="FH12" s="344">
        <v>22.393461593549716</v>
      </c>
      <c r="FI12" s="344">
        <v>22.498219937848269</v>
      </c>
      <c r="FJ12" s="344">
        <v>22.569903414911607</v>
      </c>
      <c r="FK12" s="344">
        <v>22.587394324438009</v>
      </c>
      <c r="FL12" s="344">
        <v>22.595706624342736</v>
      </c>
      <c r="FM12" s="852">
        <v>22.59907027866274</v>
      </c>
      <c r="FN12" s="188">
        <v>1.0822394188072215</v>
      </c>
      <c r="FO12" s="188">
        <v>1.1519351721337041</v>
      </c>
      <c r="FP12" s="188">
        <v>1.3331651742743251</v>
      </c>
      <c r="FQ12" s="188">
        <v>1.3852379903648111</v>
      </c>
      <c r="FR12" s="188">
        <v>1.4430198208365423</v>
      </c>
      <c r="FS12" s="188">
        <v>1.4991350306342188</v>
      </c>
      <c r="FT12" s="188">
        <v>1.5605648674030848</v>
      </c>
      <c r="FU12" s="188">
        <v>1.6184800267716759</v>
      </c>
      <c r="FV12" s="188">
        <v>1.6661895818118639</v>
      </c>
      <c r="FW12" s="188">
        <v>1.7114003126209751</v>
      </c>
      <c r="FX12" s="186">
        <v>1.7504186366569621</v>
      </c>
      <c r="FY12" s="590">
        <v>29937.374629461367</v>
      </c>
      <c r="FZ12" s="590">
        <v>30422.527528050738</v>
      </c>
      <c r="GA12" s="590">
        <v>31882.196877610146</v>
      </c>
      <c r="GB12" s="590">
        <v>31822.794989759775</v>
      </c>
      <c r="GC12" s="590">
        <v>31767.251763924342</v>
      </c>
      <c r="GD12" s="590">
        <v>31733.241697038415</v>
      </c>
      <c r="GE12" s="590">
        <v>31678.991725739488</v>
      </c>
      <c r="GF12" s="590">
        <v>31600.932322582968</v>
      </c>
      <c r="GG12" s="590">
        <v>31500.743071822322</v>
      </c>
      <c r="GH12" s="590">
        <v>31383.974814014666</v>
      </c>
      <c r="GI12" s="851">
        <v>31256.616467577649</v>
      </c>
      <c r="GJ12" s="356">
        <v>1.0234512106996256</v>
      </c>
      <c r="GK12" s="356">
        <v>1.0324577756424931</v>
      </c>
      <c r="GL12" s="356">
        <v>0.86097432531297302</v>
      </c>
      <c r="GM12" s="356">
        <v>0.85525424573227948</v>
      </c>
      <c r="GN12" s="356">
        <v>0.85011330849736033</v>
      </c>
      <c r="GO12" s="356">
        <v>0.84620742795589898</v>
      </c>
      <c r="GP12" s="356">
        <v>0.84152958162940372</v>
      </c>
      <c r="GQ12" s="356">
        <v>0.83598045843902336</v>
      </c>
      <c r="GR12" s="356">
        <v>0.82958769959059853</v>
      </c>
      <c r="GS12" s="356">
        <v>0.82249162364540174</v>
      </c>
      <c r="GT12" s="852">
        <v>0.81488496533429944</v>
      </c>
      <c r="GU12" s="188">
        <v>4.6802045443893583</v>
      </c>
      <c r="GV12" s="188">
        <v>4.9262028743042299</v>
      </c>
      <c r="GW12" s="188">
        <v>6.0908876865238097</v>
      </c>
      <c r="GX12" s="188">
        <v>6.538074948996579</v>
      </c>
      <c r="GY12" s="188">
        <v>7.002762611166709</v>
      </c>
      <c r="GZ12" s="188">
        <v>7.4637041433014559</v>
      </c>
      <c r="HA12" s="188">
        <v>7.9777199209879548</v>
      </c>
      <c r="HB12" s="188">
        <v>8.5484424541514823</v>
      </c>
      <c r="HC12" s="188">
        <v>9.1747022007441679</v>
      </c>
      <c r="HD12" s="188">
        <v>9.8501505781970948</v>
      </c>
      <c r="HE12" s="186">
        <v>10.566629153933034</v>
      </c>
      <c r="HF12" s="590">
        <v>93471.208003219872</v>
      </c>
      <c r="HG12" s="590">
        <v>96285.464408691405</v>
      </c>
      <c r="HH12" s="590">
        <v>95615.01149007061</v>
      </c>
      <c r="HI12" s="590">
        <v>95006.52250608959</v>
      </c>
      <c r="HJ12" s="590">
        <v>94433.721139641755</v>
      </c>
      <c r="HK12" s="590">
        <v>94000.980980070672</v>
      </c>
      <c r="HL12" s="590">
        <v>93458.223961343509</v>
      </c>
      <c r="HM12" s="590">
        <v>92782.620788587359</v>
      </c>
      <c r="HN12" s="590">
        <v>91977.852701524171</v>
      </c>
      <c r="HO12" s="590">
        <v>91070.478856235408</v>
      </c>
      <c r="HP12" s="851">
        <v>90092.129332209064</v>
      </c>
      <c r="HQ12" s="849">
        <v>7.330882080238756</v>
      </c>
      <c r="HR12" s="849">
        <v>7.7195030891126306</v>
      </c>
      <c r="HS12" s="849">
        <v>7.6702889254972364</v>
      </c>
      <c r="HT12" s="849">
        <v>7.6822968704615562</v>
      </c>
      <c r="HU12" s="849">
        <v>7.6934765409916634</v>
      </c>
      <c r="HV12" s="849">
        <v>7.7023864240901432</v>
      </c>
      <c r="HW12" s="849">
        <v>7.7128526338817291</v>
      </c>
      <c r="HX12" s="849">
        <v>7.7252045834393508</v>
      </c>
      <c r="HY12" s="849">
        <v>7.7394934417448429</v>
      </c>
      <c r="HZ12" s="849">
        <v>7.7554834137224837</v>
      </c>
      <c r="IA12" s="850">
        <v>7.7728165647787524</v>
      </c>
      <c r="IB12" s="170">
        <v>2.6350071344624864</v>
      </c>
      <c r="IC12" s="170">
        <v>2.6971559499321121</v>
      </c>
      <c r="ID12" s="170">
        <v>2.8213198575361615</v>
      </c>
      <c r="IE12" s="170">
        <v>3.0422883792227724</v>
      </c>
      <c r="IF12" s="170">
        <v>3.2711414547487534</v>
      </c>
      <c r="IG12" s="170">
        <v>3.497486126936205</v>
      </c>
      <c r="IH12" s="170">
        <v>3.75103555947915</v>
      </c>
      <c r="II12" s="170">
        <v>4.0337891768711893</v>
      </c>
      <c r="IJ12" s="170">
        <v>4.3460832169592178</v>
      </c>
      <c r="IK12" s="170">
        <v>4.6863177568471635</v>
      </c>
      <c r="IL12" s="169">
        <v>5.0518917810981616</v>
      </c>
      <c r="IP12" s="605">
        <v>7.888516479747068E-2</v>
      </c>
      <c r="IQ12" s="312">
        <v>0.11115125294020017</v>
      </c>
      <c r="IR12" s="312">
        <v>0.20820096735110633</v>
      </c>
      <c r="IS12" s="312">
        <v>0.31631737978805535</v>
      </c>
      <c r="IT12" s="312">
        <v>0.40387806403020782</v>
      </c>
      <c r="IU12" s="312">
        <v>0.49153801585793772</v>
      </c>
      <c r="IV12" s="312">
        <v>0.62106319653456232</v>
      </c>
      <c r="IW12" s="313">
        <v>0.75062400255716977</v>
      </c>
      <c r="JA12" s="601">
        <v>0.92111483520252935</v>
      </c>
      <c r="JB12" s="601">
        <v>0.88884874705979988</v>
      </c>
      <c r="JC12" s="601">
        <v>0.79179903264889373</v>
      </c>
      <c r="JD12" s="601">
        <v>0.68368262021194459</v>
      </c>
      <c r="JE12" s="601">
        <v>0.59612193596979224</v>
      </c>
      <c r="JF12" s="601">
        <v>0.50846198414206234</v>
      </c>
      <c r="JG12" s="601">
        <v>0.37893680346543768</v>
      </c>
      <c r="JH12" s="710">
        <v>0.24937599744283023</v>
      </c>
      <c r="JI12" s="846">
        <v>1.4167498811157999</v>
      </c>
      <c r="JJ12" s="846">
        <v>1.5367975926367099</v>
      </c>
      <c r="JK12" s="846">
        <v>1.0929254735897598</v>
      </c>
      <c r="JL12" s="846">
        <v>1.0931335003027935</v>
      </c>
      <c r="JM12" s="846">
        <v>1.0932772121799608</v>
      </c>
      <c r="JN12" s="846">
        <v>1.0933346610371322</v>
      </c>
      <c r="JO12" s="846">
        <v>1.0934579632729238</v>
      </c>
      <c r="JP12" s="846">
        <v>1.0936501477101654</v>
      </c>
      <c r="JQ12" s="846">
        <v>1.0938972777187406</v>
      </c>
      <c r="JR12" s="846">
        <v>1.0941701675615376</v>
      </c>
      <c r="JS12" s="770">
        <v>1.0944533389739208</v>
      </c>
      <c r="JT12" s="844">
        <v>2944.5459607742509</v>
      </c>
      <c r="JU12" s="844">
        <v>3569.8194554099982</v>
      </c>
      <c r="JV12" s="844">
        <v>3986.21171141489</v>
      </c>
      <c r="JW12" s="844">
        <v>3987.3234150293811</v>
      </c>
      <c r="JX12" s="844">
        <v>4001.9089151631538</v>
      </c>
      <c r="JY12" s="844">
        <v>4010.3919273221932</v>
      </c>
      <c r="JZ12" s="844">
        <v>4040.3261415597658</v>
      </c>
      <c r="KA12" s="844">
        <v>4098.9316289470653</v>
      </c>
      <c r="KB12" s="844">
        <v>4184.6101962554003</v>
      </c>
      <c r="KC12" s="844">
        <v>4285.8363084731272</v>
      </c>
      <c r="KD12" s="845">
        <v>4398.3877335207644</v>
      </c>
      <c r="KO12" s="5"/>
      <c r="KZ12" s="5"/>
      <c r="LK12" s="5"/>
      <c r="LV12" s="5"/>
      <c r="LW12" s="180">
        <v>8.4578791980906978</v>
      </c>
      <c r="LX12" s="180">
        <v>8.2358316121084858</v>
      </c>
      <c r="LY12" s="180">
        <v>14.982634806809424</v>
      </c>
      <c r="LZ12" s="180">
        <v>16.61094982092834</v>
      </c>
      <c r="MA12" s="180">
        <v>18.271916766899786</v>
      </c>
      <c r="MB12" s="180">
        <v>19.862256438228968</v>
      </c>
      <c r="MC12" s="180">
        <v>21.59091965699929</v>
      </c>
      <c r="MD12" s="180">
        <v>23.498848241386092</v>
      </c>
      <c r="ME12" s="180">
        <v>25.594448711829074</v>
      </c>
      <c r="MF12" s="180">
        <v>27.812842798828527</v>
      </c>
      <c r="MG12" s="163">
        <v>30.137511269789794</v>
      </c>
      <c r="MH12" s="806">
        <v>0</v>
      </c>
      <c r="MI12" s="806">
        <v>0</v>
      </c>
      <c r="MJ12" s="806">
        <v>0</v>
      </c>
      <c r="MK12" s="806">
        <v>0</v>
      </c>
      <c r="ML12" s="806">
        <v>0</v>
      </c>
      <c r="MM12" s="806">
        <v>0</v>
      </c>
      <c r="MN12" s="806">
        <v>0</v>
      </c>
      <c r="MO12" s="806">
        <v>0</v>
      </c>
      <c r="MP12" s="806">
        <v>0</v>
      </c>
      <c r="MQ12" s="806">
        <v>0</v>
      </c>
      <c r="MR12" s="807">
        <v>0</v>
      </c>
      <c r="MS12" s="180">
        <v>6.7807907572330812</v>
      </c>
      <c r="MT12" s="180">
        <v>7.4716272060725126</v>
      </c>
      <c r="MU12" s="180">
        <v>8.8933329023415464</v>
      </c>
      <c r="MV12" s="180">
        <v>9.716252756750178</v>
      </c>
      <c r="MW12" s="180">
        <v>10.572661744879694</v>
      </c>
      <c r="MX12" s="180">
        <v>11.402239297806108</v>
      </c>
      <c r="MY12" s="180">
        <v>12.364913755131038</v>
      </c>
      <c r="MZ12" s="180">
        <v>13.482796264641374</v>
      </c>
      <c r="NA12" s="180">
        <v>14.76844321809984</v>
      </c>
      <c r="NB12" s="180">
        <v>16.222254704517162</v>
      </c>
      <c r="NC12" s="163">
        <v>17.837628927318111</v>
      </c>
      <c r="NN12" s="5"/>
      <c r="NX12" s="7"/>
      <c r="NY12" s="5"/>
      <c r="NZ12" s="180">
        <v>7116827.3179322183</v>
      </c>
      <c r="OA12" s="180">
        <v>7835755.5208192151</v>
      </c>
      <c r="OB12" s="180">
        <v>6938182.7459934875</v>
      </c>
      <c r="OC12" s="180">
        <v>7809179.1458632313</v>
      </c>
      <c r="OD12" s="180">
        <v>8673968.168633258</v>
      </c>
      <c r="OE12" s="180">
        <v>9506743.3365768977</v>
      </c>
      <c r="OF12" s="180">
        <v>10379179.430142563</v>
      </c>
      <c r="OG12" s="180">
        <v>11292762.983944349</v>
      </c>
      <c r="OH12" s="180">
        <v>12241939.283679042</v>
      </c>
      <c r="OI12" s="180">
        <v>13197754.644253114</v>
      </c>
      <c r="OJ12" s="163">
        <v>14150478.351468645</v>
      </c>
      <c r="OT12" s="156"/>
      <c r="OU12" s="157"/>
      <c r="OV12" s="180">
        <v>7081543.7089667525</v>
      </c>
      <c r="OW12" s="180">
        <v>7790573.0078214882</v>
      </c>
      <c r="OX12" s="180">
        <v>6872908.9149175212</v>
      </c>
      <c r="OY12" s="180">
        <v>7736777.3842276987</v>
      </c>
      <c r="OZ12" s="180">
        <v>8594024.9547317233</v>
      </c>
      <c r="PA12" s="180">
        <v>9419653.2908711601</v>
      </c>
      <c r="PB12" s="180">
        <v>10283792.327689102</v>
      </c>
      <c r="PC12" s="180">
        <v>11187422.4132805</v>
      </c>
      <c r="PD12" s="180">
        <v>12124779.832116589</v>
      </c>
      <c r="PE12" s="180">
        <v>13067328.147149077</v>
      </c>
      <c r="PF12" s="163">
        <v>14005401.491341785</v>
      </c>
      <c r="PG12" s="180">
        <v>35283.608965464577</v>
      </c>
      <c r="PH12" s="180">
        <v>45182.512997728016</v>
      </c>
      <c r="PI12" s="180">
        <v>65273.831075966482</v>
      </c>
      <c r="PJ12" s="180">
        <v>72401.761635532952</v>
      </c>
      <c r="PK12" s="180">
        <v>79943.213901535957</v>
      </c>
      <c r="PL12" s="180">
        <v>87090.045705736717</v>
      </c>
      <c r="PM12" s="180">
        <v>95387.102453460189</v>
      </c>
      <c r="PN12" s="180">
        <v>105340.57066384978</v>
      </c>
      <c r="PO12" s="180">
        <v>117159.45156245348</v>
      </c>
      <c r="PP12" s="180">
        <v>130426.49710403589</v>
      </c>
      <c r="PQ12" s="163">
        <v>145076.86012686079</v>
      </c>
      <c r="PR12" s="165">
        <v>0</v>
      </c>
      <c r="PS12" s="165">
        <v>0</v>
      </c>
      <c r="PT12" s="165">
        <v>0</v>
      </c>
      <c r="PU12" s="165">
        <v>0</v>
      </c>
      <c r="PV12" s="165">
        <v>0</v>
      </c>
      <c r="PW12" s="165">
        <v>0</v>
      </c>
      <c r="PX12" s="165">
        <v>0</v>
      </c>
      <c r="PY12" s="165">
        <v>0</v>
      </c>
      <c r="PZ12" s="165">
        <v>0</v>
      </c>
      <c r="QA12" s="165">
        <v>0</v>
      </c>
      <c r="QB12" s="163">
        <v>0</v>
      </c>
      <c r="QC12" s="165">
        <v>115486.2517414105</v>
      </c>
      <c r="QD12" s="165">
        <v>130861.20655597441</v>
      </c>
      <c r="QE12" s="165">
        <v>139933.49423308563</v>
      </c>
      <c r="QF12" s="165">
        <v>150305.25673306163</v>
      </c>
      <c r="QG12" s="165">
        <v>161012.50083771857</v>
      </c>
      <c r="QH12" s="165">
        <v>171609.58837379183</v>
      </c>
      <c r="QI12" s="165">
        <v>183407.34401132536</v>
      </c>
      <c r="QJ12" s="165">
        <v>196458.66955945193</v>
      </c>
      <c r="QK12" s="165">
        <v>210737.28925863776</v>
      </c>
      <c r="QL12" s="165">
        <v>226133.92012900586</v>
      </c>
      <c r="QM12" s="163">
        <v>242500.18558603633</v>
      </c>
      <c r="QN12" s="165">
        <v>235672.25261428399</v>
      </c>
      <c r="QO12" s="165">
        <v>258554.32757550667</v>
      </c>
      <c r="QP12" s="165">
        <v>271379.65902256849</v>
      </c>
      <c r="QQ12" s="165">
        <v>292081.96216736245</v>
      </c>
      <c r="QR12" s="165">
        <v>313625.25271444803</v>
      </c>
      <c r="QS12" s="165">
        <v>334995.79551339481</v>
      </c>
      <c r="QT12" s="165">
        <v>358903.03466660081</v>
      </c>
      <c r="QU12" s="165">
        <v>385557.34905830678</v>
      </c>
      <c r="QV12" s="165">
        <v>414960.04659452115</v>
      </c>
      <c r="QW12" s="165">
        <v>446874.54794930213</v>
      </c>
      <c r="QX12" s="163">
        <v>480971.79994870845</v>
      </c>
      <c r="RI12" s="5"/>
      <c r="RS12" s="7"/>
      <c r="RT12" s="5"/>
      <c r="SE12" s="5"/>
      <c r="SF12" s="117">
        <v>10298.606421868943</v>
      </c>
      <c r="SG12" s="117">
        <v>10126.574294994514</v>
      </c>
      <c r="SH12" s="117">
        <v>9319.9596386074154</v>
      </c>
      <c r="SI12" s="117">
        <v>9453.7961321846815</v>
      </c>
      <c r="SJ12" s="117">
        <v>9648.4800047103072</v>
      </c>
      <c r="SK12" s="117">
        <v>9795.3376194797675</v>
      </c>
      <c r="SL12" s="117">
        <v>9975.8370600303224</v>
      </c>
      <c r="SM12" s="117">
        <v>10196.921484059745</v>
      </c>
      <c r="SN12" s="117">
        <v>10460.26957703983</v>
      </c>
      <c r="SO12" s="117">
        <v>10761.785021849588</v>
      </c>
      <c r="SP12" s="185">
        <v>11093.829962936017</v>
      </c>
      <c r="SQ12" s="165">
        <v>351158.50435569452</v>
      </c>
      <c r="SR12" s="165">
        <v>389415.53413148108</v>
      </c>
      <c r="SS12" s="165">
        <v>411313.15325565415</v>
      </c>
      <c r="ST12" s="165">
        <v>442387.21890042408</v>
      </c>
      <c r="SU12" s="165">
        <v>474637.75355216657</v>
      </c>
      <c r="SV12" s="165">
        <v>506605.38388718665</v>
      </c>
      <c r="SW12" s="165">
        <v>542310.37867792626</v>
      </c>
      <c r="SX12" s="165">
        <v>582016.01861775864</v>
      </c>
      <c r="SY12" s="165">
        <v>625697.33585315885</v>
      </c>
      <c r="SZ12" s="165">
        <v>673008.46807830792</v>
      </c>
      <c r="TA12" s="165">
        <v>723471.9855347448</v>
      </c>
      <c r="TK12" s="156"/>
      <c r="TL12" s="157"/>
      <c r="TM12" s="165">
        <v>35283.608965464577</v>
      </c>
      <c r="TN12" s="165">
        <v>45182.512997728016</v>
      </c>
      <c r="TO12" s="165">
        <v>65273.831075966482</v>
      </c>
      <c r="TP12" s="165">
        <v>72401.761635532952</v>
      </c>
      <c r="TQ12" s="165">
        <v>79943.213901535957</v>
      </c>
      <c r="TR12" s="165">
        <v>87090.045705736717</v>
      </c>
      <c r="TS12" s="165">
        <v>95387.102453460189</v>
      </c>
      <c r="TT12" s="165">
        <v>105340.57066384978</v>
      </c>
      <c r="TU12" s="165">
        <v>117159.45156245348</v>
      </c>
      <c r="TV12" s="165">
        <v>130426.49710403589</v>
      </c>
      <c r="TW12" s="165">
        <v>145076.86012686079</v>
      </c>
      <c r="TX12" s="165">
        <v>1027878.8712375197</v>
      </c>
      <c r="TY12" s="165">
        <v>1034267.5133657097</v>
      </c>
      <c r="TZ12" s="165">
        <v>1132660.3997342684</v>
      </c>
      <c r="UA12" s="165">
        <v>1187793.5373356165</v>
      </c>
      <c r="UB12" s="165">
        <v>1248996.3620322847</v>
      </c>
      <c r="UC12" s="165">
        <v>1308716.2245619278</v>
      </c>
      <c r="UD12" s="165">
        <v>1376801.1789481498</v>
      </c>
      <c r="UE12" s="165">
        <v>1440449.8270517157</v>
      </c>
      <c r="UF12" s="165">
        <v>1490396.1084589232</v>
      </c>
      <c r="UG12" s="165">
        <v>1538453.3547991237</v>
      </c>
      <c r="UH12" s="163">
        <v>1580723.3518692735</v>
      </c>
      <c r="US12" s="5"/>
      <c r="VA12" s="7"/>
      <c r="VB12" s="7"/>
      <c r="VC12" s="7"/>
      <c r="VD12" s="5"/>
      <c r="VN12" s="7"/>
      <c r="VO12" s="5"/>
      <c r="VP12" s="119"/>
      <c r="VQ12" s="119"/>
      <c r="VR12" s="119"/>
      <c r="VS12" s="119"/>
      <c r="VT12" s="119"/>
      <c r="VU12" s="119"/>
      <c r="VV12" s="119"/>
      <c r="VW12" s="119"/>
      <c r="VX12" s="119"/>
      <c r="VY12" s="119"/>
      <c r="VZ12" s="201"/>
      <c r="WA12" s="188">
        <v>1138.367162714065</v>
      </c>
      <c r="WB12" s="188">
        <v>1928.1575501579825</v>
      </c>
      <c r="WC12" s="188">
        <v>2016.0581589112817</v>
      </c>
      <c r="WD12" s="188">
        <v>2014.3917786496879</v>
      </c>
      <c r="WE12" s="188">
        <v>2046.0629788386323</v>
      </c>
      <c r="WF12" s="188">
        <v>2067.7874852547129</v>
      </c>
      <c r="WG12" s="188">
        <v>2120.4950169538788</v>
      </c>
      <c r="WH12" s="188">
        <v>2215.5334014077321</v>
      </c>
      <c r="WI12" s="188">
        <v>2352.1368134758682</v>
      </c>
      <c r="WJ12" s="188">
        <v>2514.69821923984</v>
      </c>
      <c r="WK12" s="186">
        <v>2696.8011574276657</v>
      </c>
      <c r="WL12" s="839">
        <v>8.4578791980906978</v>
      </c>
      <c r="WM12" s="839">
        <v>8.2358316121084858</v>
      </c>
      <c r="WN12" s="839">
        <v>14.982634806809424</v>
      </c>
      <c r="WO12" s="839">
        <v>16.61094982092834</v>
      </c>
      <c r="WP12" s="839">
        <v>18.271916766899786</v>
      </c>
      <c r="WQ12" s="839">
        <v>19.862256438228968</v>
      </c>
      <c r="WR12" s="839">
        <v>21.59091965699929</v>
      </c>
      <c r="WS12" s="839">
        <v>23.498848241386092</v>
      </c>
      <c r="WT12" s="839">
        <v>25.594448711829074</v>
      </c>
      <c r="WU12" s="839">
        <v>27.812842798828527</v>
      </c>
      <c r="WV12" s="840">
        <v>30.137511269789794</v>
      </c>
      <c r="WW12" s="170">
        <v>11.46099530162244</v>
      </c>
      <c r="WX12" s="170">
        <v>12.397830080376744</v>
      </c>
      <c r="WY12" s="170">
        <v>14.984220588865355</v>
      </c>
      <c r="WZ12" s="170">
        <v>16.254327705746757</v>
      </c>
      <c r="XA12" s="170">
        <v>17.575424356046401</v>
      </c>
      <c r="XB12" s="170">
        <v>18.865943441107564</v>
      </c>
      <c r="XC12" s="170">
        <v>20.342633676118993</v>
      </c>
      <c r="XD12" s="170">
        <v>22.031238718792856</v>
      </c>
      <c r="XE12" s="167">
        <v>23.943145418844011</v>
      </c>
      <c r="XF12" s="167">
        <v>26.072405282714257</v>
      </c>
      <c r="XG12" s="169">
        <v>28.404258081251143</v>
      </c>
      <c r="XH12" s="827">
        <v>4.3315934074090109E-3</v>
      </c>
      <c r="XI12" s="827">
        <v>5.0931947110860959E-3</v>
      </c>
      <c r="XJ12" s="827">
        <v>8.0862506198432563E-3</v>
      </c>
      <c r="XK12" s="827">
        <v>8.0461495597936947E-3</v>
      </c>
      <c r="XL12" s="827">
        <v>8.0552015282618801E-3</v>
      </c>
      <c r="XM12" s="827">
        <v>8.051186354785635E-3</v>
      </c>
      <c r="XN12" s="827">
        <v>8.112706613187276E-3</v>
      </c>
      <c r="XO12" s="827">
        <v>8.2716162199237362E-3</v>
      </c>
      <c r="XP12" s="827">
        <v>8.5302747588536492E-3</v>
      </c>
      <c r="XQ12" s="827">
        <v>8.8492742934736298E-3</v>
      </c>
      <c r="XR12" s="834">
        <v>9.2206453889150317E-3</v>
      </c>
      <c r="XS12" s="835">
        <v>0.86936594479501972</v>
      </c>
      <c r="XT12" s="835">
        <v>0.87819164112810055</v>
      </c>
      <c r="XU12" s="835">
        <v>0.85142947881667841</v>
      </c>
      <c r="XV12" s="835">
        <v>0.85980322216046967</v>
      </c>
      <c r="XW12" s="835">
        <v>0.86594720890931864</v>
      </c>
      <c r="XX12" s="835">
        <v>0.87081575658511623</v>
      </c>
      <c r="XY12" s="835">
        <v>0.87464015448203325</v>
      </c>
      <c r="XZ12" s="835">
        <v>0.87846557228293087</v>
      </c>
      <c r="YA12" s="835">
        <v>0.88279436254810684</v>
      </c>
      <c r="YB12" s="835">
        <v>0.88660183033752971</v>
      </c>
      <c r="YC12" s="836">
        <v>0.89014085752972849</v>
      </c>
      <c r="YD12" s="866"/>
      <c r="YE12" s="864"/>
      <c r="YF12" s="864"/>
      <c r="YG12" s="864"/>
      <c r="YH12" s="864"/>
      <c r="YI12" s="864"/>
      <c r="YJ12" s="864"/>
      <c r="YK12" s="864"/>
      <c r="YL12" s="864"/>
      <c r="YM12" s="864"/>
      <c r="YN12" s="5"/>
      <c r="YW12" s="7"/>
      <c r="YX12" s="7"/>
      <c r="YY12" s="5"/>
      <c r="ZI12" s="7"/>
      <c r="ZJ12" s="5"/>
      <c r="ZK12" s="748">
        <v>1805714.0196407018</v>
      </c>
      <c r="ZL12" s="748">
        <v>2004886.8134978137</v>
      </c>
      <c r="ZM12" s="748">
        <v>2069319.5138214231</v>
      </c>
      <c r="ZN12" s="748">
        <v>2220657.9092541486</v>
      </c>
      <c r="ZO12" s="748">
        <v>2376772.3429804379</v>
      </c>
      <c r="ZP12" s="748">
        <v>2532524.9962239913</v>
      </c>
      <c r="ZQ12" s="748">
        <v>2704121.3525161836</v>
      </c>
      <c r="ZR12" s="748">
        <v>2891580.184393669</v>
      </c>
      <c r="ZS12" s="748">
        <v>3094157.5176751213</v>
      </c>
      <c r="ZT12" s="748">
        <v>3310318.5537357088</v>
      </c>
      <c r="ZU12" s="748">
        <v>3538129.0969536114</v>
      </c>
      <c r="ZV12" s="7"/>
      <c r="ZW12" s="7"/>
      <c r="ZX12" s="7"/>
      <c r="ZY12" s="7"/>
      <c r="ZZ12" s="7"/>
      <c r="AAA12" s="7"/>
      <c r="AAB12" s="7"/>
      <c r="AAC12" s="7"/>
      <c r="AAD12" s="7"/>
      <c r="AAE12" s="7"/>
      <c r="AAF12" s="7"/>
      <c r="AAG12" s="7"/>
      <c r="AAH12" s="7"/>
      <c r="AAI12" s="7"/>
    </row>
    <row r="13" spans="1:711" ht="15.6">
      <c r="C13" s="276"/>
      <c r="D13" s="138" t="s">
        <v>511</v>
      </c>
      <c r="E13" s="164">
        <v>530289.25026169512</v>
      </c>
      <c r="F13" s="165">
        <v>673606.50980489771</v>
      </c>
      <c r="G13" s="165">
        <v>955528.91356993094</v>
      </c>
      <c r="H13" s="167">
        <v>1065614.5071529818</v>
      </c>
      <c r="I13" s="165">
        <v>1189755.0556790687</v>
      </c>
      <c r="J13" s="165">
        <v>1290424.297921682</v>
      </c>
      <c r="K13" s="165">
        <v>1408178.9079923076</v>
      </c>
      <c r="L13" s="165">
        <v>1545836.9900811405</v>
      </c>
      <c r="M13" s="165">
        <v>1707180.6095228675</v>
      </c>
      <c r="N13" s="165">
        <v>1896860.4052052512</v>
      </c>
      <c r="O13" s="163">
        <v>2119156.7753908313</v>
      </c>
      <c r="P13" s="164">
        <v>1980557.7095673818</v>
      </c>
      <c r="Q13" s="165">
        <v>2140909.3029254917</v>
      </c>
      <c r="R13" s="165">
        <v>2807336.8014756073</v>
      </c>
      <c r="S13" s="167">
        <v>3162527.4877251154</v>
      </c>
      <c r="T13" s="165">
        <v>3542610.4789608261</v>
      </c>
      <c r="U13" s="165">
        <v>3919806.3304160377</v>
      </c>
      <c r="V13" s="165">
        <v>4371557.1675047483</v>
      </c>
      <c r="W13" s="165">
        <v>4909597.2936147181</v>
      </c>
      <c r="X13" s="165">
        <v>5548798.7492627762</v>
      </c>
      <c r="Y13" s="165">
        <v>6306022.0837652571</v>
      </c>
      <c r="Z13" s="163">
        <v>7194283.8445652993</v>
      </c>
      <c r="AA13" s="168">
        <v>215644.21766933537</v>
      </c>
      <c r="AB13" s="167">
        <v>284935.97279380611</v>
      </c>
      <c r="AC13" s="167">
        <v>336572.14558019803</v>
      </c>
      <c r="AD13" s="167">
        <v>335272.99293167383</v>
      </c>
      <c r="AE13" s="167">
        <v>327658.35518358945</v>
      </c>
      <c r="AF13" s="167">
        <v>343345.60368544573</v>
      </c>
      <c r="AG13" s="167">
        <v>365112.8018897688</v>
      </c>
      <c r="AH13" s="167">
        <v>394847.74902869074</v>
      </c>
      <c r="AI13" s="167">
        <v>435142.19638986682</v>
      </c>
      <c r="AJ13" s="167">
        <v>489493.61308596143</v>
      </c>
      <c r="AK13" s="169">
        <v>562452.27122156334</v>
      </c>
      <c r="AL13" s="165">
        <v>7307.9641333312702</v>
      </c>
      <c r="AM13" s="165">
        <v>7511.4099669923162</v>
      </c>
      <c r="AN13" s="165">
        <v>8001.6541478110739</v>
      </c>
      <c r="AO13" s="167">
        <v>8899.7102048722645</v>
      </c>
      <c r="AP13" s="165">
        <v>9808.3802039987004</v>
      </c>
      <c r="AQ13" s="165">
        <v>10666.201656011006</v>
      </c>
      <c r="AR13" s="165">
        <v>11652.505690053087</v>
      </c>
      <c r="AS13" s="165">
        <v>12779.590238427178</v>
      </c>
      <c r="AT13" s="165">
        <v>14072.4693523159</v>
      </c>
      <c r="AU13" s="165">
        <v>15564.798372906489</v>
      </c>
      <c r="AV13" s="163">
        <v>17281.367246373051</v>
      </c>
      <c r="AW13" s="165">
        <v>0</v>
      </c>
      <c r="AX13" s="165">
        <v>0</v>
      </c>
      <c r="AY13" s="165">
        <v>0</v>
      </c>
      <c r="AZ13" s="167">
        <v>12415.545296545482</v>
      </c>
      <c r="BA13" s="165">
        <v>16367.655540361924</v>
      </c>
      <c r="BB13" s="165">
        <v>21875.188777726482</v>
      </c>
      <c r="BC13" s="165">
        <v>29564.61717676244</v>
      </c>
      <c r="BD13" s="165">
        <v>40103.28310625357</v>
      </c>
      <c r="BE13" s="165">
        <v>55096.931626242163</v>
      </c>
      <c r="BF13" s="165">
        <v>73777.640535008162</v>
      </c>
      <c r="BG13" s="163">
        <v>95459.246022012827</v>
      </c>
      <c r="BH13" s="164">
        <v>182416.02540246432</v>
      </c>
      <c r="BI13" s="165">
        <v>205385.90746556473</v>
      </c>
      <c r="BJ13" s="165">
        <v>194811.09818322846</v>
      </c>
      <c r="BK13" s="167">
        <v>239069.36274523215</v>
      </c>
      <c r="BL13" s="165">
        <v>298821.12027685967</v>
      </c>
      <c r="BM13" s="165">
        <v>379252.32785571582</v>
      </c>
      <c r="BN13" s="165">
        <v>495747.33660324721</v>
      </c>
      <c r="BO13" s="165">
        <v>624203.85328226816</v>
      </c>
      <c r="BP13" s="165">
        <v>823558.81671610079</v>
      </c>
      <c r="BQ13" s="165">
        <v>1053420.6476446784</v>
      </c>
      <c r="BR13" s="163">
        <v>1301757.9996178071</v>
      </c>
      <c r="BS13" s="165">
        <v>0</v>
      </c>
      <c r="BT13" s="165">
        <v>0</v>
      </c>
      <c r="BU13" s="165">
        <v>0</v>
      </c>
      <c r="BV13" s="167">
        <v>5373526.2218609843</v>
      </c>
      <c r="BW13" s="165">
        <v>6237472.2759608328</v>
      </c>
      <c r="BX13" s="165">
        <v>7336358.637535288</v>
      </c>
      <c r="BY13" s="165">
        <v>8746120.0912913159</v>
      </c>
      <c r="BZ13" s="165">
        <v>10512883.007318186</v>
      </c>
      <c r="CA13" s="165">
        <v>12652061.845870921</v>
      </c>
      <c r="CB13" s="165">
        <v>15181692.148881763</v>
      </c>
      <c r="CC13" s="163">
        <v>18153493.548768438</v>
      </c>
      <c r="CD13" s="165">
        <v>0</v>
      </c>
      <c r="CE13" s="165">
        <v>0</v>
      </c>
      <c r="CF13" s="165">
        <v>0</v>
      </c>
      <c r="CG13" s="167">
        <v>11350.505859577277</v>
      </c>
      <c r="CH13" s="165">
        <v>13391.948780208553</v>
      </c>
      <c r="CI13" s="165">
        <v>16027.047518513244</v>
      </c>
      <c r="CJ13" s="165">
        <v>19366.103330909686</v>
      </c>
      <c r="CK13" s="165">
        <v>23445.414686270065</v>
      </c>
      <c r="CL13" s="165">
        <v>28194.767630014263</v>
      </c>
      <c r="CM13" s="165">
        <v>33440.703793217377</v>
      </c>
      <c r="CN13" s="169">
        <v>38954.12048202601</v>
      </c>
      <c r="CO13" s="783">
        <v>0.52091721456875439</v>
      </c>
      <c r="CP13" s="175">
        <v>0.51743688701610135</v>
      </c>
      <c r="CQ13" s="175">
        <v>0.48396325618122671</v>
      </c>
      <c r="CR13" s="191">
        <v>0.45840179875486853</v>
      </c>
      <c r="CS13" s="175">
        <v>0.43812659890418615</v>
      </c>
      <c r="CT13" s="175">
        <v>0.42244597273482321</v>
      </c>
      <c r="CU13" s="175">
        <v>0.40679962417153048</v>
      </c>
      <c r="CV13" s="175">
        <v>0.39168325062025788</v>
      </c>
      <c r="CW13" s="175">
        <v>0.36634411315672394</v>
      </c>
      <c r="CX13" s="175">
        <v>0.34174096499078827</v>
      </c>
      <c r="CY13" s="178">
        <v>0.3179223651041671</v>
      </c>
      <c r="CZ13" s="192">
        <v>0.18442805035520615</v>
      </c>
      <c r="DA13" s="192">
        <v>0.14414148816344743</v>
      </c>
      <c r="DB13" s="192">
        <v>0.11501942635600139</v>
      </c>
      <c r="DC13" s="599">
        <v>0.12281197675464588</v>
      </c>
      <c r="DD13" s="192">
        <v>0.12833468545702645</v>
      </c>
      <c r="DE13" s="192">
        <v>0.13387450268918108</v>
      </c>
      <c r="DF13" s="192">
        <v>0.13943428336623098</v>
      </c>
      <c r="DG13" s="192">
        <v>0.1449476672014883</v>
      </c>
      <c r="DH13" s="192">
        <v>0.15045326077595952</v>
      </c>
      <c r="DI13" s="175">
        <v>0.15607011372942503</v>
      </c>
      <c r="DJ13" s="178">
        <v>0.16194077218790356</v>
      </c>
      <c r="DK13" s="855">
        <v>14679.899147210815</v>
      </c>
      <c r="DL13" s="855">
        <v>13694.572711432364</v>
      </c>
      <c r="DM13" s="855">
        <v>13819.925692146595</v>
      </c>
      <c r="DN13" s="855">
        <v>13760.070527174335</v>
      </c>
      <c r="DO13" s="855">
        <v>13573.414213438753</v>
      </c>
      <c r="DP13" s="855">
        <v>12246.194412666013</v>
      </c>
      <c r="DQ13" s="855">
        <v>11872.213041628729</v>
      </c>
      <c r="DR13" s="855">
        <v>11543.639618138313</v>
      </c>
      <c r="DS13" s="855">
        <v>11259.095833791125</v>
      </c>
      <c r="DT13" s="855">
        <v>11019.382840460234</v>
      </c>
      <c r="DU13" s="856">
        <v>10821.371142145166</v>
      </c>
      <c r="DV13" s="356">
        <v>1.8073000073432921</v>
      </c>
      <c r="DW13" s="356">
        <v>1.7711540071964267</v>
      </c>
      <c r="DX13" s="356">
        <v>1.8</v>
      </c>
      <c r="DY13" s="356">
        <v>1.7999999999999998</v>
      </c>
      <c r="DZ13" s="356">
        <v>1.8000000000000003</v>
      </c>
      <c r="EA13" s="356">
        <v>1.8000000000000003</v>
      </c>
      <c r="EB13" s="356">
        <v>1.7999999999999992</v>
      </c>
      <c r="EC13" s="356">
        <v>1.8000000000000009</v>
      </c>
      <c r="ED13" s="356">
        <v>1.8000000000000005</v>
      </c>
      <c r="EE13" s="356">
        <v>1.7999999999999989</v>
      </c>
      <c r="EF13" s="852">
        <v>1.7999999999999996</v>
      </c>
      <c r="EG13" s="180">
        <v>33.20302084123928</v>
      </c>
      <c r="EH13" s="180">
        <v>38.171946709806896</v>
      </c>
      <c r="EI13" s="180">
        <v>49.492440619087418</v>
      </c>
      <c r="EJ13" s="180">
        <v>59.047225053557938</v>
      </c>
      <c r="EK13" s="180">
        <v>70.043300938414902</v>
      </c>
      <c r="EL13" s="180">
        <v>88.741259708995116</v>
      </c>
      <c r="EM13" s="180">
        <v>105.31607673286305</v>
      </c>
      <c r="EN13" s="180">
        <v>125.20074483000242</v>
      </c>
      <c r="EO13" s="180">
        <v>151.62703236293231</v>
      </c>
      <c r="EP13" s="165">
        <v>183.28366440493639</v>
      </c>
      <c r="EQ13" s="163">
        <v>220.72217650616926</v>
      </c>
      <c r="ER13" s="590">
        <v>71248.201169047665</v>
      </c>
      <c r="ES13" s="590">
        <v>64063.790978466655</v>
      </c>
      <c r="ET13" s="590">
        <v>58649.859632798296</v>
      </c>
      <c r="EU13" s="590">
        <v>57829.346990899823</v>
      </c>
      <c r="EV13" s="590">
        <v>57822.070271672208</v>
      </c>
      <c r="EW13" s="590">
        <v>57730.809629231815</v>
      </c>
      <c r="EX13" s="590">
        <v>57671.497011401334</v>
      </c>
      <c r="EY13" s="590">
        <v>57647.416984799092</v>
      </c>
      <c r="EZ13" s="590">
        <v>57195.368366902265</v>
      </c>
      <c r="FA13" s="590">
        <v>56661.787275056427</v>
      </c>
      <c r="FB13" s="851">
        <v>56125.175810934787</v>
      </c>
      <c r="FC13" s="344">
        <v>19.517309025429665</v>
      </c>
      <c r="FD13" s="344">
        <v>19.156184053209248</v>
      </c>
      <c r="FE13" s="344">
        <v>19.019112803793405</v>
      </c>
      <c r="FF13" s="344">
        <v>19.014773495338716</v>
      </c>
      <c r="FG13" s="344">
        <v>19.004627793454581</v>
      </c>
      <c r="FH13" s="344">
        <v>19.000291427440448</v>
      </c>
      <c r="FI13" s="344">
        <v>18.997474173485276</v>
      </c>
      <c r="FJ13" s="344">
        <v>18.99633064937667</v>
      </c>
      <c r="FK13" s="344">
        <v>18.974889064118077</v>
      </c>
      <c r="FL13" s="344">
        <v>18.949642430586319</v>
      </c>
      <c r="FM13" s="852">
        <v>18.924320079210574</v>
      </c>
      <c r="FN13" s="188">
        <v>0.74192903706451474</v>
      </c>
      <c r="FO13" s="188">
        <v>0.90268041349311567</v>
      </c>
      <c r="FP13" s="188">
        <v>1.2180067010125262</v>
      </c>
      <c r="FQ13" s="188">
        <v>1.3183817341485622</v>
      </c>
      <c r="FR13" s="188">
        <v>1.4124400307526757</v>
      </c>
      <c r="FS13" s="188">
        <v>1.5096208095564749</v>
      </c>
      <c r="FT13" s="188">
        <v>1.6231535934329471</v>
      </c>
      <c r="FU13" s="188">
        <v>1.7560274417000126</v>
      </c>
      <c r="FV13" s="188">
        <v>1.8730444496743426</v>
      </c>
      <c r="FW13" s="188">
        <v>2.007064086709069</v>
      </c>
      <c r="FX13" s="186">
        <v>2.1534294583072797</v>
      </c>
      <c r="FY13" s="590">
        <v>26768.010515653776</v>
      </c>
      <c r="FZ13" s="590">
        <v>25172.339221063125</v>
      </c>
      <c r="GA13" s="590">
        <v>24123.646195902875</v>
      </c>
      <c r="GB13" s="590">
        <v>24270.083032503622</v>
      </c>
      <c r="GC13" s="590">
        <v>24516.142693847622</v>
      </c>
      <c r="GD13" s="590">
        <v>24500.623648499935</v>
      </c>
      <c r="GE13" s="590">
        <v>24483.882244731714</v>
      </c>
      <c r="GF13" s="590">
        <v>24464.667307824137</v>
      </c>
      <c r="GG13" s="590">
        <v>24441.788803065338</v>
      </c>
      <c r="GH13" s="590">
        <v>24414.704014898813</v>
      </c>
      <c r="GI13" s="851">
        <v>24384.141498566081</v>
      </c>
      <c r="GJ13" s="356">
        <v>0.76346317795140051</v>
      </c>
      <c r="GK13" s="356">
        <v>0.74243672153373474</v>
      </c>
      <c r="GL13" s="356">
        <v>0.70495081357883638</v>
      </c>
      <c r="GM13" s="356">
        <v>0.70018838007778361</v>
      </c>
      <c r="GN13" s="356">
        <v>0.69671306794225019</v>
      </c>
      <c r="GO13" s="356">
        <v>0.69670672194383909</v>
      </c>
      <c r="GP13" s="356">
        <v>0.69637043526529219</v>
      </c>
      <c r="GQ13" s="356">
        <v>0.69553760679799659</v>
      </c>
      <c r="GR13" s="356">
        <v>0.69408829566269226</v>
      </c>
      <c r="GS13" s="356">
        <v>0.69200981631055358</v>
      </c>
      <c r="GT13" s="852">
        <v>0.68945572206648353</v>
      </c>
      <c r="GU13" s="188">
        <v>1.4478158899534495</v>
      </c>
      <c r="GV13" s="188">
        <v>1.4982777047340954</v>
      </c>
      <c r="GW13" s="188">
        <v>1.8074378132507352</v>
      </c>
      <c r="GX13" s="188">
        <v>2.1331449867819927</v>
      </c>
      <c r="GY13" s="188">
        <v>2.4587968292539673</v>
      </c>
      <c r="GZ13" s="188">
        <v>2.7848634571054647</v>
      </c>
      <c r="HA13" s="188">
        <v>3.1645377407818023</v>
      </c>
      <c r="HB13" s="188">
        <v>3.6038510100688894</v>
      </c>
      <c r="HC13" s="188">
        <v>4.1134029965067009</v>
      </c>
      <c r="HD13" s="188">
        <v>4.709857717392901</v>
      </c>
      <c r="HE13" s="186">
        <v>5.4143638908386338</v>
      </c>
      <c r="HF13" s="590">
        <v>97233.62778720638</v>
      </c>
      <c r="HG13" s="590">
        <v>95212.536314276425</v>
      </c>
      <c r="HH13" s="590">
        <v>85955.787530066315</v>
      </c>
      <c r="HI13" s="590">
        <v>66357.91475253884</v>
      </c>
      <c r="HJ13" s="590">
        <v>59499.814686555459</v>
      </c>
      <c r="HK13" s="590">
        <v>58751.854551194832</v>
      </c>
      <c r="HL13" s="590">
        <v>58010.548142397114</v>
      </c>
      <c r="HM13" s="590">
        <v>57284.505647323393</v>
      </c>
      <c r="HN13" s="590">
        <v>56568.343738926436</v>
      </c>
      <c r="HO13" s="590">
        <v>55846.660708392745</v>
      </c>
      <c r="HP13" s="851">
        <v>55101.850636631985</v>
      </c>
      <c r="HQ13" s="849">
        <v>8.7418337321592627</v>
      </c>
      <c r="HR13" s="849">
        <v>8.8512866836991915</v>
      </c>
      <c r="HS13" s="849">
        <v>8.6618978528203829</v>
      </c>
      <c r="HT13" s="849">
        <v>8.6831994821593348</v>
      </c>
      <c r="HU13" s="849">
        <v>8.6889643530065843</v>
      </c>
      <c r="HV13" s="849">
        <v>8.6840694576567525</v>
      </c>
      <c r="HW13" s="849">
        <v>8.679223545098175</v>
      </c>
      <c r="HX13" s="849">
        <v>8.6744826520982929</v>
      </c>
      <c r="HY13" s="849">
        <v>8.6698113483925869</v>
      </c>
      <c r="HZ13" s="849">
        <v>8.6651091187713511</v>
      </c>
      <c r="IA13" s="850">
        <v>8.6602615470760735</v>
      </c>
      <c r="IB13" s="170">
        <v>0.50881050851772136</v>
      </c>
      <c r="IC13" s="170">
        <v>0.68408128351369413</v>
      </c>
      <c r="ID13" s="170">
        <v>1.1357673737911509</v>
      </c>
      <c r="IE13" s="170">
        <v>1.6222594367564112</v>
      </c>
      <c r="IF13" s="170">
        <v>2.0059665885990037</v>
      </c>
      <c r="IG13" s="170">
        <v>2.1906272576799592</v>
      </c>
      <c r="IH13" s="170">
        <v>2.4068777500012666</v>
      </c>
      <c r="II13" s="170">
        <v>2.6599632657162231</v>
      </c>
      <c r="IJ13" s="170">
        <v>2.9572200077458755</v>
      </c>
      <c r="IK13" s="170">
        <v>3.3080380172425863</v>
      </c>
      <c r="IL13" s="169">
        <v>3.721693517543216</v>
      </c>
      <c r="IP13" s="605">
        <v>0.1431016102696612</v>
      </c>
      <c r="IQ13" s="312">
        <v>0.146143450719978</v>
      </c>
      <c r="IR13" s="312">
        <v>0.23995145000955395</v>
      </c>
      <c r="IS13" s="312">
        <v>0.39439592393989892</v>
      </c>
      <c r="IT13" s="312">
        <v>0.5380273701780417</v>
      </c>
      <c r="IU13" s="312">
        <v>0.68168408357237342</v>
      </c>
      <c r="IV13" s="312">
        <v>0.8102402891083007</v>
      </c>
      <c r="IW13" s="313">
        <v>0.93917507719524729</v>
      </c>
      <c r="JA13" s="601">
        <v>0.85689838973033883</v>
      </c>
      <c r="JB13" s="601">
        <v>0.85385654928002197</v>
      </c>
      <c r="JC13" s="601">
        <v>0.76004854999044602</v>
      </c>
      <c r="JD13" s="601">
        <v>0.60560407606010114</v>
      </c>
      <c r="JE13" s="601">
        <v>0.4619726298219583</v>
      </c>
      <c r="JF13" s="601">
        <v>0.31831591642762658</v>
      </c>
      <c r="JG13" s="601">
        <v>0.1897597108916993</v>
      </c>
      <c r="JH13" s="710">
        <v>6.0824922804752712E-2</v>
      </c>
      <c r="JI13" s="846">
        <v>1.1000000000000001</v>
      </c>
      <c r="JJ13" s="846">
        <v>1.0999999999999996</v>
      </c>
      <c r="JK13" s="846">
        <v>1.0999999999999999</v>
      </c>
      <c r="JL13" s="846">
        <v>1.1000000000000003</v>
      </c>
      <c r="JM13" s="846">
        <v>1.0999999999999999</v>
      </c>
      <c r="JN13" s="846">
        <v>1.1000000000000001</v>
      </c>
      <c r="JO13" s="846">
        <v>1.1000000000000001</v>
      </c>
      <c r="JP13" s="846">
        <v>1.1000000000000003</v>
      </c>
      <c r="JQ13" s="846">
        <v>1.1000000000000005</v>
      </c>
      <c r="JR13" s="846">
        <v>1.0999999999999996</v>
      </c>
      <c r="JS13" s="770">
        <v>1.1000000000000001</v>
      </c>
      <c r="JT13" s="844">
        <v>8965.600178929948</v>
      </c>
      <c r="JU13" s="844">
        <v>8493.1312950918455</v>
      </c>
      <c r="JV13" s="844">
        <v>8912.2082846488029</v>
      </c>
      <c r="JW13" s="844">
        <v>8822.6580620009372</v>
      </c>
      <c r="JX13" s="844">
        <v>8721.8371748082754</v>
      </c>
      <c r="JY13" s="844">
        <v>8726.7255379321869</v>
      </c>
      <c r="JZ13" s="844">
        <v>8730.8321916749919</v>
      </c>
      <c r="KA13" s="844">
        <v>8733.93689138011</v>
      </c>
      <c r="KB13" s="844">
        <v>8731.8340553317012</v>
      </c>
      <c r="KC13" s="844">
        <v>8728.3692490193807</v>
      </c>
      <c r="KD13" s="845">
        <v>8724.3355640198115</v>
      </c>
      <c r="KO13" s="5"/>
      <c r="KZ13" s="5"/>
      <c r="LK13" s="5"/>
      <c r="LV13" s="5"/>
      <c r="LW13" s="180">
        <v>6.8891966864572973</v>
      </c>
      <c r="LX13" s="180">
        <v>11.480481217271729</v>
      </c>
      <c r="LY13" s="180">
        <v>22.188318628563632</v>
      </c>
      <c r="LZ13" s="180">
        <v>25.79412636639298</v>
      </c>
      <c r="MA13" s="180">
        <v>29.100465381643325</v>
      </c>
      <c r="MB13" s="180">
        <v>32.060659992669208</v>
      </c>
      <c r="MC13" s="180">
        <v>35.673631080375991</v>
      </c>
      <c r="MD13" s="180">
        <v>40.08399235934678</v>
      </c>
      <c r="ME13" s="180">
        <v>46.132042458294563</v>
      </c>
      <c r="MF13" s="180">
        <v>53.700008374130306</v>
      </c>
      <c r="MG13" s="163">
        <v>63.326546418790031</v>
      </c>
      <c r="MH13" s="806">
        <v>0</v>
      </c>
      <c r="MI13" s="806">
        <v>0</v>
      </c>
      <c r="MJ13" s="806">
        <v>0</v>
      </c>
      <c r="MK13" s="806">
        <v>0</v>
      </c>
      <c r="ML13" s="806">
        <v>0</v>
      </c>
      <c r="MM13" s="806">
        <v>0</v>
      </c>
      <c r="MN13" s="806">
        <v>0</v>
      </c>
      <c r="MO13" s="806">
        <v>0</v>
      </c>
      <c r="MP13" s="806">
        <v>0</v>
      </c>
      <c r="MQ13" s="806">
        <v>0</v>
      </c>
      <c r="MR13" s="807">
        <v>0</v>
      </c>
      <c r="MS13" s="180">
        <v>3.238044688074833</v>
      </c>
      <c r="MT13" s="180">
        <v>3.5813561676767036</v>
      </c>
      <c r="MU13" s="180">
        <v>4.504590645266882</v>
      </c>
      <c r="MV13" s="180">
        <v>5.3935104918709609</v>
      </c>
      <c r="MW13" s="180">
        <v>6.2816102689412494</v>
      </c>
      <c r="MX13" s="180">
        <v>7.1104281876907152</v>
      </c>
      <c r="MY13" s="180">
        <v>8.0848822810552328</v>
      </c>
      <c r="MZ13" s="180">
        <v>9.2296850808035042</v>
      </c>
      <c r="NA13" s="180">
        <v>10.583913612689127</v>
      </c>
      <c r="NB13" s="180">
        <v>12.202968494688243</v>
      </c>
      <c r="NC13" s="163">
        <v>14.150460543092649</v>
      </c>
      <c r="NN13" s="5"/>
      <c r="NX13" s="7"/>
      <c r="NY13" s="5"/>
      <c r="NZ13" s="180">
        <v>948851.10420686961</v>
      </c>
      <c r="OA13" s="180">
        <v>1033123.8578359133</v>
      </c>
      <c r="OB13" s="180">
        <v>1448688.9418360821</v>
      </c>
      <c r="OC13" s="180">
        <v>1712819.1987402064</v>
      </c>
      <c r="OD13" s="180">
        <v>1990498.5985713897</v>
      </c>
      <c r="OE13" s="180">
        <v>2263899.9322313173</v>
      </c>
      <c r="OF13" s="180">
        <v>2593209.3547194563</v>
      </c>
      <c r="OG13" s="180">
        <v>2986590.2664152835</v>
      </c>
      <c r="OH13" s="180">
        <v>3516028.9923789678</v>
      </c>
      <c r="OI13" s="180">
        <v>4150996.0116060949</v>
      </c>
      <c r="OJ13" s="163">
        <v>4907060.1094703982</v>
      </c>
      <c r="OT13" s="156"/>
      <c r="OU13" s="157"/>
      <c r="OV13" s="180">
        <v>880908.74285760627</v>
      </c>
      <c r="OW13" s="180">
        <v>925868.10009587614</v>
      </c>
      <c r="OX13" s="180">
        <v>1231167.3330217786</v>
      </c>
      <c r="OY13" s="180">
        <v>1462489.1661076066</v>
      </c>
      <c r="OZ13" s="180">
        <v>1711308.125724568</v>
      </c>
      <c r="PA13" s="180">
        <v>1956136.8938782315</v>
      </c>
      <c r="PB13" s="180">
        <v>2250602.8194259228</v>
      </c>
      <c r="PC13" s="180">
        <v>2601490.1008320763</v>
      </c>
      <c r="PD13" s="180">
        <v>3072929.9190616873</v>
      </c>
      <c r="PE13" s="180">
        <v>3635411.1596647683</v>
      </c>
      <c r="PF13" s="163">
        <v>4299329.8642955963</v>
      </c>
      <c r="PG13" s="180">
        <v>67942.36134926368</v>
      </c>
      <c r="PH13" s="180">
        <v>107255.75774003708</v>
      </c>
      <c r="PI13" s="180">
        <v>217521.60881430336</v>
      </c>
      <c r="PJ13" s="180">
        <v>250330.03263260087</v>
      </c>
      <c r="PK13" s="180">
        <v>279190.47284682188</v>
      </c>
      <c r="PL13" s="180">
        <v>307763.03835308587</v>
      </c>
      <c r="PM13" s="180">
        <v>342606.53529353271</v>
      </c>
      <c r="PN13" s="180">
        <v>385100.16558320716</v>
      </c>
      <c r="PO13" s="180">
        <v>443099.07331727905</v>
      </c>
      <c r="PP13" s="180">
        <v>515584.85194132634</v>
      </c>
      <c r="PQ13" s="163">
        <v>607730.24517480156</v>
      </c>
      <c r="PR13" s="165">
        <v>0</v>
      </c>
      <c r="PS13" s="165">
        <v>0</v>
      </c>
      <c r="PT13" s="165">
        <v>0</v>
      </c>
      <c r="PU13" s="165">
        <v>0</v>
      </c>
      <c r="PV13" s="165">
        <v>0</v>
      </c>
      <c r="PW13" s="165">
        <v>0</v>
      </c>
      <c r="PX13" s="165">
        <v>0</v>
      </c>
      <c r="PY13" s="165">
        <v>0</v>
      </c>
      <c r="PZ13" s="165">
        <v>0</v>
      </c>
      <c r="QA13" s="165">
        <v>0</v>
      </c>
      <c r="QB13" s="163">
        <v>0</v>
      </c>
      <c r="QC13" s="165">
        <v>17004.707057466399</v>
      </c>
      <c r="QD13" s="165">
        <v>17956.968767541999</v>
      </c>
      <c r="QE13" s="165">
        <v>22211.233876021299</v>
      </c>
      <c r="QF13" s="165">
        <v>26548.789870767589</v>
      </c>
      <c r="QG13" s="165">
        <v>31063.588994369504</v>
      </c>
      <c r="QH13" s="165">
        <v>35228.538804004274</v>
      </c>
      <c r="QI13" s="165">
        <v>40126.045937684568</v>
      </c>
      <c r="QJ13" s="165">
        <v>45880.511129029874</v>
      </c>
      <c r="QK13" s="165">
        <v>52689.438516226932</v>
      </c>
      <c r="QL13" s="165">
        <v>60833.672970839863</v>
      </c>
      <c r="QM13" s="163">
        <v>70636.927261312376</v>
      </c>
      <c r="QN13" s="165">
        <v>80795.505492622018</v>
      </c>
      <c r="QO13" s="165">
        <v>79137.675992321849</v>
      </c>
      <c r="QP13" s="165">
        <v>87693.153629365392</v>
      </c>
      <c r="QQ13" s="165">
        <v>104321.43421111784</v>
      </c>
      <c r="QR13" s="165">
        <v>121623.25184711075</v>
      </c>
      <c r="QS13" s="165">
        <v>137526.37233829661</v>
      </c>
      <c r="QT13" s="165">
        <v>156222.37094966456</v>
      </c>
      <c r="QU13" s="165">
        <v>178184.95445700167</v>
      </c>
      <c r="QV13" s="165">
        <v>204161.45091997861</v>
      </c>
      <c r="QW13" s="165">
        <v>235209.54619838687</v>
      </c>
      <c r="QX13" s="163">
        <v>272540.95733270649</v>
      </c>
      <c r="RI13" s="5"/>
      <c r="RS13" s="7"/>
      <c r="RT13" s="5"/>
      <c r="SE13" s="5"/>
      <c r="SF13" s="117">
        <v>27261.376392760252</v>
      </c>
      <c r="SG13" s="117">
        <v>25565.8809227272</v>
      </c>
      <c r="SH13" s="117">
        <v>24633.17218510995</v>
      </c>
      <c r="SI13" s="117">
        <v>27971.868925141538</v>
      </c>
      <c r="SJ13" s="117">
        <v>29718.444291348285</v>
      </c>
      <c r="SK13" s="117">
        <v>29939.245188505964</v>
      </c>
      <c r="SL13" s="117">
        <v>29985.203094617413</v>
      </c>
      <c r="SM13" s="117">
        <v>29846.729353051993</v>
      </c>
      <c r="SN13" s="117">
        <v>29522.872931199279</v>
      </c>
      <c r="SO13" s="117">
        <v>29025.736035622172</v>
      </c>
      <c r="SP13" s="185">
        <v>28381.305154865589</v>
      </c>
      <c r="SQ13" s="165">
        <v>97800.212550088414</v>
      </c>
      <c r="SR13" s="165">
        <v>97094.644759863804</v>
      </c>
      <c r="SS13" s="165">
        <v>109904.38750538668</v>
      </c>
      <c r="ST13" s="165">
        <v>130870.22408188545</v>
      </c>
      <c r="SU13" s="165">
        <v>152686.84084148024</v>
      </c>
      <c r="SV13" s="165">
        <v>172754.91114230081</v>
      </c>
      <c r="SW13" s="165">
        <v>196348.41688734907</v>
      </c>
      <c r="SX13" s="165">
        <v>224065.46558603153</v>
      </c>
      <c r="SY13" s="165">
        <v>256850.88943620547</v>
      </c>
      <c r="SZ13" s="165">
        <v>296043.21916922682</v>
      </c>
      <c r="TA13" s="165">
        <v>343177.88459401898</v>
      </c>
      <c r="TK13" s="156"/>
      <c r="TL13" s="157"/>
      <c r="TM13" s="165">
        <v>67942.36134926368</v>
      </c>
      <c r="TN13" s="165">
        <v>107255.75774003708</v>
      </c>
      <c r="TO13" s="165">
        <v>217521.60881430336</v>
      </c>
      <c r="TP13" s="165">
        <v>250330.03263260087</v>
      </c>
      <c r="TQ13" s="165">
        <v>279190.47284682188</v>
      </c>
      <c r="TR13" s="165">
        <v>307763.03835308587</v>
      </c>
      <c r="TS13" s="165">
        <v>342606.53529353271</v>
      </c>
      <c r="TT13" s="165">
        <v>385100.16558320716</v>
      </c>
      <c r="TU13" s="165">
        <v>443099.07331727905</v>
      </c>
      <c r="TV13" s="165">
        <v>515584.85194132634</v>
      </c>
      <c r="TW13" s="165">
        <v>607730.24517480156</v>
      </c>
      <c r="TX13" s="165">
        <v>1031706.6053605125</v>
      </c>
      <c r="TY13" s="165">
        <v>1107785.4450895779</v>
      </c>
      <c r="TZ13" s="165">
        <v>1358647.8596395247</v>
      </c>
      <c r="UA13" s="165">
        <v>1449708.2889849083</v>
      </c>
      <c r="UB13" s="165">
        <v>1552111.8803894366</v>
      </c>
      <c r="UC13" s="165">
        <v>1655906.3981847207</v>
      </c>
      <c r="UD13" s="165">
        <v>1778347.8127852918</v>
      </c>
      <c r="UE13" s="165">
        <v>1923007.0271994334</v>
      </c>
      <c r="UF13" s="165">
        <v>2032769.7568838103</v>
      </c>
      <c r="UG13" s="165">
        <v>2155026.0721591604</v>
      </c>
      <c r="UH13" s="163">
        <v>2287223.7350949002</v>
      </c>
      <c r="US13" s="5"/>
      <c r="VA13" s="7"/>
      <c r="VB13" s="7"/>
      <c r="VC13" s="7"/>
      <c r="VD13" s="5"/>
      <c r="VN13" s="7"/>
      <c r="VO13" s="5"/>
      <c r="VP13" s="116"/>
      <c r="VQ13" s="116"/>
      <c r="VR13" s="116"/>
      <c r="VS13" s="116"/>
      <c r="VT13" s="116"/>
      <c r="VU13" s="116"/>
      <c r="VV13" s="116"/>
      <c r="VW13" s="116"/>
      <c r="VX13" s="116"/>
      <c r="VY13" s="116"/>
      <c r="VZ13" s="208"/>
      <c r="WA13" s="188">
        <v>8681.6828719278528</v>
      </c>
      <c r="WB13" s="188">
        <v>8288.6930254190866</v>
      </c>
      <c r="WC13" s="188">
        <v>8456.2652845880257</v>
      </c>
      <c r="WD13" s="188">
        <v>8497.5484115577201</v>
      </c>
      <c r="WE13" s="188">
        <v>8461.8419879226567</v>
      </c>
      <c r="WF13" s="188">
        <v>8498.1634749061595</v>
      </c>
      <c r="WG13" s="188">
        <v>8510.7704128322966</v>
      </c>
      <c r="WH13" s="188">
        <v>8498.1126047568396</v>
      </c>
      <c r="WI13" s="188">
        <v>8466.5595217542214</v>
      </c>
      <c r="WJ13" s="188">
        <v>8430.3396191596657</v>
      </c>
      <c r="WK13" s="186">
        <v>8399.1945395615585</v>
      </c>
      <c r="WL13" s="839">
        <v>6.8891966864572973</v>
      </c>
      <c r="WM13" s="839">
        <v>11.480481217271729</v>
      </c>
      <c r="WN13" s="839">
        <v>22.188318628563632</v>
      </c>
      <c r="WO13" s="839">
        <v>25.79412636639298</v>
      </c>
      <c r="WP13" s="839">
        <v>29.100465381643325</v>
      </c>
      <c r="WQ13" s="839">
        <v>32.060659992669208</v>
      </c>
      <c r="WR13" s="839">
        <v>35.673631080375991</v>
      </c>
      <c r="WS13" s="839">
        <v>40.08399235934678</v>
      </c>
      <c r="WT13" s="839">
        <v>46.132042458294563</v>
      </c>
      <c r="WU13" s="839">
        <v>53.700008374130306</v>
      </c>
      <c r="WV13" s="840">
        <v>63.326546418790031</v>
      </c>
      <c r="WW13" s="170">
        <v>4.6858605780282847</v>
      </c>
      <c r="WX13" s="170">
        <v>5.0796338724107999</v>
      </c>
      <c r="WY13" s="170">
        <v>6.3120284585176183</v>
      </c>
      <c r="WZ13" s="170">
        <v>7.5266554786529554</v>
      </c>
      <c r="XA13" s="170">
        <v>8.7404070981952149</v>
      </c>
      <c r="XB13" s="170">
        <v>9.8952916447961812</v>
      </c>
      <c r="XC13" s="170">
        <v>11.249420021837039</v>
      </c>
      <c r="XD13" s="170">
        <v>12.833536090872393</v>
      </c>
      <c r="XE13" s="167">
        <v>14.697316609195829</v>
      </c>
      <c r="XF13" s="167">
        <v>16.912826212081146</v>
      </c>
      <c r="XG13" s="169">
        <v>19.564824433931282</v>
      </c>
      <c r="XH13" s="827">
        <v>3.4304661268418433E-2</v>
      </c>
      <c r="XI13" s="827">
        <v>5.0098225830246583E-2</v>
      </c>
      <c r="XJ13" s="827">
        <v>7.7483260540726198E-2</v>
      </c>
      <c r="XK13" s="827">
        <v>7.9155053546323323E-2</v>
      </c>
      <c r="XL13" s="827">
        <v>7.8809249423526351E-2</v>
      </c>
      <c r="XM13" s="827">
        <v>7.8514858238014226E-2</v>
      </c>
      <c r="XN13" s="827">
        <v>7.8371738528376589E-2</v>
      </c>
      <c r="XO13" s="827">
        <v>7.8438238933375939E-2</v>
      </c>
      <c r="XP13" s="827">
        <v>7.9854954800108763E-2</v>
      </c>
      <c r="XQ13" s="827">
        <v>8.1760711442589215E-2</v>
      </c>
      <c r="XR13" s="834">
        <v>8.4474043324533649E-2</v>
      </c>
      <c r="XS13" s="835">
        <v>0.44477812416282753</v>
      </c>
      <c r="XT13" s="835">
        <v>0.43246488715365194</v>
      </c>
      <c r="XU13" s="835">
        <v>0.43855348327804694</v>
      </c>
      <c r="XV13" s="835">
        <v>0.46244314769880829</v>
      </c>
      <c r="XW13" s="835">
        <v>0.48306415167228756</v>
      </c>
      <c r="XX13" s="835">
        <v>0.49903916902716272</v>
      </c>
      <c r="XY13" s="835">
        <v>0.51482863730009287</v>
      </c>
      <c r="XZ13" s="835">
        <v>0.52987851044636591</v>
      </c>
      <c r="YA13" s="835">
        <v>0.55380093204316749</v>
      </c>
      <c r="YB13" s="835">
        <v>0.57649832356662223</v>
      </c>
      <c r="YC13" s="836">
        <v>0.59760359157129894</v>
      </c>
      <c r="YD13" s="867"/>
      <c r="YE13" s="317"/>
      <c r="YF13" s="317"/>
      <c r="YG13" s="317"/>
      <c r="YH13" s="317"/>
      <c r="YI13" s="317"/>
      <c r="YJ13" s="317"/>
      <c r="YK13" s="317"/>
      <c r="YL13" s="317"/>
      <c r="YM13" s="317"/>
      <c r="YN13" s="208"/>
      <c r="YW13" s="7"/>
      <c r="YX13" s="7"/>
      <c r="YY13" s="5"/>
      <c r="ZI13" s="7"/>
      <c r="ZJ13" s="5"/>
      <c r="ZK13" s="748">
        <v>432489.03771160671</v>
      </c>
      <c r="ZL13" s="748">
        <v>576511.86504503386</v>
      </c>
      <c r="ZM13" s="748">
        <v>845624.52606454422</v>
      </c>
      <c r="ZN13" s="748">
        <v>934744.2830710964</v>
      </c>
      <c r="ZO13" s="748">
        <v>1037068.2148375884</v>
      </c>
      <c r="ZP13" s="748">
        <v>1117669.3867793812</v>
      </c>
      <c r="ZQ13" s="748">
        <v>1211830.4911049586</v>
      </c>
      <c r="ZR13" s="748">
        <v>1321771.524495109</v>
      </c>
      <c r="ZS13" s="748">
        <v>1450329.7200866621</v>
      </c>
      <c r="ZT13" s="748">
        <v>1600817.1860360242</v>
      </c>
      <c r="ZU13" s="748">
        <v>1775978.8907968123</v>
      </c>
      <c r="ZV13" s="7"/>
      <c r="ZW13" s="7"/>
      <c r="ZX13" s="7"/>
      <c r="ZY13" s="7"/>
      <c r="ZZ13" s="7"/>
      <c r="AAA13" s="7"/>
      <c r="AAB13" s="7"/>
      <c r="AAC13" s="7"/>
      <c r="AAD13" s="7"/>
      <c r="AAE13" s="7"/>
      <c r="AAF13" s="7"/>
      <c r="AAG13" s="7"/>
      <c r="AAH13" s="7"/>
      <c r="AAI13" s="7"/>
    </row>
    <row r="14" spans="1:711" ht="15.6">
      <c r="C14" s="276"/>
      <c r="D14" s="138"/>
      <c r="E14" s="165"/>
      <c r="F14" s="165"/>
      <c r="G14" s="165"/>
      <c r="H14" s="167"/>
      <c r="I14" s="165"/>
      <c r="J14" s="165"/>
      <c r="K14" s="165"/>
      <c r="L14" s="165"/>
      <c r="M14" s="165"/>
      <c r="N14" s="165"/>
      <c r="O14" s="165"/>
      <c r="P14" s="165"/>
      <c r="Q14" s="165"/>
      <c r="R14" s="165"/>
      <c r="S14" s="167"/>
      <c r="T14" s="165"/>
      <c r="U14" s="165"/>
      <c r="V14" s="165"/>
      <c r="W14" s="165"/>
      <c r="X14" s="165"/>
      <c r="Y14" s="165"/>
      <c r="Z14" s="165"/>
      <c r="AA14" s="167"/>
      <c r="AB14" s="167"/>
      <c r="AC14" s="167"/>
      <c r="AD14" s="167"/>
      <c r="AE14" s="167"/>
      <c r="AF14" s="167"/>
      <c r="AG14" s="167"/>
      <c r="AH14" s="167"/>
      <c r="AI14" s="167"/>
      <c r="AJ14" s="167"/>
      <c r="AK14" s="169"/>
      <c r="AL14" s="165"/>
      <c r="AM14" s="165"/>
      <c r="AN14" s="165"/>
      <c r="AO14" s="167"/>
      <c r="AP14" s="165"/>
      <c r="AQ14" s="165"/>
      <c r="AR14" s="165"/>
      <c r="AS14" s="165"/>
      <c r="AT14" s="165"/>
      <c r="AU14" s="165"/>
      <c r="AV14" s="163"/>
      <c r="AW14" s="165"/>
      <c r="AX14" s="165"/>
      <c r="AY14" s="165"/>
      <c r="AZ14" s="167"/>
      <c r="BA14" s="165"/>
      <c r="BB14" s="165"/>
      <c r="BC14" s="165"/>
      <c r="BD14" s="165"/>
      <c r="BE14" s="165"/>
      <c r="BF14" s="165"/>
      <c r="BG14" s="165"/>
      <c r="BH14" s="165"/>
      <c r="BI14" s="165"/>
      <c r="BJ14" s="165"/>
      <c r="BK14" s="167"/>
      <c r="BL14" s="165"/>
      <c r="BM14" s="165"/>
      <c r="BN14" s="165"/>
      <c r="BO14" s="165"/>
      <c r="BP14" s="165"/>
      <c r="BQ14" s="165"/>
      <c r="BR14" s="163"/>
      <c r="BS14" s="165"/>
      <c r="BT14" s="165"/>
      <c r="BU14" s="165"/>
      <c r="BV14" s="167"/>
      <c r="BW14" s="165"/>
      <c r="BX14" s="165"/>
      <c r="BY14" s="165"/>
      <c r="BZ14" s="165"/>
      <c r="CA14" s="165"/>
      <c r="CB14" s="165"/>
      <c r="CC14" s="163"/>
      <c r="CD14" s="165"/>
      <c r="CE14" s="165"/>
      <c r="CF14" s="165"/>
      <c r="CG14" s="167"/>
      <c r="CH14" s="165"/>
      <c r="CI14" s="165"/>
      <c r="CJ14" s="165"/>
      <c r="CK14" s="165"/>
      <c r="CL14" s="165"/>
      <c r="CM14" s="165"/>
      <c r="CN14" s="169"/>
      <c r="CO14" s="831"/>
      <c r="CP14" s="831"/>
      <c r="CQ14" s="831"/>
      <c r="CR14" s="191"/>
      <c r="CS14" s="831"/>
      <c r="CT14" s="831"/>
      <c r="CU14" s="831"/>
      <c r="CV14" s="831"/>
      <c r="CW14" s="831"/>
      <c r="CX14" s="831"/>
      <c r="CY14" s="178"/>
      <c r="CZ14" s="611"/>
      <c r="DA14" s="611"/>
      <c r="DB14" s="611"/>
      <c r="DC14" s="599"/>
      <c r="DD14" s="611"/>
      <c r="DE14" s="611"/>
      <c r="DF14" s="611"/>
      <c r="DG14" s="611"/>
      <c r="DH14" s="611"/>
      <c r="DI14" s="831"/>
      <c r="DJ14" s="178"/>
      <c r="DK14" s="855"/>
      <c r="DL14" s="855"/>
      <c r="DM14" s="855"/>
      <c r="DN14" s="855"/>
      <c r="DO14" s="855"/>
      <c r="DP14" s="855"/>
      <c r="DQ14" s="855"/>
      <c r="DR14" s="855"/>
      <c r="DS14" s="855"/>
      <c r="DT14" s="855"/>
      <c r="DU14" s="856"/>
      <c r="DV14" s="356"/>
      <c r="DW14" s="356"/>
      <c r="DX14" s="356"/>
      <c r="DY14" s="356"/>
      <c r="DZ14" s="356"/>
      <c r="EA14" s="356"/>
      <c r="EB14" s="356"/>
      <c r="EC14" s="356"/>
      <c r="ED14" s="356"/>
      <c r="EE14" s="356"/>
      <c r="EF14" s="852"/>
      <c r="EG14" s="180"/>
      <c r="EH14" s="180"/>
      <c r="EI14" s="180"/>
      <c r="EJ14" s="180"/>
      <c r="EK14" s="180"/>
      <c r="EL14" s="180"/>
      <c r="EM14" s="180"/>
      <c r="EN14" s="180"/>
      <c r="EO14" s="180"/>
      <c r="EP14" s="165"/>
      <c r="EQ14" s="163"/>
      <c r="ER14" s="590"/>
      <c r="ES14" s="590"/>
      <c r="ET14" s="590"/>
      <c r="EU14" s="590"/>
      <c r="EV14" s="590"/>
      <c r="EW14" s="590"/>
      <c r="EX14" s="590"/>
      <c r="EY14" s="590"/>
      <c r="EZ14" s="590"/>
      <c r="FA14" s="590"/>
      <c r="FB14" s="851"/>
      <c r="FC14" s="344"/>
      <c r="FD14" s="344"/>
      <c r="FE14" s="344"/>
      <c r="FF14" s="344"/>
      <c r="FG14" s="344"/>
      <c r="FH14" s="344"/>
      <c r="FI14" s="344"/>
      <c r="FJ14" s="344"/>
      <c r="FK14" s="344"/>
      <c r="FL14" s="344"/>
      <c r="FM14" s="852"/>
      <c r="FN14" s="188"/>
      <c r="FO14" s="188"/>
      <c r="FP14" s="188"/>
      <c r="FQ14" s="188"/>
      <c r="FR14" s="188"/>
      <c r="FS14" s="188"/>
      <c r="FT14" s="188"/>
      <c r="FU14" s="188"/>
      <c r="FV14" s="188"/>
      <c r="FW14" s="188"/>
      <c r="FX14" s="186"/>
      <c r="FY14" s="590"/>
      <c r="FZ14" s="590"/>
      <c r="GA14" s="590"/>
      <c r="GB14" s="590"/>
      <c r="GC14" s="590"/>
      <c r="GD14" s="590"/>
      <c r="GE14" s="590"/>
      <c r="GF14" s="590"/>
      <c r="GG14" s="590"/>
      <c r="GH14" s="590"/>
      <c r="GI14" s="851"/>
      <c r="GJ14" s="356"/>
      <c r="GK14" s="356"/>
      <c r="GL14" s="356"/>
      <c r="GM14" s="356"/>
      <c r="GN14" s="356"/>
      <c r="GO14" s="356"/>
      <c r="GP14" s="356"/>
      <c r="GQ14" s="356"/>
      <c r="GR14" s="356"/>
      <c r="GS14" s="356"/>
      <c r="GT14" s="852"/>
      <c r="GU14" s="188"/>
      <c r="GV14" s="188"/>
      <c r="GW14" s="188"/>
      <c r="GX14" s="188"/>
      <c r="GY14" s="188"/>
      <c r="GZ14" s="188"/>
      <c r="HA14" s="188"/>
      <c r="HB14" s="188"/>
      <c r="HC14" s="188"/>
      <c r="HD14" s="188"/>
      <c r="HE14" s="186"/>
      <c r="HF14" s="590"/>
      <c r="HG14" s="590"/>
      <c r="HH14" s="590"/>
      <c r="HI14" s="590"/>
      <c r="HJ14" s="590"/>
      <c r="HK14" s="590"/>
      <c r="HL14" s="590"/>
      <c r="HM14" s="590"/>
      <c r="HN14" s="590"/>
      <c r="HO14" s="590"/>
      <c r="HP14" s="851"/>
      <c r="HQ14" s="849"/>
      <c r="HR14" s="849"/>
      <c r="HS14" s="849"/>
      <c r="HT14" s="849"/>
      <c r="HU14" s="849"/>
      <c r="HV14" s="849"/>
      <c r="HW14" s="849"/>
      <c r="HX14" s="849"/>
      <c r="HY14" s="849"/>
      <c r="HZ14" s="849"/>
      <c r="IA14" s="850"/>
      <c r="IB14" s="170"/>
      <c r="IC14" s="170"/>
      <c r="ID14" s="170"/>
      <c r="IE14" s="170"/>
      <c r="IF14" s="170"/>
      <c r="IG14" s="170"/>
      <c r="IH14" s="170"/>
      <c r="II14" s="170"/>
      <c r="IJ14" s="170"/>
      <c r="IK14" s="170"/>
      <c r="IL14" s="169"/>
      <c r="IM14" t="s">
        <v>2499</v>
      </c>
      <c r="IP14" s="868">
        <v>0.45231831602816364</v>
      </c>
      <c r="IQ14" s="868">
        <v>0.47966636429428938</v>
      </c>
      <c r="IR14" s="868">
        <v>0.5304052150041888</v>
      </c>
      <c r="IS14" s="868">
        <v>0.59227901166801822</v>
      </c>
      <c r="IT14" s="868">
        <v>0.67235418775209399</v>
      </c>
      <c r="IU14" s="868">
        <v>0.75185436925556848</v>
      </c>
      <c r="IV14" s="868">
        <v>0.80881235976847066</v>
      </c>
      <c r="IW14" s="869">
        <v>0.86585072571674782</v>
      </c>
      <c r="JA14" s="601"/>
      <c r="JB14" s="601"/>
      <c r="JC14" s="601"/>
      <c r="JD14" s="601"/>
      <c r="JE14" s="601"/>
      <c r="JF14" s="601"/>
      <c r="JG14" s="601"/>
      <c r="JH14" s="710"/>
      <c r="JI14" s="846"/>
      <c r="JJ14" s="846"/>
      <c r="JK14" s="846"/>
      <c r="JL14" s="846"/>
      <c r="JM14" s="846"/>
      <c r="JN14" s="846"/>
      <c r="JO14" s="846"/>
      <c r="JP14" s="846"/>
      <c r="JQ14" s="846"/>
      <c r="JR14" s="846"/>
      <c r="JS14" s="770"/>
      <c r="JT14" s="844"/>
      <c r="JU14" s="844"/>
      <c r="JV14" s="844"/>
      <c r="JW14" s="844"/>
      <c r="JX14" s="844"/>
      <c r="JY14" s="844"/>
      <c r="JZ14" s="844"/>
      <c r="KA14" s="844"/>
      <c r="KB14" s="844"/>
      <c r="KC14" s="844"/>
      <c r="KD14" s="845"/>
      <c r="KO14" s="5"/>
      <c r="KZ14" s="5"/>
      <c r="LK14" s="5"/>
      <c r="LV14" s="5"/>
      <c r="LW14" s="180"/>
      <c r="LX14" s="180"/>
      <c r="LY14" s="180"/>
      <c r="LZ14" s="180"/>
      <c r="MA14" s="180"/>
      <c r="MB14" s="180"/>
      <c r="MC14" s="180"/>
      <c r="MD14" s="180"/>
      <c r="ME14" s="180"/>
      <c r="MF14" s="180"/>
      <c r="MG14" s="163"/>
      <c r="MH14" s="806"/>
      <c r="MI14" s="806"/>
      <c r="MJ14" s="806"/>
      <c r="MK14" s="806"/>
      <c r="ML14" s="806"/>
      <c r="MM14" s="806"/>
      <c r="MN14" s="806"/>
      <c r="MO14" s="806"/>
      <c r="MP14" s="806"/>
      <c r="MQ14" s="806"/>
      <c r="MR14" s="807"/>
      <c r="MS14" s="180"/>
      <c r="MT14" s="180"/>
      <c r="MU14" s="180"/>
      <c r="MV14" s="180"/>
      <c r="MW14" s="180"/>
      <c r="MX14" s="180"/>
      <c r="MY14" s="180"/>
      <c r="MZ14" s="180"/>
      <c r="NA14" s="180"/>
      <c r="NB14" s="180"/>
      <c r="NC14" s="163"/>
      <c r="NN14" s="5"/>
      <c r="NX14" s="7"/>
      <c r="NY14" s="5"/>
      <c r="NZ14" s="180"/>
      <c r="OA14" s="180"/>
      <c r="OB14" s="180"/>
      <c r="OC14" s="180"/>
      <c r="OD14" s="180"/>
      <c r="OE14" s="180"/>
      <c r="OF14" s="180"/>
      <c r="OG14" s="180"/>
      <c r="OH14" s="180"/>
      <c r="OI14" s="180"/>
      <c r="OJ14" s="163"/>
      <c r="OT14" s="156"/>
      <c r="OU14" s="157"/>
      <c r="OV14" s="180"/>
      <c r="OW14" s="180"/>
      <c r="OX14" s="180"/>
      <c r="OY14" s="180"/>
      <c r="OZ14" s="180"/>
      <c r="PA14" s="180"/>
      <c r="PB14" s="180"/>
      <c r="PC14" s="180"/>
      <c r="PD14" s="180"/>
      <c r="PE14" s="180"/>
      <c r="PF14" s="163"/>
      <c r="PG14" s="180"/>
      <c r="PH14" s="180"/>
      <c r="PI14" s="180"/>
      <c r="PJ14" s="180"/>
      <c r="PK14" s="180"/>
      <c r="PL14" s="180"/>
      <c r="PM14" s="180"/>
      <c r="PN14" s="180"/>
      <c r="PO14" s="180"/>
      <c r="PP14" s="180"/>
      <c r="PQ14" s="163"/>
      <c r="PR14" s="165"/>
      <c r="PS14" s="165"/>
      <c r="PT14" s="165"/>
      <c r="PU14" s="165"/>
      <c r="PV14" s="165"/>
      <c r="PW14" s="165"/>
      <c r="PX14" s="165"/>
      <c r="PY14" s="165"/>
      <c r="PZ14" s="165"/>
      <c r="QA14" s="165"/>
      <c r="QB14" s="163"/>
      <c r="QC14" s="165"/>
      <c r="QD14" s="165"/>
      <c r="QE14" s="165"/>
      <c r="QF14" s="165"/>
      <c r="QG14" s="165"/>
      <c r="QH14" s="165"/>
      <c r="QI14" s="165"/>
      <c r="QJ14" s="165"/>
      <c r="QK14" s="165"/>
      <c r="QL14" s="165"/>
      <c r="QM14" s="163"/>
      <c r="QN14" s="165"/>
      <c r="QO14" s="165"/>
      <c r="QP14" s="165"/>
      <c r="QQ14" s="165"/>
      <c r="QR14" s="165"/>
      <c r="QS14" s="165"/>
      <c r="QT14" s="165"/>
      <c r="QU14" s="165"/>
      <c r="QV14" s="165"/>
      <c r="QW14" s="165"/>
      <c r="QX14" s="163"/>
      <c r="RI14" s="5"/>
      <c r="RS14" s="7"/>
      <c r="RT14" s="5"/>
      <c r="RU14" s="119"/>
      <c r="RV14" s="119"/>
      <c r="RW14" s="119"/>
      <c r="RX14" s="119"/>
      <c r="RY14" s="119"/>
      <c r="RZ14" s="119"/>
      <c r="SA14" s="119"/>
      <c r="SB14" s="119"/>
      <c r="SC14" s="119"/>
      <c r="SD14" s="119"/>
      <c r="SE14" s="201"/>
      <c r="SF14" s="117"/>
      <c r="SG14" s="117"/>
      <c r="SH14" s="117"/>
      <c r="SI14" s="117"/>
      <c r="SJ14" s="117"/>
      <c r="SK14" s="117"/>
      <c r="SL14" s="117"/>
      <c r="SM14" s="117"/>
      <c r="SN14" s="117"/>
      <c r="SO14" s="117"/>
      <c r="SP14" s="185"/>
      <c r="SQ14" s="116"/>
      <c r="SR14" s="116"/>
      <c r="SS14" s="116"/>
      <c r="ST14" s="116"/>
      <c r="SU14" s="116"/>
      <c r="SV14" s="116"/>
      <c r="SW14" s="116"/>
      <c r="SX14" s="116"/>
      <c r="SY14" s="116"/>
      <c r="SZ14" s="116"/>
      <c r="TA14" s="208"/>
      <c r="TK14" s="156"/>
      <c r="TL14" s="157"/>
      <c r="TV14" s="7"/>
      <c r="TW14" s="5"/>
      <c r="TX14" s="165"/>
      <c r="TY14" s="165"/>
      <c r="TZ14" s="165"/>
      <c r="UA14" s="165"/>
      <c r="UB14" s="165"/>
      <c r="UC14" s="165"/>
      <c r="UD14" s="165"/>
      <c r="UE14" s="165"/>
      <c r="UF14" s="165"/>
      <c r="UG14" s="165"/>
      <c r="UH14" s="163"/>
      <c r="US14" s="5"/>
      <c r="VA14" s="7"/>
      <c r="VB14" s="7"/>
      <c r="VC14" s="7"/>
      <c r="VD14" s="5"/>
      <c r="VN14" s="7"/>
      <c r="VO14" s="5"/>
      <c r="VZ14" s="5"/>
      <c r="WA14" s="188"/>
      <c r="WB14" s="188"/>
      <c r="WC14" s="188"/>
      <c r="WD14" s="188"/>
      <c r="WE14" s="188"/>
      <c r="WF14" s="188"/>
      <c r="WG14" s="188"/>
      <c r="WH14" s="188"/>
      <c r="WI14" s="188"/>
      <c r="WJ14" s="188"/>
      <c r="WK14" s="186"/>
      <c r="WL14" s="839"/>
      <c r="WM14" s="839"/>
      <c r="WN14" s="839"/>
      <c r="WO14" s="839"/>
      <c r="WP14" s="839"/>
      <c r="WQ14" s="839"/>
      <c r="WR14" s="839"/>
      <c r="WS14" s="839"/>
      <c r="WT14" s="839"/>
      <c r="WU14" s="839"/>
      <c r="WV14" s="840"/>
      <c r="WW14" s="170"/>
      <c r="WX14" s="170"/>
      <c r="WY14" s="170"/>
      <c r="WZ14" s="170"/>
      <c r="XA14" s="170"/>
      <c r="XB14" s="170"/>
      <c r="XC14" s="170"/>
      <c r="XD14" s="170"/>
      <c r="XE14" s="167"/>
      <c r="XF14" s="167"/>
      <c r="XG14" s="169"/>
      <c r="XH14" s="827"/>
      <c r="XI14" s="827"/>
      <c r="XJ14" s="827"/>
      <c r="XK14" s="827"/>
      <c r="XL14" s="827"/>
      <c r="XM14" s="827"/>
      <c r="XN14" s="827"/>
      <c r="XO14" s="827"/>
      <c r="XP14" s="827"/>
      <c r="XQ14" s="827"/>
      <c r="XR14" s="834"/>
      <c r="XS14" s="835"/>
      <c r="XT14" s="835"/>
      <c r="XU14" s="835"/>
      <c r="XV14" s="835"/>
      <c r="XW14" s="835"/>
      <c r="XX14" s="835"/>
      <c r="XY14" s="835"/>
      <c r="XZ14" s="835"/>
      <c r="YA14" s="835"/>
      <c r="YB14" s="835"/>
      <c r="YC14" s="836"/>
      <c r="YD14" s="177"/>
      <c r="YE14" s="7"/>
      <c r="YF14" s="7"/>
      <c r="YG14" s="7"/>
      <c r="YH14" s="7"/>
      <c r="YI14" s="7"/>
      <c r="YJ14" s="7"/>
      <c r="YK14" s="7"/>
      <c r="YL14" s="7"/>
      <c r="YM14" s="7"/>
      <c r="YN14" s="5"/>
      <c r="YW14" s="7"/>
      <c r="YX14" s="7"/>
      <c r="YY14" s="5"/>
      <c r="ZI14" s="7"/>
      <c r="ZJ14" s="5"/>
      <c r="ZK14" s="7"/>
      <c r="ZL14" s="7"/>
      <c r="ZM14" s="7"/>
      <c r="ZN14" s="7"/>
      <c r="ZO14" s="7"/>
      <c r="ZP14" s="7"/>
      <c r="ZQ14" s="7"/>
      <c r="ZR14" s="7"/>
      <c r="ZS14" s="7"/>
      <c r="ZT14" s="7"/>
      <c r="ZU14" s="7"/>
      <c r="ZV14" s="7"/>
      <c r="ZW14" s="7"/>
      <c r="ZX14" s="7"/>
      <c r="ZY14" s="7"/>
      <c r="ZZ14" s="7"/>
      <c r="AAA14" s="7"/>
      <c r="AAB14" s="7"/>
      <c r="AAC14" s="7"/>
      <c r="AAD14" s="7"/>
      <c r="AAE14" s="7"/>
      <c r="AAF14" s="7"/>
      <c r="AAG14" s="7"/>
      <c r="AAH14" s="7"/>
      <c r="AAI14" s="7"/>
    </row>
    <row r="15" spans="1:711">
      <c r="C15" s="276"/>
      <c r="D15" s="5"/>
      <c r="E15" s="93"/>
      <c r="F15" s="93"/>
      <c r="G15" s="93"/>
      <c r="H15" s="93"/>
      <c r="I15" s="93"/>
      <c r="J15" s="93"/>
      <c r="K15" s="93"/>
      <c r="L15" s="93"/>
      <c r="M15" s="93"/>
      <c r="N15" s="93"/>
      <c r="O15" s="93"/>
      <c r="AA15" s="760"/>
      <c r="AB15" s="760"/>
      <c r="AC15" s="760"/>
      <c r="AD15" s="761"/>
      <c r="AE15" s="760"/>
      <c r="AF15" s="760"/>
      <c r="AG15" s="760"/>
      <c r="AH15" s="760"/>
      <c r="AI15" s="760"/>
      <c r="AJ15" s="760"/>
      <c r="AK15" s="765"/>
      <c r="AL15" s="9"/>
      <c r="AM15" s="9"/>
      <c r="AN15" s="9"/>
      <c r="AO15" s="123"/>
      <c r="AP15" s="9"/>
      <c r="AQ15" s="9"/>
      <c r="AR15" s="9"/>
      <c r="AS15" s="9"/>
      <c r="AT15" s="9"/>
      <c r="AU15" s="9"/>
      <c r="AV15" s="766"/>
      <c r="BR15" s="5"/>
      <c r="CC15" s="5"/>
      <c r="CN15" s="157"/>
      <c r="CY15" s="5"/>
      <c r="DJ15" s="5"/>
      <c r="DK15" s="808"/>
      <c r="DL15" s="808"/>
      <c r="DM15" s="808"/>
      <c r="DN15" s="808"/>
      <c r="DO15" s="808"/>
      <c r="DP15" s="808"/>
      <c r="DQ15" s="808"/>
      <c r="DR15" s="808"/>
      <c r="DS15" s="808"/>
      <c r="DT15" s="808"/>
      <c r="DU15" s="809"/>
      <c r="DV15" s="13"/>
      <c r="EF15" s="5"/>
      <c r="EG15" s="93"/>
      <c r="EH15" s="93"/>
      <c r="EI15" s="93"/>
      <c r="EJ15" s="93"/>
      <c r="EK15" s="93"/>
      <c r="EL15" s="93"/>
      <c r="EM15" s="93"/>
      <c r="EN15" s="93"/>
      <c r="EO15" s="93"/>
      <c r="EP15" s="748"/>
      <c r="EQ15" s="205"/>
      <c r="ER15" s="124"/>
      <c r="ES15" s="124"/>
      <c r="ET15" s="124"/>
      <c r="EU15" s="124"/>
      <c r="EV15" s="124"/>
      <c r="EW15" s="124"/>
      <c r="EX15" s="124"/>
      <c r="EY15" s="124"/>
      <c r="EZ15" s="124"/>
      <c r="FA15" s="124"/>
      <c r="FB15" s="729"/>
      <c r="FM15" s="5"/>
      <c r="FN15" s="117"/>
      <c r="FO15" s="117"/>
      <c r="FP15" s="117"/>
      <c r="FQ15" s="117"/>
      <c r="FR15" s="117"/>
      <c r="FS15" s="117"/>
      <c r="FT15" s="117"/>
      <c r="FU15" s="117"/>
      <c r="FV15" s="117"/>
      <c r="FW15" s="117"/>
      <c r="FX15" s="185"/>
      <c r="GI15" s="5"/>
      <c r="GT15" s="5"/>
      <c r="HE15" s="5"/>
      <c r="HF15" s="124"/>
      <c r="HG15" s="124"/>
      <c r="HH15" s="124"/>
      <c r="HI15" s="124"/>
      <c r="HJ15" s="124"/>
      <c r="HK15" s="124"/>
      <c r="HL15" s="124"/>
      <c r="HM15" s="124"/>
      <c r="HN15" s="124"/>
      <c r="HO15" s="124"/>
      <c r="HP15" s="729"/>
      <c r="HQ15" s="6"/>
      <c r="IA15" s="5"/>
      <c r="IL15" s="5"/>
      <c r="IM15" t="s">
        <v>2497</v>
      </c>
      <c r="IP15" s="308">
        <v>0.38752426052998823</v>
      </c>
      <c r="IQ15" s="308">
        <v>0.4225922166712871</v>
      </c>
      <c r="IR15" s="308">
        <v>0.48637952161216291</v>
      </c>
      <c r="IS15" s="308">
        <v>0.56062447691452511</v>
      </c>
      <c r="IT15" s="308">
        <v>0.64074244000343505</v>
      </c>
      <c r="IU15" s="308">
        <v>0.72374202953673894</v>
      </c>
      <c r="IV15" s="308">
        <v>0.80023171082442124</v>
      </c>
      <c r="IW15" s="870">
        <v>0.87670884809047667</v>
      </c>
      <c r="JA15" s="601"/>
      <c r="JB15" s="601"/>
      <c r="JC15" s="601"/>
      <c r="JD15" s="601"/>
      <c r="JE15" s="601"/>
      <c r="JF15" s="601"/>
      <c r="JG15" s="601"/>
      <c r="JH15" s="710"/>
      <c r="JR15" s="7"/>
      <c r="JS15" s="5"/>
      <c r="KD15" s="5"/>
      <c r="KO15" s="5"/>
      <c r="KZ15" s="5"/>
      <c r="LK15" s="5"/>
      <c r="LV15" s="5"/>
      <c r="MG15" s="5"/>
      <c r="MI15" s="7"/>
      <c r="MJ15" s="7"/>
      <c r="MK15" s="7"/>
      <c r="ML15" s="7"/>
      <c r="MM15" s="7"/>
      <c r="MN15" s="7"/>
      <c r="MO15" s="7"/>
      <c r="MP15" s="7"/>
      <c r="MQ15" s="7"/>
      <c r="MR15" s="5"/>
      <c r="NC15" s="5"/>
      <c r="NN15" s="5"/>
      <c r="NX15" s="7"/>
      <c r="NY15" s="5"/>
      <c r="OJ15" s="5"/>
      <c r="OT15" s="156"/>
      <c r="OU15" s="157"/>
      <c r="PF15" s="5"/>
      <c r="PQ15" s="5"/>
      <c r="QA15" s="7"/>
      <c r="QB15" s="5"/>
      <c r="QD15" s="7"/>
      <c r="QE15" s="7"/>
      <c r="QF15" s="7"/>
      <c r="QG15" s="7"/>
      <c r="QH15" s="7"/>
      <c r="QI15" s="7"/>
      <c r="QJ15" s="7"/>
      <c r="QK15" s="7"/>
      <c r="QL15" s="7"/>
      <c r="QM15" s="5"/>
      <c r="QW15" s="7"/>
      <c r="QX15" s="5"/>
      <c r="QZ15" s="7"/>
      <c r="RA15" s="7"/>
      <c r="RB15" s="7"/>
      <c r="RC15" s="7"/>
      <c r="RD15" s="7"/>
      <c r="RE15" s="7"/>
      <c r="RF15" s="7"/>
      <c r="RG15" s="7"/>
      <c r="RH15" s="7"/>
      <c r="RI15" s="5"/>
      <c r="RS15" s="7"/>
      <c r="RT15" s="5"/>
      <c r="SE15" s="5"/>
      <c r="SP15" s="5"/>
      <c r="TA15" s="5"/>
      <c r="TK15" s="156"/>
      <c r="TL15" s="157"/>
      <c r="TV15" s="7"/>
      <c r="TW15" s="5"/>
      <c r="UH15" s="5"/>
      <c r="US15" s="5"/>
      <c r="VA15" s="7"/>
      <c r="VB15" s="7"/>
      <c r="VC15" s="7"/>
      <c r="VD15" s="5"/>
      <c r="VN15" s="7"/>
      <c r="VO15" s="5"/>
      <c r="VZ15" s="5"/>
      <c r="WI15" s="7"/>
      <c r="WJ15" s="7"/>
      <c r="WK15" s="157"/>
      <c r="WL15" s="124"/>
      <c r="WM15" s="124"/>
      <c r="WN15" s="124"/>
      <c r="WO15" s="124"/>
      <c r="WP15" s="124"/>
      <c r="WQ15" s="124"/>
      <c r="WR15" s="124"/>
      <c r="WS15" s="124"/>
      <c r="WT15" s="124"/>
      <c r="WU15" s="124"/>
      <c r="WV15" s="729"/>
      <c r="XE15" s="7"/>
      <c r="XF15" s="7"/>
      <c r="XG15" s="5"/>
      <c r="XP15" s="7"/>
      <c r="XQ15" s="7"/>
      <c r="XR15" s="5"/>
      <c r="YC15" s="5"/>
      <c r="YL15" s="7"/>
      <c r="YM15" s="7"/>
      <c r="YN15" s="5"/>
      <c r="YW15" s="7"/>
      <c r="YX15" s="7"/>
      <c r="YY15" s="5"/>
      <c r="ZI15" s="7"/>
      <c r="ZJ15" s="5"/>
      <c r="ZK15" s="7"/>
      <c r="ZL15" s="7"/>
      <c r="ZM15" s="7"/>
      <c r="ZN15" s="7"/>
      <c r="ZO15" s="7"/>
      <c r="ZP15" s="7"/>
      <c r="ZQ15" s="7"/>
      <c r="ZR15" s="7"/>
      <c r="ZS15" s="7"/>
      <c r="ZT15" s="7"/>
      <c r="ZU15" s="7"/>
      <c r="ZV15" s="7"/>
      <c r="ZW15" s="7"/>
      <c r="ZX15" s="7"/>
      <c r="ZY15" s="7"/>
      <c r="ZZ15" s="7"/>
      <c r="AAA15" s="7"/>
      <c r="AAB15" s="7"/>
      <c r="AAC15" s="7"/>
      <c r="AAD15" s="7"/>
      <c r="AAE15" s="7"/>
      <c r="AAF15" s="7"/>
      <c r="AAG15" s="7"/>
      <c r="AAH15" s="7"/>
      <c r="AAI15" s="7"/>
    </row>
    <row r="16" spans="1:711">
      <c r="A16" t="s">
        <v>632</v>
      </c>
      <c r="D16" s="5"/>
      <c r="E16" s="166"/>
      <c r="F16" s="162"/>
      <c r="G16" s="162"/>
      <c r="H16" s="167">
        <v>61185.488283441409</v>
      </c>
      <c r="I16" s="165">
        <v>68578.497843695761</v>
      </c>
      <c r="J16" s="165">
        <v>75163.458778716289</v>
      </c>
      <c r="K16" s="165">
        <v>83221.283451932206</v>
      </c>
      <c r="L16" s="165">
        <v>93271.205312993276</v>
      </c>
      <c r="M16" s="165">
        <v>105757.36639022478</v>
      </c>
      <c r="N16" s="165">
        <v>121349.03720066939</v>
      </c>
      <c r="O16" s="165">
        <v>141195.35317287088</v>
      </c>
      <c r="P16" s="167">
        <v>184082.68482610115</v>
      </c>
      <c r="Q16" s="167">
        <v>194054.46099823521</v>
      </c>
      <c r="R16" s="167">
        <v>211178.73039826314</v>
      </c>
      <c r="S16" s="167">
        <v>221000.14950272095</v>
      </c>
      <c r="T16" s="167">
        <v>241469.71624116274</v>
      </c>
      <c r="U16" s="167">
        <v>259495.22961067804</v>
      </c>
      <c r="V16" s="167">
        <v>281823.41958022281</v>
      </c>
      <c r="W16" s="167">
        <v>310041.97629401012</v>
      </c>
      <c r="X16" s="167">
        <v>345607.88869200822</v>
      </c>
      <c r="Y16" s="167">
        <v>390732.44678946899</v>
      </c>
      <c r="Z16" s="167">
        <v>449196.22398458485</v>
      </c>
      <c r="AA16" s="165">
        <v>17683.805588555781</v>
      </c>
      <c r="AB16" s="165">
        <v>18452.901043026548</v>
      </c>
      <c r="AC16" s="165">
        <v>20692.632562574563</v>
      </c>
      <c r="AD16" s="167">
        <v>21099.489508392078</v>
      </c>
      <c r="AE16" s="165">
        <v>22753.140411827684</v>
      </c>
      <c r="AF16" s="165">
        <v>24569.420545260378</v>
      </c>
      <c r="AG16" s="165">
        <v>26688.961769444362</v>
      </c>
      <c r="AH16" s="165">
        <v>29207.65114885103</v>
      </c>
      <c r="AI16" s="165">
        <v>32180.248035921359</v>
      </c>
      <c r="AJ16" s="165">
        <v>35683.814892818002</v>
      </c>
      <c r="AK16" s="163">
        <v>39859.427092344806</v>
      </c>
      <c r="AL16" s="165">
        <v>2860.2265439619655</v>
      </c>
      <c r="AM16" s="165">
        <v>2975.1470820117297</v>
      </c>
      <c r="AN16" s="165">
        <v>3303.0189398062689</v>
      </c>
      <c r="AO16" s="167">
        <v>3433.5757411445302</v>
      </c>
      <c r="AP16" s="165">
        <v>3734.7012507198824</v>
      </c>
      <c r="AQ16" s="165">
        <v>4006.4316995855802</v>
      </c>
      <c r="AR16" s="165">
        <v>4341.1881449780822</v>
      </c>
      <c r="AS16" s="165">
        <v>4761.9560121107934</v>
      </c>
      <c r="AT16" s="165">
        <v>5289.2354285785523</v>
      </c>
      <c r="AU16" s="165">
        <v>5953.8876827537206</v>
      </c>
      <c r="AV16" s="163">
        <v>6808.6030528882529</v>
      </c>
      <c r="AW16" s="165">
        <v>0</v>
      </c>
      <c r="AX16" s="165">
        <v>0</v>
      </c>
      <c r="AY16" s="165">
        <v>0</v>
      </c>
      <c r="AZ16" s="167">
        <v>1252.3154083912202</v>
      </c>
      <c r="BA16" s="165">
        <v>1890.6519830127415</v>
      </c>
      <c r="BB16" s="165">
        <v>3019.7365271455428</v>
      </c>
      <c r="BC16" s="165">
        <v>5166.8308019578026</v>
      </c>
      <c r="BD16" s="165">
        <v>9299.3161796434706</v>
      </c>
      <c r="BE16" s="165">
        <v>17212.387090891858</v>
      </c>
      <c r="BF16" s="165">
        <v>30801.305030079231</v>
      </c>
      <c r="BG16" s="165">
        <v>52422.428923434934</v>
      </c>
      <c r="BH16" s="165">
        <v>11248.58065668456</v>
      </c>
      <c r="BI16" s="165">
        <v>15125.10168869558</v>
      </c>
      <c r="BJ16" s="165">
        <v>17191.272809810303</v>
      </c>
      <c r="BK16" s="167">
        <v>19986.352216823398</v>
      </c>
      <c r="BL16" s="165">
        <v>24568.856503965188</v>
      </c>
      <c r="BM16" s="165">
        <v>31246.648835390479</v>
      </c>
      <c r="BN16" s="165">
        <v>42964.568863998742</v>
      </c>
      <c r="BO16" s="165">
        <v>58396.73846045183</v>
      </c>
      <c r="BP16" s="165">
        <v>83607.89757095417</v>
      </c>
      <c r="BQ16" s="165">
        <v>116141.0993491501</v>
      </c>
      <c r="BR16" s="163">
        <v>156313.22807437021</v>
      </c>
      <c r="BS16" s="165">
        <v>0</v>
      </c>
      <c r="BT16" s="165">
        <v>0</v>
      </c>
      <c r="BU16" s="165">
        <v>0</v>
      </c>
      <c r="BV16" s="167">
        <v>394578.48777251743</v>
      </c>
      <c r="BW16" s="165">
        <v>514237.39312744042</v>
      </c>
      <c r="BX16" s="165">
        <v>700533.97047975066</v>
      </c>
      <c r="BY16" s="165">
        <v>1014226.2361466934</v>
      </c>
      <c r="BZ16" s="165">
        <v>1553542.2068044096</v>
      </c>
      <c r="CA16" s="165">
        <v>2458459.1323349308</v>
      </c>
      <c r="CB16" s="165">
        <v>3933680.1651676288</v>
      </c>
      <c r="CC16" s="163">
        <v>6282498.062019296</v>
      </c>
      <c r="CD16" s="165">
        <v>0</v>
      </c>
      <c r="CE16" s="165">
        <v>0</v>
      </c>
      <c r="CF16" s="165">
        <v>0</v>
      </c>
      <c r="CG16" s="167">
        <v>707.11858617688154</v>
      </c>
      <c r="CH16" s="165">
        <v>712.49817943193807</v>
      </c>
      <c r="CI16" s="165">
        <v>717.69107795165087</v>
      </c>
      <c r="CJ16" s="165">
        <v>722.97003119949545</v>
      </c>
      <c r="CK16" s="165">
        <v>728.69995720756526</v>
      </c>
      <c r="CL16" s="165">
        <v>735.35720674504864</v>
      </c>
      <c r="CM16" s="165">
        <v>743.57438452200813</v>
      </c>
      <c r="CN16" s="163">
        <v>754.02128333128815</v>
      </c>
      <c r="CO16" s="818"/>
      <c r="CP16" s="162"/>
      <c r="CQ16" s="162"/>
      <c r="CR16" s="593"/>
      <c r="CS16" s="162"/>
      <c r="CT16" s="162"/>
      <c r="CU16" s="162"/>
      <c r="CV16" s="162"/>
      <c r="CW16" s="162"/>
      <c r="CX16" s="162"/>
      <c r="CY16" s="163"/>
      <c r="CZ16" s="114"/>
      <c r="DI16" s="7"/>
      <c r="DJ16" s="142"/>
      <c r="DK16" s="800"/>
      <c r="DL16" s="800"/>
      <c r="DN16" s="800"/>
      <c r="DP16" s="800"/>
      <c r="DQ16" s="800"/>
      <c r="DR16" s="800"/>
      <c r="DS16" s="800"/>
      <c r="DT16" s="800"/>
      <c r="DU16" s="802"/>
      <c r="DV16" s="6"/>
      <c r="DW16" s="116"/>
      <c r="EF16" s="5"/>
      <c r="EG16" s="6"/>
      <c r="EP16" s="7"/>
      <c r="EQ16" s="5"/>
      <c r="FB16" s="5"/>
      <c r="FC16" s="119"/>
      <c r="FM16" s="5"/>
      <c r="FN16" s="204"/>
      <c r="FO16" s="793"/>
      <c r="FP16" s="204"/>
      <c r="FQ16" s="204"/>
      <c r="FR16" s="204"/>
      <c r="FS16" s="204"/>
      <c r="FT16" s="204"/>
      <c r="FU16" s="204"/>
      <c r="FV16" s="204"/>
      <c r="FW16" s="204"/>
      <c r="FX16" s="791"/>
      <c r="GI16" s="5"/>
      <c r="GT16" s="142"/>
      <c r="GU16" s="156"/>
      <c r="GV16" s="7"/>
      <c r="GW16" s="7"/>
      <c r="GX16" s="156"/>
      <c r="GY16" s="7"/>
      <c r="GZ16" s="7"/>
      <c r="HA16" s="7"/>
      <c r="HB16" s="7"/>
      <c r="HC16" s="7"/>
      <c r="HD16" s="7"/>
      <c r="HE16" s="5"/>
      <c r="HF16" s="156"/>
      <c r="HG16" s="156"/>
      <c r="HH16" s="156"/>
      <c r="HI16" s="156"/>
      <c r="HJ16" s="156"/>
      <c r="HK16" s="156"/>
      <c r="HL16" s="156"/>
      <c r="HM16" s="156"/>
      <c r="HN16" s="156"/>
      <c r="HO16" s="156"/>
      <c r="HP16" s="157"/>
      <c r="HQ16" s="156"/>
      <c r="HR16" s="7"/>
      <c r="HS16" s="7"/>
      <c r="HT16" s="156"/>
      <c r="HU16" s="7"/>
      <c r="HV16" s="7"/>
      <c r="HW16" s="7"/>
      <c r="HX16" s="7"/>
      <c r="HY16" s="7"/>
      <c r="HZ16" s="7"/>
      <c r="IA16" s="5"/>
      <c r="IB16" s="6"/>
      <c r="IL16" s="5"/>
      <c r="IP16" s="121"/>
      <c r="IQ16" s="114"/>
      <c r="IR16" s="114"/>
      <c r="IS16" s="114"/>
      <c r="IT16" s="114"/>
      <c r="IU16" s="114"/>
      <c r="IV16" s="114"/>
      <c r="IW16" s="174"/>
      <c r="JA16" s="601"/>
      <c r="JB16" s="601"/>
      <c r="JC16" s="601"/>
      <c r="JD16" s="601"/>
      <c r="JE16" s="601"/>
      <c r="JF16" s="601"/>
      <c r="JG16" s="601"/>
      <c r="JH16" s="710"/>
      <c r="JI16" s="116"/>
      <c r="JJ16" s="116"/>
      <c r="JK16" s="116"/>
      <c r="JL16" s="116"/>
      <c r="JM16" s="116"/>
      <c r="JN16" s="116"/>
      <c r="JO16" s="116"/>
      <c r="JP16" s="116"/>
      <c r="JQ16" s="116"/>
      <c r="JR16" s="116"/>
      <c r="JS16" s="208"/>
      <c r="KD16" s="5"/>
      <c r="KO16" s="5"/>
      <c r="KZ16" s="5"/>
      <c r="LK16" s="5"/>
      <c r="LV16" s="5"/>
      <c r="MG16" s="5"/>
      <c r="MQ16" s="7"/>
      <c r="MR16" s="5"/>
      <c r="NC16" s="5"/>
      <c r="NN16" s="5"/>
      <c r="NX16" s="7"/>
      <c r="NY16" s="5"/>
      <c r="OJ16" s="5"/>
      <c r="OT16" s="156"/>
      <c r="OU16" s="157"/>
      <c r="PF16" s="5"/>
      <c r="PQ16" s="5"/>
      <c r="QA16" s="7"/>
      <c r="QB16" s="5"/>
      <c r="QM16" s="5"/>
      <c r="QW16" s="7"/>
      <c r="QX16" s="5"/>
      <c r="QZ16" s="7"/>
      <c r="RA16" s="7"/>
      <c r="RB16" s="7"/>
      <c r="RC16" s="7"/>
      <c r="RD16" s="7"/>
      <c r="RE16" s="7"/>
      <c r="RF16" s="7"/>
      <c r="RG16" s="7"/>
      <c r="RH16" s="7"/>
      <c r="RI16" s="5"/>
      <c r="RS16" s="7"/>
      <c r="RT16" s="5"/>
      <c r="SE16" s="5"/>
      <c r="SP16" s="5"/>
      <c r="SQ16" s="116"/>
      <c r="SR16" s="116"/>
      <c r="SS16" s="116"/>
      <c r="ST16" s="116"/>
      <c r="SU16" s="116"/>
      <c r="SV16" s="116"/>
      <c r="SW16" s="116"/>
      <c r="SX16" s="116"/>
      <c r="SY16" s="116"/>
      <c r="SZ16" s="116"/>
      <c r="TA16" s="208"/>
      <c r="TK16" s="156"/>
      <c r="TL16" s="157"/>
      <c r="TV16" s="7"/>
      <c r="TW16" s="5"/>
      <c r="UH16" s="5"/>
      <c r="US16" s="5"/>
      <c r="VA16" s="7"/>
      <c r="VB16" s="7"/>
      <c r="VC16" s="7"/>
      <c r="VD16" s="5"/>
      <c r="VN16" s="7"/>
      <c r="VO16" s="5"/>
      <c r="VZ16" s="5"/>
      <c r="WI16" s="7"/>
      <c r="WJ16" s="7"/>
      <c r="WK16" s="5"/>
      <c r="WV16" s="5"/>
      <c r="XE16" s="7"/>
      <c r="XF16" s="7"/>
      <c r="XG16" s="5"/>
      <c r="XP16" s="7"/>
      <c r="XQ16" s="7"/>
      <c r="XR16" s="5"/>
      <c r="YC16" s="5"/>
      <c r="YL16" s="7"/>
      <c r="YM16" s="7"/>
      <c r="YN16" s="5"/>
      <c r="YW16" s="7"/>
      <c r="YX16" s="7"/>
      <c r="YY16" s="5"/>
      <c r="ZI16" s="7"/>
      <c r="ZJ16" s="5"/>
      <c r="ZK16" s="7"/>
      <c r="ZL16" s="7"/>
      <c r="ZM16" s="7"/>
      <c r="ZN16" s="7"/>
      <c r="ZO16" s="7"/>
      <c r="ZP16" s="7"/>
      <c r="ZQ16" s="7"/>
      <c r="ZR16" s="7"/>
      <c r="ZS16" s="7"/>
      <c r="ZT16" s="7"/>
      <c r="ZU16" s="7"/>
      <c r="ZV16" s="7"/>
      <c r="ZW16" s="7"/>
      <c r="ZX16" s="7"/>
      <c r="ZY16" s="7"/>
      <c r="ZZ16" s="7"/>
      <c r="AAA16" s="7"/>
      <c r="AAB16" s="7"/>
      <c r="AAC16" s="7"/>
      <c r="AAD16" s="7"/>
      <c r="AAE16" s="7"/>
      <c r="AAF16" s="7"/>
      <c r="AAG16" s="7"/>
      <c r="AAH16" s="7"/>
      <c r="AAI16" s="7"/>
    </row>
    <row r="17" spans="1:711">
      <c r="A17" s="125" t="s">
        <v>89</v>
      </c>
      <c r="B17" s="129" t="s">
        <v>306</v>
      </c>
      <c r="C17" s="125" t="s">
        <v>67</v>
      </c>
      <c r="D17" s="138" t="s">
        <v>67</v>
      </c>
      <c r="E17" s="164">
        <v>13741.186666127036</v>
      </c>
      <c r="F17" s="165">
        <v>15536.906408368963</v>
      </c>
      <c r="G17" s="165">
        <v>16285.079074798225</v>
      </c>
      <c r="H17" s="167">
        <v>17629.453542320553</v>
      </c>
      <c r="I17" s="165">
        <v>20273.384341298108</v>
      </c>
      <c r="J17" s="165">
        <v>22309.689548462484</v>
      </c>
      <c r="K17" s="165">
        <v>24300.163566357067</v>
      </c>
      <c r="L17" s="165">
        <v>26235.0873101135</v>
      </c>
      <c r="M17" s="165">
        <v>28166.313268613507</v>
      </c>
      <c r="N17" s="165">
        <v>30193.064582266903</v>
      </c>
      <c r="O17" s="163">
        <v>32437.307082810978</v>
      </c>
      <c r="P17" s="168">
        <v>54674.460093021211</v>
      </c>
      <c r="Q17" s="167">
        <v>56588.040291006546</v>
      </c>
      <c r="R17" s="167">
        <v>60795.464067645706</v>
      </c>
      <c r="S17" s="167">
        <v>63677.05771106053</v>
      </c>
      <c r="T17" s="167">
        <v>70997.502450162239</v>
      </c>
      <c r="U17" s="167">
        <v>76571.635250395891</v>
      </c>
      <c r="V17" s="167">
        <v>82087.228329595484</v>
      </c>
      <c r="W17" s="167">
        <v>87520.181555988005</v>
      </c>
      <c r="X17" s="167">
        <v>93021.136800430555</v>
      </c>
      <c r="Y17" s="167">
        <v>98886.849238432565</v>
      </c>
      <c r="Z17" s="169">
        <v>105497.99529230966</v>
      </c>
      <c r="AA17" s="164">
        <v>5252.2730416367103</v>
      </c>
      <c r="AB17" s="165">
        <v>5381.0332539494639</v>
      </c>
      <c r="AC17" s="165">
        <v>5957.1254976791151</v>
      </c>
      <c r="AD17" s="167">
        <v>6079.4230869208377</v>
      </c>
      <c r="AE17" s="165">
        <v>6670.8112785249123</v>
      </c>
      <c r="AF17" s="165">
        <v>7232.4699929614126</v>
      </c>
      <c r="AG17" s="165">
        <v>7756.0470013590057</v>
      </c>
      <c r="AH17" s="165">
        <v>8240.9733471292766</v>
      </c>
      <c r="AI17" s="165">
        <v>8700.7428661157646</v>
      </c>
      <c r="AJ17" s="165">
        <v>9156.169280386328</v>
      </c>
      <c r="AK17" s="163">
        <v>9628.3519452745786</v>
      </c>
      <c r="AL17" s="164">
        <v>849.5168471851573</v>
      </c>
      <c r="AM17" s="165">
        <v>867.57986434582085</v>
      </c>
      <c r="AN17" s="165">
        <v>950.89391290041033</v>
      </c>
      <c r="AO17" s="167">
        <v>989.32060053409975</v>
      </c>
      <c r="AP17" s="165">
        <v>1097.0108453031992</v>
      </c>
      <c r="AQ17" s="165">
        <v>1181.0396092443182</v>
      </c>
      <c r="AR17" s="165">
        <v>1263.7323996560251</v>
      </c>
      <c r="AS17" s="165">
        <v>1344.7433515798716</v>
      </c>
      <c r="AT17" s="165">
        <v>1426.2972967970395</v>
      </c>
      <c r="AU17" s="165">
        <v>1512.6950180964031</v>
      </c>
      <c r="AV17" s="163">
        <v>1609.3471404455058</v>
      </c>
      <c r="AW17" s="165">
        <v>0</v>
      </c>
      <c r="AX17" s="165">
        <v>0</v>
      </c>
      <c r="AY17" s="165">
        <v>0</v>
      </c>
      <c r="AZ17" s="167">
        <v>360.83125152635364</v>
      </c>
      <c r="BA17" s="165">
        <v>584.68301859826192</v>
      </c>
      <c r="BB17" s="165">
        <v>933.83738519211647</v>
      </c>
      <c r="BC17" s="165">
        <v>1472.1321455036748</v>
      </c>
      <c r="BD17" s="165">
        <v>2291.6914384150919</v>
      </c>
      <c r="BE17" s="165">
        <v>3586.5398101507699</v>
      </c>
      <c r="BF17" s="165">
        <v>5467.6654052619824</v>
      </c>
      <c r="BG17" s="163">
        <v>8073.8517037505217</v>
      </c>
      <c r="BH17" s="164">
        <v>3340.9447216505814</v>
      </c>
      <c r="BI17" s="165">
        <v>4410.6167895478584</v>
      </c>
      <c r="BJ17" s="165">
        <v>4949.1319813073042</v>
      </c>
      <c r="BK17" s="167">
        <v>5758.6934054475696</v>
      </c>
      <c r="BL17" s="165">
        <v>7597.9044865546257</v>
      </c>
      <c r="BM17" s="165">
        <v>9662.85918726809</v>
      </c>
      <c r="BN17" s="165">
        <v>12241.45426214315</v>
      </c>
      <c r="BO17" s="165">
        <v>14391.091019588668</v>
      </c>
      <c r="BP17" s="165">
        <v>17421.351930895813</v>
      </c>
      <c r="BQ17" s="165">
        <v>20616.680702986745</v>
      </c>
      <c r="BR17" s="163">
        <v>24074.615555305008</v>
      </c>
      <c r="BS17" s="165">
        <v>0</v>
      </c>
      <c r="BT17" s="165">
        <v>0</v>
      </c>
      <c r="BU17" s="165">
        <v>0</v>
      </c>
      <c r="BV17" s="167">
        <v>159141.80860709667</v>
      </c>
      <c r="BW17" s="165">
        <v>227248.85732819527</v>
      </c>
      <c r="BX17" s="165">
        <v>319827.99026013375</v>
      </c>
      <c r="BY17" s="165">
        <v>445562.37585535564</v>
      </c>
      <c r="BZ17" s="165">
        <v>616131.25857195153</v>
      </c>
      <c r="CA17" s="165">
        <v>847068.16181796684</v>
      </c>
      <c r="CB17" s="165">
        <v>1160634.7758868216</v>
      </c>
      <c r="CC17" s="163">
        <v>1588421.7426969488</v>
      </c>
      <c r="CD17" s="165">
        <v>0</v>
      </c>
      <c r="CE17" s="165">
        <v>0</v>
      </c>
      <c r="CF17" s="165">
        <v>0</v>
      </c>
      <c r="CG17" s="167">
        <v>290.89694266396231</v>
      </c>
      <c r="CH17" s="165">
        <v>308.62429344205157</v>
      </c>
      <c r="CI17" s="165">
        <v>325.79084846562404</v>
      </c>
      <c r="CJ17" s="165">
        <v>341.83553016970995</v>
      </c>
      <c r="CK17" s="165">
        <v>356.65337223221144</v>
      </c>
      <c r="CL17" s="165">
        <v>370.56359747184888</v>
      </c>
      <c r="CM17" s="165">
        <v>384.1634633518475</v>
      </c>
      <c r="CN17" s="169">
        <v>398.07812419686729</v>
      </c>
      <c r="CO17" s="825">
        <v>0.73273761169780671</v>
      </c>
      <c r="CP17" s="191">
        <v>0.72240836633160732</v>
      </c>
      <c r="CQ17" s="191">
        <v>0.71633150517976851</v>
      </c>
      <c r="CR17" s="191">
        <v>0.70164968265854732</v>
      </c>
      <c r="CS17" s="191">
        <v>0.69181840502900105</v>
      </c>
      <c r="CT17" s="191">
        <v>0.68814202315561634</v>
      </c>
      <c r="CU17" s="191">
        <v>0.68369977056660791</v>
      </c>
      <c r="CV17" s="191">
        <v>0.67848903810742955</v>
      </c>
      <c r="CW17" s="191">
        <v>0.67246420794118189</v>
      </c>
      <c r="CX17" s="191">
        <v>0.6655117249733864</v>
      </c>
      <c r="CY17" s="826">
        <v>0.65748029768500282</v>
      </c>
      <c r="CZ17" s="778">
        <v>0.54795486600846266</v>
      </c>
      <c r="DA17" s="191">
        <v>0.53427668635801617</v>
      </c>
      <c r="DB17" s="191">
        <v>0.52605908584169458</v>
      </c>
      <c r="DC17" s="191">
        <v>0.52605908584169447</v>
      </c>
      <c r="DD17" s="191">
        <v>0.52605908584169458</v>
      </c>
      <c r="DE17" s="191">
        <v>0.5260590858416947</v>
      </c>
      <c r="DF17" s="191">
        <v>0.52605908584169458</v>
      </c>
      <c r="DG17" s="191">
        <v>0.52605908584169458</v>
      </c>
      <c r="DH17" s="191">
        <v>0.52605908584169458</v>
      </c>
      <c r="DI17" s="191">
        <v>0.52605908584169458</v>
      </c>
      <c r="DJ17" s="175">
        <v>0.52605908584169458</v>
      </c>
      <c r="DK17" s="183">
        <v>10746</v>
      </c>
      <c r="DL17" s="184">
        <v>10288</v>
      </c>
      <c r="DM17" s="184">
        <v>9927</v>
      </c>
      <c r="DN17" s="209">
        <v>9927</v>
      </c>
      <c r="DO17" s="184">
        <v>9927</v>
      </c>
      <c r="DP17" s="184">
        <v>9927</v>
      </c>
      <c r="DQ17" s="184">
        <v>9927</v>
      </c>
      <c r="DR17" s="184">
        <v>9927</v>
      </c>
      <c r="DS17" s="184">
        <v>9927</v>
      </c>
      <c r="DT17" s="184">
        <v>9927</v>
      </c>
      <c r="DU17" s="186">
        <v>9927</v>
      </c>
      <c r="DV17" s="181">
        <v>1.8073000073432923</v>
      </c>
      <c r="DW17" s="181">
        <v>1.7711540071964265</v>
      </c>
      <c r="DX17" s="181">
        <v>1.8</v>
      </c>
      <c r="DY17" s="602">
        <v>1.8</v>
      </c>
      <c r="DZ17" s="181">
        <v>1.8</v>
      </c>
      <c r="EA17" s="181">
        <v>1.8</v>
      </c>
      <c r="EB17" s="181">
        <v>1.8</v>
      </c>
      <c r="EC17" s="181">
        <v>1.8</v>
      </c>
      <c r="ED17" s="181">
        <v>1.8</v>
      </c>
      <c r="EE17" s="181">
        <v>1.8</v>
      </c>
      <c r="EF17" s="182">
        <v>1.8</v>
      </c>
      <c r="EG17" s="194">
        <v>0.69264832882699512</v>
      </c>
      <c r="EH17" s="194">
        <v>0.77567597829602442</v>
      </c>
      <c r="EI17" s="194">
        <v>0.86147583160125274</v>
      </c>
      <c r="EJ17" s="194">
        <v>0.95294175404158743</v>
      </c>
      <c r="EK17" s="194">
        <v>1.1577091628461151</v>
      </c>
      <c r="EL17" s="194">
        <v>1.2747403183404709</v>
      </c>
      <c r="EM17" s="194">
        <v>1.3384786123710513</v>
      </c>
      <c r="EN17" s="194">
        <v>1.3621674026016959</v>
      </c>
      <c r="EO17" s="194">
        <v>1.3778973172356759</v>
      </c>
      <c r="EP17" s="181">
        <v>1.4186198376440846</v>
      </c>
      <c r="EQ17" s="182">
        <v>1.5056089095171288</v>
      </c>
      <c r="ER17" s="184">
        <v>50000</v>
      </c>
      <c r="ES17" s="184">
        <v>50000</v>
      </c>
      <c r="ET17" s="184">
        <v>50000</v>
      </c>
      <c r="EU17" s="209">
        <v>50000</v>
      </c>
      <c r="EV17" s="184">
        <v>50000</v>
      </c>
      <c r="EW17" s="184">
        <v>50000</v>
      </c>
      <c r="EX17" s="184">
        <v>50000</v>
      </c>
      <c r="EY17" s="184">
        <v>50000</v>
      </c>
      <c r="EZ17" s="184">
        <v>50000</v>
      </c>
      <c r="FA17" s="184">
        <v>50000</v>
      </c>
      <c r="FB17" s="186">
        <v>50000</v>
      </c>
      <c r="FC17" s="196">
        <v>13.31</v>
      </c>
      <c r="FD17" s="196">
        <v>13.4</v>
      </c>
      <c r="FE17" s="196">
        <v>13.8</v>
      </c>
      <c r="FF17" s="598">
        <v>13.8</v>
      </c>
      <c r="FG17" s="196">
        <v>13.8</v>
      </c>
      <c r="FH17" s="196">
        <v>13.8</v>
      </c>
      <c r="FI17" s="196">
        <v>13.8</v>
      </c>
      <c r="FJ17" s="196">
        <v>13.8</v>
      </c>
      <c r="FK17" s="196">
        <v>13.8</v>
      </c>
      <c r="FL17" s="196">
        <v>13.8</v>
      </c>
      <c r="FM17" s="198">
        <v>13.8</v>
      </c>
      <c r="FN17" s="181">
        <v>6.019839715916965E-2</v>
      </c>
      <c r="FO17" s="181">
        <v>6.1014438418706282E-2</v>
      </c>
      <c r="FP17" s="181">
        <v>6.3115516353158221E-2</v>
      </c>
      <c r="FQ17" s="181">
        <v>6.4752155558834235E-2</v>
      </c>
      <c r="FR17" s="181">
        <v>7.1184607110309911E-2</v>
      </c>
      <c r="FS17" s="181">
        <v>7.6365449271799044E-2</v>
      </c>
      <c r="FT17" s="181">
        <v>8.1337708949845197E-2</v>
      </c>
      <c r="FU17" s="181">
        <v>8.6060121447695495E-2</v>
      </c>
      <c r="FV17" s="181">
        <v>9.0657079826507031E-2</v>
      </c>
      <c r="FW17" s="181">
        <v>9.5377329875148478E-2</v>
      </c>
      <c r="FX17" s="182">
        <v>0.1005258744202301</v>
      </c>
      <c r="FY17" s="184">
        <v>32132</v>
      </c>
      <c r="FZ17" s="184">
        <v>32384</v>
      </c>
      <c r="GA17" s="184">
        <v>32161</v>
      </c>
      <c r="GB17" s="209">
        <v>32161</v>
      </c>
      <c r="GC17" s="184">
        <v>32161</v>
      </c>
      <c r="GD17" s="184">
        <v>32161</v>
      </c>
      <c r="GE17" s="184">
        <v>32161</v>
      </c>
      <c r="GF17" s="184">
        <v>32161</v>
      </c>
      <c r="GG17" s="184">
        <v>32161</v>
      </c>
      <c r="GH17" s="184">
        <v>32161</v>
      </c>
      <c r="GI17" s="186">
        <v>32161</v>
      </c>
      <c r="GJ17" s="196">
        <v>2.1</v>
      </c>
      <c r="GK17" s="196">
        <v>2.2000000000000002</v>
      </c>
      <c r="GL17" s="196">
        <v>2.2000000000000002</v>
      </c>
      <c r="GM17" s="604">
        <v>2.2000000000000002</v>
      </c>
      <c r="GN17" s="196">
        <v>2.2000000000000002</v>
      </c>
      <c r="GO17" s="196">
        <v>2.2000000000000002</v>
      </c>
      <c r="GP17" s="196">
        <v>2.2000000000000002</v>
      </c>
      <c r="GQ17" s="196">
        <v>2.2000000000000002</v>
      </c>
      <c r="GR17" s="196">
        <v>2.2000000000000002</v>
      </c>
      <c r="GS17" s="196">
        <v>2.2000000000000002</v>
      </c>
      <c r="GT17" s="198">
        <v>2.2000000000000002</v>
      </c>
      <c r="GU17" s="196">
        <v>9.35776276840877E-2</v>
      </c>
      <c r="GV17" s="196">
        <v>9.8298273271854905E-2</v>
      </c>
      <c r="GW17" s="196">
        <v>0.10148262482230824</v>
      </c>
      <c r="GX17" s="196">
        <v>0.10986027218168708</v>
      </c>
      <c r="GY17" s="196">
        <v>0.13220322067348708</v>
      </c>
      <c r="GZ17" s="196">
        <v>0.14646848375891178</v>
      </c>
      <c r="HA17" s="196">
        <v>0.15411273678506904</v>
      </c>
      <c r="HB17" s="196">
        <v>0.15652246214560922</v>
      </c>
      <c r="HC17" s="196">
        <v>0.15733646387557401</v>
      </c>
      <c r="HD17" s="196">
        <v>0.16022420069291657</v>
      </c>
      <c r="HE17" s="196">
        <v>0.16734375786841463</v>
      </c>
      <c r="HF17" s="183">
        <v>31620</v>
      </c>
      <c r="HG17" s="184">
        <v>33878</v>
      </c>
      <c r="HH17" s="184">
        <v>31767</v>
      </c>
      <c r="HI17" s="209">
        <v>31767</v>
      </c>
      <c r="HJ17" s="184">
        <v>31767</v>
      </c>
      <c r="HK17" s="184">
        <v>31767</v>
      </c>
      <c r="HL17" s="184">
        <v>31767</v>
      </c>
      <c r="HM17" s="184">
        <v>31767</v>
      </c>
      <c r="HN17" s="184">
        <v>31767</v>
      </c>
      <c r="HO17" s="184">
        <v>31767</v>
      </c>
      <c r="HP17" s="186">
        <v>31767</v>
      </c>
      <c r="HQ17" s="196">
        <v>9.4</v>
      </c>
      <c r="HR17" s="196">
        <v>9.6</v>
      </c>
      <c r="HS17" s="196">
        <v>9.4</v>
      </c>
      <c r="HT17" s="604">
        <v>9.4</v>
      </c>
      <c r="HU17" s="196">
        <v>9.4</v>
      </c>
      <c r="HV17" s="196">
        <v>9.4</v>
      </c>
      <c r="HW17" s="196">
        <v>9.4</v>
      </c>
      <c r="HX17" s="196">
        <v>9.4</v>
      </c>
      <c r="HY17" s="196">
        <v>9.4</v>
      </c>
      <c r="HZ17" s="196">
        <v>9.4</v>
      </c>
      <c r="IA17" s="198">
        <v>9.4</v>
      </c>
      <c r="IB17" s="196">
        <v>2.0898557900642344E-2</v>
      </c>
      <c r="IC17" s="196">
        <v>2.2248643220560315E-2</v>
      </c>
      <c r="ID17" s="196">
        <v>2.5846992509456022E-2</v>
      </c>
      <c r="IE17" s="196">
        <v>2.7980727115984736E-2</v>
      </c>
      <c r="IF17" s="196">
        <v>3.2177062868658367E-2</v>
      </c>
      <c r="IG17" s="196">
        <v>3.5409000840515945E-2</v>
      </c>
      <c r="IH17" s="196">
        <v>3.8568197476558423E-2</v>
      </c>
      <c r="II17" s="196">
        <v>4.1639227054095847E-2</v>
      </c>
      <c r="IJ17" s="196">
        <v>4.4704387662413934E-2</v>
      </c>
      <c r="IK17" s="196">
        <v>4.7921162096355607E-2</v>
      </c>
      <c r="IL17" s="198">
        <v>5.1483129393814629E-2</v>
      </c>
      <c r="IM17" s="209"/>
      <c r="IP17" s="606">
        <v>0.60729166666666667</v>
      </c>
      <c r="IQ17" s="279">
        <v>0.57777777777777772</v>
      </c>
      <c r="IR17" s="279">
        <v>0.59183673469387754</v>
      </c>
      <c r="IS17" s="279">
        <v>0.6428571428571429</v>
      </c>
      <c r="IT17" s="279">
        <v>0.6808035714285714</v>
      </c>
      <c r="IU17" s="279">
        <v>0.71875</v>
      </c>
      <c r="IV17" s="279">
        <v>0.79554521276595747</v>
      </c>
      <c r="IW17" s="311">
        <v>0.87234042553191493</v>
      </c>
      <c r="IY17" s="225"/>
      <c r="IZ17" s="225"/>
      <c r="JA17" s="601">
        <v>0.39270833333333333</v>
      </c>
      <c r="JB17" s="601">
        <v>0.42222222222222228</v>
      </c>
      <c r="JC17" s="601">
        <v>0.40816326530612246</v>
      </c>
      <c r="JD17" s="601">
        <v>0.3571428571428571</v>
      </c>
      <c r="JE17" s="601">
        <v>0.3191964285714286</v>
      </c>
      <c r="JF17" s="601">
        <v>0.28125</v>
      </c>
      <c r="JG17" s="601">
        <v>0.20445478723404253</v>
      </c>
      <c r="JH17" s="710">
        <v>0.12765957446808507</v>
      </c>
      <c r="JI17" s="275">
        <v>1.2</v>
      </c>
      <c r="JJ17" s="275">
        <v>1.2</v>
      </c>
      <c r="JK17" s="275">
        <v>1.2</v>
      </c>
      <c r="JL17" s="275">
        <v>1.2</v>
      </c>
      <c r="JM17" s="275">
        <v>1.2</v>
      </c>
      <c r="JN17" s="275">
        <v>1.2</v>
      </c>
      <c r="JO17" s="275">
        <v>1.2</v>
      </c>
      <c r="JP17" s="275">
        <v>1.2</v>
      </c>
      <c r="JQ17" s="275">
        <v>1.2</v>
      </c>
      <c r="JR17" s="275">
        <v>1.2</v>
      </c>
      <c r="JS17" s="735">
        <v>1.2</v>
      </c>
      <c r="JT17" s="275">
        <v>5229</v>
      </c>
      <c r="JU17" s="275">
        <v>5115</v>
      </c>
      <c r="JV17" s="275">
        <v>5015</v>
      </c>
      <c r="JW17" s="275">
        <v>5015</v>
      </c>
      <c r="JX17" s="275">
        <v>5015</v>
      </c>
      <c r="JY17" s="275">
        <v>5015</v>
      </c>
      <c r="JZ17" s="275">
        <v>5015</v>
      </c>
      <c r="KA17" s="275">
        <v>5015</v>
      </c>
      <c r="KB17" s="275">
        <v>5015</v>
      </c>
      <c r="KC17" s="275">
        <v>5015</v>
      </c>
      <c r="KD17" s="735">
        <v>5015</v>
      </c>
      <c r="KE17" s="275">
        <v>1.2</v>
      </c>
      <c r="KF17" s="275">
        <v>1.2</v>
      </c>
      <c r="KG17" s="275">
        <v>1.2</v>
      </c>
      <c r="KH17" s="275">
        <v>1.6</v>
      </c>
      <c r="KI17" s="275">
        <v>1.6</v>
      </c>
      <c r="KJ17" s="275">
        <v>1.6</v>
      </c>
      <c r="KK17" s="275">
        <v>1.6</v>
      </c>
      <c r="KL17" s="275">
        <v>1.6</v>
      </c>
      <c r="KM17" s="275">
        <v>1.6</v>
      </c>
      <c r="KN17" s="275">
        <v>1.6</v>
      </c>
      <c r="KO17" s="735">
        <v>1.6</v>
      </c>
      <c r="KP17" s="275">
        <v>40000</v>
      </c>
      <c r="KQ17" s="275">
        <v>40000</v>
      </c>
      <c r="KR17" s="275">
        <v>40000</v>
      </c>
      <c r="KS17" s="275">
        <v>40000</v>
      </c>
      <c r="KT17" s="275">
        <v>40000</v>
      </c>
      <c r="KU17" s="275">
        <v>40000</v>
      </c>
      <c r="KV17" s="275">
        <v>40000</v>
      </c>
      <c r="KW17" s="275">
        <v>40000</v>
      </c>
      <c r="KX17" s="275">
        <v>40000</v>
      </c>
      <c r="KY17" s="275">
        <v>40000</v>
      </c>
      <c r="KZ17" s="735">
        <v>40000</v>
      </c>
      <c r="LA17" s="275">
        <v>0.4</v>
      </c>
      <c r="LB17" s="275">
        <v>0.4</v>
      </c>
      <c r="LC17" s="275">
        <v>0.4</v>
      </c>
      <c r="LD17" s="275">
        <v>0.4</v>
      </c>
      <c r="LE17" s="275">
        <v>0.4</v>
      </c>
      <c r="LF17" s="275">
        <v>0.4</v>
      </c>
      <c r="LG17" s="275">
        <v>0.4</v>
      </c>
      <c r="LH17" s="275">
        <v>0.4</v>
      </c>
      <c r="LI17" s="275">
        <v>0.4</v>
      </c>
      <c r="LJ17" s="275">
        <v>0.4</v>
      </c>
      <c r="LK17" s="735">
        <v>0.4</v>
      </c>
      <c r="LL17" s="275">
        <v>18223</v>
      </c>
      <c r="LM17" s="275">
        <v>17119</v>
      </c>
      <c r="LN17" s="275">
        <v>15986</v>
      </c>
      <c r="LO17" s="275">
        <v>15986</v>
      </c>
      <c r="LP17" s="275">
        <v>15986</v>
      </c>
      <c r="LQ17" s="275">
        <v>15986</v>
      </c>
      <c r="LR17" s="275">
        <v>15986</v>
      </c>
      <c r="LS17" s="275">
        <v>15986</v>
      </c>
      <c r="LT17" s="275">
        <v>15986</v>
      </c>
      <c r="LU17" s="275">
        <v>15986</v>
      </c>
      <c r="LV17" s="735">
        <v>15986</v>
      </c>
      <c r="LW17">
        <v>0.18491956426147893</v>
      </c>
      <c r="LX17">
        <v>0.2564815888329513</v>
      </c>
      <c r="LY17">
        <v>0.30780836480830565</v>
      </c>
      <c r="LZ17">
        <v>0.32740700385466792</v>
      </c>
      <c r="MA17">
        <v>0.38802168324408137</v>
      </c>
      <c r="MB17">
        <v>0.42342171148953539</v>
      </c>
      <c r="MC17">
        <v>0.43987349447044038</v>
      </c>
      <c r="MD17">
        <v>0.44220412321761188</v>
      </c>
      <c r="ME17">
        <v>0.44116337587611831</v>
      </c>
      <c r="MF17">
        <v>0.44719823450812296</v>
      </c>
      <c r="MG17" s="5">
        <v>0.46643070165651429</v>
      </c>
      <c r="MH17" s="156">
        <v>0</v>
      </c>
      <c r="MI17" s="156">
        <v>0</v>
      </c>
      <c r="MJ17" s="156">
        <v>0</v>
      </c>
      <c r="MK17" s="156">
        <v>0</v>
      </c>
      <c r="ML17" s="156">
        <v>0</v>
      </c>
      <c r="MM17" s="156">
        <v>0</v>
      </c>
      <c r="MN17" s="156">
        <v>0</v>
      </c>
      <c r="MO17" s="156">
        <v>0</v>
      </c>
      <c r="MP17" s="156">
        <v>0</v>
      </c>
      <c r="MQ17" s="156">
        <v>0</v>
      </c>
      <c r="MR17" s="157">
        <v>0</v>
      </c>
      <c r="MS17" s="156">
        <v>0.16671154580340652</v>
      </c>
      <c r="MT17" s="156">
        <v>0.18952129980129495</v>
      </c>
      <c r="MU17" s="156">
        <v>0.21684472002775881</v>
      </c>
      <c r="MV17" s="156">
        <v>0.23474580013202956</v>
      </c>
      <c r="MW17" s="156">
        <v>0.28248747432288057</v>
      </c>
      <c r="MX17" s="156">
        <v>0.31296901720076292</v>
      </c>
      <c r="MY17" s="156">
        <v>0.32930300452303446</v>
      </c>
      <c r="MZ17" s="156">
        <v>0.33445202606307689</v>
      </c>
      <c r="NA17" s="156">
        <v>0.3361913580674018</v>
      </c>
      <c r="NB17" s="156">
        <v>0.34236177869622297</v>
      </c>
      <c r="NC17" s="157">
        <v>0.35757461325924</v>
      </c>
      <c r="ND17" s="156"/>
      <c r="NE17" s="156"/>
      <c r="NF17" s="156">
        <v>1.6420529248132463</v>
      </c>
      <c r="NG17" s="156">
        <v>1.6465697716334895</v>
      </c>
      <c r="NH17" s="156">
        <v>1.649383215366808</v>
      </c>
      <c r="NI17" s="156">
        <v>1.65039529654355</v>
      </c>
      <c r="NJ17" s="156">
        <v>1.6515906407584175</v>
      </c>
      <c r="NK17" s="156">
        <v>1.6529557410245139</v>
      </c>
      <c r="NL17" s="156">
        <v>1.6544864244892994</v>
      </c>
      <c r="NM17" s="156">
        <v>1.6561923347674676</v>
      </c>
      <c r="NN17" s="157">
        <v>1.6580868155952744</v>
      </c>
      <c r="NO17" s="156"/>
      <c r="NP17" s="156"/>
      <c r="NQ17" s="156">
        <v>8633.9399444711089</v>
      </c>
      <c r="NR17" s="156">
        <v>8670.9178637728328</v>
      </c>
      <c r="NS17" s="156">
        <v>8693.9505898029347</v>
      </c>
      <c r="NT17" s="156">
        <v>8702.2361610365297</v>
      </c>
      <c r="NU17" s="156">
        <v>8712.022045675576</v>
      </c>
      <c r="NV17" s="156">
        <v>8723.1976665206876</v>
      </c>
      <c r="NW17" s="156">
        <v>8735.7288618190632</v>
      </c>
      <c r="NX17" s="156">
        <v>8749.6945806296662</v>
      </c>
      <c r="NY17" s="157">
        <v>8765.2040636733127</v>
      </c>
      <c r="NZ17" s="156">
        <v>14612.426783593812</v>
      </c>
      <c r="OA17" s="156">
        <v>15708.366550473338</v>
      </c>
      <c r="OB17" s="156">
        <v>17245.757783966528</v>
      </c>
      <c r="OC17" s="156">
        <v>18998.0703754649</v>
      </c>
      <c r="OD17" s="156">
        <v>23021.756436994972</v>
      </c>
      <c r="OE17" s="156">
        <v>25325.97671204256</v>
      </c>
      <c r="OF17" s="156">
        <v>26563.897622736476</v>
      </c>
      <c r="OG17" s="156">
        <v>27001.208863652253</v>
      </c>
      <c r="OH17" s="156">
        <v>27276.017198779879</v>
      </c>
      <c r="OI17" s="156">
        <v>28039.989406196972</v>
      </c>
      <c r="OJ17" s="157">
        <v>29710.103323166673</v>
      </c>
      <c r="OK17" s="156"/>
      <c r="OL17" s="156"/>
      <c r="OM17" s="156"/>
      <c r="ON17" s="156"/>
      <c r="OO17" s="156"/>
      <c r="OP17" s="156"/>
      <c r="OQ17" s="156"/>
      <c r="OR17" s="156"/>
      <c r="OS17" s="156"/>
      <c r="OT17" s="156"/>
      <c r="OU17" s="157"/>
      <c r="OV17" s="156">
        <v>13452.093501765883</v>
      </c>
      <c r="OW17" s="156">
        <v>14134.082558216684</v>
      </c>
      <c r="OX17" s="156">
        <v>15393.367044550145</v>
      </c>
      <c r="OY17" s="156">
        <v>17027.73502626751</v>
      </c>
      <c r="OZ17" s="156">
        <v>20686.641947232092</v>
      </c>
      <c r="PA17" s="156">
        <v>22777.824852298538</v>
      </c>
      <c r="PB17" s="156">
        <v>23916.738933013366</v>
      </c>
      <c r="PC17" s="156">
        <v>24340.024450128665</v>
      </c>
      <c r="PD17" s="156">
        <v>24621.0960027574</v>
      </c>
      <c r="PE17" s="156">
        <v>25348.750430927088</v>
      </c>
      <c r="PF17" s="157">
        <v>26903.123360597769</v>
      </c>
      <c r="PG17" s="156">
        <v>1160.333281827928</v>
      </c>
      <c r="PH17" s="156">
        <v>1574.283992256655</v>
      </c>
      <c r="PI17" s="156">
        <v>1852.3907394163832</v>
      </c>
      <c r="PJ17" s="156">
        <v>1970.3353491973915</v>
      </c>
      <c r="PK17" s="156">
        <v>2335.1144897628815</v>
      </c>
      <c r="PL17" s="156">
        <v>2548.151859744024</v>
      </c>
      <c r="PM17" s="156">
        <v>2647.1586897231105</v>
      </c>
      <c r="PN17" s="156">
        <v>2661.1844135235883</v>
      </c>
      <c r="PO17" s="156">
        <v>2654.9211960224798</v>
      </c>
      <c r="PP17" s="156">
        <v>2691.2389752698841</v>
      </c>
      <c r="PQ17" s="157">
        <v>2806.9799625689029</v>
      </c>
      <c r="PR17" s="156">
        <v>0</v>
      </c>
      <c r="PS17" s="156">
        <v>0</v>
      </c>
      <c r="PT17" s="156">
        <v>0</v>
      </c>
      <c r="PU17" s="156">
        <v>0</v>
      </c>
      <c r="PV17" s="156">
        <v>0</v>
      </c>
      <c r="PW17" s="156">
        <v>0</v>
      </c>
      <c r="PX17" s="156">
        <v>0</v>
      </c>
      <c r="PY17" s="156">
        <v>0</v>
      </c>
      <c r="PZ17" s="156">
        <v>0</v>
      </c>
      <c r="QA17" s="156">
        <v>0</v>
      </c>
      <c r="QB17" s="157">
        <v>0</v>
      </c>
      <c r="QC17" s="156">
        <v>1215.1937996701909</v>
      </c>
      <c r="QD17" s="156">
        <v>1297.7660525193473</v>
      </c>
      <c r="QE17" s="156">
        <v>1386.5918777455011</v>
      </c>
      <c r="QF17" s="156">
        <v>1501.0585443642499</v>
      </c>
      <c r="QG17" s="156">
        <v>1806.3379058102278</v>
      </c>
      <c r="QH17" s="156">
        <v>2001.2490835885583</v>
      </c>
      <c r="QI17" s="156">
        <v>2105.6951321220918</v>
      </c>
      <c r="QJ17" s="156">
        <v>2138.620035457739</v>
      </c>
      <c r="QK17" s="156">
        <v>2149.7420200261945</v>
      </c>
      <c r="QL17" s="156">
        <v>2189.1981576951284</v>
      </c>
      <c r="QM17" s="157">
        <v>2286.4751070248844</v>
      </c>
      <c r="QN17" s="156">
        <v>6314.3562987647229</v>
      </c>
      <c r="QO17" s="156">
        <v>7003.2408195986491</v>
      </c>
      <c r="QP17" s="156">
        <v>7180.3219332025619</v>
      </c>
      <c r="QQ17" s="156">
        <v>7773.0756699975245</v>
      </c>
      <c r="QR17" s="156">
        <v>9353.9331161760401</v>
      </c>
      <c r="QS17" s="156">
        <v>10363.260393574796</v>
      </c>
      <c r="QT17" s="156">
        <v>10904.123401038134</v>
      </c>
      <c r="QU17" s="156">
        <v>11074.621591142864</v>
      </c>
      <c r="QV17" s="156">
        <v>11132.21563234514</v>
      </c>
      <c r="QW17" s="156">
        <v>11336.535140666758</v>
      </c>
      <c r="QX17" s="157">
        <v>11840.273712973383</v>
      </c>
      <c r="QY17" s="156">
        <v>2.1</v>
      </c>
      <c r="QZ17" s="156">
        <v>2.2000000000000002</v>
      </c>
      <c r="RA17" s="156">
        <v>2.2000000000000002</v>
      </c>
      <c r="RB17" s="156">
        <v>2.2000000000000002</v>
      </c>
      <c r="RC17" s="156">
        <v>2.2000000000000002</v>
      </c>
      <c r="RD17" s="156">
        <v>2.2000000000000002</v>
      </c>
      <c r="RE17" s="156">
        <v>2.2000000000000002</v>
      </c>
      <c r="RF17" s="156">
        <v>2.2000000000000002</v>
      </c>
      <c r="RG17" s="156">
        <v>2.2000000000000002</v>
      </c>
      <c r="RH17" s="156">
        <v>2.2000000000000002</v>
      </c>
      <c r="RI17" s="157">
        <v>2.2000000000000002</v>
      </c>
      <c r="RJ17" s="156">
        <v>32132</v>
      </c>
      <c r="RK17" s="156">
        <v>32384</v>
      </c>
      <c r="RL17" s="156">
        <v>32161</v>
      </c>
      <c r="RM17" s="156">
        <v>32161</v>
      </c>
      <c r="RN17" s="156">
        <v>32161</v>
      </c>
      <c r="RO17" s="156">
        <v>32161</v>
      </c>
      <c r="RP17" s="156">
        <v>32161</v>
      </c>
      <c r="RQ17" s="156">
        <v>32161</v>
      </c>
      <c r="RR17" s="156">
        <v>32161</v>
      </c>
      <c r="RS17" s="156">
        <v>32161</v>
      </c>
      <c r="RT17" s="157">
        <v>32161</v>
      </c>
      <c r="RW17">
        <v>0.97383924955046586</v>
      </c>
      <c r="RX17">
        <v>0.97383924955046586</v>
      </c>
      <c r="RY17">
        <v>0.97383924955046586</v>
      </c>
      <c r="RZ17">
        <v>0.97383924955046597</v>
      </c>
      <c r="SA17">
        <v>0.97383924955046597</v>
      </c>
      <c r="SB17">
        <v>0.97383924955046619</v>
      </c>
      <c r="SC17">
        <v>0.97383924955046597</v>
      </c>
      <c r="SD17">
        <v>0.97383924955046608</v>
      </c>
      <c r="SE17" s="5">
        <v>0.97383924955046608</v>
      </c>
      <c r="SF17" s="156">
        <v>23223.481602898901</v>
      </c>
      <c r="SG17" s="156">
        <v>22332.415910089981</v>
      </c>
      <c r="SH17" s="156">
        <v>21142.5832563771</v>
      </c>
      <c r="SI17" s="156">
        <v>21142.583256377104</v>
      </c>
      <c r="SJ17" s="156">
        <v>21142.583256377104</v>
      </c>
      <c r="SK17" s="156">
        <v>21142.583256377104</v>
      </c>
      <c r="SL17" s="156">
        <v>21142.583256377107</v>
      </c>
      <c r="SM17" s="156">
        <v>21142.583256377104</v>
      </c>
      <c r="SN17" s="156">
        <v>21142.583256377104</v>
      </c>
      <c r="SO17" s="156">
        <v>21142.583256377104</v>
      </c>
      <c r="SP17" s="157">
        <v>21142.583256377107</v>
      </c>
      <c r="SQ17" s="156">
        <v>7529.5500984349137</v>
      </c>
      <c r="SR17" s="156">
        <v>8301.006872117996</v>
      </c>
      <c r="SS17" s="156">
        <v>8566.9138109480627</v>
      </c>
      <c r="ST17" s="156">
        <v>9274.1342143617749</v>
      </c>
      <c r="SU17" s="156">
        <v>11160.271021986267</v>
      </c>
      <c r="SV17" s="156">
        <v>12364.509477163354</v>
      </c>
      <c r="SW17" s="156">
        <v>13009.818533160225</v>
      </c>
      <c r="SX17" s="156">
        <v>13213.241626600604</v>
      </c>
      <c r="SY17" s="156">
        <v>13281.957652371335</v>
      </c>
      <c r="SZ17" s="156">
        <v>13525.733298361887</v>
      </c>
      <c r="TA17" s="157">
        <v>14126.748819998267</v>
      </c>
      <c r="TB17" s="156"/>
      <c r="TC17" s="156"/>
      <c r="TD17" s="156"/>
      <c r="TE17" s="156"/>
      <c r="TF17" s="156"/>
      <c r="TG17" s="156"/>
      <c r="TH17" s="156"/>
      <c r="TI17" s="156"/>
      <c r="TJ17" s="156"/>
      <c r="TK17" s="156"/>
      <c r="TL17" s="156"/>
      <c r="TM17" s="728">
        <v>1160.333281827928</v>
      </c>
      <c r="TN17" s="244">
        <v>1574.283992256655</v>
      </c>
      <c r="TO17" s="244">
        <v>1852.3907394163832</v>
      </c>
      <c r="TP17" s="244">
        <v>1970.3353491973915</v>
      </c>
      <c r="TQ17" s="244">
        <v>2335.1144897628815</v>
      </c>
      <c r="TR17" s="244">
        <v>2548.151859744024</v>
      </c>
      <c r="TS17" s="244">
        <v>2647.1586897231105</v>
      </c>
      <c r="TT17" s="244">
        <v>2661.1844135235883</v>
      </c>
      <c r="TU17" s="244">
        <v>2654.9211960224798</v>
      </c>
      <c r="TV17" s="244">
        <v>2691.2389752698841</v>
      </c>
      <c r="TW17" s="729">
        <v>2806.9799625689029</v>
      </c>
      <c r="TX17" s="244">
        <v>40062.03330942741</v>
      </c>
      <c r="TY17" s="244">
        <v>40879.673740533217</v>
      </c>
      <c r="TZ17" s="244">
        <v>43549.706283679181</v>
      </c>
      <c r="UA17" s="244">
        <v>44678.987335595622</v>
      </c>
      <c r="UB17" s="244">
        <v>51680.162213148338</v>
      </c>
      <c r="UC17" s="244">
        <v>55883.992544829016</v>
      </c>
      <c r="UD17" s="244">
        <v>57419.277698767444</v>
      </c>
      <c r="UE17" s="244">
        <v>56981.025224759411</v>
      </c>
      <c r="UF17" s="244">
        <v>56000.430322661457</v>
      </c>
      <c r="UG17" s="244">
        <v>55789.524211181619</v>
      </c>
      <c r="UH17" s="729">
        <v>57029.734187972681</v>
      </c>
      <c r="UK17">
        <v>1.2</v>
      </c>
      <c r="UL17">
        <v>1.2</v>
      </c>
      <c r="UM17">
        <v>1.2</v>
      </c>
      <c r="UN17">
        <v>1.2</v>
      </c>
      <c r="UO17">
        <v>1.2</v>
      </c>
      <c r="UP17">
        <v>1.2</v>
      </c>
      <c r="UQ17">
        <v>1.2</v>
      </c>
      <c r="UR17">
        <v>1.2</v>
      </c>
      <c r="US17" s="5">
        <v>1.2</v>
      </c>
      <c r="UT17" s="156"/>
      <c r="UU17" s="156"/>
      <c r="UV17" s="156">
        <v>26912.277407343376</v>
      </c>
      <c r="UW17" s="156">
        <v>26912.277407343379</v>
      </c>
      <c r="UX17" s="156">
        <v>26912.277407343376</v>
      </c>
      <c r="UY17" s="156">
        <v>26912.277407343379</v>
      </c>
      <c r="UZ17" s="156">
        <v>26912.277407343379</v>
      </c>
      <c r="VA17" s="156">
        <v>26912.277407343387</v>
      </c>
      <c r="VB17" s="156">
        <v>26912.277407343376</v>
      </c>
      <c r="VC17" s="156">
        <v>26912.277407343383</v>
      </c>
      <c r="VD17" s="157">
        <v>26912.277407343383</v>
      </c>
      <c r="VE17" s="156"/>
      <c r="VF17" s="156"/>
      <c r="VG17" s="156">
        <v>27635.235917803024</v>
      </c>
      <c r="VH17" s="156">
        <v>27635.235917803024</v>
      </c>
      <c r="VI17" s="156">
        <v>27635.235917803024</v>
      </c>
      <c r="VJ17" s="156">
        <v>27635.235917803024</v>
      </c>
      <c r="VK17" s="156">
        <v>27635.235917803024</v>
      </c>
      <c r="VL17" s="156">
        <v>27635.235917803027</v>
      </c>
      <c r="VM17" s="156">
        <v>27635.23591780302</v>
      </c>
      <c r="VN17" s="156">
        <v>27635.235917803024</v>
      </c>
      <c r="VO17" s="156">
        <v>27635.235917803027</v>
      </c>
      <c r="VP17" s="156"/>
      <c r="VQ17" s="156"/>
      <c r="VR17" s="156">
        <v>0.31832734485006708</v>
      </c>
      <c r="VS17" s="156">
        <v>0.34460607231371665</v>
      </c>
      <c r="VT17" s="156">
        <v>0.41469069499636763</v>
      </c>
      <c r="VU17" s="156">
        <v>0.45943750095967467</v>
      </c>
      <c r="VV17" s="156">
        <v>0.4834157413081035</v>
      </c>
      <c r="VW17" s="156">
        <v>0.49097448820868606</v>
      </c>
      <c r="VX17" s="156">
        <v>0.49352782194297595</v>
      </c>
      <c r="VY17" s="156">
        <v>0.50258597938913951</v>
      </c>
      <c r="VZ17" s="157">
        <v>0.52491837112765449</v>
      </c>
      <c r="WA17" s="156">
        <v>5229</v>
      </c>
      <c r="WB17" s="156">
        <v>5115</v>
      </c>
      <c r="WC17" s="156">
        <v>5015</v>
      </c>
      <c r="WD17" s="156">
        <v>5015</v>
      </c>
      <c r="WE17" s="156">
        <v>5015</v>
      </c>
      <c r="WF17" s="156">
        <v>5015</v>
      </c>
      <c r="WG17" s="156">
        <v>5015</v>
      </c>
      <c r="WH17" s="156">
        <v>5015</v>
      </c>
      <c r="WI17" s="156">
        <v>5015</v>
      </c>
      <c r="WJ17" s="156">
        <v>5015</v>
      </c>
      <c r="WK17" s="157">
        <v>5015</v>
      </c>
      <c r="WL17" s="156">
        <v>0.18491956426147893</v>
      </c>
      <c r="WM17" s="156">
        <v>0.2564815888329513</v>
      </c>
      <c r="WN17" s="156">
        <v>0.30780836480830565</v>
      </c>
      <c r="WO17" s="156">
        <v>0.32740700385466792</v>
      </c>
      <c r="WP17" s="156">
        <v>0.38802168324408137</v>
      </c>
      <c r="WQ17" s="156">
        <v>0.42342171148953539</v>
      </c>
      <c r="WR17" s="156">
        <v>0.43987349447044038</v>
      </c>
      <c r="WS17" s="156">
        <v>0.44220412321761188</v>
      </c>
      <c r="WT17" s="156">
        <v>0.44116337587611831</v>
      </c>
      <c r="WU17" s="156">
        <v>0.44719823450812296</v>
      </c>
      <c r="WV17" s="157">
        <v>0.46643070165651429</v>
      </c>
      <c r="WW17" s="119">
        <v>0.26028917348749425</v>
      </c>
      <c r="WX17" s="119">
        <v>0.28781957307314987</v>
      </c>
      <c r="WY17" s="119">
        <v>0.31832734485006708</v>
      </c>
      <c r="WZ17" s="119">
        <v>0.34460607231371665</v>
      </c>
      <c r="XA17" s="119">
        <v>0.41469069499636768</v>
      </c>
      <c r="XB17" s="119">
        <v>0.45943750095967473</v>
      </c>
      <c r="XC17" s="119">
        <v>0.4834157413081035</v>
      </c>
      <c r="XD17" s="119">
        <v>0.49097448820868611</v>
      </c>
      <c r="XE17" s="197">
        <v>0.49352782194297584</v>
      </c>
      <c r="XF17" s="197">
        <v>0.50258597938913951</v>
      </c>
      <c r="XG17" s="201">
        <v>0.5249183711276546</v>
      </c>
      <c r="XH17" s="823">
        <v>2.1222583265637692E-2</v>
      </c>
      <c r="XI17" s="823">
        <v>2.7820083257183475E-2</v>
      </c>
      <c r="XJ17" s="823">
        <v>3.0469226081657523E-2</v>
      </c>
      <c r="XK17" s="823">
        <v>3.0942625492181776E-2</v>
      </c>
      <c r="XL17" s="823">
        <v>3.1259096579554876E-2</v>
      </c>
      <c r="XM17" s="823">
        <v>3.1377328215506158E-2</v>
      </c>
      <c r="XN17" s="823">
        <v>3.1520107207059889E-2</v>
      </c>
      <c r="XO17" s="823">
        <v>3.168746869393884E-2</v>
      </c>
      <c r="XP17" s="823">
        <v>3.1880817146275511E-2</v>
      </c>
      <c r="XQ17" s="823">
        <v>3.2103716926635807E-2</v>
      </c>
      <c r="XR17" s="824">
        <v>3.2360908702514263E-2</v>
      </c>
      <c r="XS17" s="823">
        <v>0.24603980503655565</v>
      </c>
      <c r="XT17" s="823">
        <v>0.2497715504112093</v>
      </c>
      <c r="XU17" s="823">
        <v>0.25319926873857401</v>
      </c>
      <c r="XV17" s="823">
        <v>0.26740769184927088</v>
      </c>
      <c r="XW17" s="823">
        <v>0.27692249839144395</v>
      </c>
      <c r="XX17" s="823">
        <v>0.2804806486288775</v>
      </c>
      <c r="XY17" s="823">
        <v>0.28478012222633209</v>
      </c>
      <c r="XZ17" s="823">
        <v>0.2898234931986316</v>
      </c>
      <c r="YA17" s="823">
        <v>0.29565497491254245</v>
      </c>
      <c r="YB17" s="823">
        <v>0.30238455809997772</v>
      </c>
      <c r="YC17" s="824">
        <v>0.31015879361248277</v>
      </c>
      <c r="YD17">
        <v>5229</v>
      </c>
      <c r="YE17">
        <v>5114.9999999999991</v>
      </c>
      <c r="YF17">
        <v>5015.0000000000009</v>
      </c>
      <c r="YG17">
        <v>5015</v>
      </c>
      <c r="YH17">
        <v>5014.9999999999991</v>
      </c>
      <c r="YI17">
        <v>5015</v>
      </c>
      <c r="YJ17">
        <v>5015</v>
      </c>
      <c r="YK17">
        <v>5015</v>
      </c>
      <c r="YL17">
        <v>5015.0000000000009</v>
      </c>
      <c r="YM17">
        <v>5015</v>
      </c>
      <c r="YN17" s="5">
        <v>5015</v>
      </c>
      <c r="YO17" s="156"/>
      <c r="YP17" s="156"/>
      <c r="YQ17" s="156">
        <v>4179.1666666666679</v>
      </c>
      <c r="YR17" s="156">
        <v>4179.166666666667</v>
      </c>
      <c r="YS17" s="156">
        <v>4179.1666666666661</v>
      </c>
      <c r="YT17" s="156">
        <v>4179.166666666667</v>
      </c>
      <c r="YU17" s="156">
        <v>4179.166666666667</v>
      </c>
      <c r="YV17" s="156">
        <v>4179.166666666667</v>
      </c>
      <c r="YW17" s="156">
        <v>4179.1666666666679</v>
      </c>
      <c r="YX17" s="156">
        <v>4179.166666666667</v>
      </c>
      <c r="YY17" s="157">
        <v>4179.166666666667</v>
      </c>
      <c r="YZ17" s="156"/>
      <c r="ZA17" s="156"/>
      <c r="ZB17" s="156">
        <v>0.30780836480830559</v>
      </c>
      <c r="ZC17" s="156">
        <v>0.32740700385466792</v>
      </c>
      <c r="ZD17" s="156">
        <v>0.38802168324408143</v>
      </c>
      <c r="ZE17" s="156">
        <v>0.42342171148953539</v>
      </c>
      <c r="ZF17" s="156">
        <v>0.43987349447044044</v>
      </c>
      <c r="ZG17" s="156">
        <v>0.44220412321761188</v>
      </c>
      <c r="ZH17" s="156">
        <v>0.4411633758761182</v>
      </c>
      <c r="ZI17" s="156">
        <v>0.44719823450812296</v>
      </c>
      <c r="ZJ17" s="157">
        <v>0.46643070165651429</v>
      </c>
      <c r="ZK17" s="748">
        <v>6211.6365676921223</v>
      </c>
      <c r="ZL17" s="748">
        <v>7235.8995362509668</v>
      </c>
      <c r="ZM17" s="748">
        <v>7718.1652638501619</v>
      </c>
      <c r="ZN17" s="748">
        <v>8355.3193279587776</v>
      </c>
      <c r="ZO17" s="748">
        <v>9113.1133193118403</v>
      </c>
      <c r="ZP17" s="748">
        <v>9945.1800712991298</v>
      </c>
      <c r="ZQ17" s="748">
        <v>11290.345033196842</v>
      </c>
      <c r="ZR17" s="748">
        <v>13021.845683512896</v>
      </c>
      <c r="ZS17" s="748">
        <v>14884.355616242172</v>
      </c>
      <c r="ZT17" s="748">
        <v>16667.331283905016</v>
      </c>
      <c r="ZU17" s="748">
        <v>18310.558262812709</v>
      </c>
      <c r="ZV17" s="334"/>
      <c r="ZW17" s="334"/>
      <c r="ZX17" s="334"/>
      <c r="ZY17" s="334"/>
      <c r="ZZ17" s="334"/>
      <c r="AAA17" s="334"/>
      <c r="AAB17" s="334"/>
      <c r="AAC17" s="334"/>
      <c r="AAD17" s="334"/>
      <c r="AAE17" s="334"/>
      <c r="AAF17" s="334"/>
      <c r="AAG17" s="7"/>
      <c r="AAH17" s="7"/>
      <c r="AAI17" s="7"/>
    </row>
    <row r="18" spans="1:711">
      <c r="A18" s="125" t="s">
        <v>96</v>
      </c>
      <c r="B18" s="129" t="s">
        <v>307</v>
      </c>
      <c r="C18" s="125" t="s">
        <v>67</v>
      </c>
      <c r="D18" s="138" t="s">
        <v>67</v>
      </c>
      <c r="E18" s="164">
        <v>1481.5930221235064</v>
      </c>
      <c r="F18" s="165">
        <v>1705.5224429385098</v>
      </c>
      <c r="G18" s="165">
        <v>1822.0945225163182</v>
      </c>
      <c r="H18" s="167">
        <v>1920.3265516183192</v>
      </c>
      <c r="I18" s="165">
        <v>2113.6950108218462</v>
      </c>
      <c r="J18" s="165">
        <v>2282.8688369945244</v>
      </c>
      <c r="K18" s="165">
        <v>2489.1580185508842</v>
      </c>
      <c r="L18" s="165">
        <v>2758.4368613877914</v>
      </c>
      <c r="M18" s="165">
        <v>3132.4154875343843</v>
      </c>
      <c r="N18" s="165">
        <v>3668.1744301512576</v>
      </c>
      <c r="O18" s="163">
        <v>4422.3327591977422</v>
      </c>
      <c r="P18" s="168">
        <v>5895.073004275092</v>
      </c>
      <c r="Q18" s="167">
        <v>6211.8011257526778</v>
      </c>
      <c r="R18" s="167">
        <v>6802.2440396327893</v>
      </c>
      <c r="S18" s="167">
        <v>6936.1619381984437</v>
      </c>
      <c r="T18" s="167">
        <v>7471.5553457838732</v>
      </c>
      <c r="U18" s="167">
        <v>7934.6477005509214</v>
      </c>
      <c r="V18" s="167">
        <v>8506.2739422787672</v>
      </c>
      <c r="W18" s="167">
        <v>9262.3654227367078</v>
      </c>
      <c r="X18" s="167">
        <v>10327.616060941877</v>
      </c>
      <c r="Y18" s="167">
        <v>11878.180193950267</v>
      </c>
      <c r="Z18" s="169">
        <v>14099.798784572933</v>
      </c>
      <c r="AA18" s="164">
        <v>566.30706487372402</v>
      </c>
      <c r="AB18" s="165">
        <v>590.68856692512463</v>
      </c>
      <c r="AC18" s="165">
        <v>666.52705150576003</v>
      </c>
      <c r="AD18" s="167">
        <v>662.21437574966285</v>
      </c>
      <c r="AE18" s="165">
        <v>705.46657563547797</v>
      </c>
      <c r="AF18" s="165">
        <v>752.12851677777178</v>
      </c>
      <c r="AG18" s="165">
        <v>806.39110527330627</v>
      </c>
      <c r="AH18" s="165">
        <v>873.87717839195102</v>
      </c>
      <c r="AI18" s="165">
        <v>962.91076469906363</v>
      </c>
      <c r="AJ18" s="165">
        <v>1083.2998684364934</v>
      </c>
      <c r="AK18" s="163">
        <v>1241.9727789934007</v>
      </c>
      <c r="AL18" s="164">
        <v>91.596036321122071</v>
      </c>
      <c r="AM18" s="165">
        <v>95.236264594238435</v>
      </c>
      <c r="AN18" s="165">
        <v>106.39301057317181</v>
      </c>
      <c r="AO18" s="167">
        <v>107.76389708892476</v>
      </c>
      <c r="AP18" s="165">
        <v>115.64000969758469</v>
      </c>
      <c r="AQ18" s="165">
        <v>122.62101993832134</v>
      </c>
      <c r="AR18" s="165">
        <v>131.19115343480695</v>
      </c>
      <c r="AS18" s="165">
        <v>142.46525943591442</v>
      </c>
      <c r="AT18" s="165">
        <v>158.2580423854767</v>
      </c>
      <c r="AU18" s="165">
        <v>181.09673576439727</v>
      </c>
      <c r="AV18" s="163">
        <v>213.57584756801234</v>
      </c>
      <c r="AW18" s="165">
        <v>0</v>
      </c>
      <c r="AX18" s="165">
        <v>0</v>
      </c>
      <c r="AY18" s="165">
        <v>0</v>
      </c>
      <c r="AZ18" s="167">
        <v>39.304328480536512</v>
      </c>
      <c r="BA18" s="165">
        <v>56.334057598055743</v>
      </c>
      <c r="BB18" s="165">
        <v>85.666035246161499</v>
      </c>
      <c r="BC18" s="165">
        <v>140.98591858502905</v>
      </c>
      <c r="BD18" s="165">
        <v>251.83981592694133</v>
      </c>
      <c r="BE18" s="165">
        <v>486.62922714905807</v>
      </c>
      <c r="BF18" s="165">
        <v>944.65727344981963</v>
      </c>
      <c r="BG18" s="163">
        <v>1747.913175212344</v>
      </c>
      <c r="BH18" s="164">
        <v>360.22510334567784</v>
      </c>
      <c r="BI18" s="165">
        <v>484.16368896470419</v>
      </c>
      <c r="BJ18" s="165">
        <v>553.74531698195665</v>
      </c>
      <c r="BK18" s="167">
        <v>627.27819796362519</v>
      </c>
      <c r="BL18" s="165">
        <v>732.05613187850975</v>
      </c>
      <c r="BM18" s="165">
        <v>886.42717548184942</v>
      </c>
      <c r="BN18" s="165">
        <v>1172.3626029335712</v>
      </c>
      <c r="BO18" s="165">
        <v>1581.4736890877243</v>
      </c>
      <c r="BP18" s="165">
        <v>2363.765488404601</v>
      </c>
      <c r="BQ18" s="165">
        <v>3561.9768103816141</v>
      </c>
      <c r="BR18" s="163">
        <v>5211.9284898114011</v>
      </c>
      <c r="BS18" s="165">
        <v>0</v>
      </c>
      <c r="BT18" s="165">
        <v>0</v>
      </c>
      <c r="BU18" s="165">
        <v>0</v>
      </c>
      <c r="BV18" s="167">
        <v>17334.867459569708</v>
      </c>
      <c r="BW18" s="165">
        <v>21895.36861958207</v>
      </c>
      <c r="BX18" s="165">
        <v>29339.579160987425</v>
      </c>
      <c r="BY18" s="165">
        <v>42671.455167092179</v>
      </c>
      <c r="BZ18" s="165">
        <v>67708.235124754094</v>
      </c>
      <c r="CA18" s="165">
        <v>114931.98089183407</v>
      </c>
      <c r="CB18" s="165">
        <v>200524.72153931178</v>
      </c>
      <c r="CC18" s="163">
        <v>343878.41066786321</v>
      </c>
      <c r="CD18" s="165">
        <v>0</v>
      </c>
      <c r="CE18" s="165">
        <v>0</v>
      </c>
      <c r="CF18" s="165">
        <v>0</v>
      </c>
      <c r="CG18" s="167">
        <v>30.41233933576526</v>
      </c>
      <c r="CH18" s="165">
        <v>30.54788638318275</v>
      </c>
      <c r="CI18" s="165">
        <v>30.689050562561505</v>
      </c>
      <c r="CJ18" s="165">
        <v>30.845688017392739</v>
      </c>
      <c r="CK18" s="165">
        <v>31.031768404377274</v>
      </c>
      <c r="CL18" s="165">
        <v>31.266141655537886</v>
      </c>
      <c r="CM18" s="165">
        <v>31.569471490163039</v>
      </c>
      <c r="CN18" s="169">
        <v>31.953723924803658</v>
      </c>
      <c r="CO18" s="825">
        <v>0.73273761169780671</v>
      </c>
      <c r="CP18" s="191">
        <v>0.72240836633160732</v>
      </c>
      <c r="CQ18" s="191">
        <v>0.71633150517976851</v>
      </c>
      <c r="CR18" s="191">
        <v>0.70164968265854732</v>
      </c>
      <c r="CS18" s="191">
        <v>0.69181840502900105</v>
      </c>
      <c r="CT18" s="191">
        <v>0.68814202315561634</v>
      </c>
      <c r="CU18" s="191">
        <v>0.68369977056660791</v>
      </c>
      <c r="CV18" s="191">
        <v>0.67848903810742955</v>
      </c>
      <c r="CW18" s="191">
        <v>0.67246420794118189</v>
      </c>
      <c r="CX18" s="191">
        <v>0.6655117249733864</v>
      </c>
      <c r="CY18" s="826">
        <v>0.65748029768500282</v>
      </c>
      <c r="CZ18" s="778">
        <v>0.54795486600846266</v>
      </c>
      <c r="DA18" s="191">
        <v>0.53427668635801617</v>
      </c>
      <c r="DB18" s="191">
        <v>0.52605908584169458</v>
      </c>
      <c r="DC18" s="191">
        <v>0.52605908584169447</v>
      </c>
      <c r="DD18" s="191">
        <v>0.52605908584169458</v>
      </c>
      <c r="DE18" s="191">
        <v>0.5260590858416947</v>
      </c>
      <c r="DF18" s="191">
        <v>0.52605908584169458</v>
      </c>
      <c r="DG18" s="191">
        <v>0.52605908584169458</v>
      </c>
      <c r="DH18" s="191">
        <v>0.52605908584169458</v>
      </c>
      <c r="DI18" s="191">
        <v>0.52605908584169458</v>
      </c>
      <c r="DJ18" s="175">
        <v>0.52605908584169458</v>
      </c>
      <c r="DK18" s="183">
        <v>10746</v>
      </c>
      <c r="DL18" s="184">
        <v>10288</v>
      </c>
      <c r="DM18" s="184">
        <v>9927</v>
      </c>
      <c r="DN18" s="209">
        <v>9927</v>
      </c>
      <c r="DO18" s="184">
        <v>9927</v>
      </c>
      <c r="DP18" s="184">
        <v>9927</v>
      </c>
      <c r="DQ18" s="184">
        <v>9927</v>
      </c>
      <c r="DR18" s="184">
        <v>9927</v>
      </c>
      <c r="DS18" s="184">
        <v>9927</v>
      </c>
      <c r="DT18" s="184">
        <v>9927</v>
      </c>
      <c r="DU18" s="186">
        <v>9927</v>
      </c>
      <c r="DV18" s="181">
        <v>1.8073000073432923</v>
      </c>
      <c r="DW18" s="181">
        <v>1.7711540071964265</v>
      </c>
      <c r="DX18" s="181">
        <v>1.8</v>
      </c>
      <c r="DY18" s="602">
        <v>1.8</v>
      </c>
      <c r="DZ18" s="181">
        <v>1.8</v>
      </c>
      <c r="EA18" s="181">
        <v>1.8</v>
      </c>
      <c r="EB18" s="181">
        <v>1.8</v>
      </c>
      <c r="EC18" s="181">
        <v>1.8</v>
      </c>
      <c r="ED18" s="181">
        <v>1.8</v>
      </c>
      <c r="EE18" s="181">
        <v>1.8</v>
      </c>
      <c r="EF18" s="182">
        <v>1.8</v>
      </c>
      <c r="EG18" s="194">
        <v>7.4682264036576518E-2</v>
      </c>
      <c r="EH18" s="194">
        <v>8.5147760735660716E-2</v>
      </c>
      <c r="EI18" s="194">
        <v>9.6388257424551774E-2</v>
      </c>
      <c r="EJ18" s="194">
        <v>0.10380125215105888</v>
      </c>
      <c r="EK18" s="194">
        <v>0.11154497836781163</v>
      </c>
      <c r="EL18" s="194">
        <v>0.11693893473561461</v>
      </c>
      <c r="EM18" s="194">
        <v>0.12818593578566528</v>
      </c>
      <c r="EN18" s="194">
        <v>0.14969204936688119</v>
      </c>
      <c r="EO18" s="194">
        <v>0.18695599158816259</v>
      </c>
      <c r="EP18" s="181">
        <v>0.24509721216682159</v>
      </c>
      <c r="EQ18" s="182">
        <v>0.32595020892439674</v>
      </c>
      <c r="ER18" s="184">
        <v>50000</v>
      </c>
      <c r="ES18" s="184">
        <v>50000</v>
      </c>
      <c r="ET18" s="184">
        <v>50000</v>
      </c>
      <c r="EU18" s="209">
        <v>50000</v>
      </c>
      <c r="EV18" s="184">
        <v>50000</v>
      </c>
      <c r="EW18" s="184">
        <v>50000</v>
      </c>
      <c r="EX18" s="184">
        <v>50000</v>
      </c>
      <c r="EY18" s="184">
        <v>50000</v>
      </c>
      <c r="EZ18" s="184">
        <v>50000</v>
      </c>
      <c r="FA18" s="184">
        <v>50000</v>
      </c>
      <c r="FB18" s="186">
        <v>50000</v>
      </c>
      <c r="FC18" s="196">
        <v>13.31</v>
      </c>
      <c r="FD18" s="196">
        <v>13.4</v>
      </c>
      <c r="FE18" s="196">
        <v>13.8</v>
      </c>
      <c r="FF18" s="598">
        <v>13.8</v>
      </c>
      <c r="FG18" s="196">
        <v>13.8</v>
      </c>
      <c r="FH18" s="196">
        <v>13.8</v>
      </c>
      <c r="FI18" s="196">
        <v>13.8</v>
      </c>
      <c r="FJ18" s="196">
        <v>13.8</v>
      </c>
      <c r="FK18" s="196">
        <v>13.8</v>
      </c>
      <c r="FL18" s="196">
        <v>13.8</v>
      </c>
      <c r="FM18" s="198">
        <v>13.8</v>
      </c>
      <c r="FN18" s="181">
        <v>6.4906712455848918E-3</v>
      </c>
      <c r="FO18" s="181">
        <v>6.6976971690027327E-3</v>
      </c>
      <c r="FP18" s="181">
        <v>7.0618285674061794E-3</v>
      </c>
      <c r="FQ18" s="181">
        <v>7.0532693084133817E-3</v>
      </c>
      <c r="FR18" s="181">
        <v>7.4912456556610225E-3</v>
      </c>
      <c r="FS18" s="181">
        <v>7.9132819154843041E-3</v>
      </c>
      <c r="FT18" s="181">
        <v>8.4286051343662426E-3</v>
      </c>
      <c r="FU18" s="181">
        <v>9.1078455163364387E-3</v>
      </c>
      <c r="FV18" s="181">
        <v>1.006514804977088E-2</v>
      </c>
      <c r="FW18" s="181">
        <v>1.1456620565826891E-2</v>
      </c>
      <c r="FX18" s="182">
        <v>1.343527522055022E-2</v>
      </c>
      <c r="FY18" s="184">
        <v>32132</v>
      </c>
      <c r="FZ18" s="184">
        <v>32384</v>
      </c>
      <c r="GA18" s="184">
        <v>32161</v>
      </c>
      <c r="GB18" s="209">
        <v>32161</v>
      </c>
      <c r="GC18" s="184">
        <v>32161</v>
      </c>
      <c r="GD18" s="184">
        <v>32161</v>
      </c>
      <c r="GE18" s="184">
        <v>32161</v>
      </c>
      <c r="GF18" s="184">
        <v>32161</v>
      </c>
      <c r="GG18" s="184">
        <v>32161</v>
      </c>
      <c r="GH18" s="184">
        <v>32161</v>
      </c>
      <c r="GI18" s="184">
        <v>32161</v>
      </c>
      <c r="GJ18" s="195">
        <v>2.1</v>
      </c>
      <c r="GK18" s="196">
        <v>2.2000000000000002</v>
      </c>
      <c r="GL18" s="196">
        <v>2.2000000000000002</v>
      </c>
      <c r="GM18" s="604">
        <v>2.2000000000000002</v>
      </c>
      <c r="GN18" s="196">
        <v>2.2000000000000002</v>
      </c>
      <c r="GO18" s="196">
        <v>2.2000000000000002</v>
      </c>
      <c r="GP18" s="196">
        <v>2.2000000000000002</v>
      </c>
      <c r="GQ18" s="196">
        <v>2.2000000000000002</v>
      </c>
      <c r="GR18" s="196">
        <v>2.2000000000000002</v>
      </c>
      <c r="GS18" s="196">
        <v>2.2000000000000002</v>
      </c>
      <c r="GT18" s="198">
        <v>2.2000000000000002</v>
      </c>
      <c r="GU18" s="196">
        <v>1.0089664275166471E-2</v>
      </c>
      <c r="GV18" s="196">
        <v>1.0790430653360085E-2</v>
      </c>
      <c r="GW18" s="196">
        <v>1.1354623085954986E-2</v>
      </c>
      <c r="GX18" s="196">
        <v>1.196676897171366E-2</v>
      </c>
      <c r="GY18" s="196">
        <v>1.2737746113994688E-2</v>
      </c>
      <c r="GZ18" s="196">
        <v>1.3436358932622324E-2</v>
      </c>
      <c r="HA18" s="196">
        <v>1.4759358273412227E-2</v>
      </c>
      <c r="HB18" s="196">
        <v>1.7200652493794415E-2</v>
      </c>
      <c r="HC18" s="196">
        <v>2.1347740683496749E-2</v>
      </c>
      <c r="HD18" s="196">
        <v>2.76821907246892E-2</v>
      </c>
      <c r="HE18" s="196">
        <v>3.6228354185880204E-2</v>
      </c>
      <c r="HF18" s="183">
        <v>31620</v>
      </c>
      <c r="HG18" s="184">
        <v>33878</v>
      </c>
      <c r="HH18" s="184">
        <v>31767</v>
      </c>
      <c r="HI18" s="209">
        <v>31767</v>
      </c>
      <c r="HJ18" s="184">
        <v>31767</v>
      </c>
      <c r="HK18" s="184">
        <v>31767</v>
      </c>
      <c r="HL18" s="184">
        <v>31767</v>
      </c>
      <c r="HM18" s="184">
        <v>31767</v>
      </c>
      <c r="HN18" s="184">
        <v>31767</v>
      </c>
      <c r="HO18" s="184">
        <v>31767</v>
      </c>
      <c r="HP18" s="186">
        <v>31767</v>
      </c>
      <c r="HQ18" s="196">
        <v>9.4</v>
      </c>
      <c r="HR18" s="196">
        <v>9.6</v>
      </c>
      <c r="HS18" s="196">
        <v>9.4</v>
      </c>
      <c r="HT18" s="604">
        <v>9.4</v>
      </c>
      <c r="HU18" s="196">
        <v>9.4</v>
      </c>
      <c r="HV18" s="196">
        <v>9.4</v>
      </c>
      <c r="HW18" s="196">
        <v>9.4</v>
      </c>
      <c r="HX18" s="196">
        <v>9.4</v>
      </c>
      <c r="HY18" s="196">
        <v>9.4</v>
      </c>
      <c r="HZ18" s="196">
        <v>9.4</v>
      </c>
      <c r="IA18" s="198">
        <v>9.4</v>
      </c>
      <c r="IB18" s="196">
        <v>2.2533103079344719E-3</v>
      </c>
      <c r="IC18" s="196">
        <v>2.4422854421751522E-3</v>
      </c>
      <c r="ID18" s="196">
        <v>2.8919517835122115E-3</v>
      </c>
      <c r="IE18" s="196">
        <v>3.0478615281764113E-3</v>
      </c>
      <c r="IF18" s="196">
        <v>3.3547678129812047E-3</v>
      </c>
      <c r="IG18" s="196">
        <v>3.6232733939364752E-3</v>
      </c>
      <c r="IH18" s="196">
        <v>3.9506869057763083E-3</v>
      </c>
      <c r="II18" s="196">
        <v>4.3780749584712113E-3</v>
      </c>
      <c r="IJ18" s="196">
        <v>4.9716381032560882E-3</v>
      </c>
      <c r="IK18" s="196">
        <v>5.8219721613892378E-3</v>
      </c>
      <c r="IL18" s="198">
        <v>7.0189405391464024E-3</v>
      </c>
      <c r="IM18" s="209"/>
      <c r="IP18" s="606">
        <v>0.60729166666666667</v>
      </c>
      <c r="IQ18" s="279">
        <v>0.57777777777777772</v>
      </c>
      <c r="IR18" s="279">
        <v>0.59183673469387754</v>
      </c>
      <c r="IS18" s="279">
        <v>0.6428571428571429</v>
      </c>
      <c r="IT18" s="279">
        <v>0.6808035714285714</v>
      </c>
      <c r="IU18" s="279">
        <v>0.71875</v>
      </c>
      <c r="IV18" s="279">
        <v>0.79554521276595747</v>
      </c>
      <c r="IW18" s="311">
        <v>0.87234042553191493</v>
      </c>
      <c r="IY18" s="225"/>
      <c r="IZ18" s="225"/>
      <c r="JA18" s="601">
        <v>0.39270833333333333</v>
      </c>
      <c r="JB18" s="601">
        <v>0.42222222222222228</v>
      </c>
      <c r="JC18" s="601">
        <v>0.40816326530612246</v>
      </c>
      <c r="JD18" s="601">
        <v>0.3571428571428571</v>
      </c>
      <c r="JE18" s="601">
        <v>0.3191964285714286</v>
      </c>
      <c r="JF18" s="601">
        <v>0.28125</v>
      </c>
      <c r="JG18" s="601">
        <v>0.20445478723404253</v>
      </c>
      <c r="JH18" s="710">
        <v>0.12765957446808507</v>
      </c>
      <c r="JI18" s="116">
        <v>1.2</v>
      </c>
      <c r="JJ18" s="116">
        <v>1.2</v>
      </c>
      <c r="JK18" s="116">
        <v>1.2</v>
      </c>
      <c r="JL18" s="116">
        <v>1.2</v>
      </c>
      <c r="JM18" s="116">
        <v>1.2</v>
      </c>
      <c r="JN18" s="116">
        <v>1.2</v>
      </c>
      <c r="JO18" s="116">
        <v>1.2</v>
      </c>
      <c r="JP18" s="116">
        <v>1.2</v>
      </c>
      <c r="JQ18" s="116">
        <v>1.2</v>
      </c>
      <c r="JR18" s="116">
        <v>1.2</v>
      </c>
      <c r="JS18" s="208">
        <v>1.2</v>
      </c>
      <c r="JT18" s="116">
        <v>5229</v>
      </c>
      <c r="JU18" s="116">
        <v>5115</v>
      </c>
      <c r="JV18" s="116">
        <v>5015</v>
      </c>
      <c r="JW18" s="116">
        <v>5015</v>
      </c>
      <c r="JX18" s="116">
        <v>5015</v>
      </c>
      <c r="JY18" s="116">
        <v>5015</v>
      </c>
      <c r="JZ18" s="116">
        <v>5015</v>
      </c>
      <c r="KA18" s="116">
        <v>5015</v>
      </c>
      <c r="KB18" s="116">
        <v>5015</v>
      </c>
      <c r="KC18" s="116">
        <v>5015</v>
      </c>
      <c r="KD18" s="208">
        <v>5015</v>
      </c>
      <c r="KE18" s="116">
        <v>1.2</v>
      </c>
      <c r="KF18" s="116">
        <v>1.2</v>
      </c>
      <c r="KG18" s="116">
        <v>1.2</v>
      </c>
      <c r="KH18" s="116">
        <v>1.6</v>
      </c>
      <c r="KI18" s="116">
        <v>1.6</v>
      </c>
      <c r="KJ18" s="116">
        <v>1.6</v>
      </c>
      <c r="KK18" s="116">
        <v>1.6</v>
      </c>
      <c r="KL18" s="116">
        <v>1.6</v>
      </c>
      <c r="KM18" s="116">
        <v>1.6</v>
      </c>
      <c r="KN18" s="116">
        <v>1.6</v>
      </c>
      <c r="KO18" s="208">
        <v>1.6</v>
      </c>
      <c r="KP18" s="116">
        <v>40000</v>
      </c>
      <c r="KQ18" s="116">
        <v>40000</v>
      </c>
      <c r="KR18" s="116">
        <v>40000</v>
      </c>
      <c r="KS18" s="116">
        <v>40000</v>
      </c>
      <c r="KT18" s="116">
        <v>40000</v>
      </c>
      <c r="KU18" s="116">
        <v>40000</v>
      </c>
      <c r="KV18" s="116">
        <v>40000</v>
      </c>
      <c r="KW18" s="116">
        <v>40000</v>
      </c>
      <c r="KX18" s="116">
        <v>40000</v>
      </c>
      <c r="KY18" s="116">
        <v>40000</v>
      </c>
      <c r="KZ18" s="208">
        <v>40000</v>
      </c>
      <c r="LA18" s="116">
        <v>0.4</v>
      </c>
      <c r="LB18" s="116">
        <v>0.4</v>
      </c>
      <c r="LC18" s="116">
        <v>0.4</v>
      </c>
      <c r="LD18" s="116">
        <v>0.4</v>
      </c>
      <c r="LE18" s="116">
        <v>0.4</v>
      </c>
      <c r="LF18" s="116">
        <v>0.4</v>
      </c>
      <c r="LG18" s="116">
        <v>0.4</v>
      </c>
      <c r="LH18" s="116">
        <v>0.4</v>
      </c>
      <c r="LI18" s="116">
        <v>0.4</v>
      </c>
      <c r="LJ18" s="116">
        <v>0.4</v>
      </c>
      <c r="LK18" s="208">
        <v>0.4</v>
      </c>
      <c r="LL18" s="116">
        <v>18223</v>
      </c>
      <c r="LM18" s="116">
        <v>17119</v>
      </c>
      <c r="LN18" s="116">
        <v>15986</v>
      </c>
      <c r="LO18" s="116">
        <v>15986</v>
      </c>
      <c r="LP18" s="116">
        <v>15986</v>
      </c>
      <c r="LQ18" s="116">
        <v>15986</v>
      </c>
      <c r="LR18" s="116">
        <v>15986</v>
      </c>
      <c r="LS18" s="116">
        <v>15986</v>
      </c>
      <c r="LT18" s="116">
        <v>15986</v>
      </c>
      <c r="LU18" s="116">
        <v>15986</v>
      </c>
      <c r="LV18" s="208">
        <v>15986</v>
      </c>
      <c r="LW18">
        <v>1.9938273361739197E-2</v>
      </c>
      <c r="LX18">
        <v>2.8154582029244955E-2</v>
      </c>
      <c r="LY18">
        <v>3.4439865654067599E-2</v>
      </c>
      <c r="LZ18">
        <v>3.5663519642206737E-2</v>
      </c>
      <c r="MA18">
        <v>3.7385788808390066E-2</v>
      </c>
      <c r="MB18">
        <v>3.8842800508559872E-2</v>
      </c>
      <c r="MC18">
        <v>4.2126631680815325E-2</v>
      </c>
      <c r="MD18">
        <v>4.8594938710543149E-2</v>
      </c>
      <c r="ME18">
        <v>5.9857970080649983E-2</v>
      </c>
      <c r="MF18">
        <v>7.7263152294480053E-2</v>
      </c>
      <c r="MG18" s="5">
        <v>0.10097787260202458</v>
      </c>
      <c r="MH18" s="156">
        <v>0</v>
      </c>
      <c r="MI18" s="156">
        <v>0</v>
      </c>
      <c r="MJ18" s="156">
        <v>0</v>
      </c>
      <c r="MK18" s="156">
        <v>0</v>
      </c>
      <c r="ML18" s="156">
        <v>0</v>
      </c>
      <c r="MM18" s="156">
        <v>0</v>
      </c>
      <c r="MN18" s="156">
        <v>0</v>
      </c>
      <c r="MO18" s="156">
        <v>0</v>
      </c>
      <c r="MP18" s="156">
        <v>0</v>
      </c>
      <c r="MQ18" s="156">
        <v>0</v>
      </c>
      <c r="MR18" s="157">
        <v>0</v>
      </c>
      <c r="MS18" s="156">
        <v>1.7975060594920746E-2</v>
      </c>
      <c r="MT18" s="156">
        <v>2.0804194974868146E-2</v>
      </c>
      <c r="MU18" s="156">
        <v>2.4262183486146775E-2</v>
      </c>
      <c r="MV18" s="156">
        <v>2.5570196591305487E-2</v>
      </c>
      <c r="MW18" s="156">
        <v>2.7217595078075616E-2</v>
      </c>
      <c r="MX18" s="156">
        <v>2.8710367868771226E-2</v>
      </c>
      <c r="MY18" s="156">
        <v>3.1537309152097515E-2</v>
      </c>
      <c r="MZ18" s="156">
        <v>3.6753785988906627E-2</v>
      </c>
      <c r="NA18" s="156">
        <v>4.5615147024857541E-2</v>
      </c>
      <c r="NB18" s="156">
        <v>5.9150390600960383E-2</v>
      </c>
      <c r="NC18" s="157">
        <v>7.7411550344298544E-2</v>
      </c>
      <c r="ND18" s="156">
        <v>1.6793308170181027</v>
      </c>
      <c r="NE18" s="156">
        <v>1.6292275301745889</v>
      </c>
      <c r="NF18" s="156">
        <v>1.6420529248132463</v>
      </c>
      <c r="NG18" s="156">
        <v>1.6465697716334895</v>
      </c>
      <c r="NH18" s="156">
        <v>1.649383215366808</v>
      </c>
      <c r="NI18" s="156">
        <v>1.6503952965435498</v>
      </c>
      <c r="NJ18" s="156">
        <v>1.6515906407584175</v>
      </c>
      <c r="NK18" s="156">
        <v>1.6529557410245141</v>
      </c>
      <c r="NL18" s="156">
        <v>1.6544864244892992</v>
      </c>
      <c r="NM18" s="156">
        <v>1.6561923347674674</v>
      </c>
      <c r="NN18" s="157">
        <v>1.6580868155952746</v>
      </c>
      <c r="NO18" s="156">
        <v>9583.4674551502467</v>
      </c>
      <c r="NP18" s="156">
        <v>9002.557446181987</v>
      </c>
      <c r="NQ18" s="156">
        <v>8633.9399444711089</v>
      </c>
      <c r="NR18" s="156">
        <v>8670.9178637728328</v>
      </c>
      <c r="NS18" s="156">
        <v>8693.9505898029365</v>
      </c>
      <c r="NT18" s="156">
        <v>8702.2361610365297</v>
      </c>
      <c r="NU18" s="156">
        <v>8712.0220456755778</v>
      </c>
      <c r="NV18" s="156">
        <v>8723.1976665206876</v>
      </c>
      <c r="NW18" s="156">
        <v>8735.7288618190614</v>
      </c>
      <c r="NX18" s="156">
        <v>8749.6945806296662</v>
      </c>
      <c r="NY18" s="157">
        <v>8765.2040636733127</v>
      </c>
      <c r="NZ18" s="156">
        <v>1575.5312903383474</v>
      </c>
      <c r="OA18" s="156">
        <v>1724.3440225208469</v>
      </c>
      <c r="OB18" s="156">
        <v>1929.5823281225248</v>
      </c>
      <c r="OC18" s="156">
        <v>2069.4061153932112</v>
      </c>
      <c r="OD18" s="156">
        <v>2218.1402775119705</v>
      </c>
      <c r="OE18" s="156">
        <v>2323.2910226773165</v>
      </c>
      <c r="OF18" s="156">
        <v>2544.0212816348853</v>
      </c>
      <c r="OG18" s="156">
        <v>2967.2316944771019</v>
      </c>
      <c r="OH18" s="156">
        <v>3700.8670952375933</v>
      </c>
      <c r="OI18" s="156">
        <v>4844.5136958322491</v>
      </c>
      <c r="OJ18" s="157">
        <v>6431.9587405054599</v>
      </c>
      <c r="OK18" s="156"/>
      <c r="OL18" s="156"/>
      <c r="OM18" s="156"/>
      <c r="ON18" s="156"/>
      <c r="OO18" s="156"/>
      <c r="OP18" s="156"/>
      <c r="OQ18" s="156"/>
      <c r="OR18" s="156"/>
      <c r="OS18" s="156"/>
      <c r="OT18" s="156"/>
      <c r="OU18" s="157"/>
      <c r="OV18">
        <v>1450.4226126481062</v>
      </c>
      <c r="OW18">
        <v>1551.5311980253414</v>
      </c>
      <c r="OX18">
        <v>1722.3232166163459</v>
      </c>
      <c r="OY18">
        <v>1854.7830541864109</v>
      </c>
      <c r="OZ18">
        <v>1993.1526004630791</v>
      </c>
      <c r="PA18">
        <v>2089.5350492168031</v>
      </c>
      <c r="PB18">
        <v>2290.5032121797385</v>
      </c>
      <c r="PC18">
        <v>2674.7873533170532</v>
      </c>
      <c r="PD18">
        <v>3340.6418312922419</v>
      </c>
      <c r="PE18">
        <v>4379.5440453240681</v>
      </c>
      <c r="PF18" s="5">
        <v>5824.2739031864758</v>
      </c>
      <c r="PG18">
        <v>125.10867769024111</v>
      </c>
      <c r="PH18">
        <v>172.81282449550551</v>
      </c>
      <c r="PI18">
        <v>207.25911150617881</v>
      </c>
      <c r="PJ18">
        <v>214.62306120680012</v>
      </c>
      <c r="PK18">
        <v>224.98767704889138</v>
      </c>
      <c r="PL18">
        <v>233.7559734605133</v>
      </c>
      <c r="PM18">
        <v>253.51806945514662</v>
      </c>
      <c r="PN18">
        <v>292.44434116004868</v>
      </c>
      <c r="PO18">
        <v>360.22526394535157</v>
      </c>
      <c r="PP18">
        <v>464.96965050818091</v>
      </c>
      <c r="PQ18" s="5">
        <v>607.68483731898391</v>
      </c>
      <c r="PR18">
        <v>0</v>
      </c>
      <c r="PS18">
        <v>0</v>
      </c>
      <c r="PT18">
        <v>0</v>
      </c>
      <c r="PU18">
        <v>0</v>
      </c>
      <c r="PV18">
        <v>0</v>
      </c>
      <c r="PW18">
        <v>0</v>
      </c>
      <c r="PX18">
        <v>0</v>
      </c>
      <c r="PY18">
        <v>0</v>
      </c>
      <c r="PZ18">
        <v>0</v>
      </c>
      <c r="QA18" s="7">
        <v>0</v>
      </c>
      <c r="QB18" s="5">
        <v>0</v>
      </c>
      <c r="QC18">
        <v>131.02381168849629</v>
      </c>
      <c r="QD18">
        <v>142.45880550990714</v>
      </c>
      <c r="QE18">
        <v>155.14210608381694</v>
      </c>
      <c r="QF18">
        <v>163.50606508344381</v>
      </c>
      <c r="QG18">
        <v>174.04018996724673</v>
      </c>
      <c r="QH18">
        <v>183.58557630007073</v>
      </c>
      <c r="QI18">
        <v>201.66216964217233</v>
      </c>
      <c r="QJ18">
        <v>235.01840912746454</v>
      </c>
      <c r="QK18">
        <v>291.68149613574906</v>
      </c>
      <c r="QL18">
        <v>378.23125765878109</v>
      </c>
      <c r="QM18" s="5">
        <v>495.00041752158262</v>
      </c>
      <c r="QN18">
        <v>680.82229422826299</v>
      </c>
      <c r="QO18">
        <v>768.76207381250867</v>
      </c>
      <c r="QP18">
        <v>803.38727274827636</v>
      </c>
      <c r="QQ18">
        <v>846.69916517842273</v>
      </c>
      <c r="QR18">
        <v>901.24903609880312</v>
      </c>
      <c r="QS18">
        <v>950.67882719054649</v>
      </c>
      <c r="QT18">
        <v>1044.2865871486636</v>
      </c>
      <c r="QU18">
        <v>1217.0184066764291</v>
      </c>
      <c r="QV18">
        <v>1510.4423138682657</v>
      </c>
      <c r="QW18">
        <v>1958.6312589728047</v>
      </c>
      <c r="QX18" s="5">
        <v>2563.3082177386054</v>
      </c>
      <c r="QY18" s="7">
        <v>2.1</v>
      </c>
      <c r="QZ18" s="7">
        <v>2.2000000000000002</v>
      </c>
      <c r="RA18" s="7">
        <v>2.2000000000000002</v>
      </c>
      <c r="RB18" s="7">
        <v>2.2000000000000002</v>
      </c>
      <c r="RC18" s="7">
        <v>2.2000000000000002</v>
      </c>
      <c r="RD18" s="7">
        <v>2.2000000000000002</v>
      </c>
      <c r="RE18" s="7">
        <v>2.2000000000000002</v>
      </c>
      <c r="RF18" s="7">
        <v>2.2000000000000002</v>
      </c>
      <c r="RG18" s="7">
        <v>2.2000000000000002</v>
      </c>
      <c r="RH18" s="7">
        <v>2.2000000000000002</v>
      </c>
      <c r="RI18" s="5">
        <v>2.2000000000000002</v>
      </c>
      <c r="RJ18" s="7">
        <v>32132</v>
      </c>
      <c r="RK18" s="7">
        <v>32384</v>
      </c>
      <c r="RL18" s="7">
        <v>32161</v>
      </c>
      <c r="RM18" s="7">
        <v>32161</v>
      </c>
      <c r="RN18" s="7">
        <v>32161</v>
      </c>
      <c r="RO18" s="7">
        <v>32161</v>
      </c>
      <c r="RP18" s="7">
        <v>32161</v>
      </c>
      <c r="RQ18" s="7">
        <v>32161</v>
      </c>
      <c r="RR18" s="7">
        <v>32161</v>
      </c>
      <c r="RS18" s="7">
        <v>32161</v>
      </c>
      <c r="RT18" s="5">
        <v>32161</v>
      </c>
      <c r="RU18">
        <v>1.0111739682887437</v>
      </c>
      <c r="RV18">
        <v>1.0147493375802139</v>
      </c>
      <c r="RW18">
        <v>0.97383924955046586</v>
      </c>
      <c r="RX18">
        <v>0.97383924955046586</v>
      </c>
      <c r="RY18">
        <v>0.97383924955046597</v>
      </c>
      <c r="RZ18">
        <v>0.97383924955046608</v>
      </c>
      <c r="SA18">
        <v>0.97383924955046608</v>
      </c>
      <c r="SB18">
        <v>0.97383924955046608</v>
      </c>
      <c r="SC18">
        <v>0.97383924955046597</v>
      </c>
      <c r="SD18">
        <v>0.97383924955046608</v>
      </c>
      <c r="SE18" s="5">
        <v>0.97383924955046597</v>
      </c>
      <c r="SF18" s="156">
        <v>23223.481602898904</v>
      </c>
      <c r="SG18" s="156">
        <v>22332.415910089978</v>
      </c>
      <c r="SH18" s="156">
        <v>21142.5832563771</v>
      </c>
      <c r="SI18" s="156">
        <v>21142.5832563771</v>
      </c>
      <c r="SJ18" s="156">
        <v>21142.583256377104</v>
      </c>
      <c r="SK18" s="156">
        <v>21142.583256377104</v>
      </c>
      <c r="SL18" s="156">
        <v>21142.583256377104</v>
      </c>
      <c r="SM18" s="156">
        <v>21142.583256377104</v>
      </c>
      <c r="SN18" s="156">
        <v>21142.583256377104</v>
      </c>
      <c r="SO18" s="156">
        <v>21142.583256377104</v>
      </c>
      <c r="SP18" s="157">
        <v>21142.5832563771</v>
      </c>
      <c r="SQ18" s="156">
        <v>811.84610591675926</v>
      </c>
      <c r="SR18" s="156">
        <v>911.22087932241584</v>
      </c>
      <c r="SS18" s="156">
        <v>958.52937883209324</v>
      </c>
      <c r="ST18" s="156">
        <v>1010.2052302618665</v>
      </c>
      <c r="SU18" s="156">
        <v>1075.2892260660499</v>
      </c>
      <c r="SV18" s="156">
        <v>1134.2644034906173</v>
      </c>
      <c r="SW18" s="156">
        <v>1245.9487567908359</v>
      </c>
      <c r="SX18" s="156">
        <v>1452.0368158038937</v>
      </c>
      <c r="SY18" s="156">
        <v>1802.1238100040148</v>
      </c>
      <c r="SZ18" s="156">
        <v>2336.862516631586</v>
      </c>
      <c r="TA18" s="157">
        <v>3058.3086352601881</v>
      </c>
      <c r="TB18" s="156"/>
      <c r="TC18" s="156"/>
      <c r="TD18" s="156"/>
      <c r="TE18" s="156"/>
      <c r="TF18" s="156"/>
      <c r="TG18" s="156"/>
      <c r="TH18" s="156"/>
      <c r="TI18" s="156"/>
      <c r="TJ18" s="156"/>
      <c r="TK18" s="156"/>
      <c r="TL18" s="156"/>
      <c r="TM18" s="728">
        <v>125.10867769024111</v>
      </c>
      <c r="TN18" s="244">
        <v>172.81282449550551</v>
      </c>
      <c r="TO18" s="244">
        <v>207.25911150617881</v>
      </c>
      <c r="TP18" s="244">
        <v>214.62306120680012</v>
      </c>
      <c r="TQ18" s="244">
        <v>224.98767704889138</v>
      </c>
      <c r="TR18" s="244">
        <v>233.7559734605133</v>
      </c>
      <c r="TS18" s="244">
        <v>253.51806945514662</v>
      </c>
      <c r="TT18" s="244">
        <v>292.44434116004868</v>
      </c>
      <c r="TU18" s="244">
        <v>360.22526394535157</v>
      </c>
      <c r="TV18" s="244">
        <v>464.96965050818091</v>
      </c>
      <c r="TW18" s="729">
        <v>607.68483731898391</v>
      </c>
      <c r="TX18" s="117">
        <v>4319.5417139367455</v>
      </c>
      <c r="TY18" s="117">
        <v>4487.4571032318308</v>
      </c>
      <c r="TZ18" s="117">
        <v>4872.6617115102645</v>
      </c>
      <c r="UA18" s="117">
        <v>4866.7558228052321</v>
      </c>
      <c r="UB18" s="117">
        <v>4979.3702607818768</v>
      </c>
      <c r="UC18" s="117">
        <v>5126.5457465666295</v>
      </c>
      <c r="UD18" s="117">
        <v>5499.0373218702289</v>
      </c>
      <c r="UE18" s="117">
        <v>6261.7901622288964</v>
      </c>
      <c r="UF18" s="117">
        <v>7598.2555807141125</v>
      </c>
      <c r="UG18" s="117">
        <v>9638.8450869137123</v>
      </c>
      <c r="UH18" s="185">
        <v>12346.402612238944</v>
      </c>
      <c r="UI18" s="116">
        <v>1.2</v>
      </c>
      <c r="UJ18" s="116">
        <v>1.2</v>
      </c>
      <c r="UK18" s="116">
        <v>1.2</v>
      </c>
      <c r="UL18" s="116">
        <v>1.2</v>
      </c>
      <c r="UM18" s="116">
        <v>1.2</v>
      </c>
      <c r="UN18" s="116">
        <v>1.2</v>
      </c>
      <c r="UO18" s="116">
        <v>1.2</v>
      </c>
      <c r="UP18" s="116">
        <v>1.2</v>
      </c>
      <c r="UQ18" s="116">
        <v>1.2</v>
      </c>
      <c r="UR18" s="116">
        <v>1.2</v>
      </c>
      <c r="US18" s="208">
        <v>1.2</v>
      </c>
      <c r="UT18" s="156">
        <v>28927.634590213474</v>
      </c>
      <c r="UU18" s="156">
        <v>28841.008912233636</v>
      </c>
      <c r="UV18" s="156">
        <v>26912.277407343372</v>
      </c>
      <c r="UW18" s="156">
        <v>26912.277407343372</v>
      </c>
      <c r="UX18" s="156">
        <v>26912.277407343379</v>
      </c>
      <c r="UY18" s="156">
        <v>26912.277407343376</v>
      </c>
      <c r="UZ18" s="156">
        <v>26912.277407343379</v>
      </c>
      <c r="VA18" s="156">
        <v>26912.277407343383</v>
      </c>
      <c r="VB18" s="156">
        <v>26912.277407343383</v>
      </c>
      <c r="VC18" s="156">
        <v>26912.277407343379</v>
      </c>
      <c r="VD18" s="157">
        <v>26912.277407343379</v>
      </c>
      <c r="VE18" s="156">
        <v>28607.970040179185</v>
      </c>
      <c r="VF18" s="156">
        <v>28421.806099433703</v>
      </c>
      <c r="VG18" s="156">
        <v>27635.23591780302</v>
      </c>
      <c r="VH18" s="156">
        <v>27635.23591780302</v>
      </c>
      <c r="VI18" s="156">
        <v>27635.235917803024</v>
      </c>
      <c r="VJ18" s="156">
        <v>27635.23591780302</v>
      </c>
      <c r="VK18" s="156">
        <v>27635.23591780302</v>
      </c>
      <c r="VL18" s="156">
        <v>27635.235917803024</v>
      </c>
      <c r="VM18" s="156">
        <v>27635.235917803024</v>
      </c>
      <c r="VN18" s="156">
        <v>27635.235917803024</v>
      </c>
      <c r="VO18" s="157">
        <v>27635.235917803024</v>
      </c>
      <c r="VP18" s="156">
        <v>2.8064724870087213E-2</v>
      </c>
      <c r="VQ18" s="156">
        <v>3.1594625628228241E-2</v>
      </c>
      <c r="VR18" s="156">
        <v>3.5616806572101763E-2</v>
      </c>
      <c r="VS18" s="156">
        <v>3.7536965563019151E-2</v>
      </c>
      <c r="VT18" s="156">
        <v>3.9955341192070302E-2</v>
      </c>
      <c r="VU18" s="156">
        <v>4.2146726801393551E-2</v>
      </c>
      <c r="VV18" s="156">
        <v>4.6296667425509738E-2</v>
      </c>
      <c r="VW18" s="156">
        <v>5.3954438482701039E-2</v>
      </c>
      <c r="VX18" s="156">
        <v>6.6962887708354291E-2</v>
      </c>
      <c r="VY18" s="156">
        <v>8.6832581325649569E-2</v>
      </c>
      <c r="VZ18" s="157">
        <v>0.11363990453017875</v>
      </c>
      <c r="WA18" s="156">
        <v>5229</v>
      </c>
      <c r="WB18" s="156">
        <v>5115</v>
      </c>
      <c r="WC18" s="156">
        <v>5015</v>
      </c>
      <c r="WD18" s="156">
        <v>5015</v>
      </c>
      <c r="WE18" s="156">
        <v>5015</v>
      </c>
      <c r="WF18" s="156">
        <v>5015</v>
      </c>
      <c r="WG18" s="156">
        <v>5015</v>
      </c>
      <c r="WH18" s="156">
        <v>5015</v>
      </c>
      <c r="WI18" s="156">
        <v>5015</v>
      </c>
      <c r="WJ18" s="156">
        <v>5015</v>
      </c>
      <c r="WK18" s="157">
        <v>5015</v>
      </c>
      <c r="WL18" s="156">
        <v>1.9938273361739197E-2</v>
      </c>
      <c r="WM18" s="156">
        <v>2.8154582029244955E-2</v>
      </c>
      <c r="WN18" s="156">
        <v>3.4439865654067599E-2</v>
      </c>
      <c r="WO18" s="156">
        <v>3.5663519642206737E-2</v>
      </c>
      <c r="WP18" s="156">
        <v>3.7385788808390066E-2</v>
      </c>
      <c r="WQ18" s="156">
        <v>3.8842800508559872E-2</v>
      </c>
      <c r="WR18" s="156">
        <v>4.2126631680815325E-2</v>
      </c>
      <c r="WS18" s="156">
        <v>4.8594938710543149E-2</v>
      </c>
      <c r="WT18" s="156">
        <v>5.9857970080649983E-2</v>
      </c>
      <c r="WU18" s="156">
        <v>7.7263152294480053E-2</v>
      </c>
      <c r="WV18" s="157">
        <v>0.10097787260202458</v>
      </c>
      <c r="WW18" s="119">
        <v>2.8064724870087217E-2</v>
      </c>
      <c r="WX18" s="119">
        <v>3.1594625628228235E-2</v>
      </c>
      <c r="WY18" s="119">
        <v>3.5616806572101763E-2</v>
      </c>
      <c r="WZ18" s="119">
        <v>3.7536965563019151E-2</v>
      </c>
      <c r="XA18" s="119">
        <v>3.9955341192070302E-2</v>
      </c>
      <c r="XB18" s="119">
        <v>4.2146726801393551E-2</v>
      </c>
      <c r="XC18" s="119">
        <v>4.6296667425509738E-2</v>
      </c>
      <c r="XD18" s="119">
        <v>5.3954438482701039E-2</v>
      </c>
      <c r="XE18" s="197">
        <v>6.6962887708354291E-2</v>
      </c>
      <c r="XF18" s="197">
        <v>8.6832581325649583E-2</v>
      </c>
      <c r="XG18" s="201">
        <v>0.11363990453017875</v>
      </c>
      <c r="XH18" s="821">
        <v>2.1222583265637692E-2</v>
      </c>
      <c r="XI18" s="821">
        <v>2.7820083257183475E-2</v>
      </c>
      <c r="XJ18" s="821">
        <v>3.0469226081657523E-2</v>
      </c>
      <c r="XK18" s="821">
        <v>3.0942625492181776E-2</v>
      </c>
      <c r="XL18" s="821">
        <v>3.1259096579554876E-2</v>
      </c>
      <c r="XM18" s="821">
        <v>3.1377328215506158E-2</v>
      </c>
      <c r="XN18" s="821">
        <v>3.1520107207059889E-2</v>
      </c>
      <c r="XO18" s="821">
        <v>3.168746869393884E-2</v>
      </c>
      <c r="XP18" s="821">
        <v>3.1880817146275511E-2</v>
      </c>
      <c r="XQ18" s="821">
        <v>3.2103716926635807E-2</v>
      </c>
      <c r="XR18" s="822">
        <v>3.2360908702514263E-2</v>
      </c>
      <c r="XS18" s="821">
        <v>0.24603980503655565</v>
      </c>
      <c r="XT18" s="821">
        <v>0.2497715504112093</v>
      </c>
      <c r="XU18" s="821">
        <v>0.25319926873857401</v>
      </c>
      <c r="XV18" s="821">
        <v>0.26740769184927088</v>
      </c>
      <c r="XW18" s="821">
        <v>0.27692249839144395</v>
      </c>
      <c r="XX18" s="821">
        <v>0.2804806486288775</v>
      </c>
      <c r="XY18" s="821">
        <v>0.28478012222633209</v>
      </c>
      <c r="XZ18" s="821">
        <v>0.2898234931986316</v>
      </c>
      <c r="YA18" s="821">
        <v>0.29565497491254245</v>
      </c>
      <c r="YB18" s="821">
        <v>0.30238455809997772</v>
      </c>
      <c r="YC18" s="822">
        <v>0.31015879361248277</v>
      </c>
      <c r="YD18">
        <v>5229.0000000000009</v>
      </c>
      <c r="YE18">
        <v>5115</v>
      </c>
      <c r="YF18">
        <v>5015</v>
      </c>
      <c r="YG18">
        <v>5015</v>
      </c>
      <c r="YH18">
        <v>5015</v>
      </c>
      <c r="YI18">
        <v>5015</v>
      </c>
      <c r="YJ18">
        <v>5015</v>
      </c>
      <c r="YK18">
        <v>5015</v>
      </c>
      <c r="YL18">
        <v>5015</v>
      </c>
      <c r="YM18">
        <v>5015</v>
      </c>
      <c r="YN18" s="5">
        <v>5015</v>
      </c>
      <c r="YO18" s="156">
        <v>4357.5000000000009</v>
      </c>
      <c r="YP18" s="156">
        <v>4262.5</v>
      </c>
      <c r="YQ18" s="156">
        <v>4179.166666666667</v>
      </c>
      <c r="YR18" s="156">
        <v>4179.166666666667</v>
      </c>
      <c r="YS18" s="156">
        <v>4179.166666666667</v>
      </c>
      <c r="YT18" s="156">
        <v>4179.166666666667</v>
      </c>
      <c r="YU18" s="156">
        <v>4179.166666666667</v>
      </c>
      <c r="YV18" s="156">
        <v>4179.166666666667</v>
      </c>
      <c r="YW18" s="156">
        <v>4179.166666666667</v>
      </c>
      <c r="YX18" s="156">
        <v>4179.166666666667</v>
      </c>
      <c r="YY18" s="157">
        <v>4179.166666666667</v>
      </c>
      <c r="YZ18" s="156">
        <v>1.9938273361739194E-2</v>
      </c>
      <c r="ZA18" s="156">
        <v>2.8154582029244955E-2</v>
      </c>
      <c r="ZB18" s="156">
        <v>3.4439865654067599E-2</v>
      </c>
      <c r="ZC18" s="156">
        <v>3.5663519642206737E-2</v>
      </c>
      <c r="ZD18" s="156">
        <v>3.7385788808390059E-2</v>
      </c>
      <c r="ZE18" s="156">
        <v>3.8842800508559872E-2</v>
      </c>
      <c r="ZF18" s="156">
        <v>4.2126631680815325E-2</v>
      </c>
      <c r="ZG18" s="156">
        <v>4.8594938710543149E-2</v>
      </c>
      <c r="ZH18" s="156">
        <v>5.9857970080649976E-2</v>
      </c>
      <c r="ZI18" s="156">
        <v>7.7263152294480053E-2</v>
      </c>
      <c r="ZJ18" s="157">
        <v>0.10097787260202458</v>
      </c>
      <c r="ZK18" s="748">
        <v>669.74691620674719</v>
      </c>
      <c r="ZL18" s="748">
        <v>794.30156361609397</v>
      </c>
      <c r="ZM18" s="748">
        <v>863.56514368422495</v>
      </c>
      <c r="ZN18" s="748">
        <v>910.12132135645265</v>
      </c>
      <c r="ZO18" s="748">
        <v>1038.4057847557963</v>
      </c>
      <c r="ZP18" s="748">
        <v>1148.6044335039071</v>
      </c>
      <c r="ZQ18" s="748">
        <v>1243.2092617600483</v>
      </c>
      <c r="ZR18" s="748">
        <v>1306.4000455838977</v>
      </c>
      <c r="ZS18" s="748">
        <v>1330.2916775303695</v>
      </c>
      <c r="ZT18" s="748">
        <v>1331.3119135196716</v>
      </c>
      <c r="ZU18" s="748">
        <v>1364.0241239375541</v>
      </c>
      <c r="ZV18" s="334"/>
      <c r="ZW18" s="334"/>
      <c r="ZX18" s="334"/>
      <c r="ZY18" s="334"/>
      <c r="ZZ18" s="334"/>
      <c r="AAA18" s="334"/>
      <c r="AAB18" s="334"/>
      <c r="AAC18" s="334"/>
      <c r="AAD18" s="334"/>
      <c r="AAE18" s="334"/>
      <c r="AAF18" s="334"/>
      <c r="AAG18" s="7"/>
      <c r="AAH18" s="7"/>
      <c r="AAI18" s="7"/>
    </row>
    <row r="19" spans="1:711">
      <c r="A19" s="210" t="s">
        <v>107</v>
      </c>
      <c r="B19" s="129" t="s">
        <v>308</v>
      </c>
      <c r="C19" s="125" t="s">
        <v>67</v>
      </c>
      <c r="D19" s="138" t="s">
        <v>67</v>
      </c>
      <c r="E19" s="164">
        <v>2329.9186123868189</v>
      </c>
      <c r="F19" s="165">
        <v>2645.8327993625539</v>
      </c>
      <c r="G19" s="165">
        <v>2925.8441234288871</v>
      </c>
      <c r="H19" s="167">
        <v>3168.7426192225435</v>
      </c>
      <c r="I19" s="165">
        <v>3415.1762174998607</v>
      </c>
      <c r="J19" s="165">
        <v>3570.4299004661202</v>
      </c>
      <c r="K19" s="165">
        <v>3695.6336991187236</v>
      </c>
      <c r="L19" s="165">
        <v>3798.3940224094258</v>
      </c>
      <c r="M19" s="165">
        <v>3887.2552825917928</v>
      </c>
      <c r="N19" s="165">
        <v>3969.4888581592731</v>
      </c>
      <c r="O19" s="163">
        <v>4050.6747921813599</v>
      </c>
      <c r="P19" s="168">
        <v>9270.4542400947266</v>
      </c>
      <c r="Q19" s="167">
        <v>9636.5704419089998</v>
      </c>
      <c r="R19" s="167">
        <v>10922.762515088198</v>
      </c>
      <c r="S19" s="167">
        <v>11445.403350214752</v>
      </c>
      <c r="T19" s="167">
        <v>12127.722092726744</v>
      </c>
      <c r="U19" s="167">
        <v>12552.70978294849</v>
      </c>
      <c r="V19" s="167">
        <v>12899.648853305334</v>
      </c>
      <c r="W19" s="167">
        <v>13188.183237034329</v>
      </c>
      <c r="X19" s="167">
        <v>13441.298007512889</v>
      </c>
      <c r="Y19" s="167">
        <v>13679.293909515318</v>
      </c>
      <c r="Z19" s="169">
        <v>13918.453477703837</v>
      </c>
      <c r="AA19" s="164">
        <v>890.56127497436967</v>
      </c>
      <c r="AB19" s="165">
        <v>916.35451122310724</v>
      </c>
      <c r="AC19" s="165">
        <v>1070.2816086957673</v>
      </c>
      <c r="AD19" s="167">
        <v>1092.724002452308</v>
      </c>
      <c r="AE19" s="165">
        <v>1147.8456872150357</v>
      </c>
      <c r="AF19" s="165">
        <v>1190.6681401948567</v>
      </c>
      <c r="AG19" s="165">
        <v>1223.6019186562726</v>
      </c>
      <c r="AH19" s="165">
        <v>1249.3554855471261</v>
      </c>
      <c r="AI19" s="165">
        <v>1270.5108033237746</v>
      </c>
      <c r="AJ19" s="165">
        <v>1288.9893123549766</v>
      </c>
      <c r="AK19" s="163">
        <v>1306.07061736934</v>
      </c>
      <c r="AL19" s="164">
        <v>144.04178924895834</v>
      </c>
      <c r="AM19" s="165">
        <v>147.74313501149953</v>
      </c>
      <c r="AN19" s="165">
        <v>170.84150186101795</v>
      </c>
      <c r="AO19" s="167">
        <v>177.82186744822934</v>
      </c>
      <c r="AP19" s="165">
        <v>187.8593822455444</v>
      </c>
      <c r="AQ19" s="165">
        <v>194.26597347315698</v>
      </c>
      <c r="AR19" s="165">
        <v>199.46747391358002</v>
      </c>
      <c r="AS19" s="165">
        <v>203.76982000687906</v>
      </c>
      <c r="AT19" s="165">
        <v>207.52235155967054</v>
      </c>
      <c r="AU19" s="165">
        <v>211.0278598553688</v>
      </c>
      <c r="AV19" s="163">
        <v>214.52427025942566</v>
      </c>
      <c r="AW19" s="165">
        <v>0</v>
      </c>
      <c r="AX19" s="165">
        <v>0</v>
      </c>
      <c r="AY19" s="165">
        <v>0</v>
      </c>
      <c r="AZ19" s="167">
        <v>64.856313459416711</v>
      </c>
      <c r="BA19" s="165">
        <v>87.311700567768241</v>
      </c>
      <c r="BB19" s="165">
        <v>115.72018949215247</v>
      </c>
      <c r="BC19" s="165">
        <v>151.97900436742103</v>
      </c>
      <c r="BD19" s="165">
        <v>199.2032879811166</v>
      </c>
      <c r="BE19" s="165">
        <v>266.57672883020541</v>
      </c>
      <c r="BF19" s="165">
        <v>353.19470329414651</v>
      </c>
      <c r="BG19" s="163">
        <v>460.10004217007202</v>
      </c>
      <c r="BH19" s="164">
        <v>566.48159136922288</v>
      </c>
      <c r="BI19" s="165">
        <v>751.09898074168552</v>
      </c>
      <c r="BJ19" s="165">
        <v>889.1813577983105</v>
      </c>
      <c r="BK19" s="167">
        <v>1035.0756012415557</v>
      </c>
      <c r="BL19" s="165">
        <v>1134.6078821700405</v>
      </c>
      <c r="BM19" s="165">
        <v>1197.4117913009097</v>
      </c>
      <c r="BN19" s="165">
        <v>1263.7751552754166</v>
      </c>
      <c r="BO19" s="165">
        <v>1250.9330884092303</v>
      </c>
      <c r="BP19" s="165">
        <v>1294.8767490030343</v>
      </c>
      <c r="BQ19" s="165">
        <v>1331.7754259055027</v>
      </c>
      <c r="BR19" s="163">
        <v>1371.9265647495936</v>
      </c>
      <c r="BS19" s="164">
        <v>0</v>
      </c>
      <c r="BT19" s="171" t="s">
        <v>530</v>
      </c>
      <c r="BU19" s="165">
        <v>0</v>
      </c>
      <c r="BV19" s="167">
        <v>0</v>
      </c>
      <c r="BW19" s="165">
        <v>0</v>
      </c>
      <c r="BX19" s="165">
        <v>0</v>
      </c>
      <c r="BY19" s="165">
        <v>0</v>
      </c>
      <c r="BZ19" s="165">
        <v>0</v>
      </c>
      <c r="CA19" s="165">
        <v>0</v>
      </c>
      <c r="CB19" s="165">
        <v>0</v>
      </c>
      <c r="CC19" s="163">
        <v>0</v>
      </c>
      <c r="CD19" s="165">
        <v>0</v>
      </c>
      <c r="CE19" s="165">
        <v>0</v>
      </c>
      <c r="CF19" s="165">
        <v>0</v>
      </c>
      <c r="CG19" s="167">
        <v>0</v>
      </c>
      <c r="CH19" s="165">
        <v>0</v>
      </c>
      <c r="CI19" s="165">
        <v>0</v>
      </c>
      <c r="CJ19" s="165">
        <v>0</v>
      </c>
      <c r="CK19" s="165">
        <v>0</v>
      </c>
      <c r="CL19" s="165">
        <v>0</v>
      </c>
      <c r="CM19" s="165">
        <v>0</v>
      </c>
      <c r="CN19" s="169">
        <v>0</v>
      </c>
      <c r="CO19" s="825">
        <v>0.73273761169780671</v>
      </c>
      <c r="CP19" s="191">
        <v>0.72240836633160732</v>
      </c>
      <c r="CQ19" s="191">
        <v>0.71633150517976851</v>
      </c>
      <c r="CR19" s="191">
        <v>0.70164968265854732</v>
      </c>
      <c r="CS19" s="191">
        <v>0.69181840502900105</v>
      </c>
      <c r="CT19" s="191">
        <v>0.68814202315561634</v>
      </c>
      <c r="CU19" s="191">
        <v>0.68369977056660791</v>
      </c>
      <c r="CV19" s="191">
        <v>0.67848903810742955</v>
      </c>
      <c r="CW19" s="191">
        <v>0.67246420794118189</v>
      </c>
      <c r="CX19" s="191">
        <v>0.6655117249733864</v>
      </c>
      <c r="CY19" s="826">
        <v>0.65748029768500282</v>
      </c>
      <c r="CZ19" s="778">
        <v>0.54795486600846266</v>
      </c>
      <c r="DA19" s="191">
        <v>0.53427668635801617</v>
      </c>
      <c r="DB19" s="191">
        <v>0.52605908584169458</v>
      </c>
      <c r="DC19" s="191">
        <v>0.52605908584169447</v>
      </c>
      <c r="DD19" s="191">
        <v>0.52605908584169458</v>
      </c>
      <c r="DE19" s="191">
        <v>0.5260590858416947</v>
      </c>
      <c r="DF19" s="191">
        <v>0.52605908584169458</v>
      </c>
      <c r="DG19" s="191">
        <v>0.52605908584169458</v>
      </c>
      <c r="DH19" s="191">
        <v>0.52605908584169458</v>
      </c>
      <c r="DI19" s="191">
        <v>0.52605908584169458</v>
      </c>
      <c r="DJ19" s="175">
        <v>0.52605908584169458</v>
      </c>
      <c r="DK19" s="183">
        <v>10746</v>
      </c>
      <c r="DL19" s="184">
        <v>10288</v>
      </c>
      <c r="DM19" s="184">
        <v>9927</v>
      </c>
      <c r="DN19" s="209">
        <v>9927</v>
      </c>
      <c r="DO19" s="184">
        <v>9927</v>
      </c>
      <c r="DP19" s="184">
        <v>9927</v>
      </c>
      <c r="DQ19" s="184">
        <v>9927</v>
      </c>
      <c r="DR19" s="184">
        <v>9927</v>
      </c>
      <c r="DS19" s="184">
        <v>9927</v>
      </c>
      <c r="DT19" s="184">
        <v>9927</v>
      </c>
      <c r="DU19" s="186">
        <v>9927</v>
      </c>
      <c r="DV19" s="181">
        <v>1.8073000073432923</v>
      </c>
      <c r="DW19" s="181">
        <v>1.7711540071964265</v>
      </c>
      <c r="DX19" s="181">
        <v>1.8</v>
      </c>
      <c r="DY19" s="602">
        <v>1.8</v>
      </c>
      <c r="DZ19" s="181">
        <v>1.8</v>
      </c>
      <c r="EA19" s="181">
        <v>1.8</v>
      </c>
      <c r="EB19" s="181">
        <v>1.8</v>
      </c>
      <c r="EC19" s="181">
        <v>1.8</v>
      </c>
      <c r="ED19" s="181">
        <v>1.8</v>
      </c>
      <c r="EE19" s="181">
        <v>1.8</v>
      </c>
      <c r="EF19" s="182">
        <v>1.8</v>
      </c>
      <c r="EG19" s="194">
        <v>0.11744358565121626</v>
      </c>
      <c r="EH19" s="194">
        <v>0.13209250870866937</v>
      </c>
      <c r="EI19" s="194">
        <v>0.15477628249697453</v>
      </c>
      <c r="EJ19" s="194">
        <v>0.17128308273534795</v>
      </c>
      <c r="EK19" s="194">
        <v>0.17288266044277778</v>
      </c>
      <c r="EL19" s="194">
        <v>0.15796453807779226</v>
      </c>
      <c r="EM19" s="194">
        <v>0.13818096934880897</v>
      </c>
      <c r="EN19" s="194">
        <v>0.11840521844712944</v>
      </c>
      <c r="EO19" s="194">
        <v>0.1024149678899455</v>
      </c>
      <c r="EP19" s="181">
        <v>9.1638565183906867E-2</v>
      </c>
      <c r="EQ19" s="182">
        <v>8.5799287400668375E-2</v>
      </c>
      <c r="ER19" s="184">
        <v>50000</v>
      </c>
      <c r="ES19" s="184">
        <v>50000</v>
      </c>
      <c r="ET19" s="184">
        <v>50000</v>
      </c>
      <c r="EU19" s="209">
        <v>50000</v>
      </c>
      <c r="EV19" s="184">
        <v>50000</v>
      </c>
      <c r="EW19" s="184">
        <v>50000</v>
      </c>
      <c r="EX19" s="184">
        <v>50000</v>
      </c>
      <c r="EY19" s="184">
        <v>50000</v>
      </c>
      <c r="EZ19" s="184">
        <v>50000</v>
      </c>
      <c r="FA19" s="184">
        <v>50000</v>
      </c>
      <c r="FB19" s="184">
        <v>50000</v>
      </c>
      <c r="FC19" s="195">
        <v>13.31</v>
      </c>
      <c r="FD19" s="196">
        <v>13.4</v>
      </c>
      <c r="FE19" s="196">
        <v>13.8</v>
      </c>
      <c r="FF19" s="598">
        <v>13.8</v>
      </c>
      <c r="FG19" s="196">
        <v>13.8</v>
      </c>
      <c r="FH19" s="196">
        <v>13.8</v>
      </c>
      <c r="FI19" s="196">
        <v>13.8</v>
      </c>
      <c r="FJ19" s="196">
        <v>13.8</v>
      </c>
      <c r="FK19" s="196">
        <v>13.8</v>
      </c>
      <c r="FL19" s="196">
        <v>13.8</v>
      </c>
      <c r="FM19" s="198">
        <v>13.8</v>
      </c>
      <c r="FN19" s="193">
        <v>1.0207078135598522E-2</v>
      </c>
      <c r="FO19" s="181">
        <v>1.0390356880565575E-2</v>
      </c>
      <c r="FP19" s="181">
        <v>1.1339592627759829E-2</v>
      </c>
      <c r="FQ19" s="181">
        <v>1.1638642939967038E-2</v>
      </c>
      <c r="FR19" s="181">
        <v>1.2159683122935066E-2</v>
      </c>
      <c r="FS19" s="181">
        <v>1.2518908849454306E-2</v>
      </c>
      <c r="FT19" s="181">
        <v>1.2781865161441544E-2</v>
      </c>
      <c r="FU19" s="181">
        <v>1.2968170665043405E-2</v>
      </c>
      <c r="FV19" s="181">
        <v>1.3099698287425422E-2</v>
      </c>
      <c r="FW19" s="181">
        <v>1.3193812298752867E-2</v>
      </c>
      <c r="FX19" s="182">
        <v>1.3262476718602293E-2</v>
      </c>
      <c r="FY19" s="184">
        <v>32132</v>
      </c>
      <c r="FZ19" s="184">
        <v>32384</v>
      </c>
      <c r="GA19" s="184">
        <v>32161</v>
      </c>
      <c r="GB19" s="209">
        <v>32161</v>
      </c>
      <c r="GC19" s="184">
        <v>32161</v>
      </c>
      <c r="GD19" s="184">
        <v>32161</v>
      </c>
      <c r="GE19" s="184">
        <v>32161</v>
      </c>
      <c r="GF19" s="184">
        <v>32161</v>
      </c>
      <c r="GG19" s="184">
        <v>32161</v>
      </c>
      <c r="GH19" s="184">
        <v>32161</v>
      </c>
      <c r="GI19" s="184">
        <v>32161</v>
      </c>
      <c r="GJ19" s="195">
        <v>2.1</v>
      </c>
      <c r="GK19" s="196">
        <v>2.2000000000000002</v>
      </c>
      <c r="GL19" s="196">
        <v>2.2000000000000002</v>
      </c>
      <c r="GM19" s="604">
        <v>2.2000000000000002</v>
      </c>
      <c r="GN19" s="196">
        <v>2.2000000000000002</v>
      </c>
      <c r="GO19" s="196">
        <v>2.2000000000000002</v>
      </c>
      <c r="GP19" s="196">
        <v>2.2000000000000002</v>
      </c>
      <c r="GQ19" s="196">
        <v>2.2000000000000002</v>
      </c>
      <c r="GR19" s="196">
        <v>2.2000000000000002</v>
      </c>
      <c r="GS19" s="196">
        <v>2.2000000000000002</v>
      </c>
      <c r="GT19" s="198">
        <v>2.2000000000000002</v>
      </c>
      <c r="GU19" s="196">
        <v>1.5866770588424839E-2</v>
      </c>
      <c r="GV19" s="196">
        <v>1.6739548318530421E-2</v>
      </c>
      <c r="GW19" s="196">
        <v>1.8232784753620727E-2</v>
      </c>
      <c r="GX19" s="196">
        <v>1.9746438866401636E-2</v>
      </c>
      <c r="GY19" s="196">
        <v>1.9742129752992294E-2</v>
      </c>
      <c r="GZ19" s="196">
        <v>1.8150227185135204E-2</v>
      </c>
      <c r="HA19" s="196">
        <v>1.5910188747980676E-2</v>
      </c>
      <c r="HB19" s="196">
        <v>1.360557908435911E-2</v>
      </c>
      <c r="HC19" s="196">
        <v>1.1694346664424492E-2</v>
      </c>
      <c r="HD19" s="196">
        <v>1.0350000380384455E-2</v>
      </c>
      <c r="HE19" s="196">
        <v>9.5363245297643614E-3</v>
      </c>
      <c r="HF19" s="183">
        <v>31620</v>
      </c>
      <c r="HG19" s="184">
        <v>33878</v>
      </c>
      <c r="HH19" s="184">
        <v>31767</v>
      </c>
      <c r="HI19" s="209">
        <v>31767</v>
      </c>
      <c r="HJ19" s="184">
        <v>31767</v>
      </c>
      <c r="HK19" s="184">
        <v>31767</v>
      </c>
      <c r="HL19" s="184">
        <v>31767</v>
      </c>
      <c r="HM19" s="184">
        <v>31767</v>
      </c>
      <c r="HN19" s="184">
        <v>31767</v>
      </c>
      <c r="HO19" s="184">
        <v>31767</v>
      </c>
      <c r="HP19" s="186">
        <v>31767</v>
      </c>
      <c r="HQ19" s="196">
        <v>9.4</v>
      </c>
      <c r="HR19" s="196">
        <v>9.6</v>
      </c>
      <c r="HS19" s="196">
        <v>9.4</v>
      </c>
      <c r="HT19" s="604">
        <v>9.4</v>
      </c>
      <c r="HU19" s="196">
        <v>9.4</v>
      </c>
      <c r="HV19" s="196">
        <v>9.4</v>
      </c>
      <c r="HW19" s="196">
        <v>9.4</v>
      </c>
      <c r="HX19" s="196">
        <v>9.4</v>
      </c>
      <c r="HY19" s="196">
        <v>9.4</v>
      </c>
      <c r="HZ19" s="196">
        <v>9.4</v>
      </c>
      <c r="IA19" s="198">
        <v>9.4</v>
      </c>
      <c r="IB19" s="196">
        <v>3.5435032073888612E-3</v>
      </c>
      <c r="IC19" s="196">
        <v>3.7887973594643979E-3</v>
      </c>
      <c r="ID19" s="196">
        <v>4.6437767231436895E-3</v>
      </c>
      <c r="IE19" s="196">
        <v>5.0292949986461112E-3</v>
      </c>
      <c r="IF19" s="196">
        <v>5.4204240401138463E-3</v>
      </c>
      <c r="IG19" s="196">
        <v>5.6668361552938314E-3</v>
      </c>
      <c r="IH19" s="196">
        <v>5.8655543580772226E-3</v>
      </c>
      <c r="II19" s="196">
        <v>6.028651220804428E-3</v>
      </c>
      <c r="IJ19" s="196">
        <v>6.1696880752013369E-3</v>
      </c>
      <c r="IK19" s="196">
        <v>6.300205747357299E-3</v>
      </c>
      <c r="IL19" s="198">
        <v>6.4290606469192815E-3</v>
      </c>
      <c r="IM19" s="209"/>
      <c r="IP19" s="606">
        <v>0.60729166666666667</v>
      </c>
      <c r="IQ19" s="279">
        <v>0.57777777777777772</v>
      </c>
      <c r="IR19" s="279">
        <v>0.59183673469387754</v>
      </c>
      <c r="IS19" s="279">
        <v>0.6428571428571429</v>
      </c>
      <c r="IT19" s="279">
        <v>0.6808035714285714</v>
      </c>
      <c r="IU19" s="279">
        <v>0.71875</v>
      </c>
      <c r="IV19" s="279">
        <v>0.79554521276595747</v>
      </c>
      <c r="IW19" s="311">
        <v>0.87234042553191493</v>
      </c>
      <c r="IY19" s="225"/>
      <c r="IZ19" s="225"/>
      <c r="JA19" s="601">
        <v>0.39270833333333333</v>
      </c>
      <c r="JB19" s="601">
        <v>0.42222222222222228</v>
      </c>
      <c r="JC19" s="601">
        <v>0.40816326530612246</v>
      </c>
      <c r="JD19" s="601">
        <v>0.3571428571428571</v>
      </c>
      <c r="JE19" s="601">
        <v>0.3191964285714286</v>
      </c>
      <c r="JF19" s="601">
        <v>0.28125</v>
      </c>
      <c r="JG19" s="601">
        <v>0.20445478723404253</v>
      </c>
      <c r="JH19" s="710">
        <v>0.12765957446808507</v>
      </c>
      <c r="JI19" s="116">
        <v>1.2</v>
      </c>
      <c r="JJ19" s="116">
        <v>1.2</v>
      </c>
      <c r="JK19" s="116">
        <v>1.2</v>
      </c>
      <c r="JL19" s="116">
        <v>1.2</v>
      </c>
      <c r="JM19" s="116">
        <v>1.2</v>
      </c>
      <c r="JN19" s="116">
        <v>1.2</v>
      </c>
      <c r="JO19" s="116">
        <v>1.2</v>
      </c>
      <c r="JP19" s="116">
        <v>1.2</v>
      </c>
      <c r="JQ19" s="116">
        <v>1.2</v>
      </c>
      <c r="JR19" s="116">
        <v>1.2</v>
      </c>
      <c r="JS19" s="208">
        <v>1.2</v>
      </c>
      <c r="JT19" s="116">
        <v>5229</v>
      </c>
      <c r="JU19" s="116">
        <v>5115</v>
      </c>
      <c r="JV19" s="116">
        <v>5015</v>
      </c>
      <c r="JW19" s="116">
        <v>5015</v>
      </c>
      <c r="JX19" s="116">
        <v>5015</v>
      </c>
      <c r="JY19" s="116">
        <v>5015</v>
      </c>
      <c r="JZ19" s="116">
        <v>5015</v>
      </c>
      <c r="KA19" s="116">
        <v>5015</v>
      </c>
      <c r="KB19" s="116">
        <v>5015</v>
      </c>
      <c r="KC19" s="116">
        <v>5015</v>
      </c>
      <c r="KD19" s="208">
        <v>5015</v>
      </c>
      <c r="KE19" s="116">
        <v>1.2</v>
      </c>
      <c r="KF19" s="116">
        <v>1.2</v>
      </c>
      <c r="KG19" s="116">
        <v>1.2</v>
      </c>
      <c r="KH19" s="116">
        <v>1.6</v>
      </c>
      <c r="KI19" s="116">
        <v>1.6</v>
      </c>
      <c r="KJ19" s="116">
        <v>1.6</v>
      </c>
      <c r="KK19" s="116">
        <v>1.6</v>
      </c>
      <c r="KL19" s="116">
        <v>1.6</v>
      </c>
      <c r="KM19" s="116">
        <v>1.6</v>
      </c>
      <c r="KN19" s="116">
        <v>1.6</v>
      </c>
      <c r="KO19" s="208">
        <v>1.6</v>
      </c>
      <c r="KP19" s="116">
        <v>40000</v>
      </c>
      <c r="KQ19" s="116">
        <v>40000</v>
      </c>
      <c r="KR19" s="116">
        <v>40000</v>
      </c>
      <c r="KS19" s="116">
        <v>40000</v>
      </c>
      <c r="KT19" s="116">
        <v>40000</v>
      </c>
      <c r="KU19" s="116">
        <v>40000</v>
      </c>
      <c r="KV19" s="116">
        <v>40000</v>
      </c>
      <c r="KW19" s="116">
        <v>40000</v>
      </c>
      <c r="KX19" s="116">
        <v>40000</v>
      </c>
      <c r="KY19" s="116">
        <v>40000</v>
      </c>
      <c r="KZ19" s="208">
        <v>40000</v>
      </c>
      <c r="LA19" s="116">
        <v>0.4</v>
      </c>
      <c r="LB19" s="116">
        <v>0.4</v>
      </c>
      <c r="LC19" s="116">
        <v>0.4</v>
      </c>
      <c r="LD19" s="116">
        <v>0.4</v>
      </c>
      <c r="LE19" s="116">
        <v>0.4</v>
      </c>
      <c r="LF19" s="116">
        <v>0.4</v>
      </c>
      <c r="LG19" s="116">
        <v>0.4</v>
      </c>
      <c r="LH19" s="116">
        <v>0.4</v>
      </c>
      <c r="LI19" s="116">
        <v>0.4</v>
      </c>
      <c r="LJ19" s="116">
        <v>0.4</v>
      </c>
      <c r="LK19" s="208">
        <v>0.4</v>
      </c>
      <c r="LL19" s="116">
        <v>18223</v>
      </c>
      <c r="LM19" s="116">
        <v>17119</v>
      </c>
      <c r="LN19" s="116">
        <v>15986</v>
      </c>
      <c r="LO19" s="116">
        <v>15986</v>
      </c>
      <c r="LP19" s="116">
        <v>15986</v>
      </c>
      <c r="LQ19" s="116">
        <v>15986</v>
      </c>
      <c r="LR19" s="116">
        <v>15986</v>
      </c>
      <c r="LS19" s="116">
        <v>15986</v>
      </c>
      <c r="LT19" s="116">
        <v>15986</v>
      </c>
      <c r="LU19" s="116">
        <v>15986</v>
      </c>
      <c r="LV19" s="208">
        <v>15986</v>
      </c>
      <c r="LW19">
        <v>3.1354463412490333E-2</v>
      </c>
      <c r="LX19">
        <v>4.367712479759233E-2</v>
      </c>
      <c r="LY19">
        <v>5.5302113743515534E-2</v>
      </c>
      <c r="LZ19">
        <v>5.8848592468038821E-2</v>
      </c>
      <c r="MA19">
        <v>5.794393191447713E-2</v>
      </c>
      <c r="MB19">
        <v>5.2469992597887045E-2</v>
      </c>
      <c r="MC19">
        <v>4.5411368769726346E-2</v>
      </c>
      <c r="MD19">
        <v>3.8438209362372161E-2</v>
      </c>
      <c r="ME19">
        <v>3.2790348315080368E-2</v>
      </c>
      <c r="MF19">
        <v>2.8887657902174534E-2</v>
      </c>
      <c r="MG19" s="5">
        <v>2.6580223835655638E-2</v>
      </c>
      <c r="MH19" s="156">
        <v>0</v>
      </c>
      <c r="MI19" s="156">
        <v>0</v>
      </c>
      <c r="MJ19" s="156">
        <v>0</v>
      </c>
      <c r="MK19" s="156">
        <v>0</v>
      </c>
      <c r="ML19" s="156">
        <v>0</v>
      </c>
      <c r="MM19" s="156">
        <v>0</v>
      </c>
      <c r="MN19" s="156">
        <v>0</v>
      </c>
      <c r="MO19" s="156">
        <v>0</v>
      </c>
      <c r="MP19" s="156">
        <v>0</v>
      </c>
      <c r="MQ19" s="156">
        <v>0</v>
      </c>
      <c r="MR19" s="157">
        <v>0</v>
      </c>
      <c r="MS19" s="156">
        <v>2.8267160828593284E-2</v>
      </c>
      <c r="MT19" s="156">
        <v>3.2274228730758671E-2</v>
      </c>
      <c r="MU19" s="156">
        <v>3.8959212103037412E-2</v>
      </c>
      <c r="MV19" s="156">
        <v>4.2193538204471567E-2</v>
      </c>
      <c r="MW19" s="156">
        <v>4.2184330633299141E-2</v>
      </c>
      <c r="MX19" s="156">
        <v>3.8782805818160931E-2</v>
      </c>
      <c r="MY19" s="156">
        <v>3.3996365690043412E-2</v>
      </c>
      <c r="MZ19" s="156">
        <v>2.9071951898457762E-2</v>
      </c>
      <c r="NA19" s="156">
        <v>2.4988093605135483E-2</v>
      </c>
      <c r="NB19" s="156">
        <v>2.2115538878713599E-2</v>
      </c>
      <c r="NC19" s="157">
        <v>2.0376903202606447E-2</v>
      </c>
      <c r="ND19" s="156">
        <v>1.6793308170181029</v>
      </c>
      <c r="NE19" s="156">
        <v>1.6292275301745887</v>
      </c>
      <c r="NF19" s="156">
        <v>1.6420529248132463</v>
      </c>
      <c r="NG19" s="156">
        <v>1.6465697716334893</v>
      </c>
      <c r="NH19" s="156">
        <v>1.649383215366808</v>
      </c>
      <c r="NI19" s="156">
        <v>1.65039529654355</v>
      </c>
      <c r="NJ19" s="156">
        <v>1.6515906407584173</v>
      </c>
      <c r="NK19" s="156">
        <v>1.6529557410245137</v>
      </c>
      <c r="NL19" s="156">
        <v>1.6544864244892989</v>
      </c>
      <c r="NM19" s="156">
        <v>1.6561923347674674</v>
      </c>
      <c r="NN19" s="157">
        <v>1.6580868155952744</v>
      </c>
      <c r="NO19" s="156">
        <v>9583.4674551502485</v>
      </c>
      <c r="NP19" s="156">
        <v>9002.557446181987</v>
      </c>
      <c r="NQ19" s="156">
        <v>8633.9399444711089</v>
      </c>
      <c r="NR19" s="156">
        <v>8670.9178637728328</v>
      </c>
      <c r="NS19" s="156">
        <v>8693.9505898029347</v>
      </c>
      <c r="NT19" s="156">
        <v>8702.2361610365297</v>
      </c>
      <c r="NU19" s="156">
        <v>8712.0220456755778</v>
      </c>
      <c r="NV19" s="156">
        <v>8723.1976665206876</v>
      </c>
      <c r="NW19" s="156">
        <v>8735.7288618190614</v>
      </c>
      <c r="NX19" s="156">
        <v>8749.6945806296662</v>
      </c>
      <c r="NY19" s="157">
        <v>8765.2040636733127</v>
      </c>
      <c r="NZ19" s="156">
        <v>2477.6437408539114</v>
      </c>
      <c r="OA19" s="156">
        <v>2675.0313319300644</v>
      </c>
      <c r="OB19" s="156">
        <v>3098.4436019339155</v>
      </c>
      <c r="OC19" s="156">
        <v>3414.7397216374961</v>
      </c>
      <c r="OD19" s="156">
        <v>3437.8776886491423</v>
      </c>
      <c r="OE19" s="156">
        <v>3138.3695605509233</v>
      </c>
      <c r="OF19" s="156">
        <v>2742.3860861623411</v>
      </c>
      <c r="OG19" s="156">
        <v>2347.0566302871325</v>
      </c>
      <c r="OH19" s="156">
        <v>2027.3444113984337</v>
      </c>
      <c r="OI19" s="156">
        <v>1811.2987911004445</v>
      </c>
      <c r="OJ19" s="157">
        <v>1693.0729338905587</v>
      </c>
      <c r="OK19" s="156"/>
      <c r="OL19" s="156"/>
      <c r="OM19" s="156"/>
      <c r="ON19" s="156"/>
      <c r="OO19" s="156"/>
      <c r="OP19" s="156"/>
      <c r="OQ19" s="156"/>
      <c r="OR19" s="156"/>
      <c r="OS19" s="156"/>
      <c r="OT19" s="156"/>
      <c r="OU19" s="157"/>
      <c r="OV19">
        <v>2280.9007538332171</v>
      </c>
      <c r="OW19">
        <v>2406.9411399224427</v>
      </c>
      <c r="OX19">
        <v>2765.6354814254391</v>
      </c>
      <c r="OY19">
        <v>3060.5888921648384</v>
      </c>
      <c r="OZ19">
        <v>3089.1711063878192</v>
      </c>
      <c r="PA19">
        <v>2822.6051450968389</v>
      </c>
      <c r="PB19">
        <v>2469.1004689061278</v>
      </c>
      <c r="PC19">
        <v>2115.735486344377</v>
      </c>
      <c r="PD19">
        <v>1830.0120952382802</v>
      </c>
      <c r="PE19">
        <v>1637.4528658451582</v>
      </c>
      <c r="PF19" s="5">
        <v>1533.113146847583</v>
      </c>
      <c r="PG19">
        <v>196.74298702069433</v>
      </c>
      <c r="PH19">
        <v>268.09019200762168</v>
      </c>
      <c r="PI19">
        <v>332.80812050847646</v>
      </c>
      <c r="PJ19">
        <v>354.15082947265762</v>
      </c>
      <c r="PK19">
        <v>348.70658226132332</v>
      </c>
      <c r="PL19">
        <v>315.76441545408426</v>
      </c>
      <c r="PM19">
        <v>273.28561725621313</v>
      </c>
      <c r="PN19">
        <v>231.32114394275564</v>
      </c>
      <c r="PO19">
        <v>197.33231616015368</v>
      </c>
      <c r="PP19">
        <v>173.84592525528635</v>
      </c>
      <c r="PQ19" s="5">
        <v>159.95978704297562</v>
      </c>
      <c r="PR19">
        <v>0</v>
      </c>
      <c r="PS19">
        <v>0</v>
      </c>
      <c r="PT19">
        <v>0</v>
      </c>
      <c r="PU19">
        <v>0</v>
      </c>
      <c r="PV19">
        <v>0</v>
      </c>
      <c r="PW19">
        <v>0</v>
      </c>
      <c r="PX19">
        <v>0</v>
      </c>
      <c r="PY19">
        <v>0</v>
      </c>
      <c r="PZ19">
        <v>0</v>
      </c>
      <c r="QA19" s="7">
        <v>0</v>
      </c>
      <c r="QB19" s="5">
        <v>0</v>
      </c>
      <c r="QC19">
        <v>206.0449887117822</v>
      </c>
      <c r="QD19">
        <v>221.0010086567431</v>
      </c>
      <c r="QE19">
        <v>249.12078587166246</v>
      </c>
      <c r="QF19">
        <v>269.80236069467304</v>
      </c>
      <c r="QG19">
        <v>269.74348380156806</v>
      </c>
      <c r="QH19">
        <v>247.99277352364828</v>
      </c>
      <c r="QI19">
        <v>217.3863607684136</v>
      </c>
      <c r="QJ19">
        <v>185.89768921949832</v>
      </c>
      <c r="QK19">
        <v>159.78386574867835</v>
      </c>
      <c r="QL19">
        <v>141.41560180604625</v>
      </c>
      <c r="QM19" s="5">
        <v>130.29806983874667</v>
      </c>
      <c r="QN19">
        <v>1070.6452523492605</v>
      </c>
      <c r="QO19">
        <v>1192.6057720440363</v>
      </c>
      <c r="QP19">
        <v>1290.0460990146319</v>
      </c>
      <c r="QQ19">
        <v>1397.1434848411548</v>
      </c>
      <c r="QR19">
        <v>1396.8385969691676</v>
      </c>
      <c r="QS19">
        <v>1284.2048043024934</v>
      </c>
      <c r="QT19">
        <v>1125.7126767123746</v>
      </c>
      <c r="QU19">
        <v>962.65186365056138</v>
      </c>
      <c r="QV19">
        <v>827.42414276402349</v>
      </c>
      <c r="QW19">
        <v>732.30599691379791</v>
      </c>
      <c r="QX19" s="5">
        <v>674.73501304385366</v>
      </c>
      <c r="QY19" s="7">
        <v>2.1</v>
      </c>
      <c r="QZ19" s="7">
        <v>2.2000000000000002</v>
      </c>
      <c r="RA19" s="7">
        <v>2.2000000000000002</v>
      </c>
      <c r="RB19" s="7">
        <v>2.2000000000000002</v>
      </c>
      <c r="RC19" s="7">
        <v>2.2000000000000002</v>
      </c>
      <c r="RD19" s="7">
        <v>2.2000000000000002</v>
      </c>
      <c r="RE19" s="7">
        <v>2.2000000000000002</v>
      </c>
      <c r="RF19" s="7">
        <v>2.2000000000000002</v>
      </c>
      <c r="RG19" s="7">
        <v>2.2000000000000002</v>
      </c>
      <c r="RH19" s="7">
        <v>2.2000000000000002</v>
      </c>
      <c r="RI19" s="5">
        <v>2.2000000000000002</v>
      </c>
      <c r="RJ19" s="7">
        <v>32132</v>
      </c>
      <c r="RK19" s="7">
        <v>32384</v>
      </c>
      <c r="RL19" s="7">
        <v>32161</v>
      </c>
      <c r="RM19" s="7">
        <v>32161</v>
      </c>
      <c r="RN19" s="7">
        <v>32161</v>
      </c>
      <c r="RO19" s="7">
        <v>32161</v>
      </c>
      <c r="RP19" s="7">
        <v>32161</v>
      </c>
      <c r="RQ19" s="7">
        <v>32161</v>
      </c>
      <c r="RR19" s="7">
        <v>32161</v>
      </c>
      <c r="RS19" s="7">
        <v>32161</v>
      </c>
      <c r="RT19" s="5">
        <v>32161</v>
      </c>
      <c r="RU19">
        <v>1.011173968288744</v>
      </c>
      <c r="RV19">
        <v>1.0147493375802139</v>
      </c>
      <c r="RW19">
        <v>0.97383924955046586</v>
      </c>
      <c r="RX19">
        <v>0.97383924955046597</v>
      </c>
      <c r="RY19">
        <v>0.97383924955046597</v>
      </c>
      <c r="RZ19">
        <v>0.97383924955046608</v>
      </c>
      <c r="SA19">
        <v>0.97383924955046608</v>
      </c>
      <c r="SB19">
        <v>0.97383924955046597</v>
      </c>
      <c r="SC19">
        <v>0.97383924955046608</v>
      </c>
      <c r="SD19">
        <v>0.97383924955046619</v>
      </c>
      <c r="SE19" s="5">
        <v>0.97383924955046597</v>
      </c>
      <c r="SF19" s="156">
        <v>23223.481602898904</v>
      </c>
      <c r="SG19" s="156">
        <v>22332.415910089981</v>
      </c>
      <c r="SH19" s="156">
        <v>21142.583256377104</v>
      </c>
      <c r="SI19" s="156">
        <v>21142.583256377104</v>
      </c>
      <c r="SJ19" s="156">
        <v>21142.583256377104</v>
      </c>
      <c r="SK19" s="156">
        <v>21142.583256377107</v>
      </c>
      <c r="SL19" s="156">
        <v>21142.583256377104</v>
      </c>
      <c r="SM19" s="156">
        <v>21142.583256377104</v>
      </c>
      <c r="SN19" s="156">
        <v>21142.583256377104</v>
      </c>
      <c r="SO19" s="156">
        <v>21142.583256377107</v>
      </c>
      <c r="SP19" s="157">
        <v>21142.583256377104</v>
      </c>
      <c r="SQ19" s="156">
        <v>1276.6902410610428</v>
      </c>
      <c r="SR19" s="156">
        <v>1413.6067807007794</v>
      </c>
      <c r="SS19" s="156">
        <v>1539.1668848862944</v>
      </c>
      <c r="ST19" s="156">
        <v>1666.9458455358279</v>
      </c>
      <c r="SU19" s="156">
        <v>1666.5820807707357</v>
      </c>
      <c r="SV19" s="156">
        <v>1532.1975778261417</v>
      </c>
      <c r="SW19" s="156">
        <v>1343.0990374807882</v>
      </c>
      <c r="SX19" s="156">
        <v>1148.5495528700596</v>
      </c>
      <c r="SY19" s="156">
        <v>987.20800851270178</v>
      </c>
      <c r="SZ19" s="156">
        <v>873.72159871984422</v>
      </c>
      <c r="TA19" s="157">
        <v>805.0330828826003</v>
      </c>
      <c r="TB19" s="156"/>
      <c r="TC19" s="156"/>
      <c r="TD19" s="156"/>
      <c r="TE19" s="156"/>
      <c r="TF19" s="156"/>
      <c r="TG19" s="156"/>
      <c r="TH19" s="156"/>
      <c r="TI19" s="156"/>
      <c r="TJ19" s="156"/>
      <c r="TK19" s="156"/>
      <c r="TL19" s="156"/>
      <c r="TM19" s="728">
        <v>196.74298702069433</v>
      </c>
      <c r="TN19" s="244">
        <v>268.09019200762168</v>
      </c>
      <c r="TO19" s="244">
        <v>332.80812050847646</v>
      </c>
      <c r="TP19" s="244">
        <v>354.15082947265762</v>
      </c>
      <c r="TQ19" s="244">
        <v>348.70658226132332</v>
      </c>
      <c r="TR19" s="244">
        <v>315.76441545408426</v>
      </c>
      <c r="TS19" s="244">
        <v>273.28561725621313</v>
      </c>
      <c r="TT19" s="244">
        <v>231.32114394275564</v>
      </c>
      <c r="TU19" s="244">
        <v>197.33231616015368</v>
      </c>
      <c r="TV19" s="244">
        <v>173.84592525528635</v>
      </c>
      <c r="TW19" s="729">
        <v>159.95978704297562</v>
      </c>
      <c r="TX19" s="117">
        <v>6792.8104992408153</v>
      </c>
      <c r="TY19" s="117">
        <v>6961.5391099789349</v>
      </c>
      <c r="TZ19" s="117">
        <v>7824.3189131542831</v>
      </c>
      <c r="UA19" s="117">
        <v>8030.6636285772547</v>
      </c>
      <c r="UB19" s="117">
        <v>7717.4857228896308</v>
      </c>
      <c r="UC19" s="117">
        <v>6925.0881464070171</v>
      </c>
      <c r="UD19" s="117">
        <v>5927.8133982798463</v>
      </c>
      <c r="UE19" s="117">
        <v>4953.0261304100823</v>
      </c>
      <c r="UF19" s="117">
        <v>4162.3437404062661</v>
      </c>
      <c r="UG19" s="117">
        <v>3603.835090517166</v>
      </c>
      <c r="UH19" s="185">
        <v>3249.9213594232019</v>
      </c>
      <c r="UI19" s="116">
        <v>1.2</v>
      </c>
      <c r="UJ19" s="116">
        <v>1.2</v>
      </c>
      <c r="UK19" s="116">
        <v>1.2</v>
      </c>
      <c r="UL19" s="116">
        <v>1.2</v>
      </c>
      <c r="UM19" s="116">
        <v>1.2</v>
      </c>
      <c r="UN19" s="116">
        <v>1.2</v>
      </c>
      <c r="UO19" s="116">
        <v>1.2</v>
      </c>
      <c r="UP19" s="116">
        <v>1.2</v>
      </c>
      <c r="UQ19" s="116">
        <v>1.2</v>
      </c>
      <c r="UR19" s="116">
        <v>1.2</v>
      </c>
      <c r="US19" s="208">
        <v>1.2</v>
      </c>
      <c r="UT19" s="156">
        <v>28927.634590213478</v>
      </c>
      <c r="UU19" s="156">
        <v>28841.008912233639</v>
      </c>
      <c r="UV19" s="156">
        <v>26912.277407343379</v>
      </c>
      <c r="UW19" s="156">
        <v>26912.277407343379</v>
      </c>
      <c r="UX19" s="156">
        <v>26912.277407343379</v>
      </c>
      <c r="UY19" s="156">
        <v>26912.277407343383</v>
      </c>
      <c r="UZ19" s="156">
        <v>26912.277407343379</v>
      </c>
      <c r="VA19" s="156">
        <v>26912.277407343383</v>
      </c>
      <c r="VB19" s="156">
        <v>26912.277407343383</v>
      </c>
      <c r="VC19" s="156">
        <v>26912.277407343387</v>
      </c>
      <c r="VD19" s="157">
        <v>26912.277407343376</v>
      </c>
      <c r="VE19" s="156">
        <v>28607.970040179182</v>
      </c>
      <c r="VF19" s="156">
        <v>28421.80609943371</v>
      </c>
      <c r="VG19" s="156">
        <v>27635.235917803024</v>
      </c>
      <c r="VH19" s="156">
        <v>27635.235917803024</v>
      </c>
      <c r="VI19" s="156">
        <v>27635.235917803024</v>
      </c>
      <c r="VJ19" s="156">
        <v>27635.235917803024</v>
      </c>
      <c r="VK19" s="156">
        <v>27635.235917803024</v>
      </c>
      <c r="VL19" s="156">
        <v>27635.235917803027</v>
      </c>
      <c r="VM19" s="156">
        <v>27635.235917803024</v>
      </c>
      <c r="VN19" s="156">
        <v>27635.235917803024</v>
      </c>
      <c r="VO19" s="157">
        <v>27635.23591780302</v>
      </c>
      <c r="VP19" s="156">
        <v>4.4133931417018123E-2</v>
      </c>
      <c r="VQ19" s="156">
        <v>4.9013777049289088E-2</v>
      </c>
      <c r="VR19" s="156">
        <v>5.7191996856658142E-2</v>
      </c>
      <c r="VS19" s="156">
        <v>6.1939977070873203E-2</v>
      </c>
      <c r="VT19" s="156">
        <v>6.1926460386291432E-2</v>
      </c>
      <c r="VU19" s="156">
        <v>5.6933033003296135E-2</v>
      </c>
      <c r="VV19" s="156">
        <v>4.9906554438024081E-2</v>
      </c>
      <c r="VW19" s="156">
        <v>4.2677530982816868E-2</v>
      </c>
      <c r="VX19" s="156">
        <v>3.6682440269559968E-2</v>
      </c>
      <c r="VY19" s="156">
        <v>3.246553925909805E-2</v>
      </c>
      <c r="VZ19" s="157">
        <v>2.991322773237081E-2</v>
      </c>
      <c r="WA19" s="156">
        <v>5229</v>
      </c>
      <c r="WB19" s="156">
        <v>5115</v>
      </c>
      <c r="WC19" s="156">
        <v>5015</v>
      </c>
      <c r="WD19" s="156">
        <v>5015</v>
      </c>
      <c r="WE19" s="156">
        <v>5015</v>
      </c>
      <c r="WF19" s="156">
        <v>5015</v>
      </c>
      <c r="WG19" s="156">
        <v>5015</v>
      </c>
      <c r="WH19" s="156">
        <v>5015</v>
      </c>
      <c r="WI19" s="156">
        <v>5015</v>
      </c>
      <c r="WJ19" s="156">
        <v>5015</v>
      </c>
      <c r="WK19" s="157">
        <v>5015</v>
      </c>
      <c r="WL19" s="156">
        <v>3.1354463412490333E-2</v>
      </c>
      <c r="WM19" s="156">
        <v>4.367712479759233E-2</v>
      </c>
      <c r="WN19" s="156">
        <v>5.5302113743515534E-2</v>
      </c>
      <c r="WO19" s="156">
        <v>5.8848592468038821E-2</v>
      </c>
      <c r="WP19" s="156">
        <v>5.794393191447713E-2</v>
      </c>
      <c r="WQ19" s="156">
        <v>5.2469992597887045E-2</v>
      </c>
      <c r="WR19" s="156">
        <v>4.5411368769726346E-2</v>
      </c>
      <c r="WS19" s="156">
        <v>3.8438209362372161E-2</v>
      </c>
      <c r="WT19" s="156">
        <v>3.2790348315080368E-2</v>
      </c>
      <c r="WU19" s="156">
        <v>2.8887657902174534E-2</v>
      </c>
      <c r="WV19" s="157">
        <v>2.6580223835655638E-2</v>
      </c>
      <c r="WW19" s="119">
        <v>4.4133931417018123E-2</v>
      </c>
      <c r="WX19" s="119">
        <v>4.9013777049289095E-2</v>
      </c>
      <c r="WY19" s="119">
        <v>5.7191996856658142E-2</v>
      </c>
      <c r="WZ19" s="119">
        <v>6.1939977070873203E-2</v>
      </c>
      <c r="XA19" s="119">
        <v>6.1926460386291432E-2</v>
      </c>
      <c r="XB19" s="119">
        <v>5.6933033003296135E-2</v>
      </c>
      <c r="XC19" s="119">
        <v>4.9906554438024088E-2</v>
      </c>
      <c r="XD19" s="119">
        <v>4.2677530982816875E-2</v>
      </c>
      <c r="XE19" s="197">
        <v>3.6682440269559975E-2</v>
      </c>
      <c r="XF19" s="197">
        <v>3.246553925909805E-2</v>
      </c>
      <c r="XG19" s="201">
        <v>2.991322773237081E-2</v>
      </c>
      <c r="XH19" s="821">
        <v>2.1222583265637692E-2</v>
      </c>
      <c r="XI19" s="821">
        <v>2.7820083257183475E-2</v>
      </c>
      <c r="XJ19" s="821">
        <v>3.0469226081657523E-2</v>
      </c>
      <c r="XK19" s="821">
        <v>3.0942625492181776E-2</v>
      </c>
      <c r="XL19" s="821">
        <v>3.1259096579554876E-2</v>
      </c>
      <c r="XM19" s="821">
        <v>3.1377328215506158E-2</v>
      </c>
      <c r="XN19" s="821">
        <v>3.1520107207059889E-2</v>
      </c>
      <c r="XO19" s="821">
        <v>3.168746869393884E-2</v>
      </c>
      <c r="XP19" s="821">
        <v>3.1880817146275511E-2</v>
      </c>
      <c r="XQ19" s="821">
        <v>3.2103716926635807E-2</v>
      </c>
      <c r="XR19" s="822">
        <v>3.2360908702514263E-2</v>
      </c>
      <c r="XS19" s="821">
        <v>0.24603980503655565</v>
      </c>
      <c r="XT19" s="821">
        <v>0.2497715504112093</v>
      </c>
      <c r="XU19" s="821">
        <v>0.25319926873857401</v>
      </c>
      <c r="XV19" s="821">
        <v>0.26740769184927088</v>
      </c>
      <c r="XW19" s="821">
        <v>0.27692249839144395</v>
      </c>
      <c r="XX19" s="821">
        <v>0.2804806486288775</v>
      </c>
      <c r="XY19" s="821">
        <v>0.28478012222633209</v>
      </c>
      <c r="XZ19" s="821">
        <v>0.2898234931986316</v>
      </c>
      <c r="YA19" s="821">
        <v>0.29565497491254245</v>
      </c>
      <c r="YB19" s="821">
        <v>0.30238455809997772</v>
      </c>
      <c r="YC19" s="822">
        <v>0.31015879361248277</v>
      </c>
      <c r="YD19">
        <v>5229.0000000000009</v>
      </c>
      <c r="YE19">
        <v>5115.0000000000009</v>
      </c>
      <c r="YF19">
        <v>5015</v>
      </c>
      <c r="YG19">
        <v>5015</v>
      </c>
      <c r="YH19">
        <v>5015.0000000000009</v>
      </c>
      <c r="YI19">
        <v>5015.0000000000009</v>
      </c>
      <c r="YJ19">
        <v>5015</v>
      </c>
      <c r="YK19">
        <v>5015.0000000000009</v>
      </c>
      <c r="YL19">
        <v>5015</v>
      </c>
      <c r="YM19">
        <v>5015.0000000000009</v>
      </c>
      <c r="YN19" s="5">
        <v>5015</v>
      </c>
      <c r="YO19" s="156">
        <v>4357.5000000000009</v>
      </c>
      <c r="YP19" s="156">
        <v>4262.5000000000009</v>
      </c>
      <c r="YQ19" s="156">
        <v>4179.166666666667</v>
      </c>
      <c r="YR19" s="156">
        <v>4179.166666666667</v>
      </c>
      <c r="YS19" s="156">
        <v>4179.1666666666679</v>
      </c>
      <c r="YT19" s="156">
        <v>4179.1666666666679</v>
      </c>
      <c r="YU19" s="156">
        <v>4179.166666666667</v>
      </c>
      <c r="YV19" s="156">
        <v>4179.1666666666679</v>
      </c>
      <c r="YW19" s="156">
        <v>4179.166666666667</v>
      </c>
      <c r="YX19" s="156">
        <v>4179.1666666666679</v>
      </c>
      <c r="YY19" s="157">
        <v>4179.166666666667</v>
      </c>
      <c r="YZ19" s="156">
        <v>3.1354463412490326E-2</v>
      </c>
      <c r="ZA19" s="156">
        <v>4.3677124797592316E-2</v>
      </c>
      <c r="ZB19" s="156">
        <v>5.5302113743515534E-2</v>
      </c>
      <c r="ZC19" s="156">
        <v>5.8848592468038821E-2</v>
      </c>
      <c r="ZD19" s="156">
        <v>5.7943931914477116E-2</v>
      </c>
      <c r="ZE19" s="156">
        <v>5.2469992597887045E-2</v>
      </c>
      <c r="ZF19" s="156">
        <v>4.5411368769726339E-2</v>
      </c>
      <c r="ZG19" s="156">
        <v>3.8438209362372154E-2</v>
      </c>
      <c r="ZH19" s="156">
        <v>3.2790348315080375E-2</v>
      </c>
      <c r="ZI19" s="156">
        <v>2.8887657902174534E-2</v>
      </c>
      <c r="ZJ19" s="157">
        <v>2.6580223835655638E-2</v>
      </c>
      <c r="ZK19" s="748">
        <v>1053.2283713257762</v>
      </c>
      <c r="ZL19" s="748">
        <v>1232.2260186617746</v>
      </c>
      <c r="ZM19" s="748">
        <v>1386.6772385425927</v>
      </c>
      <c r="ZN19" s="748">
        <v>1501.7967736867156</v>
      </c>
      <c r="ZO19" s="748">
        <v>1748.594136729125</v>
      </c>
      <c r="ZP19" s="748">
        <v>2038.2323226399785</v>
      </c>
      <c r="ZQ19" s="748">
        <v>2352.5346616379356</v>
      </c>
      <c r="ZR19" s="748">
        <v>2649.8444695393664</v>
      </c>
      <c r="ZS19" s="748">
        <v>2900.047274079091</v>
      </c>
      <c r="ZT19" s="748">
        <v>3095.7672594394289</v>
      </c>
      <c r="ZU19" s="748">
        <v>3245.6417092987595</v>
      </c>
      <c r="ZV19" s="334"/>
      <c r="ZW19" s="334"/>
      <c r="ZX19" s="334"/>
      <c r="ZY19" s="334"/>
      <c r="ZZ19" s="334"/>
      <c r="AAA19" s="334"/>
      <c r="AAB19" s="334"/>
      <c r="AAC19" s="334"/>
      <c r="AAD19" s="334"/>
      <c r="AAE19" s="334"/>
      <c r="AAF19" s="334"/>
      <c r="AAG19" s="7"/>
      <c r="AAH19" s="7"/>
      <c r="AAI19" s="7"/>
    </row>
    <row r="20" spans="1:711">
      <c r="A20" s="125" t="s">
        <v>97</v>
      </c>
      <c r="B20" s="129" t="s">
        <v>309</v>
      </c>
      <c r="C20" s="125" t="s">
        <v>67</v>
      </c>
      <c r="D20" s="138" t="s">
        <v>67</v>
      </c>
      <c r="E20" s="164">
        <v>1572.1666889066696</v>
      </c>
      <c r="F20" s="165">
        <v>2034.7322316117732</v>
      </c>
      <c r="G20" s="165">
        <v>2421.3436354088631</v>
      </c>
      <c r="H20" s="167">
        <v>2654.5141104411618</v>
      </c>
      <c r="I20" s="165">
        <v>2999.6449145740298</v>
      </c>
      <c r="J20" s="165">
        <v>3286.9618106574408</v>
      </c>
      <c r="K20" s="165">
        <v>3605.8098952688433</v>
      </c>
      <c r="L20" s="165">
        <v>3972.7125311708301</v>
      </c>
      <c r="M20" s="165">
        <v>4419.8201887481755</v>
      </c>
      <c r="N20" s="165">
        <v>5000.3512668466992</v>
      </c>
      <c r="O20" s="163">
        <v>5793.0971743307573</v>
      </c>
      <c r="P20" s="164">
        <v>6255.4542763104864</v>
      </c>
      <c r="Q20" s="165">
        <v>7410.8388425275998</v>
      </c>
      <c r="R20" s="165">
        <v>9039.3610805200278</v>
      </c>
      <c r="S20" s="167">
        <v>9588.0253916898691</v>
      </c>
      <c r="T20" s="165">
        <v>10543.614312698479</v>
      </c>
      <c r="U20" s="165">
        <v>11330.108659854848</v>
      </c>
      <c r="V20" s="165">
        <v>12213.635032461756</v>
      </c>
      <c r="W20" s="165">
        <v>13243.838349738608</v>
      </c>
      <c r="X20" s="165">
        <v>14517.39166076123</v>
      </c>
      <c r="Y20" s="165">
        <v>16197.532851498145</v>
      </c>
      <c r="Z20" s="163">
        <v>18532.823702072394</v>
      </c>
      <c r="AA20" s="164">
        <v>600.92690083738728</v>
      </c>
      <c r="AB20" s="165">
        <v>704.70668442001363</v>
      </c>
      <c r="AC20" s="165">
        <v>885.73398034396098</v>
      </c>
      <c r="AD20" s="167">
        <v>915.39504210003474</v>
      </c>
      <c r="AE20" s="165">
        <v>992.59308457600559</v>
      </c>
      <c r="AF20" s="165">
        <v>1071.8415380604481</v>
      </c>
      <c r="AG20" s="165">
        <v>1155.71177438271</v>
      </c>
      <c r="AH20" s="165">
        <v>1247.6641084504174</v>
      </c>
      <c r="AI20" s="165">
        <v>1354.1076200212622</v>
      </c>
      <c r="AJ20" s="165">
        <v>1484.5573626660318</v>
      </c>
      <c r="AK20" s="163">
        <v>1651.3489972974635</v>
      </c>
      <c r="AL20" s="164">
        <v>97.195542223571067</v>
      </c>
      <c r="AM20" s="165">
        <v>113.61931822740051</v>
      </c>
      <c r="AN20" s="165">
        <v>141.38346601666507</v>
      </c>
      <c r="AO20" s="167">
        <v>148.96465665050962</v>
      </c>
      <c r="AP20" s="165">
        <v>163.02221851589496</v>
      </c>
      <c r="AQ20" s="165">
        <v>174.87843906296499</v>
      </c>
      <c r="AR20" s="165">
        <v>188.12475004060536</v>
      </c>
      <c r="AS20" s="165">
        <v>203.48614704330294</v>
      </c>
      <c r="AT20" s="165">
        <v>222.36710359411504</v>
      </c>
      <c r="AU20" s="165">
        <v>247.11437374674358</v>
      </c>
      <c r="AV20" s="163">
        <v>281.25532528086893</v>
      </c>
      <c r="AW20" s="164">
        <v>0</v>
      </c>
      <c r="AX20" s="165">
        <v>0</v>
      </c>
      <c r="AY20" s="165">
        <v>0</v>
      </c>
      <c r="AZ20" s="167">
        <v>54.331329463248409</v>
      </c>
      <c r="BA20" s="165">
        <v>83.920587990948505</v>
      </c>
      <c r="BB20" s="165">
        <v>133.24483758064207</v>
      </c>
      <c r="BC20" s="165">
        <v>218.78448087812754</v>
      </c>
      <c r="BD20" s="165">
        <v>371.16471148806272</v>
      </c>
      <c r="BE20" s="165">
        <v>657.6911788581981</v>
      </c>
      <c r="BF20" s="165">
        <v>1165.0826905161266</v>
      </c>
      <c r="BG20" s="163">
        <v>2023.4203538227055</v>
      </c>
      <c r="BH20" s="164">
        <v>382.24660857023616</v>
      </c>
      <c r="BI20" s="165">
        <v>577.61975950032047</v>
      </c>
      <c r="BJ20" s="165">
        <v>735.86067151997395</v>
      </c>
      <c r="BK20" s="167">
        <v>867.10191361115119</v>
      </c>
      <c r="BL20" s="165">
        <v>1090.5406720027242</v>
      </c>
      <c r="BM20" s="165">
        <v>1378.7476528445811</v>
      </c>
      <c r="BN20" s="165">
        <v>1819.2933454489569</v>
      </c>
      <c r="BO20" s="165">
        <v>2330.7959600260042</v>
      </c>
      <c r="BP20" s="165">
        <v>3194.6862701219397</v>
      </c>
      <c r="BQ20" s="165">
        <v>4393.1250437949548</v>
      </c>
      <c r="BR20" s="163">
        <v>6033.4359500846831</v>
      </c>
      <c r="BS20" s="164">
        <v>0</v>
      </c>
      <c r="BT20" s="171" t="s">
        <v>530</v>
      </c>
      <c r="BU20" s="165">
        <v>0</v>
      </c>
      <c r="BV20" s="167">
        <v>0</v>
      </c>
      <c r="BW20" s="165">
        <v>0</v>
      </c>
      <c r="BX20" s="165">
        <v>0</v>
      </c>
      <c r="BY20" s="165">
        <v>0</v>
      </c>
      <c r="BZ20" s="165">
        <v>0</v>
      </c>
      <c r="CA20" s="165">
        <v>0</v>
      </c>
      <c r="CB20" s="165">
        <v>0</v>
      </c>
      <c r="CC20" s="163">
        <v>0</v>
      </c>
      <c r="CD20" s="165">
        <v>0</v>
      </c>
      <c r="CE20" s="165">
        <v>0</v>
      </c>
      <c r="CF20" s="165">
        <v>0</v>
      </c>
      <c r="CG20" s="167">
        <v>0</v>
      </c>
      <c r="CH20" s="165">
        <v>0</v>
      </c>
      <c r="CI20" s="165">
        <v>0</v>
      </c>
      <c r="CJ20" s="165">
        <v>0</v>
      </c>
      <c r="CK20" s="165">
        <v>0</v>
      </c>
      <c r="CL20" s="165">
        <v>0</v>
      </c>
      <c r="CM20" s="165">
        <v>0</v>
      </c>
      <c r="CN20" s="169">
        <v>0</v>
      </c>
      <c r="CO20" s="825">
        <v>0.73273761169780671</v>
      </c>
      <c r="CP20" s="191">
        <v>0.72240836633160732</v>
      </c>
      <c r="CQ20" s="191">
        <v>0.71633150517976851</v>
      </c>
      <c r="CR20" s="191">
        <v>0.70164968265854732</v>
      </c>
      <c r="CS20" s="191">
        <v>0.69181840502900105</v>
      </c>
      <c r="CT20" s="191">
        <v>0.68814202315561634</v>
      </c>
      <c r="CU20" s="191">
        <v>0.68369977056660791</v>
      </c>
      <c r="CV20" s="191">
        <v>0.67848903810742955</v>
      </c>
      <c r="CW20" s="191">
        <v>0.67246420794118189</v>
      </c>
      <c r="CX20" s="191">
        <v>0.6655117249733864</v>
      </c>
      <c r="CY20" s="826">
        <v>0.65748029768500282</v>
      </c>
      <c r="CZ20" s="778">
        <v>0.54795486600846266</v>
      </c>
      <c r="DA20" s="191">
        <v>0.53427668635801617</v>
      </c>
      <c r="DB20" s="191">
        <v>0.52605908584169458</v>
      </c>
      <c r="DC20" s="191">
        <v>0.52605908584169447</v>
      </c>
      <c r="DD20" s="191">
        <v>0.52605908584169458</v>
      </c>
      <c r="DE20" s="191">
        <v>0.5260590858416947</v>
      </c>
      <c r="DF20" s="191">
        <v>0.52605908584169458</v>
      </c>
      <c r="DG20" s="191">
        <v>0.52605908584169458</v>
      </c>
      <c r="DH20" s="191">
        <v>0.52605908584169458</v>
      </c>
      <c r="DI20" s="191">
        <v>0.52605908584169458</v>
      </c>
      <c r="DJ20" s="175">
        <v>0.52605908584169458</v>
      </c>
      <c r="DK20" s="183">
        <v>10746</v>
      </c>
      <c r="DL20" s="184">
        <v>10288</v>
      </c>
      <c r="DM20" s="184">
        <v>9927</v>
      </c>
      <c r="DN20" s="209">
        <v>9927</v>
      </c>
      <c r="DO20" s="184">
        <v>9927</v>
      </c>
      <c r="DP20" s="184">
        <v>9927</v>
      </c>
      <c r="DQ20" s="184">
        <v>9927</v>
      </c>
      <c r="DR20" s="184">
        <v>9927</v>
      </c>
      <c r="DS20" s="184">
        <v>9927</v>
      </c>
      <c r="DT20" s="184">
        <v>9927</v>
      </c>
      <c r="DU20" s="186">
        <v>9927</v>
      </c>
      <c r="DV20" s="181">
        <v>1.8073000073432923</v>
      </c>
      <c r="DW20" s="181">
        <v>1.7711540071964265</v>
      </c>
      <c r="DX20" s="181">
        <v>1.8</v>
      </c>
      <c r="DY20" s="602">
        <v>1.8</v>
      </c>
      <c r="DZ20" s="181">
        <v>1.8</v>
      </c>
      <c r="EA20" s="181">
        <v>1.8</v>
      </c>
      <c r="EB20" s="181">
        <v>1.8</v>
      </c>
      <c r="EC20" s="181">
        <v>1.8</v>
      </c>
      <c r="ED20" s="181">
        <v>1.8</v>
      </c>
      <c r="EE20" s="181">
        <v>1.8</v>
      </c>
      <c r="EF20" s="182">
        <v>1.8</v>
      </c>
      <c r="EG20" s="194">
        <v>7.9247786684466817E-2</v>
      </c>
      <c r="EH20" s="194">
        <v>0.10158347310863422</v>
      </c>
      <c r="EI20" s="194">
        <v>0.12808835697545401</v>
      </c>
      <c r="EJ20" s="194">
        <v>0.1434869961487743</v>
      </c>
      <c r="EK20" s="194">
        <v>0.16616804418482822</v>
      </c>
      <c r="EL20" s="194">
        <v>0.18188666396112271</v>
      </c>
      <c r="EM20" s="194">
        <v>0.19892123765416816</v>
      </c>
      <c r="EN20" s="194">
        <v>0.22061803893405546</v>
      </c>
      <c r="EO20" s="194">
        <v>0.25267554771131467</v>
      </c>
      <c r="EP20" s="194">
        <v>0.30228795925794699</v>
      </c>
      <c r="EQ20" s="194">
        <v>0.37732668671615488</v>
      </c>
      <c r="ER20" s="183">
        <v>50000</v>
      </c>
      <c r="ES20" s="184">
        <v>50000</v>
      </c>
      <c r="ET20" s="184">
        <v>50000</v>
      </c>
      <c r="EU20" s="209">
        <v>50000</v>
      </c>
      <c r="EV20" s="184">
        <v>50000</v>
      </c>
      <c r="EW20" s="184">
        <v>50000</v>
      </c>
      <c r="EX20" s="184">
        <v>50000</v>
      </c>
      <c r="EY20" s="184">
        <v>50000</v>
      </c>
      <c r="EZ20" s="184">
        <v>50000</v>
      </c>
      <c r="FA20" s="184">
        <v>50000</v>
      </c>
      <c r="FB20" s="184">
        <v>50000</v>
      </c>
      <c r="FC20" s="195">
        <v>13.31</v>
      </c>
      <c r="FD20" s="196">
        <v>13.4</v>
      </c>
      <c r="FE20" s="196">
        <v>13.8</v>
      </c>
      <c r="FF20" s="598">
        <v>13.8</v>
      </c>
      <c r="FG20" s="196">
        <v>13.8</v>
      </c>
      <c r="FH20" s="196">
        <v>13.8</v>
      </c>
      <c r="FI20" s="196">
        <v>13.8</v>
      </c>
      <c r="FJ20" s="196">
        <v>13.8</v>
      </c>
      <c r="FK20" s="196">
        <v>13.8</v>
      </c>
      <c r="FL20" s="196">
        <v>13.8</v>
      </c>
      <c r="FM20" s="198">
        <v>13.8</v>
      </c>
      <c r="FN20" s="193">
        <v>6.887463000012888E-3</v>
      </c>
      <c r="FO20" s="181">
        <v>7.9905253453390786E-3</v>
      </c>
      <c r="FP20" s="181">
        <v>9.3843175777859854E-3</v>
      </c>
      <c r="FQ20" s="181">
        <v>9.7499057585525937E-3</v>
      </c>
      <c r="FR20" s="181">
        <v>1.0571400633408709E-2</v>
      </c>
      <c r="FS20" s="181">
        <v>1.1299599848935483E-2</v>
      </c>
      <c r="FT20" s="181">
        <v>1.2102115173157084E-2</v>
      </c>
      <c r="FU20" s="181">
        <v>1.3022897308354256E-2</v>
      </c>
      <c r="FV20" s="181">
        <v>1.4148443890616985E-2</v>
      </c>
      <c r="FW20" s="181">
        <v>1.5622678301903802E-2</v>
      </c>
      <c r="FX20" s="182">
        <v>1.7659371658814829E-2</v>
      </c>
      <c r="FY20" s="184">
        <v>32132</v>
      </c>
      <c r="FZ20" s="184">
        <v>32384</v>
      </c>
      <c r="GA20" s="184">
        <v>32161</v>
      </c>
      <c r="GB20" s="209">
        <v>32161</v>
      </c>
      <c r="GC20" s="184">
        <v>32161</v>
      </c>
      <c r="GD20" s="184">
        <v>32161</v>
      </c>
      <c r="GE20" s="184">
        <v>32161</v>
      </c>
      <c r="GF20" s="184">
        <v>32161</v>
      </c>
      <c r="GG20" s="184">
        <v>32161</v>
      </c>
      <c r="GH20" s="184">
        <v>32161</v>
      </c>
      <c r="GI20" s="184">
        <v>32161</v>
      </c>
      <c r="GJ20" s="195">
        <v>2.1</v>
      </c>
      <c r="GK20" s="196">
        <v>2.2000000000000002</v>
      </c>
      <c r="GL20" s="196">
        <v>2.2000000000000002</v>
      </c>
      <c r="GM20" s="604">
        <v>2.2000000000000002</v>
      </c>
      <c r="GN20" s="196">
        <v>2.2000000000000002</v>
      </c>
      <c r="GO20" s="196">
        <v>2.2000000000000002</v>
      </c>
      <c r="GP20" s="196">
        <v>2.2000000000000002</v>
      </c>
      <c r="GQ20" s="196">
        <v>2.2000000000000002</v>
      </c>
      <c r="GR20" s="196">
        <v>2.2000000000000002</v>
      </c>
      <c r="GS20" s="196">
        <v>2.2000000000000002</v>
      </c>
      <c r="GT20" s="198">
        <v>2.2000000000000002</v>
      </c>
      <c r="GU20" s="196">
        <v>1.0706471911519345E-2</v>
      </c>
      <c r="GV20" s="196">
        <v>1.2873261876012166E-2</v>
      </c>
      <c r="GW20" s="196">
        <v>1.5088923215506471E-2</v>
      </c>
      <c r="GX20" s="196">
        <v>1.6541955879864921E-2</v>
      </c>
      <c r="GY20" s="196">
        <v>1.8975362136931292E-2</v>
      </c>
      <c r="GZ20" s="196">
        <v>2.0898894859648486E-2</v>
      </c>
      <c r="HA20" s="196">
        <v>2.290383727929041E-2</v>
      </c>
      <c r="HB20" s="196">
        <v>2.5350539575194533E-2</v>
      </c>
      <c r="HC20" s="196">
        <v>2.8851988234129367E-2</v>
      </c>
      <c r="HD20" s="196">
        <v>3.4141526408958192E-2</v>
      </c>
      <c r="HE20" s="196">
        <v>4.1938690253480473E-2</v>
      </c>
      <c r="HF20" s="183">
        <v>31620</v>
      </c>
      <c r="HG20" s="184">
        <v>33878</v>
      </c>
      <c r="HH20" s="184">
        <v>31767</v>
      </c>
      <c r="HI20" s="209">
        <v>31767</v>
      </c>
      <c r="HJ20" s="184">
        <v>31767</v>
      </c>
      <c r="HK20" s="184">
        <v>31767</v>
      </c>
      <c r="HL20" s="184">
        <v>31767</v>
      </c>
      <c r="HM20" s="184">
        <v>31767</v>
      </c>
      <c r="HN20" s="184">
        <v>31767</v>
      </c>
      <c r="HO20" s="184">
        <v>31767</v>
      </c>
      <c r="HP20" s="186">
        <v>31767</v>
      </c>
      <c r="HQ20" s="196">
        <v>9.4</v>
      </c>
      <c r="HR20" s="196">
        <v>9.6</v>
      </c>
      <c r="HS20" s="196">
        <v>9.4</v>
      </c>
      <c r="HT20" s="604">
        <v>9.4</v>
      </c>
      <c r="HU20" s="196">
        <v>9.4</v>
      </c>
      <c r="HV20" s="196">
        <v>9.4</v>
      </c>
      <c r="HW20" s="196">
        <v>9.4</v>
      </c>
      <c r="HX20" s="196">
        <v>9.4</v>
      </c>
      <c r="HY20" s="196">
        <v>9.4</v>
      </c>
      <c r="HZ20" s="196">
        <v>9.4</v>
      </c>
      <c r="IA20" s="198">
        <v>9.4</v>
      </c>
      <c r="IB20" s="196">
        <v>2.3910610761565098E-3</v>
      </c>
      <c r="IC20" s="196">
        <v>2.913709478620539E-3</v>
      </c>
      <c r="ID20" s="196">
        <v>3.8430547693246203E-3</v>
      </c>
      <c r="IE20" s="196">
        <v>4.2131331394636264E-3</v>
      </c>
      <c r="IF20" s="196">
        <v>4.7609102345720989E-3</v>
      </c>
      <c r="IG20" s="196">
        <v>5.2169275266465663E-3</v>
      </c>
      <c r="IH20" s="196">
        <v>5.7229897948586394E-3</v>
      </c>
      <c r="II20" s="196">
        <v>6.3053222255641259E-3</v>
      </c>
      <c r="IJ20" s="196">
        <v>7.0149526930149107E-3</v>
      </c>
      <c r="IK20" s="196">
        <v>7.9363472013375489E-3</v>
      </c>
      <c r="IL20" s="198">
        <v>9.194560160484401E-3</v>
      </c>
      <c r="IM20" s="209"/>
      <c r="IP20" s="606">
        <v>0.60729166666666667</v>
      </c>
      <c r="IQ20" s="279">
        <v>0.57777777777777772</v>
      </c>
      <c r="IR20" s="279">
        <v>0.59183673469387754</v>
      </c>
      <c r="IS20" s="279">
        <v>0.6428571428571429</v>
      </c>
      <c r="IT20" s="279">
        <v>0.6808035714285714</v>
      </c>
      <c r="IU20" s="279">
        <v>0.71875</v>
      </c>
      <c r="IV20" s="279">
        <v>0.79554521276595747</v>
      </c>
      <c r="IW20" s="311">
        <v>0.87234042553191493</v>
      </c>
      <c r="IY20" s="225"/>
      <c r="IZ20" s="225"/>
      <c r="JA20" s="601">
        <v>0.39270833333333333</v>
      </c>
      <c r="JB20" s="601">
        <v>0.42222222222222228</v>
      </c>
      <c r="JC20" s="601">
        <v>0.40816326530612246</v>
      </c>
      <c r="JD20" s="601">
        <v>0.3571428571428571</v>
      </c>
      <c r="JE20" s="601">
        <v>0.3191964285714286</v>
      </c>
      <c r="JF20" s="601">
        <v>0.28125</v>
      </c>
      <c r="JG20" s="601">
        <v>0.20445478723404253</v>
      </c>
      <c r="JH20" s="710">
        <v>0.12765957446808507</v>
      </c>
      <c r="JI20" s="116">
        <v>1.2</v>
      </c>
      <c r="JJ20" s="116">
        <v>1.2</v>
      </c>
      <c r="JK20" s="116">
        <v>1.2</v>
      </c>
      <c r="JL20" s="116">
        <v>1.2</v>
      </c>
      <c r="JM20" s="116">
        <v>1.2</v>
      </c>
      <c r="JN20" s="116">
        <v>1.2</v>
      </c>
      <c r="JO20" s="116">
        <v>1.2</v>
      </c>
      <c r="JP20" s="116">
        <v>1.2</v>
      </c>
      <c r="JQ20" s="116">
        <v>1.2</v>
      </c>
      <c r="JR20" s="116">
        <v>1.2</v>
      </c>
      <c r="JS20" s="208">
        <v>1.2</v>
      </c>
      <c r="JT20" s="116">
        <v>5229</v>
      </c>
      <c r="JU20" s="116">
        <v>5115</v>
      </c>
      <c r="JV20" s="116">
        <v>5015</v>
      </c>
      <c r="JW20" s="116">
        <v>5015</v>
      </c>
      <c r="JX20" s="116">
        <v>5015</v>
      </c>
      <c r="JY20" s="116">
        <v>5015</v>
      </c>
      <c r="JZ20" s="116">
        <v>5015</v>
      </c>
      <c r="KA20" s="116">
        <v>5015</v>
      </c>
      <c r="KB20" s="116">
        <v>5015</v>
      </c>
      <c r="KC20" s="116">
        <v>5015</v>
      </c>
      <c r="KD20" s="208">
        <v>5015</v>
      </c>
      <c r="KE20" s="116">
        <v>1.2</v>
      </c>
      <c r="KF20" s="116">
        <v>1.2</v>
      </c>
      <c r="KG20" s="116">
        <v>1.2</v>
      </c>
      <c r="KH20" s="116">
        <v>1.6</v>
      </c>
      <c r="KI20" s="116">
        <v>1.6</v>
      </c>
      <c r="KJ20" s="116">
        <v>1.6</v>
      </c>
      <c r="KK20" s="116">
        <v>1.6</v>
      </c>
      <c r="KL20" s="116">
        <v>1.6</v>
      </c>
      <c r="KM20" s="116">
        <v>1.6</v>
      </c>
      <c r="KN20" s="116">
        <v>1.6</v>
      </c>
      <c r="KO20" s="208">
        <v>1.6</v>
      </c>
      <c r="KP20" s="116">
        <v>40000</v>
      </c>
      <c r="KQ20" s="116">
        <v>40000</v>
      </c>
      <c r="KR20" s="116">
        <v>40000</v>
      </c>
      <c r="KS20" s="116">
        <v>40000</v>
      </c>
      <c r="KT20" s="116">
        <v>40000</v>
      </c>
      <c r="KU20" s="116">
        <v>40000</v>
      </c>
      <c r="KV20" s="116">
        <v>40000</v>
      </c>
      <c r="KW20" s="116">
        <v>40000</v>
      </c>
      <c r="KX20" s="116">
        <v>40000</v>
      </c>
      <c r="KY20" s="116">
        <v>40000</v>
      </c>
      <c r="KZ20" s="208">
        <v>40000</v>
      </c>
      <c r="LA20" s="116">
        <v>0.4</v>
      </c>
      <c r="LB20" s="116">
        <v>0.4</v>
      </c>
      <c r="LC20" s="116">
        <v>0.4</v>
      </c>
      <c r="LD20" s="116">
        <v>0.4</v>
      </c>
      <c r="LE20" s="116">
        <v>0.4</v>
      </c>
      <c r="LF20" s="116">
        <v>0.4</v>
      </c>
      <c r="LG20" s="116">
        <v>0.4</v>
      </c>
      <c r="LH20" s="116">
        <v>0.4</v>
      </c>
      <c r="LI20" s="116">
        <v>0.4</v>
      </c>
      <c r="LJ20" s="116">
        <v>0.4</v>
      </c>
      <c r="LK20" s="208">
        <v>0.4</v>
      </c>
      <c r="LL20" s="116">
        <v>18223</v>
      </c>
      <c r="LM20" s="116">
        <v>17119</v>
      </c>
      <c r="LN20" s="116">
        <v>15986</v>
      </c>
      <c r="LO20" s="116">
        <v>15986</v>
      </c>
      <c r="LP20" s="116">
        <v>15986</v>
      </c>
      <c r="LQ20" s="116">
        <v>15986</v>
      </c>
      <c r="LR20" s="116">
        <v>15986</v>
      </c>
      <c r="LS20" s="116">
        <v>15986</v>
      </c>
      <c r="LT20" s="116">
        <v>15986</v>
      </c>
      <c r="LU20" s="116">
        <v>15986</v>
      </c>
      <c r="LV20" s="208">
        <v>15986</v>
      </c>
      <c r="LW20">
        <v>2.1157152298621262E-2</v>
      </c>
      <c r="LX20">
        <v>3.3589142001415287E-2</v>
      </c>
      <c r="LY20">
        <v>4.576642346229657E-2</v>
      </c>
      <c r="LZ20">
        <v>4.9298550831603366E-2</v>
      </c>
      <c r="MA20">
        <v>5.5693438624484927E-2</v>
      </c>
      <c r="MB20">
        <v>6.0416040383662425E-2</v>
      </c>
      <c r="MC20">
        <v>6.537286372945586E-2</v>
      </c>
      <c r="MD20">
        <v>7.1619836362615874E-2</v>
      </c>
      <c r="ME20">
        <v>8.0899495365375398E-2</v>
      </c>
      <c r="MF20">
        <v>9.5291661730683555E-2</v>
      </c>
      <c r="MG20" s="5">
        <v>0.11689406865637414</v>
      </c>
      <c r="MH20" s="156">
        <v>0</v>
      </c>
      <c r="MI20" s="156">
        <v>0</v>
      </c>
      <c r="MJ20" s="156">
        <v>0</v>
      </c>
      <c r="MK20" s="156">
        <v>0</v>
      </c>
      <c r="ML20" s="156">
        <v>0</v>
      </c>
      <c r="MM20" s="156">
        <v>0</v>
      </c>
      <c r="MN20" s="156">
        <v>0</v>
      </c>
      <c r="MO20" s="156">
        <v>0</v>
      </c>
      <c r="MP20" s="156">
        <v>0</v>
      </c>
      <c r="MQ20" s="156">
        <v>0</v>
      </c>
      <c r="MR20" s="157">
        <v>0</v>
      </c>
      <c r="MS20" s="156">
        <v>1.9073923187023181E-2</v>
      </c>
      <c r="MT20" s="156">
        <v>2.4819940800759131E-2</v>
      </c>
      <c r="MU20" s="156">
        <v>3.2241512632491545E-2</v>
      </c>
      <c r="MV20" s="156">
        <v>3.5346304825694001E-2</v>
      </c>
      <c r="MW20" s="156">
        <v>4.0545926923085396E-2</v>
      </c>
      <c r="MX20" s="156">
        <v>4.4656068097027039E-2</v>
      </c>
      <c r="MY20" s="156">
        <v>4.8940162821816423E-2</v>
      </c>
      <c r="MZ20" s="156">
        <v>5.4168195455733599E-2</v>
      </c>
      <c r="NA20" s="156">
        <v>6.1649975272404171E-2</v>
      </c>
      <c r="NB20" s="156">
        <v>7.2952485693328545E-2</v>
      </c>
      <c r="NC20" s="157">
        <v>8.9613207800551029E-2</v>
      </c>
      <c r="ND20" s="156">
        <v>1.6793308170181027</v>
      </c>
      <c r="NE20" s="156">
        <v>1.6292275301745887</v>
      </c>
      <c r="NF20" s="156">
        <v>1.6420529248132465</v>
      </c>
      <c r="NG20" s="156">
        <v>1.6465697716334895</v>
      </c>
      <c r="NH20" s="156">
        <v>1.649383215366808</v>
      </c>
      <c r="NI20" s="156">
        <v>1.65039529654355</v>
      </c>
      <c r="NJ20" s="156">
        <v>1.6515906407584173</v>
      </c>
      <c r="NK20" s="156">
        <v>1.6529557410245139</v>
      </c>
      <c r="NL20" s="156">
        <v>1.6544864244892992</v>
      </c>
      <c r="NM20" s="156">
        <v>1.6561923347674674</v>
      </c>
      <c r="NN20" s="157">
        <v>1.6580868155952746</v>
      </c>
      <c r="NO20" s="156">
        <v>9583.4674551502467</v>
      </c>
      <c r="NP20" s="156">
        <v>9002.557446181987</v>
      </c>
      <c r="NQ20" s="156">
        <v>8633.9399444711107</v>
      </c>
      <c r="NR20" s="156">
        <v>8670.9178637728328</v>
      </c>
      <c r="NS20" s="156">
        <v>8693.9505898029365</v>
      </c>
      <c r="NT20" s="156">
        <v>8702.2361610365297</v>
      </c>
      <c r="NU20" s="156">
        <v>8712.0220456755778</v>
      </c>
      <c r="NV20" s="156">
        <v>8723.1976665206894</v>
      </c>
      <c r="NW20" s="156">
        <v>8735.7288618190632</v>
      </c>
      <c r="NX20" s="156">
        <v>8749.6945806296681</v>
      </c>
      <c r="NY20" s="157">
        <v>8765.2040636733145</v>
      </c>
      <c r="NZ20" s="156">
        <v>1671.8476498019093</v>
      </c>
      <c r="OA20" s="156">
        <v>2057.1868611504174</v>
      </c>
      <c r="OB20" s="156">
        <v>2564.1819518476977</v>
      </c>
      <c r="OC20" s="156">
        <v>2860.5904182885779</v>
      </c>
      <c r="OD20" s="156">
        <v>3304.3534279631717</v>
      </c>
      <c r="OE20" s="156">
        <v>3613.6437746845977</v>
      </c>
      <c r="OF20" s="156">
        <v>3947.857921071135</v>
      </c>
      <c r="OG20" s="156">
        <v>4373.1436657272861</v>
      </c>
      <c r="OH20" s="156">
        <v>5001.8114549432266</v>
      </c>
      <c r="OI20" s="156">
        <v>5974.9278490918059</v>
      </c>
      <c r="OJ20" s="157">
        <v>7445.7681394303454</v>
      </c>
      <c r="OK20" s="156"/>
      <c r="OL20" s="156"/>
      <c r="OM20" s="156"/>
      <c r="ON20" s="156"/>
      <c r="OO20" s="156"/>
      <c r="OP20" s="156"/>
      <c r="OQ20" s="156"/>
      <c r="OR20" s="156"/>
      <c r="OS20" s="156"/>
      <c r="OT20" s="156"/>
      <c r="OU20" s="157"/>
      <c r="OV20">
        <v>1539.0907505585205</v>
      </c>
      <c r="OW20">
        <v>1851.0167075457302</v>
      </c>
      <c r="OX20">
        <v>2288.7596154515973</v>
      </c>
      <c r="OY20">
        <v>2563.9117393839888</v>
      </c>
      <c r="OZ20">
        <v>2969.1903143210216</v>
      </c>
      <c r="PA20">
        <v>3250.0600436557174</v>
      </c>
      <c r="PB20">
        <v>3554.4440271472695</v>
      </c>
      <c r="PC20">
        <v>3942.1354904970635</v>
      </c>
      <c r="PD20">
        <v>4514.9582918343976</v>
      </c>
      <c r="PE20">
        <v>5401.4626287965521</v>
      </c>
      <c r="PF20" s="5">
        <v>6742.2996342562856</v>
      </c>
      <c r="PG20">
        <v>132.75689924338869</v>
      </c>
      <c r="PH20">
        <v>206.17015360468702</v>
      </c>
      <c r="PI20">
        <v>275.42233639610072</v>
      </c>
      <c r="PJ20">
        <v>296.67867890458905</v>
      </c>
      <c r="PK20">
        <v>335.16311364215028</v>
      </c>
      <c r="PL20">
        <v>363.58373102888044</v>
      </c>
      <c r="PM20">
        <v>393.41389392386537</v>
      </c>
      <c r="PN20">
        <v>431.00817523022226</v>
      </c>
      <c r="PO20">
        <v>486.85316310882916</v>
      </c>
      <c r="PP20">
        <v>573.46522029525363</v>
      </c>
      <c r="PQ20" s="5">
        <v>703.4685051740596</v>
      </c>
      <c r="PR20">
        <v>0</v>
      </c>
      <c r="PS20">
        <v>0</v>
      </c>
      <c r="PT20">
        <v>0</v>
      </c>
      <c r="PU20">
        <v>0</v>
      </c>
      <c r="PV20">
        <v>0</v>
      </c>
      <c r="PW20">
        <v>0</v>
      </c>
      <c r="PX20">
        <v>0</v>
      </c>
      <c r="PY20">
        <v>0</v>
      </c>
      <c r="PZ20">
        <v>0</v>
      </c>
      <c r="QA20" s="7">
        <v>0</v>
      </c>
      <c r="QB20" s="5">
        <v>0</v>
      </c>
      <c r="QC20">
        <v>139.03364089484938</v>
      </c>
      <c r="QD20">
        <v>169.95702662727822</v>
      </c>
      <c r="QE20">
        <v>206.16512837720393</v>
      </c>
      <c r="QF20">
        <v>226.01841157741774</v>
      </c>
      <c r="QG20">
        <v>259.26687511697725</v>
      </c>
      <c r="QH20">
        <v>285.54876183962972</v>
      </c>
      <c r="QI20">
        <v>312.94297714782294</v>
      </c>
      <c r="QJ20">
        <v>346.37310902214296</v>
      </c>
      <c r="QK20">
        <v>394.21460188186126</v>
      </c>
      <c r="QL20">
        <v>466.48737451742011</v>
      </c>
      <c r="QM20" s="5">
        <v>573.02269595984353</v>
      </c>
      <c r="QN20">
        <v>722.44274646797317</v>
      </c>
      <c r="QO20">
        <v>917.15296770411157</v>
      </c>
      <c r="QP20">
        <v>1067.604690974588</v>
      </c>
      <c r="QQ20">
        <v>1170.4128547151388</v>
      </c>
      <c r="QR20">
        <v>1342.5865677088643</v>
      </c>
      <c r="QS20">
        <v>1478.6845866785411</v>
      </c>
      <c r="QT20">
        <v>1620.5426836263698</v>
      </c>
      <c r="QU20">
        <v>1793.6571472112291</v>
      </c>
      <c r="QV20">
        <v>2041.3993459152362</v>
      </c>
      <c r="QW20">
        <v>2415.65638784471</v>
      </c>
      <c r="QX20" s="5">
        <v>2967.338477932808</v>
      </c>
      <c r="QY20" s="7">
        <v>2.1</v>
      </c>
      <c r="QZ20" s="7">
        <v>2.2000000000000002</v>
      </c>
      <c r="RA20" s="7">
        <v>2.2000000000000002</v>
      </c>
      <c r="RB20" s="7">
        <v>2.2000000000000002</v>
      </c>
      <c r="RC20" s="7">
        <v>2.2000000000000002</v>
      </c>
      <c r="RD20" s="7">
        <v>2.2000000000000002</v>
      </c>
      <c r="RE20" s="7">
        <v>2.2000000000000002</v>
      </c>
      <c r="RF20" s="7">
        <v>2.2000000000000002</v>
      </c>
      <c r="RG20" s="7">
        <v>2.2000000000000002</v>
      </c>
      <c r="RH20" s="7">
        <v>2.2000000000000002</v>
      </c>
      <c r="RI20" s="5">
        <v>2.2000000000000002</v>
      </c>
      <c r="RJ20" s="7">
        <v>32132</v>
      </c>
      <c r="RK20" s="7">
        <v>32384</v>
      </c>
      <c r="RL20" s="7">
        <v>32161</v>
      </c>
      <c r="RM20" s="7">
        <v>32161</v>
      </c>
      <c r="RN20" s="7">
        <v>32161</v>
      </c>
      <c r="RO20" s="7">
        <v>32161</v>
      </c>
      <c r="RP20" s="7">
        <v>32161</v>
      </c>
      <c r="RQ20" s="7">
        <v>32161</v>
      </c>
      <c r="RR20" s="7">
        <v>32161</v>
      </c>
      <c r="RS20" s="7">
        <v>32161</v>
      </c>
      <c r="RT20" s="5">
        <v>32161</v>
      </c>
      <c r="RU20">
        <v>1.0111739682887437</v>
      </c>
      <c r="RV20">
        <v>1.0147493375802139</v>
      </c>
      <c r="RW20">
        <v>0.97383924955046597</v>
      </c>
      <c r="RX20">
        <v>0.97383924955046586</v>
      </c>
      <c r="RY20">
        <v>0.97383924955046575</v>
      </c>
      <c r="RZ20">
        <v>0.97383924955046597</v>
      </c>
      <c r="SA20">
        <v>0.97383924955046586</v>
      </c>
      <c r="SB20">
        <v>0.97383924955046608</v>
      </c>
      <c r="SC20">
        <v>0.97383924955046586</v>
      </c>
      <c r="SD20">
        <v>0.97383924955046608</v>
      </c>
      <c r="SE20" s="5">
        <v>0.97383924955046608</v>
      </c>
      <c r="SF20" s="156">
        <v>23223.481602898904</v>
      </c>
      <c r="SG20" s="156">
        <v>22332.415910089978</v>
      </c>
      <c r="SH20" s="156">
        <v>21142.583256377104</v>
      </c>
      <c r="SI20" s="156">
        <v>21142.583256377104</v>
      </c>
      <c r="SJ20" s="156">
        <v>21142.5832563771</v>
      </c>
      <c r="SK20" s="156">
        <v>21142.583256377104</v>
      </c>
      <c r="SL20" s="156">
        <v>21142.5832563771</v>
      </c>
      <c r="SM20" s="156">
        <v>21142.583256377104</v>
      </c>
      <c r="SN20" s="156">
        <v>21142.583256377104</v>
      </c>
      <c r="SO20" s="156">
        <v>21142.583256377104</v>
      </c>
      <c r="SP20" s="157">
        <v>21142.583256377107</v>
      </c>
      <c r="SQ20" s="156">
        <v>861.47638736282261</v>
      </c>
      <c r="SR20" s="156">
        <v>1087.1099943313898</v>
      </c>
      <c r="SS20" s="156">
        <v>1273.769819351792</v>
      </c>
      <c r="ST20" s="156">
        <v>1396.4312662925565</v>
      </c>
      <c r="SU20" s="156">
        <v>1601.8534428258415</v>
      </c>
      <c r="SV20" s="156">
        <v>1764.2333485181707</v>
      </c>
      <c r="SW20" s="156">
        <v>1933.4856607741926</v>
      </c>
      <c r="SX20" s="156">
        <v>2140.0302562333723</v>
      </c>
      <c r="SY20" s="156">
        <v>2435.6139477970974</v>
      </c>
      <c r="SZ20" s="156">
        <v>2882.14376236213</v>
      </c>
      <c r="TA20" s="157">
        <v>3540.3611738926515</v>
      </c>
      <c r="TB20" s="156"/>
      <c r="TC20" s="156"/>
      <c r="TD20" s="156"/>
      <c r="TE20" s="156"/>
      <c r="TF20" s="156"/>
      <c r="TG20" s="156"/>
      <c r="TH20" s="156"/>
      <c r="TI20" s="156"/>
      <c r="TJ20" s="156"/>
      <c r="TK20" s="156"/>
      <c r="TL20" s="156"/>
      <c r="TM20" s="728">
        <v>132.75689924338869</v>
      </c>
      <c r="TN20" s="244">
        <v>206.17015360468702</v>
      </c>
      <c r="TO20" s="244">
        <v>275.42233639610072</v>
      </c>
      <c r="TP20" s="244">
        <v>296.67867890458905</v>
      </c>
      <c r="TQ20" s="244">
        <v>335.16311364215028</v>
      </c>
      <c r="TR20" s="244">
        <v>363.58373102888044</v>
      </c>
      <c r="TS20" s="244">
        <v>393.41389392386537</v>
      </c>
      <c r="TT20" s="244">
        <v>431.00817523022226</v>
      </c>
      <c r="TU20" s="244">
        <v>486.85316310882916</v>
      </c>
      <c r="TV20" s="244">
        <v>573.46522029525363</v>
      </c>
      <c r="TW20" s="729">
        <v>703.4685051740596</v>
      </c>
      <c r="TX20" s="117">
        <v>4583.6066265085774</v>
      </c>
      <c r="TY20" s="117">
        <v>5353.6519813771829</v>
      </c>
      <c r="TZ20" s="117">
        <v>6475.1791286723301</v>
      </c>
      <c r="UA20" s="117">
        <v>6727.4349734012894</v>
      </c>
      <c r="UB20" s="117">
        <v>7417.7451070714224</v>
      </c>
      <c r="UC20" s="117">
        <v>7973.8224535331183</v>
      </c>
      <c r="UD20" s="117">
        <v>8533.5048909103007</v>
      </c>
      <c r="UE20" s="117">
        <v>9228.7056770908493</v>
      </c>
      <c r="UF20" s="117">
        <v>10269.226325395035</v>
      </c>
      <c r="UG20" s="117">
        <v>11887.963902843032</v>
      </c>
      <c r="UH20" s="185">
        <v>14292.450389624866</v>
      </c>
      <c r="UI20" s="116">
        <v>1.2</v>
      </c>
      <c r="UJ20" s="116">
        <v>1.2</v>
      </c>
      <c r="UK20" s="116">
        <v>1.2</v>
      </c>
      <c r="UL20" s="116">
        <v>1.2</v>
      </c>
      <c r="UM20" s="116">
        <v>1.2</v>
      </c>
      <c r="UN20" s="116">
        <v>1.2</v>
      </c>
      <c r="UO20" s="116">
        <v>1.2</v>
      </c>
      <c r="UP20" s="116">
        <v>1.2</v>
      </c>
      <c r="UQ20" s="116">
        <v>1.2</v>
      </c>
      <c r="UR20" s="116">
        <v>1.2</v>
      </c>
      <c r="US20" s="208">
        <v>1.2</v>
      </c>
      <c r="UT20" s="156">
        <v>28927.634590213467</v>
      </c>
      <c r="UU20" s="156">
        <v>28841.008912233636</v>
      </c>
      <c r="UV20" s="156">
        <v>26912.277407343376</v>
      </c>
      <c r="UW20" s="156">
        <v>26912.277407343379</v>
      </c>
      <c r="UX20" s="156">
        <v>26912.277407343379</v>
      </c>
      <c r="UY20" s="156">
        <v>26912.277407343376</v>
      </c>
      <c r="UZ20" s="156">
        <v>26912.277407343376</v>
      </c>
      <c r="VA20" s="156">
        <v>26912.277407343387</v>
      </c>
      <c r="VB20" s="156">
        <v>26912.277407343383</v>
      </c>
      <c r="VC20" s="156">
        <v>26912.277407343383</v>
      </c>
      <c r="VD20" s="157">
        <v>26912.277407343383</v>
      </c>
      <c r="VE20" s="156">
        <v>28607.970040179178</v>
      </c>
      <c r="VF20" s="156">
        <v>28421.806099433703</v>
      </c>
      <c r="VG20" s="156">
        <v>27635.23591780302</v>
      </c>
      <c r="VH20" s="156">
        <v>27635.235917803024</v>
      </c>
      <c r="VI20" s="156">
        <v>27635.235917803027</v>
      </c>
      <c r="VJ20" s="156">
        <v>27635.23591780302</v>
      </c>
      <c r="VK20" s="156">
        <v>27635.235917803024</v>
      </c>
      <c r="VL20" s="156">
        <v>27635.235917803027</v>
      </c>
      <c r="VM20" s="156">
        <v>27635.235917803027</v>
      </c>
      <c r="VN20" s="156">
        <v>27635.235917803024</v>
      </c>
      <c r="VO20" s="157">
        <v>27635.235917803024</v>
      </c>
      <c r="VP20" s="156">
        <v>2.9780395098542529E-2</v>
      </c>
      <c r="VQ20" s="156">
        <v>3.7693202676771308E-2</v>
      </c>
      <c r="VR20" s="156">
        <v>4.7330435847998009E-2</v>
      </c>
      <c r="VS20" s="156">
        <v>5.1888260705558929E-2</v>
      </c>
      <c r="VT20" s="156">
        <v>5.9521289060016684E-2</v>
      </c>
      <c r="VU20" s="156">
        <v>6.5554962956675525E-2</v>
      </c>
      <c r="VV20" s="156">
        <v>7.1844000101106836E-2</v>
      </c>
      <c r="VW20" s="156">
        <v>7.9518735030928128E-2</v>
      </c>
      <c r="VX20" s="156">
        <v>9.0501963506533528E-2</v>
      </c>
      <c r="VY20" s="156">
        <v>0.10709401210228672</v>
      </c>
      <c r="VZ20" s="157">
        <v>0.13155189805403147</v>
      </c>
      <c r="WA20" s="156">
        <v>5229</v>
      </c>
      <c r="WB20" s="156">
        <v>5115</v>
      </c>
      <c r="WC20" s="156">
        <v>5015</v>
      </c>
      <c r="WD20" s="156">
        <v>5015</v>
      </c>
      <c r="WE20" s="156">
        <v>5015</v>
      </c>
      <c r="WF20" s="156">
        <v>5015</v>
      </c>
      <c r="WG20" s="156">
        <v>5015</v>
      </c>
      <c r="WH20" s="156">
        <v>5015</v>
      </c>
      <c r="WI20" s="156">
        <v>5015</v>
      </c>
      <c r="WJ20" s="156">
        <v>5015</v>
      </c>
      <c r="WK20" s="157">
        <v>5015</v>
      </c>
      <c r="WL20" s="156">
        <v>2.1157152298621262E-2</v>
      </c>
      <c r="WM20" s="156">
        <v>3.3589142001415287E-2</v>
      </c>
      <c r="WN20" s="156">
        <v>4.576642346229657E-2</v>
      </c>
      <c r="WO20" s="156">
        <v>4.9298550831603366E-2</v>
      </c>
      <c r="WP20" s="156">
        <v>5.5693438624484927E-2</v>
      </c>
      <c r="WQ20" s="156">
        <v>6.0416040383662425E-2</v>
      </c>
      <c r="WR20" s="156">
        <v>6.537286372945586E-2</v>
      </c>
      <c r="WS20" s="156">
        <v>7.1619836362615874E-2</v>
      </c>
      <c r="WT20" s="156">
        <v>8.0899495365375398E-2</v>
      </c>
      <c r="WU20" s="156">
        <v>9.5291661730683555E-2</v>
      </c>
      <c r="WV20" s="157">
        <v>0.11689406865637414</v>
      </c>
      <c r="WW20" s="119">
        <v>2.9780395098542526E-2</v>
      </c>
      <c r="WX20" s="119">
        <v>3.7693202676771301E-2</v>
      </c>
      <c r="WY20" s="119">
        <v>4.7330435847998016E-2</v>
      </c>
      <c r="WZ20" s="119">
        <v>5.1888260705558922E-2</v>
      </c>
      <c r="XA20" s="119">
        <v>5.9521289060016691E-2</v>
      </c>
      <c r="XB20" s="119">
        <v>6.5554962956675525E-2</v>
      </c>
      <c r="XC20" s="119">
        <v>7.1844000101106836E-2</v>
      </c>
      <c r="XD20" s="119">
        <v>7.9518735030928128E-2</v>
      </c>
      <c r="XE20" s="197">
        <v>9.0501963506533542E-2</v>
      </c>
      <c r="XF20" s="197">
        <v>0.10709401210228674</v>
      </c>
      <c r="XG20" s="201">
        <v>0.1315518980540315</v>
      </c>
      <c r="XH20" s="821">
        <v>2.1222583265637692E-2</v>
      </c>
      <c r="XI20" s="821">
        <v>2.7820083257183475E-2</v>
      </c>
      <c r="XJ20" s="821">
        <v>3.0469226081657523E-2</v>
      </c>
      <c r="XK20" s="821">
        <v>3.0942625492181776E-2</v>
      </c>
      <c r="XL20" s="821">
        <v>3.1259096579554876E-2</v>
      </c>
      <c r="XM20" s="821">
        <v>3.1377328215506158E-2</v>
      </c>
      <c r="XN20" s="821">
        <v>3.1520107207059889E-2</v>
      </c>
      <c r="XO20" s="821">
        <v>3.168746869393884E-2</v>
      </c>
      <c r="XP20" s="821">
        <v>3.1880817146275511E-2</v>
      </c>
      <c r="XQ20" s="821">
        <v>3.2103716926635807E-2</v>
      </c>
      <c r="XR20" s="822">
        <v>3.2360908702514263E-2</v>
      </c>
      <c r="XS20" s="821">
        <v>0.24603980503655565</v>
      </c>
      <c r="XT20" s="821">
        <v>0.2497715504112093</v>
      </c>
      <c r="XU20" s="821">
        <v>0.25319926873857401</v>
      </c>
      <c r="XV20" s="821">
        <v>0.26740769184927088</v>
      </c>
      <c r="XW20" s="821">
        <v>0.27692249839144395</v>
      </c>
      <c r="XX20" s="821">
        <v>0.2804806486288775</v>
      </c>
      <c r="XY20" s="821">
        <v>0.28478012222633209</v>
      </c>
      <c r="XZ20" s="821">
        <v>0.2898234931986316</v>
      </c>
      <c r="YA20" s="821">
        <v>0.29565497491254245</v>
      </c>
      <c r="YB20" s="821">
        <v>0.30238455809997772</v>
      </c>
      <c r="YC20" s="822">
        <v>0.31015879361248277</v>
      </c>
      <c r="YD20">
        <v>5229</v>
      </c>
      <c r="YE20">
        <v>5115</v>
      </c>
      <c r="YF20">
        <v>5015.0000000000009</v>
      </c>
      <c r="YG20">
        <v>5015</v>
      </c>
      <c r="YH20">
        <v>5015</v>
      </c>
      <c r="YI20">
        <v>5015.0000000000009</v>
      </c>
      <c r="YJ20">
        <v>5015</v>
      </c>
      <c r="YK20">
        <v>5015</v>
      </c>
      <c r="YL20">
        <v>5015.0000000000009</v>
      </c>
      <c r="YM20">
        <v>5015</v>
      </c>
      <c r="YN20" s="5">
        <v>5015.0000000000009</v>
      </c>
      <c r="YO20" s="156">
        <v>4357.5</v>
      </c>
      <c r="YP20" s="156">
        <v>4262.5</v>
      </c>
      <c r="YQ20" s="156">
        <v>4179.1666666666679</v>
      </c>
      <c r="YR20" s="156">
        <v>4179.166666666667</v>
      </c>
      <c r="YS20" s="156">
        <v>4179.166666666667</v>
      </c>
      <c r="YT20" s="156">
        <v>4179.1666666666679</v>
      </c>
      <c r="YU20" s="156">
        <v>4179.166666666667</v>
      </c>
      <c r="YV20" s="156">
        <v>4179.166666666667</v>
      </c>
      <c r="YW20" s="156">
        <v>4179.1666666666679</v>
      </c>
      <c r="YX20" s="156">
        <v>4179.166666666667</v>
      </c>
      <c r="YY20" s="157">
        <v>4179.1666666666679</v>
      </c>
      <c r="YZ20" s="156">
        <v>2.1157152298621262E-2</v>
      </c>
      <c r="ZA20" s="156">
        <v>3.3589142001415287E-2</v>
      </c>
      <c r="ZB20" s="156">
        <v>4.5766423462296556E-2</v>
      </c>
      <c r="ZC20" s="156">
        <v>4.9298550831603366E-2</v>
      </c>
      <c r="ZD20" s="156">
        <v>5.569343862448492E-2</v>
      </c>
      <c r="ZE20" s="156">
        <v>6.0416040383662412E-2</v>
      </c>
      <c r="ZF20" s="156">
        <v>6.537286372945586E-2</v>
      </c>
      <c r="ZG20" s="156">
        <v>7.1619836362615874E-2</v>
      </c>
      <c r="ZH20" s="156">
        <v>8.0899495365375398E-2</v>
      </c>
      <c r="ZI20" s="156">
        <v>9.5291661730683555E-2</v>
      </c>
      <c r="ZJ20" s="157">
        <v>0.11689406865637414</v>
      </c>
      <c r="ZK20" s="748">
        <v>710.690301543847</v>
      </c>
      <c r="ZL20" s="748">
        <v>947.62223728038339</v>
      </c>
      <c r="ZM20" s="748">
        <v>1147.5738160570711</v>
      </c>
      <c r="ZN20" s="748">
        <v>1258.0828441486053</v>
      </c>
      <c r="ZO20" s="748">
        <v>1397.7914717481883</v>
      </c>
      <c r="ZP20" s="748">
        <v>1522.7284621392701</v>
      </c>
      <c r="ZQ20" s="748">
        <v>1672.3242344946507</v>
      </c>
      <c r="ZR20" s="748">
        <v>1832.6822749374578</v>
      </c>
      <c r="ZS20" s="748">
        <v>1984.2062409510781</v>
      </c>
      <c r="ZT20" s="748">
        <v>2118.2075044845692</v>
      </c>
      <c r="ZU20" s="748">
        <v>2252.7360004381057</v>
      </c>
      <c r="ZV20" s="334"/>
      <c r="ZW20" s="334"/>
      <c r="ZX20" s="334"/>
      <c r="ZY20" s="334"/>
      <c r="ZZ20" s="334"/>
      <c r="AAA20" s="334"/>
      <c r="AAB20" s="334"/>
      <c r="AAC20" s="334"/>
      <c r="AAD20" s="334"/>
      <c r="AAE20" s="334"/>
      <c r="AAF20" s="334"/>
      <c r="AAG20" s="7"/>
      <c r="AAH20" s="7"/>
      <c r="AAI20" s="7"/>
    </row>
    <row r="21" spans="1:711">
      <c r="A21" s="125" t="s">
        <v>95</v>
      </c>
      <c r="B21" s="129" t="s">
        <v>310</v>
      </c>
      <c r="C21" s="125" t="s">
        <v>67</v>
      </c>
      <c r="D21" s="138" t="s">
        <v>67</v>
      </c>
      <c r="E21" s="164">
        <v>625.00806420722529</v>
      </c>
      <c r="F21" s="165">
        <v>661.63895890852109</v>
      </c>
      <c r="G21" s="165">
        <v>729.26210762534549</v>
      </c>
      <c r="H21" s="167">
        <v>735.89513713566839</v>
      </c>
      <c r="I21" s="165">
        <v>794.34274375350333</v>
      </c>
      <c r="J21" s="165">
        <v>843.28045786561495</v>
      </c>
      <c r="K21" s="165">
        <v>907.78212085366613</v>
      </c>
      <c r="L21" s="165">
        <v>1013.0517882639574</v>
      </c>
      <c r="M21" s="165">
        <v>1222.5324342060976</v>
      </c>
      <c r="N21" s="165">
        <v>1688.476312746908</v>
      </c>
      <c r="O21" s="163">
        <v>2672.6567384944647</v>
      </c>
      <c r="P21" s="164">
        <v>2486.8287793914219</v>
      </c>
      <c r="Q21" s="165">
        <v>2409.8009655672176</v>
      </c>
      <c r="R21" s="165">
        <v>2722.4816076357674</v>
      </c>
      <c r="S21" s="167">
        <v>2658.0311751687259</v>
      </c>
      <c r="T21" s="165">
        <v>2819.8593419815925</v>
      </c>
      <c r="U21" s="165">
        <v>2953.8202612195496</v>
      </c>
      <c r="V21" s="165">
        <v>3132.5540315553558</v>
      </c>
      <c r="W21" s="165">
        <v>3428.13424811091</v>
      </c>
      <c r="X21" s="165">
        <v>4024.8244763220418</v>
      </c>
      <c r="Y21" s="165">
        <v>5373.3336818451844</v>
      </c>
      <c r="Z21" s="163">
        <v>8272.5571554255348</v>
      </c>
      <c r="AA21" s="164">
        <v>238.89588913985628</v>
      </c>
      <c r="AB21" s="165">
        <v>229.15123168132729</v>
      </c>
      <c r="AC21" s="165">
        <v>266.76603017231486</v>
      </c>
      <c r="AD21" s="167">
        <v>253.76951562994802</v>
      </c>
      <c r="AE21" s="165">
        <v>266.84293812446816</v>
      </c>
      <c r="AF21" s="165">
        <v>280.34105888699628</v>
      </c>
      <c r="AG21" s="165">
        <v>297.30766454994051</v>
      </c>
      <c r="AH21" s="165">
        <v>323.69011776156958</v>
      </c>
      <c r="AI21" s="165">
        <v>373.56145228764615</v>
      </c>
      <c r="AJ21" s="165">
        <v>478.26258085020521</v>
      </c>
      <c r="AK21" s="163">
        <v>685.3315299712001</v>
      </c>
      <c r="AL21" s="164">
        <v>38.639667233359141</v>
      </c>
      <c r="AM21" s="165">
        <v>36.945877327713461</v>
      </c>
      <c r="AN21" s="165">
        <v>42.581979237853773</v>
      </c>
      <c r="AO21" s="167">
        <v>41.296584562504385</v>
      </c>
      <c r="AP21" s="165">
        <v>43.677220646200958</v>
      </c>
      <c r="AQ21" s="165">
        <v>45.696650549182415</v>
      </c>
      <c r="AR21" s="165">
        <v>48.376325064260641</v>
      </c>
      <c r="AS21" s="165">
        <v>52.783731812527783</v>
      </c>
      <c r="AT21" s="165">
        <v>61.629912161352152</v>
      </c>
      <c r="AU21" s="165">
        <v>81.492481924165148</v>
      </c>
      <c r="AV21" s="163">
        <v>123.87788675447379</v>
      </c>
      <c r="AW21" s="164">
        <v>0</v>
      </c>
      <c r="AX21" s="165">
        <v>0</v>
      </c>
      <c r="AY21" s="165">
        <v>0</v>
      </c>
      <c r="AZ21" s="167">
        <v>15.061950881653296</v>
      </c>
      <c r="BA21" s="165">
        <v>20.371464844048301</v>
      </c>
      <c r="BB21" s="165">
        <v>29.02698039341535</v>
      </c>
      <c r="BC21" s="165">
        <v>46.418549713112242</v>
      </c>
      <c r="BD21" s="165">
        <v>89.318923060891279</v>
      </c>
      <c r="BE21" s="165">
        <v>216.53241930295155</v>
      </c>
      <c r="BF21" s="165">
        <v>597.30087490591825</v>
      </c>
      <c r="BG21" s="163">
        <v>1593.9222251223937</v>
      </c>
      <c r="BH21" s="164">
        <v>151.960485206822</v>
      </c>
      <c r="BI21" s="165">
        <v>187.82605906726573</v>
      </c>
      <c r="BJ21" s="165">
        <v>221.62707365600465</v>
      </c>
      <c r="BK21" s="167">
        <v>240.38149924222157</v>
      </c>
      <c r="BL21" s="165">
        <v>264.72539686095223</v>
      </c>
      <c r="BM21" s="165">
        <v>300.35595984996991</v>
      </c>
      <c r="BN21" s="165">
        <v>385.99153952559556</v>
      </c>
      <c r="BO21" s="165">
        <v>560.89433769054438</v>
      </c>
      <c r="BP21" s="165">
        <v>1051.7902158644765</v>
      </c>
      <c r="BQ21" s="165">
        <v>2252.2156183329776</v>
      </c>
      <c r="BR21" s="163">
        <v>4752.7581881461392</v>
      </c>
      <c r="BS21" s="164">
        <v>0</v>
      </c>
      <c r="BT21" s="165">
        <v>0</v>
      </c>
      <c r="BU21" s="165">
        <v>0</v>
      </c>
      <c r="BV21" s="167">
        <v>6642.9559366547655</v>
      </c>
      <c r="BW21" s="165">
        <v>7917.781020919907</v>
      </c>
      <c r="BX21" s="165">
        <v>9941.3891002408654</v>
      </c>
      <c r="BY21" s="165">
        <v>14049.254584314485</v>
      </c>
      <c r="BZ21" s="165">
        <v>24013.782814434166</v>
      </c>
      <c r="CA21" s="165">
        <v>51140.577855523086</v>
      </c>
      <c r="CB21" s="165">
        <v>126790.52496816343</v>
      </c>
      <c r="CC21" s="163">
        <v>313582.76216247719</v>
      </c>
      <c r="CD21" s="164">
        <v>0</v>
      </c>
      <c r="CE21" s="165">
        <v>0</v>
      </c>
      <c r="CF21" s="165">
        <v>0</v>
      </c>
      <c r="CG21" s="167">
        <v>12.211566177283824</v>
      </c>
      <c r="CH21" s="165">
        <v>12.228017192224243</v>
      </c>
      <c r="CI21" s="165">
        <v>12.244363131814968</v>
      </c>
      <c r="CJ21" s="165">
        <v>12.263903953649374</v>
      </c>
      <c r="CK21" s="165">
        <v>12.29282645819344</v>
      </c>
      <c r="CL21" s="165">
        <v>12.344832091834931</v>
      </c>
      <c r="CM21" s="165">
        <v>12.448989509977686</v>
      </c>
      <c r="CN21" s="169">
        <v>12.64673000127104</v>
      </c>
      <c r="CO21" s="176">
        <v>0.73273761169780671</v>
      </c>
      <c r="CP21" s="175">
        <v>0.72240836633160732</v>
      </c>
      <c r="CQ21" s="175">
        <v>0.71633150517976851</v>
      </c>
      <c r="CR21" s="191">
        <v>0.70164968265854732</v>
      </c>
      <c r="CS21" s="175">
        <v>0.69181840502900105</v>
      </c>
      <c r="CT21" s="175">
        <v>0.68814202315561634</v>
      </c>
      <c r="CU21" s="175">
        <v>0.68369977056660791</v>
      </c>
      <c r="CV21" s="175">
        <v>0.67848903810742955</v>
      </c>
      <c r="CW21" s="175">
        <v>0.67246420794118189</v>
      </c>
      <c r="CX21" s="175">
        <v>0.6655117249733864</v>
      </c>
      <c r="CY21" s="175">
        <v>0.65748029768500282</v>
      </c>
      <c r="CZ21" s="176">
        <v>0.54795486600846266</v>
      </c>
      <c r="DA21" s="191">
        <v>0.53427668635801617</v>
      </c>
      <c r="DB21" s="191">
        <v>0.52605908584169458</v>
      </c>
      <c r="DC21" s="191">
        <v>0.52605908584169447</v>
      </c>
      <c r="DD21" s="191">
        <v>0.52605908584169458</v>
      </c>
      <c r="DE21" s="191">
        <v>0.5260590858416947</v>
      </c>
      <c r="DF21" s="191">
        <v>0.52605908584169458</v>
      </c>
      <c r="DG21" s="191">
        <v>0.52605908584169458</v>
      </c>
      <c r="DH21" s="191">
        <v>0.52605908584169458</v>
      </c>
      <c r="DI21" s="191">
        <v>0.52605908584169458</v>
      </c>
      <c r="DJ21" s="175">
        <v>0.52605908584169458</v>
      </c>
      <c r="DK21" s="183">
        <v>10746</v>
      </c>
      <c r="DL21" s="184">
        <v>10288</v>
      </c>
      <c r="DM21" s="184">
        <v>9927</v>
      </c>
      <c r="DN21" s="209">
        <v>9927</v>
      </c>
      <c r="DO21" s="184">
        <v>9927</v>
      </c>
      <c r="DP21" s="184">
        <v>9927</v>
      </c>
      <c r="DQ21" s="184">
        <v>9927</v>
      </c>
      <c r="DR21" s="184">
        <v>9927</v>
      </c>
      <c r="DS21" s="184">
        <v>9927</v>
      </c>
      <c r="DT21" s="184">
        <v>9927</v>
      </c>
      <c r="DU21" s="184">
        <v>9927</v>
      </c>
      <c r="DV21" s="193">
        <v>1.8073000073432923</v>
      </c>
      <c r="DW21" s="181">
        <v>1.7711540071964265</v>
      </c>
      <c r="DX21" s="181">
        <v>1.8</v>
      </c>
      <c r="DY21" s="602">
        <v>1.8</v>
      </c>
      <c r="DZ21" s="181">
        <v>1.8</v>
      </c>
      <c r="EA21" s="181">
        <v>1.8</v>
      </c>
      <c r="EB21" s="181">
        <v>1.8</v>
      </c>
      <c r="EC21" s="181">
        <v>1.8</v>
      </c>
      <c r="ED21" s="181">
        <v>1.8</v>
      </c>
      <c r="EE21" s="181">
        <v>1.8</v>
      </c>
      <c r="EF21" s="182">
        <v>1.8</v>
      </c>
      <c r="EG21" s="194">
        <v>3.1504614681036575E-2</v>
      </c>
      <c r="EH21" s="194">
        <v>3.3032151526232109E-2</v>
      </c>
      <c r="EI21" s="194">
        <v>3.8577748240354232E-2</v>
      </c>
      <c r="EJ21" s="194">
        <v>3.9778045365348937E-2</v>
      </c>
      <c r="EK21" s="194">
        <v>4.0336782085947737E-2</v>
      </c>
      <c r="EL21" s="194">
        <v>3.9623453519750204E-2</v>
      </c>
      <c r="EM21" s="194">
        <v>4.2204251974285845E-2</v>
      </c>
      <c r="EN21" s="194">
        <v>5.3090622668285029E-2</v>
      </c>
      <c r="EO21" s="194">
        <v>8.318865966792241E-2</v>
      </c>
      <c r="EP21" s="194">
        <v>0.15497343150666021</v>
      </c>
      <c r="EQ21" s="194">
        <v>0.29723403293459799</v>
      </c>
      <c r="ER21" s="183">
        <v>50000</v>
      </c>
      <c r="ES21" s="184">
        <v>50000</v>
      </c>
      <c r="ET21" s="184">
        <v>50000</v>
      </c>
      <c r="EU21" s="209">
        <v>50000</v>
      </c>
      <c r="EV21" s="184">
        <v>50000</v>
      </c>
      <c r="EW21" s="184">
        <v>50000</v>
      </c>
      <c r="EX21" s="184">
        <v>50000</v>
      </c>
      <c r="EY21" s="184">
        <v>50000</v>
      </c>
      <c r="EZ21" s="184">
        <v>50000</v>
      </c>
      <c r="FA21" s="184">
        <v>50000</v>
      </c>
      <c r="FB21" s="184">
        <v>50000</v>
      </c>
      <c r="FC21" s="195">
        <v>13.31</v>
      </c>
      <c r="FD21" s="196">
        <v>13.4</v>
      </c>
      <c r="FE21" s="196">
        <v>13.8</v>
      </c>
      <c r="FF21" s="598">
        <v>13.8</v>
      </c>
      <c r="FG21" s="196">
        <v>13.8</v>
      </c>
      <c r="FH21" s="196">
        <v>13.8</v>
      </c>
      <c r="FI21" s="196">
        <v>13.8</v>
      </c>
      <c r="FJ21" s="196">
        <v>13.8</v>
      </c>
      <c r="FK21" s="196">
        <v>13.8</v>
      </c>
      <c r="FL21" s="196">
        <v>13.8</v>
      </c>
      <c r="FM21" s="198">
        <v>13.8</v>
      </c>
      <c r="FN21" s="193">
        <v>2.7380811127162169E-3</v>
      </c>
      <c r="FO21" s="181">
        <v>2.5982990727160347E-3</v>
      </c>
      <c r="FP21" s="181">
        <v>2.8263758664086448E-3</v>
      </c>
      <c r="FQ21" s="181">
        <v>2.7029083051502349E-3</v>
      </c>
      <c r="FR21" s="181">
        <v>2.8272907135881648E-3</v>
      </c>
      <c r="FS21" s="181">
        <v>2.9458664501357565E-3</v>
      </c>
      <c r="FT21" s="181">
        <v>3.1039514096549269E-3</v>
      </c>
      <c r="FU21" s="181">
        <v>3.3709442152230541E-3</v>
      </c>
      <c r="FV21" s="181">
        <v>3.9225368167712816E-3</v>
      </c>
      <c r="FW21" s="181">
        <v>5.1826327064672262E-3</v>
      </c>
      <c r="FX21" s="182">
        <v>7.8826715089353339E-3</v>
      </c>
      <c r="FY21" s="184">
        <v>32132</v>
      </c>
      <c r="FZ21" s="184">
        <v>32384</v>
      </c>
      <c r="GA21" s="184">
        <v>32161</v>
      </c>
      <c r="GB21" s="209">
        <v>32161</v>
      </c>
      <c r="GC21" s="184">
        <v>32161</v>
      </c>
      <c r="GD21" s="184">
        <v>32161</v>
      </c>
      <c r="GE21" s="184">
        <v>32161</v>
      </c>
      <c r="GF21" s="184">
        <v>32161</v>
      </c>
      <c r="GG21" s="184">
        <v>32161</v>
      </c>
      <c r="GH21" s="184">
        <v>32161</v>
      </c>
      <c r="GI21" s="184">
        <v>32161</v>
      </c>
      <c r="GJ21" s="195">
        <v>2.1</v>
      </c>
      <c r="GK21" s="196">
        <v>2.2000000000000002</v>
      </c>
      <c r="GL21" s="196">
        <v>2.2000000000000002</v>
      </c>
      <c r="GM21" s="604">
        <v>2.2000000000000002</v>
      </c>
      <c r="GN21" s="196">
        <v>2.2000000000000002</v>
      </c>
      <c r="GO21" s="196">
        <v>2.2000000000000002</v>
      </c>
      <c r="GP21" s="196">
        <v>2.2000000000000002</v>
      </c>
      <c r="GQ21" s="196">
        <v>2.2000000000000002</v>
      </c>
      <c r="GR21" s="196">
        <v>2.2000000000000002</v>
      </c>
      <c r="GS21" s="196">
        <v>2.2000000000000002</v>
      </c>
      <c r="GT21" s="198">
        <v>2.2000000000000002</v>
      </c>
      <c r="GU21" s="196">
        <v>4.2563115801424927E-3</v>
      </c>
      <c r="GV21" s="196">
        <v>4.1860306988180506E-3</v>
      </c>
      <c r="GW21" s="196">
        <v>4.5444933073612156E-3</v>
      </c>
      <c r="GX21" s="196">
        <v>4.5858279083256714E-3</v>
      </c>
      <c r="GY21" s="196">
        <v>4.6062108468219289E-3</v>
      </c>
      <c r="GZ21" s="196">
        <v>4.5527603346577801E-3</v>
      </c>
      <c r="HA21" s="196">
        <v>4.8594073268021388E-3</v>
      </c>
      <c r="HB21" s="196">
        <v>6.1004799858019451E-3</v>
      </c>
      <c r="HC21" s="196">
        <v>9.4989730968906578E-3</v>
      </c>
      <c r="HD21" s="196">
        <v>1.7503275742308328E-2</v>
      </c>
      <c r="HE21" s="196">
        <v>3.3036640340825416E-2</v>
      </c>
      <c r="HF21" s="183">
        <v>31620</v>
      </c>
      <c r="HG21" s="184">
        <v>33878</v>
      </c>
      <c r="HH21" s="184">
        <v>31767</v>
      </c>
      <c r="HI21" s="209">
        <v>31767</v>
      </c>
      <c r="HJ21" s="184">
        <v>31767</v>
      </c>
      <c r="HK21" s="184">
        <v>31767</v>
      </c>
      <c r="HL21" s="184">
        <v>31767</v>
      </c>
      <c r="HM21" s="184">
        <v>31767</v>
      </c>
      <c r="HN21" s="184">
        <v>31767</v>
      </c>
      <c r="HO21" s="184">
        <v>31767</v>
      </c>
      <c r="HP21" s="184">
        <v>31767</v>
      </c>
      <c r="HQ21" s="195">
        <v>9.4</v>
      </c>
      <c r="HR21" s="196">
        <v>9.6</v>
      </c>
      <c r="HS21" s="196">
        <v>9.4</v>
      </c>
      <c r="HT21" s="604">
        <v>9.4</v>
      </c>
      <c r="HU21" s="196">
        <v>9.4</v>
      </c>
      <c r="HV21" s="196">
        <v>9.4</v>
      </c>
      <c r="HW21" s="196">
        <v>9.4</v>
      </c>
      <c r="HX21" s="196">
        <v>9.4</v>
      </c>
      <c r="HY21" s="196">
        <v>9.4</v>
      </c>
      <c r="HZ21" s="196">
        <v>9.4</v>
      </c>
      <c r="IA21" s="198">
        <v>9.4</v>
      </c>
      <c r="IB21" s="196">
        <v>9.5055598439698305E-4</v>
      </c>
      <c r="IC21" s="196">
        <v>9.4745818444586947E-4</v>
      </c>
      <c r="ID21" s="196">
        <v>1.1574541423254319E-3</v>
      </c>
      <c r="IE21" s="196">
        <v>1.1679818077595921E-3</v>
      </c>
      <c r="IF21" s="196">
        <v>1.2607473905061116E-3</v>
      </c>
      <c r="IG21" s="196">
        <v>1.3384192718814449E-3</v>
      </c>
      <c r="IH21" s="196">
        <v>1.4407935982474513E-3</v>
      </c>
      <c r="II21" s="196">
        <v>1.607873186410915E-3</v>
      </c>
      <c r="IJ21" s="196">
        <v>1.9403520562815294E-3</v>
      </c>
      <c r="IK21" s="196">
        <v>2.6798785813389727E-3</v>
      </c>
      <c r="IL21" s="198">
        <v>4.2419283555778196E-3</v>
      </c>
      <c r="IM21" s="209"/>
      <c r="IP21" s="606">
        <v>0.60729166666666667</v>
      </c>
      <c r="IQ21" s="279">
        <v>0.57777777777777772</v>
      </c>
      <c r="IR21" s="279">
        <v>0.59183673469387754</v>
      </c>
      <c r="IS21" s="279">
        <v>0.6428571428571429</v>
      </c>
      <c r="IT21" s="279">
        <v>0.6808035714285714</v>
      </c>
      <c r="IU21" s="279">
        <v>0.71875</v>
      </c>
      <c r="IV21" s="279">
        <v>0.79554521276595747</v>
      </c>
      <c r="IW21" s="311">
        <v>0.87234042553191493</v>
      </c>
      <c r="IY21" s="225"/>
      <c r="IZ21" s="225"/>
      <c r="JA21" s="601">
        <v>0.39270833333333333</v>
      </c>
      <c r="JB21" s="601">
        <v>0.42222222222222228</v>
      </c>
      <c r="JC21" s="601">
        <v>0.40816326530612246</v>
      </c>
      <c r="JD21" s="601">
        <v>0.3571428571428571</v>
      </c>
      <c r="JE21" s="601">
        <v>0.3191964285714286</v>
      </c>
      <c r="JF21" s="601">
        <v>0.28125</v>
      </c>
      <c r="JG21" s="601">
        <v>0.20445478723404253</v>
      </c>
      <c r="JH21" s="710">
        <v>0.12765957446808507</v>
      </c>
      <c r="JI21" s="116">
        <v>1.2</v>
      </c>
      <c r="JJ21" s="116">
        <v>1.2</v>
      </c>
      <c r="JK21" s="116">
        <v>1.2</v>
      </c>
      <c r="JL21" s="116">
        <v>1.2</v>
      </c>
      <c r="JM21" s="116">
        <v>1.2</v>
      </c>
      <c r="JN21" s="116">
        <v>1.2</v>
      </c>
      <c r="JO21" s="116">
        <v>1.2</v>
      </c>
      <c r="JP21" s="116">
        <v>1.2</v>
      </c>
      <c r="JQ21" s="116">
        <v>1.2</v>
      </c>
      <c r="JR21" s="116">
        <v>1.2</v>
      </c>
      <c r="JS21" s="208">
        <v>1.2</v>
      </c>
      <c r="JT21" s="116">
        <v>5229</v>
      </c>
      <c r="JU21" s="116">
        <v>5115</v>
      </c>
      <c r="JV21" s="116">
        <v>5015</v>
      </c>
      <c r="JW21" s="116">
        <v>5015</v>
      </c>
      <c r="JX21" s="116">
        <v>5015</v>
      </c>
      <c r="JY21" s="116">
        <v>5015</v>
      </c>
      <c r="JZ21" s="116">
        <v>5015</v>
      </c>
      <c r="KA21" s="116">
        <v>5015</v>
      </c>
      <c r="KB21" s="116">
        <v>5015</v>
      </c>
      <c r="KC21" s="116">
        <v>5015</v>
      </c>
      <c r="KD21" s="208">
        <v>5015</v>
      </c>
      <c r="KE21" s="116">
        <v>1.2</v>
      </c>
      <c r="KF21" s="116">
        <v>1.2</v>
      </c>
      <c r="KG21" s="116">
        <v>1.2</v>
      </c>
      <c r="KH21" s="116">
        <v>1.6</v>
      </c>
      <c r="KI21" s="116">
        <v>1.6</v>
      </c>
      <c r="KJ21" s="116">
        <v>1.6</v>
      </c>
      <c r="KK21" s="116">
        <v>1.6</v>
      </c>
      <c r="KL21" s="116">
        <v>1.6</v>
      </c>
      <c r="KM21" s="116">
        <v>1.6</v>
      </c>
      <c r="KN21" s="116">
        <v>1.6</v>
      </c>
      <c r="KO21" s="208">
        <v>1.6</v>
      </c>
      <c r="KP21" s="116">
        <v>40000</v>
      </c>
      <c r="KQ21" s="116">
        <v>40000</v>
      </c>
      <c r="KR21" s="116">
        <v>40000</v>
      </c>
      <c r="KS21" s="116">
        <v>40000</v>
      </c>
      <c r="KT21" s="116">
        <v>40000</v>
      </c>
      <c r="KU21" s="116">
        <v>40000</v>
      </c>
      <c r="KV21" s="116">
        <v>40000</v>
      </c>
      <c r="KW21" s="116">
        <v>40000</v>
      </c>
      <c r="KX21" s="116">
        <v>40000</v>
      </c>
      <c r="KY21" s="116">
        <v>40000</v>
      </c>
      <c r="KZ21" s="208">
        <v>40000</v>
      </c>
      <c r="LA21" s="116">
        <v>0.4</v>
      </c>
      <c r="LB21" s="116">
        <v>0.4</v>
      </c>
      <c r="LC21" s="116">
        <v>0.4</v>
      </c>
      <c r="LD21" s="116">
        <v>0.4</v>
      </c>
      <c r="LE21" s="116">
        <v>0.4</v>
      </c>
      <c r="LF21" s="116">
        <v>0.4</v>
      </c>
      <c r="LG21" s="116">
        <v>0.4</v>
      </c>
      <c r="LH21" s="116">
        <v>0.4</v>
      </c>
      <c r="LI21" s="116">
        <v>0.4</v>
      </c>
      <c r="LJ21" s="116">
        <v>0.4</v>
      </c>
      <c r="LK21" s="208">
        <v>0.4</v>
      </c>
      <c r="LL21" s="116">
        <v>18223</v>
      </c>
      <c r="LM21" s="116">
        <v>17119</v>
      </c>
      <c r="LN21" s="116">
        <v>15986</v>
      </c>
      <c r="LO21" s="116">
        <v>15986</v>
      </c>
      <c r="LP21" s="116">
        <v>15986</v>
      </c>
      <c r="LQ21" s="116">
        <v>15986</v>
      </c>
      <c r="LR21" s="116">
        <v>15986</v>
      </c>
      <c r="LS21" s="116">
        <v>15986</v>
      </c>
      <c r="LT21" s="116">
        <v>15986</v>
      </c>
      <c r="LU21" s="116">
        <v>15986</v>
      </c>
      <c r="LV21" s="208">
        <v>15986</v>
      </c>
      <c r="LW21">
        <v>8.4109343465956846E-3</v>
      </c>
      <c r="LX21">
        <v>1.0922265150752871E-2</v>
      </c>
      <c r="LY21">
        <v>1.3783966036259325E-2</v>
      </c>
      <c r="LZ21">
        <v>1.3666743635724444E-2</v>
      </c>
      <c r="MA21">
        <v>1.3519411078306877E-2</v>
      </c>
      <c r="MB21">
        <v>1.3161449640425977E-2</v>
      </c>
      <c r="MC21">
        <v>1.3869875563087192E-2</v>
      </c>
      <c r="MD21">
        <v>1.7234953797357021E-2</v>
      </c>
      <c r="ME21">
        <v>2.6634633419082999E-2</v>
      </c>
      <c r="MF21">
        <v>4.88530070751989E-2</v>
      </c>
      <c r="MG21" s="5">
        <v>9.2081733617227088E-2</v>
      </c>
      <c r="MH21" s="156">
        <v>0</v>
      </c>
      <c r="MI21" s="156">
        <v>0</v>
      </c>
      <c r="MJ21" s="156">
        <v>0</v>
      </c>
      <c r="MK21" s="156">
        <v>0</v>
      </c>
      <c r="ML21" s="156">
        <v>0</v>
      </c>
      <c r="MM21" s="156">
        <v>0</v>
      </c>
      <c r="MN21" s="156">
        <v>0</v>
      </c>
      <c r="MO21" s="156">
        <v>0</v>
      </c>
      <c r="MP21" s="156">
        <v>0</v>
      </c>
      <c r="MQ21" s="156">
        <v>0</v>
      </c>
      <c r="MR21" s="157">
        <v>0</v>
      </c>
      <c r="MS21" s="156">
        <v>7.5827556276803739E-3</v>
      </c>
      <c r="MT21" s="156">
        <v>8.070762106411002E-3</v>
      </c>
      <c r="MU21" s="156">
        <v>9.7105231622481823E-3</v>
      </c>
      <c r="MV21" s="156">
        <v>9.7988455720133087E-3</v>
      </c>
      <c r="MW21" s="156">
        <v>9.8423991615987482E-3</v>
      </c>
      <c r="MX21" s="156">
        <v>9.7281878730567962E-3</v>
      </c>
      <c r="MY21" s="156">
        <v>1.0383421035140722E-2</v>
      </c>
      <c r="MZ21" s="156">
        <v>1.3035304091438651E-2</v>
      </c>
      <c r="NA21" s="156">
        <v>2.0297091894825276E-2</v>
      </c>
      <c r="NB21" s="156">
        <v>3.7400421348533879E-2</v>
      </c>
      <c r="NC21" s="157">
        <v>7.0591601645184021E-2</v>
      </c>
      <c r="ND21" s="156">
        <v>1.6793308170181027</v>
      </c>
      <c r="NE21" s="156">
        <v>1.6292275301745891</v>
      </c>
      <c r="NF21" s="156">
        <v>1.6420529248132463</v>
      </c>
      <c r="NG21" s="156">
        <v>1.6465697716334893</v>
      </c>
      <c r="NH21" s="156">
        <v>1.649383215366808</v>
      </c>
      <c r="NI21" s="156">
        <v>1.6503952965435502</v>
      </c>
      <c r="NJ21" s="156">
        <v>1.6515906407584175</v>
      </c>
      <c r="NK21" s="156">
        <v>1.6529557410245139</v>
      </c>
      <c r="NL21" s="156">
        <v>1.6544864244892992</v>
      </c>
      <c r="NM21" s="156">
        <v>1.6561923347674676</v>
      </c>
      <c r="NN21" s="157">
        <v>1.6580868155952744</v>
      </c>
      <c r="NO21" s="156">
        <v>9583.4674551502485</v>
      </c>
      <c r="NP21" s="156">
        <v>9002.5574461819888</v>
      </c>
      <c r="NQ21" s="156">
        <v>8633.9399444711107</v>
      </c>
      <c r="NR21" s="156">
        <v>8670.9178637728328</v>
      </c>
      <c r="NS21" s="156">
        <v>8693.9505898029347</v>
      </c>
      <c r="NT21" s="156">
        <v>8702.2361610365297</v>
      </c>
      <c r="NU21" s="156">
        <v>8712.0220456755778</v>
      </c>
      <c r="NV21" s="156">
        <v>8723.1976665206876</v>
      </c>
      <c r="NW21" s="156">
        <v>8735.7288618190632</v>
      </c>
      <c r="NX21" s="156">
        <v>8749.6945806296681</v>
      </c>
      <c r="NY21" s="157">
        <v>8765.2040636733127</v>
      </c>
      <c r="NZ21" s="156">
        <v>664.63579887877984</v>
      </c>
      <c r="OA21" s="156">
        <v>668.94058684747426</v>
      </c>
      <c r="OB21" s="156">
        <v>772.28225981380228</v>
      </c>
      <c r="OC21" s="156">
        <v>793.02444461506366</v>
      </c>
      <c r="OD21" s="156">
        <v>802.12164025021661</v>
      </c>
      <c r="OE21" s="156">
        <v>787.22124549909199</v>
      </c>
      <c r="OF21" s="156">
        <v>837.59980796638285</v>
      </c>
      <c r="OG21" s="156">
        <v>1052.3750521630125</v>
      </c>
      <c r="OH21" s="156">
        <v>1646.7521080582799</v>
      </c>
      <c r="OI21" s="156">
        <v>3063.155654798456</v>
      </c>
      <c r="OJ21" s="157">
        <v>5865.3039138036302</v>
      </c>
      <c r="OK21" s="156"/>
      <c r="OL21" s="156"/>
      <c r="OM21" s="156"/>
      <c r="ON21" s="156"/>
      <c r="OO21" s="156"/>
      <c r="OP21" s="156"/>
      <c r="OQ21" s="156"/>
      <c r="OR21" s="156"/>
      <c r="OS21" s="156"/>
      <c r="OT21" s="156"/>
      <c r="OU21" s="157"/>
      <c r="OV21">
        <v>611.85886804076119</v>
      </c>
      <c r="OW21">
        <v>601.89972335215316</v>
      </c>
      <c r="OX21">
        <v>689.33035220759371</v>
      </c>
      <c r="OY21">
        <v>710.77798141527398</v>
      </c>
      <c r="OZ21">
        <v>720.76182438096578</v>
      </c>
      <c r="PA21">
        <v>708.01564156300844</v>
      </c>
      <c r="PB21">
        <v>754.13089682772409</v>
      </c>
      <c r="PC21">
        <v>948.65510021051796</v>
      </c>
      <c r="PD21">
        <v>1486.4648841422384</v>
      </c>
      <c r="PE21">
        <v>2769.1582582199089</v>
      </c>
      <c r="PF21" s="5">
        <v>5311.1560408951573</v>
      </c>
      <c r="PG21">
        <v>52.7769308380186</v>
      </c>
      <c r="PH21">
        <v>67.040863495321119</v>
      </c>
      <c r="PI21">
        <v>82.951907606208621</v>
      </c>
      <c r="PJ21">
        <v>82.246463199789702</v>
      </c>
      <c r="PK21">
        <v>81.359815869250781</v>
      </c>
      <c r="PL21">
        <v>79.20560393608352</v>
      </c>
      <c r="PM21">
        <v>83.468911138658726</v>
      </c>
      <c r="PN21">
        <v>103.71995195249455</v>
      </c>
      <c r="PO21">
        <v>160.28722391604146</v>
      </c>
      <c r="PP21">
        <v>293.99739657854695</v>
      </c>
      <c r="PQ21" s="5">
        <v>554.14787290847255</v>
      </c>
      <c r="PR21">
        <v>0</v>
      </c>
      <c r="PS21">
        <v>0</v>
      </c>
      <c r="PT21">
        <v>0</v>
      </c>
      <c r="PU21">
        <v>0</v>
      </c>
      <c r="PV21">
        <v>0</v>
      </c>
      <c r="PW21">
        <v>0</v>
      </c>
      <c r="PX21">
        <v>0</v>
      </c>
      <c r="PY21">
        <v>0</v>
      </c>
      <c r="PZ21">
        <v>0</v>
      </c>
      <c r="QA21" s="7">
        <v>0</v>
      </c>
      <c r="QB21" s="5">
        <v>0</v>
      </c>
      <c r="QC21">
        <v>55.272222321287778</v>
      </c>
      <c r="QD21">
        <v>55.265350599859985</v>
      </c>
      <c r="QE21">
        <v>62.092969308679777</v>
      </c>
      <c r="QF21">
        <v>62.657738125681902</v>
      </c>
      <c r="QG21">
        <v>62.936237198927039</v>
      </c>
      <c r="QH21">
        <v>62.205924535474381</v>
      </c>
      <c r="QI21">
        <v>66.395747467103831</v>
      </c>
      <c r="QJ21">
        <v>83.352948482295318</v>
      </c>
      <c r="QK21">
        <v>129.78772441227076</v>
      </c>
      <c r="QL21">
        <v>239.15325427106504</v>
      </c>
      <c r="QM21" s="5">
        <v>451.39093755996475</v>
      </c>
      <c r="QN21">
        <v>287.20398775559102</v>
      </c>
      <c r="QO21">
        <v>298.23291993115231</v>
      </c>
      <c r="QP21">
        <v>321.54198836769694</v>
      </c>
      <c r="QQ21">
        <v>324.46658499125624</v>
      </c>
      <c r="QR21">
        <v>325.90876349820815</v>
      </c>
      <c r="QS21">
        <v>322.12691527044353</v>
      </c>
      <c r="QT21">
        <v>343.82347788202389</v>
      </c>
      <c r="QU21">
        <v>431.63458101142805</v>
      </c>
      <c r="QV21">
        <v>672.09224229202096</v>
      </c>
      <c r="QW21">
        <v>1238.4302725264322</v>
      </c>
      <c r="QX21" s="5">
        <v>2337.4810580028297</v>
      </c>
      <c r="QY21" s="7">
        <v>2.1</v>
      </c>
      <c r="QZ21" s="7">
        <v>2.2000000000000002</v>
      </c>
      <c r="RA21" s="7">
        <v>2.2000000000000002</v>
      </c>
      <c r="RB21" s="7">
        <v>2.2000000000000002</v>
      </c>
      <c r="RC21" s="7">
        <v>2.2000000000000002</v>
      </c>
      <c r="RD21" s="7">
        <v>2.2000000000000002</v>
      </c>
      <c r="RE21" s="7">
        <v>2.2000000000000002</v>
      </c>
      <c r="RF21" s="7">
        <v>2.2000000000000002</v>
      </c>
      <c r="RG21" s="7">
        <v>2.2000000000000002</v>
      </c>
      <c r="RH21" s="7">
        <v>2.2000000000000002</v>
      </c>
      <c r="RI21" s="5">
        <v>2.2000000000000002</v>
      </c>
      <c r="RJ21" s="7">
        <v>32132</v>
      </c>
      <c r="RK21" s="7">
        <v>32384</v>
      </c>
      <c r="RL21" s="7">
        <v>32161</v>
      </c>
      <c r="RM21" s="7">
        <v>32161</v>
      </c>
      <c r="RN21" s="7">
        <v>32161</v>
      </c>
      <c r="RO21" s="7">
        <v>32161</v>
      </c>
      <c r="RP21" s="7">
        <v>32161</v>
      </c>
      <c r="RQ21" s="7">
        <v>32161</v>
      </c>
      <c r="RR21" s="7">
        <v>32161</v>
      </c>
      <c r="RS21" s="7">
        <v>32161</v>
      </c>
      <c r="RT21" s="5">
        <v>32161</v>
      </c>
      <c r="RU21">
        <v>1.0111739682887437</v>
      </c>
      <c r="RV21">
        <v>1.0147493375802139</v>
      </c>
      <c r="RW21">
        <v>0.97383924955046586</v>
      </c>
      <c r="RX21">
        <v>0.97383924955046597</v>
      </c>
      <c r="RY21">
        <v>0.97383924955046575</v>
      </c>
      <c r="RZ21">
        <v>0.97383924955046597</v>
      </c>
      <c r="SA21">
        <v>0.97383924955046608</v>
      </c>
      <c r="SB21">
        <v>0.97383924955046608</v>
      </c>
      <c r="SC21">
        <v>0.97383924955046597</v>
      </c>
      <c r="SD21">
        <v>0.97383924955046597</v>
      </c>
      <c r="SE21" s="5">
        <v>0.97383924955046619</v>
      </c>
      <c r="SF21" s="156">
        <v>23223.481602898904</v>
      </c>
      <c r="SG21" s="156">
        <v>22332.415910089981</v>
      </c>
      <c r="SH21" s="156">
        <v>21142.583256377104</v>
      </c>
      <c r="SI21" s="156">
        <v>21142.5832563771</v>
      </c>
      <c r="SJ21" s="156">
        <v>21142.5832563771</v>
      </c>
      <c r="SK21" s="156">
        <v>21142.583256377104</v>
      </c>
      <c r="SL21" s="156">
        <v>21142.583256377104</v>
      </c>
      <c r="SM21" s="156">
        <v>21142.583256377107</v>
      </c>
      <c r="SN21" s="156">
        <v>21142.583256377104</v>
      </c>
      <c r="SO21" s="156">
        <v>21142.5832563771</v>
      </c>
      <c r="SP21" s="157">
        <v>21142.583256377104</v>
      </c>
      <c r="SQ21" s="156">
        <v>342.47621007687877</v>
      </c>
      <c r="SR21" s="156">
        <v>353.49827053101228</v>
      </c>
      <c r="SS21" s="156">
        <v>383.6349576763767</v>
      </c>
      <c r="ST21" s="156">
        <v>387.12432311693817</v>
      </c>
      <c r="SU21" s="156">
        <v>388.84500069713516</v>
      </c>
      <c r="SV21" s="156">
        <v>384.3328398059179</v>
      </c>
      <c r="SW21" s="156">
        <v>410.21922534912773</v>
      </c>
      <c r="SX21" s="156">
        <v>514.9875294937234</v>
      </c>
      <c r="SY21" s="156">
        <v>801.87996670429175</v>
      </c>
      <c r="SZ21" s="156">
        <v>1477.5835267974971</v>
      </c>
      <c r="TA21" s="157">
        <v>2788.8719955627944</v>
      </c>
      <c r="TB21" s="156"/>
      <c r="TC21" s="156"/>
      <c r="TD21" s="156"/>
      <c r="TE21" s="156"/>
      <c r="TF21" s="156"/>
      <c r="TG21" s="156"/>
      <c r="TH21" s="156"/>
      <c r="TI21" s="156"/>
      <c r="TJ21" s="156"/>
      <c r="TK21" s="156"/>
      <c r="TL21" s="156"/>
      <c r="TM21" s="728">
        <v>52.7769308380186</v>
      </c>
      <c r="TN21" s="244">
        <v>67.040863495321119</v>
      </c>
      <c r="TO21" s="244">
        <v>82.951907606208621</v>
      </c>
      <c r="TP21" s="244">
        <v>82.246463199789702</v>
      </c>
      <c r="TQ21" s="244">
        <v>81.359815869250781</v>
      </c>
      <c r="TR21" s="244">
        <v>79.20560393608352</v>
      </c>
      <c r="TS21" s="244">
        <v>83.468911138658726</v>
      </c>
      <c r="TT21" s="244">
        <v>103.71995195249455</v>
      </c>
      <c r="TU21" s="244">
        <v>160.28722391604146</v>
      </c>
      <c r="TV21" s="244">
        <v>293.99739657854695</v>
      </c>
      <c r="TW21" s="729">
        <v>554.14787290847255</v>
      </c>
      <c r="TX21" s="117">
        <v>1822.1929805126424</v>
      </c>
      <c r="TY21" s="117">
        <v>1740.8603787197437</v>
      </c>
      <c r="TZ21" s="117">
        <v>1950.1993478219651</v>
      </c>
      <c r="UA21" s="117">
        <v>1865.006730553662</v>
      </c>
      <c r="UB21" s="117">
        <v>1800.6348297644818</v>
      </c>
      <c r="UC21" s="117">
        <v>1737.0728369059684</v>
      </c>
      <c r="UD21" s="117">
        <v>1810.5165385403102</v>
      </c>
      <c r="UE21" s="117">
        <v>2220.8416554982732</v>
      </c>
      <c r="UF21" s="117">
        <v>3380.9491324906016</v>
      </c>
      <c r="UG21" s="117">
        <v>6094.5813527386135</v>
      </c>
      <c r="UH21" s="185">
        <v>11258.685959367587</v>
      </c>
      <c r="UI21" s="116">
        <v>1.2</v>
      </c>
      <c r="UJ21" s="116">
        <v>1.2</v>
      </c>
      <c r="UK21" s="116">
        <v>1.2</v>
      </c>
      <c r="UL21" s="116">
        <v>1.2</v>
      </c>
      <c r="UM21" s="116">
        <v>1.2</v>
      </c>
      <c r="UN21" s="116">
        <v>1.1999999999999997</v>
      </c>
      <c r="UO21" s="116">
        <v>1.2</v>
      </c>
      <c r="UP21" s="116">
        <v>1.2</v>
      </c>
      <c r="UQ21" s="116">
        <v>1.2</v>
      </c>
      <c r="UR21" s="116">
        <v>1.2</v>
      </c>
      <c r="US21" s="208">
        <v>1.2</v>
      </c>
      <c r="UT21" s="156">
        <v>28927.634590213474</v>
      </c>
      <c r="UU21" s="156">
        <v>28841.008912233636</v>
      </c>
      <c r="UV21" s="156">
        <v>26912.277407343376</v>
      </c>
      <c r="UW21" s="156">
        <v>26912.277407343379</v>
      </c>
      <c r="UX21" s="156">
        <v>26912.277407343379</v>
      </c>
      <c r="UY21" s="156">
        <v>26912.277407343379</v>
      </c>
      <c r="UZ21" s="156">
        <v>26912.277407343383</v>
      </c>
      <c r="VA21" s="156">
        <v>26912.277407343387</v>
      </c>
      <c r="VB21" s="156">
        <v>26912.277407343383</v>
      </c>
      <c r="VC21" s="156">
        <v>26912.277407343379</v>
      </c>
      <c r="VD21" s="157">
        <v>26912.277407343383</v>
      </c>
      <c r="VE21" s="156">
        <v>28607.970040179182</v>
      </c>
      <c r="VF21" s="156">
        <v>28421.806099433707</v>
      </c>
      <c r="VG21" s="156">
        <v>27635.235917803024</v>
      </c>
      <c r="VH21" s="156">
        <v>27635.235917803027</v>
      </c>
      <c r="VI21" s="156">
        <v>27635.235917803027</v>
      </c>
      <c r="VJ21" s="156">
        <v>27635.235917803024</v>
      </c>
      <c r="VK21" s="156">
        <v>27635.235917803024</v>
      </c>
      <c r="VL21" s="156">
        <v>27635.235917803027</v>
      </c>
      <c r="VM21" s="156">
        <v>27635.235917803024</v>
      </c>
      <c r="VN21" s="156">
        <v>27635.235917803024</v>
      </c>
      <c r="VO21" s="157">
        <v>27635.235917803024</v>
      </c>
      <c r="VP21" s="156">
        <v>1.1839067207822865E-2</v>
      </c>
      <c r="VQ21" s="156">
        <v>1.2256792805229054E-2</v>
      </c>
      <c r="VR21" s="156">
        <v>1.4255016469609397E-2</v>
      </c>
      <c r="VS21" s="156">
        <v>1.4384673480338978E-2</v>
      </c>
      <c r="VT21" s="156">
        <v>1.4448610008420676E-2</v>
      </c>
      <c r="VU21" s="156">
        <v>1.4280948207714576E-2</v>
      </c>
      <c r="VV21" s="156">
        <v>1.5242828361942859E-2</v>
      </c>
      <c r="VW21" s="156">
        <v>1.9135784077240595E-2</v>
      </c>
      <c r="VX21" s="156">
        <v>2.9796064991715932E-2</v>
      </c>
      <c r="VY21" s="156">
        <v>5.490369709084221E-2</v>
      </c>
      <c r="VZ21" s="157">
        <v>0.10362824198600942</v>
      </c>
      <c r="WA21" s="156">
        <v>5229</v>
      </c>
      <c r="WB21" s="156">
        <v>5115</v>
      </c>
      <c r="WC21" s="156">
        <v>5015</v>
      </c>
      <c r="WD21" s="156">
        <v>5015</v>
      </c>
      <c r="WE21" s="156">
        <v>5015</v>
      </c>
      <c r="WF21" s="156">
        <v>5015</v>
      </c>
      <c r="WG21" s="156">
        <v>5015</v>
      </c>
      <c r="WH21" s="156">
        <v>5015</v>
      </c>
      <c r="WI21" s="156">
        <v>5015</v>
      </c>
      <c r="WJ21" s="156">
        <v>5015</v>
      </c>
      <c r="WK21" s="157">
        <v>5015</v>
      </c>
      <c r="WL21" s="156">
        <v>8.4109343465956846E-3</v>
      </c>
      <c r="WM21" s="156">
        <v>1.0922265150752871E-2</v>
      </c>
      <c r="WN21" s="156">
        <v>1.3783966036259325E-2</v>
      </c>
      <c r="WO21" s="156">
        <v>1.3666743635724444E-2</v>
      </c>
      <c r="WP21" s="156">
        <v>1.3519411078306877E-2</v>
      </c>
      <c r="WQ21" s="156">
        <v>1.3161449640425977E-2</v>
      </c>
      <c r="WR21" s="156">
        <v>1.3869875563087192E-2</v>
      </c>
      <c r="WS21" s="156">
        <v>1.7234953797357021E-2</v>
      </c>
      <c r="WT21" s="156">
        <v>2.6634633419082999E-2</v>
      </c>
      <c r="WU21" s="156">
        <v>4.88530070751989E-2</v>
      </c>
      <c r="WV21" s="157">
        <v>9.2081733617227088E-2</v>
      </c>
      <c r="WW21" s="119">
        <v>1.1839067207822867E-2</v>
      </c>
      <c r="WX21" s="119">
        <v>1.2256792805229053E-2</v>
      </c>
      <c r="WY21" s="119">
        <v>1.4255016469609399E-2</v>
      </c>
      <c r="WZ21" s="119">
        <v>1.4384673480338981E-2</v>
      </c>
      <c r="XA21" s="119">
        <v>1.4448610008420678E-2</v>
      </c>
      <c r="XB21" s="119">
        <v>1.4280948207714576E-2</v>
      </c>
      <c r="XC21" s="119">
        <v>1.5242828361942861E-2</v>
      </c>
      <c r="XD21" s="119">
        <v>1.9135784077240595E-2</v>
      </c>
      <c r="XE21" s="197">
        <v>2.9796064991715936E-2</v>
      </c>
      <c r="XF21" s="197">
        <v>5.490369709084221E-2</v>
      </c>
      <c r="XG21" s="201">
        <v>0.10362824198600944</v>
      </c>
      <c r="XH21" s="821">
        <v>2.1222583265637692E-2</v>
      </c>
      <c r="XI21" s="821">
        <v>2.7820083257183475E-2</v>
      </c>
      <c r="XJ21" s="821">
        <v>3.0469226081657523E-2</v>
      </c>
      <c r="XK21" s="821">
        <v>3.0942625492181776E-2</v>
      </c>
      <c r="XL21" s="821">
        <v>3.1259096579554876E-2</v>
      </c>
      <c r="XM21" s="821">
        <v>3.1377328215506158E-2</v>
      </c>
      <c r="XN21" s="821">
        <v>3.1520107207059889E-2</v>
      </c>
      <c r="XO21" s="821">
        <v>3.168746869393884E-2</v>
      </c>
      <c r="XP21" s="821">
        <v>3.1880817146275511E-2</v>
      </c>
      <c r="XQ21" s="821">
        <v>3.2103716926635807E-2</v>
      </c>
      <c r="XR21" s="822">
        <v>3.2360908702514263E-2</v>
      </c>
      <c r="XS21" s="821">
        <v>0.24603980503655565</v>
      </c>
      <c r="XT21" s="821">
        <v>0.2497715504112093</v>
      </c>
      <c r="XU21" s="821">
        <v>0.25319926873857401</v>
      </c>
      <c r="XV21" s="821">
        <v>0.26740769184927088</v>
      </c>
      <c r="XW21" s="821">
        <v>0.27692249839144395</v>
      </c>
      <c r="XX21" s="821">
        <v>0.2804806486288775</v>
      </c>
      <c r="XY21" s="821">
        <v>0.28478012222633209</v>
      </c>
      <c r="XZ21" s="821">
        <v>0.2898234931986316</v>
      </c>
      <c r="YA21" s="821">
        <v>0.29565497491254245</v>
      </c>
      <c r="YB21" s="821">
        <v>0.30238455809997772</v>
      </c>
      <c r="YC21" s="822">
        <v>0.31015879361248277</v>
      </c>
      <c r="YD21">
        <v>5229</v>
      </c>
      <c r="YE21">
        <v>5115</v>
      </c>
      <c r="YF21">
        <v>5015.0000000000009</v>
      </c>
      <c r="YG21">
        <v>5015</v>
      </c>
      <c r="YH21">
        <v>5015</v>
      </c>
      <c r="YI21">
        <v>5015</v>
      </c>
      <c r="YJ21">
        <v>5015.0000000000009</v>
      </c>
      <c r="YK21">
        <v>5015</v>
      </c>
      <c r="YL21">
        <v>5015</v>
      </c>
      <c r="YM21">
        <v>5015</v>
      </c>
      <c r="YN21" s="5">
        <v>5015.0000000000009</v>
      </c>
      <c r="YO21" s="156">
        <v>4357.5</v>
      </c>
      <c r="YP21" s="156">
        <v>4262.5</v>
      </c>
      <c r="YQ21" s="156">
        <v>4179.1666666666679</v>
      </c>
      <c r="YR21" s="156">
        <v>4179.166666666667</v>
      </c>
      <c r="YS21" s="156">
        <v>4179.166666666667</v>
      </c>
      <c r="YT21" s="156">
        <v>4179.1666666666679</v>
      </c>
      <c r="YU21" s="156">
        <v>4179.1666666666679</v>
      </c>
      <c r="YV21" s="156">
        <v>4179.166666666667</v>
      </c>
      <c r="YW21" s="156">
        <v>4179.166666666667</v>
      </c>
      <c r="YX21" s="156">
        <v>4179.166666666667</v>
      </c>
      <c r="YY21" s="157">
        <v>4179.1666666666679</v>
      </c>
      <c r="YZ21" s="156">
        <v>8.4109343465956846E-3</v>
      </c>
      <c r="ZA21" s="156">
        <v>1.0922265150752871E-2</v>
      </c>
      <c r="ZB21" s="156">
        <v>1.3783966036259325E-2</v>
      </c>
      <c r="ZC21" s="156">
        <v>1.3666743635724446E-2</v>
      </c>
      <c r="ZD21" s="156">
        <v>1.3519411078306877E-2</v>
      </c>
      <c r="ZE21" s="156">
        <v>1.3161449640425978E-2</v>
      </c>
      <c r="ZF21" s="156">
        <v>1.3869875563087192E-2</v>
      </c>
      <c r="ZG21" s="156">
        <v>1.7234953797357021E-2</v>
      </c>
      <c r="ZH21" s="156">
        <v>2.6634633419082995E-2</v>
      </c>
      <c r="ZI21" s="156">
        <v>4.88530070751989E-2</v>
      </c>
      <c r="ZJ21" s="157">
        <v>9.208173361722706E-2</v>
      </c>
      <c r="ZK21" s="748">
        <v>282.53185413034652</v>
      </c>
      <c r="ZL21" s="748">
        <v>308.14068837750881</v>
      </c>
      <c r="ZM21" s="748">
        <v>345.62714994896879</v>
      </c>
      <c r="ZN21" s="748">
        <v>348.77081401873022</v>
      </c>
      <c r="ZO21" s="748">
        <v>405.49774305636817</v>
      </c>
      <c r="ZP21" s="748">
        <v>458.94761805969705</v>
      </c>
      <c r="ZQ21" s="748">
        <v>497.5628955045384</v>
      </c>
      <c r="ZR21" s="748">
        <v>498.06425877023401</v>
      </c>
      <c r="ZS21" s="748">
        <v>420.65246750180586</v>
      </c>
      <c r="ZT21" s="748">
        <v>210.89278594941084</v>
      </c>
      <c r="ZU21" s="748">
        <v>-116.21525706832972</v>
      </c>
      <c r="ZV21" s="334"/>
      <c r="ZW21" s="334"/>
      <c r="ZX21" s="334"/>
      <c r="ZY21" s="334"/>
      <c r="ZZ21" s="334"/>
      <c r="AAA21" s="334"/>
      <c r="AAB21" s="334"/>
      <c r="AAC21" s="334"/>
      <c r="AAD21" s="334"/>
      <c r="AAE21" s="334"/>
      <c r="AAF21" s="334"/>
      <c r="AAG21" s="7"/>
      <c r="AAH21" s="7"/>
      <c r="AAI21" s="7"/>
    </row>
    <row r="22" spans="1:711">
      <c r="A22" s="126" t="s">
        <v>525</v>
      </c>
      <c r="B22" s="129" t="s">
        <v>312</v>
      </c>
      <c r="C22" s="125" t="s">
        <v>67</v>
      </c>
      <c r="D22" s="138" t="s">
        <v>67</v>
      </c>
      <c r="E22" s="164">
        <v>216.06997441703376</v>
      </c>
      <c r="F22" s="165">
        <v>271.22222857053697</v>
      </c>
      <c r="G22" s="165">
        <v>318.86938303145951</v>
      </c>
      <c r="H22" s="167">
        <v>314.63157069086606</v>
      </c>
      <c r="I22" s="165">
        <v>357.19438262234564</v>
      </c>
      <c r="J22" s="165">
        <v>388.21704129483783</v>
      </c>
      <c r="K22" s="165">
        <v>416.29201590969433</v>
      </c>
      <c r="L22" s="165">
        <v>441.12685836740656</v>
      </c>
      <c r="M22" s="165">
        <v>463.3589504065643</v>
      </c>
      <c r="N22" s="165">
        <v>483.96195052697277</v>
      </c>
      <c r="O22" s="163">
        <v>503.82289229526015</v>
      </c>
      <c r="P22" s="164">
        <v>859.71535651177294</v>
      </c>
      <c r="Q22" s="165">
        <v>987.83721770370971</v>
      </c>
      <c r="R22" s="165">
        <v>1190.403315164845</v>
      </c>
      <c r="S22" s="167">
        <v>1136.4398015235772</v>
      </c>
      <c r="T22" s="165">
        <v>1254.2865745199306</v>
      </c>
      <c r="U22" s="165">
        <v>1339.2072527406549</v>
      </c>
      <c r="V22" s="165">
        <v>1417.0028603659175</v>
      </c>
      <c r="W22" s="165">
        <v>1486.7350851592489</v>
      </c>
      <c r="X22" s="165">
        <v>1550.0615658123588</v>
      </c>
      <c r="Y22" s="165">
        <v>1609.689638211923</v>
      </c>
      <c r="Z22" s="163">
        <v>1668.1965004453332</v>
      </c>
      <c r="AA22" s="164">
        <v>82.588100235565818</v>
      </c>
      <c r="AB22" s="165">
        <v>93.934776511378431</v>
      </c>
      <c r="AC22" s="165">
        <v>116.64327347513671</v>
      </c>
      <c r="AD22" s="167">
        <v>108.49902012790572</v>
      </c>
      <c r="AE22" s="165">
        <v>118.01936929418346</v>
      </c>
      <c r="AF22" s="165">
        <v>126.57611536893225</v>
      </c>
      <c r="AG22" s="165">
        <v>133.96099509483452</v>
      </c>
      <c r="AH22" s="165">
        <v>140.18504885388268</v>
      </c>
      <c r="AI22" s="165">
        <v>145.4778724190993</v>
      </c>
      <c r="AJ22" s="165">
        <v>150.10752303525686</v>
      </c>
      <c r="AK22" s="163">
        <v>154.28621246345671</v>
      </c>
      <c r="AL22" s="164">
        <v>13.35802270197027</v>
      </c>
      <c r="AM22" s="165">
        <v>15.145031970074138</v>
      </c>
      <c r="AN22" s="165">
        <v>18.618942772230973</v>
      </c>
      <c r="AO22" s="167">
        <v>17.656332552546164</v>
      </c>
      <c r="AP22" s="165">
        <v>19.389963265095343</v>
      </c>
      <c r="AQ22" s="165">
        <v>20.670122866536818</v>
      </c>
      <c r="AR22" s="165">
        <v>21.836477197600125</v>
      </c>
      <c r="AS22" s="165">
        <v>22.876256793498911</v>
      </c>
      <c r="AT22" s="165">
        <v>23.815098159132148</v>
      </c>
      <c r="AU22" s="165">
        <v>24.693376737437401</v>
      </c>
      <c r="AV22" s="163">
        <v>25.54872199236932</v>
      </c>
      <c r="AW22" s="164">
        <v>0</v>
      </c>
      <c r="AX22" s="165">
        <v>0</v>
      </c>
      <c r="AY22" s="165">
        <v>0</v>
      </c>
      <c r="AZ22" s="167">
        <v>6.4397290108598488</v>
      </c>
      <c r="BA22" s="165">
        <v>10.075508860892503</v>
      </c>
      <c r="BB22" s="165">
        <v>15.443666744748075</v>
      </c>
      <c r="BC22" s="165">
        <v>23.13181075897656</v>
      </c>
      <c r="BD22" s="165">
        <v>33.863265096883012</v>
      </c>
      <c r="BE22" s="165">
        <v>49.391362298683113</v>
      </c>
      <c r="BF22" s="165">
        <v>69.613591932186793</v>
      </c>
      <c r="BG22" s="163">
        <v>94.402228678069065</v>
      </c>
      <c r="BH22" s="164">
        <v>52.533879211119611</v>
      </c>
      <c r="BI22" s="165">
        <v>76.994562726298753</v>
      </c>
      <c r="BJ22" s="165">
        <v>96.906294048208551</v>
      </c>
      <c r="BK22" s="167">
        <v>102.77498091098552</v>
      </c>
      <c r="BL22" s="165">
        <v>130.93035293213424</v>
      </c>
      <c r="BM22" s="165">
        <v>159.80295869060203</v>
      </c>
      <c r="BN22" s="165">
        <v>192.35162024784108</v>
      </c>
      <c r="BO22" s="165">
        <v>212.65050000218835</v>
      </c>
      <c r="BP22" s="165">
        <v>239.91489025617861</v>
      </c>
      <c r="BQ22" s="165">
        <v>262.4888487274107</v>
      </c>
      <c r="BR22" s="163">
        <v>281.48861861467844</v>
      </c>
      <c r="BS22" s="164">
        <v>0</v>
      </c>
      <c r="BT22" s="165">
        <v>0</v>
      </c>
      <c r="BU22" s="165">
        <v>0</v>
      </c>
      <c r="BV22" s="167">
        <v>2840.1922433067762</v>
      </c>
      <c r="BW22" s="165">
        <v>3916.0498985026184</v>
      </c>
      <c r="BX22" s="165">
        <v>5289.2687480099994</v>
      </c>
      <c r="BY22" s="165">
        <v>7001.181647371578</v>
      </c>
      <c r="BZ22" s="165">
        <v>9104.2868135544559</v>
      </c>
      <c r="CA22" s="165">
        <v>11665.24078545554</v>
      </c>
      <c r="CB22" s="165">
        <v>14777.04827971618</v>
      </c>
      <c r="CC22" s="163">
        <v>18572.368937819145</v>
      </c>
      <c r="CD22" s="164">
        <v>0</v>
      </c>
      <c r="CE22" s="165">
        <v>0</v>
      </c>
      <c r="CF22" s="165">
        <v>0</v>
      </c>
      <c r="CG22" s="167">
        <v>5.1769072082810812</v>
      </c>
      <c r="CH22" s="165">
        <v>5.181985940213826</v>
      </c>
      <c r="CI22" s="165">
        <v>5.1863771624226578</v>
      </c>
      <c r="CJ22" s="165">
        <v>5.1899797884368866</v>
      </c>
      <c r="CK22" s="165">
        <v>5.1928673482063727</v>
      </c>
      <c r="CL22" s="165">
        <v>5.1951988851302788</v>
      </c>
      <c r="CM22" s="165">
        <v>5.1971371095078345</v>
      </c>
      <c r="CN22" s="169">
        <v>5.1988030166771058</v>
      </c>
      <c r="CO22" s="176">
        <v>0.73273761169780671</v>
      </c>
      <c r="CP22" s="175">
        <v>0.72240836633160732</v>
      </c>
      <c r="CQ22" s="175">
        <v>0.71633150517976851</v>
      </c>
      <c r="CR22" s="191">
        <v>0.70164968265854732</v>
      </c>
      <c r="CS22" s="175">
        <v>0.69181840502900105</v>
      </c>
      <c r="CT22" s="175">
        <v>0.68814202315561634</v>
      </c>
      <c r="CU22" s="175">
        <v>0.68369977056660791</v>
      </c>
      <c r="CV22" s="175">
        <v>0.67848903810742955</v>
      </c>
      <c r="CW22" s="175">
        <v>0.67246420794118189</v>
      </c>
      <c r="CX22" s="175">
        <v>0.6655117249733864</v>
      </c>
      <c r="CY22" s="175">
        <v>0.65748029768500282</v>
      </c>
      <c r="CZ22" s="176">
        <v>0.54795486600846266</v>
      </c>
      <c r="DA22" s="191">
        <v>0.53427668635801617</v>
      </c>
      <c r="DB22" s="191">
        <v>0.52605908584169458</v>
      </c>
      <c r="DC22" s="191">
        <v>0.52605908584169447</v>
      </c>
      <c r="DD22" s="191">
        <v>0.52605908584169458</v>
      </c>
      <c r="DE22" s="191">
        <v>0.5260590858416947</v>
      </c>
      <c r="DF22" s="191">
        <v>0.52605908584169458</v>
      </c>
      <c r="DG22" s="191">
        <v>0.52605908584169458</v>
      </c>
      <c r="DH22" s="191">
        <v>0.52605908584169458</v>
      </c>
      <c r="DI22" s="191">
        <v>0.52605908584169458</v>
      </c>
      <c r="DJ22" s="175">
        <v>0.52605908584169458</v>
      </c>
      <c r="DK22" s="183">
        <v>10746</v>
      </c>
      <c r="DL22" s="184">
        <v>10288</v>
      </c>
      <c r="DM22" s="184">
        <v>9927</v>
      </c>
      <c r="DN22" s="209">
        <v>9927</v>
      </c>
      <c r="DO22" s="184">
        <v>9927</v>
      </c>
      <c r="DP22" s="184">
        <v>9927</v>
      </c>
      <c r="DQ22" s="184">
        <v>9927</v>
      </c>
      <c r="DR22" s="184">
        <v>9927</v>
      </c>
      <c r="DS22" s="184">
        <v>9927</v>
      </c>
      <c r="DT22" s="184">
        <v>9927</v>
      </c>
      <c r="DU22" s="184">
        <v>9927</v>
      </c>
      <c r="DV22" s="193">
        <v>1.8073000073432923</v>
      </c>
      <c r="DW22" s="181">
        <v>1.7711540071964265</v>
      </c>
      <c r="DX22" s="181">
        <v>1.8</v>
      </c>
      <c r="DY22" s="602">
        <v>1.8</v>
      </c>
      <c r="DZ22" s="181">
        <v>1.8</v>
      </c>
      <c r="EA22" s="181">
        <v>1.8</v>
      </c>
      <c r="EB22" s="181">
        <v>1.8</v>
      </c>
      <c r="EC22" s="181">
        <v>1.8</v>
      </c>
      <c r="ED22" s="181">
        <v>1.8</v>
      </c>
      <c r="EE22" s="181">
        <v>1.8</v>
      </c>
      <c r="EF22" s="182">
        <v>1.8</v>
      </c>
      <c r="EG22" s="194">
        <v>1.089138153246789E-2</v>
      </c>
      <c r="EH22" s="194">
        <v>1.3540698640545175E-2</v>
      </c>
      <c r="EI22" s="194">
        <v>1.6868095368619423E-2</v>
      </c>
      <c r="EJ22" s="194">
        <v>1.7007081934290503E-2</v>
      </c>
      <c r="EK22" s="194">
        <v>1.9950141457087889E-2</v>
      </c>
      <c r="EL22" s="194">
        <v>2.1081469830525373E-2</v>
      </c>
      <c r="EM22" s="194">
        <v>2.1031694784242053E-2</v>
      </c>
      <c r="EN22" s="194">
        <v>2.0128118073581065E-2</v>
      </c>
      <c r="EO22" s="194">
        <v>1.897545523218655E-2</v>
      </c>
      <c r="EP22" s="194">
        <v>1.8061679924601844E-2</v>
      </c>
      <c r="EQ22" s="194">
        <v>1.76040930390076E-2</v>
      </c>
      <c r="ER22" s="183">
        <v>50000</v>
      </c>
      <c r="ES22" s="184">
        <v>50000</v>
      </c>
      <c r="ET22" s="184">
        <v>50000</v>
      </c>
      <c r="EU22" s="209">
        <v>50000</v>
      </c>
      <c r="EV22" s="184">
        <v>50000</v>
      </c>
      <c r="EW22" s="184">
        <v>50000</v>
      </c>
      <c r="EX22" s="184">
        <v>50000</v>
      </c>
      <c r="EY22" s="184">
        <v>50000</v>
      </c>
      <c r="EZ22" s="184">
        <v>50000</v>
      </c>
      <c r="FA22" s="184">
        <v>50000</v>
      </c>
      <c r="FB22" s="184">
        <v>50000</v>
      </c>
      <c r="FC22" s="195">
        <v>13.31</v>
      </c>
      <c r="FD22" s="196">
        <v>13.4</v>
      </c>
      <c r="FE22" s="196">
        <v>13.8</v>
      </c>
      <c r="FF22" s="598">
        <v>13.8</v>
      </c>
      <c r="FG22" s="196">
        <v>13.8</v>
      </c>
      <c r="FH22" s="196">
        <v>13.8</v>
      </c>
      <c r="FI22" s="196">
        <v>13.8</v>
      </c>
      <c r="FJ22" s="196">
        <v>13.8</v>
      </c>
      <c r="FK22" s="196">
        <v>13.8</v>
      </c>
      <c r="FL22" s="196">
        <v>13.8</v>
      </c>
      <c r="FM22" s="198">
        <v>13.8</v>
      </c>
      <c r="FN22" s="193">
        <v>9.4657517215682174E-4</v>
      </c>
      <c r="FO22" s="181">
        <v>1.0651072696162647E-3</v>
      </c>
      <c r="FP22" s="181">
        <v>1.2358310123522025E-3</v>
      </c>
      <c r="FQ22" s="181">
        <v>1.1556269943471889E-3</v>
      </c>
      <c r="FR22" s="181">
        <v>1.2575920832371993E-3</v>
      </c>
      <c r="FS22" s="181">
        <v>1.3356011425009117E-3</v>
      </c>
      <c r="FT22" s="181">
        <v>1.4040645369918913E-3</v>
      </c>
      <c r="FU22" s="181">
        <v>1.4619325476090813E-3</v>
      </c>
      <c r="FV22" s="181">
        <v>1.5106680045131537E-3</v>
      </c>
      <c r="FW22" s="181">
        <v>1.552561344635077E-3</v>
      </c>
      <c r="FX22" s="182">
        <v>1.5895743937824312E-3</v>
      </c>
      <c r="FY22" s="184">
        <v>32132</v>
      </c>
      <c r="FZ22" s="184">
        <v>32384</v>
      </c>
      <c r="GA22" s="184">
        <v>32161</v>
      </c>
      <c r="GB22" s="209">
        <v>32161</v>
      </c>
      <c r="GC22" s="184">
        <v>32161</v>
      </c>
      <c r="GD22" s="184">
        <v>32161</v>
      </c>
      <c r="GE22" s="184">
        <v>32161</v>
      </c>
      <c r="GF22" s="184">
        <v>32161</v>
      </c>
      <c r="GG22" s="184">
        <v>32161</v>
      </c>
      <c r="GH22" s="184">
        <v>32161</v>
      </c>
      <c r="GI22" s="184">
        <v>32161</v>
      </c>
      <c r="GJ22" s="195">
        <v>2.1</v>
      </c>
      <c r="GK22" s="196">
        <v>2.2000000000000002</v>
      </c>
      <c r="GL22" s="196">
        <v>2.2000000000000002</v>
      </c>
      <c r="GM22" s="604">
        <v>2.2000000000000002</v>
      </c>
      <c r="GN22" s="196">
        <v>2.2000000000000002</v>
      </c>
      <c r="GO22" s="196">
        <v>2.2000000000000002</v>
      </c>
      <c r="GP22" s="196">
        <v>2.2000000000000002</v>
      </c>
      <c r="GQ22" s="196">
        <v>2.2000000000000002</v>
      </c>
      <c r="GR22" s="196">
        <v>2.2000000000000002</v>
      </c>
      <c r="GS22" s="196">
        <v>2.2000000000000002</v>
      </c>
      <c r="GT22" s="198">
        <v>2.2000000000000002</v>
      </c>
      <c r="GU22" s="196">
        <v>1.4714388291914798E-3</v>
      </c>
      <c r="GV22" s="196">
        <v>1.7159578644991612E-3</v>
      </c>
      <c r="GW22" s="196">
        <v>1.9870767477930375E-3</v>
      </c>
      <c r="GX22" s="196">
        <v>1.9606682595165923E-3</v>
      </c>
      <c r="GY22" s="196">
        <v>2.2781826715741827E-3</v>
      </c>
      <c r="GZ22" s="196">
        <v>2.422274464108995E-3</v>
      </c>
      <c r="HA22" s="196">
        <v>2.4215941984206094E-3</v>
      </c>
      <c r="HB22" s="196">
        <v>2.3128600737450382E-3</v>
      </c>
      <c r="HC22" s="196">
        <v>2.1667296897355413E-3</v>
      </c>
      <c r="HD22" s="196">
        <v>2.0399533069385143E-3</v>
      </c>
      <c r="HE22" s="196">
        <v>1.9566403097053512E-3</v>
      </c>
      <c r="HF22" s="183">
        <v>31620</v>
      </c>
      <c r="HG22" s="184">
        <v>33878</v>
      </c>
      <c r="HH22" s="184">
        <v>31767</v>
      </c>
      <c r="HI22" s="209">
        <v>31767</v>
      </c>
      <c r="HJ22" s="184">
        <v>31767</v>
      </c>
      <c r="HK22" s="184">
        <v>31767</v>
      </c>
      <c r="HL22" s="184">
        <v>31767</v>
      </c>
      <c r="HM22" s="184">
        <v>31767</v>
      </c>
      <c r="HN22" s="184">
        <v>31767</v>
      </c>
      <c r="HO22" s="184">
        <v>31767</v>
      </c>
      <c r="HP22" s="184">
        <v>31767</v>
      </c>
      <c r="HQ22" s="195">
        <v>9.4</v>
      </c>
      <c r="HR22" s="196">
        <v>9.6</v>
      </c>
      <c r="HS22" s="196">
        <v>9.4</v>
      </c>
      <c r="HT22" s="604">
        <v>9.4</v>
      </c>
      <c r="HU22" s="196">
        <v>9.4</v>
      </c>
      <c r="HV22" s="196">
        <v>9.4</v>
      </c>
      <c r="HW22" s="196">
        <v>9.4</v>
      </c>
      <c r="HX22" s="196">
        <v>9.4</v>
      </c>
      <c r="HY22" s="196">
        <v>9.4</v>
      </c>
      <c r="HZ22" s="196">
        <v>9.4</v>
      </c>
      <c r="IA22" s="198">
        <v>9.4</v>
      </c>
      <c r="IB22" s="196">
        <v>3.2861433154647638E-4</v>
      </c>
      <c r="IC22" s="196">
        <v>3.8838662204341689E-4</v>
      </c>
      <c r="ID22" s="196">
        <v>5.0609607216851144E-4</v>
      </c>
      <c r="IE22" s="196">
        <v>4.9936999467630535E-4</v>
      </c>
      <c r="IF22" s="196">
        <v>5.6692389945757309E-4</v>
      </c>
      <c r="IG22" s="196">
        <v>6.1616175839877992E-4</v>
      </c>
      <c r="IH22" s="196">
        <v>6.6072117719192191E-4</v>
      </c>
      <c r="II22" s="196">
        <v>7.0013799451468088E-4</v>
      </c>
      <c r="IJ22" s="196">
        <v>7.3542383585240673E-4</v>
      </c>
      <c r="IK22" s="196">
        <v>7.6812405102106511E-4</v>
      </c>
      <c r="IL22" s="198">
        <v>7.9964650238638195E-4</v>
      </c>
      <c r="IM22" s="209"/>
      <c r="IP22" s="606">
        <v>0.60729166666666667</v>
      </c>
      <c r="IQ22" s="279">
        <v>0.57777777777777772</v>
      </c>
      <c r="IR22" s="279">
        <v>0.59183673469387754</v>
      </c>
      <c r="IS22" s="279">
        <v>0.6428571428571429</v>
      </c>
      <c r="IT22" s="279">
        <v>0.6808035714285714</v>
      </c>
      <c r="IU22" s="279">
        <v>0.71875</v>
      </c>
      <c r="IV22" s="279">
        <v>0.79554521276595747</v>
      </c>
      <c r="IW22" s="311">
        <v>0.87234042553191493</v>
      </c>
      <c r="IY22" s="225"/>
      <c r="IZ22" s="225"/>
      <c r="JA22" s="601">
        <v>0.39270833333333333</v>
      </c>
      <c r="JB22" s="601">
        <v>0.42222222222222228</v>
      </c>
      <c r="JC22" s="601">
        <v>0.40816326530612246</v>
      </c>
      <c r="JD22" s="601">
        <v>0.3571428571428571</v>
      </c>
      <c r="JE22" s="601">
        <v>0.3191964285714286</v>
      </c>
      <c r="JF22" s="601">
        <v>0.28125</v>
      </c>
      <c r="JG22" s="601">
        <v>0.20445478723404253</v>
      </c>
      <c r="JH22" s="710">
        <v>0.12765957446808507</v>
      </c>
      <c r="JI22" s="116">
        <v>1.2</v>
      </c>
      <c r="JJ22" s="116">
        <v>1.2</v>
      </c>
      <c r="JK22" s="116">
        <v>1.2</v>
      </c>
      <c r="JL22" s="116">
        <v>1.2</v>
      </c>
      <c r="JM22" s="116">
        <v>1.2</v>
      </c>
      <c r="JN22" s="116">
        <v>1.2</v>
      </c>
      <c r="JO22" s="116">
        <v>1.2</v>
      </c>
      <c r="JP22" s="116">
        <v>1.2</v>
      </c>
      <c r="JQ22" s="116">
        <v>1.2</v>
      </c>
      <c r="JR22" s="116">
        <v>1.2</v>
      </c>
      <c r="JS22" s="208">
        <v>1.2</v>
      </c>
      <c r="JT22" s="116">
        <v>5229</v>
      </c>
      <c r="JU22" s="116">
        <v>5115</v>
      </c>
      <c r="JV22" s="116">
        <v>5015</v>
      </c>
      <c r="JW22" s="116">
        <v>5015</v>
      </c>
      <c r="JX22" s="116">
        <v>5015</v>
      </c>
      <c r="JY22" s="116">
        <v>5015</v>
      </c>
      <c r="JZ22" s="116">
        <v>5015</v>
      </c>
      <c r="KA22" s="116">
        <v>5015</v>
      </c>
      <c r="KB22" s="116">
        <v>5015</v>
      </c>
      <c r="KC22" s="116">
        <v>5015</v>
      </c>
      <c r="KD22" s="208">
        <v>5015</v>
      </c>
      <c r="KE22" s="116">
        <v>1.2</v>
      </c>
      <c r="KF22" s="116">
        <v>1.2</v>
      </c>
      <c r="KG22" s="116">
        <v>1.2</v>
      </c>
      <c r="KH22" s="116">
        <v>1.6</v>
      </c>
      <c r="KI22" s="116">
        <v>1.6</v>
      </c>
      <c r="KJ22" s="116">
        <v>1.6</v>
      </c>
      <c r="KK22" s="116">
        <v>1.6</v>
      </c>
      <c r="KL22" s="116">
        <v>1.6</v>
      </c>
      <c r="KM22" s="116">
        <v>1.6</v>
      </c>
      <c r="KN22" s="116">
        <v>1.6</v>
      </c>
      <c r="KO22" s="208">
        <v>1.6</v>
      </c>
      <c r="KP22" s="116">
        <v>40000</v>
      </c>
      <c r="KQ22" s="116">
        <v>40000</v>
      </c>
      <c r="KR22" s="116">
        <v>40000</v>
      </c>
      <c r="KS22" s="116">
        <v>40000</v>
      </c>
      <c r="KT22" s="116">
        <v>40000</v>
      </c>
      <c r="KU22" s="116">
        <v>40000</v>
      </c>
      <c r="KV22" s="116">
        <v>40000</v>
      </c>
      <c r="KW22" s="116">
        <v>40000</v>
      </c>
      <c r="KX22" s="116">
        <v>40000</v>
      </c>
      <c r="KY22" s="116">
        <v>40000</v>
      </c>
      <c r="KZ22" s="208">
        <v>40000</v>
      </c>
      <c r="LA22" s="116">
        <v>0.4</v>
      </c>
      <c r="LB22" s="116">
        <v>0.4</v>
      </c>
      <c r="LC22" s="116">
        <v>0.4</v>
      </c>
      <c r="LD22" s="116">
        <v>0.4</v>
      </c>
      <c r="LE22" s="116">
        <v>0.4</v>
      </c>
      <c r="LF22" s="116">
        <v>0.4</v>
      </c>
      <c r="LG22" s="116">
        <v>0.4</v>
      </c>
      <c r="LH22" s="116">
        <v>0.4</v>
      </c>
      <c r="LI22" s="116">
        <v>0.4</v>
      </c>
      <c r="LJ22" s="116">
        <v>0.4</v>
      </c>
      <c r="LK22" s="208">
        <v>0.4</v>
      </c>
      <c r="LL22" s="116">
        <v>18223</v>
      </c>
      <c r="LM22" s="116">
        <v>17119</v>
      </c>
      <c r="LN22" s="116">
        <v>15986</v>
      </c>
      <c r="LO22" s="116">
        <v>15986</v>
      </c>
      <c r="LP22" s="116">
        <v>15986</v>
      </c>
      <c r="LQ22" s="116">
        <v>15986</v>
      </c>
      <c r="LR22" s="116">
        <v>15986</v>
      </c>
      <c r="LS22" s="116">
        <v>15986</v>
      </c>
      <c r="LT22" s="116">
        <v>15986</v>
      </c>
      <c r="LU22" s="116">
        <v>15986</v>
      </c>
      <c r="LV22" s="208">
        <v>15986</v>
      </c>
      <c r="LW22">
        <v>2.9077230729773855E-3</v>
      </c>
      <c r="LX22">
        <v>4.4773075335714698E-3</v>
      </c>
      <c r="LY22">
        <v>6.027030199088115E-3</v>
      </c>
      <c r="LZ22">
        <v>5.8432089021192152E-3</v>
      </c>
      <c r="MA22">
        <v>6.6865562764538058E-3</v>
      </c>
      <c r="MB22">
        <v>7.0024866303569095E-3</v>
      </c>
      <c r="MC22">
        <v>6.911791487644375E-3</v>
      </c>
      <c r="MD22">
        <v>6.5342459287664363E-3</v>
      </c>
      <c r="ME22">
        <v>6.0753989316213635E-3</v>
      </c>
      <c r="MF22">
        <v>5.6936687054556885E-3</v>
      </c>
      <c r="MG22" s="5">
        <v>5.4536668960362975E-3</v>
      </c>
      <c r="MH22" s="156">
        <v>0</v>
      </c>
      <c r="MI22" s="156">
        <v>0</v>
      </c>
      <c r="MJ22" s="156">
        <v>0</v>
      </c>
      <c r="MK22" s="156">
        <v>0</v>
      </c>
      <c r="ML22" s="156">
        <v>0</v>
      </c>
      <c r="MM22" s="156">
        <v>0</v>
      </c>
      <c r="MN22" s="156">
        <v>0</v>
      </c>
      <c r="MO22" s="156">
        <v>0</v>
      </c>
      <c r="MP22" s="156">
        <v>0</v>
      </c>
      <c r="MQ22" s="156">
        <v>0</v>
      </c>
      <c r="MR22" s="157">
        <v>0</v>
      </c>
      <c r="MS22" s="156">
        <v>2.6214154797533835E-3</v>
      </c>
      <c r="MT22" s="156">
        <v>3.3084056724448159E-3</v>
      </c>
      <c r="MU22" s="156">
        <v>4.2459199474128278E-3</v>
      </c>
      <c r="MV22" s="156">
        <v>4.1894911621238274E-3</v>
      </c>
      <c r="MW22" s="156">
        <v>4.8679454680502117E-3</v>
      </c>
      <c r="MX22" s="156">
        <v>5.1758360499623247E-3</v>
      </c>
      <c r="MY22" s="156">
        <v>5.1743824807133935E-3</v>
      </c>
      <c r="MZ22" s="156">
        <v>4.9420429953677724E-3</v>
      </c>
      <c r="NA22" s="156">
        <v>4.6297964185417232E-3</v>
      </c>
      <c r="NB22" s="156">
        <v>4.3589048321062279E-3</v>
      </c>
      <c r="NC22" s="157">
        <v>4.1808843720389849E-3</v>
      </c>
      <c r="ND22" s="156">
        <v>1.6793308170181029</v>
      </c>
      <c r="NE22" s="156">
        <v>1.6292275301745889</v>
      </c>
      <c r="NF22" s="156">
        <v>1.6420529248132465</v>
      </c>
      <c r="NG22" s="156">
        <v>1.6465697716334893</v>
      </c>
      <c r="NH22" s="156">
        <v>1.6493832153668082</v>
      </c>
      <c r="NI22" s="156">
        <v>1.65039529654355</v>
      </c>
      <c r="NJ22" s="156">
        <v>1.6515906407584175</v>
      </c>
      <c r="NK22" s="156">
        <v>1.6529557410245137</v>
      </c>
      <c r="NL22" s="156">
        <v>1.6544864244892994</v>
      </c>
      <c r="NM22" s="156">
        <v>1.6561923347674676</v>
      </c>
      <c r="NN22" s="157">
        <v>1.6580868155952744</v>
      </c>
      <c r="NO22" s="156">
        <v>9583.4674551502485</v>
      </c>
      <c r="NP22" s="156">
        <v>9002.557446181987</v>
      </c>
      <c r="NQ22" s="156">
        <v>8633.9399444711107</v>
      </c>
      <c r="NR22" s="156">
        <v>8670.9178637728328</v>
      </c>
      <c r="NS22" s="156">
        <v>8693.9505898029347</v>
      </c>
      <c r="NT22" s="156">
        <v>8702.2361610365297</v>
      </c>
      <c r="NU22" s="156">
        <v>8712.0220456755778</v>
      </c>
      <c r="NV22" s="156">
        <v>8723.1976665206876</v>
      </c>
      <c r="NW22" s="156">
        <v>8735.7288618190614</v>
      </c>
      <c r="NX22" s="156">
        <v>8749.6945806296662</v>
      </c>
      <c r="NY22" s="157">
        <v>8765.2040636733127</v>
      </c>
      <c r="NZ22" s="156">
        <v>229.76957944140807</v>
      </c>
      <c r="OA22" s="156">
        <v>274.21534706081252</v>
      </c>
      <c r="OB22" s="156">
        <v>337.67991664182529</v>
      </c>
      <c r="OC22" s="156">
        <v>339.05717542401669</v>
      </c>
      <c r="OD22" s="156">
        <v>396.72079331181965</v>
      </c>
      <c r="OE22" s="156">
        <v>418.83731635521355</v>
      </c>
      <c r="OF22" s="156">
        <v>417.40210259435139</v>
      </c>
      <c r="OG22" s="156">
        <v>398.98438260890708</v>
      </c>
      <c r="OH22" s="156">
        <v>375.62657013234593</v>
      </c>
      <c r="OI22" s="156">
        <v>357.0014321701729</v>
      </c>
      <c r="OJ22" s="157">
        <v>347.38066425715766</v>
      </c>
      <c r="OK22" s="156"/>
      <c r="OL22" s="156"/>
      <c r="OM22" s="156"/>
      <c r="ON22" s="156"/>
      <c r="OO22" s="156"/>
      <c r="OP22" s="156"/>
      <c r="OQ22" s="156"/>
      <c r="OR22" s="156"/>
      <c r="OS22" s="156"/>
      <c r="OT22" s="156"/>
      <c r="OU22" s="157"/>
      <c r="OV22">
        <v>211.52419870308958</v>
      </c>
      <c r="OW22">
        <v>246.73363341975084</v>
      </c>
      <c r="OX22">
        <v>301.40924890371303</v>
      </c>
      <c r="OY22">
        <v>303.89274425106328</v>
      </c>
      <c r="OZ22">
        <v>356.48109764012065</v>
      </c>
      <c r="PA22">
        <v>376.69635181372564</v>
      </c>
      <c r="PB22">
        <v>375.80694142170756</v>
      </c>
      <c r="PC22">
        <v>359.66129060959065</v>
      </c>
      <c r="PD22">
        <v>339.06481936184855</v>
      </c>
      <c r="PE22">
        <v>322.73693390074055</v>
      </c>
      <c r="PF22" s="5">
        <v>314.56049687681121</v>
      </c>
      <c r="PG22">
        <v>18.245380738318499</v>
      </c>
      <c r="PH22">
        <v>27.481713641061681</v>
      </c>
      <c r="PI22">
        <v>36.270667738112273</v>
      </c>
      <c r="PJ22">
        <v>35.164431172953435</v>
      </c>
      <c r="PK22">
        <v>40.239695671699003</v>
      </c>
      <c r="PL22">
        <v>42.140964541487882</v>
      </c>
      <c r="PM22">
        <v>41.595161172643849</v>
      </c>
      <c r="PN22">
        <v>39.323091999316411</v>
      </c>
      <c r="PO22">
        <v>36.561750770497362</v>
      </c>
      <c r="PP22">
        <v>34.26449826943233</v>
      </c>
      <c r="PQ22" s="5">
        <v>32.820167380346433</v>
      </c>
      <c r="PR22">
        <v>0</v>
      </c>
      <c r="PS22">
        <v>0</v>
      </c>
      <c r="PT22">
        <v>0</v>
      </c>
      <c r="PU22">
        <v>0</v>
      </c>
      <c r="PV22">
        <v>0</v>
      </c>
      <c r="PW22">
        <v>0</v>
      </c>
      <c r="PX22">
        <v>0</v>
      </c>
      <c r="PY22">
        <v>0</v>
      </c>
      <c r="PZ22">
        <v>0</v>
      </c>
      <c r="QA22" s="7">
        <v>0</v>
      </c>
      <c r="QB22" s="5">
        <v>0</v>
      </c>
      <c r="QC22">
        <v>19.108021715018364</v>
      </c>
      <c r="QD22">
        <v>22.65463868263312</v>
      </c>
      <c r="QE22">
        <v>27.150110511736589</v>
      </c>
      <c r="QF22">
        <v>26.789282287084607</v>
      </c>
      <c r="QG22">
        <v>31.127590500900276</v>
      </c>
      <c r="QH22">
        <v>33.096366037879093</v>
      </c>
      <c r="QI22">
        <v>33.08707133467373</v>
      </c>
      <c r="QJ22">
        <v>31.60139972957969</v>
      </c>
      <c r="QK22">
        <v>29.604770218723196</v>
      </c>
      <c r="QL22">
        <v>27.872581058420064</v>
      </c>
      <c r="QM22" s="5">
        <v>26.734247028566084</v>
      </c>
      <c r="QN22">
        <v>99.288572165119334</v>
      </c>
      <c r="QO22">
        <v>122.25307486466984</v>
      </c>
      <c r="QP22">
        <v>140.59402562869815</v>
      </c>
      <c r="QQ22">
        <v>138.72551416748888</v>
      </c>
      <c r="QR22">
        <v>161.19099238109408</v>
      </c>
      <c r="QS22">
        <v>171.38609188846067</v>
      </c>
      <c r="QT22">
        <v>171.33796023389149</v>
      </c>
      <c r="QU22">
        <v>163.64456422977119</v>
      </c>
      <c r="QV22">
        <v>153.30522581348643</v>
      </c>
      <c r="QW22">
        <v>144.33526426978904</v>
      </c>
      <c r="QX22" s="5">
        <v>138.44051980095438</v>
      </c>
      <c r="QY22" s="7">
        <v>2.1</v>
      </c>
      <c r="QZ22" s="7">
        <v>2.2000000000000002</v>
      </c>
      <c r="RA22" s="7">
        <v>2.2000000000000002</v>
      </c>
      <c r="RB22" s="7">
        <v>2.2000000000000002</v>
      </c>
      <c r="RC22" s="7">
        <v>2.2000000000000002</v>
      </c>
      <c r="RD22" s="7">
        <v>2.2000000000000002</v>
      </c>
      <c r="RE22" s="7">
        <v>2.2000000000000002</v>
      </c>
      <c r="RF22" s="7">
        <v>2.2000000000000002</v>
      </c>
      <c r="RG22" s="7">
        <v>2.2000000000000002</v>
      </c>
      <c r="RH22" s="7">
        <v>2.2000000000000002</v>
      </c>
      <c r="RI22" s="5">
        <v>2.2000000000000002</v>
      </c>
      <c r="RJ22" s="7">
        <v>32132</v>
      </c>
      <c r="RK22" s="7">
        <v>32384</v>
      </c>
      <c r="RL22" s="7">
        <v>32161</v>
      </c>
      <c r="RM22" s="7">
        <v>32161</v>
      </c>
      <c r="RN22" s="7">
        <v>32161</v>
      </c>
      <c r="RO22" s="7">
        <v>32161</v>
      </c>
      <c r="RP22" s="7">
        <v>32161</v>
      </c>
      <c r="RQ22" s="7">
        <v>32161</v>
      </c>
      <c r="RR22" s="7">
        <v>32161</v>
      </c>
      <c r="RS22" s="7">
        <v>32161</v>
      </c>
      <c r="RT22" s="5">
        <v>32161</v>
      </c>
      <c r="RU22">
        <v>1.0111739682887437</v>
      </c>
      <c r="RV22">
        <v>1.0147493375802139</v>
      </c>
      <c r="RW22">
        <v>0.97383924955046597</v>
      </c>
      <c r="RX22">
        <v>0.97383924955046619</v>
      </c>
      <c r="RY22">
        <v>0.97383924955046586</v>
      </c>
      <c r="RZ22">
        <v>0.97383924955046597</v>
      </c>
      <c r="SA22">
        <v>0.97383924955046597</v>
      </c>
      <c r="SB22">
        <v>0.97383924955046608</v>
      </c>
      <c r="SC22">
        <v>0.97383924955046597</v>
      </c>
      <c r="SD22">
        <v>0.97383924955046586</v>
      </c>
      <c r="SE22" s="5">
        <v>0.97383924955046608</v>
      </c>
      <c r="SF22" s="156">
        <v>23223.481602898904</v>
      </c>
      <c r="SG22" s="156">
        <v>22332.415910089978</v>
      </c>
      <c r="SH22" s="156">
        <v>21142.583256377104</v>
      </c>
      <c r="SI22" s="156">
        <v>21142.583256377104</v>
      </c>
      <c r="SJ22" s="156">
        <v>21142.583256377104</v>
      </c>
      <c r="SK22" s="156">
        <v>21142.583256377104</v>
      </c>
      <c r="SL22" s="156">
        <v>21142.583256377104</v>
      </c>
      <c r="SM22" s="156">
        <v>21142.583256377107</v>
      </c>
      <c r="SN22" s="156">
        <v>21142.583256377104</v>
      </c>
      <c r="SO22" s="156">
        <v>21142.583256377104</v>
      </c>
      <c r="SP22" s="157">
        <v>21142.5832563771</v>
      </c>
      <c r="SQ22" s="156">
        <v>118.3965938801377</v>
      </c>
      <c r="SR22" s="156">
        <v>144.90771354730296</v>
      </c>
      <c r="SS22" s="156">
        <v>167.74413614043473</v>
      </c>
      <c r="ST22" s="156">
        <v>165.51479645457349</v>
      </c>
      <c r="SU22" s="156">
        <v>192.31858288199436</v>
      </c>
      <c r="SV22" s="156">
        <v>204.48245792633975</v>
      </c>
      <c r="SW22" s="156">
        <v>204.42503156856523</v>
      </c>
      <c r="SX22" s="156">
        <v>195.24596395935089</v>
      </c>
      <c r="SY22" s="156">
        <v>182.90999603220962</v>
      </c>
      <c r="SZ22" s="156">
        <v>172.20784532820909</v>
      </c>
      <c r="TA22" s="157">
        <v>165.17476682952045</v>
      </c>
      <c r="TB22" s="156"/>
      <c r="TC22" s="156"/>
      <c r="TD22" s="156"/>
      <c r="TE22" s="156"/>
      <c r="TF22" s="156"/>
      <c r="TG22" s="156"/>
      <c r="TH22" s="156"/>
      <c r="TI22" s="156"/>
      <c r="TJ22" s="156"/>
      <c r="TK22" s="156"/>
      <c r="TL22" s="156"/>
      <c r="TM22" s="728">
        <v>18.245380738318499</v>
      </c>
      <c r="TN22" s="244">
        <v>27.481713641061681</v>
      </c>
      <c r="TO22" s="244">
        <v>36.270667738112273</v>
      </c>
      <c r="TP22" s="244">
        <v>35.164431172953435</v>
      </c>
      <c r="TQ22" s="244">
        <v>40.239695671699003</v>
      </c>
      <c r="TR22" s="244">
        <v>42.140964541487882</v>
      </c>
      <c r="TS22" s="244">
        <v>41.595161172643849</v>
      </c>
      <c r="TT22" s="244">
        <v>39.323091999316411</v>
      </c>
      <c r="TU22" s="244">
        <v>36.561750770497362</v>
      </c>
      <c r="TV22" s="244">
        <v>34.26449826943233</v>
      </c>
      <c r="TW22" s="729">
        <v>32.820167380346433</v>
      </c>
      <c r="TX22" s="117">
        <v>629.94577707036501</v>
      </c>
      <c r="TY22" s="117">
        <v>713.62187064289731</v>
      </c>
      <c r="TZ22" s="117">
        <v>852.7233985230198</v>
      </c>
      <c r="UA22" s="117">
        <v>797.38262609956053</v>
      </c>
      <c r="UB22" s="117">
        <v>890.57474862069796</v>
      </c>
      <c r="UC22" s="117">
        <v>924.20133410140875</v>
      </c>
      <c r="UD22" s="117">
        <v>902.23684721630593</v>
      </c>
      <c r="UE22" s="117">
        <v>841.98227140590552</v>
      </c>
      <c r="UF22" s="117">
        <v>771.19945389159307</v>
      </c>
      <c r="UG22" s="117">
        <v>710.30483481861211</v>
      </c>
      <c r="UH22" s="185">
        <v>666.81110897313135</v>
      </c>
      <c r="UI22" s="116">
        <v>1.2</v>
      </c>
      <c r="UJ22" s="116">
        <v>1.2</v>
      </c>
      <c r="UK22" s="116">
        <v>1.2</v>
      </c>
      <c r="UL22" s="116">
        <v>1.2</v>
      </c>
      <c r="UM22" s="116">
        <v>1.2</v>
      </c>
      <c r="UN22" s="116">
        <v>1.2</v>
      </c>
      <c r="UO22" s="116">
        <v>1.2</v>
      </c>
      <c r="UP22" s="116">
        <v>1.2</v>
      </c>
      <c r="UQ22" s="116">
        <v>1.2</v>
      </c>
      <c r="UR22" s="116">
        <v>1.2</v>
      </c>
      <c r="US22" s="208">
        <v>1.2</v>
      </c>
      <c r="UT22" s="156">
        <v>28927.634590213471</v>
      </c>
      <c r="UU22" s="156">
        <v>28841.008912233636</v>
      </c>
      <c r="UV22" s="156">
        <v>26912.277407343376</v>
      </c>
      <c r="UW22" s="156">
        <v>26912.277407343383</v>
      </c>
      <c r="UX22" s="156">
        <v>26912.277407343376</v>
      </c>
      <c r="UY22" s="156">
        <v>26912.277407343383</v>
      </c>
      <c r="UZ22" s="156">
        <v>26912.277407343383</v>
      </c>
      <c r="VA22" s="156">
        <v>26912.27740734339</v>
      </c>
      <c r="VB22" s="156">
        <v>26912.277407343379</v>
      </c>
      <c r="VC22" s="156">
        <v>26912.277407343376</v>
      </c>
      <c r="VD22" s="157">
        <v>26912.277407343379</v>
      </c>
      <c r="VE22" s="156">
        <v>28607.970040179178</v>
      </c>
      <c r="VF22" s="156">
        <v>28421.806099433703</v>
      </c>
      <c r="VG22" s="156">
        <v>27635.23591780302</v>
      </c>
      <c r="VH22" s="156">
        <v>27635.235917803024</v>
      </c>
      <c r="VI22" s="156">
        <v>27635.23591780302</v>
      </c>
      <c r="VJ22" s="156">
        <v>27635.235917803027</v>
      </c>
      <c r="VK22" s="156">
        <v>27635.235917803027</v>
      </c>
      <c r="VL22" s="156">
        <v>27635.235917803031</v>
      </c>
      <c r="VM22" s="156">
        <v>27635.235917803024</v>
      </c>
      <c r="VN22" s="156">
        <v>27635.235917803024</v>
      </c>
      <c r="VO22" s="157">
        <v>27635.235917803024</v>
      </c>
      <c r="VP22" s="156">
        <v>4.0928543089448644E-3</v>
      </c>
      <c r="VQ22" s="156">
        <v>5.0243635369439776E-3</v>
      </c>
      <c r="VR22" s="156">
        <v>6.2329966952058653E-3</v>
      </c>
      <c r="VS22" s="156">
        <v>6.1501594216404184E-3</v>
      </c>
      <c r="VT22" s="156">
        <v>7.1461281396243961E-3</v>
      </c>
      <c r="VU22" s="156">
        <v>7.5981105140713184E-3</v>
      </c>
      <c r="VV22" s="156">
        <v>7.5959766791340025E-3</v>
      </c>
      <c r="VW22" s="156">
        <v>7.2549030691128101E-3</v>
      </c>
      <c r="VX22" s="156">
        <v>6.7965261082772637E-3</v>
      </c>
      <c r="VY22" s="156">
        <v>6.3988581390447413E-3</v>
      </c>
      <c r="VZ22" s="157">
        <v>6.1375246817443356E-3</v>
      </c>
      <c r="WA22" s="156">
        <v>5229</v>
      </c>
      <c r="WB22" s="156">
        <v>5115</v>
      </c>
      <c r="WC22" s="156">
        <v>5015</v>
      </c>
      <c r="WD22" s="156">
        <v>5015</v>
      </c>
      <c r="WE22" s="156">
        <v>5015</v>
      </c>
      <c r="WF22" s="156">
        <v>5015</v>
      </c>
      <c r="WG22" s="156">
        <v>5015</v>
      </c>
      <c r="WH22" s="156">
        <v>5015</v>
      </c>
      <c r="WI22" s="156">
        <v>5015</v>
      </c>
      <c r="WJ22" s="156">
        <v>5015</v>
      </c>
      <c r="WK22" s="157">
        <v>5015</v>
      </c>
      <c r="WL22" s="156">
        <v>2.9077230729773855E-3</v>
      </c>
      <c r="WM22" s="156">
        <v>4.4773075335714698E-3</v>
      </c>
      <c r="WN22" s="156">
        <v>6.027030199088115E-3</v>
      </c>
      <c r="WO22" s="156">
        <v>5.8432089021192152E-3</v>
      </c>
      <c r="WP22" s="156">
        <v>6.6865562764538058E-3</v>
      </c>
      <c r="WQ22" s="156">
        <v>7.0024866303569095E-3</v>
      </c>
      <c r="WR22" s="156">
        <v>6.911791487644375E-3</v>
      </c>
      <c r="WS22" s="156">
        <v>6.5342459287664363E-3</v>
      </c>
      <c r="WT22" s="156">
        <v>6.0753989316213635E-3</v>
      </c>
      <c r="WU22" s="156">
        <v>5.6936687054556885E-3</v>
      </c>
      <c r="WV22" s="157">
        <v>5.4536668960362975E-3</v>
      </c>
      <c r="WW22" s="119">
        <v>4.0928543089448636E-3</v>
      </c>
      <c r="WX22" s="119">
        <v>5.0243635369439776E-3</v>
      </c>
      <c r="WY22" s="119">
        <v>6.2329966952058653E-3</v>
      </c>
      <c r="WZ22" s="119">
        <v>6.1501594216404193E-3</v>
      </c>
      <c r="XA22" s="119">
        <v>7.1461281396243944E-3</v>
      </c>
      <c r="XB22" s="119">
        <v>7.5981105140713202E-3</v>
      </c>
      <c r="XC22" s="119">
        <v>7.5959766791340033E-3</v>
      </c>
      <c r="XD22" s="119">
        <v>7.254903069112811E-3</v>
      </c>
      <c r="XE22" s="197">
        <v>6.7965261082772645E-3</v>
      </c>
      <c r="XF22" s="197">
        <v>6.3988581390447422E-3</v>
      </c>
      <c r="XG22" s="201">
        <v>6.1375246817443364E-3</v>
      </c>
      <c r="XH22" s="821">
        <v>2.1222583265637692E-2</v>
      </c>
      <c r="XI22" s="821">
        <v>2.7820083257183475E-2</v>
      </c>
      <c r="XJ22" s="821">
        <v>3.0469226081657523E-2</v>
      </c>
      <c r="XK22" s="821">
        <v>3.0942625492181776E-2</v>
      </c>
      <c r="XL22" s="821">
        <v>3.1259096579554876E-2</v>
      </c>
      <c r="XM22" s="821">
        <v>3.1377328215506158E-2</v>
      </c>
      <c r="XN22" s="821">
        <v>3.1520107207059889E-2</v>
      </c>
      <c r="XO22" s="821">
        <v>3.168746869393884E-2</v>
      </c>
      <c r="XP22" s="821">
        <v>3.1880817146275511E-2</v>
      </c>
      <c r="XQ22" s="821">
        <v>3.2103716926635807E-2</v>
      </c>
      <c r="XR22" s="822">
        <v>3.2360908702514263E-2</v>
      </c>
      <c r="XS22" s="821">
        <v>0.24603980503655565</v>
      </c>
      <c r="XT22" s="821">
        <v>0.2497715504112093</v>
      </c>
      <c r="XU22" s="821">
        <v>0.25319926873857401</v>
      </c>
      <c r="XV22" s="821">
        <v>0.26740769184927088</v>
      </c>
      <c r="XW22" s="821">
        <v>0.27692249839144395</v>
      </c>
      <c r="XX22" s="821">
        <v>0.2804806486288775</v>
      </c>
      <c r="XY22" s="821">
        <v>0.28478012222633209</v>
      </c>
      <c r="XZ22" s="821">
        <v>0.2898234931986316</v>
      </c>
      <c r="YA22" s="821">
        <v>0.29565497491254245</v>
      </c>
      <c r="YB22" s="821">
        <v>0.30238455809997772</v>
      </c>
      <c r="YC22" s="822">
        <v>0.31015879361248277</v>
      </c>
      <c r="YD22">
        <v>5229</v>
      </c>
      <c r="YE22">
        <v>5115</v>
      </c>
      <c r="YF22">
        <v>5015</v>
      </c>
      <c r="YG22">
        <v>5015</v>
      </c>
      <c r="YH22">
        <v>5015</v>
      </c>
      <c r="YI22">
        <v>5015</v>
      </c>
      <c r="YJ22">
        <v>5015</v>
      </c>
      <c r="YK22">
        <v>5015</v>
      </c>
      <c r="YL22">
        <v>5015</v>
      </c>
      <c r="YM22">
        <v>5015</v>
      </c>
      <c r="YN22" s="5">
        <v>5015</v>
      </c>
      <c r="YO22" s="156">
        <v>4357.5</v>
      </c>
      <c r="YP22" s="156">
        <v>4262.5</v>
      </c>
      <c r="YQ22" s="156">
        <v>4179.166666666667</v>
      </c>
      <c r="YR22" s="156">
        <v>4179.166666666667</v>
      </c>
      <c r="YS22" s="156">
        <v>4179.166666666667</v>
      </c>
      <c r="YT22" s="156">
        <v>4179.166666666667</v>
      </c>
      <c r="YU22" s="156">
        <v>4179.166666666667</v>
      </c>
      <c r="YV22" s="156">
        <v>4179.166666666667</v>
      </c>
      <c r="YW22" s="156">
        <v>4179.166666666667</v>
      </c>
      <c r="YX22" s="156">
        <v>4179.166666666667</v>
      </c>
      <c r="YY22" s="157">
        <v>4179.166666666667</v>
      </c>
      <c r="YZ22" s="156">
        <v>2.9077230729773855E-3</v>
      </c>
      <c r="ZA22" s="156">
        <v>4.4773075335714698E-3</v>
      </c>
      <c r="ZB22" s="156">
        <v>6.027030199088115E-3</v>
      </c>
      <c r="ZC22" s="156">
        <v>5.8432089021192152E-3</v>
      </c>
      <c r="ZD22" s="156">
        <v>6.6865562764538066E-3</v>
      </c>
      <c r="ZE22" s="156">
        <v>7.0024866303569104E-3</v>
      </c>
      <c r="ZF22" s="156">
        <v>6.911791487644375E-3</v>
      </c>
      <c r="ZG22" s="156">
        <v>6.5342459287664363E-3</v>
      </c>
      <c r="ZH22" s="156">
        <v>6.0753989316213635E-3</v>
      </c>
      <c r="ZI22" s="156">
        <v>5.6936687054556885E-3</v>
      </c>
      <c r="ZJ22" s="157">
        <v>5.4536668960362966E-3</v>
      </c>
      <c r="ZK22" s="748">
        <v>97.673380536896062</v>
      </c>
      <c r="ZL22" s="748">
        <v>126.31451502323401</v>
      </c>
      <c r="ZM22" s="748">
        <v>151.12524689102477</v>
      </c>
      <c r="ZN22" s="748">
        <v>149.11677423629257</v>
      </c>
      <c r="ZO22" s="748">
        <v>164.87579974035128</v>
      </c>
      <c r="ZP22" s="748">
        <v>183.73458336849808</v>
      </c>
      <c r="ZQ22" s="748">
        <v>211.8669843411291</v>
      </c>
      <c r="ZR22" s="748">
        <v>245.88089440805567</v>
      </c>
      <c r="ZS22" s="748">
        <v>280.44895437435468</v>
      </c>
      <c r="ZT22" s="748">
        <v>311.75410519876368</v>
      </c>
      <c r="ZU22" s="748">
        <v>338.64812546573967</v>
      </c>
      <c r="ZV22" s="334"/>
      <c r="ZW22" s="334"/>
      <c r="ZX22" s="334"/>
      <c r="ZY22" s="334"/>
      <c r="ZZ22" s="334"/>
      <c r="AAA22" s="334"/>
      <c r="AAB22" s="334"/>
      <c r="AAC22" s="334"/>
      <c r="AAD22" s="334"/>
      <c r="AAE22" s="334"/>
      <c r="AAF22" s="334"/>
      <c r="AAG22" s="7"/>
      <c r="AAH22" s="7"/>
      <c r="AAI22" s="7"/>
    </row>
    <row r="23" spans="1:711">
      <c r="A23" s="125" t="s">
        <v>111</v>
      </c>
      <c r="B23" s="129" t="s">
        <v>311</v>
      </c>
      <c r="C23" s="125" t="s">
        <v>67</v>
      </c>
      <c r="D23" s="138" t="s">
        <v>67</v>
      </c>
      <c r="E23" s="164">
        <v>4957.8609604779249</v>
      </c>
      <c r="F23" s="165">
        <v>5653.4282038789406</v>
      </c>
      <c r="G23" s="165">
        <v>5774.053467882949</v>
      </c>
      <c r="H23" s="167">
        <v>6016.5712346143791</v>
      </c>
      <c r="I23" s="165">
        <v>6520.5629955267359</v>
      </c>
      <c r="J23" s="165">
        <v>6940.7049442831394</v>
      </c>
      <c r="K23" s="165">
        <v>7430.8914720950133</v>
      </c>
      <c r="L23" s="165">
        <v>8046.9705461866351</v>
      </c>
      <c r="M23" s="165">
        <v>8879.605507468912</v>
      </c>
      <c r="N23" s="165">
        <v>10054.031891072153</v>
      </c>
      <c r="O23" s="163">
        <v>11700.427788970535</v>
      </c>
      <c r="P23" s="164">
        <v>19726.707584767784</v>
      </c>
      <c r="Q23" s="165">
        <v>20590.741462604878</v>
      </c>
      <c r="R23" s="165">
        <v>21555.698840577617</v>
      </c>
      <c r="S23" s="167">
        <v>21731.674938735337</v>
      </c>
      <c r="T23" s="165">
        <v>23127.113819415659</v>
      </c>
      <c r="U23" s="165">
        <v>24277.200264746891</v>
      </c>
      <c r="V23" s="165">
        <v>25635.504566139301</v>
      </c>
      <c r="W23" s="165">
        <v>27365.355059782494</v>
      </c>
      <c r="X23" s="165">
        <v>29737.054568487059</v>
      </c>
      <c r="Y23" s="165">
        <v>33136.014963584319</v>
      </c>
      <c r="Z23" s="163">
        <v>37986.009445406838</v>
      </c>
      <c r="AA23" s="164">
        <v>1895.0357126791512</v>
      </c>
      <c r="AB23" s="165">
        <v>1958.00144277769</v>
      </c>
      <c r="AC23" s="165">
        <v>2112.1642075240716</v>
      </c>
      <c r="AD23" s="167">
        <v>2074.7825211945747</v>
      </c>
      <c r="AE23" s="165">
        <v>2187.5142069802141</v>
      </c>
      <c r="AF23" s="165">
        <v>2303.3987934307747</v>
      </c>
      <c r="AG23" s="165">
        <v>2432.3381282230048</v>
      </c>
      <c r="AH23" s="165">
        <v>2586.7385148370981</v>
      </c>
      <c r="AI23" s="165">
        <v>2784.9650216604759</v>
      </c>
      <c r="AJ23" s="165">
        <v>3048.8675503555369</v>
      </c>
      <c r="AK23" s="163">
        <v>3395.2648770001742</v>
      </c>
      <c r="AL23" s="164">
        <v>306.50820153036159</v>
      </c>
      <c r="AM23" s="165">
        <v>315.68707085524795</v>
      </c>
      <c r="AN23" s="165">
        <v>337.14987014513031</v>
      </c>
      <c r="AO23" s="167">
        <v>337.63484799435184</v>
      </c>
      <c r="AP23" s="165">
        <v>358.16299347957033</v>
      </c>
      <c r="AQ23" s="165">
        <v>375.50028089090858</v>
      </c>
      <c r="AR23" s="165">
        <v>395.86472244733005</v>
      </c>
      <c r="AS23" s="165">
        <v>421.65858249663177</v>
      </c>
      <c r="AT23" s="165">
        <v>456.8200123228213</v>
      </c>
      <c r="AU23" s="165">
        <v>506.88425192322291</v>
      </c>
      <c r="AV23" s="163">
        <v>577.78909296431254</v>
      </c>
      <c r="AW23" s="164">
        <v>0</v>
      </c>
      <c r="AX23" s="165">
        <v>0</v>
      </c>
      <c r="AY23" s="165">
        <v>0</v>
      </c>
      <c r="AZ23" s="167">
        <v>123.14431206116683</v>
      </c>
      <c r="BA23" s="165">
        <v>168.58497844739111</v>
      </c>
      <c r="BB23" s="165">
        <v>242.63068125196148</v>
      </c>
      <c r="BC23" s="165">
        <v>375.72749319479561</v>
      </c>
      <c r="BD23" s="165">
        <v>632.01345255052536</v>
      </c>
      <c r="BE23" s="165">
        <v>1160.682175516934</v>
      </c>
      <c r="BF23" s="165">
        <v>2172.70467783291</v>
      </c>
      <c r="BG23" s="163">
        <v>3935.2574356568152</v>
      </c>
      <c r="BH23" s="164">
        <v>1205.4227781809739</v>
      </c>
      <c r="BI23" s="165">
        <v>1604.8951251389747</v>
      </c>
      <c r="BJ23" s="165">
        <v>1754.7690464642044</v>
      </c>
      <c r="BK23" s="167">
        <v>1965.3240532388463</v>
      </c>
      <c r="BL23" s="165">
        <v>2190.746991732377</v>
      </c>
      <c r="BM23" s="165">
        <v>2510.6149578347636</v>
      </c>
      <c r="BN23" s="165">
        <v>3124.3465045049593</v>
      </c>
      <c r="BO23" s="165">
        <v>3968.8428244726288</v>
      </c>
      <c r="BP23" s="165">
        <v>5637.9278440933467</v>
      </c>
      <c r="BQ23" s="165">
        <v>8192.5200766048874</v>
      </c>
      <c r="BR23" s="163">
        <v>11734.152836939533</v>
      </c>
      <c r="BS23" s="164">
        <v>0</v>
      </c>
      <c r="BT23" s="165">
        <v>0</v>
      </c>
      <c r="BU23" s="165">
        <v>0</v>
      </c>
      <c r="BV23" s="167">
        <v>54311.838174192846</v>
      </c>
      <c r="BW23" s="165">
        <v>65523.954854573145</v>
      </c>
      <c r="BX23" s="165">
        <v>83098.068668880107</v>
      </c>
      <c r="BY23" s="165">
        <v>113719.43412374335</v>
      </c>
      <c r="BZ23" s="165">
        <v>169919.57879969498</v>
      </c>
      <c r="CA23" s="165">
        <v>274129.65390412812</v>
      </c>
      <c r="CB23" s="165">
        <v>461205.36278573185</v>
      </c>
      <c r="CC23" s="163">
        <v>774208.97773034859</v>
      </c>
      <c r="CD23" s="164">
        <v>0</v>
      </c>
      <c r="CE23" s="165">
        <v>0</v>
      </c>
      <c r="CF23" s="165">
        <v>0</v>
      </c>
      <c r="CG23" s="167">
        <v>98.496348079566289</v>
      </c>
      <c r="CH23" s="165">
        <v>99.6405381195394</v>
      </c>
      <c r="CI23" s="165">
        <v>100.78405420804653</v>
      </c>
      <c r="CJ23" s="165">
        <v>102.00638543775648</v>
      </c>
      <c r="CK23" s="165">
        <v>103.41427219189417</v>
      </c>
      <c r="CL23" s="165">
        <v>105.15323326143071</v>
      </c>
      <c r="CM23" s="165">
        <v>107.38948060898626</v>
      </c>
      <c r="CN23" s="169">
        <v>110.24301296903454</v>
      </c>
      <c r="CO23" s="176">
        <v>0.73273761169780671</v>
      </c>
      <c r="CP23" s="175">
        <v>0.72240836633160732</v>
      </c>
      <c r="CQ23" s="175">
        <v>0.71633150517976851</v>
      </c>
      <c r="CR23" s="191">
        <v>0.70164968265854732</v>
      </c>
      <c r="CS23" s="175">
        <v>0.69181840502900105</v>
      </c>
      <c r="CT23" s="175">
        <v>0.68814202315561634</v>
      </c>
      <c r="CU23" s="175">
        <v>0.68369977056660791</v>
      </c>
      <c r="CV23" s="175">
        <v>0.67848903810742955</v>
      </c>
      <c r="CW23" s="175">
        <v>0.67246420794118189</v>
      </c>
      <c r="CX23" s="175">
        <v>0.6655117249733864</v>
      </c>
      <c r="CY23" s="175">
        <v>0.65748029768500282</v>
      </c>
      <c r="CZ23" s="176">
        <v>0.54795486600846266</v>
      </c>
      <c r="DA23" s="191">
        <v>0.53427668635801617</v>
      </c>
      <c r="DB23" s="191">
        <v>0.52605908584169458</v>
      </c>
      <c r="DC23" s="191">
        <v>0.52605908584169447</v>
      </c>
      <c r="DD23" s="191">
        <v>0.52605908584169458</v>
      </c>
      <c r="DE23" s="191">
        <v>0.5260590858416947</v>
      </c>
      <c r="DF23" s="191">
        <v>0.52605908584169458</v>
      </c>
      <c r="DG23" s="191">
        <v>0.52605908584169458</v>
      </c>
      <c r="DH23" s="191">
        <v>0.52605908584169458</v>
      </c>
      <c r="DI23" s="191">
        <v>0.52605908584169458</v>
      </c>
      <c r="DJ23" s="175">
        <v>0.52605908584169458</v>
      </c>
      <c r="DK23" s="183">
        <v>10746</v>
      </c>
      <c r="DL23" s="184">
        <v>10288</v>
      </c>
      <c r="DM23" s="184">
        <v>9927</v>
      </c>
      <c r="DN23" s="209">
        <v>9927</v>
      </c>
      <c r="DO23" s="184">
        <v>9927</v>
      </c>
      <c r="DP23" s="184">
        <v>9927</v>
      </c>
      <c r="DQ23" s="184">
        <v>9927</v>
      </c>
      <c r="DR23" s="184">
        <v>9927</v>
      </c>
      <c r="DS23" s="184">
        <v>9927</v>
      </c>
      <c r="DT23" s="184">
        <v>9927</v>
      </c>
      <c r="DU23" s="184">
        <v>9927</v>
      </c>
      <c r="DV23" s="193">
        <v>1.8073000073432923</v>
      </c>
      <c r="DW23" s="181">
        <v>1.7711540071964265</v>
      </c>
      <c r="DX23" s="181">
        <v>1.8</v>
      </c>
      <c r="DY23" s="602">
        <v>1.8</v>
      </c>
      <c r="DZ23" s="181">
        <v>1.8</v>
      </c>
      <c r="EA23" s="181">
        <v>1.8</v>
      </c>
      <c r="EB23" s="181">
        <v>1.8</v>
      </c>
      <c r="EC23" s="181">
        <v>1.8</v>
      </c>
      <c r="ED23" s="181">
        <v>1.8</v>
      </c>
      <c r="EE23" s="181">
        <v>1.8</v>
      </c>
      <c r="EF23" s="182">
        <v>1.8</v>
      </c>
      <c r="EG23" s="194">
        <v>0.24990957420706708</v>
      </c>
      <c r="EH23" s="194">
        <v>0.28224592061699155</v>
      </c>
      <c r="EI23" s="194">
        <v>0.3054457083142037</v>
      </c>
      <c r="EJ23" s="194">
        <v>0.32521949315480014</v>
      </c>
      <c r="EK23" s="194">
        <v>0.33380886404854393</v>
      </c>
      <c r="EL23" s="194">
        <v>0.33120446531990239</v>
      </c>
      <c r="EM23" s="194">
        <v>0.34161553720366622</v>
      </c>
      <c r="EN23" s="194">
        <v>0.37566493841137433</v>
      </c>
      <c r="EO23" s="194">
        <v>0.44591749721602014</v>
      </c>
      <c r="EP23" s="194">
        <v>0.56372175853145146</v>
      </c>
      <c r="EQ23" s="194">
        <v>0.7338453657275037</v>
      </c>
      <c r="ER23" s="183">
        <v>50000</v>
      </c>
      <c r="ES23" s="184">
        <v>50000</v>
      </c>
      <c r="ET23" s="184">
        <v>50000</v>
      </c>
      <c r="EU23" s="209">
        <v>50000</v>
      </c>
      <c r="EV23" s="184">
        <v>50000</v>
      </c>
      <c r="EW23" s="184">
        <v>50000</v>
      </c>
      <c r="EX23" s="184">
        <v>50000</v>
      </c>
      <c r="EY23" s="184">
        <v>50000</v>
      </c>
      <c r="EZ23" s="184">
        <v>50000</v>
      </c>
      <c r="FA23" s="184">
        <v>50000</v>
      </c>
      <c r="FB23" s="184">
        <v>50000</v>
      </c>
      <c r="FC23" s="195">
        <v>13.31</v>
      </c>
      <c r="FD23" s="196">
        <v>13.4</v>
      </c>
      <c r="FE23" s="196">
        <v>13.8</v>
      </c>
      <c r="FF23" s="598">
        <v>13.8</v>
      </c>
      <c r="FG23" s="196">
        <v>13.8</v>
      </c>
      <c r="FH23" s="196">
        <v>13.8</v>
      </c>
      <c r="FI23" s="196">
        <v>13.8</v>
      </c>
      <c r="FJ23" s="196">
        <v>13.8</v>
      </c>
      <c r="FK23" s="196">
        <v>13.8</v>
      </c>
      <c r="FL23" s="196">
        <v>13.8</v>
      </c>
      <c r="FM23" s="198">
        <v>13.8</v>
      </c>
      <c r="FN23" s="193">
        <v>2.1719760484333217E-2</v>
      </c>
      <c r="FO23" s="181">
        <v>2.220137895754758E-2</v>
      </c>
      <c r="FP23" s="181">
        <v>2.2378298834308339E-2</v>
      </c>
      <c r="FQ23" s="181">
        <v>2.2098583803481672E-2</v>
      </c>
      <c r="FR23" s="181">
        <v>2.3188062312278709E-2</v>
      </c>
      <c r="FS23" s="181">
        <v>2.4211828560488393E-2</v>
      </c>
      <c r="FT23" s="181">
        <v>2.5401432739461841E-2</v>
      </c>
      <c r="FU23" s="181">
        <v>2.6908831060840733E-2</v>
      </c>
      <c r="FV23" s="181">
        <v>2.8981311372320805E-2</v>
      </c>
      <c r="FW23" s="181">
        <v>3.1960009387186877E-2</v>
      </c>
      <c r="FX23" s="182">
        <v>3.6195728692799155E-2</v>
      </c>
      <c r="FY23" s="184">
        <v>32132</v>
      </c>
      <c r="FZ23" s="184">
        <v>32384</v>
      </c>
      <c r="GA23" s="184">
        <v>32161</v>
      </c>
      <c r="GB23" s="209">
        <v>32161</v>
      </c>
      <c r="GC23" s="184">
        <v>32161</v>
      </c>
      <c r="GD23" s="184">
        <v>32161</v>
      </c>
      <c r="GE23" s="184">
        <v>32161</v>
      </c>
      <c r="GF23" s="184">
        <v>32161</v>
      </c>
      <c r="GG23" s="184">
        <v>32161</v>
      </c>
      <c r="GH23" s="184">
        <v>32161</v>
      </c>
      <c r="GI23" s="184">
        <v>32161</v>
      </c>
      <c r="GJ23" s="195">
        <v>2.1</v>
      </c>
      <c r="GK23" s="196">
        <v>2.2000000000000002</v>
      </c>
      <c r="GL23" s="196">
        <v>2.2000000000000002</v>
      </c>
      <c r="GM23" s="604">
        <v>2.2000000000000002</v>
      </c>
      <c r="GN23" s="196">
        <v>2.2000000000000002</v>
      </c>
      <c r="GO23" s="196">
        <v>2.2000000000000002</v>
      </c>
      <c r="GP23" s="196">
        <v>2.2000000000000002</v>
      </c>
      <c r="GQ23" s="196">
        <v>2.2000000000000002</v>
      </c>
      <c r="GR23" s="196">
        <v>2.2000000000000002</v>
      </c>
      <c r="GS23" s="196">
        <v>2.2000000000000002</v>
      </c>
      <c r="GT23" s="198">
        <v>2.2000000000000002</v>
      </c>
      <c r="GU23" s="196">
        <v>3.3763085994074488E-2</v>
      </c>
      <c r="GV23" s="196">
        <v>3.576788170702784E-2</v>
      </c>
      <c r="GW23" s="196">
        <v>3.5981778110731916E-2</v>
      </c>
      <c r="GX23" s="196">
        <v>3.7493059659989891E-2</v>
      </c>
      <c r="GY23" s="196">
        <v>3.8118906140541309E-2</v>
      </c>
      <c r="GZ23" s="196">
        <v>3.8055606425582873E-2</v>
      </c>
      <c r="HA23" s="196">
        <v>3.933369190972457E-2</v>
      </c>
      <c r="HB23" s="196">
        <v>4.3166501407698378E-2</v>
      </c>
      <c r="HC23" s="196">
        <v>5.0917496764539168E-2</v>
      </c>
      <c r="HD23" s="196">
        <v>6.3668832041645154E-2</v>
      </c>
      <c r="HE23" s="196">
        <v>8.1564635025005772E-2</v>
      </c>
      <c r="HF23" s="183">
        <v>31620</v>
      </c>
      <c r="HG23" s="184">
        <v>33878</v>
      </c>
      <c r="HH23" s="184">
        <v>31767</v>
      </c>
      <c r="HI23" s="209">
        <v>31767</v>
      </c>
      <c r="HJ23" s="184">
        <v>31767</v>
      </c>
      <c r="HK23" s="184">
        <v>31767</v>
      </c>
      <c r="HL23" s="184">
        <v>31767</v>
      </c>
      <c r="HM23" s="184">
        <v>31767</v>
      </c>
      <c r="HN23" s="184">
        <v>31767</v>
      </c>
      <c r="HO23" s="184">
        <v>31767</v>
      </c>
      <c r="HP23" s="184">
        <v>31767</v>
      </c>
      <c r="HQ23" s="195">
        <v>9.4</v>
      </c>
      <c r="HR23" s="196">
        <v>9.6</v>
      </c>
      <c r="HS23" s="196">
        <v>9.4</v>
      </c>
      <c r="HT23" s="604">
        <v>9.4</v>
      </c>
      <c r="HU23" s="196">
        <v>9.4</v>
      </c>
      <c r="HV23" s="196">
        <v>9.4</v>
      </c>
      <c r="HW23" s="196">
        <v>9.4</v>
      </c>
      <c r="HX23" s="196">
        <v>9.4</v>
      </c>
      <c r="HY23" s="196">
        <v>9.4</v>
      </c>
      <c r="HZ23" s="196">
        <v>9.4</v>
      </c>
      <c r="IA23" s="198">
        <v>9.4</v>
      </c>
      <c r="IB23" s="196">
        <v>7.5402617592913706E-3</v>
      </c>
      <c r="IC23" s="196">
        <v>8.0956339553801791E-3</v>
      </c>
      <c r="ID23" s="196">
        <v>9.1643347906444402E-3</v>
      </c>
      <c r="IE23" s="196">
        <v>9.5492487889938769E-3</v>
      </c>
      <c r="IF23" s="196">
        <v>1.0349163312546204E-2</v>
      </c>
      <c r="IG23" s="196">
        <v>1.1015994941212982E-2</v>
      </c>
      <c r="IH23" s="196">
        <v>1.1793998379476717E-2</v>
      </c>
      <c r="II23" s="196">
        <v>1.2771813171786901E-2</v>
      </c>
      <c r="IJ23" s="196">
        <v>1.4093336359271999E-2</v>
      </c>
      <c r="IK23" s="196">
        <v>1.5957336515517884E-2</v>
      </c>
      <c r="IL23" s="198">
        <v>1.8570426832434619E-2</v>
      </c>
      <c r="IM23" s="209"/>
      <c r="IP23" s="606">
        <v>0.60729166666666667</v>
      </c>
      <c r="IQ23" s="279">
        <v>0.57777777777777772</v>
      </c>
      <c r="IR23" s="279">
        <v>0.59183673469387754</v>
      </c>
      <c r="IS23" s="279">
        <v>0.6428571428571429</v>
      </c>
      <c r="IT23" s="279">
        <v>0.6808035714285714</v>
      </c>
      <c r="IU23" s="279">
        <v>0.71875</v>
      </c>
      <c r="IV23" s="279">
        <v>0.79554521276595747</v>
      </c>
      <c r="IW23" s="311">
        <v>0.87234042553191493</v>
      </c>
      <c r="IY23" s="225"/>
      <c r="IZ23" s="225"/>
      <c r="JA23" s="601">
        <v>0.39270833333333333</v>
      </c>
      <c r="JB23" s="601">
        <v>0.42222222222222228</v>
      </c>
      <c r="JC23" s="601">
        <v>0.40816326530612246</v>
      </c>
      <c r="JD23" s="601">
        <v>0.3571428571428571</v>
      </c>
      <c r="JE23" s="601">
        <v>0.3191964285714286</v>
      </c>
      <c r="JF23" s="601">
        <v>0.28125</v>
      </c>
      <c r="JG23" s="601">
        <v>0.20445478723404253</v>
      </c>
      <c r="JH23" s="710">
        <v>0.12765957446808507</v>
      </c>
      <c r="JI23" s="116">
        <v>1.2</v>
      </c>
      <c r="JJ23" s="116">
        <v>1.2</v>
      </c>
      <c r="JK23" s="116">
        <v>1.2</v>
      </c>
      <c r="JL23" s="116">
        <v>1.2</v>
      </c>
      <c r="JM23" s="116">
        <v>1.2</v>
      </c>
      <c r="JN23" s="116">
        <v>1.2</v>
      </c>
      <c r="JO23" s="116">
        <v>1.2</v>
      </c>
      <c r="JP23" s="116">
        <v>1.2</v>
      </c>
      <c r="JQ23" s="116">
        <v>1.2</v>
      </c>
      <c r="JR23" s="116">
        <v>1.2</v>
      </c>
      <c r="JS23" s="208">
        <v>1.2</v>
      </c>
      <c r="JT23" s="116">
        <v>5229</v>
      </c>
      <c r="JU23" s="116">
        <v>5115</v>
      </c>
      <c r="JV23" s="116">
        <v>5015</v>
      </c>
      <c r="JW23" s="116">
        <v>5015</v>
      </c>
      <c r="JX23" s="116">
        <v>5015</v>
      </c>
      <c r="JY23" s="116">
        <v>5015</v>
      </c>
      <c r="JZ23" s="116">
        <v>5015</v>
      </c>
      <c r="KA23" s="116">
        <v>5015</v>
      </c>
      <c r="KB23" s="116">
        <v>5015</v>
      </c>
      <c r="KC23" s="116">
        <v>5015</v>
      </c>
      <c r="KD23" s="208">
        <v>5015</v>
      </c>
      <c r="KE23" s="116">
        <v>1.2</v>
      </c>
      <c r="KF23" s="116">
        <v>1.2</v>
      </c>
      <c r="KG23" s="116">
        <v>1.2</v>
      </c>
      <c r="KH23" s="116">
        <v>1.6</v>
      </c>
      <c r="KI23" s="116">
        <v>1.6</v>
      </c>
      <c r="KJ23" s="116">
        <v>1.6</v>
      </c>
      <c r="KK23" s="116">
        <v>1.6</v>
      </c>
      <c r="KL23" s="116">
        <v>1.6</v>
      </c>
      <c r="KM23" s="116">
        <v>1.6</v>
      </c>
      <c r="KN23" s="116">
        <v>1.6</v>
      </c>
      <c r="KO23" s="208">
        <v>1.6</v>
      </c>
      <c r="KP23" s="116">
        <v>40000</v>
      </c>
      <c r="KQ23" s="116">
        <v>40000</v>
      </c>
      <c r="KR23" s="116">
        <v>40000</v>
      </c>
      <c r="KS23" s="116">
        <v>40000</v>
      </c>
      <c r="KT23" s="116">
        <v>40000</v>
      </c>
      <c r="KU23" s="116">
        <v>40000</v>
      </c>
      <c r="KV23" s="116">
        <v>40000</v>
      </c>
      <c r="KW23" s="116">
        <v>40000</v>
      </c>
      <c r="KX23" s="116">
        <v>40000</v>
      </c>
      <c r="KY23" s="116">
        <v>40000</v>
      </c>
      <c r="KZ23" s="208">
        <v>40000</v>
      </c>
      <c r="LA23" s="116">
        <v>0.4</v>
      </c>
      <c r="LB23" s="116">
        <v>0.4</v>
      </c>
      <c r="LC23" s="116">
        <v>0.4</v>
      </c>
      <c r="LD23" s="116">
        <v>0.4</v>
      </c>
      <c r="LE23" s="116">
        <v>0.4</v>
      </c>
      <c r="LF23" s="116">
        <v>0.4</v>
      </c>
      <c r="LG23" s="116">
        <v>0.4</v>
      </c>
      <c r="LH23" s="116">
        <v>0.4</v>
      </c>
      <c r="LI23" s="116">
        <v>0.4</v>
      </c>
      <c r="LJ23" s="116">
        <v>0.4</v>
      </c>
      <c r="LK23" s="208">
        <v>0.4</v>
      </c>
      <c r="LL23" s="116">
        <v>18223</v>
      </c>
      <c r="LM23" s="116">
        <v>17119</v>
      </c>
      <c r="LN23" s="116">
        <v>15986</v>
      </c>
      <c r="LO23" s="116">
        <v>15986</v>
      </c>
      <c r="LP23" s="116">
        <v>15986</v>
      </c>
      <c r="LQ23" s="116">
        <v>15986</v>
      </c>
      <c r="LR23" s="116">
        <v>15986</v>
      </c>
      <c r="LS23" s="116">
        <v>15986</v>
      </c>
      <c r="LT23" s="116">
        <v>15986</v>
      </c>
      <c r="LU23" s="116">
        <v>15986</v>
      </c>
      <c r="LV23" s="208">
        <v>15986</v>
      </c>
      <c r="LW23">
        <v>6.6719527996847869E-2</v>
      </c>
      <c r="LX23">
        <v>9.3326187979277858E-2</v>
      </c>
      <c r="LY23">
        <v>0.10913683305445038</v>
      </c>
      <c r="LZ23">
        <v>0.11173730125409104</v>
      </c>
      <c r="MA23">
        <v>0.11188049768171998</v>
      </c>
      <c r="MB23">
        <v>0.11001390600189129</v>
      </c>
      <c r="MC23">
        <v>0.11226747945488759</v>
      </c>
      <c r="MD23">
        <v>0.12195313468558633</v>
      </c>
      <c r="ME23">
        <v>0.14277004967881912</v>
      </c>
      <c r="MF23">
        <v>0.17770467357043074</v>
      </c>
      <c r="MG23" s="5">
        <v>0.2273419124183037</v>
      </c>
      <c r="MH23" s="156">
        <v>0</v>
      </c>
      <c r="MI23" s="156">
        <v>0</v>
      </c>
      <c r="MJ23" s="156">
        <v>0</v>
      </c>
      <c r="MK23" s="156">
        <v>0</v>
      </c>
      <c r="ML23" s="156">
        <v>0</v>
      </c>
      <c r="MM23" s="156">
        <v>0</v>
      </c>
      <c r="MN23" s="156">
        <v>0</v>
      </c>
      <c r="MO23" s="156">
        <v>0</v>
      </c>
      <c r="MP23" s="156">
        <v>0</v>
      </c>
      <c r="MQ23" s="156">
        <v>0</v>
      </c>
      <c r="MR23" s="157">
        <v>0</v>
      </c>
      <c r="MS23" s="156">
        <v>6.0150020859340791E-2</v>
      </c>
      <c r="MT23" s="156">
        <v>6.8961286975076488E-2</v>
      </c>
      <c r="MU23" s="156">
        <v>7.6884674733082387E-2</v>
      </c>
      <c r="MV23" s="156">
        <v>8.0113931219163381E-2</v>
      </c>
      <c r="MW23" s="156">
        <v>8.145121930264719E-2</v>
      </c>
      <c r="MX23" s="156">
        <v>8.1315962562963584E-2</v>
      </c>
      <c r="MY23" s="156">
        <v>8.4046933401227972E-2</v>
      </c>
      <c r="MZ23" s="156">
        <v>9.2236754111552771E-2</v>
      </c>
      <c r="NA23" s="156">
        <v>0.10879882491957087</v>
      </c>
      <c r="NB23" s="156">
        <v>0.13604545687243597</v>
      </c>
      <c r="NC23" s="157">
        <v>0.17428461746168511</v>
      </c>
      <c r="ND23" s="156">
        <v>1.6793308170181029</v>
      </c>
      <c r="NE23" s="156">
        <v>1.6292275301745889</v>
      </c>
      <c r="NF23" s="156">
        <v>1.6420529248132463</v>
      </c>
      <c r="NG23" s="156">
        <v>1.6465697716334893</v>
      </c>
      <c r="NH23" s="156">
        <v>1.649383215366808</v>
      </c>
      <c r="NI23" s="156">
        <v>1.65039529654355</v>
      </c>
      <c r="NJ23" s="156">
        <v>1.6515906407584175</v>
      </c>
      <c r="NK23" s="156">
        <v>1.6529557410245141</v>
      </c>
      <c r="NL23" s="156">
        <v>1.6544864244892992</v>
      </c>
      <c r="NM23" s="156">
        <v>1.6561923347674676</v>
      </c>
      <c r="NN23" s="157">
        <v>1.6580868155952744</v>
      </c>
      <c r="NO23" s="156">
        <v>9583.4674551502467</v>
      </c>
      <c r="NP23" s="156">
        <v>9002.557446181987</v>
      </c>
      <c r="NQ23" s="156">
        <v>8633.9399444711107</v>
      </c>
      <c r="NR23" s="156">
        <v>8670.9178637728328</v>
      </c>
      <c r="NS23" s="156">
        <v>8693.9505898029347</v>
      </c>
      <c r="NT23" s="156">
        <v>8702.2361610365315</v>
      </c>
      <c r="NU23" s="156">
        <v>8712.0220456755778</v>
      </c>
      <c r="NV23" s="156">
        <v>8723.1976665206876</v>
      </c>
      <c r="NW23" s="156">
        <v>8735.7288618190614</v>
      </c>
      <c r="NX23" s="156">
        <v>8749.6945806296681</v>
      </c>
      <c r="NY23" s="157">
        <v>8765.2040636733127</v>
      </c>
      <c r="NZ23" s="156">
        <v>5272.2069824440305</v>
      </c>
      <c r="OA23" s="156">
        <v>5715.8175610479993</v>
      </c>
      <c r="OB23" s="156">
        <v>6114.6726449048629</v>
      </c>
      <c r="OC23" s="156">
        <v>6483.6521143329819</v>
      </c>
      <c r="OD23" s="156">
        <v>6637.9939031864033</v>
      </c>
      <c r="OE23" s="156">
        <v>6580.2237953345902</v>
      </c>
      <c r="OF23" s="156">
        <v>6779.8170794369444</v>
      </c>
      <c r="OG23" s="156">
        <v>7446.5204830353414</v>
      </c>
      <c r="OH23" s="156">
        <v>8827.1115497213104</v>
      </c>
      <c r="OI23" s="156">
        <v>11142.345340041946</v>
      </c>
      <c r="OJ23" s="157">
        <v>14480.932930971825</v>
      </c>
      <c r="OK23" s="156"/>
      <c r="OL23" s="156"/>
      <c r="OM23" s="156"/>
      <c r="ON23" s="156"/>
      <c r="OO23" s="156"/>
      <c r="OP23" s="156"/>
      <c r="OQ23" s="156"/>
      <c r="OR23" s="156"/>
      <c r="OS23" s="156"/>
      <c r="OT23" s="156"/>
      <c r="OU23" s="157"/>
      <c r="OV23">
        <v>4853.5552881694093</v>
      </c>
      <c r="OW23">
        <v>5142.9814192311915</v>
      </c>
      <c r="OX23">
        <v>5457.8871835831806</v>
      </c>
      <c r="OY23">
        <v>5811.2170353858619</v>
      </c>
      <c r="OZ23">
        <v>5964.6970681378125</v>
      </c>
      <c r="PA23">
        <v>5918.160109015208</v>
      </c>
      <c r="PB23">
        <v>6104.1913880774309</v>
      </c>
      <c r="PC23">
        <v>6712.6065184974832</v>
      </c>
      <c r="PD23">
        <v>7967.9213907541771</v>
      </c>
      <c r="PE23">
        <v>10072.918614495093</v>
      </c>
      <c r="PF23" s="5">
        <v>13112.789302038473</v>
      </c>
      <c r="PG23">
        <v>418.65169427462098</v>
      </c>
      <c r="PH23">
        <v>572.83614181680753</v>
      </c>
      <c r="PI23">
        <v>656.78546132168231</v>
      </c>
      <c r="PJ23">
        <v>672.43507894711991</v>
      </c>
      <c r="PK23">
        <v>673.29683504859076</v>
      </c>
      <c r="PL23">
        <v>662.06368631938176</v>
      </c>
      <c r="PM23">
        <v>675.62569135951344</v>
      </c>
      <c r="PN23">
        <v>733.91396453785853</v>
      </c>
      <c r="PO23">
        <v>859.19015896713336</v>
      </c>
      <c r="PP23">
        <v>1069.4267255468521</v>
      </c>
      <c r="PQ23" s="5">
        <v>1368.1436289333517</v>
      </c>
      <c r="PR23">
        <v>0</v>
      </c>
      <c r="PS23">
        <v>0</v>
      </c>
      <c r="PT23">
        <v>0</v>
      </c>
      <c r="PU23">
        <v>0</v>
      </c>
      <c r="PV23">
        <v>0</v>
      </c>
      <c r="PW23">
        <v>0</v>
      </c>
      <c r="PX23">
        <v>0</v>
      </c>
      <c r="PY23">
        <v>0</v>
      </c>
      <c r="PZ23">
        <v>0</v>
      </c>
      <c r="QA23" s="7">
        <v>0</v>
      </c>
      <c r="QB23" s="5">
        <v>0</v>
      </c>
      <c r="QC23">
        <v>438.44553204790691</v>
      </c>
      <c r="QD23">
        <v>472.21930869053381</v>
      </c>
      <c r="QE23">
        <v>491.63136411322205</v>
      </c>
      <c r="QF23">
        <v>512.28052178781843</v>
      </c>
      <c r="QG23">
        <v>520.83167670884723</v>
      </c>
      <c r="QH23">
        <v>519.96679101261441</v>
      </c>
      <c r="QI23">
        <v>537.42971094081213</v>
      </c>
      <c r="QJ23">
        <v>589.79870049091312</v>
      </c>
      <c r="QK23">
        <v>695.70320606570397</v>
      </c>
      <c r="QL23">
        <v>869.92906942510467</v>
      </c>
      <c r="QM23" s="5">
        <v>1114.4455578969994</v>
      </c>
      <c r="QN23">
        <v>2278.2385062393628</v>
      </c>
      <c r="QO23">
        <v>2548.2755786408575</v>
      </c>
      <c r="QP23">
        <v>2545.8619248023483</v>
      </c>
      <c r="QQ23">
        <v>2652.7914417948573</v>
      </c>
      <c r="QR23">
        <v>2697.072708849088</v>
      </c>
      <c r="QS23">
        <v>2692.5939881569757</v>
      </c>
      <c r="QT23">
        <v>2783.0239041190343</v>
      </c>
      <c r="QU23">
        <v>3054.2112739005729</v>
      </c>
      <c r="QV23">
        <v>3602.6267495775578</v>
      </c>
      <c r="QW23">
        <v>4504.8372760409693</v>
      </c>
      <c r="QX23" s="5">
        <v>5771.0404994862638</v>
      </c>
      <c r="QY23" s="7">
        <v>2.1</v>
      </c>
      <c r="QZ23" s="7">
        <v>2.2000000000000002</v>
      </c>
      <c r="RA23" s="7">
        <v>2.2000000000000002</v>
      </c>
      <c r="RB23" s="7">
        <v>2.2000000000000002</v>
      </c>
      <c r="RC23" s="7">
        <v>2.2000000000000002</v>
      </c>
      <c r="RD23" s="7">
        <v>2.2000000000000002</v>
      </c>
      <c r="RE23" s="7">
        <v>2.2000000000000002</v>
      </c>
      <c r="RF23" s="7">
        <v>2.2000000000000002</v>
      </c>
      <c r="RG23" s="7">
        <v>2.2000000000000002</v>
      </c>
      <c r="RH23" s="7">
        <v>2.2000000000000002</v>
      </c>
      <c r="RI23" s="5">
        <v>2.2000000000000002</v>
      </c>
      <c r="RJ23" s="7">
        <v>32132</v>
      </c>
      <c r="RK23" s="7">
        <v>32384</v>
      </c>
      <c r="RL23" s="7">
        <v>32161</v>
      </c>
      <c r="RM23" s="7">
        <v>32161</v>
      </c>
      <c r="RN23" s="7">
        <v>32161</v>
      </c>
      <c r="RO23" s="7">
        <v>32161</v>
      </c>
      <c r="RP23" s="7">
        <v>32161</v>
      </c>
      <c r="RQ23" s="7">
        <v>32161</v>
      </c>
      <c r="RR23" s="7">
        <v>32161</v>
      </c>
      <c r="RS23" s="7">
        <v>32161</v>
      </c>
      <c r="RT23" s="5">
        <v>32161</v>
      </c>
      <c r="RU23">
        <v>1.0111739682887437</v>
      </c>
      <c r="RV23">
        <v>1.0147493375802139</v>
      </c>
      <c r="RW23">
        <v>0.97383924955046608</v>
      </c>
      <c r="RX23">
        <v>0.97383924955046597</v>
      </c>
      <c r="RY23">
        <v>0.97383924955046597</v>
      </c>
      <c r="RZ23">
        <v>0.97383924955046597</v>
      </c>
      <c r="SA23">
        <v>0.97383924955046597</v>
      </c>
      <c r="SB23">
        <v>0.97383924955046608</v>
      </c>
      <c r="SC23">
        <v>0.97383924955046586</v>
      </c>
      <c r="SD23">
        <v>0.9738392495504663</v>
      </c>
      <c r="SE23" s="5">
        <v>0.97383924955046608</v>
      </c>
      <c r="SF23" s="156">
        <v>23223.481602898904</v>
      </c>
      <c r="SG23" s="156">
        <v>22332.415910089978</v>
      </c>
      <c r="SH23" s="156">
        <v>21142.583256377104</v>
      </c>
      <c r="SI23" s="156">
        <v>21142.583256377107</v>
      </c>
      <c r="SJ23" s="156">
        <v>21142.5832563771</v>
      </c>
      <c r="SK23" s="156">
        <v>21142.583256377104</v>
      </c>
      <c r="SL23" s="156">
        <v>21142.583256377104</v>
      </c>
      <c r="SM23" s="156">
        <v>21142.583256377104</v>
      </c>
      <c r="SN23" s="156">
        <v>21142.583256377104</v>
      </c>
      <c r="SO23" s="156">
        <v>21142.583256377107</v>
      </c>
      <c r="SP23" s="157">
        <v>21142.583256377104</v>
      </c>
      <c r="SQ23" s="156">
        <v>2716.6840382872697</v>
      </c>
      <c r="SR23" s="156">
        <v>3020.4948873313915</v>
      </c>
      <c r="SS23" s="156">
        <v>3037.4932889155702</v>
      </c>
      <c r="ST23" s="156">
        <v>3165.0719635826758</v>
      </c>
      <c r="SU23" s="156">
        <v>3217.9043855579353</v>
      </c>
      <c r="SV23" s="156">
        <v>3212.5607791695902</v>
      </c>
      <c r="SW23" s="156">
        <v>3320.4536150598465</v>
      </c>
      <c r="SX23" s="156">
        <v>3644.0099743914861</v>
      </c>
      <c r="SY23" s="156">
        <v>4298.3299556432621</v>
      </c>
      <c r="SZ23" s="156">
        <v>5374.7663454660742</v>
      </c>
      <c r="TA23" s="157">
        <v>6885.486057383263</v>
      </c>
      <c r="TB23" s="156"/>
      <c r="TC23" s="156"/>
      <c r="TD23" s="156"/>
      <c r="TE23" s="156"/>
      <c r="TF23" s="156"/>
      <c r="TG23" s="156"/>
      <c r="TH23" s="156"/>
      <c r="TI23" s="156"/>
      <c r="TJ23" s="156"/>
      <c r="TK23" s="156"/>
      <c r="TL23" s="156"/>
      <c r="TM23" s="728">
        <v>418.65169427462098</v>
      </c>
      <c r="TN23" s="244">
        <v>572.83614181680753</v>
      </c>
      <c r="TO23" s="244">
        <v>656.78546132168231</v>
      </c>
      <c r="TP23" s="244">
        <v>672.43507894711991</v>
      </c>
      <c r="TQ23" s="244">
        <v>673.29683504859076</v>
      </c>
      <c r="TR23" s="244">
        <v>662.06368631938176</v>
      </c>
      <c r="TS23" s="244">
        <v>675.62569135951344</v>
      </c>
      <c r="TT23" s="244">
        <v>733.91396453785853</v>
      </c>
      <c r="TU23" s="244">
        <v>859.19015896713336</v>
      </c>
      <c r="TV23" s="244">
        <v>1069.4267255468521</v>
      </c>
      <c r="TW23" s="729">
        <v>1368.1436289333517</v>
      </c>
      <c r="TX23" s="117">
        <v>14454.500602323755</v>
      </c>
      <c r="TY23" s="117">
        <v>14874.923901556882</v>
      </c>
      <c r="TZ23" s="117">
        <v>15441.026195672754</v>
      </c>
      <c r="UA23" s="117">
        <v>15248.022824402355</v>
      </c>
      <c r="UB23" s="117">
        <v>14901.234952485738</v>
      </c>
      <c r="UC23" s="117">
        <v>14519.841888148329</v>
      </c>
      <c r="UD23" s="117">
        <v>14654.935249330083</v>
      </c>
      <c r="UE23" s="117">
        <v>15714.495362898768</v>
      </c>
      <c r="UF23" s="117">
        <v>18122.955477262298</v>
      </c>
      <c r="UG23" s="117">
        <v>22169.271753727353</v>
      </c>
      <c r="UH23" s="185">
        <v>27796.73119491394</v>
      </c>
      <c r="UI23" s="116">
        <v>1.2</v>
      </c>
      <c r="UJ23" s="116">
        <v>1.2</v>
      </c>
      <c r="UK23" s="116">
        <v>1.2</v>
      </c>
      <c r="UL23" s="116">
        <v>1.2</v>
      </c>
      <c r="UM23" s="116">
        <v>1.2</v>
      </c>
      <c r="UN23" s="116">
        <v>1.2</v>
      </c>
      <c r="UO23" s="116">
        <v>1.2</v>
      </c>
      <c r="UP23" s="116">
        <v>1.2</v>
      </c>
      <c r="UQ23" s="116">
        <v>1.2</v>
      </c>
      <c r="UR23" s="116">
        <v>1.2</v>
      </c>
      <c r="US23" s="208">
        <v>1.2</v>
      </c>
      <c r="UT23" s="156">
        <v>28927.634590213471</v>
      </c>
      <c r="UU23" s="156">
        <v>28841.008912233636</v>
      </c>
      <c r="UV23" s="156">
        <v>26912.277407343376</v>
      </c>
      <c r="UW23" s="156">
        <v>26912.277407343379</v>
      </c>
      <c r="UX23" s="156">
        <v>26912.277407343379</v>
      </c>
      <c r="UY23" s="156">
        <v>26912.277407343383</v>
      </c>
      <c r="UZ23" s="156">
        <v>26912.277407343383</v>
      </c>
      <c r="VA23" s="156">
        <v>26912.277407343387</v>
      </c>
      <c r="VB23" s="156">
        <v>26912.277407343379</v>
      </c>
      <c r="VC23" s="156">
        <v>26912.27740734339</v>
      </c>
      <c r="VD23" s="157">
        <v>26912.277407343383</v>
      </c>
      <c r="VE23" s="156">
        <v>28607.970040179178</v>
      </c>
      <c r="VF23" s="156">
        <v>28421.806099433703</v>
      </c>
      <c r="VG23" s="156">
        <v>27635.23591780302</v>
      </c>
      <c r="VH23" s="156">
        <v>27635.23591780302</v>
      </c>
      <c r="VI23" s="156">
        <v>27635.235917803024</v>
      </c>
      <c r="VJ23" s="156">
        <v>27635.235917803027</v>
      </c>
      <c r="VK23" s="156">
        <v>27635.235917803027</v>
      </c>
      <c r="VL23" s="156">
        <v>27635.235917803027</v>
      </c>
      <c r="VM23" s="156">
        <v>27635.235917803027</v>
      </c>
      <c r="VN23" s="156">
        <v>27635.235917803024</v>
      </c>
      <c r="VO23" s="157">
        <v>27635.235917803024</v>
      </c>
      <c r="VP23" s="156">
        <v>9.3913106853415279E-2</v>
      </c>
      <c r="VQ23" s="156">
        <v>0.10472916868210437</v>
      </c>
      <c r="VR23" s="156">
        <v>0.11286645284381429</v>
      </c>
      <c r="VS23" s="156">
        <v>0.11760699087915331</v>
      </c>
      <c r="VT23" s="156">
        <v>0.11957012544318849</v>
      </c>
      <c r="VU23" s="156">
        <v>0.11937156898854644</v>
      </c>
      <c r="VV23" s="156">
        <v>0.12338062531095251</v>
      </c>
      <c r="VW23" s="156">
        <v>0.13540325551925114</v>
      </c>
      <c r="VX23" s="156">
        <v>0.15971632168411004</v>
      </c>
      <c r="VY23" s="156">
        <v>0.19971428891408108</v>
      </c>
      <c r="VZ23" s="157">
        <v>0.25584925248669088</v>
      </c>
      <c r="WA23" s="156">
        <v>5229</v>
      </c>
      <c r="WB23" s="156">
        <v>5115</v>
      </c>
      <c r="WC23" s="156">
        <v>5015</v>
      </c>
      <c r="WD23" s="156">
        <v>5015</v>
      </c>
      <c r="WE23" s="156">
        <v>5015</v>
      </c>
      <c r="WF23" s="156">
        <v>5015</v>
      </c>
      <c r="WG23" s="156">
        <v>5015</v>
      </c>
      <c r="WH23" s="156">
        <v>5015</v>
      </c>
      <c r="WI23" s="156">
        <v>5015</v>
      </c>
      <c r="WJ23" s="156">
        <v>5015</v>
      </c>
      <c r="WK23" s="157">
        <v>5015</v>
      </c>
      <c r="WL23" s="156">
        <v>6.6719527996847869E-2</v>
      </c>
      <c r="WM23" s="156">
        <v>9.3326187979277858E-2</v>
      </c>
      <c r="WN23" s="156">
        <v>0.10913683305445038</v>
      </c>
      <c r="WO23" s="156">
        <v>0.11173730125409104</v>
      </c>
      <c r="WP23" s="156">
        <v>0.11188049768171998</v>
      </c>
      <c r="WQ23" s="156">
        <v>0.11001390600189129</v>
      </c>
      <c r="WR23" s="156">
        <v>0.11226747945488759</v>
      </c>
      <c r="WS23" s="156">
        <v>0.12195313468558633</v>
      </c>
      <c r="WT23" s="156">
        <v>0.14277004967881912</v>
      </c>
      <c r="WU23" s="156">
        <v>0.17770467357043074</v>
      </c>
      <c r="WV23" s="157">
        <v>0.2273419124183037</v>
      </c>
      <c r="WW23" s="119">
        <v>9.3913106853415279E-2</v>
      </c>
      <c r="WX23" s="119">
        <v>0.10472916868210433</v>
      </c>
      <c r="WY23" s="119">
        <v>0.1128664528438143</v>
      </c>
      <c r="WZ23" s="119">
        <v>0.11760699087915327</v>
      </c>
      <c r="XA23" s="119">
        <v>0.1195701254431885</v>
      </c>
      <c r="XB23" s="119">
        <v>0.11937156898854645</v>
      </c>
      <c r="XC23" s="119">
        <v>0.12338062531095254</v>
      </c>
      <c r="XD23" s="119">
        <v>0.13540325551925114</v>
      </c>
      <c r="XE23" s="197">
        <v>0.15971632168411004</v>
      </c>
      <c r="XF23" s="197">
        <v>0.19971428891408111</v>
      </c>
      <c r="XG23" s="201">
        <v>0.25584925248669088</v>
      </c>
      <c r="XH23" s="821">
        <v>2.1222583265637692E-2</v>
      </c>
      <c r="XI23" s="821">
        <v>2.7820083257183475E-2</v>
      </c>
      <c r="XJ23" s="821">
        <v>3.0469226081657523E-2</v>
      </c>
      <c r="XK23" s="821">
        <v>3.0942625492181776E-2</v>
      </c>
      <c r="XL23" s="821">
        <v>3.1259096579554876E-2</v>
      </c>
      <c r="XM23" s="821">
        <v>3.1377328215506158E-2</v>
      </c>
      <c r="XN23" s="821">
        <v>3.1520107207059889E-2</v>
      </c>
      <c r="XO23" s="821">
        <v>3.168746869393884E-2</v>
      </c>
      <c r="XP23" s="821">
        <v>3.1880817146275511E-2</v>
      </c>
      <c r="XQ23" s="821">
        <v>3.2103716926635807E-2</v>
      </c>
      <c r="XR23" s="822">
        <v>3.2360908702514263E-2</v>
      </c>
      <c r="XS23" s="821">
        <v>0.24603980503655565</v>
      </c>
      <c r="XT23" s="821">
        <v>0.2497715504112093</v>
      </c>
      <c r="XU23" s="821">
        <v>0.25319926873857401</v>
      </c>
      <c r="XV23" s="821">
        <v>0.26740769184927088</v>
      </c>
      <c r="XW23" s="821">
        <v>0.27692249839144395</v>
      </c>
      <c r="XX23" s="821">
        <v>0.2804806486288775</v>
      </c>
      <c r="XY23" s="821">
        <v>0.28478012222633209</v>
      </c>
      <c r="XZ23" s="821">
        <v>0.2898234931986316</v>
      </c>
      <c r="YA23" s="821">
        <v>0.29565497491254245</v>
      </c>
      <c r="YB23" s="821">
        <v>0.30238455809997772</v>
      </c>
      <c r="YC23" s="822">
        <v>0.31015879361248277</v>
      </c>
      <c r="YD23">
        <v>5229.0000000000009</v>
      </c>
      <c r="YE23">
        <v>5115</v>
      </c>
      <c r="YF23">
        <v>5015</v>
      </c>
      <c r="YG23">
        <v>5015</v>
      </c>
      <c r="YH23">
        <v>5015.0000000000009</v>
      </c>
      <c r="YI23">
        <v>5015.0000000000009</v>
      </c>
      <c r="YJ23">
        <v>5015</v>
      </c>
      <c r="YK23">
        <v>5015</v>
      </c>
      <c r="YL23">
        <v>5015</v>
      </c>
      <c r="YM23">
        <v>5015</v>
      </c>
      <c r="YN23" s="5">
        <v>5015</v>
      </c>
      <c r="YO23" s="156">
        <v>4357.5000000000009</v>
      </c>
      <c r="YP23" s="156">
        <v>4262.5</v>
      </c>
      <c r="YQ23" s="156">
        <v>4179.166666666667</v>
      </c>
      <c r="YR23" s="156">
        <v>4179.166666666667</v>
      </c>
      <c r="YS23" s="156">
        <v>4179.1666666666679</v>
      </c>
      <c r="YT23" s="156">
        <v>4179.1666666666679</v>
      </c>
      <c r="YU23" s="156">
        <v>4179.166666666667</v>
      </c>
      <c r="YV23" s="156">
        <v>4179.166666666667</v>
      </c>
      <c r="YW23" s="156">
        <v>4179.166666666667</v>
      </c>
      <c r="YX23" s="156">
        <v>4179.166666666667</v>
      </c>
      <c r="YY23" s="157">
        <v>4179.166666666667</v>
      </c>
      <c r="YZ23" s="156">
        <v>6.6719527996847855E-2</v>
      </c>
      <c r="ZA23" s="156">
        <v>9.3326187979277858E-2</v>
      </c>
      <c r="ZB23" s="156">
        <v>0.10913683305445038</v>
      </c>
      <c r="ZC23" s="156">
        <v>0.11173730125409105</v>
      </c>
      <c r="ZD23" s="156">
        <v>0.11188049768171995</v>
      </c>
      <c r="ZE23" s="156">
        <v>0.11001390600189127</v>
      </c>
      <c r="ZF23" s="156">
        <v>0.11226747945488758</v>
      </c>
      <c r="ZG23" s="156">
        <v>0.12195313468558634</v>
      </c>
      <c r="ZH23" s="156">
        <v>0.14277004967881909</v>
      </c>
      <c r="ZI23" s="156">
        <v>0.17770467357043074</v>
      </c>
      <c r="ZJ23" s="157">
        <v>0.22734191241830373</v>
      </c>
      <c r="ZK23" s="748">
        <v>2241.1769221906552</v>
      </c>
      <c r="ZL23" s="748">
        <v>2632.9333165475491</v>
      </c>
      <c r="ZM23" s="748">
        <v>2736.5601789673788</v>
      </c>
      <c r="ZN23" s="748">
        <v>2851.4992710317033</v>
      </c>
      <c r="ZO23" s="748">
        <v>3302.6586099688006</v>
      </c>
      <c r="ZP23" s="748">
        <v>3728.1441651135492</v>
      </c>
      <c r="ZQ23" s="748">
        <v>4110.4378570351673</v>
      </c>
      <c r="ZR23" s="748">
        <v>4402.960571795149</v>
      </c>
      <c r="ZS23" s="748">
        <v>4581.2755518256499</v>
      </c>
      <c r="ZT23" s="748">
        <v>4679.2655456060784</v>
      </c>
      <c r="ZU23" s="748">
        <v>4814.9417315872724</v>
      </c>
      <c r="ZV23" s="334"/>
      <c r="ZW23" s="334"/>
      <c r="ZX23" s="334"/>
      <c r="ZY23" s="334"/>
      <c r="ZZ23" s="334"/>
      <c r="AAA23" s="334"/>
      <c r="AAB23" s="334"/>
      <c r="AAC23" s="334"/>
      <c r="AAD23" s="334"/>
      <c r="AAE23" s="334"/>
      <c r="AAF23" s="334"/>
      <c r="AAG23" s="7"/>
      <c r="AAH23" s="7"/>
      <c r="AAI23" s="7"/>
    </row>
    <row r="24" spans="1:711">
      <c r="A24" s="126" t="s">
        <v>108</v>
      </c>
      <c r="B24" s="129" t="s">
        <v>313</v>
      </c>
      <c r="C24" s="126" t="s">
        <v>67</v>
      </c>
      <c r="D24" s="140" t="s">
        <v>67</v>
      </c>
      <c r="E24" s="164">
        <v>399.64025970845222</v>
      </c>
      <c r="F24" s="165">
        <v>416.04589933736065</v>
      </c>
      <c r="G24" s="165">
        <v>426.87525297285038</v>
      </c>
      <c r="H24" s="167">
        <v>292.53398984062227</v>
      </c>
      <c r="I24" s="165">
        <v>360.84594843601985</v>
      </c>
      <c r="J24" s="165">
        <v>430.95054469201557</v>
      </c>
      <c r="K24" s="165">
        <v>528.70924227378828</v>
      </c>
      <c r="L24" s="165">
        <v>666.86794118122953</v>
      </c>
      <c r="M24" s="165">
        <v>859.85843255046075</v>
      </c>
      <c r="N24" s="165">
        <v>1119.81161822223</v>
      </c>
      <c r="O24" s="163">
        <v>1450.7282407334435</v>
      </c>
      <c r="P24" s="164">
        <v>1590.118521921868</v>
      </c>
      <c r="Q24" s="165">
        <v>1515.3095150221829</v>
      </c>
      <c r="R24" s="165">
        <v>1593.6108743641239</v>
      </c>
      <c r="S24" s="167">
        <v>1056.6240019187881</v>
      </c>
      <c r="T24" s="165">
        <v>1245.7643221233852</v>
      </c>
      <c r="U24" s="165">
        <v>1437.666954431558</v>
      </c>
      <c r="V24" s="165">
        <v>1708.5557934549006</v>
      </c>
      <c r="W24" s="165">
        <v>2096.4830962260962</v>
      </c>
      <c r="X24" s="165">
        <v>2646.2023307633604</v>
      </c>
      <c r="Y24" s="165">
        <v>3398.5445763171756</v>
      </c>
      <c r="Z24" s="163">
        <v>4373.3670932898158</v>
      </c>
      <c r="AA24" s="164">
        <v>152.75389334413342</v>
      </c>
      <c r="AB24" s="165">
        <v>144.09283036536419</v>
      </c>
      <c r="AC24" s="165">
        <v>156.15210967861373</v>
      </c>
      <c r="AD24" s="167">
        <v>100.87878715451382</v>
      </c>
      <c r="AE24" s="165">
        <v>116.15864458281239</v>
      </c>
      <c r="AF24" s="165">
        <v>135.4950668787919</v>
      </c>
      <c r="AG24" s="165">
        <v>161.20964841291789</v>
      </c>
      <c r="AH24" s="165">
        <v>195.83467857947835</v>
      </c>
      <c r="AI24" s="165">
        <v>241.78018018961376</v>
      </c>
      <c r="AJ24" s="165">
        <v>300.19363547204608</v>
      </c>
      <c r="AK24" s="163">
        <v>369.81761444726095</v>
      </c>
      <c r="AL24" s="164">
        <v>24.706827851533035</v>
      </c>
      <c r="AM24" s="165">
        <v>23.231976522322029</v>
      </c>
      <c r="AN24" s="165">
        <v>24.925459542156727</v>
      </c>
      <c r="AO24" s="167">
        <v>16.416271883357869</v>
      </c>
      <c r="AP24" s="165">
        <v>19.198694004481396</v>
      </c>
      <c r="AQ24" s="165">
        <v>22.09158184332637</v>
      </c>
      <c r="AR24" s="165">
        <v>26.152895589386588</v>
      </c>
      <c r="AS24" s="165">
        <v>31.937292907971987</v>
      </c>
      <c r="AT24" s="165">
        <v>40.087108775601109</v>
      </c>
      <c r="AU24" s="165">
        <v>51.168568417566888</v>
      </c>
      <c r="AV24" s="163">
        <v>65.42005589209414</v>
      </c>
      <c r="AW24" s="164">
        <v>0</v>
      </c>
      <c r="AX24" s="165">
        <v>0</v>
      </c>
      <c r="AY24" s="165">
        <v>0</v>
      </c>
      <c r="AZ24" s="167">
        <v>5.9874462594542317</v>
      </c>
      <c r="BA24" s="165">
        <v>11.601234863749855</v>
      </c>
      <c r="BB24" s="165">
        <v>23.264892297761214</v>
      </c>
      <c r="BC24" s="165">
        <v>48.75074077244912</v>
      </c>
      <c r="BD24" s="165">
        <v>104.4443119324217</v>
      </c>
      <c r="BE24" s="165">
        <v>223.48548530612655</v>
      </c>
      <c r="BF24" s="165">
        <v>444.64934915464892</v>
      </c>
      <c r="BG24" s="163">
        <v>799.55858982987513</v>
      </c>
      <c r="BH24" s="164">
        <v>97.165990730867605</v>
      </c>
      <c r="BI24" s="165">
        <v>118.10710450385844</v>
      </c>
      <c r="BJ24" s="165">
        <v>129.72991760205844</v>
      </c>
      <c r="BK24" s="167">
        <v>95.556765507248571</v>
      </c>
      <c r="BL24" s="165">
        <v>150.75702836757742</v>
      </c>
      <c r="BM24" s="165">
        <v>240.73289616047637</v>
      </c>
      <c r="BN24" s="165">
        <v>405.38477828520683</v>
      </c>
      <c r="BO24" s="165">
        <v>655.87695372170003</v>
      </c>
      <c r="BP24" s="165">
        <v>1085.5642198493831</v>
      </c>
      <c r="BQ24" s="165">
        <v>1676.6193570458656</v>
      </c>
      <c r="BR24" s="163">
        <v>2384.1242532550282</v>
      </c>
      <c r="BS24" s="164">
        <v>0</v>
      </c>
      <c r="BT24" s="171" t="s">
        <v>530</v>
      </c>
      <c r="BU24" s="165">
        <v>0</v>
      </c>
      <c r="BV24" s="167">
        <v>0</v>
      </c>
      <c r="BW24" s="165">
        <v>0</v>
      </c>
      <c r="BX24" s="165">
        <v>0</v>
      </c>
      <c r="BY24" s="165">
        <v>0</v>
      </c>
      <c r="BZ24" s="165">
        <v>0</v>
      </c>
      <c r="CA24" s="165">
        <v>0</v>
      </c>
      <c r="CB24" s="165">
        <v>0</v>
      </c>
      <c r="CC24" s="163">
        <v>0</v>
      </c>
      <c r="CD24" s="164">
        <v>0</v>
      </c>
      <c r="CE24" s="165">
        <v>0</v>
      </c>
      <c r="CF24" s="165">
        <v>0</v>
      </c>
      <c r="CG24" s="167">
        <v>0</v>
      </c>
      <c r="CH24" s="165">
        <v>0</v>
      </c>
      <c r="CI24" s="165">
        <v>0</v>
      </c>
      <c r="CJ24" s="165">
        <v>0</v>
      </c>
      <c r="CK24" s="165">
        <v>0</v>
      </c>
      <c r="CL24" s="165">
        <v>0</v>
      </c>
      <c r="CM24" s="165">
        <v>0</v>
      </c>
      <c r="CN24" s="169">
        <v>0</v>
      </c>
      <c r="CO24" s="176">
        <v>0.73273761169780671</v>
      </c>
      <c r="CP24" s="175">
        <v>0.72240836633160732</v>
      </c>
      <c r="CQ24" s="175">
        <v>0.71633150517976851</v>
      </c>
      <c r="CR24" s="191">
        <v>0.70164968265854732</v>
      </c>
      <c r="CS24" s="175">
        <v>0.69181840502900105</v>
      </c>
      <c r="CT24" s="175">
        <v>0.68814202315561634</v>
      </c>
      <c r="CU24" s="175">
        <v>0.68369977056660791</v>
      </c>
      <c r="CV24" s="175">
        <v>0.67848903810742955</v>
      </c>
      <c r="CW24" s="175">
        <v>0.67246420794118189</v>
      </c>
      <c r="CX24" s="175">
        <v>0.6655117249733864</v>
      </c>
      <c r="CY24" s="175">
        <v>0.65748029768500282</v>
      </c>
      <c r="CZ24" s="176">
        <v>0.54795486600846266</v>
      </c>
      <c r="DA24" s="191">
        <v>0.53427668635801617</v>
      </c>
      <c r="DB24" s="191">
        <v>0.52605908584169458</v>
      </c>
      <c r="DC24" s="191">
        <v>0.52605908584169447</v>
      </c>
      <c r="DD24" s="191">
        <v>0.52605908584169458</v>
      </c>
      <c r="DE24" s="191">
        <v>0.5260590858416947</v>
      </c>
      <c r="DF24" s="191">
        <v>0.52605908584169458</v>
      </c>
      <c r="DG24" s="191">
        <v>0.52605908584169458</v>
      </c>
      <c r="DH24" s="191">
        <v>0.52605908584169458</v>
      </c>
      <c r="DI24" s="191">
        <v>0.52605908584169458</v>
      </c>
      <c r="DJ24" s="175">
        <v>0.52605908584169458</v>
      </c>
      <c r="DK24" s="183">
        <v>10746</v>
      </c>
      <c r="DL24" s="184">
        <v>10288</v>
      </c>
      <c r="DM24" s="184">
        <v>9927</v>
      </c>
      <c r="DN24" s="209">
        <v>9927</v>
      </c>
      <c r="DO24" s="184">
        <v>9927</v>
      </c>
      <c r="DP24" s="184">
        <v>9927</v>
      </c>
      <c r="DQ24" s="184">
        <v>9927</v>
      </c>
      <c r="DR24" s="184">
        <v>9927</v>
      </c>
      <c r="DS24" s="184">
        <v>9927</v>
      </c>
      <c r="DT24" s="184">
        <v>9927</v>
      </c>
      <c r="DU24" s="184">
        <v>9927</v>
      </c>
      <c r="DV24" s="193">
        <v>1.8073000073432923</v>
      </c>
      <c r="DW24" s="181">
        <v>1.7711540071964265</v>
      </c>
      <c r="DX24" s="181">
        <v>1.8</v>
      </c>
      <c r="DY24" s="602">
        <v>1.8</v>
      </c>
      <c r="DZ24" s="181">
        <v>1.8</v>
      </c>
      <c r="EA24" s="181">
        <v>1.8</v>
      </c>
      <c r="EB24" s="181">
        <v>1.8</v>
      </c>
      <c r="EC24" s="181">
        <v>1.8</v>
      </c>
      <c r="ED24" s="181">
        <v>1.8</v>
      </c>
      <c r="EE24" s="181">
        <v>1.8</v>
      </c>
      <c r="EF24" s="182">
        <v>1.8</v>
      </c>
      <c r="EG24" s="194">
        <v>2.0144559909181767E-2</v>
      </c>
      <c r="EH24" s="194">
        <v>2.0770982427410708E-2</v>
      </c>
      <c r="EI24" s="194">
        <v>2.2581573712704726E-2</v>
      </c>
      <c r="EJ24" s="194">
        <v>1.581262021118849E-2</v>
      </c>
      <c r="EK24" s="194">
        <v>2.2971174935596007E-2</v>
      </c>
      <c r="EL24" s="194">
        <v>3.1757880637541286E-2</v>
      </c>
      <c r="EM24" s="194">
        <v>4.4324705537112832E-2</v>
      </c>
      <c r="EN24" s="194">
        <v>6.208106148875827E-2</v>
      </c>
      <c r="EO24" s="194">
        <v>8.5859928216293735E-2</v>
      </c>
      <c r="EP24" s="194">
        <v>0.11536704255883262</v>
      </c>
      <c r="EQ24" s="194">
        <v>0.14910139307730952</v>
      </c>
      <c r="ER24" s="183">
        <v>50000</v>
      </c>
      <c r="ES24" s="184">
        <v>50000</v>
      </c>
      <c r="ET24" s="184">
        <v>50000</v>
      </c>
      <c r="EU24" s="209">
        <v>50000</v>
      </c>
      <c r="EV24" s="184">
        <v>50000</v>
      </c>
      <c r="EW24" s="184">
        <v>50000</v>
      </c>
      <c r="EX24" s="184">
        <v>50000</v>
      </c>
      <c r="EY24" s="184">
        <v>50000</v>
      </c>
      <c r="EZ24" s="184">
        <v>50000</v>
      </c>
      <c r="FA24" s="184">
        <v>50000</v>
      </c>
      <c r="FB24" s="184">
        <v>50000</v>
      </c>
      <c r="FC24" s="195">
        <v>13.31</v>
      </c>
      <c r="FD24" s="196">
        <v>13.4</v>
      </c>
      <c r="FE24" s="196">
        <v>13.8</v>
      </c>
      <c r="FF24" s="598">
        <v>13.8</v>
      </c>
      <c r="FG24" s="196">
        <v>13.8</v>
      </c>
      <c r="FH24" s="196">
        <v>13.8</v>
      </c>
      <c r="FI24" s="196">
        <v>13.8</v>
      </c>
      <c r="FJ24" s="196">
        <v>13.8</v>
      </c>
      <c r="FK24" s="196">
        <v>13.8</v>
      </c>
      <c r="FL24" s="196">
        <v>13.8</v>
      </c>
      <c r="FM24" s="198">
        <v>13.8</v>
      </c>
      <c r="FN24" s="193">
        <v>1.7507733254237057E-3</v>
      </c>
      <c r="FO24" s="181">
        <v>1.6338392107968886E-3</v>
      </c>
      <c r="FP24" s="181">
        <v>1.6544256178320285E-3</v>
      </c>
      <c r="FQ24" s="181">
        <v>1.074463616863365E-3</v>
      </c>
      <c r="FR24" s="181">
        <v>1.2490473715557027E-3</v>
      </c>
      <c r="FS24" s="181">
        <v>1.4337957197775443E-3</v>
      </c>
      <c r="FT24" s="181">
        <v>1.6929553680947306E-3</v>
      </c>
      <c r="FU24" s="181">
        <v>2.0615084048796082E-3</v>
      </c>
      <c r="FV24" s="181">
        <v>2.578951238273757E-3</v>
      </c>
      <c r="FW24" s="181">
        <v>3.2779293672228838E-3</v>
      </c>
      <c r="FX24" s="182">
        <v>4.1672502875101207E-3</v>
      </c>
      <c r="FY24" s="184">
        <v>32132</v>
      </c>
      <c r="FZ24" s="184">
        <v>32384</v>
      </c>
      <c r="GA24" s="184">
        <v>32161</v>
      </c>
      <c r="GB24" s="209">
        <v>32161</v>
      </c>
      <c r="GC24" s="184">
        <v>32161</v>
      </c>
      <c r="GD24" s="184">
        <v>32161</v>
      </c>
      <c r="GE24" s="184">
        <v>32161</v>
      </c>
      <c r="GF24" s="184">
        <v>32161</v>
      </c>
      <c r="GG24" s="184">
        <v>32161</v>
      </c>
      <c r="GH24" s="184">
        <v>32161</v>
      </c>
      <c r="GI24" s="184">
        <v>32161</v>
      </c>
      <c r="GJ24" s="195">
        <v>2.1</v>
      </c>
      <c r="GK24" s="196">
        <v>2.2000000000000002</v>
      </c>
      <c r="GL24" s="196">
        <v>2.2000000000000002</v>
      </c>
      <c r="GM24" s="604">
        <v>2.2000000000000002</v>
      </c>
      <c r="GN24" s="196">
        <v>2.2000000000000002</v>
      </c>
      <c r="GO24" s="196">
        <v>2.2000000000000002</v>
      </c>
      <c r="GP24" s="196">
        <v>2.2000000000000002</v>
      </c>
      <c r="GQ24" s="196">
        <v>2.2000000000000002</v>
      </c>
      <c r="GR24" s="196">
        <v>2.2000000000000002</v>
      </c>
      <c r="GS24" s="196">
        <v>2.2000000000000002</v>
      </c>
      <c r="GT24" s="198">
        <v>2.2000000000000002</v>
      </c>
      <c r="GU24" s="196">
        <v>2.7215544289749573E-3</v>
      </c>
      <c r="GV24" s="196">
        <v>2.6322224277974377E-3</v>
      </c>
      <c r="GW24" s="196">
        <v>2.6601296158525684E-3</v>
      </c>
      <c r="GX24" s="196">
        <v>1.8229642608681425E-3</v>
      </c>
      <c r="GY24" s="196">
        <v>2.6231659959173531E-3</v>
      </c>
      <c r="GZ24" s="196">
        <v>3.6490009435276964E-3</v>
      </c>
      <c r="HA24" s="196">
        <v>5.1035568401171291E-3</v>
      </c>
      <c r="HB24" s="196">
        <v>7.1335436292735326E-3</v>
      </c>
      <c r="HC24" s="196">
        <v>9.8039943362860267E-3</v>
      </c>
      <c r="HD24" s="196">
        <v>1.3029982867709072E-2</v>
      </c>
      <c r="HE24" s="196">
        <v>1.6572157127427475E-2</v>
      </c>
      <c r="HF24" s="183">
        <v>31620</v>
      </c>
      <c r="HG24" s="184">
        <v>33878</v>
      </c>
      <c r="HH24" s="184">
        <v>31767</v>
      </c>
      <c r="HI24" s="209">
        <v>31767</v>
      </c>
      <c r="HJ24" s="184">
        <v>31767</v>
      </c>
      <c r="HK24" s="184">
        <v>31767</v>
      </c>
      <c r="HL24" s="184">
        <v>31767</v>
      </c>
      <c r="HM24" s="184">
        <v>31767</v>
      </c>
      <c r="HN24" s="184">
        <v>31767</v>
      </c>
      <c r="HO24" s="184">
        <v>31767</v>
      </c>
      <c r="HP24" s="184">
        <v>31767</v>
      </c>
      <c r="HQ24" s="195">
        <v>9.4</v>
      </c>
      <c r="HR24" s="196">
        <v>9.6</v>
      </c>
      <c r="HS24" s="196">
        <v>9.4</v>
      </c>
      <c r="HT24" s="604">
        <v>9.4</v>
      </c>
      <c r="HU24" s="196">
        <v>9.4</v>
      </c>
      <c r="HV24" s="196">
        <v>9.4</v>
      </c>
      <c r="HW24" s="196">
        <v>9.4</v>
      </c>
      <c r="HX24" s="196">
        <v>9.4</v>
      </c>
      <c r="HY24" s="196">
        <v>9.4</v>
      </c>
      <c r="HZ24" s="196">
        <v>9.4</v>
      </c>
      <c r="IA24" s="198">
        <v>9.4</v>
      </c>
      <c r="IB24" s="196">
        <v>6.0780086246356349E-4</v>
      </c>
      <c r="IC24" s="196">
        <v>5.9577219135130356E-4</v>
      </c>
      <c r="ID24" s="196">
        <v>6.7751844589665369E-4</v>
      </c>
      <c r="IE24" s="196">
        <v>4.642976438396897E-4</v>
      </c>
      <c r="IF24" s="196">
        <v>5.7271951112149698E-4</v>
      </c>
      <c r="IG24" s="196">
        <v>6.839865774946216E-4</v>
      </c>
      <c r="IH24" s="196">
        <v>8.3914507027962296E-4</v>
      </c>
      <c r="II24" s="196">
        <v>1.0584247458264898E-3</v>
      </c>
      <c r="IJ24" s="196">
        <v>1.3647311359831224E-3</v>
      </c>
      <c r="IK24" s="196">
        <v>1.7773178978899384E-3</v>
      </c>
      <c r="IL24" s="198">
        <v>2.3025348418185816E-3</v>
      </c>
      <c r="IM24" s="209"/>
      <c r="IP24" s="606">
        <v>0.60729166666666667</v>
      </c>
      <c r="IQ24" s="279">
        <v>0.57777777777777772</v>
      </c>
      <c r="IR24" s="279">
        <v>0.59183673469387754</v>
      </c>
      <c r="IS24" s="279">
        <v>0.6428571428571429</v>
      </c>
      <c r="IT24" s="279">
        <v>0.6808035714285714</v>
      </c>
      <c r="IU24" s="279">
        <v>0.71875</v>
      </c>
      <c r="IV24" s="279">
        <v>0.79554521276595747</v>
      </c>
      <c r="IW24" s="311">
        <v>0.87234042553191493</v>
      </c>
      <c r="IY24" s="225"/>
      <c r="IZ24" s="225"/>
      <c r="JA24" s="601">
        <v>0.39270833333333333</v>
      </c>
      <c r="JB24" s="601">
        <v>0.42222222222222228</v>
      </c>
      <c r="JC24" s="601">
        <v>0.40816326530612246</v>
      </c>
      <c r="JD24" s="601">
        <v>0.3571428571428571</v>
      </c>
      <c r="JE24" s="601">
        <v>0.3191964285714286</v>
      </c>
      <c r="JF24" s="601">
        <v>0.28125</v>
      </c>
      <c r="JG24" s="601">
        <v>0.20445478723404253</v>
      </c>
      <c r="JH24" s="710">
        <v>0.12765957446808507</v>
      </c>
      <c r="JI24" s="116">
        <v>1.2</v>
      </c>
      <c r="JJ24" s="116">
        <v>1.2</v>
      </c>
      <c r="JK24" s="116">
        <v>1.2</v>
      </c>
      <c r="JL24" s="116">
        <v>1.2</v>
      </c>
      <c r="JM24" s="116">
        <v>1.2</v>
      </c>
      <c r="JN24" s="116">
        <v>1.2</v>
      </c>
      <c r="JO24" s="116">
        <v>1.2</v>
      </c>
      <c r="JP24" s="116">
        <v>1.2</v>
      </c>
      <c r="JQ24" s="116">
        <v>1.2</v>
      </c>
      <c r="JR24" s="116">
        <v>1.2</v>
      </c>
      <c r="JS24" s="208">
        <v>1.2</v>
      </c>
      <c r="JT24" s="116">
        <v>5229</v>
      </c>
      <c r="JU24" s="116">
        <v>5115</v>
      </c>
      <c r="JV24" s="116">
        <v>5015</v>
      </c>
      <c r="JW24" s="116">
        <v>5015</v>
      </c>
      <c r="JX24" s="116">
        <v>5015</v>
      </c>
      <c r="JY24" s="116">
        <v>5015</v>
      </c>
      <c r="JZ24" s="116">
        <v>5015</v>
      </c>
      <c r="KA24" s="116">
        <v>5015</v>
      </c>
      <c r="KB24" s="116">
        <v>5015</v>
      </c>
      <c r="KC24" s="116">
        <v>5015</v>
      </c>
      <c r="KD24" s="208">
        <v>5015</v>
      </c>
      <c r="KE24" s="116">
        <v>1.2</v>
      </c>
      <c r="KF24" s="116">
        <v>1.2</v>
      </c>
      <c r="KG24" s="116">
        <v>1.2</v>
      </c>
      <c r="KH24" s="116">
        <v>1.6</v>
      </c>
      <c r="KI24" s="116">
        <v>1.6</v>
      </c>
      <c r="KJ24" s="116">
        <v>1.6</v>
      </c>
      <c r="KK24" s="116">
        <v>1.6</v>
      </c>
      <c r="KL24" s="116">
        <v>1.6</v>
      </c>
      <c r="KM24" s="116">
        <v>1.6</v>
      </c>
      <c r="KN24" s="116">
        <v>1.6</v>
      </c>
      <c r="KO24" s="208">
        <v>1.6</v>
      </c>
      <c r="KP24" s="116">
        <v>40000</v>
      </c>
      <c r="KQ24" s="116">
        <v>40000</v>
      </c>
      <c r="KR24" s="116">
        <v>40000</v>
      </c>
      <c r="KS24" s="116">
        <v>40000</v>
      </c>
      <c r="KT24" s="116">
        <v>40000</v>
      </c>
      <c r="KU24" s="116">
        <v>40000</v>
      </c>
      <c r="KV24" s="116">
        <v>40000</v>
      </c>
      <c r="KW24" s="116">
        <v>40000</v>
      </c>
      <c r="KX24" s="116">
        <v>40000</v>
      </c>
      <c r="KY24" s="116">
        <v>40000</v>
      </c>
      <c r="KZ24" s="208">
        <v>40000</v>
      </c>
      <c r="LA24" s="116">
        <v>0.4</v>
      </c>
      <c r="LB24" s="116">
        <v>0.4</v>
      </c>
      <c r="LC24" s="116">
        <v>0.4</v>
      </c>
      <c r="LD24" s="116">
        <v>0.4</v>
      </c>
      <c r="LE24" s="116">
        <v>0.4</v>
      </c>
      <c r="LF24" s="116">
        <v>0.4</v>
      </c>
      <c r="LG24" s="116">
        <v>0.4</v>
      </c>
      <c r="LH24" s="116">
        <v>0.4</v>
      </c>
      <c r="LI24" s="116">
        <v>0.4</v>
      </c>
      <c r="LJ24" s="116">
        <v>0.4</v>
      </c>
      <c r="LK24" s="208">
        <v>0.4</v>
      </c>
      <c r="LL24" s="116">
        <v>18223</v>
      </c>
      <c r="LM24" s="116">
        <v>17119</v>
      </c>
      <c r="LN24" s="116">
        <v>15986</v>
      </c>
      <c r="LO24" s="116">
        <v>15986</v>
      </c>
      <c r="LP24" s="116">
        <v>15986</v>
      </c>
      <c r="LQ24" s="116">
        <v>15986</v>
      </c>
      <c r="LR24" s="116">
        <v>15986</v>
      </c>
      <c r="LS24" s="116">
        <v>15986</v>
      </c>
      <c r="LT24" s="116">
        <v>15986</v>
      </c>
      <c r="LU24" s="116">
        <v>15986</v>
      </c>
      <c r="LV24" s="208">
        <v>15986</v>
      </c>
      <c r="LW24">
        <v>5.3780873866449263E-3</v>
      </c>
      <c r="LX24">
        <v>6.8680411971846593E-3</v>
      </c>
      <c r="LY24">
        <v>8.068476240808975E-3</v>
      </c>
      <c r="LZ24">
        <v>5.4328216645768389E-3</v>
      </c>
      <c r="MA24">
        <v>7.699095982527859E-3</v>
      </c>
      <c r="MB24">
        <v>1.0548796472001562E-2</v>
      </c>
      <c r="MC24">
        <v>1.456673490018987E-2</v>
      </c>
      <c r="MD24">
        <v>2.0153544499465777E-2</v>
      </c>
      <c r="ME24">
        <v>2.7489897331662065E-2</v>
      </c>
      <c r="MF24">
        <v>3.6367697943948576E-2</v>
      </c>
      <c r="MG24" s="5">
        <v>4.6190924450173108E-2</v>
      </c>
      <c r="MH24" s="156">
        <v>0</v>
      </c>
      <c r="MI24" s="156">
        <v>0</v>
      </c>
      <c r="MJ24" s="156">
        <v>0</v>
      </c>
      <c r="MK24" s="156">
        <v>0</v>
      </c>
      <c r="ML24" s="156">
        <v>0</v>
      </c>
      <c r="MM24" s="156">
        <v>0</v>
      </c>
      <c r="MN24" s="156">
        <v>0</v>
      </c>
      <c r="MO24" s="156">
        <v>0</v>
      </c>
      <c r="MP24" s="156">
        <v>0</v>
      </c>
      <c r="MQ24" s="156">
        <v>0</v>
      </c>
      <c r="MR24" s="157">
        <v>0</v>
      </c>
      <c r="MS24" s="156">
        <v>4.848536525997804E-3</v>
      </c>
      <c r="MT24" s="156">
        <v>5.0749845269675411E-3</v>
      </c>
      <c r="MU24" s="156">
        <v>5.6840770801613915E-3</v>
      </c>
      <c r="MV24" s="156">
        <v>3.8952498071538498E-3</v>
      </c>
      <c r="MW24" s="156">
        <v>5.6050944382549685E-3</v>
      </c>
      <c r="MX24" s="156">
        <v>7.7970646636876511E-3</v>
      </c>
      <c r="MY24" s="156">
        <v>1.0905111649198081E-2</v>
      </c>
      <c r="MZ24" s="156">
        <v>1.5242720355372427E-2</v>
      </c>
      <c r="NA24" s="156">
        <v>2.094885120214534E-2</v>
      </c>
      <c r="NB24" s="156">
        <v>2.7842036918754982E-2</v>
      </c>
      <c r="NC24" s="157">
        <v>3.5410837853723745E-2</v>
      </c>
      <c r="ND24" s="156">
        <v>1.6793308170181027</v>
      </c>
      <c r="NE24" s="156">
        <v>1.6292275301745889</v>
      </c>
      <c r="NF24" s="156">
        <v>1.6420529248132463</v>
      </c>
      <c r="NG24" s="156">
        <v>1.6465697716334895</v>
      </c>
      <c r="NH24" s="156">
        <v>1.649383215366808</v>
      </c>
      <c r="NI24" s="156">
        <v>1.6503952965435502</v>
      </c>
      <c r="NJ24" s="156">
        <v>1.6515906407584175</v>
      </c>
      <c r="NK24" s="156">
        <v>1.6529557410245139</v>
      </c>
      <c r="NL24" s="156">
        <v>1.6544864244892989</v>
      </c>
      <c r="NM24" s="156">
        <v>1.6561923347674676</v>
      </c>
      <c r="NN24" s="157">
        <v>1.6580868155952744</v>
      </c>
      <c r="NO24" s="156">
        <v>9583.4674551502485</v>
      </c>
      <c r="NP24" s="156">
        <v>9002.557446181987</v>
      </c>
      <c r="NQ24" s="156">
        <v>8633.9399444711107</v>
      </c>
      <c r="NR24" s="156">
        <v>8670.9178637728328</v>
      </c>
      <c r="NS24" s="156">
        <v>8693.9505898029329</v>
      </c>
      <c r="NT24" s="156">
        <v>8702.2361610365297</v>
      </c>
      <c r="NU24" s="156">
        <v>8712.022045675576</v>
      </c>
      <c r="NV24" s="156">
        <v>8723.1976665206876</v>
      </c>
      <c r="NW24" s="156">
        <v>8735.7288618190614</v>
      </c>
      <c r="NX24" s="156">
        <v>8749.6945806296681</v>
      </c>
      <c r="NY24" s="157">
        <v>8765.2040636733145</v>
      </c>
      <c r="NZ24" s="156">
        <v>424.9788738523921</v>
      </c>
      <c r="OA24" s="156">
        <v>420.63724378826771</v>
      </c>
      <c r="OB24" s="156">
        <v>452.05719806002412</v>
      </c>
      <c r="OC24" s="156">
        <v>315.24410628306606</v>
      </c>
      <c r="OD24" s="156">
        <v>456.79589607704344</v>
      </c>
      <c r="OE24" s="156">
        <v>630.95152312847563</v>
      </c>
      <c r="OF24" s="156">
        <v>879.68304398979706</v>
      </c>
      <c r="OG24" s="156">
        <v>1230.5856861158111</v>
      </c>
      <c r="OH24" s="156">
        <v>1699.6309154676085</v>
      </c>
      <c r="OI24" s="156">
        <v>2280.3083428934392</v>
      </c>
      <c r="OJ24" s="157">
        <v>2942.2101356823546</v>
      </c>
      <c r="OK24" s="156"/>
      <c r="OL24" s="156"/>
      <c r="OM24" s="156"/>
      <c r="ON24" s="156"/>
      <c r="OO24" s="156"/>
      <c r="OP24" s="156"/>
      <c r="OQ24" s="156"/>
      <c r="OR24" s="156"/>
      <c r="OS24" s="156"/>
      <c r="OT24" s="156"/>
      <c r="OU24" s="157"/>
      <c r="OV24">
        <v>391.23245111867254</v>
      </c>
      <c r="OW24">
        <v>378.48120691994825</v>
      </c>
      <c r="OX24">
        <v>403.50110804283571</v>
      </c>
      <c r="OY24">
        <v>282.54938550564265</v>
      </c>
      <c r="OZ24">
        <v>410.4627364541908</v>
      </c>
      <c r="PA24">
        <v>567.46886595997023</v>
      </c>
      <c r="PB24">
        <v>792.02043336045438</v>
      </c>
      <c r="PC24">
        <v>1109.301655318026</v>
      </c>
      <c r="PD24">
        <v>1534.1967133256662</v>
      </c>
      <c r="PE24">
        <v>2061.4475366667566</v>
      </c>
      <c r="PF24" s="5">
        <v>2664.2331523412126</v>
      </c>
      <c r="PG24">
        <v>33.746422733719584</v>
      </c>
      <c r="PH24">
        <v>42.15603686831944</v>
      </c>
      <c r="PI24">
        <v>48.55609001718841</v>
      </c>
      <c r="PJ24">
        <v>32.694720777423413</v>
      </c>
      <c r="PK24">
        <v>46.333159622852655</v>
      </c>
      <c r="PL24">
        <v>63.482657168505398</v>
      </c>
      <c r="PM24">
        <v>87.662610629342637</v>
      </c>
      <c r="PN24">
        <v>121.28403079778505</v>
      </c>
      <c r="PO24">
        <v>165.43420214194231</v>
      </c>
      <c r="PP24">
        <v>218.86080622668251</v>
      </c>
      <c r="PQ24" s="5">
        <v>277.97698334114176</v>
      </c>
      <c r="PR24">
        <v>0</v>
      </c>
      <c r="PS24">
        <v>0</v>
      </c>
      <c r="PT24">
        <v>0</v>
      </c>
      <c r="PU24">
        <v>0</v>
      </c>
      <c r="PV24">
        <v>0</v>
      </c>
      <c r="PW24">
        <v>0</v>
      </c>
      <c r="PX24">
        <v>0</v>
      </c>
      <c r="PY24">
        <v>0</v>
      </c>
      <c r="PZ24">
        <v>0</v>
      </c>
      <c r="QA24" s="7">
        <v>0</v>
      </c>
      <c r="QB24" s="5">
        <v>0</v>
      </c>
      <c r="QC24">
        <v>35.341952445303193</v>
      </c>
      <c r="QD24">
        <v>34.751464046862935</v>
      </c>
      <c r="QE24">
        <v>36.346262481384002</v>
      </c>
      <c r="QF24">
        <v>24.907785366864577</v>
      </c>
      <c r="QG24">
        <v>35.841215875977575</v>
      </c>
      <c r="QH24">
        <v>49.857550285484315</v>
      </c>
      <c r="QI24">
        <v>69.731645929632222</v>
      </c>
      <c r="QJ24">
        <v>97.468051040393448</v>
      </c>
      <c r="QK24">
        <v>133.95533412699817</v>
      </c>
      <c r="QL24">
        <v>178.03312087328686</v>
      </c>
      <c r="QM24" s="5">
        <v>226.43106157185113</v>
      </c>
      <c r="QN24">
        <v>183.64287251482898</v>
      </c>
      <c r="QO24">
        <v>187.53216042394288</v>
      </c>
      <c r="QP24">
        <v>188.21534286595579</v>
      </c>
      <c r="QQ24">
        <v>128.98237790631674</v>
      </c>
      <c r="QR24">
        <v>185.6000115083356</v>
      </c>
      <c r="QS24">
        <v>258.18214255854735</v>
      </c>
      <c r="QT24">
        <v>361.09808137701543</v>
      </c>
      <c r="QU24">
        <v>504.72817265434543</v>
      </c>
      <c r="QV24">
        <v>693.67377606844889</v>
      </c>
      <c r="QW24">
        <v>921.92601381846123</v>
      </c>
      <c r="QX24" s="5">
        <v>1172.5497198254293</v>
      </c>
      <c r="QY24" s="7">
        <v>2.1</v>
      </c>
      <c r="QZ24" s="7">
        <v>2.2000000000000002</v>
      </c>
      <c r="RA24" s="7">
        <v>2.2000000000000002</v>
      </c>
      <c r="RB24" s="7">
        <v>2.2000000000000002</v>
      </c>
      <c r="RC24" s="7">
        <v>2.2000000000000002</v>
      </c>
      <c r="RD24" s="7">
        <v>2.2000000000000002</v>
      </c>
      <c r="RE24" s="7">
        <v>2.2000000000000002</v>
      </c>
      <c r="RF24" s="7">
        <v>2.2000000000000002</v>
      </c>
      <c r="RG24" s="7">
        <v>2.2000000000000002</v>
      </c>
      <c r="RH24" s="7">
        <v>2.2000000000000002</v>
      </c>
      <c r="RI24" s="5">
        <v>2.2000000000000002</v>
      </c>
      <c r="RJ24" s="7">
        <v>32132</v>
      </c>
      <c r="RK24" s="7">
        <v>32384</v>
      </c>
      <c r="RL24" s="7">
        <v>32161</v>
      </c>
      <c r="RM24" s="7">
        <v>32161</v>
      </c>
      <c r="RN24" s="7">
        <v>32161</v>
      </c>
      <c r="RO24" s="7">
        <v>32161</v>
      </c>
      <c r="RP24" s="7">
        <v>32161</v>
      </c>
      <c r="RQ24" s="7">
        <v>32161</v>
      </c>
      <c r="RR24" s="7">
        <v>32161</v>
      </c>
      <c r="RS24" s="7">
        <v>32161</v>
      </c>
      <c r="RT24" s="5">
        <v>32161</v>
      </c>
      <c r="RU24">
        <v>1.0111739682887437</v>
      </c>
      <c r="RV24">
        <v>1.0147493375802141</v>
      </c>
      <c r="RW24">
        <v>0.97383924955046597</v>
      </c>
      <c r="RX24">
        <v>0.97383924955046597</v>
      </c>
      <c r="RY24">
        <v>0.97383924955046597</v>
      </c>
      <c r="RZ24">
        <v>0.97383924955046597</v>
      </c>
      <c r="SA24">
        <v>0.97383924955046597</v>
      </c>
      <c r="SB24">
        <v>0.97383924955046608</v>
      </c>
      <c r="SC24">
        <v>0.97383924955046597</v>
      </c>
      <c r="SD24">
        <v>0.97383924955046608</v>
      </c>
      <c r="SE24" s="5">
        <v>0.97383924955046619</v>
      </c>
      <c r="SF24" s="156">
        <v>23223.481602898904</v>
      </c>
      <c r="SG24" s="156">
        <v>22332.415910089985</v>
      </c>
      <c r="SH24" s="156">
        <v>21142.583256377104</v>
      </c>
      <c r="SI24" s="156">
        <v>21142.583256377104</v>
      </c>
      <c r="SJ24" s="156">
        <v>21142.583256377107</v>
      </c>
      <c r="SK24" s="156">
        <v>21142.583256377104</v>
      </c>
      <c r="SL24" s="156">
        <v>21142.583256377104</v>
      </c>
      <c r="SM24" s="156">
        <v>21142.583256377104</v>
      </c>
      <c r="SN24" s="156">
        <v>21142.583256377104</v>
      </c>
      <c r="SO24" s="156">
        <v>21142.583256377104</v>
      </c>
      <c r="SP24" s="157">
        <v>21142.583256377104</v>
      </c>
      <c r="SQ24" s="156">
        <v>218.98482496013219</v>
      </c>
      <c r="SR24" s="156">
        <v>222.28362447080582</v>
      </c>
      <c r="SS24" s="156">
        <v>224.56160534733979</v>
      </c>
      <c r="ST24" s="156">
        <v>153.89016327318132</v>
      </c>
      <c r="SU24" s="156">
        <v>221.44122738431318</v>
      </c>
      <c r="SV24" s="156">
        <v>308.03969284403166</v>
      </c>
      <c r="SW24" s="156">
        <v>430.82972730664767</v>
      </c>
      <c r="SX24" s="156">
        <v>602.19622369473882</v>
      </c>
      <c r="SY24" s="156">
        <v>827.62911019544708</v>
      </c>
      <c r="SZ24" s="156">
        <v>1099.9591346917482</v>
      </c>
      <c r="TA24" s="157">
        <v>1398.9807813972805</v>
      </c>
      <c r="TB24" s="156"/>
      <c r="TC24" s="156"/>
      <c r="TD24" s="156"/>
      <c r="TE24" s="156"/>
      <c r="TF24" s="156"/>
      <c r="TG24" s="156"/>
      <c r="TH24" s="156"/>
      <c r="TI24" s="156"/>
      <c r="TJ24" s="156"/>
      <c r="TK24" s="156"/>
      <c r="TL24" s="156"/>
      <c r="TM24" s="728">
        <v>33.746422733719584</v>
      </c>
      <c r="TN24" s="244">
        <v>42.15603686831944</v>
      </c>
      <c r="TO24" s="244">
        <v>48.55609001718841</v>
      </c>
      <c r="TP24" s="244">
        <v>32.694720777423413</v>
      </c>
      <c r="TQ24" s="244">
        <v>46.333159622852655</v>
      </c>
      <c r="TR24" s="244">
        <v>63.482657168505398</v>
      </c>
      <c r="TS24" s="244">
        <v>87.662610629342637</v>
      </c>
      <c r="TT24" s="244">
        <v>121.28403079778505</v>
      </c>
      <c r="TU24" s="244">
        <v>165.43420214194231</v>
      </c>
      <c r="TV24" s="244">
        <v>218.86080622668251</v>
      </c>
      <c r="TW24" s="729">
        <v>277.97698334114176</v>
      </c>
      <c r="TX24" s="117">
        <v>1165.1396480694762</v>
      </c>
      <c r="TY24" s="117">
        <v>1094.6722712339154</v>
      </c>
      <c r="TZ24" s="117">
        <v>1141.5536763040998</v>
      </c>
      <c r="UA24" s="117">
        <v>741.37989563572194</v>
      </c>
      <c r="UB24" s="117">
        <v>1025.4337488179731</v>
      </c>
      <c r="UC24" s="117">
        <v>1392.2499659369103</v>
      </c>
      <c r="UD24" s="117">
        <v>1901.4816916970128</v>
      </c>
      <c r="UE24" s="117">
        <v>2596.9220258203013</v>
      </c>
      <c r="UF24" s="117">
        <v>3489.5146883886973</v>
      </c>
      <c r="UG24" s="117">
        <v>4536.9959190033542</v>
      </c>
      <c r="UH24" s="185">
        <v>5647.690286970007</v>
      </c>
      <c r="UI24" s="116">
        <v>1.2</v>
      </c>
      <c r="UJ24" s="116">
        <v>1.2</v>
      </c>
      <c r="UK24" s="116">
        <v>1.2</v>
      </c>
      <c r="UL24" s="116">
        <v>1.2</v>
      </c>
      <c r="UM24" s="116">
        <v>1.2</v>
      </c>
      <c r="UN24" s="116">
        <v>1.2</v>
      </c>
      <c r="UO24" s="116">
        <v>1.2</v>
      </c>
      <c r="UP24" s="116">
        <v>1.2</v>
      </c>
      <c r="UQ24" s="116">
        <v>1.2</v>
      </c>
      <c r="UR24" s="116">
        <v>1.2</v>
      </c>
      <c r="US24" s="208">
        <v>1.2</v>
      </c>
      <c r="UT24" s="156">
        <v>28927.634590213471</v>
      </c>
      <c r="UU24" s="156">
        <v>28841.008912233639</v>
      </c>
      <c r="UV24" s="156">
        <v>26912.277407343376</v>
      </c>
      <c r="UW24" s="156">
        <v>26912.277407343376</v>
      </c>
      <c r="UX24" s="156">
        <v>26912.277407343383</v>
      </c>
      <c r="UY24" s="156">
        <v>26912.277407343379</v>
      </c>
      <c r="UZ24" s="156">
        <v>26912.277407343383</v>
      </c>
      <c r="VA24" s="156">
        <v>26912.277407343387</v>
      </c>
      <c r="VB24" s="156">
        <v>26912.277407343379</v>
      </c>
      <c r="VC24" s="156">
        <v>26912.277407343379</v>
      </c>
      <c r="VD24" s="157">
        <v>26912.277407343383</v>
      </c>
      <c r="VE24" s="156">
        <v>28607.970040179182</v>
      </c>
      <c r="VF24" s="156">
        <v>28421.806099433703</v>
      </c>
      <c r="VG24" s="156">
        <v>27635.235917803024</v>
      </c>
      <c r="VH24" s="156">
        <v>27635.23591780302</v>
      </c>
      <c r="VI24" s="156">
        <v>27635.235917803027</v>
      </c>
      <c r="VJ24" s="156">
        <v>27635.23591780302</v>
      </c>
      <c r="VK24" s="156">
        <v>27635.235917803027</v>
      </c>
      <c r="VL24" s="156">
        <v>27635.235917803027</v>
      </c>
      <c r="VM24" s="156">
        <v>27635.235917803024</v>
      </c>
      <c r="VN24" s="156">
        <v>27635.23591780302</v>
      </c>
      <c r="VO24" s="157">
        <v>27635.235917803024</v>
      </c>
      <c r="VP24" s="156">
        <v>7.5700909549727604E-3</v>
      </c>
      <c r="VQ24" s="156">
        <v>7.7072069547649774E-3</v>
      </c>
      <c r="VR24" s="156">
        <v>8.3442066960139581E-3</v>
      </c>
      <c r="VS24" s="156">
        <v>5.7182140680219918E-3</v>
      </c>
      <c r="VT24" s="156">
        <v>8.228260434172319E-3</v>
      </c>
      <c r="VU24" s="156">
        <v>1.1446065607215349E-2</v>
      </c>
      <c r="VV24" s="156">
        <v>1.600866848931521E-2</v>
      </c>
      <c r="VW24" s="156">
        <v>2.2376263984645955E-2</v>
      </c>
      <c r="VX24" s="156">
        <v>3.0752845538431366E-2</v>
      </c>
      <c r="VY24" s="156">
        <v>4.0872019786464056E-2</v>
      </c>
      <c r="VZ24" s="157">
        <v>5.1982994981151213E-2</v>
      </c>
      <c r="WA24" s="156">
        <v>5229</v>
      </c>
      <c r="WB24" s="156">
        <v>5115</v>
      </c>
      <c r="WC24" s="156">
        <v>5015</v>
      </c>
      <c r="WD24" s="156">
        <v>5015</v>
      </c>
      <c r="WE24" s="156">
        <v>5015</v>
      </c>
      <c r="WF24" s="156">
        <v>5015</v>
      </c>
      <c r="WG24" s="156">
        <v>5015</v>
      </c>
      <c r="WH24" s="156">
        <v>5015</v>
      </c>
      <c r="WI24" s="156">
        <v>5015</v>
      </c>
      <c r="WJ24" s="156">
        <v>5015</v>
      </c>
      <c r="WK24" s="157">
        <v>5015</v>
      </c>
      <c r="WL24" s="156">
        <v>5.3780873866449263E-3</v>
      </c>
      <c r="WM24" s="156">
        <v>6.8680411971846593E-3</v>
      </c>
      <c r="WN24" s="156">
        <v>8.068476240808975E-3</v>
      </c>
      <c r="WO24" s="156">
        <v>5.4328216645768389E-3</v>
      </c>
      <c r="WP24" s="156">
        <v>7.699095982527859E-3</v>
      </c>
      <c r="WQ24" s="156">
        <v>1.0548796472001562E-2</v>
      </c>
      <c r="WR24" s="156">
        <v>1.456673490018987E-2</v>
      </c>
      <c r="WS24" s="156">
        <v>2.0153544499465777E-2</v>
      </c>
      <c r="WT24" s="156">
        <v>2.7489897331662065E-2</v>
      </c>
      <c r="WU24" s="156">
        <v>3.6367697943948576E-2</v>
      </c>
      <c r="WV24" s="157">
        <v>4.6190924450173108E-2</v>
      </c>
      <c r="WW24" s="119">
        <v>7.5700909549727613E-3</v>
      </c>
      <c r="WX24" s="119">
        <v>7.7072069547649783E-3</v>
      </c>
      <c r="WY24" s="119">
        <v>8.3442066960139599E-3</v>
      </c>
      <c r="WZ24" s="119">
        <v>5.7182140680219918E-3</v>
      </c>
      <c r="XA24" s="119">
        <v>8.2282604341723208E-3</v>
      </c>
      <c r="XB24" s="119">
        <v>1.1446065607215348E-2</v>
      </c>
      <c r="XC24" s="119">
        <v>1.600866848931521E-2</v>
      </c>
      <c r="XD24" s="119">
        <v>2.2376263984645959E-2</v>
      </c>
      <c r="XE24" s="197">
        <v>3.0752845538431366E-2</v>
      </c>
      <c r="XF24" s="197">
        <v>4.0872019786464056E-2</v>
      </c>
      <c r="XG24" s="201">
        <v>5.198299498115122E-2</v>
      </c>
      <c r="XH24" s="821">
        <v>2.1222583265637692E-2</v>
      </c>
      <c r="XI24" s="821">
        <v>2.7820083257183475E-2</v>
      </c>
      <c r="XJ24" s="821">
        <v>3.0469226081657523E-2</v>
      </c>
      <c r="XK24" s="821">
        <v>3.0942625492181776E-2</v>
      </c>
      <c r="XL24" s="821">
        <v>3.1259096579554876E-2</v>
      </c>
      <c r="XM24" s="821">
        <v>3.1377328215506158E-2</v>
      </c>
      <c r="XN24" s="821">
        <v>3.1520107207059889E-2</v>
      </c>
      <c r="XO24" s="821">
        <v>3.168746869393884E-2</v>
      </c>
      <c r="XP24" s="821">
        <v>3.1880817146275511E-2</v>
      </c>
      <c r="XQ24" s="821">
        <v>3.2103716926635807E-2</v>
      </c>
      <c r="XR24" s="822">
        <v>3.2360908702514263E-2</v>
      </c>
      <c r="XS24" s="821">
        <v>0.24603980503655565</v>
      </c>
      <c r="XT24" s="821">
        <v>0.2497715504112093</v>
      </c>
      <c r="XU24" s="821">
        <v>0.25319926873857401</v>
      </c>
      <c r="XV24" s="821">
        <v>0.26740769184927088</v>
      </c>
      <c r="XW24" s="821">
        <v>0.27692249839144395</v>
      </c>
      <c r="XX24" s="821">
        <v>0.2804806486288775</v>
      </c>
      <c r="XY24" s="821">
        <v>0.28478012222633209</v>
      </c>
      <c r="XZ24" s="821">
        <v>0.2898234931986316</v>
      </c>
      <c r="YA24" s="821">
        <v>0.29565497491254245</v>
      </c>
      <c r="YB24" s="821">
        <v>0.30238455809997772</v>
      </c>
      <c r="YC24" s="822">
        <v>0.31015879361248277</v>
      </c>
      <c r="YD24">
        <v>5229</v>
      </c>
      <c r="YE24">
        <v>5115</v>
      </c>
      <c r="YF24">
        <v>5015</v>
      </c>
      <c r="YG24">
        <v>5014.9999999999991</v>
      </c>
      <c r="YH24">
        <v>5015</v>
      </c>
      <c r="YI24">
        <v>5015</v>
      </c>
      <c r="YJ24">
        <v>5015</v>
      </c>
      <c r="YK24">
        <v>5015.0000000000009</v>
      </c>
      <c r="YL24">
        <v>5015</v>
      </c>
      <c r="YM24">
        <v>5015</v>
      </c>
      <c r="YN24" s="5">
        <v>5015</v>
      </c>
      <c r="YO24" s="156">
        <v>4357.5</v>
      </c>
      <c r="YP24" s="156">
        <v>4262.5</v>
      </c>
      <c r="YQ24" s="156">
        <v>4179.166666666667</v>
      </c>
      <c r="YR24" s="156">
        <v>4179.1666666666661</v>
      </c>
      <c r="YS24" s="156">
        <v>4179.166666666667</v>
      </c>
      <c r="YT24" s="156">
        <v>4179.166666666667</v>
      </c>
      <c r="YU24" s="156">
        <v>4179.166666666667</v>
      </c>
      <c r="YV24" s="156">
        <v>4179.1666666666679</v>
      </c>
      <c r="YW24" s="156">
        <v>4179.166666666667</v>
      </c>
      <c r="YX24" s="156">
        <v>4179.166666666667</v>
      </c>
      <c r="YY24" s="157">
        <v>4179.166666666667</v>
      </c>
      <c r="YZ24" s="156">
        <v>5.3780873866449263E-3</v>
      </c>
      <c r="ZA24" s="156">
        <v>6.8680411971846602E-3</v>
      </c>
      <c r="ZB24" s="156">
        <v>8.068476240808975E-3</v>
      </c>
      <c r="ZC24" s="156">
        <v>5.4328216645768389E-3</v>
      </c>
      <c r="ZD24" s="156">
        <v>7.699095982527859E-3</v>
      </c>
      <c r="ZE24" s="156">
        <v>1.0548796472001562E-2</v>
      </c>
      <c r="ZF24" s="156">
        <v>1.456673490018987E-2</v>
      </c>
      <c r="ZG24" s="156">
        <v>2.0153544499465773E-2</v>
      </c>
      <c r="ZH24" s="156">
        <v>2.7489897331662065E-2</v>
      </c>
      <c r="ZI24" s="156">
        <v>3.6367697943948576E-2</v>
      </c>
      <c r="ZJ24" s="157">
        <v>4.6190924450173108E-2</v>
      </c>
      <c r="ZK24" s="748">
        <v>180.65543474832003</v>
      </c>
      <c r="ZL24" s="748">
        <v>193.76227486655483</v>
      </c>
      <c r="ZM24" s="748">
        <v>202.31364762551058</v>
      </c>
      <c r="ZN24" s="748">
        <v>138.64382656744095</v>
      </c>
      <c r="ZO24" s="748">
        <v>139.40472105170667</v>
      </c>
      <c r="ZP24" s="748">
        <v>122.91085184798391</v>
      </c>
      <c r="ZQ24" s="748">
        <v>97.879514967140608</v>
      </c>
      <c r="ZR24" s="748">
        <v>64.671717486490707</v>
      </c>
      <c r="ZS24" s="748">
        <v>32.229322355013664</v>
      </c>
      <c r="ZT24" s="748">
        <v>19.852483530481777</v>
      </c>
      <c r="ZU24" s="748">
        <v>51.747459336163047</v>
      </c>
      <c r="ZV24" s="334"/>
      <c r="ZW24" s="334"/>
      <c r="ZX24" s="334"/>
      <c r="ZY24" s="334"/>
      <c r="ZZ24" s="334"/>
      <c r="AAA24" s="334"/>
      <c r="AAB24" s="334"/>
      <c r="AAC24" s="334"/>
      <c r="AAD24" s="334"/>
      <c r="AAE24" s="334"/>
      <c r="AAF24" s="334"/>
      <c r="AAG24" s="7"/>
      <c r="AAH24" s="7"/>
      <c r="AAI24" s="7"/>
    </row>
    <row r="25" spans="1:711">
      <c r="A25" s="125" t="s">
        <v>209</v>
      </c>
      <c r="B25" s="129" t="s">
        <v>314</v>
      </c>
      <c r="C25" s="125" t="s">
        <v>67</v>
      </c>
      <c r="D25" s="138" t="s">
        <v>67</v>
      </c>
      <c r="E25" s="164">
        <v>1072.9009741408011</v>
      </c>
      <c r="F25" s="165">
        <v>2222.1304013772105</v>
      </c>
      <c r="G25" s="165">
        <v>2492.2554651369414</v>
      </c>
      <c r="H25" s="167">
        <v>2840.9738505023347</v>
      </c>
      <c r="I25" s="165">
        <v>3285.8605918468461</v>
      </c>
      <c r="J25" s="165">
        <v>3677.8857475243422</v>
      </c>
      <c r="K25" s="165">
        <v>4131.7626734861014</v>
      </c>
      <c r="L25" s="165">
        <v>4665.2247679657803</v>
      </c>
      <c r="M25" s="165">
        <v>5312.2981846886232</v>
      </c>
      <c r="N25" s="165">
        <v>6124.3495867162446</v>
      </c>
      <c r="O25" s="163">
        <v>7165.7241344059194</v>
      </c>
      <c r="P25" s="164">
        <v>4268.9385509205267</v>
      </c>
      <c r="Q25" s="165">
        <v>8093.3746641655125</v>
      </c>
      <c r="R25" s="165">
        <v>9304.0891531565321</v>
      </c>
      <c r="S25" s="167">
        <v>10261.5123832272</v>
      </c>
      <c r="T25" s="165">
        <v>11493.302869737274</v>
      </c>
      <c r="U25" s="165">
        <v>12566.423083293865</v>
      </c>
      <c r="V25" s="165">
        <v>13824.113668117991</v>
      </c>
      <c r="W25" s="165">
        <v>15321.989032309253</v>
      </c>
      <c r="X25" s="165">
        <v>17165.130115616557</v>
      </c>
      <c r="Y25" s="165">
        <v>19515.324723648755</v>
      </c>
      <c r="Z25" s="163">
        <v>22583.032081430982</v>
      </c>
      <c r="AA25" s="164">
        <v>410.09332015819069</v>
      </c>
      <c r="AB25" s="165">
        <v>769.60993843549215</v>
      </c>
      <c r="AC25" s="165">
        <v>911.67371738914017</v>
      </c>
      <c r="AD25" s="167">
        <v>979.69468960685924</v>
      </c>
      <c r="AE25" s="165">
        <v>1079.2059043232598</v>
      </c>
      <c r="AF25" s="165">
        <v>1187.3352476996417</v>
      </c>
      <c r="AG25" s="165">
        <v>1306.7236551540209</v>
      </c>
      <c r="AH25" s="165">
        <v>1440.41875549982</v>
      </c>
      <c r="AI25" s="165">
        <v>1594.4683799086997</v>
      </c>
      <c r="AJ25" s="165">
        <v>1776.9424978418824</v>
      </c>
      <c r="AK25" s="163">
        <v>1996.0449384006456</v>
      </c>
      <c r="AL25" s="164">
        <v>66.329602751177063</v>
      </c>
      <c r="AM25" s="165">
        <v>124.08362009229286</v>
      </c>
      <c r="AN25" s="165">
        <v>145.52404322426426</v>
      </c>
      <c r="AO25" s="167">
        <v>159.42830837799647</v>
      </c>
      <c r="AP25" s="165">
        <v>177.54904061820673</v>
      </c>
      <c r="AQ25" s="165">
        <v>193.72607987023355</v>
      </c>
      <c r="AR25" s="165">
        <v>212.58206551679092</v>
      </c>
      <c r="AS25" s="165">
        <v>234.91693645345552</v>
      </c>
      <c r="AT25" s="165">
        <v>262.24226819241386</v>
      </c>
      <c r="AU25" s="165">
        <v>296.85894278909711</v>
      </c>
      <c r="AV25" s="163">
        <v>341.70750980899044</v>
      </c>
      <c r="AW25" s="164">
        <v>0</v>
      </c>
      <c r="AX25" s="165">
        <v>0</v>
      </c>
      <c r="AY25" s="165">
        <v>0</v>
      </c>
      <c r="AZ25" s="167">
        <v>58.147698541509442</v>
      </c>
      <c r="BA25" s="165">
        <v>95.683751577661482</v>
      </c>
      <c r="BB25" s="165">
        <v>162.19603086934961</v>
      </c>
      <c r="BC25" s="165">
        <v>282.80386750762239</v>
      </c>
      <c r="BD25" s="165">
        <v>502.58939142016567</v>
      </c>
      <c r="BE25" s="165">
        <v>914.38856522714059</v>
      </c>
      <c r="BF25" s="165">
        <v>1623.6560466015978</v>
      </c>
      <c r="BG25" s="163">
        <v>2758.7636604136605</v>
      </c>
      <c r="BH25" s="164">
        <v>260.85831839003549</v>
      </c>
      <c r="BI25" s="165">
        <v>630.81834950101461</v>
      </c>
      <c r="BJ25" s="165">
        <v>757.4111965587723</v>
      </c>
      <c r="BK25" s="167">
        <v>928.00933044594456</v>
      </c>
      <c r="BL25" s="165">
        <v>1243.4019499064916</v>
      </c>
      <c r="BM25" s="165">
        <v>1678.3194075078509</v>
      </c>
      <c r="BN25" s="165">
        <v>2351.6439198923185</v>
      </c>
      <c r="BO25" s="165">
        <v>3156.1010161164677</v>
      </c>
      <c r="BP25" s="165">
        <v>4441.5748436204422</v>
      </c>
      <c r="BQ25" s="165">
        <v>6122.2470292428197</v>
      </c>
      <c r="BR25" s="163">
        <v>8226.0830356288061</v>
      </c>
      <c r="BS25" s="164">
        <v>0</v>
      </c>
      <c r="BT25" s="171" t="s">
        <v>530</v>
      </c>
      <c r="BU25" s="165">
        <v>0</v>
      </c>
      <c r="BV25" s="167">
        <v>0</v>
      </c>
      <c r="BW25" s="165">
        <v>0</v>
      </c>
      <c r="BX25" s="165">
        <v>0</v>
      </c>
      <c r="BY25" s="165">
        <v>0</v>
      </c>
      <c r="BZ25" s="165">
        <v>0</v>
      </c>
      <c r="CA25" s="165">
        <v>0</v>
      </c>
      <c r="CB25" s="165">
        <v>0</v>
      </c>
      <c r="CC25" s="163">
        <v>0</v>
      </c>
      <c r="CD25" s="164">
        <v>0</v>
      </c>
      <c r="CE25" s="165">
        <v>0</v>
      </c>
      <c r="CF25" s="165">
        <v>0</v>
      </c>
      <c r="CG25" s="167">
        <v>0</v>
      </c>
      <c r="CH25" s="165">
        <v>0</v>
      </c>
      <c r="CI25" s="165">
        <v>0</v>
      </c>
      <c r="CJ25" s="165">
        <v>0</v>
      </c>
      <c r="CK25" s="165">
        <v>0</v>
      </c>
      <c r="CL25" s="165">
        <v>0</v>
      </c>
      <c r="CM25" s="165">
        <v>0</v>
      </c>
      <c r="CN25" s="169">
        <v>0</v>
      </c>
      <c r="CO25" s="176">
        <v>0.73273761169780671</v>
      </c>
      <c r="CP25" s="175">
        <v>0.72240836633160732</v>
      </c>
      <c r="CQ25" s="175">
        <v>0.71633150517976851</v>
      </c>
      <c r="CR25" s="191">
        <v>0.70164968265854732</v>
      </c>
      <c r="CS25" s="175">
        <v>0.69181840502900105</v>
      </c>
      <c r="CT25" s="175">
        <v>0.68814202315561634</v>
      </c>
      <c r="CU25" s="175">
        <v>0.68369977056660791</v>
      </c>
      <c r="CV25" s="175">
        <v>0.67848903810742955</v>
      </c>
      <c r="CW25" s="175">
        <v>0.67246420794118189</v>
      </c>
      <c r="CX25" s="175">
        <v>0.6655117249733864</v>
      </c>
      <c r="CY25" s="175">
        <v>0.65748029768500282</v>
      </c>
      <c r="CZ25" s="176">
        <v>0.54795486600846266</v>
      </c>
      <c r="DA25" s="191">
        <v>0.53427668635801617</v>
      </c>
      <c r="DB25" s="191">
        <v>0.52605908584169458</v>
      </c>
      <c r="DC25" s="191">
        <v>0.52605908584169447</v>
      </c>
      <c r="DD25" s="191">
        <v>0.52605908584169458</v>
      </c>
      <c r="DE25" s="191">
        <v>0.5260590858416947</v>
      </c>
      <c r="DF25" s="191">
        <v>0.52605908584169458</v>
      </c>
      <c r="DG25" s="191">
        <v>0.52605908584169458</v>
      </c>
      <c r="DH25" s="191">
        <v>0.52605908584169458</v>
      </c>
      <c r="DI25" s="191">
        <v>0.52605908584169458</v>
      </c>
      <c r="DJ25" s="175">
        <v>0.52605908584169458</v>
      </c>
      <c r="DK25" s="183">
        <v>10746</v>
      </c>
      <c r="DL25" s="184">
        <v>10288</v>
      </c>
      <c r="DM25" s="184">
        <v>9927</v>
      </c>
      <c r="DN25" s="209">
        <v>9927</v>
      </c>
      <c r="DO25" s="184">
        <v>9927</v>
      </c>
      <c r="DP25" s="184">
        <v>9927</v>
      </c>
      <c r="DQ25" s="184">
        <v>9927</v>
      </c>
      <c r="DR25" s="184">
        <v>9927</v>
      </c>
      <c r="DS25" s="184">
        <v>9927</v>
      </c>
      <c r="DT25" s="184">
        <v>9927</v>
      </c>
      <c r="DU25" s="184">
        <v>9927</v>
      </c>
      <c r="DV25" s="193">
        <v>1.8073000073432923</v>
      </c>
      <c r="DW25" s="181">
        <v>1.7711540071964265</v>
      </c>
      <c r="DX25" s="181">
        <v>1.8</v>
      </c>
      <c r="DY25" s="602">
        <v>1.8</v>
      </c>
      <c r="DZ25" s="181">
        <v>1.8</v>
      </c>
      <c r="EA25" s="181">
        <v>1.8</v>
      </c>
      <c r="EB25" s="181">
        <v>1.8</v>
      </c>
      <c r="EC25" s="181">
        <v>1.8</v>
      </c>
      <c r="ED25" s="181">
        <v>1.8</v>
      </c>
      <c r="EE25" s="181">
        <v>1.8</v>
      </c>
      <c r="EF25" s="182">
        <v>1.8</v>
      </c>
      <c r="EG25" s="194">
        <v>5.40814330517305E-2</v>
      </c>
      <c r="EH25" s="194">
        <v>0.1109392775939719</v>
      </c>
      <c r="EI25" s="194">
        <v>0.13183957164286692</v>
      </c>
      <c r="EJ25" s="194">
        <v>0.15356588324107631</v>
      </c>
      <c r="EK25" s="194">
        <v>0.18945984817982775</v>
      </c>
      <c r="EL25" s="194">
        <v>0.22140666383946458</v>
      </c>
      <c r="EM25" s="194">
        <v>0.25712836263436117</v>
      </c>
      <c r="EN25" s="194">
        <v>0.29873606647474471</v>
      </c>
      <c r="EO25" s="194">
        <v>0.3512950134755346</v>
      </c>
      <c r="EP25" s="194">
        <v>0.42126767212256472</v>
      </c>
      <c r="EQ25" s="194">
        <v>0.51445323728715819</v>
      </c>
      <c r="ER25" s="183">
        <v>50000</v>
      </c>
      <c r="ES25" s="184">
        <v>50000</v>
      </c>
      <c r="ET25" s="184">
        <v>50000</v>
      </c>
      <c r="EU25" s="209">
        <v>50000</v>
      </c>
      <c r="EV25" s="184">
        <v>50000</v>
      </c>
      <c r="EW25" s="184">
        <v>50000</v>
      </c>
      <c r="EX25" s="184">
        <v>50000</v>
      </c>
      <c r="EY25" s="184">
        <v>50000</v>
      </c>
      <c r="EZ25" s="184">
        <v>50000</v>
      </c>
      <c r="FA25" s="184">
        <v>50000</v>
      </c>
      <c r="FB25" s="184">
        <v>50000</v>
      </c>
      <c r="FC25" s="195">
        <v>13.31</v>
      </c>
      <c r="FD25" s="196">
        <v>13.4</v>
      </c>
      <c r="FE25" s="196">
        <v>13.8</v>
      </c>
      <c r="FF25" s="598">
        <v>13.8</v>
      </c>
      <c r="FG25" s="196">
        <v>13.8</v>
      </c>
      <c r="FH25" s="196">
        <v>13.8</v>
      </c>
      <c r="FI25" s="196">
        <v>13.8</v>
      </c>
      <c r="FJ25" s="196">
        <v>13.8</v>
      </c>
      <c r="FK25" s="196">
        <v>13.8</v>
      </c>
      <c r="FL25" s="196">
        <v>13.8</v>
      </c>
      <c r="FM25" s="198">
        <v>13.8</v>
      </c>
      <c r="FN25" s="193">
        <v>4.7002431829995528E-3</v>
      </c>
      <c r="FO25" s="181">
        <v>8.7264501033573576E-3</v>
      </c>
      <c r="FP25" s="181">
        <v>9.6591480976918487E-3</v>
      </c>
      <c r="FQ25" s="181">
        <v>1.0434763633750895E-2</v>
      </c>
      <c r="FR25" s="181">
        <v>1.1523591970807073E-2</v>
      </c>
      <c r="FS25" s="181">
        <v>1.2532585223720694E-2</v>
      </c>
      <c r="FT25" s="181">
        <v>1.3697888903157941E-2</v>
      </c>
      <c r="FU25" s="181">
        <v>1.5066379131049407E-2</v>
      </c>
      <c r="FV25" s="181">
        <v>1.6728892213631035E-2</v>
      </c>
      <c r="FW25" s="181">
        <v>1.8822720898914867E-2</v>
      </c>
      <c r="FX25" s="182">
        <v>2.151869370366552E-2</v>
      </c>
      <c r="FY25" s="184">
        <v>32132</v>
      </c>
      <c r="FZ25" s="184">
        <v>32384</v>
      </c>
      <c r="GA25" s="184">
        <v>32161</v>
      </c>
      <c r="GB25" s="209">
        <v>32161</v>
      </c>
      <c r="GC25" s="184">
        <v>32161</v>
      </c>
      <c r="GD25" s="184">
        <v>32161</v>
      </c>
      <c r="GE25" s="184">
        <v>32161</v>
      </c>
      <c r="GF25" s="184">
        <v>32161</v>
      </c>
      <c r="GG25" s="184">
        <v>32161</v>
      </c>
      <c r="GH25" s="184">
        <v>32161</v>
      </c>
      <c r="GI25" s="184">
        <v>32161</v>
      </c>
      <c r="GJ25" s="195">
        <v>2.1</v>
      </c>
      <c r="GK25" s="196">
        <v>2.2000000000000002</v>
      </c>
      <c r="GL25" s="196">
        <v>2.2000000000000002</v>
      </c>
      <c r="GM25" s="604">
        <v>2.2000000000000002</v>
      </c>
      <c r="GN25" s="196">
        <v>2.2000000000000002</v>
      </c>
      <c r="GO25" s="196">
        <v>2.2000000000000002</v>
      </c>
      <c r="GP25" s="196">
        <v>2.2000000000000002</v>
      </c>
      <c r="GQ25" s="196">
        <v>2.2000000000000002</v>
      </c>
      <c r="GR25" s="196">
        <v>2.2000000000000002</v>
      </c>
      <c r="GS25" s="196">
        <v>2.2000000000000002</v>
      </c>
      <c r="GT25" s="198">
        <v>2.2000000000000002</v>
      </c>
      <c r="GU25" s="196">
        <v>7.3064670715473649E-3</v>
      </c>
      <c r="GV25" s="196">
        <v>1.4058885063671067E-2</v>
      </c>
      <c r="GW25" s="196">
        <v>1.5530819664317368E-2</v>
      </c>
      <c r="GX25" s="196">
        <v>1.7703904419272158E-2</v>
      </c>
      <c r="GY25" s="196">
        <v>2.1635141986876071E-2</v>
      </c>
      <c r="GZ25" s="196">
        <v>2.5439768304264115E-2</v>
      </c>
      <c r="HA25" s="196">
        <v>2.9605819102666256E-2</v>
      </c>
      <c r="HB25" s="196">
        <v>3.4326841595984037E-2</v>
      </c>
      <c r="HC25" s="196">
        <v>4.0112942021142704E-2</v>
      </c>
      <c r="HD25" s="196">
        <v>4.757953769749685E-2</v>
      </c>
      <c r="HE25" s="196">
        <v>5.7179880798403873E-2</v>
      </c>
      <c r="HF25" s="183">
        <v>31620</v>
      </c>
      <c r="HG25" s="184">
        <v>33878</v>
      </c>
      <c r="HH25" s="184">
        <v>31767</v>
      </c>
      <c r="HI25" s="209">
        <v>31767</v>
      </c>
      <c r="HJ25" s="184">
        <v>31767</v>
      </c>
      <c r="HK25" s="184">
        <v>31767</v>
      </c>
      <c r="HL25" s="184">
        <v>31767</v>
      </c>
      <c r="HM25" s="184">
        <v>31767</v>
      </c>
      <c r="HN25" s="184">
        <v>31767</v>
      </c>
      <c r="HO25" s="184">
        <v>31767</v>
      </c>
      <c r="HP25" s="184">
        <v>31767</v>
      </c>
      <c r="HQ25" s="195">
        <v>9.4</v>
      </c>
      <c r="HR25" s="196">
        <v>9.6</v>
      </c>
      <c r="HS25" s="196">
        <v>9.4</v>
      </c>
      <c r="HT25" s="604">
        <v>9.4</v>
      </c>
      <c r="HU25" s="196">
        <v>9.4</v>
      </c>
      <c r="HV25" s="196">
        <v>9.4</v>
      </c>
      <c r="HW25" s="196">
        <v>9.4</v>
      </c>
      <c r="HX25" s="196">
        <v>9.4</v>
      </c>
      <c r="HY25" s="196">
        <v>9.4</v>
      </c>
      <c r="HZ25" s="196">
        <v>9.4</v>
      </c>
      <c r="IA25" s="198">
        <v>9.4</v>
      </c>
      <c r="IB25" s="196">
        <v>1.6317428526758224E-3</v>
      </c>
      <c r="IC25" s="196">
        <v>3.1820611639374677E-3</v>
      </c>
      <c r="ID25" s="196">
        <v>3.9556030427100345E-3</v>
      </c>
      <c r="IE25" s="196">
        <v>4.5090741958466124E-3</v>
      </c>
      <c r="IF25" s="196">
        <v>5.2151797184708769E-3</v>
      </c>
      <c r="IG25" s="196">
        <v>5.8373855558373801E-3</v>
      </c>
      <c r="IH25" s="196">
        <v>6.5577599213326784E-3</v>
      </c>
      <c r="II25" s="196">
        <v>7.4044485187146234E-3</v>
      </c>
      <c r="IJ25" s="196">
        <v>8.4314562279363663E-3</v>
      </c>
      <c r="IK25" s="196">
        <v>9.7203100559771875E-3</v>
      </c>
      <c r="IL25" s="198">
        <v>1.1373135934810489E-2</v>
      </c>
      <c r="IM25" s="209"/>
      <c r="IP25" s="606">
        <v>0.60729166666666667</v>
      </c>
      <c r="IQ25" s="279">
        <v>0.57777777777777772</v>
      </c>
      <c r="IR25" s="279">
        <v>0.59183673469387754</v>
      </c>
      <c r="IS25" s="279">
        <v>0.6428571428571429</v>
      </c>
      <c r="IT25" s="279">
        <v>0.6808035714285714</v>
      </c>
      <c r="IU25" s="279">
        <v>0.71875</v>
      </c>
      <c r="IV25" s="279">
        <v>0.79554521276595747</v>
      </c>
      <c r="IW25" s="311">
        <v>0.87234042553191493</v>
      </c>
      <c r="IY25" s="225"/>
      <c r="IZ25" s="225"/>
      <c r="JA25" s="601">
        <v>0.39270833333333333</v>
      </c>
      <c r="JB25" s="601">
        <v>0.42222222222222228</v>
      </c>
      <c r="JC25" s="601">
        <v>0.40816326530612246</v>
      </c>
      <c r="JD25" s="601">
        <v>0.3571428571428571</v>
      </c>
      <c r="JE25" s="601">
        <v>0.3191964285714286</v>
      </c>
      <c r="JF25" s="601">
        <v>0.28125</v>
      </c>
      <c r="JG25" s="601">
        <v>0.20445478723404253</v>
      </c>
      <c r="JH25" s="710">
        <v>0.12765957446808507</v>
      </c>
      <c r="JI25" s="116">
        <v>1.2</v>
      </c>
      <c r="JJ25" s="116">
        <v>1.2</v>
      </c>
      <c r="JK25" s="116">
        <v>1.2</v>
      </c>
      <c r="JL25" s="116">
        <v>1.2</v>
      </c>
      <c r="JM25" s="116">
        <v>1.2</v>
      </c>
      <c r="JN25" s="116">
        <v>1.2</v>
      </c>
      <c r="JO25" s="116">
        <v>1.2</v>
      </c>
      <c r="JP25" s="116">
        <v>1.2</v>
      </c>
      <c r="JQ25" s="116">
        <v>1.2</v>
      </c>
      <c r="JR25" s="116">
        <v>1.2</v>
      </c>
      <c r="JS25" s="208">
        <v>1.2</v>
      </c>
      <c r="JT25" s="116">
        <v>5229</v>
      </c>
      <c r="JU25" s="116">
        <v>5115</v>
      </c>
      <c r="JV25" s="116">
        <v>5015</v>
      </c>
      <c r="JW25" s="116">
        <v>5015</v>
      </c>
      <c r="JX25" s="116">
        <v>5015</v>
      </c>
      <c r="JY25" s="116">
        <v>5015</v>
      </c>
      <c r="JZ25" s="116">
        <v>5015</v>
      </c>
      <c r="KA25" s="116">
        <v>5015</v>
      </c>
      <c r="KB25" s="116">
        <v>5015</v>
      </c>
      <c r="KC25" s="116">
        <v>5015</v>
      </c>
      <c r="KD25" s="208">
        <v>5015</v>
      </c>
      <c r="KE25" s="116">
        <v>1.2</v>
      </c>
      <c r="KF25" s="116">
        <v>1.2</v>
      </c>
      <c r="KG25" s="116">
        <v>1.2</v>
      </c>
      <c r="KH25" s="116">
        <v>1.6</v>
      </c>
      <c r="KI25" s="116">
        <v>1.6</v>
      </c>
      <c r="KJ25" s="116">
        <v>1.6</v>
      </c>
      <c r="KK25" s="116">
        <v>1.6</v>
      </c>
      <c r="KL25" s="116">
        <v>1.6</v>
      </c>
      <c r="KM25" s="116">
        <v>1.6</v>
      </c>
      <c r="KN25" s="116">
        <v>1.6</v>
      </c>
      <c r="KO25" s="208">
        <v>1.6</v>
      </c>
      <c r="KP25" s="116">
        <v>40000</v>
      </c>
      <c r="KQ25" s="116">
        <v>40000</v>
      </c>
      <c r="KR25" s="116">
        <v>40000</v>
      </c>
      <c r="KS25" s="116">
        <v>40000</v>
      </c>
      <c r="KT25" s="116">
        <v>40000</v>
      </c>
      <c r="KU25" s="116">
        <v>40000</v>
      </c>
      <c r="KV25" s="116">
        <v>40000</v>
      </c>
      <c r="KW25" s="116">
        <v>40000</v>
      </c>
      <c r="KX25" s="116">
        <v>40000</v>
      </c>
      <c r="KY25" s="116">
        <v>40000</v>
      </c>
      <c r="KZ25" s="208">
        <v>40000</v>
      </c>
      <c r="LA25" s="116">
        <v>0.4</v>
      </c>
      <c r="LB25" s="116">
        <v>0.4</v>
      </c>
      <c r="LC25" s="116">
        <v>0.4</v>
      </c>
      <c r="LD25" s="116">
        <v>0.4</v>
      </c>
      <c r="LE25" s="116">
        <v>0.4</v>
      </c>
      <c r="LF25" s="116">
        <v>0.4</v>
      </c>
      <c r="LG25" s="116">
        <v>0.4</v>
      </c>
      <c r="LH25" s="116">
        <v>0.4</v>
      </c>
      <c r="LI25" s="116">
        <v>0.4</v>
      </c>
      <c r="LJ25" s="116">
        <v>0.4</v>
      </c>
      <c r="LK25" s="208">
        <v>0.4</v>
      </c>
      <c r="LL25" s="116">
        <v>18223</v>
      </c>
      <c r="LM25" s="116">
        <v>17119</v>
      </c>
      <c r="LN25" s="116">
        <v>15986</v>
      </c>
      <c r="LO25" s="116">
        <v>15986</v>
      </c>
      <c r="LP25" s="116">
        <v>15986</v>
      </c>
      <c r="LQ25" s="116">
        <v>15986</v>
      </c>
      <c r="LR25" s="116">
        <v>15986</v>
      </c>
      <c r="LS25" s="116">
        <v>15986</v>
      </c>
      <c r="LT25" s="116">
        <v>15986</v>
      </c>
      <c r="LU25" s="116">
        <v>15986</v>
      </c>
      <c r="LV25" s="208">
        <v>15986</v>
      </c>
      <c r="LW25">
        <v>1.4438373151781987E-2</v>
      </c>
      <c r="LX25">
        <v>3.6682690939827935E-2</v>
      </c>
      <c r="LY25">
        <v>4.7106745744669963E-2</v>
      </c>
      <c r="LZ25">
        <v>5.2761404894912753E-2</v>
      </c>
      <c r="MA25">
        <v>6.3499997717195708E-2</v>
      </c>
      <c r="MB25">
        <v>7.3543126540581455E-2</v>
      </c>
      <c r="MC25">
        <v>8.4501874257879112E-2</v>
      </c>
      <c r="MD25">
        <v>9.6979504939430736E-2</v>
      </c>
      <c r="ME25">
        <v>0.11247463227828154</v>
      </c>
      <c r="MF25">
        <v>0.13279819880526914</v>
      </c>
      <c r="MG25" s="5">
        <v>0.15937524208346521</v>
      </c>
      <c r="MH25" s="156">
        <v>0</v>
      </c>
      <c r="MI25" s="156">
        <v>0</v>
      </c>
      <c r="MJ25" s="156">
        <v>0</v>
      </c>
      <c r="MK25" s="156">
        <v>0</v>
      </c>
      <c r="ML25" s="156">
        <v>0</v>
      </c>
      <c r="MM25" s="156">
        <v>0</v>
      </c>
      <c r="MN25" s="156">
        <v>0</v>
      </c>
      <c r="MO25" s="156">
        <v>0</v>
      </c>
      <c r="MP25" s="156">
        <v>0</v>
      </c>
      <c r="MQ25" s="156">
        <v>0</v>
      </c>
      <c r="MR25" s="157">
        <v>0</v>
      </c>
      <c r="MS25" s="156">
        <v>1.3016705488319145E-2</v>
      </c>
      <c r="MT25" s="156">
        <v>2.7105849190810234E-2</v>
      </c>
      <c r="MU25" s="156">
        <v>3.3185742365329465E-2</v>
      </c>
      <c r="MV25" s="156">
        <v>3.7829118077278699E-2</v>
      </c>
      <c r="MW25" s="156">
        <v>4.6229256635010277E-2</v>
      </c>
      <c r="MX25" s="156">
        <v>5.435885645615026E-2</v>
      </c>
      <c r="MY25" s="156">
        <v>6.3260736167901135E-2</v>
      </c>
      <c r="MZ25" s="156">
        <v>7.3348461062687303E-2</v>
      </c>
      <c r="NA25" s="156">
        <v>8.5712009295135269E-2</v>
      </c>
      <c r="NB25" s="156">
        <v>0.10166638426163274</v>
      </c>
      <c r="NC25" s="157">
        <v>0.12218008023206829</v>
      </c>
      <c r="ND25" s="156">
        <v>1.6793308170181025</v>
      </c>
      <c r="NE25" s="156">
        <v>1.6292275301745889</v>
      </c>
      <c r="NF25" s="156">
        <v>1.6420529248132461</v>
      </c>
      <c r="NG25" s="156">
        <v>1.6465697716334893</v>
      </c>
      <c r="NH25" s="156">
        <v>1.649383215366808</v>
      </c>
      <c r="NI25" s="156">
        <v>1.65039529654355</v>
      </c>
      <c r="NJ25" s="156">
        <v>1.6515906407584175</v>
      </c>
      <c r="NK25" s="156">
        <v>1.6529557410245139</v>
      </c>
      <c r="NL25" s="156">
        <v>1.6544864244892994</v>
      </c>
      <c r="NM25" s="156">
        <v>1.6561923347674676</v>
      </c>
      <c r="NN25" s="157">
        <v>1.6580868155952746</v>
      </c>
      <c r="NO25" s="156">
        <v>9583.4674551502485</v>
      </c>
      <c r="NP25" s="156">
        <v>9002.5574461819888</v>
      </c>
      <c r="NQ25" s="156">
        <v>8633.9399444711107</v>
      </c>
      <c r="NR25" s="156">
        <v>8670.9178637728346</v>
      </c>
      <c r="NS25" s="156">
        <v>8693.9505898029329</v>
      </c>
      <c r="NT25" s="156">
        <v>8702.2361610365297</v>
      </c>
      <c r="NU25" s="156">
        <v>8712.0220456755778</v>
      </c>
      <c r="NV25" s="156">
        <v>8723.1976665206876</v>
      </c>
      <c r="NW25" s="156">
        <v>8735.7288618190632</v>
      </c>
      <c r="NX25" s="156">
        <v>8749.6945806296662</v>
      </c>
      <c r="NY25" s="157">
        <v>8765.2040636733127</v>
      </c>
      <c r="NZ25" s="156">
        <v>1140.9267126343248</v>
      </c>
      <c r="OA25" s="156">
        <v>2246.6530949160842</v>
      </c>
      <c r="OB25" s="156">
        <v>2639.2769657491558</v>
      </c>
      <c r="OC25" s="156">
        <v>3061.5254759390814</v>
      </c>
      <c r="OD25" s="156">
        <v>3767.5252294481543</v>
      </c>
      <c r="OE25" s="156">
        <v>4398.8096490030766</v>
      </c>
      <c r="OF25" s="156">
        <v>5103.0561398522623</v>
      </c>
      <c r="OG25" s="156">
        <v>5921.6179381361171</v>
      </c>
      <c r="OH25" s="156">
        <v>6954.0224148396364</v>
      </c>
      <c r="OI25" s="156">
        <v>8326.643086499369</v>
      </c>
      <c r="OJ25" s="157">
        <v>10151.679322647609</v>
      </c>
      <c r="OK25" s="156"/>
      <c r="OL25" s="156"/>
      <c r="OM25" s="156"/>
      <c r="ON25" s="156"/>
      <c r="OO25" s="156"/>
      <c r="OP25" s="156"/>
      <c r="OQ25" s="156"/>
      <c r="OR25" s="156"/>
      <c r="OS25" s="156"/>
      <c r="OT25" s="156"/>
      <c r="OU25" s="157"/>
      <c r="OV25">
        <v>1050.3288087815231</v>
      </c>
      <c r="OW25">
        <v>2021.4947379274201</v>
      </c>
      <c r="OX25">
        <v>2355.788569857732</v>
      </c>
      <c r="OY25">
        <v>2744.0073412814963</v>
      </c>
      <c r="OZ25">
        <v>3385.3822431860704</v>
      </c>
      <c r="PA25">
        <v>3956.2271134818575</v>
      </c>
      <c r="PB25">
        <v>4594.5238605683462</v>
      </c>
      <c r="PC25">
        <v>5337.9952774106232</v>
      </c>
      <c r="PD25">
        <v>6277.1500777889378</v>
      </c>
      <c r="PE25">
        <v>7527.4635260892601</v>
      </c>
      <c r="PF25" s="5">
        <v>9192.5591157893159</v>
      </c>
      <c r="PG25">
        <v>90.597903852801608</v>
      </c>
      <c r="PH25">
        <v>225.15835698866388</v>
      </c>
      <c r="PI25">
        <v>283.48839589142381</v>
      </c>
      <c r="PJ25">
        <v>317.51813465758494</v>
      </c>
      <c r="PK25">
        <v>382.14298626208381</v>
      </c>
      <c r="PL25">
        <v>442.5825355212192</v>
      </c>
      <c r="PM25">
        <v>508.53227928391641</v>
      </c>
      <c r="PN25">
        <v>583.62266072549414</v>
      </c>
      <c r="PO25">
        <v>676.87233705069832</v>
      </c>
      <c r="PP25">
        <v>799.17956041010962</v>
      </c>
      <c r="PQ25" s="5">
        <v>959.12020685829361</v>
      </c>
      <c r="PR25">
        <v>0</v>
      </c>
      <c r="PS25">
        <v>0</v>
      </c>
      <c r="PT25">
        <v>0</v>
      </c>
      <c r="PU25">
        <v>0</v>
      </c>
      <c r="PV25">
        <v>0</v>
      </c>
      <c r="PW25">
        <v>0</v>
      </c>
      <c r="PX25">
        <v>0</v>
      </c>
      <c r="PY25">
        <v>0</v>
      </c>
      <c r="PZ25">
        <v>0</v>
      </c>
      <c r="QA25" s="7">
        <v>0</v>
      </c>
      <c r="QB25" s="5">
        <v>0</v>
      </c>
      <c r="QC25">
        <v>94.881369645455919</v>
      </c>
      <c r="QD25">
        <v>185.61001291899217</v>
      </c>
      <c r="QE25">
        <v>212.20291098086275</v>
      </c>
      <c r="QF25">
        <v>241.89451263335093</v>
      </c>
      <c r="QG25">
        <v>295.60835862690971</v>
      </c>
      <c r="QH25">
        <v>347.5922717232072</v>
      </c>
      <c r="QI25">
        <v>404.51445135202704</v>
      </c>
      <c r="QJ25">
        <v>469.01939941924769</v>
      </c>
      <c r="QK25">
        <v>548.07687223681296</v>
      </c>
      <c r="QL25">
        <v>650.09552752258446</v>
      </c>
      <c r="QM25" s="5">
        <v>781.26830503593749</v>
      </c>
      <c r="QN25">
        <v>493.01993988021587</v>
      </c>
      <c r="QO25">
        <v>1001.6224545842325</v>
      </c>
      <c r="QP25">
        <v>1098.8707206930439</v>
      </c>
      <c r="QQ25">
        <v>1252.6255940620661</v>
      </c>
      <c r="QR25">
        <v>1530.777163167827</v>
      </c>
      <c r="QS25">
        <v>1799.9704545535642</v>
      </c>
      <c r="QT25">
        <v>2094.7360459538691</v>
      </c>
      <c r="QU25">
        <v>2428.7682156505739</v>
      </c>
      <c r="QV25">
        <v>2838.1591223523351</v>
      </c>
      <c r="QW25">
        <v>3366.4521261562322</v>
      </c>
      <c r="QX25" s="5">
        <v>4045.7167219864277</v>
      </c>
      <c r="QY25" s="7">
        <v>2.1</v>
      </c>
      <c r="QZ25" s="7">
        <v>2.2000000000000002</v>
      </c>
      <c r="RA25" s="7">
        <v>2.2000000000000002</v>
      </c>
      <c r="RB25" s="7">
        <v>2.2000000000000002</v>
      </c>
      <c r="RC25" s="7">
        <v>2.2000000000000002</v>
      </c>
      <c r="RD25" s="7">
        <v>2.2000000000000002</v>
      </c>
      <c r="RE25" s="7">
        <v>2.2000000000000002</v>
      </c>
      <c r="RF25" s="7">
        <v>2.2000000000000002</v>
      </c>
      <c r="RG25" s="7">
        <v>2.2000000000000002</v>
      </c>
      <c r="RH25" s="7">
        <v>2.2000000000000002</v>
      </c>
      <c r="RI25" s="5">
        <v>2.2000000000000002</v>
      </c>
      <c r="RJ25" s="7">
        <v>32132</v>
      </c>
      <c r="RK25" s="7">
        <v>32384</v>
      </c>
      <c r="RL25" s="7">
        <v>32161</v>
      </c>
      <c r="RM25" s="7">
        <v>32161</v>
      </c>
      <c r="RN25" s="7">
        <v>32161</v>
      </c>
      <c r="RO25" s="7">
        <v>32161</v>
      </c>
      <c r="RP25" s="7">
        <v>32161</v>
      </c>
      <c r="RQ25" s="7">
        <v>32161</v>
      </c>
      <c r="RR25" s="7">
        <v>32161</v>
      </c>
      <c r="RS25" s="7">
        <v>32161</v>
      </c>
      <c r="RT25" s="5">
        <v>32161</v>
      </c>
      <c r="RU25">
        <v>1.0111739682887437</v>
      </c>
      <c r="RV25">
        <v>1.0147493375802139</v>
      </c>
      <c r="RW25">
        <v>0.97383924955046619</v>
      </c>
      <c r="RX25">
        <v>0.97383924955046597</v>
      </c>
      <c r="RY25">
        <v>0.97383924955046597</v>
      </c>
      <c r="RZ25">
        <v>0.97383924955046586</v>
      </c>
      <c r="SA25">
        <v>0.97383924955046608</v>
      </c>
      <c r="SB25">
        <v>0.97383924955046608</v>
      </c>
      <c r="SC25">
        <v>0.97383924955046619</v>
      </c>
      <c r="SD25">
        <v>0.97383924955046608</v>
      </c>
      <c r="SE25" s="5">
        <v>0.97383924955046597</v>
      </c>
      <c r="SF25" s="156">
        <v>23223.481602898901</v>
      </c>
      <c r="SG25" s="156">
        <v>22332.415910089985</v>
      </c>
      <c r="SH25" s="156">
        <v>21142.583256377104</v>
      </c>
      <c r="SI25" s="156">
        <v>21142.583256377104</v>
      </c>
      <c r="SJ25" s="156">
        <v>21142.583256377104</v>
      </c>
      <c r="SK25" s="156">
        <v>21142.5832563771</v>
      </c>
      <c r="SL25" s="156">
        <v>21142.583256377104</v>
      </c>
      <c r="SM25" s="156">
        <v>21142.583256377104</v>
      </c>
      <c r="SN25" s="156">
        <v>21142.583256377107</v>
      </c>
      <c r="SO25" s="156">
        <v>21142.583256377104</v>
      </c>
      <c r="SP25" s="157">
        <v>21142.583256377104</v>
      </c>
      <c r="SQ25" s="156">
        <v>587.90130952567176</v>
      </c>
      <c r="SR25" s="156">
        <v>1187.2324675032246</v>
      </c>
      <c r="SS25" s="156">
        <v>1311.0736316739067</v>
      </c>
      <c r="ST25" s="156">
        <v>1494.5201066954169</v>
      </c>
      <c r="SU25" s="156">
        <v>1826.3855217947366</v>
      </c>
      <c r="SV25" s="156">
        <v>2147.5627262767712</v>
      </c>
      <c r="SW25" s="156">
        <v>2499.2504973058963</v>
      </c>
      <c r="SX25" s="156">
        <v>2897.7876150698216</v>
      </c>
      <c r="SY25" s="156">
        <v>3386.235994589148</v>
      </c>
      <c r="SZ25" s="156">
        <v>4016.5476536788165</v>
      </c>
      <c r="TA25" s="157">
        <v>4826.9850270223651</v>
      </c>
      <c r="TB25" s="156"/>
      <c r="TC25" s="156"/>
      <c r="TD25" s="156"/>
      <c r="TE25" s="156"/>
      <c r="TF25" s="156"/>
      <c r="TG25" s="156"/>
      <c r="TH25" s="156"/>
      <c r="TI25" s="156"/>
      <c r="TJ25" s="156"/>
      <c r="TK25" s="156"/>
      <c r="TL25" s="156"/>
      <c r="TM25" s="728">
        <v>90.597903852801608</v>
      </c>
      <c r="TN25" s="244">
        <v>225.15835698866388</v>
      </c>
      <c r="TO25" s="244">
        <v>283.48839589142381</v>
      </c>
      <c r="TP25" s="244">
        <v>317.51813465758494</v>
      </c>
      <c r="TQ25" s="244">
        <v>382.14298626208381</v>
      </c>
      <c r="TR25" s="244">
        <v>442.5825355212192</v>
      </c>
      <c r="TS25" s="244">
        <v>508.53227928391641</v>
      </c>
      <c r="TT25" s="244">
        <v>583.62266072549414</v>
      </c>
      <c r="TU25" s="244">
        <v>676.87233705069832</v>
      </c>
      <c r="TV25" s="244">
        <v>799.17956041010962</v>
      </c>
      <c r="TW25" s="729">
        <v>959.12020685829361</v>
      </c>
      <c r="TX25" s="117">
        <v>3128.0118382862029</v>
      </c>
      <c r="TY25" s="117">
        <v>5846.7215692494292</v>
      </c>
      <c r="TZ25" s="117">
        <v>6664.8121874073759</v>
      </c>
      <c r="UA25" s="117">
        <v>7199.9869072881183</v>
      </c>
      <c r="UB25" s="117">
        <v>8457.4917440758272</v>
      </c>
      <c r="UC25" s="117">
        <v>9706.3599333612437</v>
      </c>
      <c r="UD25" s="117">
        <v>11030.527288125897</v>
      </c>
      <c r="UE25" s="117">
        <v>12496.472391595049</v>
      </c>
      <c r="UF25" s="117">
        <v>14277.313467960161</v>
      </c>
      <c r="UG25" s="117">
        <v>16567.033936519932</v>
      </c>
      <c r="UH25" s="185">
        <v>19486.555365854052</v>
      </c>
      <c r="UI25" s="116">
        <v>1.2</v>
      </c>
      <c r="UJ25" s="116">
        <v>1.2</v>
      </c>
      <c r="UK25" s="116">
        <v>1.2</v>
      </c>
      <c r="UL25" s="116">
        <v>1.2</v>
      </c>
      <c r="UM25" s="116">
        <v>1.2</v>
      </c>
      <c r="UN25" s="116">
        <v>1.2</v>
      </c>
      <c r="UO25" s="116">
        <v>1.2</v>
      </c>
      <c r="UP25" s="116">
        <v>1.2</v>
      </c>
      <c r="UQ25" s="116">
        <v>1.2</v>
      </c>
      <c r="UR25" s="116">
        <v>1.2</v>
      </c>
      <c r="US25" s="208">
        <v>1.2</v>
      </c>
      <c r="UT25" s="156">
        <v>28927.634590213471</v>
      </c>
      <c r="UU25" s="156">
        <v>28841.008912233643</v>
      </c>
      <c r="UV25" s="156">
        <v>26912.277407343383</v>
      </c>
      <c r="UW25" s="156">
        <v>26912.277407343379</v>
      </c>
      <c r="UX25" s="156">
        <v>26912.277407343383</v>
      </c>
      <c r="UY25" s="156">
        <v>26912.277407343376</v>
      </c>
      <c r="UZ25" s="156">
        <v>26912.277407343383</v>
      </c>
      <c r="VA25" s="156">
        <v>26912.277407343387</v>
      </c>
      <c r="VB25" s="156">
        <v>26912.277407343383</v>
      </c>
      <c r="VC25" s="156">
        <v>26912.277407343379</v>
      </c>
      <c r="VD25" s="157">
        <v>26912.277407343387</v>
      </c>
      <c r="VE25" s="156">
        <v>28607.970040179182</v>
      </c>
      <c r="VF25" s="156">
        <v>28421.80609943371</v>
      </c>
      <c r="VG25" s="156">
        <v>27635.23591780302</v>
      </c>
      <c r="VH25" s="156">
        <v>27635.235917803024</v>
      </c>
      <c r="VI25" s="156">
        <v>27635.235917803027</v>
      </c>
      <c r="VJ25" s="156">
        <v>27635.235917803024</v>
      </c>
      <c r="VK25" s="156">
        <v>27635.235917803024</v>
      </c>
      <c r="VL25" s="156">
        <v>27635.235917803027</v>
      </c>
      <c r="VM25" s="156">
        <v>27635.23591780302</v>
      </c>
      <c r="VN25" s="156">
        <v>27635.235917803024</v>
      </c>
      <c r="VO25" s="157">
        <v>27635.235917803027</v>
      </c>
      <c r="VP25" s="156">
        <v>2.0323172559866508E-2</v>
      </c>
      <c r="VQ25" s="156">
        <v>4.1164734254481306E-2</v>
      </c>
      <c r="VR25" s="156">
        <v>4.8716562029646825E-2</v>
      </c>
      <c r="VS25" s="156">
        <v>5.5533022496550843E-2</v>
      </c>
      <c r="VT25" s="156">
        <v>6.7864398621886327E-2</v>
      </c>
      <c r="VU25" s="156">
        <v>7.9798624760414355E-2</v>
      </c>
      <c r="VV25" s="156">
        <v>9.2866555270567391E-2</v>
      </c>
      <c r="VW25" s="156">
        <v>0.10767530265867134</v>
      </c>
      <c r="VX25" s="156">
        <v>0.12582495131627794</v>
      </c>
      <c r="VY25" s="156">
        <v>0.14924592195912956</v>
      </c>
      <c r="VZ25" s="157">
        <v>0.17935996103047214</v>
      </c>
      <c r="WA25" s="156">
        <v>5229</v>
      </c>
      <c r="WB25" s="156">
        <v>5115</v>
      </c>
      <c r="WC25" s="156">
        <v>5015</v>
      </c>
      <c r="WD25" s="156">
        <v>5015</v>
      </c>
      <c r="WE25" s="156">
        <v>5015</v>
      </c>
      <c r="WF25" s="156">
        <v>5015</v>
      </c>
      <c r="WG25" s="156">
        <v>5015</v>
      </c>
      <c r="WH25" s="156">
        <v>5015</v>
      </c>
      <c r="WI25" s="156">
        <v>5015</v>
      </c>
      <c r="WJ25" s="156">
        <v>5015</v>
      </c>
      <c r="WK25" s="157">
        <v>5015</v>
      </c>
      <c r="WL25" s="156">
        <v>1.4438373151781987E-2</v>
      </c>
      <c r="WM25" s="156">
        <v>3.6682690939827935E-2</v>
      </c>
      <c r="WN25" s="156">
        <v>4.7106745744669963E-2</v>
      </c>
      <c r="WO25" s="156">
        <v>5.2761404894912753E-2</v>
      </c>
      <c r="WP25" s="156">
        <v>6.3499997717195708E-2</v>
      </c>
      <c r="WQ25" s="156">
        <v>7.3543126540581455E-2</v>
      </c>
      <c r="WR25" s="156">
        <v>8.4501874257879112E-2</v>
      </c>
      <c r="WS25" s="156">
        <v>9.6979504939430736E-2</v>
      </c>
      <c r="WT25" s="156">
        <v>0.11247463227828154</v>
      </c>
      <c r="WU25" s="156">
        <v>0.13279819880526914</v>
      </c>
      <c r="WV25" s="157">
        <v>0.15937524208346521</v>
      </c>
      <c r="WW25" s="119">
        <v>2.0323172559866511E-2</v>
      </c>
      <c r="WX25" s="119">
        <v>4.1164734254481299E-2</v>
      </c>
      <c r="WY25" s="119">
        <v>4.8716562029646832E-2</v>
      </c>
      <c r="WZ25" s="119">
        <v>5.5533022496550857E-2</v>
      </c>
      <c r="XA25" s="119">
        <v>6.786439862188634E-2</v>
      </c>
      <c r="XB25" s="119">
        <v>7.9798624760414383E-2</v>
      </c>
      <c r="XC25" s="119">
        <v>9.2866555270567391E-2</v>
      </c>
      <c r="XD25" s="119">
        <v>0.10767530265867134</v>
      </c>
      <c r="XE25" s="197">
        <v>0.12582495131627797</v>
      </c>
      <c r="XF25" s="197">
        <v>0.14924592195912958</v>
      </c>
      <c r="XG25" s="201">
        <v>0.17935996103047216</v>
      </c>
      <c r="XH25" s="821">
        <v>2.1222583265637692E-2</v>
      </c>
      <c r="XI25" s="821">
        <v>2.7820083257183475E-2</v>
      </c>
      <c r="XJ25" s="821">
        <v>3.0469226081657523E-2</v>
      </c>
      <c r="XK25" s="821">
        <v>3.0942625492181776E-2</v>
      </c>
      <c r="XL25" s="821">
        <v>3.1259096579554876E-2</v>
      </c>
      <c r="XM25" s="821">
        <v>3.1377328215506158E-2</v>
      </c>
      <c r="XN25" s="821">
        <v>3.1520107207059889E-2</v>
      </c>
      <c r="XO25" s="821">
        <v>3.168746869393884E-2</v>
      </c>
      <c r="XP25" s="821">
        <v>3.1880817146275511E-2</v>
      </c>
      <c r="XQ25" s="821">
        <v>3.2103716926635807E-2</v>
      </c>
      <c r="XR25" s="822">
        <v>3.2360908702514263E-2</v>
      </c>
      <c r="XS25" s="821">
        <v>0.24603980503655565</v>
      </c>
      <c r="XT25" s="821">
        <v>0.2497715504112093</v>
      </c>
      <c r="XU25" s="821">
        <v>0.25319926873857401</v>
      </c>
      <c r="XV25" s="821">
        <v>0.26740769184927088</v>
      </c>
      <c r="XW25" s="821">
        <v>0.27692249839144395</v>
      </c>
      <c r="XX25" s="821">
        <v>0.2804806486288775</v>
      </c>
      <c r="XY25" s="821">
        <v>0.28478012222633209</v>
      </c>
      <c r="XZ25" s="821">
        <v>0.2898234931986316</v>
      </c>
      <c r="YA25" s="821">
        <v>0.29565497491254245</v>
      </c>
      <c r="YB25" s="821">
        <v>0.30238455809997772</v>
      </c>
      <c r="YC25" s="822">
        <v>0.31015879361248277</v>
      </c>
      <c r="YD25">
        <v>5229.0000000000009</v>
      </c>
      <c r="YE25">
        <v>5115</v>
      </c>
      <c r="YF25">
        <v>5015</v>
      </c>
      <c r="YG25">
        <v>5015</v>
      </c>
      <c r="YH25">
        <v>5015</v>
      </c>
      <c r="YI25">
        <v>5015</v>
      </c>
      <c r="YJ25">
        <v>5015</v>
      </c>
      <c r="YK25">
        <v>5015</v>
      </c>
      <c r="YL25">
        <v>5015</v>
      </c>
      <c r="YM25">
        <v>5015</v>
      </c>
      <c r="YN25" s="5">
        <v>5015</v>
      </c>
      <c r="YO25" s="156">
        <v>4357.5000000000009</v>
      </c>
      <c r="YP25" s="156">
        <v>4262.5</v>
      </c>
      <c r="YQ25" s="156">
        <v>4179.166666666667</v>
      </c>
      <c r="YR25" s="156">
        <v>4179.166666666667</v>
      </c>
      <c r="YS25" s="156">
        <v>4179.166666666667</v>
      </c>
      <c r="YT25" s="156">
        <v>4179.166666666667</v>
      </c>
      <c r="YU25" s="156">
        <v>4179.166666666667</v>
      </c>
      <c r="YV25" s="156">
        <v>4179.166666666667</v>
      </c>
      <c r="YW25" s="156">
        <v>4179.166666666667</v>
      </c>
      <c r="YX25" s="156">
        <v>4179.166666666667</v>
      </c>
      <c r="YY25" s="157">
        <v>4179.166666666667</v>
      </c>
      <c r="YZ25" s="156">
        <v>1.4438373151781984E-2</v>
      </c>
      <c r="ZA25" s="156">
        <v>3.6682690939827942E-2</v>
      </c>
      <c r="ZB25" s="156">
        <v>4.7106745744669956E-2</v>
      </c>
      <c r="ZC25" s="156">
        <v>5.2761404894912753E-2</v>
      </c>
      <c r="ZD25" s="156">
        <v>6.3499997717195708E-2</v>
      </c>
      <c r="ZE25" s="156">
        <v>7.3543126540581455E-2</v>
      </c>
      <c r="ZF25" s="156">
        <v>8.4501874257879098E-2</v>
      </c>
      <c r="ZG25" s="156">
        <v>9.6979504939430736E-2</v>
      </c>
      <c r="ZH25" s="156">
        <v>0.11247463227828154</v>
      </c>
      <c r="ZI25" s="156">
        <v>0.13279819880526914</v>
      </c>
      <c r="ZJ25" s="157">
        <v>0.15937524208346521</v>
      </c>
      <c r="ZK25" s="748">
        <v>484.99966461512929</v>
      </c>
      <c r="ZL25" s="748">
        <v>1034.8979338739859</v>
      </c>
      <c r="ZM25" s="748">
        <v>1181.1818334630348</v>
      </c>
      <c r="ZN25" s="748">
        <v>1346.4537438069178</v>
      </c>
      <c r="ZO25" s="748">
        <v>1459.4750700521095</v>
      </c>
      <c r="ZP25" s="748">
        <v>1530.323021247571</v>
      </c>
      <c r="ZQ25" s="748">
        <v>1632.5121761802052</v>
      </c>
      <c r="ZR25" s="748">
        <v>1767.4371528959587</v>
      </c>
      <c r="ZS25" s="748">
        <v>1926.0621900994752</v>
      </c>
      <c r="ZT25" s="748">
        <v>2107.8019330374282</v>
      </c>
      <c r="ZU25" s="748">
        <v>2338.7391073835543</v>
      </c>
      <c r="ZV25" s="334"/>
      <c r="ZW25" s="334"/>
      <c r="ZX25" s="334"/>
      <c r="ZY25" s="334"/>
      <c r="ZZ25" s="334"/>
      <c r="AAA25" s="334"/>
      <c r="AAB25" s="334"/>
      <c r="AAC25" s="334"/>
      <c r="AAD25" s="334"/>
      <c r="AAE25" s="334"/>
      <c r="AAF25" s="334"/>
      <c r="AAG25" s="7"/>
      <c r="AAH25" s="7"/>
      <c r="AAI25" s="7"/>
    </row>
    <row r="26" spans="1:711">
      <c r="A26" s="126" t="s">
        <v>113</v>
      </c>
      <c r="B26" s="129" t="s">
        <v>315</v>
      </c>
      <c r="C26" s="126" t="s">
        <v>67</v>
      </c>
      <c r="D26" s="140" t="s">
        <v>67</v>
      </c>
      <c r="E26" s="164">
        <v>100.41056425626292</v>
      </c>
      <c r="F26" s="165">
        <v>106.95037362092404</v>
      </c>
      <c r="G26" s="165">
        <v>102.42558661590809</v>
      </c>
      <c r="H26" s="167">
        <v>169.88345208317031</v>
      </c>
      <c r="I26" s="165">
        <v>225.50143994923658</v>
      </c>
      <c r="J26" s="165">
        <v>272.30186648440383</v>
      </c>
      <c r="K26" s="165">
        <v>325.4144577901792</v>
      </c>
      <c r="L26" s="165">
        <v>385.49528289035129</v>
      </c>
      <c r="M26" s="165">
        <v>451.08508129307154</v>
      </c>
      <c r="N26" s="165">
        <v>519.31911360457627</v>
      </c>
      <c r="O26" s="163">
        <v>587.45008269656762</v>
      </c>
      <c r="P26" s="164">
        <v>399.52105460292967</v>
      </c>
      <c r="Q26" s="165">
        <v>389.5313450777486</v>
      </c>
      <c r="R26" s="165">
        <v>382.37524313600096</v>
      </c>
      <c r="S26" s="167">
        <v>613.61393627350617</v>
      </c>
      <c r="T26" s="165">
        <v>767.60753052000359</v>
      </c>
      <c r="U26" s="165">
        <v>895.71789025231192</v>
      </c>
      <c r="V26" s="165">
        <v>1042.892602602667</v>
      </c>
      <c r="W26" s="165">
        <v>1211.5898515901672</v>
      </c>
      <c r="X26" s="165">
        <v>1398.4175730783427</v>
      </c>
      <c r="Y26" s="165">
        <v>1595.896765186601</v>
      </c>
      <c r="Z26" s="163">
        <v>1796.5986890429331</v>
      </c>
      <c r="AA26" s="164">
        <v>38.379778439276805</v>
      </c>
      <c r="AB26" s="165">
        <v>37.041062219858425</v>
      </c>
      <c r="AC26" s="165">
        <v>37.467553632491452</v>
      </c>
      <c r="AD26" s="167">
        <v>58.583402951257305</v>
      </c>
      <c r="AE26" s="165">
        <v>71.023903011807306</v>
      </c>
      <c r="AF26" s="165">
        <v>83.932511854106465</v>
      </c>
      <c r="AG26" s="165">
        <v>97.903320522855765</v>
      </c>
      <c r="AH26" s="165">
        <v>112.96064516456354</v>
      </c>
      <c r="AI26" s="165">
        <v>128.5756952467724</v>
      </c>
      <c r="AJ26" s="165">
        <v>143.90840057549568</v>
      </c>
      <c r="AK26" s="163">
        <v>158.24297562229944</v>
      </c>
      <c r="AL26" s="164">
        <v>6.2076491676904872</v>
      </c>
      <c r="AM26" s="165">
        <v>5.9721020516539784</v>
      </c>
      <c r="AN26" s="165">
        <v>5.9806812353183174</v>
      </c>
      <c r="AO26" s="167">
        <v>9.5334321300582516</v>
      </c>
      <c r="AP26" s="165">
        <v>11.798814691953483</v>
      </c>
      <c r="AQ26" s="165">
        <v>13.730048762283982</v>
      </c>
      <c r="AR26" s="165">
        <v>15.93657260614545</v>
      </c>
      <c r="AS26" s="165">
        <v>18.452023072573631</v>
      </c>
      <c r="AT26" s="165">
        <v>21.221821605053602</v>
      </c>
      <c r="AU26" s="165">
        <v>24.13054793327511</v>
      </c>
      <c r="AV26" s="163">
        <v>27.064724056775876</v>
      </c>
      <c r="AW26" s="164">
        <v>0</v>
      </c>
      <c r="AX26" s="165">
        <v>0</v>
      </c>
      <c r="AY26" s="165">
        <v>0</v>
      </c>
      <c r="AZ26" s="167">
        <v>3.4770935174839739</v>
      </c>
      <c r="BA26" s="165">
        <v>7.9764974382341931</v>
      </c>
      <c r="BB26" s="165">
        <v>15.772618039904392</v>
      </c>
      <c r="BC26" s="165">
        <v>29.751064968322705</v>
      </c>
      <c r="BD26" s="165">
        <v>54.399031577772242</v>
      </c>
      <c r="BE26" s="165">
        <v>96.427727040965109</v>
      </c>
      <c r="BF26" s="165">
        <v>157.69123247113993</v>
      </c>
      <c r="BG26" s="163">
        <v>236.13603553617119</v>
      </c>
      <c r="BH26" s="164">
        <v>24.413185906051702</v>
      </c>
      <c r="BI26" s="165">
        <v>30.36107067535486</v>
      </c>
      <c r="BJ26" s="165">
        <v>31.127742401289684</v>
      </c>
      <c r="BK26" s="167">
        <v>55.4927418968227</v>
      </c>
      <c r="BL26" s="165">
        <v>103.6538838057015</v>
      </c>
      <c r="BM26" s="165">
        <v>163.20677406035298</v>
      </c>
      <c r="BN26" s="165">
        <v>247.39375617340775</v>
      </c>
      <c r="BO26" s="165">
        <v>341.6085611222673</v>
      </c>
      <c r="BP26" s="165">
        <v>468.39055401601485</v>
      </c>
      <c r="BQ26" s="165">
        <v>594.59925737028027</v>
      </c>
      <c r="BR26" s="163">
        <v>704.11056369122832</v>
      </c>
      <c r="BS26" s="164">
        <v>0</v>
      </c>
      <c r="BT26" s="165">
        <v>0</v>
      </c>
      <c r="BU26" s="165">
        <v>0</v>
      </c>
      <c r="BV26" s="167">
        <v>1533.5449707520597</v>
      </c>
      <c r="BW26" s="165">
        <v>3100.2267393804309</v>
      </c>
      <c r="BX26" s="165">
        <v>5401.9305810995684</v>
      </c>
      <c r="BY26" s="165">
        <v>9004.5959746212302</v>
      </c>
      <c r="BZ26" s="165">
        <v>14625.417379177403</v>
      </c>
      <c r="CA26" s="165">
        <v>22774.278780260156</v>
      </c>
      <c r="CB26" s="165">
        <v>33473.505544490916</v>
      </c>
      <c r="CC26" s="163">
        <v>46456.589350740403</v>
      </c>
      <c r="CD26" s="164">
        <v>0</v>
      </c>
      <c r="CE26" s="165">
        <v>0</v>
      </c>
      <c r="CF26" s="165">
        <v>0</v>
      </c>
      <c r="CG26" s="167">
        <v>1.6703702621228436</v>
      </c>
      <c r="CH26" s="165">
        <v>1.6725115872842904</v>
      </c>
      <c r="CI26" s="165">
        <v>1.6746496927113841</v>
      </c>
      <c r="CJ26" s="165">
        <v>1.6768503741324678</v>
      </c>
      <c r="CK26" s="165">
        <v>1.6791073873734312</v>
      </c>
      <c r="CL26" s="165">
        <v>1.6813315651938892</v>
      </c>
      <c r="CM26" s="165">
        <v>1.6834089923844586</v>
      </c>
      <c r="CN26" s="169">
        <v>1.6852600545056859</v>
      </c>
      <c r="CO26" s="176">
        <v>0.73273761169780671</v>
      </c>
      <c r="CP26" s="175">
        <v>0.72240836633160732</v>
      </c>
      <c r="CQ26" s="175">
        <v>0.71633150517976851</v>
      </c>
      <c r="CR26" s="191">
        <v>0.70164968265854732</v>
      </c>
      <c r="CS26" s="175">
        <v>0.69181840502900105</v>
      </c>
      <c r="CT26" s="175">
        <v>0.68814202315561634</v>
      </c>
      <c r="CU26" s="175">
        <v>0.68369977056660791</v>
      </c>
      <c r="CV26" s="175">
        <v>0.67848903810742955</v>
      </c>
      <c r="CW26" s="175">
        <v>0.67246420794118189</v>
      </c>
      <c r="CX26" s="175">
        <v>0.6655117249733864</v>
      </c>
      <c r="CY26" s="175">
        <v>0.65748029768500282</v>
      </c>
      <c r="CZ26" s="176">
        <v>0.54795486600846266</v>
      </c>
      <c r="DA26" s="191">
        <v>0.53427668635801617</v>
      </c>
      <c r="DB26" s="191">
        <v>0.52605908584169458</v>
      </c>
      <c r="DC26" s="191">
        <v>0.52605908584169447</v>
      </c>
      <c r="DD26" s="191">
        <v>0.52605908584169458</v>
      </c>
      <c r="DE26" s="191">
        <v>0.5260590858416947</v>
      </c>
      <c r="DF26" s="191">
        <v>0.52605908584169458</v>
      </c>
      <c r="DG26" s="191">
        <v>0.52605908584169458</v>
      </c>
      <c r="DH26" s="191">
        <v>0.52605908584169458</v>
      </c>
      <c r="DI26" s="191">
        <v>0.52605908584169458</v>
      </c>
      <c r="DJ26" s="175">
        <v>0.52605908584169458</v>
      </c>
      <c r="DK26" s="183">
        <v>10746</v>
      </c>
      <c r="DL26" s="184">
        <v>10288</v>
      </c>
      <c r="DM26" s="184">
        <v>9927</v>
      </c>
      <c r="DN26" s="209">
        <v>9927</v>
      </c>
      <c r="DO26" s="184">
        <v>9927</v>
      </c>
      <c r="DP26" s="184">
        <v>9927</v>
      </c>
      <c r="DQ26" s="184">
        <v>9927</v>
      </c>
      <c r="DR26" s="184">
        <v>9927</v>
      </c>
      <c r="DS26" s="184">
        <v>9927</v>
      </c>
      <c r="DT26" s="184">
        <v>9927</v>
      </c>
      <c r="DU26" s="184">
        <v>9927</v>
      </c>
      <c r="DV26" s="193">
        <v>1.8073000073432923</v>
      </c>
      <c r="DW26" s="181">
        <v>1.7711540071964265</v>
      </c>
      <c r="DX26" s="181">
        <v>1.8</v>
      </c>
      <c r="DY26" s="602">
        <v>1.8</v>
      </c>
      <c r="DZ26" s="181">
        <v>1.8</v>
      </c>
      <c r="EA26" s="181">
        <v>1.8</v>
      </c>
      <c r="EB26" s="181">
        <v>1.8</v>
      </c>
      <c r="EC26" s="181">
        <v>1.8</v>
      </c>
      <c r="ED26" s="181">
        <v>1.8</v>
      </c>
      <c r="EE26" s="181">
        <v>1.8</v>
      </c>
      <c r="EF26" s="182">
        <v>1.8</v>
      </c>
      <c r="EG26" s="194">
        <v>5.0613685133991861E-3</v>
      </c>
      <c r="EH26" s="194">
        <v>5.3394693581245859E-3</v>
      </c>
      <c r="EI26" s="194">
        <v>5.4182830185783935E-3</v>
      </c>
      <c r="EJ26" s="194">
        <v>9.182873106199918E-3</v>
      </c>
      <c r="EK26" s="194">
        <v>1.5793966778445682E-2</v>
      </c>
      <c r="EL26" s="194">
        <v>2.1530506767100586E-2</v>
      </c>
      <c r="EM26" s="194">
        <v>2.7049992948654188E-2</v>
      </c>
      <c r="EN26" s="194">
        <v>3.2334452320330172E-2</v>
      </c>
      <c r="EO26" s="194">
        <v>3.7046154073302882E-2</v>
      </c>
      <c r="EP26" s="194">
        <v>4.0913972239562335E-2</v>
      </c>
      <c r="EQ26" s="194">
        <v>4.4034561446819755E-2</v>
      </c>
      <c r="ER26" s="183">
        <v>50000</v>
      </c>
      <c r="ES26" s="184">
        <v>50000</v>
      </c>
      <c r="ET26" s="184">
        <v>50000</v>
      </c>
      <c r="EU26" s="209">
        <v>50000</v>
      </c>
      <c r="EV26" s="184">
        <v>50000</v>
      </c>
      <c r="EW26" s="184">
        <v>50000</v>
      </c>
      <c r="EX26" s="184">
        <v>50000</v>
      </c>
      <c r="EY26" s="184">
        <v>50000</v>
      </c>
      <c r="EZ26" s="184">
        <v>50000</v>
      </c>
      <c r="FA26" s="184">
        <v>50000</v>
      </c>
      <c r="FB26" s="184">
        <v>50000</v>
      </c>
      <c r="FC26" s="195">
        <v>13.31</v>
      </c>
      <c r="FD26" s="196">
        <v>13.4</v>
      </c>
      <c r="FE26" s="196">
        <v>13.8</v>
      </c>
      <c r="FF26" s="598">
        <v>13.8</v>
      </c>
      <c r="FG26" s="196">
        <v>13.8</v>
      </c>
      <c r="FH26" s="196">
        <v>13.8</v>
      </c>
      <c r="FI26" s="196">
        <v>13.8</v>
      </c>
      <c r="FJ26" s="196">
        <v>13.8</v>
      </c>
      <c r="FK26" s="196">
        <v>13.8</v>
      </c>
      <c r="FL26" s="196">
        <v>13.8</v>
      </c>
      <c r="FM26" s="198">
        <v>13.8</v>
      </c>
      <c r="FN26" s="193">
        <v>4.3988595548120164E-4</v>
      </c>
      <c r="FO26" s="181">
        <v>4.2000104870532832E-4</v>
      </c>
      <c r="FP26" s="181">
        <v>3.9696729486824855E-4</v>
      </c>
      <c r="FQ26" s="181">
        <v>6.2397394733502553E-4</v>
      </c>
      <c r="FR26" s="181">
        <v>7.6963046007623057E-4</v>
      </c>
      <c r="FS26" s="181">
        <v>8.9330597271725543E-4</v>
      </c>
      <c r="FT26" s="181">
        <v>1.0333701929348636E-3</v>
      </c>
      <c r="FU26" s="181">
        <v>1.1913774391103418E-3</v>
      </c>
      <c r="FV26" s="181">
        <v>1.3628779212335616E-3</v>
      </c>
      <c r="FW26" s="181">
        <v>1.5392579841721481E-3</v>
      </c>
      <c r="FX26" s="182">
        <v>1.7119249868006281E-3</v>
      </c>
      <c r="FY26" s="184">
        <v>32132</v>
      </c>
      <c r="FZ26" s="184">
        <v>32384</v>
      </c>
      <c r="GA26" s="184">
        <v>32161</v>
      </c>
      <c r="GB26" s="209">
        <v>32161</v>
      </c>
      <c r="GC26" s="184">
        <v>32161</v>
      </c>
      <c r="GD26" s="184">
        <v>32161</v>
      </c>
      <c r="GE26" s="184">
        <v>32161</v>
      </c>
      <c r="GF26" s="184">
        <v>32161</v>
      </c>
      <c r="GG26" s="184">
        <v>32161</v>
      </c>
      <c r="GH26" s="184">
        <v>32161</v>
      </c>
      <c r="GI26" s="184">
        <v>32161</v>
      </c>
      <c r="GJ26" s="195">
        <v>2.1</v>
      </c>
      <c r="GK26" s="196">
        <v>2.2000000000000002</v>
      </c>
      <c r="GL26" s="196">
        <v>2.2000000000000002</v>
      </c>
      <c r="GM26" s="604">
        <v>2.2000000000000002</v>
      </c>
      <c r="GN26" s="196">
        <v>2.2000000000000002</v>
      </c>
      <c r="GO26" s="196">
        <v>2.2000000000000002</v>
      </c>
      <c r="GP26" s="196">
        <v>2.2000000000000002</v>
      </c>
      <c r="GQ26" s="196">
        <v>2.2000000000000002</v>
      </c>
      <c r="GR26" s="196">
        <v>2.2000000000000002</v>
      </c>
      <c r="GS26" s="196">
        <v>2.2000000000000002</v>
      </c>
      <c r="GT26" s="198">
        <v>2.2000000000000002</v>
      </c>
      <c r="GU26" s="196">
        <v>6.8379701301081713E-4</v>
      </c>
      <c r="GV26" s="196">
        <v>6.7664931334423953E-4</v>
      </c>
      <c r="GW26" s="196">
        <v>6.3827859422757051E-4</v>
      </c>
      <c r="GX26" s="196">
        <v>1.058651207776746E-3</v>
      </c>
      <c r="GY26" s="196">
        <v>1.8035732482132229E-3</v>
      </c>
      <c r="GZ26" s="196">
        <v>2.4738690973889251E-3</v>
      </c>
      <c r="HA26" s="196">
        <v>3.1145424400537691E-3</v>
      </c>
      <c r="HB26" s="196">
        <v>3.7154523589695422E-3</v>
      </c>
      <c r="HC26" s="196">
        <v>4.230148944463199E-3</v>
      </c>
      <c r="HD26" s="196">
        <v>4.6209761948223438E-3</v>
      </c>
      <c r="HE26" s="196">
        <v>4.8943048503623356E-3</v>
      </c>
      <c r="HF26" s="183">
        <v>31620</v>
      </c>
      <c r="HG26" s="184">
        <v>33878</v>
      </c>
      <c r="HH26" s="184">
        <v>31767</v>
      </c>
      <c r="HI26" s="209">
        <v>31767</v>
      </c>
      <c r="HJ26" s="184">
        <v>31767</v>
      </c>
      <c r="HK26" s="184">
        <v>31767</v>
      </c>
      <c r="HL26" s="184">
        <v>31767</v>
      </c>
      <c r="HM26" s="184">
        <v>31767</v>
      </c>
      <c r="HN26" s="184">
        <v>31767</v>
      </c>
      <c r="HO26" s="184">
        <v>31767</v>
      </c>
      <c r="HP26" s="184">
        <v>31767</v>
      </c>
      <c r="HQ26" s="195">
        <v>9.4</v>
      </c>
      <c r="HR26" s="196">
        <v>9.6</v>
      </c>
      <c r="HS26" s="196">
        <v>9.4</v>
      </c>
      <c r="HT26" s="604">
        <v>9.4</v>
      </c>
      <c r="HU26" s="196">
        <v>9.4</v>
      </c>
      <c r="HV26" s="196">
        <v>9.4</v>
      </c>
      <c r="HW26" s="196">
        <v>9.4</v>
      </c>
      <c r="HX26" s="196">
        <v>9.4</v>
      </c>
      <c r="HY26" s="196">
        <v>9.4</v>
      </c>
      <c r="HZ26" s="196">
        <v>9.4</v>
      </c>
      <c r="IA26" s="198">
        <v>9.4</v>
      </c>
      <c r="IB26" s="196">
        <v>1.5271141000642013E-4</v>
      </c>
      <c r="IC26" s="196">
        <v>1.5315151179103744E-4</v>
      </c>
      <c r="ID26" s="196">
        <v>1.625655827569764E-4</v>
      </c>
      <c r="IE26" s="196">
        <v>2.6963186935146272E-4</v>
      </c>
      <c r="IF26" s="196">
        <v>3.579064002372173E-4</v>
      </c>
      <c r="IG26" s="196">
        <v>4.3218606867099178E-4</v>
      </c>
      <c r="IH26" s="196">
        <v>5.1648413952056101E-4</v>
      </c>
      <c r="II26" s="196">
        <v>6.1184189794429933E-4</v>
      </c>
      <c r="IJ26" s="196">
        <v>7.159432670703099E-4</v>
      </c>
      <c r="IK26" s="196">
        <v>8.2424145303213001E-4</v>
      </c>
      <c r="IL26" s="198">
        <v>9.3237606138707897E-4</v>
      </c>
      <c r="IM26" s="209"/>
      <c r="IP26" s="606">
        <v>0.60729166666666667</v>
      </c>
      <c r="IQ26" s="279">
        <v>0.57777777777777772</v>
      </c>
      <c r="IR26" s="279">
        <v>0.59183673469387754</v>
      </c>
      <c r="IS26" s="279">
        <v>0.6428571428571429</v>
      </c>
      <c r="IT26" s="279">
        <v>0.6808035714285714</v>
      </c>
      <c r="IU26" s="279">
        <v>0.71875</v>
      </c>
      <c r="IV26" s="279">
        <v>0.79554521276595747</v>
      </c>
      <c r="IW26" s="311">
        <v>0.87234042553191493</v>
      </c>
      <c r="IY26" s="225"/>
      <c r="IZ26" s="225"/>
      <c r="JA26" s="601">
        <v>0.39270833333333333</v>
      </c>
      <c r="JB26" s="601">
        <v>0.42222222222222228</v>
      </c>
      <c r="JC26" s="601">
        <v>0.40816326530612246</v>
      </c>
      <c r="JD26" s="601">
        <v>0.3571428571428571</v>
      </c>
      <c r="JE26" s="601">
        <v>0.3191964285714286</v>
      </c>
      <c r="JF26" s="601">
        <v>0.28125</v>
      </c>
      <c r="JG26" s="601">
        <v>0.20445478723404253</v>
      </c>
      <c r="JH26" s="710">
        <v>0.12765957446808507</v>
      </c>
      <c r="JI26" s="116">
        <v>1.2</v>
      </c>
      <c r="JJ26" s="116">
        <v>1.2</v>
      </c>
      <c r="JK26" s="116">
        <v>1.2</v>
      </c>
      <c r="JL26" s="116">
        <v>1.2</v>
      </c>
      <c r="JM26" s="116">
        <v>1.2</v>
      </c>
      <c r="JN26" s="116">
        <v>1.2</v>
      </c>
      <c r="JO26" s="116">
        <v>1.2</v>
      </c>
      <c r="JP26" s="116">
        <v>1.2</v>
      </c>
      <c r="JQ26" s="116">
        <v>1.2</v>
      </c>
      <c r="JR26" s="116">
        <v>1.2</v>
      </c>
      <c r="JS26" s="208">
        <v>1.2</v>
      </c>
      <c r="JT26" s="116">
        <v>5229</v>
      </c>
      <c r="JU26" s="116">
        <v>5115</v>
      </c>
      <c r="JV26" s="116">
        <v>5015</v>
      </c>
      <c r="JW26" s="116">
        <v>5015</v>
      </c>
      <c r="JX26" s="116">
        <v>5015</v>
      </c>
      <c r="JY26" s="116">
        <v>5015</v>
      </c>
      <c r="JZ26" s="116">
        <v>5015</v>
      </c>
      <c r="KA26" s="116">
        <v>5015</v>
      </c>
      <c r="KB26" s="116">
        <v>5015</v>
      </c>
      <c r="KC26" s="116">
        <v>5015</v>
      </c>
      <c r="KD26" s="208">
        <v>5015</v>
      </c>
      <c r="KE26" s="116">
        <v>1.2</v>
      </c>
      <c r="KF26" s="116">
        <v>1.2</v>
      </c>
      <c r="KG26" s="116">
        <v>1.2</v>
      </c>
      <c r="KH26" s="116">
        <v>1.6</v>
      </c>
      <c r="KI26" s="116">
        <v>1.6</v>
      </c>
      <c r="KJ26" s="116">
        <v>1.6</v>
      </c>
      <c r="KK26" s="116">
        <v>1.6</v>
      </c>
      <c r="KL26" s="116">
        <v>1.6</v>
      </c>
      <c r="KM26" s="116">
        <v>1.6</v>
      </c>
      <c r="KN26" s="116">
        <v>1.6</v>
      </c>
      <c r="KO26" s="208">
        <v>1.6</v>
      </c>
      <c r="KP26" s="116">
        <v>40000</v>
      </c>
      <c r="KQ26" s="116">
        <v>40000</v>
      </c>
      <c r="KR26" s="116">
        <v>40000</v>
      </c>
      <c r="KS26" s="116">
        <v>40000</v>
      </c>
      <c r="KT26" s="116">
        <v>40000</v>
      </c>
      <c r="KU26" s="116">
        <v>40000</v>
      </c>
      <c r="KV26" s="116">
        <v>40000</v>
      </c>
      <c r="KW26" s="116">
        <v>40000</v>
      </c>
      <c r="KX26" s="116">
        <v>40000</v>
      </c>
      <c r="KY26" s="116">
        <v>40000</v>
      </c>
      <c r="KZ26" s="208">
        <v>40000</v>
      </c>
      <c r="LA26" s="116">
        <v>0.4</v>
      </c>
      <c r="LB26" s="116">
        <v>0.4</v>
      </c>
      <c r="LC26" s="116">
        <v>0.4</v>
      </c>
      <c r="LD26" s="116">
        <v>0.4</v>
      </c>
      <c r="LE26" s="116">
        <v>0.4</v>
      </c>
      <c r="LF26" s="116">
        <v>0.4</v>
      </c>
      <c r="LG26" s="116">
        <v>0.4</v>
      </c>
      <c r="LH26" s="116">
        <v>0.4</v>
      </c>
      <c r="LI26" s="116">
        <v>0.4</v>
      </c>
      <c r="LJ26" s="116">
        <v>0.4</v>
      </c>
      <c r="LK26" s="208">
        <v>0.4</v>
      </c>
      <c r="LL26" s="116">
        <v>18223</v>
      </c>
      <c r="LM26" s="116">
        <v>17119</v>
      </c>
      <c r="LN26" s="116">
        <v>15986</v>
      </c>
      <c r="LO26" s="116">
        <v>15986</v>
      </c>
      <c r="LP26" s="116">
        <v>15986</v>
      </c>
      <c r="LQ26" s="116">
        <v>15986</v>
      </c>
      <c r="LR26" s="116">
        <v>15986</v>
      </c>
      <c r="LS26" s="116">
        <v>15986</v>
      </c>
      <c r="LT26" s="116">
        <v>15986</v>
      </c>
      <c r="LU26" s="116">
        <v>15986</v>
      </c>
      <c r="LV26" s="208">
        <v>15986</v>
      </c>
      <c r="LW26">
        <v>1.351257226953219E-3</v>
      </c>
      <c r="LX26">
        <v>1.765525326058265E-3</v>
      </c>
      <c r="LY26">
        <v>1.9359717067363874E-3</v>
      </c>
      <c r="LZ26">
        <v>3.1550060197564965E-3</v>
      </c>
      <c r="MA26">
        <v>5.2935588411579275E-3</v>
      </c>
      <c r="MB26">
        <v>7.1516401367386802E-3</v>
      </c>
      <c r="MC26">
        <v>8.8896264861845885E-3</v>
      </c>
      <c r="MD26">
        <v>1.0496821543904031E-2</v>
      </c>
      <c r="ME26">
        <v>1.1861120701644945E-2</v>
      </c>
      <c r="MF26">
        <v>1.2897504790735242E-2</v>
      </c>
      <c r="MG26" s="5">
        <v>1.3641704205486016E-2</v>
      </c>
      <c r="MH26" s="156">
        <v>0</v>
      </c>
      <c r="MI26" s="156">
        <v>0</v>
      </c>
      <c r="MJ26" s="156">
        <v>0</v>
      </c>
      <c r="MK26" s="156">
        <v>0</v>
      </c>
      <c r="ML26" s="156">
        <v>0</v>
      </c>
      <c r="MM26" s="156">
        <v>0</v>
      </c>
      <c r="MN26" s="156">
        <v>0</v>
      </c>
      <c r="MO26" s="156">
        <v>0</v>
      </c>
      <c r="MP26" s="156">
        <v>0</v>
      </c>
      <c r="MQ26" s="156">
        <v>0</v>
      </c>
      <c r="MR26" s="157">
        <v>0</v>
      </c>
      <c r="MS26" s="156">
        <v>1.2182063157193061E-3</v>
      </c>
      <c r="MT26" s="156">
        <v>1.3045952192872541E-3</v>
      </c>
      <c r="MU26" s="156">
        <v>1.3638526132659099E-3</v>
      </c>
      <c r="MV26" s="156">
        <v>2.2620909260018854E-3</v>
      </c>
      <c r="MW26" s="156">
        <v>3.8538157319358184E-3</v>
      </c>
      <c r="MX26" s="156">
        <v>5.2860817578173503E-3</v>
      </c>
      <c r="MY26" s="156">
        <v>6.6550513904284599E-3</v>
      </c>
      <c r="MZ26" s="156">
        <v>7.9390558528411228E-3</v>
      </c>
      <c r="NA26" s="156">
        <v>9.0388425126367144E-3</v>
      </c>
      <c r="NB26" s="156">
        <v>9.873949269401619E-3</v>
      </c>
      <c r="NC26" s="157">
        <v>1.0457988910570858E-2</v>
      </c>
      <c r="ND26" s="156">
        <v>1.6793308170181029</v>
      </c>
      <c r="NE26" s="156">
        <v>1.6292275301745887</v>
      </c>
      <c r="NF26" s="156">
        <v>1.6420529248132465</v>
      </c>
      <c r="NG26" s="156">
        <v>1.6465697716334893</v>
      </c>
      <c r="NH26" s="156">
        <v>1.649383215366808</v>
      </c>
      <c r="NI26" s="156">
        <v>1.6503952965435498</v>
      </c>
      <c r="NJ26" s="156">
        <v>1.6515906407584173</v>
      </c>
      <c r="NK26" s="156">
        <v>1.6529557410245141</v>
      </c>
      <c r="NL26" s="156">
        <v>1.6544864244892989</v>
      </c>
      <c r="NM26" s="156">
        <v>1.6561923347674674</v>
      </c>
      <c r="NN26" s="157">
        <v>1.6580868155952746</v>
      </c>
      <c r="NO26" s="156">
        <v>9583.4674551502485</v>
      </c>
      <c r="NP26" s="156">
        <v>9002.557446181987</v>
      </c>
      <c r="NQ26" s="156">
        <v>8633.9399444711089</v>
      </c>
      <c r="NR26" s="156">
        <v>8670.9178637728328</v>
      </c>
      <c r="NS26" s="156">
        <v>8693.9505898029347</v>
      </c>
      <c r="NT26" s="156">
        <v>8702.2361610365297</v>
      </c>
      <c r="NU26" s="156">
        <v>8712.0220456755778</v>
      </c>
      <c r="NV26" s="156">
        <v>8723.1976665206876</v>
      </c>
      <c r="NW26" s="156">
        <v>8735.7288618190614</v>
      </c>
      <c r="NX26" s="156">
        <v>8749.6945806296662</v>
      </c>
      <c r="NY26" s="157">
        <v>8765.2040636733127</v>
      </c>
      <c r="NZ26" s="156">
        <v>106.77695123018999</v>
      </c>
      <c r="OA26" s="156">
        <v>108.13064244517867</v>
      </c>
      <c r="OB26" s="156">
        <v>108.46780967690947</v>
      </c>
      <c r="OC26" s="156">
        <v>183.07191261233848</v>
      </c>
      <c r="OD26" s="156">
        <v>314.07271188342293</v>
      </c>
      <c r="OE26" s="156">
        <v>427.7585835615069</v>
      </c>
      <c r="OF26" s="156">
        <v>536.84327619618114</v>
      </c>
      <c r="OG26" s="156">
        <v>640.94126678226621</v>
      </c>
      <c r="OH26" s="156">
        <v>733.34313305671913</v>
      </c>
      <c r="OI26" s="156">
        <v>808.69258819048821</v>
      </c>
      <c r="OJ26" s="157">
        <v>868.93174057725832</v>
      </c>
      <c r="OK26" s="156"/>
      <c r="OL26" s="156"/>
      <c r="OM26" s="156"/>
      <c r="ON26" s="156"/>
      <c r="OO26" s="156"/>
      <c r="OP26" s="156"/>
      <c r="OQ26" s="156"/>
      <c r="OR26" s="156"/>
      <c r="OS26" s="156"/>
      <c r="OT26" s="156"/>
      <c r="OU26" s="157"/>
      <c r="OV26">
        <v>98.298082382503935</v>
      </c>
      <c r="OW26">
        <v>97.29384799383304</v>
      </c>
      <c r="OX26">
        <v>96.817131945769887</v>
      </c>
      <c r="OY26">
        <v>164.08508638544387</v>
      </c>
      <c r="OZ26">
        <v>282.21607477733454</v>
      </c>
      <c r="PA26">
        <v>384.72001321861353</v>
      </c>
      <c r="PB26">
        <v>483.34550400232229</v>
      </c>
      <c r="PC26">
        <v>577.77139473105171</v>
      </c>
      <c r="PD26">
        <v>661.96290867421988</v>
      </c>
      <c r="PE26">
        <v>731.07540435984356</v>
      </c>
      <c r="PF26" s="5">
        <v>786.83596466864344</v>
      </c>
      <c r="PG26">
        <v>8.4788688476860585</v>
      </c>
      <c r="PH26">
        <v>10.83679445134563</v>
      </c>
      <c r="PI26">
        <v>11.650677731139577</v>
      </c>
      <c r="PJ26">
        <v>18.986826226894596</v>
      </c>
      <c r="PK26">
        <v>31.856637106088407</v>
      </c>
      <c r="PL26">
        <v>43.038570342893372</v>
      </c>
      <c r="PM26">
        <v>53.49777219385885</v>
      </c>
      <c r="PN26">
        <v>63.169872051214462</v>
      </c>
      <c r="PO26">
        <v>71.380224382499279</v>
      </c>
      <c r="PP26">
        <v>77.617183830644677</v>
      </c>
      <c r="PQ26" s="5">
        <v>82.09577590861484</v>
      </c>
      <c r="PR26">
        <v>0</v>
      </c>
      <c r="PS26">
        <v>0</v>
      </c>
      <c r="PT26">
        <v>0</v>
      </c>
      <c r="PU26">
        <v>0</v>
      </c>
      <c r="PV26">
        <v>0</v>
      </c>
      <c r="PW26">
        <v>0</v>
      </c>
      <c r="PX26">
        <v>0</v>
      </c>
      <c r="PY26">
        <v>0</v>
      </c>
      <c r="PZ26">
        <v>0</v>
      </c>
      <c r="QA26" s="7">
        <v>0</v>
      </c>
      <c r="QB26" s="5">
        <v>0</v>
      </c>
      <c r="QC26">
        <v>8.879749476541166</v>
      </c>
      <c r="QD26">
        <v>8.9333462235914016</v>
      </c>
      <c r="QE26">
        <v>8.7210191502675354</v>
      </c>
      <c r="QF26">
        <v>14.464714217226456</v>
      </c>
      <c r="QG26">
        <v>24.642839316290399</v>
      </c>
      <c r="QH26">
        <v>33.801321192187267</v>
      </c>
      <c r="QI26">
        <v>42.555060610955749</v>
      </c>
      <c r="QJ26">
        <v>50.765498745407278</v>
      </c>
      <c r="QK26">
        <v>57.797974562804214</v>
      </c>
      <c r="QL26">
        <v>63.137981208261721</v>
      </c>
      <c r="QM26" s="5">
        <v>66.872564289754294</v>
      </c>
      <c r="QN26">
        <v>46.140707806333509</v>
      </c>
      <c r="QO26">
        <v>48.207744999347682</v>
      </c>
      <c r="QP26">
        <v>45.160891311696375</v>
      </c>
      <c r="QQ26">
        <v>74.904019285277442</v>
      </c>
      <c r="QR26">
        <v>127.61038231872803</v>
      </c>
      <c r="QS26">
        <v>175.0366288904755</v>
      </c>
      <c r="QT26">
        <v>220.36695871205242</v>
      </c>
      <c r="QU26">
        <v>262.8838592970028</v>
      </c>
      <c r="QV26">
        <v>299.30080444633808</v>
      </c>
      <c r="QW26">
        <v>326.95347388369913</v>
      </c>
      <c r="QX26" s="5">
        <v>346.29262424350679</v>
      </c>
      <c r="QY26" s="7">
        <v>2.1</v>
      </c>
      <c r="QZ26" s="7">
        <v>2.2000000000000002</v>
      </c>
      <c r="RA26" s="7">
        <v>2.2000000000000002</v>
      </c>
      <c r="RB26" s="7">
        <v>2.2000000000000002</v>
      </c>
      <c r="RC26" s="7">
        <v>2.2000000000000002</v>
      </c>
      <c r="RD26" s="7">
        <v>2.2000000000000002</v>
      </c>
      <c r="RE26" s="7">
        <v>2.2000000000000002</v>
      </c>
      <c r="RF26" s="7">
        <v>2.2000000000000002</v>
      </c>
      <c r="RG26" s="7">
        <v>2.2000000000000002</v>
      </c>
      <c r="RH26" s="7">
        <v>2.2000000000000002</v>
      </c>
      <c r="RI26" s="5">
        <v>2.2000000000000002</v>
      </c>
      <c r="RJ26" s="7">
        <v>32132</v>
      </c>
      <c r="RK26" s="7">
        <v>32384</v>
      </c>
      <c r="RL26" s="7">
        <v>32161</v>
      </c>
      <c r="RM26" s="7">
        <v>32161</v>
      </c>
      <c r="RN26" s="7">
        <v>32161</v>
      </c>
      <c r="RO26" s="7">
        <v>32161</v>
      </c>
      <c r="RP26" s="7">
        <v>32161</v>
      </c>
      <c r="RQ26" s="7">
        <v>32161</v>
      </c>
      <c r="RR26" s="7">
        <v>32161</v>
      </c>
      <c r="RS26" s="7">
        <v>32161</v>
      </c>
      <c r="RT26" s="5">
        <v>32161</v>
      </c>
      <c r="RU26">
        <v>1.0111739682887437</v>
      </c>
      <c r="RV26">
        <v>1.0147493375802139</v>
      </c>
      <c r="RW26">
        <v>0.97383924955046597</v>
      </c>
      <c r="RX26">
        <v>0.97383924955046608</v>
      </c>
      <c r="RY26">
        <v>0.97383924955046586</v>
      </c>
      <c r="RZ26">
        <v>0.97383924955046608</v>
      </c>
      <c r="SA26">
        <v>0.97383924955046619</v>
      </c>
      <c r="SB26">
        <v>0.97383924955046597</v>
      </c>
      <c r="SC26">
        <v>0.97383924955046597</v>
      </c>
      <c r="SD26">
        <v>0.97383924955046597</v>
      </c>
      <c r="SE26" s="5">
        <v>0.97383924955046597</v>
      </c>
      <c r="SF26" s="156">
        <v>23223.481602898901</v>
      </c>
      <c r="SG26" s="156">
        <v>22332.415910089981</v>
      </c>
      <c r="SH26" s="156">
        <v>21142.5832563771</v>
      </c>
      <c r="SI26" s="156">
        <v>21142.583256377104</v>
      </c>
      <c r="SJ26" s="156">
        <v>21142.583256377104</v>
      </c>
      <c r="SK26" s="156">
        <v>21142.583256377104</v>
      </c>
      <c r="SL26" s="156">
        <v>21142.583256377107</v>
      </c>
      <c r="SM26" s="156">
        <v>21142.583256377104</v>
      </c>
      <c r="SN26" s="156">
        <v>21142.5832563771</v>
      </c>
      <c r="SO26" s="156">
        <v>21142.583256377104</v>
      </c>
      <c r="SP26" s="157">
        <v>21142.583256377104</v>
      </c>
      <c r="SQ26" s="156">
        <v>55.020457282874673</v>
      </c>
      <c r="SR26" s="156">
        <v>57.141091222939082</v>
      </c>
      <c r="SS26" s="156">
        <v>53.881910461963912</v>
      </c>
      <c r="ST26" s="156">
        <v>89.3687335025039</v>
      </c>
      <c r="SU26" s="156">
        <v>152.25322163501843</v>
      </c>
      <c r="SV26" s="156">
        <v>208.83795008266276</v>
      </c>
      <c r="SW26" s="156">
        <v>262.92201932300816</v>
      </c>
      <c r="SX26" s="156">
        <v>313.64935804241009</v>
      </c>
      <c r="SY26" s="156">
        <v>357.09877900914228</v>
      </c>
      <c r="SZ26" s="156">
        <v>390.09145509196082</v>
      </c>
      <c r="TA26" s="157">
        <v>413.16518853326107</v>
      </c>
      <c r="TB26" s="156"/>
      <c r="TC26" s="156"/>
      <c r="TD26" s="156"/>
      <c r="TE26" s="156"/>
      <c r="TF26" s="156"/>
      <c r="TG26" s="156"/>
      <c r="TH26" s="156"/>
      <c r="TI26" s="156"/>
      <c r="TJ26" s="156"/>
      <c r="TK26" s="156"/>
      <c r="TL26" s="156"/>
      <c r="TM26" s="728">
        <v>8.4788688476860585</v>
      </c>
      <c r="TN26" s="244">
        <v>10.83679445134563</v>
      </c>
      <c r="TO26" s="244">
        <v>11.650677731139577</v>
      </c>
      <c r="TP26" s="244">
        <v>18.986826226894596</v>
      </c>
      <c r="TQ26" s="244">
        <v>31.856637106088407</v>
      </c>
      <c r="TR26" s="244">
        <v>43.038570342893372</v>
      </c>
      <c r="TS26" s="244">
        <v>53.49777219385885</v>
      </c>
      <c r="TT26" s="244">
        <v>63.169872051214462</v>
      </c>
      <c r="TU26" s="244">
        <v>71.380224382499279</v>
      </c>
      <c r="TV26" s="244">
        <v>77.617183830644677</v>
      </c>
      <c r="TW26" s="729">
        <v>82.09577590861484</v>
      </c>
      <c r="TX26" s="117">
        <v>292.74410337273974</v>
      </c>
      <c r="TY26" s="117">
        <v>281.40070263256996</v>
      </c>
      <c r="TZ26" s="117">
        <v>273.90743345909152</v>
      </c>
      <c r="UA26" s="117">
        <v>430.54202366116766</v>
      </c>
      <c r="UB26" s="117">
        <v>705.04302055666153</v>
      </c>
      <c r="UC26" s="117">
        <v>943.88689394044388</v>
      </c>
      <c r="UD26" s="117">
        <v>1160.4152972732768</v>
      </c>
      <c r="UE26" s="117">
        <v>1352.5872369097171</v>
      </c>
      <c r="UF26" s="117">
        <v>1505.6278461058491</v>
      </c>
      <c r="UG26" s="117">
        <v>1609.0082658264269</v>
      </c>
      <c r="UH26" s="185">
        <v>1667.9493051097081</v>
      </c>
      <c r="UI26" s="116">
        <v>1.2</v>
      </c>
      <c r="UJ26" s="116">
        <v>1.2</v>
      </c>
      <c r="UK26" s="116">
        <v>1.2</v>
      </c>
      <c r="UL26" s="116">
        <v>1.2</v>
      </c>
      <c r="UM26" s="116">
        <v>1.2</v>
      </c>
      <c r="UN26" s="116">
        <v>1.2</v>
      </c>
      <c r="UO26" s="116">
        <v>1.2</v>
      </c>
      <c r="UP26" s="116">
        <v>1.2</v>
      </c>
      <c r="UQ26" s="116">
        <v>1.2</v>
      </c>
      <c r="UR26" s="116">
        <v>1.2</v>
      </c>
      <c r="US26" s="208">
        <v>1.2</v>
      </c>
      <c r="UT26" s="156">
        <v>28927.634590213471</v>
      </c>
      <c r="UU26" s="156">
        <v>28841.008912233639</v>
      </c>
      <c r="UV26" s="156">
        <v>26912.277407343376</v>
      </c>
      <c r="UW26" s="156">
        <v>26912.277407343383</v>
      </c>
      <c r="UX26" s="156">
        <v>26912.277407343379</v>
      </c>
      <c r="UY26" s="156">
        <v>26912.277407343379</v>
      </c>
      <c r="UZ26" s="156">
        <v>26912.277407343383</v>
      </c>
      <c r="VA26" s="156">
        <v>26912.277407343383</v>
      </c>
      <c r="VB26" s="156">
        <v>26912.277407343379</v>
      </c>
      <c r="VC26" s="156">
        <v>26912.277407343379</v>
      </c>
      <c r="VD26" s="157">
        <v>26912.277407343379</v>
      </c>
      <c r="VE26" s="156">
        <v>28607.970040179178</v>
      </c>
      <c r="VF26" s="156">
        <v>28421.806099433707</v>
      </c>
      <c r="VG26" s="156">
        <v>27635.235917803024</v>
      </c>
      <c r="VH26" s="156">
        <v>27635.235917803024</v>
      </c>
      <c r="VI26" s="156">
        <v>27635.235917803027</v>
      </c>
      <c r="VJ26" s="156">
        <v>27635.235917803024</v>
      </c>
      <c r="VK26" s="156">
        <v>27635.23591780302</v>
      </c>
      <c r="VL26" s="156">
        <v>27635.235917803027</v>
      </c>
      <c r="VM26" s="156">
        <v>27635.235917803024</v>
      </c>
      <c r="VN26" s="156">
        <v>27635.235917803024</v>
      </c>
      <c r="VO26" s="157">
        <v>27635.235917803024</v>
      </c>
      <c r="VP26" s="156">
        <v>1.902003328730123E-3</v>
      </c>
      <c r="VQ26" s="156">
        <v>1.9812445326314937E-3</v>
      </c>
      <c r="VR26" s="156">
        <v>2.0021312074934802E-3</v>
      </c>
      <c r="VS26" s="156">
        <v>3.3207421337786303E-3</v>
      </c>
      <c r="VT26" s="156">
        <v>5.6573889801490411E-3</v>
      </c>
      <c r="VU26" s="156">
        <v>7.7599508552062746E-3</v>
      </c>
      <c r="VV26" s="156">
        <v>9.7695938304822282E-3</v>
      </c>
      <c r="VW26" s="156">
        <v>1.1654508211810665E-2</v>
      </c>
      <c r="VX26" s="156">
        <v>1.3268991457099913E-2</v>
      </c>
      <c r="VY26" s="156">
        <v>1.4494925464223964E-2</v>
      </c>
      <c r="VZ26" s="157">
        <v>1.5352293760933191E-2</v>
      </c>
      <c r="WA26" s="156">
        <v>5229</v>
      </c>
      <c r="WB26" s="156">
        <v>5115</v>
      </c>
      <c r="WC26" s="156">
        <v>5015</v>
      </c>
      <c r="WD26" s="156">
        <v>5015</v>
      </c>
      <c r="WE26" s="156">
        <v>5015</v>
      </c>
      <c r="WF26" s="156">
        <v>5015</v>
      </c>
      <c r="WG26" s="156">
        <v>5015</v>
      </c>
      <c r="WH26" s="156">
        <v>5015</v>
      </c>
      <c r="WI26" s="156">
        <v>5015</v>
      </c>
      <c r="WJ26" s="156">
        <v>5015</v>
      </c>
      <c r="WK26" s="157">
        <v>5015</v>
      </c>
      <c r="WL26" s="156">
        <v>1.351257226953219E-3</v>
      </c>
      <c r="WM26" s="156">
        <v>1.765525326058265E-3</v>
      </c>
      <c r="WN26" s="156">
        <v>1.9359717067363874E-3</v>
      </c>
      <c r="WO26" s="156">
        <v>3.1550060197564965E-3</v>
      </c>
      <c r="WP26" s="156">
        <v>5.2935588411579275E-3</v>
      </c>
      <c r="WQ26" s="156">
        <v>7.1516401367386802E-3</v>
      </c>
      <c r="WR26" s="156">
        <v>8.8896264861845885E-3</v>
      </c>
      <c r="WS26" s="156">
        <v>1.0496821543904031E-2</v>
      </c>
      <c r="WT26" s="156">
        <v>1.1861120701644945E-2</v>
      </c>
      <c r="WU26" s="156">
        <v>1.2897504790735242E-2</v>
      </c>
      <c r="WV26" s="157">
        <v>1.3641704205486016E-2</v>
      </c>
      <c r="WW26" s="119">
        <v>1.9020033287301232E-3</v>
      </c>
      <c r="WX26" s="119">
        <v>1.9812445326314937E-3</v>
      </c>
      <c r="WY26" s="119">
        <v>2.0021312074934806E-3</v>
      </c>
      <c r="WZ26" s="119">
        <v>3.3207421337786312E-3</v>
      </c>
      <c r="XA26" s="119">
        <v>5.6573889801490411E-3</v>
      </c>
      <c r="XB26" s="119">
        <v>7.7599508552062754E-3</v>
      </c>
      <c r="XC26" s="119">
        <v>9.7695938304822282E-3</v>
      </c>
      <c r="XD26" s="119">
        <v>1.1654508211810665E-2</v>
      </c>
      <c r="XE26" s="197">
        <v>1.3268991457099914E-2</v>
      </c>
      <c r="XF26" s="197">
        <v>1.4494925464223964E-2</v>
      </c>
      <c r="XG26" s="201">
        <v>1.5352293760933194E-2</v>
      </c>
      <c r="XH26" s="821">
        <v>2.1222583265637692E-2</v>
      </c>
      <c r="XI26" s="821">
        <v>2.7820083257183475E-2</v>
      </c>
      <c r="XJ26" s="821">
        <v>3.0469226081657523E-2</v>
      </c>
      <c r="XK26" s="821">
        <v>3.0942625492181776E-2</v>
      </c>
      <c r="XL26" s="821">
        <v>3.1259096579554876E-2</v>
      </c>
      <c r="XM26" s="821">
        <v>3.1377328215506158E-2</v>
      </c>
      <c r="XN26" s="821">
        <v>3.1520107207059889E-2</v>
      </c>
      <c r="XO26" s="821">
        <v>3.168746869393884E-2</v>
      </c>
      <c r="XP26" s="821">
        <v>3.1880817146275511E-2</v>
      </c>
      <c r="XQ26" s="821">
        <v>3.2103716926635807E-2</v>
      </c>
      <c r="XR26" s="822">
        <v>3.2360908702514263E-2</v>
      </c>
      <c r="XS26" s="821">
        <v>0.24603980503655565</v>
      </c>
      <c r="XT26" s="821">
        <v>0.2497715504112093</v>
      </c>
      <c r="XU26" s="821">
        <v>0.25319926873857401</v>
      </c>
      <c r="XV26" s="821">
        <v>0.26740769184927088</v>
      </c>
      <c r="XW26" s="821">
        <v>0.27692249839144395</v>
      </c>
      <c r="XX26" s="821">
        <v>0.2804806486288775</v>
      </c>
      <c r="XY26" s="821">
        <v>0.28478012222633209</v>
      </c>
      <c r="XZ26" s="821">
        <v>0.2898234931986316</v>
      </c>
      <c r="YA26" s="821">
        <v>0.29565497491254245</v>
      </c>
      <c r="YB26" s="821">
        <v>0.30238455809997772</v>
      </c>
      <c r="YC26" s="822">
        <v>0.31015879361248277</v>
      </c>
      <c r="YD26">
        <v>5229</v>
      </c>
      <c r="YE26">
        <v>5115.0000000000009</v>
      </c>
      <c r="YF26">
        <v>5015</v>
      </c>
      <c r="YG26">
        <v>5015.0000000000009</v>
      </c>
      <c r="YH26">
        <v>5015</v>
      </c>
      <c r="YI26">
        <v>5015.0000000000009</v>
      </c>
      <c r="YJ26">
        <v>5015.0000000000009</v>
      </c>
      <c r="YK26">
        <v>5015</v>
      </c>
      <c r="YL26">
        <v>5015</v>
      </c>
      <c r="YM26">
        <v>5015.0000000000009</v>
      </c>
      <c r="YN26" s="5">
        <v>5015</v>
      </c>
      <c r="YO26" s="156">
        <v>4357.5</v>
      </c>
      <c r="YP26" s="156">
        <v>4262.5000000000009</v>
      </c>
      <c r="YQ26" s="156">
        <v>4179.166666666667</v>
      </c>
      <c r="YR26" s="156">
        <v>4179.1666666666679</v>
      </c>
      <c r="YS26" s="156">
        <v>4179.166666666667</v>
      </c>
      <c r="YT26" s="156">
        <v>4179.1666666666679</v>
      </c>
      <c r="YU26" s="156">
        <v>4179.1666666666679</v>
      </c>
      <c r="YV26" s="156">
        <v>4179.166666666667</v>
      </c>
      <c r="YW26" s="156">
        <v>4179.166666666667</v>
      </c>
      <c r="YX26" s="156">
        <v>4179.1666666666679</v>
      </c>
      <c r="YY26" s="157">
        <v>4179.166666666667</v>
      </c>
      <c r="YZ26" s="156">
        <v>1.351257226953219E-3</v>
      </c>
      <c r="ZA26" s="156">
        <v>1.7655253260582648E-3</v>
      </c>
      <c r="ZB26" s="156">
        <v>1.9359717067363872E-3</v>
      </c>
      <c r="ZC26" s="156">
        <v>3.155006019756496E-3</v>
      </c>
      <c r="ZD26" s="156">
        <v>5.2935588411579275E-3</v>
      </c>
      <c r="ZE26" s="156">
        <v>7.1516401367386784E-3</v>
      </c>
      <c r="ZF26" s="156">
        <v>8.8896264861845868E-3</v>
      </c>
      <c r="ZG26" s="156">
        <v>1.0496821543904031E-2</v>
      </c>
      <c r="ZH26" s="156">
        <v>1.1861120701644945E-2</v>
      </c>
      <c r="ZI26" s="156">
        <v>1.2897504790735238E-2</v>
      </c>
      <c r="ZJ26" s="157">
        <v>1.3641704205486016E-2</v>
      </c>
      <c r="ZK26" s="748">
        <v>45.390106973388242</v>
      </c>
      <c r="ZL26" s="748">
        <v>49.809282397984958</v>
      </c>
      <c r="ZM26" s="748">
        <v>48.543676153944176</v>
      </c>
      <c r="ZN26" s="748">
        <v>80.514718580666411</v>
      </c>
      <c r="ZO26" s="748">
        <v>73.24821831421815</v>
      </c>
      <c r="ZP26" s="748">
        <v>63.463916401741074</v>
      </c>
      <c r="ZQ26" s="748">
        <v>62.492438467171041</v>
      </c>
      <c r="ZR26" s="748">
        <v>71.845924847941205</v>
      </c>
      <c r="ZS26" s="748">
        <v>93.986302283929263</v>
      </c>
      <c r="ZT26" s="748">
        <v>129.22765851261545</v>
      </c>
      <c r="ZU26" s="748">
        <v>174.28489416330655</v>
      </c>
      <c r="ZV26" s="334"/>
      <c r="ZW26" s="334"/>
      <c r="ZX26" s="334"/>
      <c r="ZY26" s="334"/>
      <c r="ZZ26" s="334"/>
      <c r="AAA26" s="334"/>
      <c r="AAB26" s="334"/>
      <c r="AAC26" s="334"/>
      <c r="AAD26" s="334"/>
      <c r="AAE26" s="334"/>
      <c r="AAF26" s="334"/>
      <c r="AAG26" s="7"/>
      <c r="AAH26" s="7"/>
      <c r="AAI26" s="7"/>
    </row>
    <row r="27" spans="1:711">
      <c r="A27" s="125" t="s">
        <v>503</v>
      </c>
      <c r="B27" s="129" t="s">
        <v>317</v>
      </c>
      <c r="C27" s="125" t="s">
        <v>67</v>
      </c>
      <c r="D27" s="138" t="s">
        <v>67</v>
      </c>
      <c r="E27" s="164">
        <v>3225.9613110218606</v>
      </c>
      <c r="F27" s="165">
        <v>3696.3218905138183</v>
      </c>
      <c r="G27" s="165">
        <v>4282.132081532769</v>
      </c>
      <c r="H27" s="167">
        <v>9512.1366271835177</v>
      </c>
      <c r="I27" s="165">
        <v>11727.671734939528</v>
      </c>
      <c r="J27" s="165">
        <v>13988.306923383205</v>
      </c>
      <c r="K27" s="165">
        <v>16941.640161673076</v>
      </c>
      <c r="L27" s="165">
        <v>20716.939280448572</v>
      </c>
      <c r="M27" s="165">
        <v>25473.966723523088</v>
      </c>
      <c r="N27" s="165">
        <v>31412.966398241977</v>
      </c>
      <c r="O27" s="163">
        <v>38744.916393405168</v>
      </c>
      <c r="P27" s="164">
        <v>12835.695871585689</v>
      </c>
      <c r="Q27" s="165">
        <v>13462.629340179148</v>
      </c>
      <c r="R27" s="165">
        <v>15986.057292077592</v>
      </c>
      <c r="S27" s="167">
        <v>34357.552349006553</v>
      </c>
      <c r="T27" s="165">
        <v>40491.866579219997</v>
      </c>
      <c r="U27" s="165">
        <v>46680.074863975948</v>
      </c>
      <c r="V27" s="165">
        <v>54863.745800264667</v>
      </c>
      <c r="W27" s="165">
        <v>65464.175710814219</v>
      </c>
      <c r="X27" s="165">
        <v>79014.218856082894</v>
      </c>
      <c r="Y27" s="165">
        <v>96202.545823782086</v>
      </c>
      <c r="Z27" s="163">
        <v>117801.188691474</v>
      </c>
      <c r="AA27" s="164">
        <v>1233.0543233948158</v>
      </c>
      <c r="AB27" s="165">
        <v>1280.1796243969411</v>
      </c>
      <c r="AC27" s="165">
        <v>1566.415372634269</v>
      </c>
      <c r="AD27" s="167">
        <v>3280.2096150300117</v>
      </c>
      <c r="AE27" s="165">
        <v>3775.775271028971</v>
      </c>
      <c r="AF27" s="165">
        <v>4399.3092330715754</v>
      </c>
      <c r="AG27" s="165">
        <v>5176.1580478783007</v>
      </c>
      <c r="AH27" s="165">
        <v>6122.3152345710168</v>
      </c>
      <c r="AI27" s="165">
        <v>7254.8270515759277</v>
      </c>
      <c r="AJ27" s="165">
        <v>8589.3653878731729</v>
      </c>
      <c r="AK27" s="163">
        <v>10131.988204571571</v>
      </c>
      <c r="AL27" s="164">
        <v>199.43754121586372</v>
      </c>
      <c r="AM27" s="165">
        <v>206.40237895898585</v>
      </c>
      <c r="AN27" s="165">
        <v>250.03583414380961</v>
      </c>
      <c r="AO27" s="167">
        <v>533.79718763131314</v>
      </c>
      <c r="AP27" s="165">
        <v>624.03839899018999</v>
      </c>
      <c r="AQ27" s="165">
        <v>717.32420896523013</v>
      </c>
      <c r="AR27" s="165">
        <v>840.01828298693204</v>
      </c>
      <c r="AS27" s="165">
        <v>998.08165700678251</v>
      </c>
      <c r="AT27" s="165">
        <v>1198.9666719277657</v>
      </c>
      <c r="AU27" s="165">
        <v>1452.1383537402903</v>
      </c>
      <c r="AV27" s="163">
        <v>1767.901257177961</v>
      </c>
      <c r="AW27" s="164">
        <v>0</v>
      </c>
      <c r="AX27" s="165">
        <v>0</v>
      </c>
      <c r="AY27" s="165">
        <v>0</v>
      </c>
      <c r="AZ27" s="167">
        <v>194.68987825611913</v>
      </c>
      <c r="BA27" s="165">
        <v>376.78523751497539</v>
      </c>
      <c r="BB27" s="165">
        <v>753.01091716442761</v>
      </c>
      <c r="BC27" s="165">
        <v>1525.0620359977211</v>
      </c>
      <c r="BD27" s="165">
        <v>3056.6035589331354</v>
      </c>
      <c r="BE27" s="165">
        <v>6030.9328226282951</v>
      </c>
      <c r="BF27" s="165">
        <v>11162.392841328885</v>
      </c>
      <c r="BG27" s="163">
        <v>19132.412614861707</v>
      </c>
      <c r="BH27" s="164">
        <v>784.33971360533121</v>
      </c>
      <c r="BI27" s="165">
        <v>1049.3118103029747</v>
      </c>
      <c r="BJ27" s="165">
        <v>1301.3653010560174</v>
      </c>
      <c r="BK27" s="167">
        <v>3107.156914148326</v>
      </c>
      <c r="BL27" s="165">
        <v>4896.2910765664092</v>
      </c>
      <c r="BM27" s="165">
        <v>7791.7617932361254</v>
      </c>
      <c r="BN27" s="165">
        <v>12681.59058792213</v>
      </c>
      <c r="BO27" s="165">
        <v>19194.495074706447</v>
      </c>
      <c r="BP27" s="165">
        <v>29294.810245026001</v>
      </c>
      <c r="BQ27" s="165">
        <v>42089.534021139669</v>
      </c>
      <c r="BR27" s="163">
        <v>57049.038705318279</v>
      </c>
      <c r="BS27" s="164">
        <v>0</v>
      </c>
      <c r="BT27" s="165">
        <v>0</v>
      </c>
      <c r="BU27" s="165">
        <v>0</v>
      </c>
      <c r="BV27" s="167">
        <v>85866.452010771492</v>
      </c>
      <c r="BW27" s="165">
        <v>146445.18817852557</v>
      </c>
      <c r="BX27" s="165">
        <v>257897.11581432627</v>
      </c>
      <c r="BY27" s="165">
        <v>461582.38318575884</v>
      </c>
      <c r="BZ27" s="165">
        <v>821781.22506031021</v>
      </c>
      <c r="CA27" s="165">
        <v>1424384.3510820081</v>
      </c>
      <c r="CB27" s="165">
        <v>2369468.5672038943</v>
      </c>
      <c r="CC27" s="163">
        <v>3764044.8825160596</v>
      </c>
      <c r="CD27" s="164">
        <v>0</v>
      </c>
      <c r="CE27" s="165">
        <v>0</v>
      </c>
      <c r="CF27" s="165">
        <v>0</v>
      </c>
      <c r="CG27" s="167">
        <v>83.305269207576785</v>
      </c>
      <c r="CH27" s="165">
        <v>87.559349729956892</v>
      </c>
      <c r="CI27" s="165">
        <v>92.966185525970843</v>
      </c>
      <c r="CJ27" s="165">
        <v>99.7593663858582</v>
      </c>
      <c r="CK27" s="165">
        <v>108.19677253853497</v>
      </c>
      <c r="CL27" s="165">
        <v>118.59129878648588</v>
      </c>
      <c r="CM27" s="165">
        <v>131.34503808434684</v>
      </c>
      <c r="CN27" s="169">
        <v>146.88750493758727</v>
      </c>
      <c r="CO27" s="176">
        <v>0.73273761169780671</v>
      </c>
      <c r="CP27" s="175">
        <v>0.72240836633160732</v>
      </c>
      <c r="CQ27" s="175">
        <v>0.71633150517976851</v>
      </c>
      <c r="CR27" s="191">
        <v>0.70164968265854732</v>
      </c>
      <c r="CS27" s="175">
        <v>0.69181840502900105</v>
      </c>
      <c r="CT27" s="175">
        <v>0.68814202315561634</v>
      </c>
      <c r="CU27" s="175">
        <v>0.68369977056660791</v>
      </c>
      <c r="CV27" s="175">
        <v>0.67848903810742955</v>
      </c>
      <c r="CW27" s="175">
        <v>0.67246420794118189</v>
      </c>
      <c r="CX27" s="175">
        <v>0.6655117249733864</v>
      </c>
      <c r="CY27" s="175">
        <v>0.65748029768500282</v>
      </c>
      <c r="CZ27" s="176">
        <v>0.54795486600846266</v>
      </c>
      <c r="DA27" s="191">
        <v>0.53427668635801617</v>
      </c>
      <c r="DB27" s="191">
        <v>0.52605908584169458</v>
      </c>
      <c r="DC27" s="191">
        <v>0.52605908584169447</v>
      </c>
      <c r="DD27" s="191">
        <v>0.52605908584169458</v>
      </c>
      <c r="DE27" s="191">
        <v>0.5260590858416947</v>
      </c>
      <c r="DF27" s="191">
        <v>0.52605908584169458</v>
      </c>
      <c r="DG27" s="191">
        <v>0.52605908584169458</v>
      </c>
      <c r="DH27" s="191">
        <v>0.52605908584169458</v>
      </c>
      <c r="DI27" s="191">
        <v>0.52605908584169458</v>
      </c>
      <c r="DJ27" s="175">
        <v>0.52605908584169458</v>
      </c>
      <c r="DK27" s="183">
        <v>10746</v>
      </c>
      <c r="DL27" s="184">
        <v>10288</v>
      </c>
      <c r="DM27" s="184">
        <v>9927</v>
      </c>
      <c r="DN27" s="209">
        <v>9927</v>
      </c>
      <c r="DO27" s="184">
        <v>9927</v>
      </c>
      <c r="DP27" s="184">
        <v>9927</v>
      </c>
      <c r="DQ27" s="184">
        <v>9927</v>
      </c>
      <c r="DR27" s="184">
        <v>9927</v>
      </c>
      <c r="DS27" s="184">
        <v>9927</v>
      </c>
      <c r="DT27" s="184">
        <v>9927</v>
      </c>
      <c r="DU27" s="184">
        <v>9927</v>
      </c>
      <c r="DV27" s="193">
        <v>1.8073000073432923</v>
      </c>
      <c r="DW27" s="181">
        <v>1.7711540071964265</v>
      </c>
      <c r="DX27" s="181">
        <v>1.8</v>
      </c>
      <c r="DY27" s="602">
        <v>1.8</v>
      </c>
      <c r="DZ27" s="181">
        <v>1.8</v>
      </c>
      <c r="EA27" s="181">
        <v>1.8</v>
      </c>
      <c r="EB27" s="181">
        <v>1.8</v>
      </c>
      <c r="EC27" s="181">
        <v>1.8</v>
      </c>
      <c r="ED27" s="181">
        <v>1.8</v>
      </c>
      <c r="EE27" s="181">
        <v>1.8</v>
      </c>
      <c r="EF27" s="182">
        <v>1.8</v>
      </c>
      <c r="EG27" s="194">
        <v>0.1626101708120975</v>
      </c>
      <c r="EH27" s="194">
        <v>0.18453790112148233</v>
      </c>
      <c r="EI27" s="194">
        <v>0.22652351143161717</v>
      </c>
      <c r="EJ27" s="194">
        <v>0.5141686405895447</v>
      </c>
      <c r="EK27" s="194">
        <v>0.74605847616716392</v>
      </c>
      <c r="EL27" s="194">
        <v>1.0279020646218351</v>
      </c>
      <c r="EM27" s="194">
        <v>1.3866030464429557</v>
      </c>
      <c r="EN27" s="194">
        <v>1.816826498044847</v>
      </c>
      <c r="EO27" s="194">
        <v>2.3169981644170785</v>
      </c>
      <c r="EP27" s="194">
        <v>2.8961523331413019</v>
      </c>
      <c r="EQ27" s="194">
        <v>3.567805299187321</v>
      </c>
      <c r="ER27" s="183">
        <v>50000</v>
      </c>
      <c r="ES27" s="184">
        <v>50000</v>
      </c>
      <c r="ET27" s="184">
        <v>50000</v>
      </c>
      <c r="EU27" s="209">
        <v>50000</v>
      </c>
      <c r="EV27" s="184">
        <v>50000</v>
      </c>
      <c r="EW27" s="184">
        <v>50000</v>
      </c>
      <c r="EX27" s="184">
        <v>50000</v>
      </c>
      <c r="EY27" s="184">
        <v>50000</v>
      </c>
      <c r="EZ27" s="184">
        <v>50000</v>
      </c>
      <c r="FA27" s="184">
        <v>50000</v>
      </c>
      <c r="FB27" s="184">
        <v>50000</v>
      </c>
      <c r="FC27" s="195">
        <v>13.31</v>
      </c>
      <c r="FD27" s="196">
        <v>13.4</v>
      </c>
      <c r="FE27" s="196">
        <v>13.8</v>
      </c>
      <c r="FF27" s="598">
        <v>13.8</v>
      </c>
      <c r="FG27" s="196">
        <v>13.8</v>
      </c>
      <c r="FH27" s="196">
        <v>13.8</v>
      </c>
      <c r="FI27" s="196">
        <v>13.8</v>
      </c>
      <c r="FJ27" s="196">
        <v>13.8</v>
      </c>
      <c r="FK27" s="196">
        <v>13.8</v>
      </c>
      <c r="FL27" s="196">
        <v>13.8</v>
      </c>
      <c r="FM27" s="198">
        <v>13.8</v>
      </c>
      <c r="FN27" s="193">
        <v>1.4132527629489248E-2</v>
      </c>
      <c r="FO27" s="181">
        <v>1.4515695624129526E-2</v>
      </c>
      <c r="FP27" s="181">
        <v>1.659611084336805E-2</v>
      </c>
      <c r="FQ27" s="181">
        <v>3.4937631453050545E-2</v>
      </c>
      <c r="FR27" s="181">
        <v>4.0598577613743608E-2</v>
      </c>
      <c r="FS27" s="181">
        <v>4.655437848978556E-2</v>
      </c>
      <c r="FT27" s="181">
        <v>5.436279770444296E-2</v>
      </c>
      <c r="FU27" s="181">
        <v>6.4372066099313188E-2</v>
      </c>
      <c r="FV27" s="181">
        <v>7.7006136375575338E-2</v>
      </c>
      <c r="FW27" s="181">
        <v>9.2788293069589065E-2</v>
      </c>
      <c r="FX27" s="182">
        <v>0.1122492182732138</v>
      </c>
      <c r="FY27" s="184">
        <v>32132</v>
      </c>
      <c r="FZ27" s="184">
        <v>32384</v>
      </c>
      <c r="GA27" s="184">
        <v>32161</v>
      </c>
      <c r="GB27" s="209">
        <v>32161</v>
      </c>
      <c r="GC27" s="184">
        <v>32161</v>
      </c>
      <c r="GD27" s="184">
        <v>32161</v>
      </c>
      <c r="GE27" s="184">
        <v>32161</v>
      </c>
      <c r="GF27" s="184">
        <v>32161</v>
      </c>
      <c r="GG27" s="184">
        <v>32161</v>
      </c>
      <c r="GH27" s="184">
        <v>32161</v>
      </c>
      <c r="GI27" s="184">
        <v>32161</v>
      </c>
      <c r="GJ27" s="195">
        <v>2.1</v>
      </c>
      <c r="GK27" s="196">
        <v>2.2000000000000002</v>
      </c>
      <c r="GL27" s="196">
        <v>2.2000000000000002</v>
      </c>
      <c r="GM27" s="604">
        <v>2.2000000000000002</v>
      </c>
      <c r="GN27" s="196">
        <v>2.2000000000000002</v>
      </c>
      <c r="GO27" s="196">
        <v>2.2000000000000002</v>
      </c>
      <c r="GP27" s="196">
        <v>2.2000000000000002</v>
      </c>
      <c r="GQ27" s="196">
        <v>2.2000000000000002</v>
      </c>
      <c r="GR27" s="196">
        <v>2.2000000000000002</v>
      </c>
      <c r="GS27" s="196">
        <v>2.2000000000000002</v>
      </c>
      <c r="GT27" s="198">
        <v>2.2000000000000002</v>
      </c>
      <c r="GU27" s="196">
        <v>2.1968830918382365E-2</v>
      </c>
      <c r="GV27" s="196">
        <v>2.338574036197787E-2</v>
      </c>
      <c r="GW27" s="196">
        <v>2.6684672605751171E-2</v>
      </c>
      <c r="GX27" s="196">
        <v>5.9276137878192151E-2</v>
      </c>
      <c r="GY27" s="196">
        <v>8.5195260196073389E-2</v>
      </c>
      <c r="GZ27" s="196">
        <v>0.11810660939462281</v>
      </c>
      <c r="HA27" s="196">
        <v>0.15965379524689663</v>
      </c>
      <c r="HB27" s="196">
        <v>0.20876593891633202</v>
      </c>
      <c r="HC27" s="196">
        <v>0.26456855197812001</v>
      </c>
      <c r="HD27" s="196">
        <v>0.32710221607581336</v>
      </c>
      <c r="HE27" s="196">
        <v>0.39655048687267169</v>
      </c>
      <c r="HF27" s="183">
        <v>31620</v>
      </c>
      <c r="HG27" s="184">
        <v>33878</v>
      </c>
      <c r="HH27" s="184">
        <v>31767</v>
      </c>
      <c r="HI27" s="209">
        <v>31767</v>
      </c>
      <c r="HJ27" s="184">
        <v>31767</v>
      </c>
      <c r="HK27" s="184">
        <v>31767</v>
      </c>
      <c r="HL27" s="184">
        <v>31767</v>
      </c>
      <c r="HM27" s="184">
        <v>31767</v>
      </c>
      <c r="HN27" s="184">
        <v>31767</v>
      </c>
      <c r="HO27" s="184">
        <v>31767</v>
      </c>
      <c r="HP27" s="184">
        <v>31767</v>
      </c>
      <c r="HQ27" s="195">
        <v>9.4</v>
      </c>
      <c r="HR27" s="196">
        <v>9.6</v>
      </c>
      <c r="HS27" s="196">
        <v>9.4</v>
      </c>
      <c r="HT27" s="604">
        <v>9.4</v>
      </c>
      <c r="HU27" s="196">
        <v>9.4</v>
      </c>
      <c r="HV27" s="196">
        <v>9.4</v>
      </c>
      <c r="HW27" s="196">
        <v>9.4</v>
      </c>
      <c r="HX27" s="196">
        <v>9.4</v>
      </c>
      <c r="HY27" s="196">
        <v>9.4</v>
      </c>
      <c r="HZ27" s="196">
        <v>9.4</v>
      </c>
      <c r="IA27" s="198">
        <v>9.4</v>
      </c>
      <c r="IB27" s="196">
        <v>4.906267623145842E-3</v>
      </c>
      <c r="IC27" s="196">
        <v>5.2930837586877225E-3</v>
      </c>
      <c r="ID27" s="196">
        <v>6.7964199208071794E-3</v>
      </c>
      <c r="IE27" s="196">
        <v>1.5097263146373822E-2</v>
      </c>
      <c r="IF27" s="196">
        <v>1.8613667277516541E-2</v>
      </c>
      <c r="IG27" s="196">
        <v>2.2201652359685405E-2</v>
      </c>
      <c r="IH27" s="196">
        <v>2.6889058649663872E-2</v>
      </c>
      <c r="II27" s="196">
        <v>3.2881054610859738E-2</v>
      </c>
      <c r="IJ27" s="196">
        <v>4.0431208474017877E-2</v>
      </c>
      <c r="IK27" s="196">
        <v>4.9857338946032358E-2</v>
      </c>
      <c r="IL27" s="198">
        <v>6.149430157509083E-2</v>
      </c>
      <c r="IM27" s="209"/>
      <c r="IP27" s="606">
        <v>0.60729166666666667</v>
      </c>
      <c r="IQ27" s="279">
        <v>0.57777777777777772</v>
      </c>
      <c r="IR27" s="279">
        <v>0.59183673469387754</v>
      </c>
      <c r="IS27" s="279">
        <v>0.6428571428571429</v>
      </c>
      <c r="IT27" s="279">
        <v>0.6808035714285714</v>
      </c>
      <c r="IU27" s="279">
        <v>0.71875</v>
      </c>
      <c r="IV27" s="279">
        <v>0.79554521276595747</v>
      </c>
      <c r="IW27" s="311">
        <v>0.87234042553191493</v>
      </c>
      <c r="IY27" s="225"/>
      <c r="IZ27" s="225"/>
      <c r="JA27" s="601">
        <v>0.39270833333333333</v>
      </c>
      <c r="JB27" s="601">
        <v>0.42222222222222228</v>
      </c>
      <c r="JC27" s="601">
        <v>0.40816326530612246</v>
      </c>
      <c r="JD27" s="601">
        <v>0.3571428571428571</v>
      </c>
      <c r="JE27" s="601">
        <v>0.3191964285714286</v>
      </c>
      <c r="JF27" s="601">
        <v>0.28125</v>
      </c>
      <c r="JG27" s="601">
        <v>0.20445478723404253</v>
      </c>
      <c r="JH27" s="710">
        <v>0.12765957446808507</v>
      </c>
      <c r="JI27" s="116">
        <v>1.2</v>
      </c>
      <c r="JJ27" s="116">
        <v>1.2</v>
      </c>
      <c r="JK27" s="116">
        <v>1.2</v>
      </c>
      <c r="JL27" s="116">
        <v>1.2</v>
      </c>
      <c r="JM27" s="116">
        <v>1.2</v>
      </c>
      <c r="JN27" s="116">
        <v>1.2</v>
      </c>
      <c r="JO27" s="116">
        <v>1.2</v>
      </c>
      <c r="JP27" s="116">
        <v>1.2</v>
      </c>
      <c r="JQ27" s="116">
        <v>1.2</v>
      </c>
      <c r="JR27" s="116">
        <v>1.2</v>
      </c>
      <c r="JS27" s="208">
        <v>1.2</v>
      </c>
      <c r="JT27" s="116">
        <v>5229</v>
      </c>
      <c r="JU27" s="116">
        <v>5115</v>
      </c>
      <c r="JV27" s="116">
        <v>5015</v>
      </c>
      <c r="JW27" s="116">
        <v>5015</v>
      </c>
      <c r="JX27" s="116">
        <v>5015</v>
      </c>
      <c r="JY27" s="116">
        <v>5015</v>
      </c>
      <c r="JZ27" s="116">
        <v>5015</v>
      </c>
      <c r="KA27" s="116">
        <v>5015</v>
      </c>
      <c r="KB27" s="116">
        <v>5015</v>
      </c>
      <c r="KC27" s="116">
        <v>5015</v>
      </c>
      <c r="KD27" s="208">
        <v>5015</v>
      </c>
      <c r="KE27" s="116">
        <v>1.2</v>
      </c>
      <c r="KF27" s="116">
        <v>1.2</v>
      </c>
      <c r="KG27" s="116">
        <v>1.2</v>
      </c>
      <c r="KH27" s="116">
        <v>1.6</v>
      </c>
      <c r="KI27" s="116">
        <v>1.6</v>
      </c>
      <c r="KJ27" s="116">
        <v>1.6</v>
      </c>
      <c r="KK27" s="116">
        <v>1.6</v>
      </c>
      <c r="KL27" s="116">
        <v>1.6</v>
      </c>
      <c r="KM27" s="116">
        <v>1.6</v>
      </c>
      <c r="KN27" s="116">
        <v>1.6</v>
      </c>
      <c r="KO27" s="208">
        <v>1.6</v>
      </c>
      <c r="KP27" s="116">
        <v>40000</v>
      </c>
      <c r="KQ27" s="116">
        <v>40000</v>
      </c>
      <c r="KR27" s="116">
        <v>40000</v>
      </c>
      <c r="KS27" s="116">
        <v>40000</v>
      </c>
      <c r="KT27" s="116">
        <v>40000</v>
      </c>
      <c r="KU27" s="116">
        <v>40000</v>
      </c>
      <c r="KV27" s="116">
        <v>40000</v>
      </c>
      <c r="KW27" s="116">
        <v>40000</v>
      </c>
      <c r="KX27" s="116">
        <v>40000</v>
      </c>
      <c r="KY27" s="116">
        <v>40000</v>
      </c>
      <c r="KZ27" s="208">
        <v>40000</v>
      </c>
      <c r="LA27" s="116">
        <v>0.4</v>
      </c>
      <c r="LB27" s="116">
        <v>0.4</v>
      </c>
      <c r="LC27" s="116">
        <v>0.4</v>
      </c>
      <c r="LD27" s="116">
        <v>0.4</v>
      </c>
      <c r="LE27" s="116">
        <v>0.4</v>
      </c>
      <c r="LF27" s="116">
        <v>0.4</v>
      </c>
      <c r="LG27" s="116">
        <v>0.4</v>
      </c>
      <c r="LH27" s="116">
        <v>0.4</v>
      </c>
      <c r="LI27" s="116">
        <v>0.4</v>
      </c>
      <c r="LJ27" s="116">
        <v>0.4</v>
      </c>
      <c r="LK27" s="208">
        <v>0.4</v>
      </c>
      <c r="LL27" s="116">
        <v>18223</v>
      </c>
      <c r="LM27" s="116">
        <v>17119</v>
      </c>
      <c r="LN27" s="116">
        <v>15986</v>
      </c>
      <c r="LO27" s="116">
        <v>15986</v>
      </c>
      <c r="LP27" s="116">
        <v>15986</v>
      </c>
      <c r="LQ27" s="116">
        <v>15986</v>
      </c>
      <c r="LR27" s="116">
        <v>15986</v>
      </c>
      <c r="LS27" s="116">
        <v>15986</v>
      </c>
      <c r="LT27" s="116">
        <v>15986</v>
      </c>
      <c r="LU27" s="116">
        <v>15986</v>
      </c>
      <c r="LV27" s="208">
        <v>15986</v>
      </c>
      <c r="LW27">
        <v>4.3412797922982298E-2</v>
      </c>
      <c r="LX27">
        <v>6.1018486331766861E-2</v>
      </c>
      <c r="LY27">
        <v>8.0937652673087737E-2</v>
      </c>
      <c r="LZ27">
        <v>0.17665551265592225</v>
      </c>
      <c r="MA27">
        <v>0.25005145939177165</v>
      </c>
      <c r="MB27">
        <v>0.34143114890444459</v>
      </c>
      <c r="MC27">
        <v>0.45568896046964802</v>
      </c>
      <c r="MD27">
        <v>0.58980134678892027</v>
      </c>
      <c r="ME27">
        <v>0.74183665163358081</v>
      </c>
      <c r="MF27">
        <v>0.91296778451811766</v>
      </c>
      <c r="MG27" s="5">
        <v>1.1052896396631213</v>
      </c>
      <c r="MH27" s="156">
        <v>0</v>
      </c>
      <c r="MI27" s="156">
        <v>0</v>
      </c>
      <c r="MJ27" s="156">
        <v>0</v>
      </c>
      <c r="MK27" s="156">
        <v>0</v>
      </c>
      <c r="ML27" s="156">
        <v>0</v>
      </c>
      <c r="MM27" s="156">
        <v>0</v>
      </c>
      <c r="MN27" s="156">
        <v>0</v>
      </c>
      <c r="MO27" s="156">
        <v>0</v>
      </c>
      <c r="MP27" s="156">
        <v>0</v>
      </c>
      <c r="MQ27" s="156">
        <v>0</v>
      </c>
      <c r="MR27" s="157">
        <v>0</v>
      </c>
      <c r="MS27" s="156">
        <v>3.9138177067935799E-2</v>
      </c>
      <c r="MT27" s="156">
        <v>4.5088237694269492E-2</v>
      </c>
      <c r="MU27" s="156">
        <v>5.7018926839528555E-2</v>
      </c>
      <c r="MV27" s="156">
        <v>0.12665929310588603</v>
      </c>
      <c r="MW27" s="156">
        <v>0.18204241738186255</v>
      </c>
      <c r="MX27" s="156">
        <v>0.25236630105348828</v>
      </c>
      <c r="MY27" s="156">
        <v>0.34114295518371451</v>
      </c>
      <c r="MZ27" s="156">
        <v>0.44608416125331479</v>
      </c>
      <c r="NA27" s="156">
        <v>0.56532134128672673</v>
      </c>
      <c r="NB27" s="156">
        <v>0.69894120879919375</v>
      </c>
      <c r="NC27" s="157">
        <v>0.84733597946782058</v>
      </c>
      <c r="ND27" s="156">
        <v>1.6793308170181027</v>
      </c>
      <c r="NE27" s="156">
        <v>1.6292275301745889</v>
      </c>
      <c r="NF27" s="156">
        <v>1.6420529248132463</v>
      </c>
      <c r="NG27" s="156">
        <v>1.6465697716334893</v>
      </c>
      <c r="NH27" s="156">
        <v>1.649383215366808</v>
      </c>
      <c r="NI27" s="156">
        <v>1.65039529654355</v>
      </c>
      <c r="NJ27" s="156">
        <v>1.6515906407584171</v>
      </c>
      <c r="NK27" s="156">
        <v>1.6529557410245141</v>
      </c>
      <c r="NL27" s="156">
        <v>1.6544864244892992</v>
      </c>
      <c r="NM27" s="156">
        <v>1.6561923347674674</v>
      </c>
      <c r="NN27" s="157">
        <v>1.6580868155952744</v>
      </c>
      <c r="NO27" s="156">
        <v>9583.4674551502467</v>
      </c>
      <c r="NP27" s="156">
        <v>9002.557446181987</v>
      </c>
      <c r="NQ27" s="156">
        <v>8633.9399444711107</v>
      </c>
      <c r="NR27" s="156">
        <v>8670.9178637728328</v>
      </c>
      <c r="NS27" s="156">
        <v>8693.9505898029347</v>
      </c>
      <c r="NT27" s="156">
        <v>8702.2361610365297</v>
      </c>
      <c r="NU27" s="156">
        <v>8712.0220456755778</v>
      </c>
      <c r="NV27" s="156">
        <v>8723.1976665206876</v>
      </c>
      <c r="NW27" s="156">
        <v>8735.7288618190632</v>
      </c>
      <c r="NX27" s="156">
        <v>8749.6945806296681</v>
      </c>
      <c r="NY27" s="157">
        <v>8765.2040636733127</v>
      </c>
      <c r="NZ27" s="156">
        <v>3430.4987341605947</v>
      </c>
      <c r="OA27" s="156">
        <v>3737.1132720123665</v>
      </c>
      <c r="OB27" s="156">
        <v>4534.7408101536366</v>
      </c>
      <c r="OC27" s="156">
        <v>10250.586646401678</v>
      </c>
      <c r="OD27" s="156">
        <v>14835.830169860266</v>
      </c>
      <c r="OE27" s="156">
        <v>20421.903486008672</v>
      </c>
      <c r="OF27" s="156">
        <v>27518.991359776941</v>
      </c>
      <c r="OG27" s="156">
        <v>36013.570467939877</v>
      </c>
      <c r="OH27" s="156">
        <v>45865.886370233893</v>
      </c>
      <c r="OI27" s="156">
        <v>57244.427707198702</v>
      </c>
      <c r="OJ27" s="157">
        <v>70403.318820551242</v>
      </c>
      <c r="OK27" s="156"/>
      <c r="OL27" s="156"/>
      <c r="OM27" s="156"/>
      <c r="ON27" s="156"/>
      <c r="OO27" s="156"/>
      <c r="OP27" s="156"/>
      <c r="OQ27" s="156"/>
      <c r="OR27" s="156"/>
      <c r="OS27" s="156"/>
      <c r="OT27" s="156"/>
      <c r="OU27" s="157"/>
      <c r="OV27">
        <v>3158.0921097534656</v>
      </c>
      <c r="OW27">
        <v>3362.5818029079815</v>
      </c>
      <c r="OX27">
        <v>4047.6580163669951</v>
      </c>
      <c r="OY27">
        <v>9187.4737712383376</v>
      </c>
      <c r="OZ27">
        <v>13331.020487240585</v>
      </c>
      <c r="PA27">
        <v>18367.170831901723</v>
      </c>
      <c r="PB27">
        <v>24776.655195670599</v>
      </c>
      <c r="PC27">
        <v>32464.145962964154</v>
      </c>
      <c r="PD27">
        <v>41401.513400703006</v>
      </c>
      <c r="PE27">
        <v>51750.187579968668</v>
      </c>
      <c r="PF27" s="5">
        <v>63751.685769058575</v>
      </c>
      <c r="PG27">
        <v>272.4066244071293</v>
      </c>
      <c r="PH27">
        <v>374.53146910438494</v>
      </c>
      <c r="PI27">
        <v>487.08279378664196</v>
      </c>
      <c r="PJ27">
        <v>1063.11287516334</v>
      </c>
      <c r="PK27">
        <v>1504.8096826196818</v>
      </c>
      <c r="PL27">
        <v>2054.7326541069474</v>
      </c>
      <c r="PM27">
        <v>2742.3361641063416</v>
      </c>
      <c r="PN27">
        <v>3549.4245049757224</v>
      </c>
      <c r="PO27">
        <v>4464.3729695308893</v>
      </c>
      <c r="PP27">
        <v>5494.2401272300312</v>
      </c>
      <c r="PQ27" s="5">
        <v>6651.633051492664</v>
      </c>
      <c r="PR27">
        <v>0</v>
      </c>
      <c r="PS27">
        <v>0</v>
      </c>
      <c r="PT27">
        <v>0</v>
      </c>
      <c r="PU27">
        <v>0</v>
      </c>
      <c r="PV27">
        <v>0</v>
      </c>
      <c r="PW27">
        <v>0</v>
      </c>
      <c r="PX27">
        <v>0</v>
      </c>
      <c r="PY27">
        <v>0</v>
      </c>
      <c r="PZ27">
        <v>0</v>
      </c>
      <c r="QA27" s="7">
        <v>0</v>
      </c>
      <c r="QB27" s="5">
        <v>0</v>
      </c>
      <c r="QC27">
        <v>285.28600028359762</v>
      </c>
      <c r="QD27">
        <v>308.74621643527979</v>
      </c>
      <c r="QE27">
        <v>364.60182578268143</v>
      </c>
      <c r="QF27">
        <v>809.91018383627761</v>
      </c>
      <c r="QG27">
        <v>1164.0520337065818</v>
      </c>
      <c r="QH27">
        <v>1613.7310754564257</v>
      </c>
      <c r="QI27">
        <v>2181.4045126267442</v>
      </c>
      <c r="QJ27">
        <v>2852.4405607181961</v>
      </c>
      <c r="QK27">
        <v>3614.8907847238461</v>
      </c>
      <c r="QL27">
        <v>4469.3096655455647</v>
      </c>
      <c r="QM27" s="5">
        <v>5418.2051871090325</v>
      </c>
      <c r="QN27">
        <v>1482.3951976458707</v>
      </c>
      <c r="QO27">
        <v>1666.112394941041</v>
      </c>
      <c r="QP27">
        <v>1888.0526624818397</v>
      </c>
      <c r="QQ27">
        <v>4194.0357146611832</v>
      </c>
      <c r="QR27">
        <v>6027.9224789650161</v>
      </c>
      <c r="QS27">
        <v>8356.5386624290222</v>
      </c>
      <c r="QT27">
        <v>11296.176559657973</v>
      </c>
      <c r="QU27">
        <v>14771.066995273941</v>
      </c>
      <c r="QV27">
        <v>18719.336240370299</v>
      </c>
      <c r="QW27">
        <v>23143.855616671313</v>
      </c>
      <c r="QX27" s="5">
        <v>28057.612458286389</v>
      </c>
      <c r="QY27" s="7">
        <v>2.1</v>
      </c>
      <c r="QZ27" s="7">
        <v>2.2000000000000002</v>
      </c>
      <c r="RA27" s="7">
        <v>2.2000000000000002</v>
      </c>
      <c r="RB27" s="7">
        <v>2.2000000000000002</v>
      </c>
      <c r="RC27" s="7">
        <v>2.2000000000000002</v>
      </c>
      <c r="RD27" s="7">
        <v>2.2000000000000002</v>
      </c>
      <c r="RE27" s="7">
        <v>2.2000000000000002</v>
      </c>
      <c r="RF27" s="7">
        <v>2.2000000000000002</v>
      </c>
      <c r="RG27" s="7">
        <v>2.2000000000000002</v>
      </c>
      <c r="RH27" s="7">
        <v>2.2000000000000002</v>
      </c>
      <c r="RI27" s="5">
        <v>2.2000000000000002</v>
      </c>
      <c r="RJ27" s="7">
        <v>32132</v>
      </c>
      <c r="RK27" s="7">
        <v>32384</v>
      </c>
      <c r="RL27" s="7">
        <v>32161</v>
      </c>
      <c r="RM27" s="7">
        <v>32161</v>
      </c>
      <c r="RN27" s="7">
        <v>32161</v>
      </c>
      <c r="RO27" s="7">
        <v>32161</v>
      </c>
      <c r="RP27" s="7">
        <v>32161</v>
      </c>
      <c r="RQ27" s="7">
        <v>32161</v>
      </c>
      <c r="RR27" s="7">
        <v>32161</v>
      </c>
      <c r="RS27" s="7">
        <v>32161</v>
      </c>
      <c r="RT27" s="5">
        <v>32161</v>
      </c>
      <c r="RU27">
        <v>1.0111739682887435</v>
      </c>
      <c r="RV27">
        <v>1.0147493375802139</v>
      </c>
      <c r="RW27">
        <v>0.97383924955046597</v>
      </c>
      <c r="RX27">
        <v>0.97383924955046608</v>
      </c>
      <c r="RY27">
        <v>0.97383924955046586</v>
      </c>
      <c r="RZ27">
        <v>0.97383924955046608</v>
      </c>
      <c r="SA27">
        <v>0.97383924955046619</v>
      </c>
      <c r="SB27">
        <v>0.97383924955046608</v>
      </c>
      <c r="SC27">
        <v>0.97383924955046608</v>
      </c>
      <c r="SD27">
        <v>0.97383924955046608</v>
      </c>
      <c r="SE27" s="5">
        <v>0.97383924955046619</v>
      </c>
      <c r="SF27" s="156">
        <v>23223.481602898901</v>
      </c>
      <c r="SG27" s="156">
        <v>22332.415910089981</v>
      </c>
      <c r="SH27" s="156">
        <v>21142.583256377107</v>
      </c>
      <c r="SI27" s="156">
        <v>21142.583256377104</v>
      </c>
      <c r="SJ27" s="156">
        <v>21142.5832563771</v>
      </c>
      <c r="SK27" s="156">
        <v>21142.583256377104</v>
      </c>
      <c r="SL27" s="156">
        <v>21142.583256377104</v>
      </c>
      <c r="SM27" s="156">
        <v>21142.583256377104</v>
      </c>
      <c r="SN27" s="156">
        <v>21142.583256377104</v>
      </c>
      <c r="SO27" s="156">
        <v>21142.5832563771</v>
      </c>
      <c r="SP27" s="157">
        <v>21142.583256377104</v>
      </c>
      <c r="SQ27" s="156">
        <v>1767.6811979294682</v>
      </c>
      <c r="SR27" s="156">
        <v>1974.8586113763208</v>
      </c>
      <c r="SS27" s="156">
        <v>2252.6544882645212</v>
      </c>
      <c r="ST27" s="156">
        <v>5003.9458984974608</v>
      </c>
      <c r="SU27" s="156">
        <v>7191.9745126715979</v>
      </c>
      <c r="SV27" s="156">
        <v>9970.2697378854482</v>
      </c>
      <c r="SW27" s="156">
        <v>13477.581072284718</v>
      </c>
      <c r="SX27" s="156">
        <v>17623.507555992139</v>
      </c>
      <c r="SY27" s="156">
        <v>22334.227025094144</v>
      </c>
      <c r="SZ27" s="156">
        <v>27613.165282216876</v>
      </c>
      <c r="TA27" s="157">
        <v>33475.817645395422</v>
      </c>
      <c r="TB27" s="156"/>
      <c r="TC27" s="156"/>
      <c r="TD27" s="156"/>
      <c r="TE27" s="156"/>
      <c r="TF27" s="156"/>
      <c r="TG27" s="156"/>
      <c r="TH27" s="156"/>
      <c r="TI27" s="156"/>
      <c r="TJ27" s="156"/>
      <c r="TK27" s="156"/>
      <c r="TL27" s="156"/>
      <c r="TM27" s="728">
        <v>272.4066244071293</v>
      </c>
      <c r="TN27" s="244">
        <v>374.53146910438494</v>
      </c>
      <c r="TO27" s="244">
        <v>487.08279378664196</v>
      </c>
      <c r="TP27" s="244">
        <v>1063.11287516334</v>
      </c>
      <c r="TQ27" s="244">
        <v>1504.8096826196818</v>
      </c>
      <c r="TR27" s="244">
        <v>2054.7326541069474</v>
      </c>
      <c r="TS27" s="244">
        <v>2742.3361641063416</v>
      </c>
      <c r="TT27" s="244">
        <v>3549.4245049757224</v>
      </c>
      <c r="TU27" s="244">
        <v>4464.3729695308893</v>
      </c>
      <c r="TV27" s="244">
        <v>5494.2401272300312</v>
      </c>
      <c r="TW27" s="729">
        <v>6651.633051492664</v>
      </c>
      <c r="TX27" s="117">
        <v>9405.1971374250952</v>
      </c>
      <c r="TY27" s="117">
        <v>9725.516068166784</v>
      </c>
      <c r="TZ27" s="117">
        <v>11451.316481923956</v>
      </c>
      <c r="UA27" s="117">
        <v>24106.965702604874</v>
      </c>
      <c r="UB27" s="117">
        <v>33304.066605144668</v>
      </c>
      <c r="UC27" s="117">
        <v>45062.72414049309</v>
      </c>
      <c r="UD27" s="117">
        <v>59483.763614740135</v>
      </c>
      <c r="UE27" s="117">
        <v>75999.936803931734</v>
      </c>
      <c r="UF27" s="117">
        <v>94167.317579572671</v>
      </c>
      <c r="UG27" s="117">
        <v>113895.88416963482</v>
      </c>
      <c r="UH27" s="185">
        <v>135141.99242640607</v>
      </c>
      <c r="UI27" s="116">
        <v>1.2</v>
      </c>
      <c r="UJ27" s="116">
        <v>1.2</v>
      </c>
      <c r="UK27" s="116">
        <v>1.2</v>
      </c>
      <c r="UL27" s="116">
        <v>1.2</v>
      </c>
      <c r="UM27" s="116">
        <v>1.2</v>
      </c>
      <c r="UN27" s="116">
        <v>1.2</v>
      </c>
      <c r="UO27" s="116">
        <v>1.2</v>
      </c>
      <c r="UP27" s="116">
        <v>1.2</v>
      </c>
      <c r="UQ27" s="116">
        <v>1.2</v>
      </c>
      <c r="UR27" s="116">
        <v>1.2</v>
      </c>
      <c r="US27" s="208">
        <v>1.2</v>
      </c>
      <c r="UT27" s="156">
        <v>28927.634590213467</v>
      </c>
      <c r="UU27" s="156">
        <v>28841.008912233639</v>
      </c>
      <c r="UV27" s="156">
        <v>26912.277407343379</v>
      </c>
      <c r="UW27" s="156">
        <v>26912.277407343383</v>
      </c>
      <c r="UX27" s="156">
        <v>26912.277407343376</v>
      </c>
      <c r="UY27" s="156">
        <v>26912.277407343383</v>
      </c>
      <c r="UZ27" s="156">
        <v>26912.277407343387</v>
      </c>
      <c r="VA27" s="156">
        <v>26912.277407343383</v>
      </c>
      <c r="VB27" s="156">
        <v>26912.277407343383</v>
      </c>
      <c r="VC27" s="156">
        <v>26912.277407343383</v>
      </c>
      <c r="VD27" s="157">
        <v>26912.277407343379</v>
      </c>
      <c r="VE27" s="156">
        <v>28607.970040179178</v>
      </c>
      <c r="VF27" s="156">
        <v>28421.806099433714</v>
      </c>
      <c r="VG27" s="156">
        <v>27635.235917803024</v>
      </c>
      <c r="VH27" s="156">
        <v>27635.235917803024</v>
      </c>
      <c r="VI27" s="156">
        <v>27635.235917803027</v>
      </c>
      <c r="VJ27" s="156">
        <v>27635.235917803024</v>
      </c>
      <c r="VK27" s="156">
        <v>27635.235917803024</v>
      </c>
      <c r="VL27" s="156">
        <v>27635.235917803024</v>
      </c>
      <c r="VM27" s="156">
        <v>27635.235917803024</v>
      </c>
      <c r="VN27" s="156">
        <v>27635.235917803024</v>
      </c>
      <c r="VO27" s="157">
        <v>27635.23591780302</v>
      </c>
      <c r="VP27" s="156">
        <v>6.1107007986318178E-2</v>
      </c>
      <c r="VQ27" s="156">
        <v>6.8473978056247345E-2</v>
      </c>
      <c r="VR27" s="156">
        <v>8.3703599445279719E-2</v>
      </c>
      <c r="VS27" s="156">
        <v>0.18593543098407811</v>
      </c>
      <c r="VT27" s="156">
        <v>0.26723767757793587</v>
      </c>
      <c r="VU27" s="156">
        <v>0.37047291044811104</v>
      </c>
      <c r="VV27" s="156">
        <v>0.50079675043061112</v>
      </c>
      <c r="VW27" s="156">
        <v>0.65485010016964684</v>
      </c>
      <c r="VX27" s="156">
        <v>0.82988989326484663</v>
      </c>
      <c r="VY27" s="156">
        <v>1.026043424875007</v>
      </c>
      <c r="VZ27" s="157">
        <v>1.243886466340492</v>
      </c>
      <c r="WA27" s="156">
        <v>5229</v>
      </c>
      <c r="WB27" s="156">
        <v>5115</v>
      </c>
      <c r="WC27" s="156">
        <v>5015</v>
      </c>
      <c r="WD27" s="156">
        <v>5015</v>
      </c>
      <c r="WE27" s="156">
        <v>5015</v>
      </c>
      <c r="WF27" s="156">
        <v>5015</v>
      </c>
      <c r="WG27" s="156">
        <v>5015</v>
      </c>
      <c r="WH27" s="156">
        <v>5015</v>
      </c>
      <c r="WI27" s="156">
        <v>5015</v>
      </c>
      <c r="WJ27" s="156">
        <v>5015</v>
      </c>
      <c r="WK27" s="157">
        <v>5015</v>
      </c>
      <c r="WL27" s="156">
        <v>4.3412797922982298E-2</v>
      </c>
      <c r="WM27" s="156">
        <v>6.1018486331766861E-2</v>
      </c>
      <c r="WN27" s="156">
        <v>8.0937652673087737E-2</v>
      </c>
      <c r="WO27" s="156">
        <v>0.17665551265592225</v>
      </c>
      <c r="WP27" s="156">
        <v>0.25005145939177165</v>
      </c>
      <c r="WQ27" s="156">
        <v>0.34143114890444459</v>
      </c>
      <c r="WR27" s="156">
        <v>0.45568896046964802</v>
      </c>
      <c r="WS27" s="156">
        <v>0.58980134678892027</v>
      </c>
      <c r="WT27" s="156">
        <v>0.74183665163358081</v>
      </c>
      <c r="WU27" s="156">
        <v>0.91296778451811766</v>
      </c>
      <c r="WV27" s="157">
        <v>1.1052896396631213</v>
      </c>
      <c r="WW27" s="119">
        <v>6.1107007986318164E-2</v>
      </c>
      <c r="WX27" s="119">
        <v>6.8473978056247359E-2</v>
      </c>
      <c r="WY27" s="119">
        <v>8.3703599445279719E-2</v>
      </c>
      <c r="WZ27" s="119">
        <v>0.18593543098407816</v>
      </c>
      <c r="XA27" s="119">
        <v>0.26723767757793593</v>
      </c>
      <c r="XB27" s="119">
        <v>0.37047291044811109</v>
      </c>
      <c r="XC27" s="119">
        <v>0.50079675043061112</v>
      </c>
      <c r="XD27" s="119">
        <v>0.65485010016964684</v>
      </c>
      <c r="XE27" s="197">
        <v>0.82988989326484675</v>
      </c>
      <c r="XF27" s="197">
        <v>1.0260434248750072</v>
      </c>
      <c r="XG27" s="201">
        <v>1.2438864663404923</v>
      </c>
      <c r="XH27" s="821">
        <v>2.1222583265637692E-2</v>
      </c>
      <c r="XI27" s="821">
        <v>2.7820083257183475E-2</v>
      </c>
      <c r="XJ27" s="821">
        <v>3.0469226081657523E-2</v>
      </c>
      <c r="XK27" s="821">
        <v>3.0942625492181776E-2</v>
      </c>
      <c r="XL27" s="821">
        <v>3.1259096579554876E-2</v>
      </c>
      <c r="XM27" s="821">
        <v>3.1377328215506158E-2</v>
      </c>
      <c r="XN27" s="821">
        <v>3.1520107207059889E-2</v>
      </c>
      <c r="XO27" s="821">
        <v>3.168746869393884E-2</v>
      </c>
      <c r="XP27" s="821">
        <v>3.1880817146275511E-2</v>
      </c>
      <c r="XQ27" s="821">
        <v>3.2103716926635807E-2</v>
      </c>
      <c r="XR27" s="822">
        <v>3.2360908702514263E-2</v>
      </c>
      <c r="XS27" s="821">
        <v>0.24603980503655565</v>
      </c>
      <c r="XT27" s="821">
        <v>0.2497715504112093</v>
      </c>
      <c r="XU27" s="821">
        <v>0.25319926873857401</v>
      </c>
      <c r="XV27" s="821">
        <v>0.26740769184927088</v>
      </c>
      <c r="XW27" s="821">
        <v>0.27692249839144395</v>
      </c>
      <c r="XX27" s="821">
        <v>0.2804806486288775</v>
      </c>
      <c r="XY27" s="821">
        <v>0.28478012222633209</v>
      </c>
      <c r="XZ27" s="821">
        <v>0.2898234931986316</v>
      </c>
      <c r="YA27" s="821">
        <v>0.29565497491254245</v>
      </c>
      <c r="YB27" s="821">
        <v>0.30238455809997772</v>
      </c>
      <c r="YC27" s="822">
        <v>0.31015879361248277</v>
      </c>
      <c r="YD27">
        <v>5229.0000000000009</v>
      </c>
      <c r="YE27">
        <v>5115</v>
      </c>
      <c r="YF27">
        <v>5015</v>
      </c>
      <c r="YG27">
        <v>5015</v>
      </c>
      <c r="YH27">
        <v>5015</v>
      </c>
      <c r="YI27">
        <v>5015</v>
      </c>
      <c r="YJ27">
        <v>5015</v>
      </c>
      <c r="YK27">
        <v>5015</v>
      </c>
      <c r="YL27">
        <v>5015</v>
      </c>
      <c r="YM27">
        <v>5015.0000000000009</v>
      </c>
      <c r="YN27" s="5">
        <v>5015</v>
      </c>
      <c r="YO27" s="156">
        <v>4357.5000000000009</v>
      </c>
      <c r="YP27" s="156">
        <v>4262.5</v>
      </c>
      <c r="YQ27" s="156">
        <v>4179.166666666667</v>
      </c>
      <c r="YR27" s="156">
        <v>4179.166666666667</v>
      </c>
      <c r="YS27" s="156">
        <v>4179.166666666667</v>
      </c>
      <c r="YT27" s="156">
        <v>4179.166666666667</v>
      </c>
      <c r="YU27" s="156">
        <v>4179.166666666667</v>
      </c>
      <c r="YV27" s="156">
        <v>4179.166666666667</v>
      </c>
      <c r="YW27" s="156">
        <v>4179.166666666667</v>
      </c>
      <c r="YX27" s="156">
        <v>4179.1666666666679</v>
      </c>
      <c r="YY27" s="157">
        <v>4179.166666666667</v>
      </c>
      <c r="YZ27" s="156">
        <v>4.3412797922982291E-2</v>
      </c>
      <c r="ZA27" s="156">
        <v>6.1018486331766847E-2</v>
      </c>
      <c r="ZB27" s="156">
        <v>8.0937652673087737E-2</v>
      </c>
      <c r="ZC27" s="156">
        <v>0.17665551265592225</v>
      </c>
      <c r="ZD27" s="156">
        <v>0.25005145939177165</v>
      </c>
      <c r="ZE27" s="156">
        <v>0.34143114890444459</v>
      </c>
      <c r="ZF27" s="156">
        <v>0.45568896046964802</v>
      </c>
      <c r="ZG27" s="156">
        <v>0.58980134678892038</v>
      </c>
      <c r="ZH27" s="156">
        <v>0.74183665163358081</v>
      </c>
      <c r="ZI27" s="156">
        <v>0.91296778451811744</v>
      </c>
      <c r="ZJ27" s="157">
        <v>1.1052896396631213</v>
      </c>
      <c r="ZK27" s="748">
        <v>1458.2801130923924</v>
      </c>
      <c r="ZL27" s="748">
        <v>1721.4632791374975</v>
      </c>
      <c r="ZM27" s="748">
        <v>2029.4775932682478</v>
      </c>
      <c r="ZN27" s="748">
        <v>4508.1907286860569</v>
      </c>
      <c r="ZO27" s="748">
        <v>4535.6972222679296</v>
      </c>
      <c r="ZP27" s="748">
        <v>4018.0371854977566</v>
      </c>
      <c r="ZQ27" s="748">
        <v>3464.0590893883582</v>
      </c>
      <c r="ZR27" s="748">
        <v>3093.4317244564336</v>
      </c>
      <c r="ZS27" s="748">
        <v>3139.7396984289444</v>
      </c>
      <c r="ZT27" s="748">
        <v>3799.8011160251008</v>
      </c>
      <c r="ZU27" s="748">
        <v>5269.0987480097465</v>
      </c>
      <c r="ZV27" s="334"/>
      <c r="ZW27" s="334"/>
      <c r="ZX27" s="334"/>
      <c r="ZY27" s="334"/>
      <c r="ZZ27" s="334"/>
      <c r="AAA27" s="334"/>
      <c r="AAB27" s="334"/>
      <c r="AAC27" s="334"/>
      <c r="AAD27" s="334"/>
      <c r="AAE27" s="334"/>
      <c r="AAF27" s="334"/>
      <c r="AAG27" s="7"/>
      <c r="AAH27" s="7"/>
      <c r="AAI27" s="7"/>
    </row>
    <row r="28" spans="1:711">
      <c r="A28" s="125" t="s">
        <v>504</v>
      </c>
      <c r="B28" s="129" t="s">
        <v>316</v>
      </c>
      <c r="C28" s="125" t="s">
        <v>67</v>
      </c>
      <c r="D28" s="138" t="s">
        <v>67</v>
      </c>
      <c r="E28" s="164">
        <v>1871.3340428342503</v>
      </c>
      <c r="F28" s="165">
        <v>2170.5807996992362</v>
      </c>
      <c r="G28" s="165">
        <v>2477.6342215237091</v>
      </c>
      <c r="H28" s="167">
        <v>2546.8890220963776</v>
      </c>
      <c r="I28" s="165">
        <v>2806.7996462247352</v>
      </c>
      <c r="J28" s="165">
        <v>3032.4323680113243</v>
      </c>
      <c r="K28" s="165">
        <v>3296.6343273707048</v>
      </c>
      <c r="L28" s="165">
        <v>3611.9890463298225</v>
      </c>
      <c r="M28" s="165">
        <v>3990.8722586689396</v>
      </c>
      <c r="N28" s="165">
        <v>4439.7513439946133</v>
      </c>
      <c r="O28" s="163">
        <v>4955.714256918387</v>
      </c>
      <c r="P28" s="164">
        <v>7445.8036945138592</v>
      </c>
      <c r="Q28" s="165">
        <v>7905.6222982783584</v>
      </c>
      <c r="R28" s="165">
        <v>9249.5051203354578</v>
      </c>
      <c r="S28" s="167">
        <v>9199.2867989004098</v>
      </c>
      <c r="T28" s="165">
        <v>9918.9203694056814</v>
      </c>
      <c r="U28" s="165">
        <v>10536.56194439729</v>
      </c>
      <c r="V28" s="165">
        <v>11268.66419012012</v>
      </c>
      <c r="W28" s="165">
        <v>12154.129285763041</v>
      </c>
      <c r="X28" s="165">
        <v>13233.350277369293</v>
      </c>
      <c r="Y28" s="165">
        <v>14532.471494765996</v>
      </c>
      <c r="Z28" s="163">
        <v>16052.408032326435</v>
      </c>
      <c r="AA28" s="164">
        <v>715.27718703537653</v>
      </c>
      <c r="AB28" s="165">
        <v>751.75631213652616</v>
      </c>
      <c r="AC28" s="165">
        <v>906.32522735503551</v>
      </c>
      <c r="AD28" s="167">
        <v>878.28110403924939</v>
      </c>
      <c r="AE28" s="165">
        <v>936.41729808842672</v>
      </c>
      <c r="AF28" s="165">
        <v>998.65187078783947</v>
      </c>
      <c r="AG28" s="165">
        <v>1068.14791557444</v>
      </c>
      <c r="AH28" s="165">
        <v>1147.1814237319097</v>
      </c>
      <c r="AI28" s="165">
        <v>1237.3826513627316</v>
      </c>
      <c r="AJ28" s="165">
        <v>1338.249191275029</v>
      </c>
      <c r="AK28" s="163">
        <v>1446.8064185571918</v>
      </c>
      <c r="AL28" s="164">
        <v>115.69086678791716</v>
      </c>
      <c r="AM28" s="165">
        <v>121.20509361762943</v>
      </c>
      <c r="AN28" s="165">
        <v>144.67030149620766</v>
      </c>
      <c r="AO28" s="167">
        <v>142.92500733419948</v>
      </c>
      <c r="AP28" s="165">
        <v>153.51145639757749</v>
      </c>
      <c r="AQ28" s="165">
        <v>162.8222604213021</v>
      </c>
      <c r="AR28" s="165">
        <v>173.79833800646787</v>
      </c>
      <c r="AS28" s="165">
        <v>187.00153842146631</v>
      </c>
      <c r="AT28" s="165">
        <v>203.00143765998354</v>
      </c>
      <c r="AU28" s="165">
        <v>222.13655791367299</v>
      </c>
      <c r="AV28" s="163">
        <v>244.3573787810339</v>
      </c>
      <c r="AW28" s="164">
        <v>0</v>
      </c>
      <c r="AX28" s="165">
        <v>0</v>
      </c>
      <c r="AY28" s="165">
        <v>0</v>
      </c>
      <c r="AZ28" s="167">
        <v>52.128510457551016</v>
      </c>
      <c r="BA28" s="165">
        <v>74.982801263770909</v>
      </c>
      <c r="BB28" s="165">
        <v>114.09747807314936</v>
      </c>
      <c r="BC28" s="165">
        <v>185.13214696112618</v>
      </c>
      <c r="BD28" s="165">
        <v>315.95767280193587</v>
      </c>
      <c r="BE28" s="165">
        <v>558.88169054737284</v>
      </c>
      <c r="BF28" s="165">
        <v>955.48801190194558</v>
      </c>
      <c r="BG28" s="163">
        <v>1530.1627907378258</v>
      </c>
      <c r="BH28" s="164">
        <v>454.98425607329801</v>
      </c>
      <c r="BI28" s="165">
        <v>616.18444924575476</v>
      </c>
      <c r="BJ28" s="165">
        <v>752.96771402851448</v>
      </c>
      <c r="BK28" s="167">
        <v>831.94598067063191</v>
      </c>
      <c r="BL28" s="165">
        <v>974.3949182965589</v>
      </c>
      <c r="BM28" s="165">
        <v>1180.6208251305275</v>
      </c>
      <c r="BN28" s="165">
        <v>1539.4587479112504</v>
      </c>
      <c r="BO28" s="165">
        <v>1984.1133720753924</v>
      </c>
      <c r="BP28" s="165">
        <v>2714.7264868504249</v>
      </c>
      <c r="BQ28" s="165">
        <v>3602.8157900730462</v>
      </c>
      <c r="BR28" s="163">
        <v>4562.6402708057549</v>
      </c>
      <c r="BS28" s="164">
        <v>0</v>
      </c>
      <c r="BT28" s="165">
        <v>0</v>
      </c>
      <c r="BU28" s="165">
        <v>0</v>
      </c>
      <c r="BV28" s="167">
        <v>22990.872877879672</v>
      </c>
      <c r="BW28" s="165">
        <v>29143.579280463393</v>
      </c>
      <c r="BX28" s="165">
        <v>39077.00386012892</v>
      </c>
      <c r="BY28" s="165">
        <v>56032.958385661666</v>
      </c>
      <c r="BZ28" s="165">
        <v>84946.601159165715</v>
      </c>
      <c r="CA28" s="165">
        <v>131996.55136848454</v>
      </c>
      <c r="CB28" s="165">
        <v>202823.78901406511</v>
      </c>
      <c r="CC28" s="163">
        <v>301038.95090675884</v>
      </c>
      <c r="CD28" s="164">
        <v>0</v>
      </c>
      <c r="CE28" s="165">
        <v>0</v>
      </c>
      <c r="CF28" s="165">
        <v>0</v>
      </c>
      <c r="CG28" s="167">
        <v>41.229972142394644</v>
      </c>
      <c r="CH28" s="165">
        <v>41.476969138225172</v>
      </c>
      <c r="CI28" s="165">
        <v>41.732603520556545</v>
      </c>
      <c r="CJ28" s="165">
        <v>42.005405316842328</v>
      </c>
      <c r="CK28" s="165">
        <v>42.302167406365093</v>
      </c>
      <c r="CL28" s="165">
        <v>42.625852514894206</v>
      </c>
      <c r="CM28" s="165">
        <v>42.972329073460884</v>
      </c>
      <c r="CN28" s="169">
        <v>43.330173422579058</v>
      </c>
      <c r="CO28" s="176">
        <v>0.73273761169780671</v>
      </c>
      <c r="CP28" s="175">
        <v>0.72240836633160732</v>
      </c>
      <c r="CQ28" s="175">
        <v>0.71633150517976851</v>
      </c>
      <c r="CR28" s="191">
        <v>0.70164968265854732</v>
      </c>
      <c r="CS28" s="175">
        <v>0.69181840502900105</v>
      </c>
      <c r="CT28" s="175">
        <v>0.68814202315561634</v>
      </c>
      <c r="CU28" s="175">
        <v>0.68369977056660791</v>
      </c>
      <c r="CV28" s="175">
        <v>0.67848903810742955</v>
      </c>
      <c r="CW28" s="175">
        <v>0.67246420794118189</v>
      </c>
      <c r="CX28" s="175">
        <v>0.6655117249733864</v>
      </c>
      <c r="CY28" s="175">
        <v>0.65748029768500282</v>
      </c>
      <c r="CZ28" s="176">
        <v>0.54795486600846266</v>
      </c>
      <c r="DA28" s="191">
        <v>0.53427668635801617</v>
      </c>
      <c r="DB28" s="191">
        <v>0.52605908584169458</v>
      </c>
      <c r="DC28" s="191">
        <v>0.52605908584169447</v>
      </c>
      <c r="DD28" s="191">
        <v>0.52605908584169458</v>
      </c>
      <c r="DE28" s="191">
        <v>0.5260590858416947</v>
      </c>
      <c r="DF28" s="191">
        <v>0.52605908584169458</v>
      </c>
      <c r="DG28" s="191">
        <v>0.52605908584169458</v>
      </c>
      <c r="DH28" s="191">
        <v>0.52605908584169458</v>
      </c>
      <c r="DI28" s="191">
        <v>0.52605908584169458</v>
      </c>
      <c r="DJ28" s="175">
        <v>0.52605908584169458</v>
      </c>
      <c r="DK28" s="183">
        <v>10746</v>
      </c>
      <c r="DL28" s="184">
        <v>10288</v>
      </c>
      <c r="DM28" s="184">
        <v>9927</v>
      </c>
      <c r="DN28" s="209">
        <v>9927</v>
      </c>
      <c r="DO28" s="184">
        <v>9927</v>
      </c>
      <c r="DP28" s="184">
        <v>9927</v>
      </c>
      <c r="DQ28" s="184">
        <v>9927</v>
      </c>
      <c r="DR28" s="184">
        <v>9927</v>
      </c>
      <c r="DS28" s="184">
        <v>9927</v>
      </c>
      <c r="DT28" s="184">
        <v>9927</v>
      </c>
      <c r="DU28" s="184">
        <v>9927</v>
      </c>
      <c r="DV28" s="193">
        <v>1.8073000073432923</v>
      </c>
      <c r="DW28" s="181">
        <v>1.7711540071964265</v>
      </c>
      <c r="DX28" s="181">
        <v>1.8</v>
      </c>
      <c r="DY28" s="602">
        <v>1.8</v>
      </c>
      <c r="DZ28" s="181">
        <v>1.8</v>
      </c>
      <c r="EA28" s="181">
        <v>1.8</v>
      </c>
      <c r="EB28" s="181">
        <v>1.8</v>
      </c>
      <c r="EC28" s="181">
        <v>1.8</v>
      </c>
      <c r="ED28" s="181">
        <v>1.8</v>
      </c>
      <c r="EE28" s="181">
        <v>1.8</v>
      </c>
      <c r="EF28" s="182">
        <v>1.8</v>
      </c>
      <c r="EG28" s="194">
        <v>9.4327835647657066E-2</v>
      </c>
      <c r="EH28" s="194">
        <v>0.10836567724771541</v>
      </c>
      <c r="EI28" s="194">
        <v>0.1310661122115126</v>
      </c>
      <c r="EJ28" s="194">
        <v>0.13766943406609505</v>
      </c>
      <c r="EK28" s="194">
        <v>0.14847066413362547</v>
      </c>
      <c r="EL28" s="194">
        <v>0.15574944613176872</v>
      </c>
      <c r="EM28" s="194">
        <v>0.16832416840202957</v>
      </c>
      <c r="EN28" s="194">
        <v>0.18780331212056217</v>
      </c>
      <c r="EO28" s="194">
        <v>0.21471435501087938</v>
      </c>
      <c r="EP28" s="194">
        <v>0.2479073147034058</v>
      </c>
      <c r="EQ28" s="194">
        <v>0.28534419695574481</v>
      </c>
      <c r="ER28" s="183">
        <v>50000</v>
      </c>
      <c r="ES28" s="184">
        <v>50000</v>
      </c>
      <c r="ET28" s="184">
        <v>50000</v>
      </c>
      <c r="EU28" s="209">
        <v>50000</v>
      </c>
      <c r="EV28" s="184">
        <v>50000</v>
      </c>
      <c r="EW28" s="184">
        <v>50000</v>
      </c>
      <c r="EX28" s="184">
        <v>50000</v>
      </c>
      <c r="EY28" s="184">
        <v>50000</v>
      </c>
      <c r="EZ28" s="184">
        <v>50000</v>
      </c>
      <c r="FA28" s="184">
        <v>50000</v>
      </c>
      <c r="FB28" s="184">
        <v>50000</v>
      </c>
      <c r="FC28" s="195">
        <v>13.31</v>
      </c>
      <c r="FD28" s="196">
        <v>13.4</v>
      </c>
      <c r="FE28" s="196">
        <v>13.8</v>
      </c>
      <c r="FF28" s="598">
        <v>13.8</v>
      </c>
      <c r="FG28" s="196">
        <v>13.8</v>
      </c>
      <c r="FH28" s="196">
        <v>13.8</v>
      </c>
      <c r="FI28" s="196">
        <v>13.8</v>
      </c>
      <c r="FJ28" s="196">
        <v>13.8</v>
      </c>
      <c r="FK28" s="196">
        <v>13.8</v>
      </c>
      <c r="FL28" s="196">
        <v>13.8</v>
      </c>
      <c r="FM28" s="198">
        <v>13.8</v>
      </c>
      <c r="FN28" s="193">
        <v>8.1980772596375508E-3</v>
      </c>
      <c r="FO28" s="181">
        <v>8.5240114766179029E-3</v>
      </c>
      <c r="FP28" s="181">
        <v>9.6024810507505422E-3</v>
      </c>
      <c r="FQ28" s="181">
        <v>9.3546038596136732E-3</v>
      </c>
      <c r="FR28" s="181">
        <v>9.9450603906839248E-3</v>
      </c>
      <c r="FS28" s="181">
        <v>1.0508189932640615E-2</v>
      </c>
      <c r="FT28" s="181">
        <v>1.1165772639677213E-2</v>
      </c>
      <c r="FU28" s="181">
        <v>1.1951367374102472E-2</v>
      </c>
      <c r="FV28" s="181">
        <v>1.2897035380694725E-2</v>
      </c>
      <c r="FW28" s="181">
        <v>1.401671039508447E-2</v>
      </c>
      <c r="FX28" s="182">
        <v>1.5295857987905961E-2</v>
      </c>
      <c r="FY28" s="184">
        <v>32132</v>
      </c>
      <c r="FZ28" s="184">
        <v>32384</v>
      </c>
      <c r="GA28" s="184">
        <v>32161</v>
      </c>
      <c r="GB28" s="209">
        <v>32161</v>
      </c>
      <c r="GC28" s="184">
        <v>32161</v>
      </c>
      <c r="GD28" s="184">
        <v>32161</v>
      </c>
      <c r="GE28" s="184">
        <v>32161</v>
      </c>
      <c r="GF28" s="184">
        <v>32161</v>
      </c>
      <c r="GG28" s="184">
        <v>32161</v>
      </c>
      <c r="GH28" s="184">
        <v>32161</v>
      </c>
      <c r="GI28" s="184">
        <v>32161</v>
      </c>
      <c r="GJ28" s="195">
        <v>2.1</v>
      </c>
      <c r="GK28" s="196">
        <v>2.2000000000000002</v>
      </c>
      <c r="GL28" s="196">
        <v>2.2000000000000002</v>
      </c>
      <c r="GM28" s="604">
        <v>2.2000000000000002</v>
      </c>
      <c r="GN28" s="196">
        <v>2.2000000000000002</v>
      </c>
      <c r="GO28" s="196">
        <v>2.2000000000000002</v>
      </c>
      <c r="GP28" s="196">
        <v>2.2000000000000002</v>
      </c>
      <c r="GQ28" s="196">
        <v>2.2000000000000002</v>
      </c>
      <c r="GR28" s="196">
        <v>2.2000000000000002</v>
      </c>
      <c r="GS28" s="196">
        <v>2.2000000000000002</v>
      </c>
      <c r="GT28" s="198">
        <v>2.2000000000000002</v>
      </c>
      <c r="GU28" s="196">
        <v>1.2743804781036309E-2</v>
      </c>
      <c r="GV28" s="196">
        <v>1.3732743121407237E-2</v>
      </c>
      <c r="GW28" s="196">
        <v>1.5439705450304523E-2</v>
      </c>
      <c r="GX28" s="196">
        <v>1.587127590270326E-2</v>
      </c>
      <c r="GY28" s="196">
        <v>1.6954430874281595E-2</v>
      </c>
      <c r="GZ28" s="196">
        <v>1.7895711693585503E-2</v>
      </c>
      <c r="HA28" s="196">
        <v>1.9380883653833329E-2</v>
      </c>
      <c r="HB28" s="196">
        <v>2.1579900352971582E-2</v>
      </c>
      <c r="HC28" s="196">
        <v>2.4517354768140716E-2</v>
      </c>
      <c r="HD28" s="196">
        <v>2.7999574156699479E-2</v>
      </c>
      <c r="HE28" s="196">
        <v>3.1715121970043135E-2</v>
      </c>
      <c r="HF28" s="183">
        <v>31620</v>
      </c>
      <c r="HG28" s="184">
        <v>33878</v>
      </c>
      <c r="HH28" s="184">
        <v>31767</v>
      </c>
      <c r="HI28" s="209">
        <v>31767</v>
      </c>
      <c r="HJ28" s="184">
        <v>31767</v>
      </c>
      <c r="HK28" s="184">
        <v>31767</v>
      </c>
      <c r="HL28" s="184">
        <v>31767</v>
      </c>
      <c r="HM28" s="184">
        <v>31767</v>
      </c>
      <c r="HN28" s="184">
        <v>31767</v>
      </c>
      <c r="HO28" s="184">
        <v>31767</v>
      </c>
      <c r="HP28" s="184">
        <v>31767</v>
      </c>
      <c r="HQ28" s="195">
        <v>9.4</v>
      </c>
      <c r="HR28" s="196">
        <v>9.6</v>
      </c>
      <c r="HS28" s="196">
        <v>9.4</v>
      </c>
      <c r="HT28" s="604">
        <v>9.4</v>
      </c>
      <c r="HU28" s="196">
        <v>9.4</v>
      </c>
      <c r="HV28" s="196">
        <v>9.4</v>
      </c>
      <c r="HW28" s="196">
        <v>9.4</v>
      </c>
      <c r="HX28" s="196">
        <v>9.4</v>
      </c>
      <c r="HY28" s="196">
        <v>9.4</v>
      </c>
      <c r="HZ28" s="196">
        <v>9.4</v>
      </c>
      <c r="IA28" s="198">
        <v>9.4</v>
      </c>
      <c r="IB28" s="196">
        <v>2.8460557152621357E-3</v>
      </c>
      <c r="IC28" s="196">
        <v>3.1082428203270912E-3</v>
      </c>
      <c r="ID28" s="196">
        <v>3.9323968198593882E-3</v>
      </c>
      <c r="IE28" s="196">
        <v>4.0423151262688299E-3</v>
      </c>
      <c r="IF28" s="196">
        <v>4.4548343362842049E-3</v>
      </c>
      <c r="IG28" s="196">
        <v>4.8129491015315691E-3</v>
      </c>
      <c r="IH28" s="196">
        <v>5.2322793383195133E-3</v>
      </c>
      <c r="II28" s="196">
        <v>5.7327970835094558E-3</v>
      </c>
      <c r="IJ28" s="196">
        <v>6.3341445811978649E-3</v>
      </c>
      <c r="IK28" s="196">
        <v>7.0465865842593636E-3</v>
      </c>
      <c r="IL28" s="198">
        <v>7.8655012167425428E-3</v>
      </c>
      <c r="IM28" s="209"/>
      <c r="IP28" s="606">
        <v>0.60729166666666667</v>
      </c>
      <c r="IQ28" s="279">
        <v>0.57777777777777772</v>
      </c>
      <c r="IR28" s="279">
        <v>0.59183673469387754</v>
      </c>
      <c r="IS28" s="279">
        <v>0.6428571428571429</v>
      </c>
      <c r="IT28" s="279">
        <v>0.6808035714285714</v>
      </c>
      <c r="IU28" s="279">
        <v>0.71875</v>
      </c>
      <c r="IV28" s="279">
        <v>0.79554521276595747</v>
      </c>
      <c r="IW28" s="311">
        <v>0.87234042553191493</v>
      </c>
      <c r="IY28" s="225"/>
      <c r="IZ28" s="225"/>
      <c r="JA28" s="601">
        <v>0.39270833333333333</v>
      </c>
      <c r="JB28" s="601">
        <v>0.42222222222222228</v>
      </c>
      <c r="JC28" s="601">
        <v>0.40816326530612246</v>
      </c>
      <c r="JD28" s="601">
        <v>0.3571428571428571</v>
      </c>
      <c r="JE28" s="601">
        <v>0.3191964285714286</v>
      </c>
      <c r="JF28" s="601">
        <v>0.28125</v>
      </c>
      <c r="JG28" s="601">
        <v>0.20445478723404253</v>
      </c>
      <c r="JH28" s="710">
        <v>0.12765957446808507</v>
      </c>
      <c r="JI28" s="116">
        <v>1.2</v>
      </c>
      <c r="JJ28" s="116">
        <v>1.2</v>
      </c>
      <c r="JK28" s="116">
        <v>1.2</v>
      </c>
      <c r="JL28" s="116">
        <v>1.2</v>
      </c>
      <c r="JM28" s="116">
        <v>1.2</v>
      </c>
      <c r="JN28" s="116">
        <v>1.2</v>
      </c>
      <c r="JO28" s="116">
        <v>1.2</v>
      </c>
      <c r="JP28" s="116">
        <v>1.2</v>
      </c>
      <c r="JQ28" s="116">
        <v>1.2</v>
      </c>
      <c r="JR28" s="116">
        <v>1.2</v>
      </c>
      <c r="JS28" s="208">
        <v>1.2</v>
      </c>
      <c r="JT28" s="116">
        <v>5229</v>
      </c>
      <c r="JU28" s="116">
        <v>5115</v>
      </c>
      <c r="JV28" s="116">
        <v>5015</v>
      </c>
      <c r="JW28" s="116">
        <v>5015</v>
      </c>
      <c r="JX28" s="116">
        <v>5015</v>
      </c>
      <c r="JY28" s="116">
        <v>5015</v>
      </c>
      <c r="JZ28" s="116">
        <v>5015</v>
      </c>
      <c r="KA28" s="116">
        <v>5015</v>
      </c>
      <c r="KB28" s="116">
        <v>5015</v>
      </c>
      <c r="KC28" s="116">
        <v>5015</v>
      </c>
      <c r="KD28" s="208">
        <v>5015</v>
      </c>
      <c r="KE28" s="116">
        <v>1.2</v>
      </c>
      <c r="KF28" s="116">
        <v>1.2</v>
      </c>
      <c r="KG28" s="116">
        <v>1.2</v>
      </c>
      <c r="KH28" s="116">
        <v>1.6</v>
      </c>
      <c r="KI28" s="116">
        <v>1.6</v>
      </c>
      <c r="KJ28" s="116">
        <v>1.6</v>
      </c>
      <c r="KK28" s="116">
        <v>1.6</v>
      </c>
      <c r="KL28" s="116">
        <v>1.6</v>
      </c>
      <c r="KM28" s="116">
        <v>1.6</v>
      </c>
      <c r="KN28" s="116">
        <v>1.6</v>
      </c>
      <c r="KO28" s="208">
        <v>1.6</v>
      </c>
      <c r="KP28" s="116">
        <v>40000</v>
      </c>
      <c r="KQ28" s="116">
        <v>40000</v>
      </c>
      <c r="KR28" s="116">
        <v>40000</v>
      </c>
      <c r="KS28" s="116">
        <v>40000</v>
      </c>
      <c r="KT28" s="116">
        <v>40000</v>
      </c>
      <c r="KU28" s="116">
        <v>40000</v>
      </c>
      <c r="KV28" s="116">
        <v>40000</v>
      </c>
      <c r="KW28" s="116">
        <v>40000</v>
      </c>
      <c r="KX28" s="116">
        <v>40000</v>
      </c>
      <c r="KY28" s="116">
        <v>40000</v>
      </c>
      <c r="KZ28" s="208">
        <v>40000</v>
      </c>
      <c r="LA28" s="116">
        <v>0.4</v>
      </c>
      <c r="LB28" s="116">
        <v>0.4</v>
      </c>
      <c r="LC28" s="116">
        <v>0.4</v>
      </c>
      <c r="LD28" s="116">
        <v>0.4</v>
      </c>
      <c r="LE28" s="116">
        <v>0.4</v>
      </c>
      <c r="LF28" s="116">
        <v>0.4</v>
      </c>
      <c r="LG28" s="116">
        <v>0.4</v>
      </c>
      <c r="LH28" s="116">
        <v>0.4</v>
      </c>
      <c r="LI28" s="116">
        <v>0.4</v>
      </c>
      <c r="LJ28" s="116">
        <v>0.4</v>
      </c>
      <c r="LK28" s="208">
        <v>0.4</v>
      </c>
      <c r="LL28" s="116">
        <v>18223</v>
      </c>
      <c r="LM28" s="116">
        <v>17119</v>
      </c>
      <c r="LN28" s="116">
        <v>15986</v>
      </c>
      <c r="LO28" s="116">
        <v>15986</v>
      </c>
      <c r="LP28" s="116">
        <v>15986</v>
      </c>
      <c r="LQ28" s="116">
        <v>15986</v>
      </c>
      <c r="LR28" s="116">
        <v>15986</v>
      </c>
      <c r="LS28" s="116">
        <v>15986</v>
      </c>
      <c r="LT28" s="116">
        <v>15986</v>
      </c>
      <c r="LU28" s="116">
        <v>15986</v>
      </c>
      <c r="LV28" s="208">
        <v>15986</v>
      </c>
      <c r="LW28">
        <v>2.5183143508384836E-2</v>
      </c>
      <c r="LX28">
        <v>3.5831715630164566E-2</v>
      </c>
      <c r="LY28">
        <v>4.6830385951304412E-2</v>
      </c>
      <c r="LZ28">
        <v>4.7299781690519627E-2</v>
      </c>
      <c r="MA28">
        <v>4.9761925411273285E-2</v>
      </c>
      <c r="MB28">
        <v>5.1734220763108178E-2</v>
      </c>
      <c r="MC28">
        <v>5.5317536996479115E-2</v>
      </c>
      <c r="MD28">
        <v>6.0967101998637474E-2</v>
      </c>
      <c r="ME28">
        <v>6.874540542374917E-2</v>
      </c>
      <c r="MF28">
        <v>7.8148994195037583E-2</v>
      </c>
      <c r="MG28" s="5">
        <v>8.8398317224602285E-2</v>
      </c>
      <c r="MH28" s="156">
        <v>0</v>
      </c>
      <c r="MI28" s="156">
        <v>0</v>
      </c>
      <c r="MJ28" s="156">
        <v>0</v>
      </c>
      <c r="MK28" s="156">
        <v>0</v>
      </c>
      <c r="ML28" s="156">
        <v>0</v>
      </c>
      <c r="MM28" s="156">
        <v>0</v>
      </c>
      <c r="MN28" s="156">
        <v>0</v>
      </c>
      <c r="MO28" s="156">
        <v>0</v>
      </c>
      <c r="MP28" s="156">
        <v>0</v>
      </c>
      <c r="MQ28" s="156">
        <v>0</v>
      </c>
      <c r="MR28" s="157">
        <v>0</v>
      </c>
      <c r="MS28" s="156">
        <v>2.2703497054186065E-2</v>
      </c>
      <c r="MT28" s="156">
        <v>2.6477040130791298E-2</v>
      </c>
      <c r="MU28" s="156">
        <v>3.2991052522977057E-2</v>
      </c>
      <c r="MV28" s="156">
        <v>3.391321800782255E-2</v>
      </c>
      <c r="MW28" s="156">
        <v>3.622766776678215E-2</v>
      </c>
      <c r="MX28" s="156">
        <v>3.8238965524273603E-2</v>
      </c>
      <c r="MY28" s="156">
        <v>4.1412431903143046E-2</v>
      </c>
      <c r="MZ28" s="156">
        <v>4.6111218136707023E-2</v>
      </c>
      <c r="NA28" s="156">
        <v>5.2387873686038401E-2</v>
      </c>
      <c r="NB28" s="156">
        <v>5.9828565033048869E-2</v>
      </c>
      <c r="NC28" s="157">
        <v>6.7767824849643055E-2</v>
      </c>
      <c r="ND28" s="156">
        <v>1.6793308170181027</v>
      </c>
      <c r="NE28" s="156">
        <v>1.6292275301745889</v>
      </c>
      <c r="NF28" s="156">
        <v>1.6420529248132465</v>
      </c>
      <c r="NG28" s="156">
        <v>1.6465697716334893</v>
      </c>
      <c r="NH28" s="156">
        <v>1.6493832153668082</v>
      </c>
      <c r="NI28" s="156">
        <v>1.6503952965435498</v>
      </c>
      <c r="NJ28" s="156">
        <v>1.6515906407584173</v>
      </c>
      <c r="NK28" s="156">
        <v>1.6529557410245139</v>
      </c>
      <c r="NL28" s="156">
        <v>1.6544864244892992</v>
      </c>
      <c r="NM28" s="156">
        <v>1.6561923347674674</v>
      </c>
      <c r="NN28" s="157">
        <v>1.6580868155952746</v>
      </c>
      <c r="NO28" s="156">
        <v>9583.4674551502467</v>
      </c>
      <c r="NP28" s="156">
        <v>9002.5574461819888</v>
      </c>
      <c r="NQ28" s="156">
        <v>8633.9399444711107</v>
      </c>
      <c r="NR28" s="156">
        <v>8670.9178637728328</v>
      </c>
      <c r="NS28" s="156">
        <v>8693.9505898029365</v>
      </c>
      <c r="NT28" s="156">
        <v>8702.2361610365297</v>
      </c>
      <c r="NU28" s="156">
        <v>8712.022045675576</v>
      </c>
      <c r="NV28" s="156">
        <v>8723.1976665206876</v>
      </c>
      <c r="NW28" s="156">
        <v>8735.7288618190614</v>
      </c>
      <c r="NX28" s="156">
        <v>8749.6945806296681</v>
      </c>
      <c r="NY28" s="157">
        <v>8765.2040636733127</v>
      </c>
      <c r="NZ28" s="156">
        <v>1989.9832782250689</v>
      </c>
      <c r="OA28" s="156">
        <v>2194.5346089443633</v>
      </c>
      <c r="OB28" s="156">
        <v>2623.7931953175839</v>
      </c>
      <c r="OC28" s="156">
        <v>2744.6101357669731</v>
      </c>
      <c r="OD28" s="156">
        <v>2952.430176263143</v>
      </c>
      <c r="OE28" s="156">
        <v>3094.3610937025078</v>
      </c>
      <c r="OF28" s="156">
        <v>3340.618173153317</v>
      </c>
      <c r="OG28" s="156">
        <v>3722.6822827852775</v>
      </c>
      <c r="OH28" s="156">
        <v>4250.3547737875215</v>
      </c>
      <c r="OI28" s="156">
        <v>4900.0572905750132</v>
      </c>
      <c r="OJ28" s="157">
        <v>5630.6823907810785</v>
      </c>
      <c r="OK28" s="156"/>
      <c r="OL28" s="156"/>
      <c r="OM28" s="156"/>
      <c r="ON28" s="156"/>
      <c r="OO28" s="156"/>
      <c r="OP28" s="156"/>
      <c r="OQ28" s="156"/>
      <c r="OR28" s="156"/>
      <c r="OS28" s="156"/>
      <c r="OT28" s="156"/>
      <c r="OU28" s="157"/>
      <c r="OV28">
        <v>1831.9640893386559</v>
      </c>
      <c r="OW28">
        <v>1974.5995384064133</v>
      </c>
      <c r="OX28">
        <v>2341.9679326626342</v>
      </c>
      <c r="OY28">
        <v>2459.960049553426</v>
      </c>
      <c r="OZ28">
        <v>2652.9629091381003</v>
      </c>
      <c r="PA28">
        <v>2783.0245531501228</v>
      </c>
      <c r="PB28">
        <v>3007.7172355085058</v>
      </c>
      <c r="PC28">
        <v>3355.7822629574771</v>
      </c>
      <c r="PD28">
        <v>3836.6449239473991</v>
      </c>
      <c r="PE28">
        <v>4429.7566435092767</v>
      </c>
      <c r="PF28" s="5">
        <v>5098.7013177234221</v>
      </c>
      <c r="PG28">
        <v>158.01918888641316</v>
      </c>
      <c r="PH28">
        <v>219.93507053795008</v>
      </c>
      <c r="PI28">
        <v>281.82526265494994</v>
      </c>
      <c r="PJ28">
        <v>284.65008621354707</v>
      </c>
      <c r="PK28">
        <v>299.46726712504261</v>
      </c>
      <c r="PL28">
        <v>311.33654055238497</v>
      </c>
      <c r="PM28">
        <v>332.90093764481128</v>
      </c>
      <c r="PN28">
        <v>366.90001982780035</v>
      </c>
      <c r="PO28">
        <v>413.7098498401225</v>
      </c>
      <c r="PP28">
        <v>470.30064706573614</v>
      </c>
      <c r="PQ28" s="5">
        <v>531.98107305765654</v>
      </c>
      <c r="PR28">
        <v>0</v>
      </c>
      <c r="PS28">
        <v>0</v>
      </c>
      <c r="PT28">
        <v>0</v>
      </c>
      <c r="PU28">
        <v>0</v>
      </c>
      <c r="PV28">
        <v>0</v>
      </c>
      <c r="PW28">
        <v>0</v>
      </c>
      <c r="PX28">
        <v>0</v>
      </c>
      <c r="PY28">
        <v>0</v>
      </c>
      <c r="PZ28">
        <v>0</v>
      </c>
      <c r="QA28" s="7">
        <v>0</v>
      </c>
      <c r="QB28" s="5">
        <v>0</v>
      </c>
      <c r="QC28">
        <v>165.49033072737308</v>
      </c>
      <c r="QD28">
        <v>181.3041799996065</v>
      </c>
      <c r="QE28">
        <v>210.95798625292451</v>
      </c>
      <c r="QF28">
        <v>216.85468122922052</v>
      </c>
      <c r="QG28">
        <v>231.65419876791182</v>
      </c>
      <c r="QH28">
        <v>244.51524114841513</v>
      </c>
      <c r="QI28">
        <v>264.80765456145792</v>
      </c>
      <c r="QJ28">
        <v>294.8535732533594</v>
      </c>
      <c r="QK28">
        <v>334.98901949800398</v>
      </c>
      <c r="QL28">
        <v>382.56777624732769</v>
      </c>
      <c r="QM28" s="5">
        <v>433.33457921855756</v>
      </c>
      <c r="QN28">
        <v>859.91626397094331</v>
      </c>
      <c r="QO28">
        <v>978.38653713603435</v>
      </c>
      <c r="QP28">
        <v>1092.4240073719363</v>
      </c>
      <c r="QQ28">
        <v>1122.959429475047</v>
      </c>
      <c r="QR28">
        <v>1199.597192965095</v>
      </c>
      <c r="QS28">
        <v>1266.1967643102876</v>
      </c>
      <c r="QT28">
        <v>1371.2789182200543</v>
      </c>
      <c r="QU28">
        <v>1526.8685855542221</v>
      </c>
      <c r="QV28">
        <v>1734.7058227359819</v>
      </c>
      <c r="QW28">
        <v>1981.0874697979464</v>
      </c>
      <c r="QX28" s="5">
        <v>2243.978082892826</v>
      </c>
      <c r="QY28" s="7">
        <v>2.1</v>
      </c>
      <c r="QZ28" s="7">
        <v>2.2000000000000002</v>
      </c>
      <c r="RA28" s="7">
        <v>2.2000000000000002</v>
      </c>
      <c r="RB28" s="7">
        <v>2.2000000000000002</v>
      </c>
      <c r="RC28" s="7">
        <v>2.2000000000000002</v>
      </c>
      <c r="RD28" s="7">
        <v>2.2000000000000002</v>
      </c>
      <c r="RE28" s="7">
        <v>2.2000000000000002</v>
      </c>
      <c r="RF28" s="7">
        <v>2.2000000000000002</v>
      </c>
      <c r="RG28" s="7">
        <v>2.2000000000000002</v>
      </c>
      <c r="RH28" s="7">
        <v>2.2000000000000002</v>
      </c>
      <c r="RI28" s="5">
        <v>2.2000000000000002</v>
      </c>
      <c r="RJ28" s="7">
        <v>32132</v>
      </c>
      <c r="RK28" s="7">
        <v>32384</v>
      </c>
      <c r="RL28" s="7">
        <v>32161</v>
      </c>
      <c r="RM28" s="7">
        <v>32161</v>
      </c>
      <c r="RN28" s="7">
        <v>32161</v>
      </c>
      <c r="RO28" s="7">
        <v>32161</v>
      </c>
      <c r="RP28" s="7">
        <v>32161</v>
      </c>
      <c r="RQ28" s="7">
        <v>32161</v>
      </c>
      <c r="RR28" s="7">
        <v>32161</v>
      </c>
      <c r="RS28" s="7">
        <v>32161</v>
      </c>
      <c r="RT28" s="5">
        <v>32161</v>
      </c>
      <c r="RU28">
        <v>1.0111739682887437</v>
      </c>
      <c r="RV28">
        <v>1.0147493375802139</v>
      </c>
      <c r="RW28">
        <v>0.97383924955046597</v>
      </c>
      <c r="RX28">
        <v>0.97383924955046597</v>
      </c>
      <c r="RY28">
        <v>0.97383924955046608</v>
      </c>
      <c r="RZ28">
        <v>0.97383924955046597</v>
      </c>
      <c r="SA28">
        <v>0.97383924955046597</v>
      </c>
      <c r="SB28">
        <v>0.97383924955046619</v>
      </c>
      <c r="SC28">
        <v>0.97383924955046597</v>
      </c>
      <c r="SD28">
        <v>0.97383924955046597</v>
      </c>
      <c r="SE28" s="5">
        <v>0.97383924955046608</v>
      </c>
      <c r="SF28" s="156">
        <v>23223.481602898904</v>
      </c>
      <c r="SG28" s="156">
        <v>22332.415910089978</v>
      </c>
      <c r="SH28" s="156">
        <v>21142.583256377104</v>
      </c>
      <c r="SI28" s="156">
        <v>21142.583256377107</v>
      </c>
      <c r="SJ28" s="156">
        <v>21142.583256377107</v>
      </c>
      <c r="SK28" s="156">
        <v>21142.583256377104</v>
      </c>
      <c r="SL28" s="156">
        <v>21142.583256377104</v>
      </c>
      <c r="SM28" s="156">
        <v>21142.583256377107</v>
      </c>
      <c r="SN28" s="156">
        <v>21142.583256377107</v>
      </c>
      <c r="SO28" s="156">
        <v>21142.5832563771</v>
      </c>
      <c r="SP28" s="157">
        <v>21142.5832563771</v>
      </c>
      <c r="SQ28" s="156">
        <v>1025.4065946983164</v>
      </c>
      <c r="SR28" s="156">
        <v>1159.6907171356409</v>
      </c>
      <c r="SS28" s="156">
        <v>1303.3819936248608</v>
      </c>
      <c r="ST28" s="156">
        <v>1339.8141107042675</v>
      </c>
      <c r="SU28" s="156">
        <v>1431.2513917330068</v>
      </c>
      <c r="SV28" s="156">
        <v>1510.7120054587026</v>
      </c>
      <c r="SW28" s="156">
        <v>1636.0865727815121</v>
      </c>
      <c r="SX28" s="156">
        <v>1821.7221588075815</v>
      </c>
      <c r="SY28" s="156">
        <v>2069.694842233986</v>
      </c>
      <c r="SZ28" s="156">
        <v>2363.655246045274</v>
      </c>
      <c r="TA28" s="157">
        <v>2677.3126621113834</v>
      </c>
      <c r="TB28" s="156"/>
      <c r="TC28" s="156"/>
      <c r="TD28" s="156"/>
      <c r="TE28" s="156"/>
      <c r="TF28" s="156"/>
      <c r="TG28" s="156"/>
      <c r="TH28" s="156"/>
      <c r="TI28" s="156"/>
      <c r="TJ28" s="156"/>
      <c r="TK28" s="156"/>
      <c r="TL28" s="156"/>
      <c r="TM28" s="728">
        <v>158.01918888641316</v>
      </c>
      <c r="TN28" s="244">
        <v>219.93507053795008</v>
      </c>
      <c r="TO28" s="244">
        <v>281.82526265494994</v>
      </c>
      <c r="TP28" s="244">
        <v>284.65008621354707</v>
      </c>
      <c r="TQ28" s="244">
        <v>299.46726712504261</v>
      </c>
      <c r="TR28" s="244">
        <v>311.33654055238497</v>
      </c>
      <c r="TS28" s="244">
        <v>332.90093764481128</v>
      </c>
      <c r="TT28" s="244">
        <v>366.90001982780035</v>
      </c>
      <c r="TU28" s="244">
        <v>413.7098498401225</v>
      </c>
      <c r="TV28" s="244">
        <v>470.30064706573614</v>
      </c>
      <c r="TW28" s="729">
        <v>531.98107305765654</v>
      </c>
      <c r="TX28" s="117">
        <v>5455.8204162887905</v>
      </c>
      <c r="TY28" s="117">
        <v>5711.0876893339955</v>
      </c>
      <c r="TZ28" s="117">
        <v>6625.7119250178739</v>
      </c>
      <c r="UA28" s="117">
        <v>6454.6766631334358</v>
      </c>
      <c r="UB28" s="117">
        <v>6627.7336766138542</v>
      </c>
      <c r="UC28" s="117">
        <v>6827.9795980880581</v>
      </c>
      <c r="UD28" s="117">
        <v>7220.9238754805756</v>
      </c>
      <c r="UE28" s="117">
        <v>7856.0280071275529</v>
      </c>
      <c r="UF28" s="117">
        <v>8726.4095275144082</v>
      </c>
      <c r="UG28" s="117">
        <v>9749.3569233765538</v>
      </c>
      <c r="UH28" s="185">
        <v>10808.320541677505</v>
      </c>
      <c r="UI28" s="116">
        <v>1.2</v>
      </c>
      <c r="UJ28" s="116">
        <v>1.2</v>
      </c>
      <c r="UK28" s="116">
        <v>1.2</v>
      </c>
      <c r="UL28" s="116">
        <v>1.2</v>
      </c>
      <c r="UM28" s="116">
        <v>1.2</v>
      </c>
      <c r="UN28" s="116">
        <v>1.2</v>
      </c>
      <c r="UO28" s="116">
        <v>1.2</v>
      </c>
      <c r="UP28" s="116">
        <v>1.2</v>
      </c>
      <c r="UQ28" s="116">
        <v>1.2</v>
      </c>
      <c r="UR28" s="116">
        <v>1.2</v>
      </c>
      <c r="US28" s="208">
        <v>1.2</v>
      </c>
      <c r="UT28" s="156">
        <v>28927.634590213467</v>
      </c>
      <c r="UU28" s="156">
        <v>28841.008912233636</v>
      </c>
      <c r="UV28" s="156">
        <v>26912.277407343376</v>
      </c>
      <c r="UW28" s="156">
        <v>26912.277407343383</v>
      </c>
      <c r="UX28" s="156">
        <v>26912.277407343379</v>
      </c>
      <c r="UY28" s="156">
        <v>26912.277407343376</v>
      </c>
      <c r="UZ28" s="156">
        <v>26912.277407343379</v>
      </c>
      <c r="VA28" s="156">
        <v>26912.277407343387</v>
      </c>
      <c r="VB28" s="156">
        <v>26912.277407343383</v>
      </c>
      <c r="VC28" s="156">
        <v>26912.277407343379</v>
      </c>
      <c r="VD28" s="157">
        <v>26912.277407343387</v>
      </c>
      <c r="VE28" s="156">
        <v>28607.970040179178</v>
      </c>
      <c r="VF28" s="156">
        <v>28421.806099433707</v>
      </c>
      <c r="VG28" s="156">
        <v>27635.23591780302</v>
      </c>
      <c r="VH28" s="156">
        <v>27635.235917803027</v>
      </c>
      <c r="VI28" s="156">
        <v>27635.235917803024</v>
      </c>
      <c r="VJ28" s="156">
        <v>27635.23591780302</v>
      </c>
      <c r="VK28" s="156">
        <v>27635.235917803024</v>
      </c>
      <c r="VL28" s="156">
        <v>27635.235917803024</v>
      </c>
      <c r="VM28" s="156">
        <v>27635.235917803027</v>
      </c>
      <c r="VN28" s="156">
        <v>27635.235917803024</v>
      </c>
      <c r="VO28" s="157">
        <v>27635.235917803027</v>
      </c>
      <c r="VP28" s="156">
        <v>3.5447301835222385E-2</v>
      </c>
      <c r="VQ28" s="156">
        <v>4.0209783252198532E-2</v>
      </c>
      <c r="VR28" s="156">
        <v>4.8430757973281571E-2</v>
      </c>
      <c r="VS28" s="156">
        <v>4.9784493910525786E-2</v>
      </c>
      <c r="VT28" s="156">
        <v>5.3182098641063734E-2</v>
      </c>
      <c r="VU28" s="156">
        <v>5.6134677217859107E-2</v>
      </c>
      <c r="VV28" s="156">
        <v>6.0793315556976375E-2</v>
      </c>
      <c r="VW28" s="156">
        <v>6.7691118489678612E-2</v>
      </c>
      <c r="VX28" s="156">
        <v>7.6905228454179117E-2</v>
      </c>
      <c r="VY28" s="156">
        <v>8.7828139189748342E-2</v>
      </c>
      <c r="VZ28" s="157">
        <v>9.9482946819686155E-2</v>
      </c>
      <c r="WA28" s="156">
        <v>5229</v>
      </c>
      <c r="WB28" s="156">
        <v>5115</v>
      </c>
      <c r="WC28" s="156">
        <v>5015</v>
      </c>
      <c r="WD28" s="156">
        <v>5015</v>
      </c>
      <c r="WE28" s="156">
        <v>5015</v>
      </c>
      <c r="WF28" s="156">
        <v>5015</v>
      </c>
      <c r="WG28" s="156">
        <v>5015</v>
      </c>
      <c r="WH28" s="156">
        <v>5015</v>
      </c>
      <c r="WI28" s="156">
        <v>5015</v>
      </c>
      <c r="WJ28" s="156">
        <v>5015</v>
      </c>
      <c r="WK28" s="157">
        <v>5015</v>
      </c>
      <c r="WL28" s="156">
        <v>2.5183143508384836E-2</v>
      </c>
      <c r="WM28" s="156">
        <v>3.5831715630164566E-2</v>
      </c>
      <c r="WN28" s="156">
        <v>4.6830385951304412E-2</v>
      </c>
      <c r="WO28" s="156">
        <v>4.7299781690519627E-2</v>
      </c>
      <c r="WP28" s="156">
        <v>4.9761925411273285E-2</v>
      </c>
      <c r="WQ28" s="156">
        <v>5.1734220763108178E-2</v>
      </c>
      <c r="WR28" s="156">
        <v>5.5317536996479115E-2</v>
      </c>
      <c r="WS28" s="156">
        <v>6.0967101998637474E-2</v>
      </c>
      <c r="WT28" s="156">
        <v>6.874540542374917E-2</v>
      </c>
      <c r="WU28" s="156">
        <v>7.8148994195037583E-2</v>
      </c>
      <c r="WV28" s="157">
        <v>8.8398317224602285E-2</v>
      </c>
      <c r="WW28" s="119">
        <v>3.5447301835222378E-2</v>
      </c>
      <c r="WX28" s="119">
        <v>4.0209783252198539E-2</v>
      </c>
      <c r="WY28" s="119">
        <v>4.8430757973281578E-2</v>
      </c>
      <c r="WZ28" s="119">
        <v>4.9784493910525807E-2</v>
      </c>
      <c r="XA28" s="119">
        <v>5.3182098641063741E-2</v>
      </c>
      <c r="XB28" s="119">
        <v>5.6134677217859107E-2</v>
      </c>
      <c r="XC28" s="119">
        <v>6.0793315556976375E-2</v>
      </c>
      <c r="XD28" s="119">
        <v>6.7691118489678598E-2</v>
      </c>
      <c r="XE28" s="197">
        <v>7.6905228454179117E-2</v>
      </c>
      <c r="XF28" s="197">
        <v>8.7828139189748355E-2</v>
      </c>
      <c r="XG28" s="201">
        <v>9.9482946819686197E-2</v>
      </c>
      <c r="XH28" s="821">
        <v>2.1222583265637692E-2</v>
      </c>
      <c r="XI28" s="821">
        <v>2.7820083257183475E-2</v>
      </c>
      <c r="XJ28" s="821">
        <v>3.0469226081657523E-2</v>
      </c>
      <c r="XK28" s="821">
        <v>3.0942625492181776E-2</v>
      </c>
      <c r="XL28" s="821">
        <v>3.1259096579554876E-2</v>
      </c>
      <c r="XM28" s="821">
        <v>3.1377328215506158E-2</v>
      </c>
      <c r="XN28" s="821">
        <v>3.1520107207059889E-2</v>
      </c>
      <c r="XO28" s="821">
        <v>3.168746869393884E-2</v>
      </c>
      <c r="XP28" s="821">
        <v>3.1880817146275511E-2</v>
      </c>
      <c r="XQ28" s="821">
        <v>3.2103716926635807E-2</v>
      </c>
      <c r="XR28" s="822">
        <v>3.2360908702514263E-2</v>
      </c>
      <c r="XS28" s="821">
        <v>0.24603980503655565</v>
      </c>
      <c r="XT28" s="821">
        <v>0.2497715504112093</v>
      </c>
      <c r="XU28" s="821">
        <v>0.25319926873857401</v>
      </c>
      <c r="XV28" s="821">
        <v>0.26740769184927088</v>
      </c>
      <c r="XW28" s="821">
        <v>0.27692249839144395</v>
      </c>
      <c r="XX28" s="821">
        <v>0.2804806486288775</v>
      </c>
      <c r="XY28" s="821">
        <v>0.28478012222633209</v>
      </c>
      <c r="XZ28" s="821">
        <v>0.2898234931986316</v>
      </c>
      <c r="YA28" s="821">
        <v>0.29565497491254245</v>
      </c>
      <c r="YB28" s="821">
        <v>0.30238455809997772</v>
      </c>
      <c r="YC28" s="822">
        <v>0.31015879361248277</v>
      </c>
      <c r="YD28">
        <v>5229</v>
      </c>
      <c r="YE28">
        <v>5115</v>
      </c>
      <c r="YF28">
        <v>5015</v>
      </c>
      <c r="YG28">
        <v>5015</v>
      </c>
      <c r="YH28">
        <v>5015</v>
      </c>
      <c r="YI28">
        <v>5015.0000000000009</v>
      </c>
      <c r="YJ28">
        <v>5015</v>
      </c>
      <c r="YK28">
        <v>5014.9999999999991</v>
      </c>
      <c r="YL28">
        <v>5015</v>
      </c>
      <c r="YM28">
        <v>5015</v>
      </c>
      <c r="YN28" s="5">
        <v>5015</v>
      </c>
      <c r="YO28" s="156">
        <v>4357.5</v>
      </c>
      <c r="YP28" s="156">
        <v>4262.5</v>
      </c>
      <c r="YQ28" s="156">
        <v>4179.166666666667</v>
      </c>
      <c r="YR28" s="156">
        <v>4179.166666666667</v>
      </c>
      <c r="YS28" s="156">
        <v>4179.166666666667</v>
      </c>
      <c r="YT28" s="156">
        <v>4179.1666666666679</v>
      </c>
      <c r="YU28" s="156">
        <v>4179.166666666667</v>
      </c>
      <c r="YV28" s="156">
        <v>4179.1666666666661</v>
      </c>
      <c r="YW28" s="156">
        <v>4179.166666666667</v>
      </c>
      <c r="YX28" s="156">
        <v>4179.166666666667</v>
      </c>
      <c r="YY28" s="157">
        <v>4179.166666666667</v>
      </c>
      <c r="YZ28" s="156">
        <v>2.5183143508384836E-2</v>
      </c>
      <c r="ZA28" s="156">
        <v>3.583171563016456E-2</v>
      </c>
      <c r="ZB28" s="156">
        <v>4.6830385951304412E-2</v>
      </c>
      <c r="ZC28" s="156">
        <v>4.729978169051962E-2</v>
      </c>
      <c r="ZD28" s="156">
        <v>4.9761925411273285E-2</v>
      </c>
      <c r="ZE28" s="156">
        <v>5.1734220763108164E-2</v>
      </c>
      <c r="ZF28" s="156">
        <v>5.5317536996479108E-2</v>
      </c>
      <c r="ZG28" s="156">
        <v>6.0967101998637488E-2</v>
      </c>
      <c r="ZH28" s="156">
        <v>6.874540542374917E-2</v>
      </c>
      <c r="ZI28" s="156">
        <v>7.8148994195037583E-2</v>
      </c>
      <c r="ZJ28" s="157">
        <v>8.8398317224602285E-2</v>
      </c>
      <c r="ZK28" s="748">
        <v>845.9274481359339</v>
      </c>
      <c r="ZL28" s="748">
        <v>1010.8900825635953</v>
      </c>
      <c r="ZM28" s="748">
        <v>1174.2522278988483</v>
      </c>
      <c r="ZN28" s="748">
        <v>1207.0749113921102</v>
      </c>
      <c r="ZO28" s="748">
        <v>1375.5482544917284</v>
      </c>
      <c r="ZP28" s="748">
        <v>1521.7203625526217</v>
      </c>
      <c r="ZQ28" s="748">
        <v>1660.5477545891927</v>
      </c>
      <c r="ZR28" s="748">
        <v>1790.2668875222409</v>
      </c>
      <c r="ZS28" s="748">
        <v>1921.1774164349536</v>
      </c>
      <c r="ZT28" s="748">
        <v>2076.0960979493393</v>
      </c>
      <c r="ZU28" s="748">
        <v>2278.4015948070037</v>
      </c>
      <c r="ZV28" s="334"/>
      <c r="ZW28" s="334"/>
      <c r="ZX28" s="334"/>
      <c r="ZY28" s="334"/>
      <c r="ZZ28" s="334"/>
      <c r="AAA28" s="334"/>
      <c r="AAB28" s="334"/>
      <c r="AAC28" s="334"/>
      <c r="AAD28" s="334"/>
      <c r="AAE28" s="334"/>
      <c r="AAF28" s="334"/>
      <c r="AAG28" s="7"/>
      <c r="AAH28" s="7"/>
      <c r="AAI28" s="7"/>
    </row>
    <row r="29" spans="1:711">
      <c r="A29" s="125" t="s">
        <v>120</v>
      </c>
      <c r="B29" s="129" t="s">
        <v>318</v>
      </c>
      <c r="C29" s="125" t="s">
        <v>67</v>
      </c>
      <c r="D29" s="138" t="s">
        <v>67</v>
      </c>
      <c r="E29" s="164">
        <v>198.03395129949129</v>
      </c>
      <c r="F29" s="165">
        <v>217.90695381776376</v>
      </c>
      <c r="G29" s="165">
        <v>244.2162366088825</v>
      </c>
      <c r="H29" s="167">
        <v>255.22309825158527</v>
      </c>
      <c r="I29" s="165">
        <v>279.55235438634071</v>
      </c>
      <c r="J29" s="165">
        <v>298.36425449603399</v>
      </c>
      <c r="K29" s="165">
        <v>317.27664793829399</v>
      </c>
      <c r="L29" s="165">
        <v>336.63745572140101</v>
      </c>
      <c r="M29" s="165">
        <v>357.31052572031916</v>
      </c>
      <c r="N29" s="165">
        <v>380.45262938929238</v>
      </c>
      <c r="O29" s="163">
        <v>407.22758521098575</v>
      </c>
      <c r="P29" s="164">
        <v>787.95228028432371</v>
      </c>
      <c r="Q29" s="165">
        <v>793.65397191863485</v>
      </c>
      <c r="R29" s="165">
        <v>911.70815746714072</v>
      </c>
      <c r="S29" s="167">
        <v>921.85817997978882</v>
      </c>
      <c r="T29" s="165">
        <v>989.22037234382594</v>
      </c>
      <c r="U29" s="165">
        <v>1040.7156143474454</v>
      </c>
      <c r="V29" s="165">
        <v>1093.1217575291412</v>
      </c>
      <c r="W29" s="165">
        <v>1147.4837774538073</v>
      </c>
      <c r="X29" s="165">
        <v>1206.3694983756641</v>
      </c>
      <c r="Y29" s="165">
        <v>1273.3461049371942</v>
      </c>
      <c r="Z29" s="163">
        <v>1352.2204438200949</v>
      </c>
      <c r="AA29" s="164">
        <v>75.694218338733648</v>
      </c>
      <c r="AB29" s="165">
        <v>75.469629148864172</v>
      </c>
      <c r="AC29" s="165">
        <v>89.334952772898049</v>
      </c>
      <c r="AD29" s="167">
        <v>88.01232506166015</v>
      </c>
      <c r="AE29" s="165">
        <v>93.454235566341069</v>
      </c>
      <c r="AF29" s="165">
        <v>98.642980158528943</v>
      </c>
      <c r="AG29" s="165">
        <v>103.61772199947528</v>
      </c>
      <c r="AH29" s="165">
        <v>108.4698851918065</v>
      </c>
      <c r="AI29" s="165">
        <v>113.39155031728932</v>
      </c>
      <c r="AJ29" s="165">
        <v>118.59175678644891</v>
      </c>
      <c r="AK29" s="163">
        <v>124.22513641859089</v>
      </c>
      <c r="AL29" s="164">
        <v>12.242987598608867</v>
      </c>
      <c r="AM29" s="165">
        <v>12.167910423364187</v>
      </c>
      <c r="AN29" s="165">
        <v>14.259908211450302</v>
      </c>
      <c r="AO29" s="167">
        <v>14.322478471967191</v>
      </c>
      <c r="AP29" s="165">
        <v>15.313436158611307</v>
      </c>
      <c r="AQ29" s="165">
        <v>16.089715032740671</v>
      </c>
      <c r="AR29" s="165">
        <v>16.875416615903649</v>
      </c>
      <c r="AS29" s="165">
        <v>17.686010559765837</v>
      </c>
      <c r="AT29" s="165">
        <v>18.559015818804479</v>
      </c>
      <c r="AU29" s="165">
        <v>19.545533014872699</v>
      </c>
      <c r="AV29" s="163">
        <v>20.698642050702272</v>
      </c>
      <c r="AW29" s="164">
        <v>0</v>
      </c>
      <c r="AX29" s="165">
        <v>0</v>
      </c>
      <c r="AY29" s="165">
        <v>0</v>
      </c>
      <c r="AZ29" s="167">
        <v>5.223784715702025</v>
      </c>
      <c r="BA29" s="165">
        <v>7.3806263855665142</v>
      </c>
      <c r="BB29" s="165">
        <v>10.689010519966375</v>
      </c>
      <c r="BC29" s="165">
        <v>15.880066868140789</v>
      </c>
      <c r="BD29" s="165">
        <v>24.138199888939628</v>
      </c>
      <c r="BE29" s="165">
        <v>37.966367108245208</v>
      </c>
      <c r="BF29" s="165">
        <v>59.191786697021001</v>
      </c>
      <c r="BG29" s="163">
        <v>89.794158027717899</v>
      </c>
      <c r="BH29" s="164">
        <v>48.14871527308361</v>
      </c>
      <c r="BI29" s="165">
        <v>61.859423221482452</v>
      </c>
      <c r="BJ29" s="165">
        <v>74.218760707522534</v>
      </c>
      <c r="BK29" s="167">
        <v>83.36909418610594</v>
      </c>
      <c r="BL29" s="165">
        <v>95.910591798819112</v>
      </c>
      <c r="BM29" s="165">
        <v>110.60427130405949</v>
      </c>
      <c r="BN29" s="165">
        <v>132.05004240948085</v>
      </c>
      <c r="BO29" s="165">
        <v>151.58019348843749</v>
      </c>
      <c r="BP29" s="165">
        <v>184.41882090875833</v>
      </c>
      <c r="BQ29" s="165">
        <v>223.19181517533042</v>
      </c>
      <c r="BR29" s="163">
        <v>267.74827095541252</v>
      </c>
      <c r="BS29" s="164">
        <v>0</v>
      </c>
      <c r="BT29" s="165">
        <v>0</v>
      </c>
      <c r="BU29" s="165">
        <v>0</v>
      </c>
      <c r="BV29" s="167">
        <v>2303.9094976234678</v>
      </c>
      <c r="BW29" s="165">
        <v>2868.6294267745034</v>
      </c>
      <c r="BX29" s="165">
        <v>3660.8565973903069</v>
      </c>
      <c r="BY29" s="165">
        <v>4806.3350454791516</v>
      </c>
      <c r="BZ29" s="165">
        <v>6489.6605310526575</v>
      </c>
      <c r="CA29" s="165">
        <v>8966.8880033804653</v>
      </c>
      <c r="CB29" s="165">
        <v>12564.786064143909</v>
      </c>
      <c r="CC29" s="163">
        <v>17665.793008327979</v>
      </c>
      <c r="CD29" s="164">
        <v>0</v>
      </c>
      <c r="CE29" s="165">
        <v>0</v>
      </c>
      <c r="CF29" s="165">
        <v>0</v>
      </c>
      <c r="CG29" s="167">
        <v>4.1217440479384981</v>
      </c>
      <c r="CH29" s="165">
        <v>4.1240553911977349</v>
      </c>
      <c r="CI29" s="165">
        <v>4.1261745686434796</v>
      </c>
      <c r="CJ29" s="165">
        <v>4.1281053353629718</v>
      </c>
      <c r="CK29" s="165">
        <v>4.1298958511323285</v>
      </c>
      <c r="CL29" s="165">
        <v>4.1316200954841786</v>
      </c>
      <c r="CM29" s="165">
        <v>4.1333514843653498</v>
      </c>
      <c r="CN29" s="169">
        <v>4.1351376341897286</v>
      </c>
      <c r="CO29" s="176">
        <v>0.73273761169780671</v>
      </c>
      <c r="CP29" s="175">
        <v>0.72240836633160732</v>
      </c>
      <c r="CQ29" s="175">
        <v>0.71633150517976851</v>
      </c>
      <c r="CR29" s="191">
        <v>0.70164968265854732</v>
      </c>
      <c r="CS29" s="175">
        <v>0.69181840502900105</v>
      </c>
      <c r="CT29" s="175">
        <v>0.68814202315561634</v>
      </c>
      <c r="CU29" s="175">
        <v>0.68369977056660791</v>
      </c>
      <c r="CV29" s="175">
        <v>0.67848903810742955</v>
      </c>
      <c r="CW29" s="175">
        <v>0.67246420794118189</v>
      </c>
      <c r="CX29" s="175">
        <v>0.6655117249733864</v>
      </c>
      <c r="CY29" s="175">
        <v>0.65748029768500282</v>
      </c>
      <c r="CZ29" s="176">
        <v>0.54795486600846266</v>
      </c>
      <c r="DA29" s="191">
        <v>0.53427668635801617</v>
      </c>
      <c r="DB29" s="191">
        <v>0.52605908584169458</v>
      </c>
      <c r="DC29" s="191">
        <v>0.52605908584169447</v>
      </c>
      <c r="DD29" s="191">
        <v>0.52605908584169458</v>
      </c>
      <c r="DE29" s="191">
        <v>0.5260590858416947</v>
      </c>
      <c r="DF29" s="191">
        <v>0.52605908584169458</v>
      </c>
      <c r="DG29" s="191">
        <v>0.52605908584169458</v>
      </c>
      <c r="DH29" s="191">
        <v>0.52605908584169458</v>
      </c>
      <c r="DI29" s="191">
        <v>0.52605908584169458</v>
      </c>
      <c r="DJ29" s="175">
        <v>0.52605908584169458</v>
      </c>
      <c r="DK29" s="183">
        <v>10746</v>
      </c>
      <c r="DL29" s="184">
        <v>10288</v>
      </c>
      <c r="DM29" s="184">
        <v>9927</v>
      </c>
      <c r="DN29" s="209">
        <v>9927</v>
      </c>
      <c r="DO29" s="184">
        <v>9927</v>
      </c>
      <c r="DP29" s="184">
        <v>9927</v>
      </c>
      <c r="DQ29" s="184">
        <v>9927</v>
      </c>
      <c r="DR29" s="184">
        <v>9927</v>
      </c>
      <c r="DS29" s="184">
        <v>9927</v>
      </c>
      <c r="DT29" s="184">
        <v>9927</v>
      </c>
      <c r="DU29" s="184">
        <v>9927</v>
      </c>
      <c r="DV29" s="193">
        <v>1.8073000073432923</v>
      </c>
      <c r="DW29" s="181">
        <v>1.7711540071964265</v>
      </c>
      <c r="DX29" s="181">
        <v>1.8</v>
      </c>
      <c r="DY29" s="602">
        <v>1.8</v>
      </c>
      <c r="DZ29" s="181">
        <v>1.8</v>
      </c>
      <c r="EA29" s="181">
        <v>1.8</v>
      </c>
      <c r="EB29" s="181">
        <v>1.8</v>
      </c>
      <c r="EC29" s="181">
        <v>1.8</v>
      </c>
      <c r="ED29" s="181">
        <v>1.8</v>
      </c>
      <c r="EE29" s="181">
        <v>1.8</v>
      </c>
      <c r="EF29" s="182">
        <v>1.8</v>
      </c>
      <c r="EG29" s="194">
        <v>9.9822445289042879E-3</v>
      </c>
      <c r="EH29" s="194">
        <v>1.0878947529030299E-2</v>
      </c>
      <c r="EI29" s="194">
        <v>1.2918966162635723E-2</v>
      </c>
      <c r="EJ29" s="194">
        <v>1.3795818817409591E-2</v>
      </c>
      <c r="EK29" s="194">
        <v>1.4614104604233766E-2</v>
      </c>
      <c r="EL29" s="194">
        <v>1.4591097860323282E-2</v>
      </c>
      <c r="EM29" s="194">
        <v>1.4438330098930327E-2</v>
      </c>
      <c r="EN29" s="194">
        <v>1.4347598675385841E-2</v>
      </c>
      <c r="EO29" s="194">
        <v>1.4586135426567797E-2</v>
      </c>
      <c r="EP29" s="194">
        <v>1.5357677657667086E-2</v>
      </c>
      <c r="EQ29" s="194">
        <v>1.6744781711350909E-2</v>
      </c>
      <c r="ER29" s="183">
        <v>50000</v>
      </c>
      <c r="ES29" s="184">
        <v>50000</v>
      </c>
      <c r="ET29" s="184">
        <v>50000</v>
      </c>
      <c r="EU29" s="209">
        <v>50000</v>
      </c>
      <c r="EV29" s="184">
        <v>50000</v>
      </c>
      <c r="EW29" s="184">
        <v>50000</v>
      </c>
      <c r="EX29" s="184">
        <v>50000</v>
      </c>
      <c r="EY29" s="184">
        <v>50000</v>
      </c>
      <c r="EZ29" s="184">
        <v>50000</v>
      </c>
      <c r="FA29" s="184">
        <v>50000</v>
      </c>
      <c r="FB29" s="184">
        <v>50000</v>
      </c>
      <c r="FC29" s="195">
        <v>13.31</v>
      </c>
      <c r="FD29" s="196">
        <v>13.4</v>
      </c>
      <c r="FE29" s="196">
        <v>13.8</v>
      </c>
      <c r="FF29" s="598">
        <v>13.8</v>
      </c>
      <c r="FG29" s="196">
        <v>13.8</v>
      </c>
      <c r="FH29" s="196">
        <v>13.8</v>
      </c>
      <c r="FI29" s="196">
        <v>13.8</v>
      </c>
      <c r="FJ29" s="196">
        <v>13.8</v>
      </c>
      <c r="FK29" s="196">
        <v>13.8</v>
      </c>
      <c r="FL29" s="196">
        <v>13.8</v>
      </c>
      <c r="FM29" s="198">
        <v>13.8</v>
      </c>
      <c r="FN29" s="193">
        <v>8.6756164085255623E-4</v>
      </c>
      <c r="FO29" s="181">
        <v>8.5573473027810798E-4</v>
      </c>
      <c r="FP29" s="181">
        <v>9.465004010479858E-4</v>
      </c>
      <c r="FQ29" s="181">
        <v>9.3742246295507948E-4</v>
      </c>
      <c r="FR29" s="181">
        <v>9.9182733364797126E-4</v>
      </c>
      <c r="FS29" s="181">
        <v>1.0379132585314366E-3</v>
      </c>
      <c r="FT29" s="181">
        <v>1.0831407171362913E-3</v>
      </c>
      <c r="FU29" s="181">
        <v>1.1283408179833527E-3</v>
      </c>
      <c r="FV29" s="181">
        <v>1.1757105930573794E-3</v>
      </c>
      <c r="FW29" s="181">
        <v>1.2281547286737604E-3</v>
      </c>
      <c r="FX29" s="182">
        <v>1.2884902897660618E-3</v>
      </c>
      <c r="FY29" s="184">
        <v>32132</v>
      </c>
      <c r="FZ29" s="184">
        <v>32384</v>
      </c>
      <c r="GA29" s="184">
        <v>32161</v>
      </c>
      <c r="GB29" s="209">
        <v>32161</v>
      </c>
      <c r="GC29" s="184">
        <v>32161</v>
      </c>
      <c r="GD29" s="184">
        <v>32161</v>
      </c>
      <c r="GE29" s="184">
        <v>32161</v>
      </c>
      <c r="GF29" s="184">
        <v>32161</v>
      </c>
      <c r="GG29" s="184">
        <v>32161</v>
      </c>
      <c r="GH29" s="184">
        <v>32161</v>
      </c>
      <c r="GI29" s="184">
        <v>32161</v>
      </c>
      <c r="GJ29" s="195">
        <v>2.1</v>
      </c>
      <c r="GK29" s="196">
        <v>2.2000000000000002</v>
      </c>
      <c r="GL29" s="196">
        <v>2.2000000000000002</v>
      </c>
      <c r="GM29" s="604">
        <v>2.2000000000000002</v>
      </c>
      <c r="GN29" s="196">
        <v>2.2000000000000002</v>
      </c>
      <c r="GO29" s="196">
        <v>2.2000000000000002</v>
      </c>
      <c r="GP29" s="196">
        <v>2.2000000000000002</v>
      </c>
      <c r="GQ29" s="196">
        <v>2.2000000000000002</v>
      </c>
      <c r="GR29" s="196">
        <v>2.2000000000000002</v>
      </c>
      <c r="GS29" s="196">
        <v>2.2000000000000002</v>
      </c>
      <c r="GT29" s="198">
        <v>2.2000000000000002</v>
      </c>
      <c r="GU29" s="196">
        <v>1.3486133194881985E-3</v>
      </c>
      <c r="GV29" s="196">
        <v>1.378644932988602E-3</v>
      </c>
      <c r="GW29" s="196">
        <v>1.5218657890122868E-3</v>
      </c>
      <c r="GX29" s="196">
        <v>1.5904565035815557E-3</v>
      </c>
      <c r="GY29" s="196">
        <v>1.668840290759407E-3</v>
      </c>
      <c r="GZ29" s="196">
        <v>1.676526543666319E-3</v>
      </c>
      <c r="HA29" s="196">
        <v>1.6624326646584788E-3</v>
      </c>
      <c r="HB29" s="196">
        <v>1.6486383878069736E-3</v>
      </c>
      <c r="HC29" s="196">
        <v>1.6655311980942691E-3</v>
      </c>
      <c r="HD29" s="196">
        <v>1.7345532339979352E-3</v>
      </c>
      <c r="HE29" s="196">
        <v>1.8611305223761264E-3</v>
      </c>
      <c r="HF29" s="183">
        <v>31620</v>
      </c>
      <c r="HG29" s="184">
        <v>33878</v>
      </c>
      <c r="HH29" s="184">
        <v>31767</v>
      </c>
      <c r="HI29" s="209">
        <v>31767</v>
      </c>
      <c r="HJ29" s="184">
        <v>31767</v>
      </c>
      <c r="HK29" s="184">
        <v>31767</v>
      </c>
      <c r="HL29" s="184">
        <v>31767</v>
      </c>
      <c r="HM29" s="184">
        <v>31767</v>
      </c>
      <c r="HN29" s="184">
        <v>31767</v>
      </c>
      <c r="HO29" s="184">
        <v>31767</v>
      </c>
      <c r="HP29" s="184">
        <v>31767</v>
      </c>
      <c r="HQ29" s="195">
        <v>9.4</v>
      </c>
      <c r="HR29" s="196">
        <v>9.6</v>
      </c>
      <c r="HS29" s="196">
        <v>9.4</v>
      </c>
      <c r="HT29" s="604">
        <v>9.4</v>
      </c>
      <c r="HU29" s="196">
        <v>9.4</v>
      </c>
      <c r="HV29" s="196">
        <v>9.4</v>
      </c>
      <c r="HW29" s="196">
        <v>9.4</v>
      </c>
      <c r="HX29" s="196">
        <v>9.4</v>
      </c>
      <c r="HY29" s="196">
        <v>9.4</v>
      </c>
      <c r="HZ29" s="196">
        <v>9.4</v>
      </c>
      <c r="IA29" s="198">
        <v>9.4</v>
      </c>
      <c r="IB29" s="196">
        <v>3.011838859395889E-4</v>
      </c>
      <c r="IC29" s="196">
        <v>3.1203985808649076E-4</v>
      </c>
      <c r="ID29" s="196">
        <v>3.8760973829631435E-4</v>
      </c>
      <c r="IE29" s="196">
        <v>4.050793661148139E-4</v>
      </c>
      <c r="IF29" s="196">
        <v>4.436937380922156E-4</v>
      </c>
      <c r="IG29" s="196">
        <v>4.7355119466277262E-4</v>
      </c>
      <c r="IH29" s="196">
        <v>5.0356815002373619E-4</v>
      </c>
      <c r="II29" s="196">
        <v>5.3429680976487318E-4</v>
      </c>
      <c r="IJ29" s="196">
        <v>5.6710823689735826E-4</v>
      </c>
      <c r="IK29" s="196">
        <v>6.0383841041617597E-4</v>
      </c>
      <c r="IL29" s="198">
        <v>6.4633449406340242E-4</v>
      </c>
      <c r="IM29" s="209"/>
      <c r="IP29" s="606">
        <v>0.60729166666666667</v>
      </c>
      <c r="IQ29" s="279">
        <v>0.57777777777777772</v>
      </c>
      <c r="IR29" s="279">
        <v>0.59183673469387754</v>
      </c>
      <c r="IS29" s="279">
        <v>0.6428571428571429</v>
      </c>
      <c r="IT29" s="279">
        <v>0.6808035714285714</v>
      </c>
      <c r="IU29" s="279">
        <v>0.71875</v>
      </c>
      <c r="IV29" s="279">
        <v>0.79554521276595747</v>
      </c>
      <c r="IW29" s="311">
        <v>0.87234042553191493</v>
      </c>
      <c r="IY29" s="225"/>
      <c r="IZ29" s="225"/>
      <c r="JA29" s="601">
        <v>0.39270833333333333</v>
      </c>
      <c r="JB29" s="601">
        <v>0.42222222222222228</v>
      </c>
      <c r="JC29" s="601">
        <v>0.40816326530612246</v>
      </c>
      <c r="JD29" s="601">
        <v>0.3571428571428571</v>
      </c>
      <c r="JE29" s="601">
        <v>0.3191964285714286</v>
      </c>
      <c r="JF29" s="601">
        <v>0.28125</v>
      </c>
      <c r="JG29" s="601">
        <v>0.20445478723404253</v>
      </c>
      <c r="JH29" s="710">
        <v>0.12765957446808507</v>
      </c>
      <c r="JI29" s="116">
        <v>1.2</v>
      </c>
      <c r="JJ29" s="116">
        <v>1.2</v>
      </c>
      <c r="JK29" s="116">
        <v>1.2</v>
      </c>
      <c r="JL29" s="116">
        <v>1.2</v>
      </c>
      <c r="JM29" s="116">
        <v>1.2</v>
      </c>
      <c r="JN29" s="116">
        <v>1.2</v>
      </c>
      <c r="JO29" s="116">
        <v>1.2</v>
      </c>
      <c r="JP29" s="116">
        <v>1.2</v>
      </c>
      <c r="JQ29" s="116">
        <v>1.2</v>
      </c>
      <c r="JR29" s="116">
        <v>1.2</v>
      </c>
      <c r="JS29" s="208">
        <v>1.2</v>
      </c>
      <c r="JT29" s="116">
        <v>5229</v>
      </c>
      <c r="JU29" s="116">
        <v>5115</v>
      </c>
      <c r="JV29" s="116">
        <v>5015</v>
      </c>
      <c r="JW29" s="116">
        <v>5015</v>
      </c>
      <c r="JX29" s="116">
        <v>5015</v>
      </c>
      <c r="JY29" s="116">
        <v>5015</v>
      </c>
      <c r="JZ29" s="116">
        <v>5015</v>
      </c>
      <c r="KA29" s="116">
        <v>5015</v>
      </c>
      <c r="KB29" s="116">
        <v>5015</v>
      </c>
      <c r="KC29" s="116">
        <v>5015</v>
      </c>
      <c r="KD29" s="208">
        <v>5015</v>
      </c>
      <c r="KE29" s="116">
        <v>1.2</v>
      </c>
      <c r="KF29" s="116">
        <v>1.2</v>
      </c>
      <c r="KG29" s="116">
        <v>1.2</v>
      </c>
      <c r="KH29" s="116">
        <v>1.6</v>
      </c>
      <c r="KI29" s="116">
        <v>1.6</v>
      </c>
      <c r="KJ29" s="116">
        <v>1.6</v>
      </c>
      <c r="KK29" s="116">
        <v>1.6</v>
      </c>
      <c r="KL29" s="116">
        <v>1.6</v>
      </c>
      <c r="KM29" s="116">
        <v>1.6</v>
      </c>
      <c r="KN29" s="116">
        <v>1.6</v>
      </c>
      <c r="KO29" s="208">
        <v>1.6</v>
      </c>
      <c r="KP29" s="116">
        <v>40000</v>
      </c>
      <c r="KQ29" s="116">
        <v>40000</v>
      </c>
      <c r="KR29" s="116">
        <v>40000</v>
      </c>
      <c r="KS29" s="116">
        <v>40000</v>
      </c>
      <c r="KT29" s="116">
        <v>40000</v>
      </c>
      <c r="KU29" s="116">
        <v>40000</v>
      </c>
      <c r="KV29" s="116">
        <v>40000</v>
      </c>
      <c r="KW29" s="116">
        <v>40000</v>
      </c>
      <c r="KX29" s="116">
        <v>40000</v>
      </c>
      <c r="KY29" s="116">
        <v>40000</v>
      </c>
      <c r="KZ29" s="208">
        <v>40000</v>
      </c>
      <c r="LA29" s="116">
        <v>0.4</v>
      </c>
      <c r="LB29" s="116">
        <v>0.4</v>
      </c>
      <c r="LC29" s="116">
        <v>0.4</v>
      </c>
      <c r="LD29" s="116">
        <v>0.4</v>
      </c>
      <c r="LE29" s="116">
        <v>0.4</v>
      </c>
      <c r="LF29" s="116">
        <v>0.4</v>
      </c>
      <c r="LG29" s="116">
        <v>0.4</v>
      </c>
      <c r="LH29" s="116">
        <v>0.4</v>
      </c>
      <c r="LI29" s="116">
        <v>0.4</v>
      </c>
      <c r="LJ29" s="116">
        <v>0.4</v>
      </c>
      <c r="LK29" s="208">
        <v>0.4</v>
      </c>
      <c r="LL29" s="116">
        <v>18223</v>
      </c>
      <c r="LM29" s="116">
        <v>17119</v>
      </c>
      <c r="LN29" s="116">
        <v>15986</v>
      </c>
      <c r="LO29" s="116">
        <v>15986</v>
      </c>
      <c r="LP29" s="116">
        <v>15986</v>
      </c>
      <c r="LQ29" s="116">
        <v>15986</v>
      </c>
      <c r="LR29" s="116">
        <v>15986</v>
      </c>
      <c r="LS29" s="116">
        <v>15986</v>
      </c>
      <c r="LT29" s="116">
        <v>15986</v>
      </c>
      <c r="LU29" s="116">
        <v>15986</v>
      </c>
      <c r="LV29" s="208">
        <v>15986</v>
      </c>
      <c r="LW29">
        <v>2.665006514579453E-3</v>
      </c>
      <c r="LX29">
        <v>3.5971846816830852E-3</v>
      </c>
      <c r="LY29">
        <v>4.6159923513389373E-3</v>
      </c>
      <c r="LZ29">
        <v>4.7398990395511641E-3</v>
      </c>
      <c r="MA29">
        <v>4.8981122803755609E-3</v>
      </c>
      <c r="MB29">
        <v>4.8466244768758052E-3</v>
      </c>
      <c r="MC29">
        <v>4.7449683963822634E-3</v>
      </c>
      <c r="MD29">
        <v>4.6577001331915922E-3</v>
      </c>
      <c r="ME29">
        <v>4.6700640644837489E-3</v>
      </c>
      <c r="MF29">
        <v>4.8412732942316652E-3</v>
      </c>
      <c r="MG29" s="5">
        <v>5.1874562068149853E-3</v>
      </c>
      <c r="MH29" s="156">
        <v>0</v>
      </c>
      <c r="MI29" s="156">
        <v>0</v>
      </c>
      <c r="MJ29" s="156">
        <v>0</v>
      </c>
      <c r="MK29" s="156">
        <v>0</v>
      </c>
      <c r="ML29" s="156">
        <v>0</v>
      </c>
      <c r="MM29" s="156">
        <v>0</v>
      </c>
      <c r="MN29" s="156">
        <v>0</v>
      </c>
      <c r="MO29" s="156">
        <v>0</v>
      </c>
      <c r="MP29" s="156">
        <v>0</v>
      </c>
      <c r="MQ29" s="156">
        <v>0</v>
      </c>
      <c r="MR29" s="157">
        <v>0</v>
      </c>
      <c r="MS29" s="156">
        <v>2.4025978938251257E-3</v>
      </c>
      <c r="MT29" s="156">
        <v>2.6580586918537492E-3</v>
      </c>
      <c r="MU29" s="156">
        <v>3.2518725399153254E-3</v>
      </c>
      <c r="MV29" s="156">
        <v>3.3984349127680179E-3</v>
      </c>
      <c r="MW29" s="156">
        <v>3.5659227996359209E-3</v>
      </c>
      <c r="MX29" s="156">
        <v>3.5823465309158344E-3</v>
      </c>
      <c r="MY29" s="156">
        <v>3.5522311958728994E-3</v>
      </c>
      <c r="MZ29" s="156">
        <v>3.5227560408196325E-3</v>
      </c>
      <c r="NA29" s="156">
        <v>3.55885203975191E-3</v>
      </c>
      <c r="NB29" s="156">
        <v>3.7063360457823308E-3</v>
      </c>
      <c r="NC29" s="157">
        <v>3.9768022138411616E-3</v>
      </c>
      <c r="ND29" s="156">
        <v>1.6793308170181027</v>
      </c>
      <c r="NE29" s="156">
        <v>1.6292275301745887</v>
      </c>
      <c r="NF29" s="156">
        <v>1.6420529248132461</v>
      </c>
      <c r="NG29" s="156">
        <v>1.6465697716334893</v>
      </c>
      <c r="NH29" s="156">
        <v>1.649383215366808</v>
      </c>
      <c r="NI29" s="156">
        <v>1.65039529654355</v>
      </c>
      <c r="NJ29" s="156">
        <v>1.6515906407584173</v>
      </c>
      <c r="NK29" s="156">
        <v>1.6529557410245141</v>
      </c>
      <c r="NL29" s="156">
        <v>1.6544864244892994</v>
      </c>
      <c r="NM29" s="156">
        <v>1.6561923347674676</v>
      </c>
      <c r="NN29" s="157">
        <v>1.6580868155952746</v>
      </c>
      <c r="NO29" s="156">
        <v>9583.4674551502485</v>
      </c>
      <c r="NP29" s="156">
        <v>9002.5574461819888</v>
      </c>
      <c r="NQ29" s="156">
        <v>8633.9399444711089</v>
      </c>
      <c r="NR29" s="156">
        <v>8670.9178637728328</v>
      </c>
      <c r="NS29" s="156">
        <v>8693.9505898029347</v>
      </c>
      <c r="NT29" s="156">
        <v>8702.2361610365297</v>
      </c>
      <c r="NU29" s="156">
        <v>8712.022045675576</v>
      </c>
      <c r="NV29" s="156">
        <v>8723.1976665206894</v>
      </c>
      <c r="NW29" s="156">
        <v>8735.7288618190632</v>
      </c>
      <c r="NX29" s="156">
        <v>8749.6945806296662</v>
      </c>
      <c r="NY29" s="157">
        <v>8765.2040636733127</v>
      </c>
      <c r="NZ29" s="156">
        <v>210.59000829694762</v>
      </c>
      <c r="OA29" s="156">
        <v>220.31170263230257</v>
      </c>
      <c r="OB29" s="156">
        <v>258.62288074403045</v>
      </c>
      <c r="OC29" s="156">
        <v>275.03668054078395</v>
      </c>
      <c r="OD29" s="156">
        <v>290.61042923451163</v>
      </c>
      <c r="OE29" s="156">
        <v>289.88947732881115</v>
      </c>
      <c r="OF29" s="156">
        <v>286.54796501517495</v>
      </c>
      <c r="OG29" s="156">
        <v>284.40154109254644</v>
      </c>
      <c r="OH29" s="156">
        <v>288.73826502323254</v>
      </c>
      <c r="OI29" s="156">
        <v>303.55498167847628</v>
      </c>
      <c r="OJ29" s="157">
        <v>330.42391794005738</v>
      </c>
      <c r="OK29" s="156"/>
      <c r="OL29" s="156"/>
      <c r="OM29" s="156"/>
      <c r="ON29" s="156"/>
      <c r="OO29" s="156"/>
      <c r="OP29" s="156"/>
      <c r="OQ29" s="156"/>
      <c r="OR29" s="156"/>
      <c r="OS29" s="156"/>
      <c r="OT29" s="156"/>
      <c r="OU29" s="157"/>
      <c r="OV29">
        <v>193.86762541926447</v>
      </c>
      <c r="OW29">
        <v>198.23218305613179</v>
      </c>
      <c r="OX29">
        <v>230.8438387736727</v>
      </c>
      <c r="OY29">
        <v>246.51196812076503</v>
      </c>
      <c r="OZ29">
        <v>261.1335895312115</v>
      </c>
      <c r="PA29">
        <v>260.72249122697258</v>
      </c>
      <c r="PB29">
        <v>257.99274520574647</v>
      </c>
      <c r="PC29">
        <v>256.37150169099942</v>
      </c>
      <c r="PD29">
        <v>260.63381948316936</v>
      </c>
      <c r="PE29">
        <v>274.42019899379011</v>
      </c>
      <c r="PF29" s="5">
        <v>299.20580648744482</v>
      </c>
      <c r="PG29">
        <v>16.722382877683152</v>
      </c>
      <c r="PH29">
        <v>22.079519576170775</v>
      </c>
      <c r="PI29">
        <v>27.779041970357724</v>
      </c>
      <c r="PJ29">
        <v>28.524712420018904</v>
      </c>
      <c r="PK29">
        <v>29.476839703300122</v>
      </c>
      <c r="PL29">
        <v>29.166986101838596</v>
      </c>
      <c r="PM29">
        <v>28.555219809428458</v>
      </c>
      <c r="PN29">
        <v>28.030039401547</v>
      </c>
      <c r="PO29">
        <v>28.1044455400632</v>
      </c>
      <c r="PP29">
        <v>29.134782684686162</v>
      </c>
      <c r="PQ29" s="5">
        <v>31.218111452612582</v>
      </c>
      <c r="PR29">
        <v>0</v>
      </c>
      <c r="PS29">
        <v>0</v>
      </c>
      <c r="PT29">
        <v>0</v>
      </c>
      <c r="PU29">
        <v>0</v>
      </c>
      <c r="PV29">
        <v>0</v>
      </c>
      <c r="PW29">
        <v>0</v>
      </c>
      <c r="PX29">
        <v>0</v>
      </c>
      <c r="PY29">
        <v>0</v>
      </c>
      <c r="PZ29">
        <v>0</v>
      </c>
      <c r="QA29" s="7">
        <v>0</v>
      </c>
      <c r="QB29" s="5">
        <v>0</v>
      </c>
      <c r="QC29">
        <v>17.513016567670107</v>
      </c>
      <c r="QD29">
        <v>18.201322698337734</v>
      </c>
      <c r="QE29">
        <v>20.793773769234559</v>
      </c>
      <c r="QF29">
        <v>21.730952206203813</v>
      </c>
      <c r="QG29">
        <v>22.801936749991935</v>
      </c>
      <c r="QH29">
        <v>22.906956657288212</v>
      </c>
      <c r="QI29">
        <v>22.714387158889668</v>
      </c>
      <c r="QJ29">
        <v>22.525911227417058</v>
      </c>
      <c r="QK29">
        <v>22.756723482989614</v>
      </c>
      <c r="QL29">
        <v>23.699795211150537</v>
      </c>
      <c r="QM29" s="5">
        <v>25.429264076185927</v>
      </c>
      <c r="QN29">
        <v>91.000650681769059</v>
      </c>
      <c r="QO29">
        <v>98.221282521786364</v>
      </c>
      <c r="QP29">
        <v>107.67839640893314</v>
      </c>
      <c r="QQ29">
        <v>112.53147754571012</v>
      </c>
      <c r="QR29">
        <v>118.07745970044925</v>
      </c>
      <c r="QS29">
        <v>118.62129437587548</v>
      </c>
      <c r="QT29">
        <v>117.62409324177895</v>
      </c>
      <c r="QU29">
        <v>116.64809021857219</v>
      </c>
      <c r="QV29">
        <v>117.84332749620155</v>
      </c>
      <c r="QW29">
        <v>122.72692642893671</v>
      </c>
      <c r="QX29" s="5">
        <v>131.68280120630493</v>
      </c>
      <c r="QY29" s="7">
        <v>2.1</v>
      </c>
      <c r="QZ29" s="7">
        <v>2.2000000000000002</v>
      </c>
      <c r="RA29" s="7">
        <v>2.2000000000000002</v>
      </c>
      <c r="RB29" s="7">
        <v>2.2000000000000002</v>
      </c>
      <c r="RC29" s="7">
        <v>2.2000000000000002</v>
      </c>
      <c r="RD29" s="7">
        <v>2.2000000000000002</v>
      </c>
      <c r="RE29" s="7">
        <v>2.2000000000000002</v>
      </c>
      <c r="RF29" s="7">
        <v>2.2000000000000002</v>
      </c>
      <c r="RG29" s="7">
        <v>2.2000000000000002</v>
      </c>
      <c r="RH29" s="7">
        <v>2.2000000000000002</v>
      </c>
      <c r="RI29" s="5">
        <v>2.2000000000000002</v>
      </c>
      <c r="RJ29" s="7">
        <v>32132</v>
      </c>
      <c r="RK29" s="7">
        <v>32384</v>
      </c>
      <c r="RL29" s="7">
        <v>32161</v>
      </c>
      <c r="RM29" s="7">
        <v>32161</v>
      </c>
      <c r="RN29" s="7">
        <v>32161</v>
      </c>
      <c r="RO29" s="7">
        <v>32161</v>
      </c>
      <c r="RP29" s="7">
        <v>32161</v>
      </c>
      <c r="RQ29" s="7">
        <v>32161</v>
      </c>
      <c r="RR29" s="7">
        <v>32161</v>
      </c>
      <c r="RS29" s="7">
        <v>32161</v>
      </c>
      <c r="RT29" s="5">
        <v>32161</v>
      </c>
      <c r="RU29">
        <v>1.0111739682887437</v>
      </c>
      <c r="RV29">
        <v>1.0147493375802137</v>
      </c>
      <c r="RW29">
        <v>0.97383924955046597</v>
      </c>
      <c r="RX29">
        <v>0.97383924955046597</v>
      </c>
      <c r="RY29">
        <v>0.97383924955046575</v>
      </c>
      <c r="RZ29">
        <v>0.97383924955046597</v>
      </c>
      <c r="SA29">
        <v>0.97383924955046586</v>
      </c>
      <c r="SB29">
        <v>0.97383924955046619</v>
      </c>
      <c r="SC29">
        <v>0.97383924955046586</v>
      </c>
      <c r="SD29">
        <v>0.97383924955046619</v>
      </c>
      <c r="SE29" s="5">
        <v>0.97383924955046608</v>
      </c>
      <c r="SF29" s="156">
        <v>23223.481602898901</v>
      </c>
      <c r="SG29" s="156">
        <v>22332.415910089981</v>
      </c>
      <c r="SH29" s="156">
        <v>21142.583256377104</v>
      </c>
      <c r="SI29" s="156">
        <v>21142.583256377104</v>
      </c>
      <c r="SJ29" s="156">
        <v>21142.5832563771</v>
      </c>
      <c r="SK29" s="156">
        <v>21142.583256377104</v>
      </c>
      <c r="SL29" s="156">
        <v>21142.583256377104</v>
      </c>
      <c r="SM29" s="156">
        <v>21142.583256377107</v>
      </c>
      <c r="SN29" s="156">
        <v>21142.583256377104</v>
      </c>
      <c r="SO29" s="156">
        <v>21142.583256377104</v>
      </c>
      <c r="SP29" s="157">
        <v>21142.583256377104</v>
      </c>
      <c r="SQ29" s="156">
        <v>108.51366724943917</v>
      </c>
      <c r="SR29" s="156">
        <v>116.4226052201241</v>
      </c>
      <c r="SS29" s="156">
        <v>128.47217017816769</v>
      </c>
      <c r="ST29" s="156">
        <v>134.26242975191394</v>
      </c>
      <c r="SU29" s="156">
        <v>140.87939645044119</v>
      </c>
      <c r="SV29" s="156">
        <v>141.52825103316368</v>
      </c>
      <c r="SW29" s="156">
        <v>140.33848040066863</v>
      </c>
      <c r="SX29" s="156">
        <v>139.17400144598926</v>
      </c>
      <c r="SY29" s="156">
        <v>140.60005097919117</v>
      </c>
      <c r="SZ29" s="156">
        <v>146.42672164008724</v>
      </c>
      <c r="TA29" s="157">
        <v>157.11206528249085</v>
      </c>
      <c r="TB29" s="156"/>
      <c r="TC29" s="156"/>
      <c r="TD29" s="156"/>
      <c r="TE29" s="156"/>
      <c r="TF29" s="156"/>
      <c r="TG29" s="156"/>
      <c r="TH29" s="156"/>
      <c r="TI29" s="156"/>
      <c r="TJ29" s="156"/>
      <c r="TK29" s="156"/>
      <c r="TL29" s="156"/>
      <c r="TM29" s="728">
        <v>16.722382877683152</v>
      </c>
      <c r="TN29" s="244">
        <v>22.079519576170775</v>
      </c>
      <c r="TO29" s="244">
        <v>27.779041970357724</v>
      </c>
      <c r="TP29" s="244">
        <v>28.524712420018904</v>
      </c>
      <c r="TQ29" s="244">
        <v>29.476839703300122</v>
      </c>
      <c r="TR29" s="244">
        <v>29.166986101838596</v>
      </c>
      <c r="TS29" s="244">
        <v>28.555219809428458</v>
      </c>
      <c r="TT29" s="244">
        <v>28.030039401547</v>
      </c>
      <c r="TU29" s="244">
        <v>28.1044455400632</v>
      </c>
      <c r="TV29" s="244">
        <v>29.134782684686162</v>
      </c>
      <c r="TW29" s="729">
        <v>31.218111452612582</v>
      </c>
      <c r="TX29" s="117">
        <v>577.36227198737618</v>
      </c>
      <c r="TY29" s="117">
        <v>573.34226928633234</v>
      </c>
      <c r="TZ29" s="117">
        <v>653.08527672311027</v>
      </c>
      <c r="UA29" s="117">
        <v>646.82149943900481</v>
      </c>
      <c r="UB29" s="117">
        <v>652.37394743424829</v>
      </c>
      <c r="UC29" s="117">
        <v>639.66659900482489</v>
      </c>
      <c r="UD29" s="117">
        <v>619.38866844375696</v>
      </c>
      <c r="UE29" s="117">
        <v>600.17651316233844</v>
      </c>
      <c r="UF29" s="117">
        <v>592.80894912483745</v>
      </c>
      <c r="UG29" s="117">
        <v>603.96556341185305</v>
      </c>
      <c r="UH29" s="185">
        <v>634.26195474642577</v>
      </c>
      <c r="UI29" s="116">
        <v>1.2</v>
      </c>
      <c r="UJ29" s="116">
        <v>1.2</v>
      </c>
      <c r="UK29" s="116">
        <v>1.2</v>
      </c>
      <c r="UL29" s="116">
        <v>1.2</v>
      </c>
      <c r="UM29" s="116">
        <v>1.2</v>
      </c>
      <c r="UN29" s="116">
        <v>1.2</v>
      </c>
      <c r="UO29" s="116">
        <v>1.2</v>
      </c>
      <c r="UP29" s="116">
        <v>1.2</v>
      </c>
      <c r="UQ29" s="116">
        <v>1.2</v>
      </c>
      <c r="UR29" s="116">
        <v>1.2</v>
      </c>
      <c r="US29" s="208">
        <v>1.2</v>
      </c>
      <c r="UT29" s="156">
        <v>28927.634590213471</v>
      </c>
      <c r="UU29" s="156">
        <v>28841.008912233636</v>
      </c>
      <c r="UV29" s="156">
        <v>26912.277407343379</v>
      </c>
      <c r="UW29" s="156">
        <v>26912.277407343379</v>
      </c>
      <c r="UX29" s="156">
        <v>26912.277407343376</v>
      </c>
      <c r="UY29" s="156">
        <v>26912.277407343379</v>
      </c>
      <c r="UZ29" s="156">
        <v>26912.277407343379</v>
      </c>
      <c r="VA29" s="156">
        <v>26912.277407343387</v>
      </c>
      <c r="VB29" s="156">
        <v>26912.277407343376</v>
      </c>
      <c r="VC29" s="156">
        <v>26912.277407343383</v>
      </c>
      <c r="VD29" s="157">
        <v>26912.277407343387</v>
      </c>
      <c r="VE29" s="156">
        <v>28607.970040179178</v>
      </c>
      <c r="VF29" s="156">
        <v>28421.80609943371</v>
      </c>
      <c r="VG29" s="156">
        <v>27635.235917803024</v>
      </c>
      <c r="VH29" s="156">
        <v>27635.235917803024</v>
      </c>
      <c r="VI29" s="156">
        <v>27635.235917803027</v>
      </c>
      <c r="VJ29" s="156">
        <v>27635.235917803024</v>
      </c>
      <c r="VK29" s="156">
        <v>27635.235917803027</v>
      </c>
      <c r="VL29" s="156">
        <v>27635.235917803027</v>
      </c>
      <c r="VM29" s="156">
        <v>27635.235917803024</v>
      </c>
      <c r="VN29" s="156">
        <v>27635.235917803024</v>
      </c>
      <c r="VO29" s="157">
        <v>27635.235917803024</v>
      </c>
      <c r="VP29" s="156">
        <v>3.7512112133133244E-3</v>
      </c>
      <c r="VQ29" s="156">
        <v>4.0367036248423523E-3</v>
      </c>
      <c r="VR29" s="156">
        <v>4.7737383289276113E-3</v>
      </c>
      <c r="VS29" s="156">
        <v>4.9888914163495742E-3</v>
      </c>
      <c r="VT29" s="156">
        <v>5.2347630903953283E-3</v>
      </c>
      <c r="VU29" s="156">
        <v>5.2588730745821528E-3</v>
      </c>
      <c r="VV29" s="156">
        <v>5.2146638605313784E-3</v>
      </c>
      <c r="VW29" s="156">
        <v>5.1713944286266049E-3</v>
      </c>
      <c r="VX29" s="156">
        <v>5.2243832378461794E-3</v>
      </c>
      <c r="VY29" s="156">
        <v>5.4408892797802649E-3</v>
      </c>
      <c r="VZ29" s="157">
        <v>5.8379327362172873E-3</v>
      </c>
      <c r="WA29" s="156">
        <v>5229</v>
      </c>
      <c r="WB29" s="156">
        <v>5115</v>
      </c>
      <c r="WC29" s="156">
        <v>5015</v>
      </c>
      <c r="WD29" s="156">
        <v>5015</v>
      </c>
      <c r="WE29" s="156">
        <v>5015</v>
      </c>
      <c r="WF29" s="156">
        <v>5015</v>
      </c>
      <c r="WG29" s="156">
        <v>5015</v>
      </c>
      <c r="WH29" s="156">
        <v>5015</v>
      </c>
      <c r="WI29" s="156">
        <v>5015</v>
      </c>
      <c r="WJ29" s="156">
        <v>5015</v>
      </c>
      <c r="WK29" s="157">
        <v>5015</v>
      </c>
      <c r="WL29" s="156">
        <v>2.665006514579453E-3</v>
      </c>
      <c r="WM29" s="156">
        <v>3.5971846816830852E-3</v>
      </c>
      <c r="WN29" s="156">
        <v>4.6159923513389373E-3</v>
      </c>
      <c r="WO29" s="156">
        <v>4.7398990395511641E-3</v>
      </c>
      <c r="WP29" s="156">
        <v>4.8981122803755609E-3</v>
      </c>
      <c r="WQ29" s="156">
        <v>4.8466244768758052E-3</v>
      </c>
      <c r="WR29" s="156">
        <v>4.7449683963822634E-3</v>
      </c>
      <c r="WS29" s="156">
        <v>4.6577001331915922E-3</v>
      </c>
      <c r="WT29" s="156">
        <v>4.6700640644837489E-3</v>
      </c>
      <c r="WU29" s="156">
        <v>4.8412732942316652E-3</v>
      </c>
      <c r="WV29" s="157">
        <v>5.1874562068149853E-3</v>
      </c>
      <c r="WW29" s="119">
        <v>3.7512112133133244E-3</v>
      </c>
      <c r="WX29" s="119">
        <v>4.0367036248423515E-3</v>
      </c>
      <c r="WY29" s="119">
        <v>4.7737383289276122E-3</v>
      </c>
      <c r="WZ29" s="119">
        <v>4.9888914163495734E-3</v>
      </c>
      <c r="XA29" s="119">
        <v>5.2347630903953283E-3</v>
      </c>
      <c r="XB29" s="119">
        <v>5.2588730745821537E-3</v>
      </c>
      <c r="XC29" s="119">
        <v>5.2146638605313784E-3</v>
      </c>
      <c r="XD29" s="119">
        <v>5.1713944286266057E-3</v>
      </c>
      <c r="XE29" s="197">
        <v>5.2243832378461794E-3</v>
      </c>
      <c r="XF29" s="197">
        <v>5.4408892797802658E-3</v>
      </c>
      <c r="XG29" s="201">
        <v>5.8379327362172882E-3</v>
      </c>
      <c r="XH29" s="821">
        <v>2.1222583265637692E-2</v>
      </c>
      <c r="XI29" s="821">
        <v>2.7820083257183475E-2</v>
      </c>
      <c r="XJ29" s="821">
        <v>3.0469226081657523E-2</v>
      </c>
      <c r="XK29" s="821">
        <v>3.0942625492181776E-2</v>
      </c>
      <c r="XL29" s="821">
        <v>3.1259096579554876E-2</v>
      </c>
      <c r="XM29" s="821">
        <v>3.1377328215506158E-2</v>
      </c>
      <c r="XN29" s="821">
        <v>3.1520107207059889E-2</v>
      </c>
      <c r="XO29" s="821">
        <v>3.168746869393884E-2</v>
      </c>
      <c r="XP29" s="821">
        <v>3.1880817146275511E-2</v>
      </c>
      <c r="XQ29" s="821">
        <v>3.2103716926635807E-2</v>
      </c>
      <c r="XR29" s="822">
        <v>3.2360908702514263E-2</v>
      </c>
      <c r="XS29" s="821">
        <v>0.24603980503655565</v>
      </c>
      <c r="XT29" s="821">
        <v>0.2497715504112093</v>
      </c>
      <c r="XU29" s="821">
        <v>0.25319926873857401</v>
      </c>
      <c r="XV29" s="821">
        <v>0.26740769184927088</v>
      </c>
      <c r="XW29" s="821">
        <v>0.27692249839144395</v>
      </c>
      <c r="XX29" s="821">
        <v>0.2804806486288775</v>
      </c>
      <c r="XY29" s="821">
        <v>0.28478012222633209</v>
      </c>
      <c r="XZ29" s="821">
        <v>0.2898234931986316</v>
      </c>
      <c r="YA29" s="821">
        <v>0.29565497491254245</v>
      </c>
      <c r="YB29" s="821">
        <v>0.30238455809997772</v>
      </c>
      <c r="YC29" s="822">
        <v>0.31015879361248277</v>
      </c>
      <c r="YD29">
        <v>5229</v>
      </c>
      <c r="YE29">
        <v>5115.0000000000009</v>
      </c>
      <c r="YF29">
        <v>5015</v>
      </c>
      <c r="YG29">
        <v>5015</v>
      </c>
      <c r="YH29">
        <v>5015</v>
      </c>
      <c r="YI29">
        <v>5015</v>
      </c>
      <c r="YJ29">
        <v>5015</v>
      </c>
      <c r="YK29">
        <v>5015</v>
      </c>
      <c r="YL29">
        <v>5015</v>
      </c>
      <c r="YM29">
        <v>5015.0000000000009</v>
      </c>
      <c r="YN29" s="5">
        <v>5015</v>
      </c>
      <c r="YO29" s="156">
        <v>4357.5</v>
      </c>
      <c r="YP29" s="156">
        <v>4262.5000000000009</v>
      </c>
      <c r="YQ29" s="156">
        <v>4179.166666666667</v>
      </c>
      <c r="YR29" s="156">
        <v>4179.166666666667</v>
      </c>
      <c r="YS29" s="156">
        <v>4179.166666666667</v>
      </c>
      <c r="YT29" s="156">
        <v>4179.166666666667</v>
      </c>
      <c r="YU29" s="156">
        <v>4179.166666666667</v>
      </c>
      <c r="YV29" s="156">
        <v>4179.166666666667</v>
      </c>
      <c r="YW29" s="156">
        <v>4179.166666666667</v>
      </c>
      <c r="YX29" s="156">
        <v>4179.1666666666679</v>
      </c>
      <c r="YY29" s="157">
        <v>4179.166666666667</v>
      </c>
      <c r="YZ29" s="156">
        <v>2.665006514579453E-3</v>
      </c>
      <c r="ZA29" s="156">
        <v>3.5971846816830843E-3</v>
      </c>
      <c r="ZB29" s="156">
        <v>4.6159923513389373E-3</v>
      </c>
      <c r="ZC29" s="156">
        <v>4.7398990395511641E-3</v>
      </c>
      <c r="ZD29" s="156">
        <v>4.89811228037556E-3</v>
      </c>
      <c r="ZE29" s="156">
        <v>4.8466244768758052E-3</v>
      </c>
      <c r="ZF29" s="156">
        <v>4.7449683963822634E-3</v>
      </c>
      <c r="ZG29" s="156">
        <v>4.6577001331915922E-3</v>
      </c>
      <c r="ZH29" s="156">
        <v>4.6700640644837489E-3</v>
      </c>
      <c r="ZI29" s="156">
        <v>4.8412732942316643E-3</v>
      </c>
      <c r="ZJ29" s="157">
        <v>5.1874562068149853E-3</v>
      </c>
      <c r="ZK29" s="748">
        <v>89.520284050052126</v>
      </c>
      <c r="ZL29" s="748">
        <v>101.48434859763967</v>
      </c>
      <c r="ZM29" s="748">
        <v>115.74406643071481</v>
      </c>
      <c r="ZN29" s="748">
        <v>120.96066849967133</v>
      </c>
      <c r="ZO29" s="748">
        <v>138.67295793589952</v>
      </c>
      <c r="ZP29" s="748">
        <v>156.83600346287031</v>
      </c>
      <c r="ZQ29" s="748">
        <v>176.93816753762536</v>
      </c>
      <c r="ZR29" s="748">
        <v>197.46345427541175</v>
      </c>
      <c r="ZS29" s="748">
        <v>216.710474741128</v>
      </c>
      <c r="ZT29" s="748">
        <v>234.02590774920515</v>
      </c>
      <c r="ZU29" s="748">
        <v>250.1155199284949</v>
      </c>
      <c r="ZV29" s="334"/>
      <c r="ZW29" s="334"/>
      <c r="ZX29" s="334"/>
      <c r="ZY29" s="334"/>
      <c r="ZZ29" s="334"/>
      <c r="AAA29" s="334"/>
      <c r="AAB29" s="334"/>
      <c r="AAC29" s="334"/>
      <c r="AAD29" s="334"/>
      <c r="AAE29" s="334"/>
      <c r="AAF29" s="334"/>
      <c r="AAG29" s="7"/>
      <c r="AAH29" s="7"/>
      <c r="AAI29" s="7"/>
    </row>
    <row r="30" spans="1:711">
      <c r="A30" s="126" t="s">
        <v>134</v>
      </c>
      <c r="B30" s="129" t="s">
        <v>320</v>
      </c>
      <c r="C30" s="126" t="s">
        <v>67</v>
      </c>
      <c r="D30" s="140" t="s">
        <v>67</v>
      </c>
      <c r="E30" s="164">
        <v>801.93452591127004</v>
      </c>
      <c r="F30" s="165">
        <v>2731.4323830120347</v>
      </c>
      <c r="G30" s="165">
        <v>2948.5204067572604</v>
      </c>
      <c r="H30" s="167">
        <v>2315.8751719414931</v>
      </c>
      <c r="I30" s="165">
        <v>2601.6552878693801</v>
      </c>
      <c r="J30" s="165">
        <v>2772.1848793094623</v>
      </c>
      <c r="K30" s="165">
        <v>2899.2238797031368</v>
      </c>
      <c r="L30" s="165">
        <v>2994.1560759692579</v>
      </c>
      <c r="M30" s="165">
        <v>3068.9230158329092</v>
      </c>
      <c r="N30" s="165">
        <v>3132.9632676439414</v>
      </c>
      <c r="O30" s="163">
        <v>3193.0438754552897</v>
      </c>
      <c r="P30" s="164">
        <v>3190.7970031608243</v>
      </c>
      <c r="Q30" s="165">
        <v>9948.3385996833822</v>
      </c>
      <c r="R30" s="165">
        <v>11007.417625569751</v>
      </c>
      <c r="S30" s="167">
        <v>8364.8716973174851</v>
      </c>
      <c r="T30" s="165">
        <v>9156.1320234172435</v>
      </c>
      <c r="U30" s="165">
        <v>9622.9356173540709</v>
      </c>
      <c r="V30" s="165">
        <v>9974.9600221242181</v>
      </c>
      <c r="W30" s="165">
        <v>10241.51429004139</v>
      </c>
      <c r="X30" s="165">
        <v>10454.482424683349</v>
      </c>
      <c r="Y30" s="165">
        <v>10639.824207392558</v>
      </c>
      <c r="Z30" s="163">
        <v>10816.811174331398</v>
      </c>
      <c r="AA30" s="164">
        <v>306.52222358526694</v>
      </c>
      <c r="AB30" s="165">
        <v>946.00096683244112</v>
      </c>
      <c r="AC30" s="165">
        <v>1078.5766538096163</v>
      </c>
      <c r="AD30" s="167">
        <v>798.61720914547664</v>
      </c>
      <c r="AE30" s="165">
        <v>862.53982997214621</v>
      </c>
      <c r="AF30" s="165">
        <v>909.57572162759914</v>
      </c>
      <c r="AG30" s="165">
        <v>942.99223406532315</v>
      </c>
      <c r="AH30" s="165">
        <v>966.78393292674923</v>
      </c>
      <c r="AI30" s="165">
        <v>984.58379721808376</v>
      </c>
      <c r="AJ30" s="165">
        <v>998.97412821469163</v>
      </c>
      <c r="AK30" s="163">
        <v>1011.6149286173179</v>
      </c>
      <c r="AL30" s="164">
        <v>49.577733470458618</v>
      </c>
      <c r="AM30" s="165">
        <v>152.52301031091389</v>
      </c>
      <c r="AN30" s="165">
        <v>172.16558138713609</v>
      </c>
      <c r="AO30" s="167">
        <v>129.96109098714513</v>
      </c>
      <c r="AP30" s="165">
        <v>141.60123325044384</v>
      </c>
      <c r="AQ30" s="165">
        <v>148.63818956410387</v>
      </c>
      <c r="AR30" s="165">
        <v>153.91593212151676</v>
      </c>
      <c r="AS30" s="165">
        <v>157.89053195396784</v>
      </c>
      <c r="AT30" s="165">
        <v>161.04787296362963</v>
      </c>
      <c r="AU30" s="165">
        <v>163.77782398950907</v>
      </c>
      <c r="AV30" s="163">
        <v>166.36529760503106</v>
      </c>
      <c r="AW30" s="164">
        <v>0</v>
      </c>
      <c r="AX30" s="165">
        <v>0</v>
      </c>
      <c r="AY30" s="165">
        <v>0</v>
      </c>
      <c r="AZ30" s="167">
        <v>47.400229091869157</v>
      </c>
      <c r="BA30" s="165">
        <v>72.024032761451224</v>
      </c>
      <c r="BB30" s="165">
        <v>102.22865280465095</v>
      </c>
      <c r="BC30" s="165">
        <v>138.37943112430429</v>
      </c>
      <c r="BD30" s="165">
        <v>181.90488764663925</v>
      </c>
      <c r="BE30" s="165">
        <v>239.78070647213733</v>
      </c>
      <c r="BF30" s="165">
        <v>309.97163090208221</v>
      </c>
      <c r="BG30" s="163">
        <v>393.03375730464086</v>
      </c>
      <c r="BH30" s="164">
        <v>194.97725971928443</v>
      </c>
      <c r="BI30" s="165">
        <v>775.39898943706783</v>
      </c>
      <c r="BJ30" s="165">
        <v>896.07281460500872</v>
      </c>
      <c r="BK30" s="167">
        <v>756.48488187591147</v>
      </c>
      <c r="BL30" s="165">
        <v>935.94598141389281</v>
      </c>
      <c r="BM30" s="165">
        <v>1057.8084499714464</v>
      </c>
      <c r="BN30" s="165">
        <v>1150.6884637384142</v>
      </c>
      <c r="BO30" s="165">
        <v>1142.304653737016</v>
      </c>
      <c r="BP30" s="165">
        <v>1164.7170517575623</v>
      </c>
      <c r="BQ30" s="165">
        <v>1168.7961255167706</v>
      </c>
      <c r="BR30" s="163">
        <v>1171.9482787838256</v>
      </c>
      <c r="BS30" s="164">
        <v>0</v>
      </c>
      <c r="BT30" s="165">
        <v>0</v>
      </c>
      <c r="BU30" s="165">
        <v>0</v>
      </c>
      <c r="BV30" s="167">
        <v>20905.501267314259</v>
      </c>
      <c r="BW30" s="165">
        <v>27993.59417765883</v>
      </c>
      <c r="BX30" s="165">
        <v>35012.075005742132</v>
      </c>
      <c r="BY30" s="165">
        <v>41882.563525003636</v>
      </c>
      <c r="BZ30" s="165">
        <v>48905.924020741921</v>
      </c>
      <c r="CA30" s="165">
        <v>56631.353065122828</v>
      </c>
      <c r="CB30" s="165">
        <v>65798.440046656935</v>
      </c>
      <c r="CC30" s="163">
        <v>77324.106092580521</v>
      </c>
      <c r="CD30" s="164">
        <v>0</v>
      </c>
      <c r="CE30" s="165">
        <v>0</v>
      </c>
      <c r="CF30" s="165">
        <v>0</v>
      </c>
      <c r="CG30" s="167">
        <v>48.761823575443927</v>
      </c>
      <c r="CH30" s="165">
        <v>49.083016925016508</v>
      </c>
      <c r="CI30" s="165">
        <v>49.311651112210839</v>
      </c>
      <c r="CJ30" s="165">
        <v>49.466647766744089</v>
      </c>
      <c r="CK30" s="165">
        <v>49.571851200544145</v>
      </c>
      <c r="CL30" s="165">
        <v>49.646702523458401</v>
      </c>
      <c r="CM30" s="165">
        <v>49.704274991546491</v>
      </c>
      <c r="CN30" s="169">
        <v>49.752471418800084</v>
      </c>
      <c r="CO30" s="176">
        <v>0.73273761169780671</v>
      </c>
      <c r="CP30" s="175">
        <v>0.72240836633160732</v>
      </c>
      <c r="CQ30" s="175">
        <v>0.71633150517976851</v>
      </c>
      <c r="CR30" s="191">
        <v>0.70164968265854732</v>
      </c>
      <c r="CS30" s="175">
        <v>0.69181840502900105</v>
      </c>
      <c r="CT30" s="175">
        <v>0.68814202315561634</v>
      </c>
      <c r="CU30" s="175">
        <v>0.68369977056660791</v>
      </c>
      <c r="CV30" s="175">
        <v>0.67848903810742955</v>
      </c>
      <c r="CW30" s="175">
        <v>0.67246420794118189</v>
      </c>
      <c r="CX30" s="175">
        <v>0.6655117249733864</v>
      </c>
      <c r="CY30" s="175">
        <v>0.65748029768500282</v>
      </c>
      <c r="CZ30" s="176">
        <v>0.54795486600846266</v>
      </c>
      <c r="DA30" s="191">
        <v>0.53427668635801617</v>
      </c>
      <c r="DB30" s="191">
        <v>0.52605908584169458</v>
      </c>
      <c r="DC30" s="191">
        <v>0.52605908584169447</v>
      </c>
      <c r="DD30" s="191">
        <v>0.52605908584169458</v>
      </c>
      <c r="DE30" s="191">
        <v>0.5260590858416947</v>
      </c>
      <c r="DF30" s="191">
        <v>0.52605908584169458</v>
      </c>
      <c r="DG30" s="191">
        <v>0.52605908584169458</v>
      </c>
      <c r="DH30" s="191">
        <v>0.52605908584169458</v>
      </c>
      <c r="DI30" s="191">
        <v>0.52605908584169458</v>
      </c>
      <c r="DJ30" s="175">
        <v>0.52605908584169458</v>
      </c>
      <c r="DK30" s="183">
        <v>10746</v>
      </c>
      <c r="DL30" s="184">
        <v>10288</v>
      </c>
      <c r="DM30" s="184">
        <v>9927</v>
      </c>
      <c r="DN30" s="209">
        <v>9927</v>
      </c>
      <c r="DO30" s="184">
        <v>9927</v>
      </c>
      <c r="DP30" s="184">
        <v>9927</v>
      </c>
      <c r="DQ30" s="184">
        <v>9927</v>
      </c>
      <c r="DR30" s="184">
        <v>9927</v>
      </c>
      <c r="DS30" s="184">
        <v>9927</v>
      </c>
      <c r="DT30" s="184">
        <v>9927</v>
      </c>
      <c r="DU30" s="184">
        <v>9927</v>
      </c>
      <c r="DV30" s="193">
        <v>1.8073000073432923</v>
      </c>
      <c r="DW30" s="181">
        <v>1.7711540071964265</v>
      </c>
      <c r="DX30" s="181">
        <v>1.8</v>
      </c>
      <c r="DY30" s="602">
        <v>1.8</v>
      </c>
      <c r="DZ30" s="181">
        <v>1.8</v>
      </c>
      <c r="EA30" s="181">
        <v>1.8</v>
      </c>
      <c r="EB30" s="181">
        <v>1.8</v>
      </c>
      <c r="EC30" s="181">
        <v>1.8</v>
      </c>
      <c r="ED30" s="181">
        <v>1.8</v>
      </c>
      <c r="EE30" s="181">
        <v>1.8</v>
      </c>
      <c r="EF30" s="182">
        <v>1.8</v>
      </c>
      <c r="EG30" s="194">
        <v>4.0422899615384256E-2</v>
      </c>
      <c r="EH30" s="194">
        <v>0.13636604547614831</v>
      </c>
      <c r="EI30" s="194">
        <v>0.15597585112959894</v>
      </c>
      <c r="EJ30" s="194">
        <v>0.12518222094595891</v>
      </c>
      <c r="EK30" s="194">
        <v>0.14261211634462326</v>
      </c>
      <c r="EL30" s="194">
        <v>0.13954783507934709</v>
      </c>
      <c r="EM30" s="194">
        <v>0.12581608894124369</v>
      </c>
      <c r="EN30" s="194">
        <v>0.10812315487705498</v>
      </c>
      <c r="EO30" s="194">
        <v>9.2120319210661203E-2</v>
      </c>
      <c r="EP30" s="194">
        <v>8.0424069893046846E-2</v>
      </c>
      <c r="EQ30" s="194">
        <v>7.3292791154929676E-2</v>
      </c>
      <c r="ER30" s="183">
        <v>50000</v>
      </c>
      <c r="ES30" s="184">
        <v>50000</v>
      </c>
      <c r="ET30" s="184">
        <v>50000</v>
      </c>
      <c r="EU30" s="209">
        <v>50000</v>
      </c>
      <c r="EV30" s="184">
        <v>50000</v>
      </c>
      <c r="EW30" s="184">
        <v>50000</v>
      </c>
      <c r="EX30" s="184">
        <v>50000</v>
      </c>
      <c r="EY30" s="184">
        <v>50000</v>
      </c>
      <c r="EZ30" s="184">
        <v>50000</v>
      </c>
      <c r="FA30" s="184">
        <v>50000</v>
      </c>
      <c r="FB30" s="184">
        <v>50000</v>
      </c>
      <c r="FC30" s="195">
        <v>13.31</v>
      </c>
      <c r="FD30" s="196">
        <v>13.4</v>
      </c>
      <c r="FE30" s="196">
        <v>13.8</v>
      </c>
      <c r="FF30" s="598">
        <v>13.8</v>
      </c>
      <c r="FG30" s="196">
        <v>13.8</v>
      </c>
      <c r="FH30" s="196">
        <v>13.8</v>
      </c>
      <c r="FI30" s="196">
        <v>13.8</v>
      </c>
      <c r="FJ30" s="196">
        <v>13.8</v>
      </c>
      <c r="FK30" s="196">
        <v>13.8</v>
      </c>
      <c r="FL30" s="196">
        <v>13.8</v>
      </c>
      <c r="FM30" s="198">
        <v>13.8</v>
      </c>
      <c r="FN30" s="193">
        <v>3.5131735169174772E-3</v>
      </c>
      <c r="FO30" s="181">
        <v>1.0726511993299912E-2</v>
      </c>
      <c r="FP30" s="181">
        <v>1.142747831285028E-2</v>
      </c>
      <c r="FQ30" s="181">
        <v>8.5061008288438798E-3</v>
      </c>
      <c r="FR30" s="181">
        <v>9.1802618154717061E-3</v>
      </c>
      <c r="FS30" s="181">
        <v>9.5970237455395204E-3</v>
      </c>
      <c r="FT30" s="181">
        <v>9.8838809833875566E-3</v>
      </c>
      <c r="FU30" s="181">
        <v>1.0070659680309676E-2</v>
      </c>
      <c r="FV30" s="181">
        <v>1.0188790207463324E-2</v>
      </c>
      <c r="FW30" s="181">
        <v>1.0262214147355671E-2</v>
      </c>
      <c r="FX30" s="182">
        <v>1.0307014827394018E-2</v>
      </c>
      <c r="FY30" s="184">
        <v>32132</v>
      </c>
      <c r="FZ30" s="184">
        <v>32384</v>
      </c>
      <c r="GA30" s="184">
        <v>32161</v>
      </c>
      <c r="GB30" s="209">
        <v>32161</v>
      </c>
      <c r="GC30" s="184">
        <v>32161</v>
      </c>
      <c r="GD30" s="184">
        <v>32161</v>
      </c>
      <c r="GE30" s="184">
        <v>32161</v>
      </c>
      <c r="GF30" s="184">
        <v>32161</v>
      </c>
      <c r="GG30" s="184">
        <v>32161</v>
      </c>
      <c r="GH30" s="184">
        <v>32161</v>
      </c>
      <c r="GI30" s="184">
        <v>32161</v>
      </c>
      <c r="GJ30" s="195">
        <v>2.1</v>
      </c>
      <c r="GK30" s="196">
        <v>2.2000000000000002</v>
      </c>
      <c r="GL30" s="196">
        <v>2.2000000000000002</v>
      </c>
      <c r="GM30" s="604">
        <v>2.2000000000000002</v>
      </c>
      <c r="GN30" s="196">
        <v>2.2000000000000002</v>
      </c>
      <c r="GO30" s="196">
        <v>2.2000000000000002</v>
      </c>
      <c r="GP30" s="196">
        <v>2.2000000000000002</v>
      </c>
      <c r="GQ30" s="196">
        <v>2.2000000000000002</v>
      </c>
      <c r="GR30" s="196">
        <v>2.2000000000000002</v>
      </c>
      <c r="GS30" s="196">
        <v>2.2000000000000002</v>
      </c>
      <c r="GT30" s="198">
        <v>2.2000000000000002</v>
      </c>
      <c r="GU30" s="196">
        <v>5.4611826704695507E-3</v>
      </c>
      <c r="GV30" s="196">
        <v>1.7281116314396147E-2</v>
      </c>
      <c r="GW30" s="196">
        <v>1.837409501332582E-2</v>
      </c>
      <c r="GX30" s="196">
        <v>1.443168253159674E-2</v>
      </c>
      <c r="GY30" s="196">
        <v>1.6285420978677464E-2</v>
      </c>
      <c r="GZ30" s="196">
        <v>1.6034136146662221E-2</v>
      </c>
      <c r="HA30" s="196">
        <v>1.4486493560013265E-2</v>
      </c>
      <c r="HB30" s="196">
        <v>1.2424098817798719E-2</v>
      </c>
      <c r="HC30" s="196">
        <v>1.051884280083514E-2</v>
      </c>
      <c r="HD30" s="196">
        <v>9.0833935725052259E-3</v>
      </c>
      <c r="HE30" s="196">
        <v>8.1462662840275247E-3</v>
      </c>
      <c r="HF30" s="183">
        <v>31620</v>
      </c>
      <c r="HG30" s="184">
        <v>33878</v>
      </c>
      <c r="HH30" s="184">
        <v>31767</v>
      </c>
      <c r="HI30" s="209">
        <v>31767</v>
      </c>
      <c r="HJ30" s="184">
        <v>31767</v>
      </c>
      <c r="HK30" s="184">
        <v>31767</v>
      </c>
      <c r="HL30" s="184">
        <v>31767</v>
      </c>
      <c r="HM30" s="184">
        <v>31767</v>
      </c>
      <c r="HN30" s="184">
        <v>31767</v>
      </c>
      <c r="HO30" s="184">
        <v>31767</v>
      </c>
      <c r="HP30" s="184">
        <v>31767</v>
      </c>
      <c r="HQ30" s="195">
        <v>9.4</v>
      </c>
      <c r="HR30" s="196">
        <v>9.6</v>
      </c>
      <c r="HS30" s="196">
        <v>9.4</v>
      </c>
      <c r="HT30" s="604">
        <v>9.4</v>
      </c>
      <c r="HU30" s="196">
        <v>9.4</v>
      </c>
      <c r="HV30" s="196">
        <v>9.4</v>
      </c>
      <c r="HW30" s="196">
        <v>9.4</v>
      </c>
      <c r="HX30" s="196">
        <v>9.4</v>
      </c>
      <c r="HY30" s="196">
        <v>9.4</v>
      </c>
      <c r="HZ30" s="196">
        <v>9.4</v>
      </c>
      <c r="IA30" s="198">
        <v>9.4</v>
      </c>
      <c r="IB30" s="196">
        <v>1.219638123655914E-3</v>
      </c>
      <c r="IC30" s="196">
        <v>3.9113748241403753E-3</v>
      </c>
      <c r="ID30" s="196">
        <v>4.6797675662116726E-3</v>
      </c>
      <c r="IE30" s="196">
        <v>3.6756596604213061E-3</v>
      </c>
      <c r="IF30" s="196">
        <v>4.1292378396743951E-3</v>
      </c>
      <c r="IG30" s="196">
        <v>4.399895234234636E-3</v>
      </c>
      <c r="IH30" s="196">
        <v>4.6015261920275006E-3</v>
      </c>
      <c r="II30" s="196">
        <v>4.7521985808152128E-3</v>
      </c>
      <c r="IJ30" s="196">
        <v>4.8708655228505973E-3</v>
      </c>
      <c r="IK30" s="196">
        <v>4.9725075168047441E-3</v>
      </c>
      <c r="IL30" s="198">
        <v>5.0678649303568012E-3</v>
      </c>
      <c r="IM30" s="209"/>
      <c r="IP30" s="606">
        <v>0.60729166666666667</v>
      </c>
      <c r="IQ30" s="279">
        <v>0.57777777777777772</v>
      </c>
      <c r="IR30" s="279">
        <v>0.59183673469387754</v>
      </c>
      <c r="IS30" s="279">
        <v>0.6428571428571429</v>
      </c>
      <c r="IT30" s="279">
        <v>0.6808035714285714</v>
      </c>
      <c r="IU30" s="279">
        <v>0.71875</v>
      </c>
      <c r="IV30" s="279">
        <v>0.79554521276595747</v>
      </c>
      <c r="IW30" s="311">
        <v>0.87234042553191493</v>
      </c>
      <c r="IY30" s="225"/>
      <c r="IZ30" s="225"/>
      <c r="JA30" s="601">
        <v>0.39270833333333333</v>
      </c>
      <c r="JB30" s="601">
        <v>0.42222222222222228</v>
      </c>
      <c r="JC30" s="601">
        <v>0.40816326530612246</v>
      </c>
      <c r="JD30" s="601">
        <v>0.3571428571428571</v>
      </c>
      <c r="JE30" s="601">
        <v>0.3191964285714286</v>
      </c>
      <c r="JF30" s="601">
        <v>0.28125</v>
      </c>
      <c r="JG30" s="601">
        <v>0.20445478723404253</v>
      </c>
      <c r="JH30" s="710">
        <v>0.12765957446808507</v>
      </c>
      <c r="JI30" s="116">
        <v>1.2</v>
      </c>
      <c r="JJ30" s="116">
        <v>1.2</v>
      </c>
      <c r="JK30" s="116">
        <v>1.2</v>
      </c>
      <c r="JL30" s="116">
        <v>1.2</v>
      </c>
      <c r="JM30" s="116">
        <v>1.2</v>
      </c>
      <c r="JN30" s="116">
        <v>1.2</v>
      </c>
      <c r="JO30" s="116">
        <v>1.2</v>
      </c>
      <c r="JP30" s="116">
        <v>1.2</v>
      </c>
      <c r="JQ30" s="116">
        <v>1.2</v>
      </c>
      <c r="JR30" s="116">
        <v>1.2</v>
      </c>
      <c r="JS30" s="208">
        <v>1.2</v>
      </c>
      <c r="JT30" s="116">
        <v>5229</v>
      </c>
      <c r="JU30" s="116">
        <v>5115</v>
      </c>
      <c r="JV30" s="116">
        <v>5015</v>
      </c>
      <c r="JW30" s="116">
        <v>5015</v>
      </c>
      <c r="JX30" s="116">
        <v>5015</v>
      </c>
      <c r="JY30" s="116">
        <v>5015</v>
      </c>
      <c r="JZ30" s="116">
        <v>5015</v>
      </c>
      <c r="KA30" s="116">
        <v>5015</v>
      </c>
      <c r="KB30" s="116">
        <v>5015</v>
      </c>
      <c r="KC30" s="116">
        <v>5015</v>
      </c>
      <c r="KD30" s="208">
        <v>5015</v>
      </c>
      <c r="KE30" s="116">
        <v>1.2</v>
      </c>
      <c r="KF30" s="116">
        <v>1.2</v>
      </c>
      <c r="KG30" s="116">
        <v>1.2</v>
      </c>
      <c r="KH30" s="116">
        <v>1.6</v>
      </c>
      <c r="KI30" s="116">
        <v>1.6</v>
      </c>
      <c r="KJ30" s="116">
        <v>1.6</v>
      </c>
      <c r="KK30" s="116">
        <v>1.6</v>
      </c>
      <c r="KL30" s="116">
        <v>1.6</v>
      </c>
      <c r="KM30" s="116">
        <v>1.6</v>
      </c>
      <c r="KN30" s="116">
        <v>1.6</v>
      </c>
      <c r="KO30" s="208">
        <v>1.6</v>
      </c>
      <c r="KP30" s="116">
        <v>40000</v>
      </c>
      <c r="KQ30" s="116">
        <v>40000</v>
      </c>
      <c r="KR30" s="116">
        <v>40000</v>
      </c>
      <c r="KS30" s="116">
        <v>40000</v>
      </c>
      <c r="KT30" s="116">
        <v>40000</v>
      </c>
      <c r="KU30" s="116">
        <v>40000</v>
      </c>
      <c r="KV30" s="116">
        <v>40000</v>
      </c>
      <c r="KW30" s="116">
        <v>40000</v>
      </c>
      <c r="KX30" s="116">
        <v>40000</v>
      </c>
      <c r="KY30" s="116">
        <v>40000</v>
      </c>
      <c r="KZ30" s="208">
        <v>40000</v>
      </c>
      <c r="LA30" s="116">
        <v>0.4</v>
      </c>
      <c r="LB30" s="116">
        <v>0.4</v>
      </c>
      <c r="LC30" s="116">
        <v>0.4</v>
      </c>
      <c r="LD30" s="116">
        <v>0.4</v>
      </c>
      <c r="LE30" s="116">
        <v>0.4</v>
      </c>
      <c r="LF30" s="116">
        <v>0.4</v>
      </c>
      <c r="LG30" s="116">
        <v>0.4</v>
      </c>
      <c r="LH30" s="116">
        <v>0.4</v>
      </c>
      <c r="LI30" s="116">
        <v>0.4</v>
      </c>
      <c r="LJ30" s="116">
        <v>0.4</v>
      </c>
      <c r="LK30" s="208">
        <v>0.4</v>
      </c>
      <c r="LL30" s="116">
        <v>18223</v>
      </c>
      <c r="LM30" s="116">
        <v>17119</v>
      </c>
      <c r="LN30" s="116">
        <v>15986</v>
      </c>
      <c r="LO30" s="116">
        <v>15986</v>
      </c>
      <c r="LP30" s="116">
        <v>15986</v>
      </c>
      <c r="LQ30" s="116">
        <v>15986</v>
      </c>
      <c r="LR30" s="116">
        <v>15986</v>
      </c>
      <c r="LS30" s="116">
        <v>15986</v>
      </c>
      <c r="LT30" s="116">
        <v>15986</v>
      </c>
      <c r="LU30" s="116">
        <v>15986</v>
      </c>
      <c r="LV30" s="208">
        <v>15986</v>
      </c>
      <c r="LW30">
        <v>1.0791890591465516E-2</v>
      </c>
      <c r="LX30">
        <v>4.5090193566934472E-2</v>
      </c>
      <c r="LY30">
        <v>5.5730723863194845E-2</v>
      </c>
      <c r="LZ30">
        <v>4.3009486909313041E-2</v>
      </c>
      <c r="MA30">
        <v>4.7798354898566993E-2</v>
      </c>
      <c r="MB30">
        <v>4.6352643211976026E-2</v>
      </c>
      <c r="MC30">
        <v>4.1347812502697236E-2</v>
      </c>
      <c r="MD30">
        <v>3.5100314991101542E-2</v>
      </c>
      <c r="ME30">
        <v>2.949429576602465E-2</v>
      </c>
      <c r="MF30">
        <v>2.5352459562286038E-2</v>
      </c>
      <c r="MG30" s="5">
        <v>2.2705768934192998E-2</v>
      </c>
      <c r="MH30" s="156">
        <v>0</v>
      </c>
      <c r="MI30" s="156">
        <v>0</v>
      </c>
      <c r="MJ30" s="156">
        <v>0</v>
      </c>
      <c r="MK30" s="156">
        <v>0</v>
      </c>
      <c r="ML30" s="156">
        <v>0</v>
      </c>
      <c r="MM30" s="156">
        <v>0</v>
      </c>
      <c r="MN30" s="156">
        <v>0</v>
      </c>
      <c r="MO30" s="156">
        <v>0</v>
      </c>
      <c r="MP30" s="156">
        <v>0</v>
      </c>
      <c r="MQ30" s="156">
        <v>0</v>
      </c>
      <c r="MR30" s="157">
        <v>0</v>
      </c>
      <c r="MS30" s="156">
        <v>9.7292721288292448E-3</v>
      </c>
      <c r="MT30" s="156">
        <v>3.3318384106951239E-2</v>
      </c>
      <c r="MU30" s="156">
        <v>3.926115919749279E-2</v>
      </c>
      <c r="MV30" s="156">
        <v>3.0837142452445412E-2</v>
      </c>
      <c r="MW30" s="156">
        <v>3.4798149524008164E-2</v>
      </c>
      <c r="MX30" s="156">
        <v>3.4261212396682401E-2</v>
      </c>
      <c r="MY30" s="156">
        <v>3.0954260847167916E-2</v>
      </c>
      <c r="MZ30" s="156">
        <v>2.6547403897564006E-2</v>
      </c>
      <c r="NA30" s="156">
        <v>2.2476315784667161E-2</v>
      </c>
      <c r="NB30" s="156">
        <v>1.9409095296664583E-2</v>
      </c>
      <c r="NC30" s="157">
        <v>1.7406672666621908E-2</v>
      </c>
      <c r="ND30" s="156">
        <v>1.6793308170181027</v>
      </c>
      <c r="NE30" s="156">
        <v>1.6292275301745887</v>
      </c>
      <c r="NF30" s="156">
        <v>1.6420529248132465</v>
      </c>
      <c r="NG30" s="156">
        <v>1.6465697716334893</v>
      </c>
      <c r="NH30" s="156">
        <v>1.649383215366808</v>
      </c>
      <c r="NI30" s="156">
        <v>1.6503952965435502</v>
      </c>
      <c r="NJ30" s="156">
        <v>1.6515906407584175</v>
      </c>
      <c r="NK30" s="156">
        <v>1.6529557410245139</v>
      </c>
      <c r="NL30" s="156">
        <v>1.6544864244892992</v>
      </c>
      <c r="NM30" s="156">
        <v>1.6561923347674674</v>
      </c>
      <c r="NN30" s="157">
        <v>1.6580868155952744</v>
      </c>
      <c r="NO30" s="156">
        <v>9583.4674551502467</v>
      </c>
      <c r="NP30" s="156">
        <v>9002.5574461819888</v>
      </c>
      <c r="NQ30" s="156">
        <v>8633.9399444711107</v>
      </c>
      <c r="NR30" s="156">
        <v>8670.9178637728328</v>
      </c>
      <c r="NS30" s="156">
        <v>8693.9505898029347</v>
      </c>
      <c r="NT30" s="156">
        <v>8702.2361610365278</v>
      </c>
      <c r="NU30" s="156">
        <v>8712.0220456755778</v>
      </c>
      <c r="NV30" s="156">
        <v>8723.1976665206876</v>
      </c>
      <c r="NW30" s="156">
        <v>8735.7288618190614</v>
      </c>
      <c r="NX30" s="156">
        <v>8749.6945806296662</v>
      </c>
      <c r="NY30" s="157">
        <v>8765.2040636733127</v>
      </c>
      <c r="NZ30" s="156">
        <v>852.78002765224312</v>
      </c>
      <c r="OA30" s="156">
        <v>2761.5755641724413</v>
      </c>
      <c r="OB30" s="156">
        <v>3122.4575897030581</v>
      </c>
      <c r="OC30" s="156">
        <v>2495.6621254152074</v>
      </c>
      <c r="OD30" s="156">
        <v>2835.9293618951115</v>
      </c>
      <c r="OE30" s="156">
        <v>2772.4746527484936</v>
      </c>
      <c r="OF30" s="156">
        <v>2496.9885024967389</v>
      </c>
      <c r="OG30" s="156">
        <v>2143.2431008525941</v>
      </c>
      <c r="OH30" s="156">
        <v>1823.5578077675571</v>
      </c>
      <c r="OI30" s="156">
        <v>1589.6366369367342</v>
      </c>
      <c r="OJ30" s="157">
        <v>1446.28288547695</v>
      </c>
      <c r="OK30" s="156"/>
      <c r="OL30" s="156"/>
      <c r="OM30" s="156"/>
      <c r="ON30" s="156"/>
      <c r="OO30" s="156"/>
      <c r="OP30" s="156"/>
      <c r="OQ30" s="156"/>
      <c r="OR30" s="156"/>
      <c r="OS30" s="156"/>
      <c r="OT30" s="156"/>
      <c r="OU30" s="157"/>
      <c r="OV30">
        <v>785.06307256891535</v>
      </c>
      <c r="OW30">
        <v>2484.8119560585974</v>
      </c>
      <c r="OX30">
        <v>2787.0700934943516</v>
      </c>
      <c r="OY30">
        <v>2236.8310331949615</v>
      </c>
      <c r="OZ30">
        <v>2548.2788621155355</v>
      </c>
      <c r="PA30">
        <v>2493.5244458988218</v>
      </c>
      <c r="PB30">
        <v>2248.157366855507</v>
      </c>
      <c r="PC30">
        <v>1932.0094052361449</v>
      </c>
      <c r="PD30">
        <v>1646.0611358476208</v>
      </c>
      <c r="PE30">
        <v>1437.0655352908968</v>
      </c>
      <c r="PF30" s="5">
        <v>1309.6395680309765</v>
      </c>
      <c r="PG30">
        <v>67.716955083327818</v>
      </c>
      <c r="PH30">
        <v>276.76360811384376</v>
      </c>
      <c r="PI30">
        <v>335.38749620870658</v>
      </c>
      <c r="PJ30">
        <v>258.83109222024586</v>
      </c>
      <c r="PK30">
        <v>287.65049977957614</v>
      </c>
      <c r="PL30">
        <v>278.9502068496717</v>
      </c>
      <c r="PM30">
        <v>248.83113564123195</v>
      </c>
      <c r="PN30">
        <v>211.23369561644907</v>
      </c>
      <c r="PO30">
        <v>177.49667191993635</v>
      </c>
      <c r="PP30">
        <v>152.57110164583736</v>
      </c>
      <c r="PQ30" s="5">
        <v>136.64331744597345</v>
      </c>
      <c r="PR30">
        <v>0</v>
      </c>
      <c r="PS30">
        <v>0</v>
      </c>
      <c r="PT30">
        <v>0</v>
      </c>
      <c r="PU30">
        <v>0</v>
      </c>
      <c r="PV30">
        <v>0</v>
      </c>
      <c r="PW30">
        <v>0</v>
      </c>
      <c r="PX30">
        <v>0</v>
      </c>
      <c r="PY30">
        <v>0</v>
      </c>
      <c r="PZ30">
        <v>0</v>
      </c>
      <c r="QA30" s="7">
        <v>0</v>
      </c>
      <c r="QB30" s="5">
        <v>0</v>
      </c>
      <c r="QC30">
        <v>70.918610401462132</v>
      </c>
      <c r="QD30">
        <v>228.15096701075933</v>
      </c>
      <c r="QE30">
        <v>251.05155637244789</v>
      </c>
      <c r="QF30">
        <v>197.18502369791696</v>
      </c>
      <c r="QG30">
        <v>222.51328731631781</v>
      </c>
      <c r="QH30">
        <v>219.07989654934596</v>
      </c>
      <c r="QI30">
        <v>197.93392556113054</v>
      </c>
      <c r="QJ30">
        <v>169.75471948258328</v>
      </c>
      <c r="QK30">
        <v>143.7225536534757</v>
      </c>
      <c r="QL30">
        <v>124.10951896499202</v>
      </c>
      <c r="QM30" s="5">
        <v>111.30522769944716</v>
      </c>
      <c r="QN30">
        <v>368.50531529180796</v>
      </c>
      <c r="QO30">
        <v>1231.1896755958905</v>
      </c>
      <c r="QP30">
        <v>1300.0443933918577</v>
      </c>
      <c r="QQ30">
        <v>1021.1021521771021</v>
      </c>
      <c r="QR30">
        <v>1152.2619330095411</v>
      </c>
      <c r="QS30">
        <v>1134.4824757481681</v>
      </c>
      <c r="QT30">
        <v>1024.9802626438907</v>
      </c>
      <c r="QU30">
        <v>879.05717257429421</v>
      </c>
      <c r="QV30">
        <v>744.25230729884981</v>
      </c>
      <c r="QW30">
        <v>642.68824550774934</v>
      </c>
      <c r="QX30" s="5">
        <v>576.3825539133403</v>
      </c>
      <c r="QY30" s="7">
        <v>2.1</v>
      </c>
      <c r="QZ30" s="7">
        <v>2.2000000000000002</v>
      </c>
      <c r="RA30" s="7">
        <v>2.2000000000000002</v>
      </c>
      <c r="RB30" s="7">
        <v>2.2000000000000002</v>
      </c>
      <c r="RC30" s="7">
        <v>2.2000000000000002</v>
      </c>
      <c r="RD30" s="7">
        <v>2.2000000000000002</v>
      </c>
      <c r="RE30" s="7">
        <v>2.2000000000000002</v>
      </c>
      <c r="RF30" s="7">
        <v>2.2000000000000002</v>
      </c>
      <c r="RG30" s="7">
        <v>2.2000000000000002</v>
      </c>
      <c r="RH30" s="7">
        <v>2.2000000000000002</v>
      </c>
      <c r="RI30" s="5">
        <v>2.2000000000000002</v>
      </c>
      <c r="RJ30" s="7">
        <v>32132</v>
      </c>
      <c r="RK30" s="7">
        <v>32384</v>
      </c>
      <c r="RL30" s="7">
        <v>32161</v>
      </c>
      <c r="RM30" s="7">
        <v>32161</v>
      </c>
      <c r="RN30" s="7">
        <v>32161</v>
      </c>
      <c r="RO30" s="7">
        <v>32161</v>
      </c>
      <c r="RP30" s="7">
        <v>32161</v>
      </c>
      <c r="RQ30" s="7">
        <v>32161</v>
      </c>
      <c r="RR30" s="7">
        <v>32161</v>
      </c>
      <c r="RS30" s="7">
        <v>32161</v>
      </c>
      <c r="RT30" s="5">
        <v>32161</v>
      </c>
      <c r="RU30">
        <v>1.0111739682887437</v>
      </c>
      <c r="RV30">
        <v>1.0147493375802141</v>
      </c>
      <c r="RW30">
        <v>0.97383924955046597</v>
      </c>
      <c r="RX30">
        <v>0.97383924955046597</v>
      </c>
      <c r="RY30">
        <v>0.97383924955046597</v>
      </c>
      <c r="RZ30">
        <v>0.97383924955046597</v>
      </c>
      <c r="SA30">
        <v>0.97383924955046619</v>
      </c>
      <c r="SB30">
        <v>0.97383924955046608</v>
      </c>
      <c r="SC30">
        <v>0.97383924955046586</v>
      </c>
      <c r="SD30">
        <v>0.97383924955046597</v>
      </c>
      <c r="SE30" s="5">
        <v>0.9738392495504663</v>
      </c>
      <c r="SF30" s="156">
        <v>23223.481602898904</v>
      </c>
      <c r="SG30" s="156">
        <v>22332.415910089981</v>
      </c>
      <c r="SH30" s="156">
        <v>21142.583256377104</v>
      </c>
      <c r="SI30" s="156">
        <v>21142.583256377104</v>
      </c>
      <c r="SJ30" s="156">
        <v>21142.583256377104</v>
      </c>
      <c r="SK30" s="156">
        <v>21142.583256377104</v>
      </c>
      <c r="SL30" s="156">
        <v>21142.583256377107</v>
      </c>
      <c r="SM30" s="156">
        <v>21142.583256377104</v>
      </c>
      <c r="SN30" s="156">
        <v>21142.5832563771</v>
      </c>
      <c r="SO30" s="156">
        <v>21142.583256377104</v>
      </c>
      <c r="SP30" s="157">
        <v>21142.583256377107</v>
      </c>
      <c r="SQ30" s="156">
        <v>439.42392569327012</v>
      </c>
      <c r="SR30" s="156">
        <v>1459.3406426066499</v>
      </c>
      <c r="SS30" s="156">
        <v>1551.0959497643057</v>
      </c>
      <c r="ST30" s="156">
        <v>1218.2871758750191</v>
      </c>
      <c r="SU30" s="156">
        <v>1374.7752203258588</v>
      </c>
      <c r="SV30" s="156">
        <v>1353.562372297514</v>
      </c>
      <c r="SW30" s="156">
        <v>1222.9141882050212</v>
      </c>
      <c r="SX30" s="156">
        <v>1048.8118920568775</v>
      </c>
      <c r="SY30" s="156">
        <v>887.97486095232557</v>
      </c>
      <c r="SZ30" s="156">
        <v>766.79776447274139</v>
      </c>
      <c r="TA30" s="157">
        <v>687.68778161278749</v>
      </c>
      <c r="TB30" s="156"/>
      <c r="TC30" s="156"/>
      <c r="TD30" s="156"/>
      <c r="TE30" s="156"/>
      <c r="TF30" s="156"/>
      <c r="TG30" s="156"/>
      <c r="TH30" s="156"/>
      <c r="TI30" s="156"/>
      <c r="TJ30" s="156"/>
      <c r="TK30" s="156"/>
      <c r="TL30" s="156"/>
      <c r="TM30" s="728">
        <v>67.716955083327818</v>
      </c>
      <c r="TN30" s="244">
        <v>276.76360811384376</v>
      </c>
      <c r="TO30" s="244">
        <v>335.38749620870658</v>
      </c>
      <c r="TP30" s="244">
        <v>258.83109222024586</v>
      </c>
      <c r="TQ30" s="244">
        <v>287.65049977957614</v>
      </c>
      <c r="TR30" s="244">
        <v>278.9502068496717</v>
      </c>
      <c r="TS30" s="244">
        <v>248.83113564123195</v>
      </c>
      <c r="TT30" s="244">
        <v>211.23369561644907</v>
      </c>
      <c r="TU30" s="244">
        <v>177.49667191993635</v>
      </c>
      <c r="TV30" s="244">
        <v>152.57110164583736</v>
      </c>
      <c r="TW30" s="729">
        <v>136.64331744597345</v>
      </c>
      <c r="TX30" s="117">
        <v>2338.0169755085813</v>
      </c>
      <c r="TY30" s="117">
        <v>7186.7630355109422</v>
      </c>
      <c r="TZ30" s="117">
        <v>7884.960035866693</v>
      </c>
      <c r="UA30" s="117">
        <v>5869.2095719022773</v>
      </c>
      <c r="UB30" s="117">
        <v>6366.2079758715518</v>
      </c>
      <c r="UC30" s="117">
        <v>6117.7088878570803</v>
      </c>
      <c r="UD30" s="117">
        <v>5397.3734679948648</v>
      </c>
      <c r="UE30" s="117">
        <v>4522.915614969781</v>
      </c>
      <c r="UF30" s="117">
        <v>3743.9491700350013</v>
      </c>
      <c r="UG30" s="117">
        <v>3162.8068883565065</v>
      </c>
      <c r="UH30" s="185">
        <v>2776.1979694984548</v>
      </c>
      <c r="UI30" s="116">
        <v>1.2</v>
      </c>
      <c r="UJ30" s="116">
        <v>1.2</v>
      </c>
      <c r="UK30" s="116">
        <v>1.2</v>
      </c>
      <c r="UL30" s="116">
        <v>1.2</v>
      </c>
      <c r="UM30" s="116">
        <v>1.2</v>
      </c>
      <c r="UN30" s="116">
        <v>1.2</v>
      </c>
      <c r="UO30" s="116">
        <v>1.2</v>
      </c>
      <c r="UP30" s="116">
        <v>1.2</v>
      </c>
      <c r="UQ30" s="116">
        <v>1.2</v>
      </c>
      <c r="UR30" s="116">
        <v>1.2</v>
      </c>
      <c r="US30" s="208">
        <v>1.2</v>
      </c>
      <c r="UT30" s="156">
        <v>28927.634590213474</v>
      </c>
      <c r="UU30" s="156">
        <v>28841.008912233647</v>
      </c>
      <c r="UV30" s="156">
        <v>26912.277407343379</v>
      </c>
      <c r="UW30" s="156">
        <v>26912.277407343379</v>
      </c>
      <c r="UX30" s="156">
        <v>26912.277407343383</v>
      </c>
      <c r="UY30" s="156">
        <v>26912.277407343379</v>
      </c>
      <c r="UZ30" s="156">
        <v>26912.277407343383</v>
      </c>
      <c r="VA30" s="156">
        <v>26912.277407343387</v>
      </c>
      <c r="VB30" s="156">
        <v>26912.277407343379</v>
      </c>
      <c r="VC30" s="156">
        <v>26912.277407343379</v>
      </c>
      <c r="VD30" s="157">
        <v>26912.27740734339</v>
      </c>
      <c r="VE30" s="156">
        <v>28607.970040179182</v>
      </c>
      <c r="VF30" s="156">
        <v>28421.80609943371</v>
      </c>
      <c r="VG30" s="156">
        <v>27635.235917803024</v>
      </c>
      <c r="VH30" s="156">
        <v>27635.235917803024</v>
      </c>
      <c r="VI30" s="156">
        <v>27635.235917803027</v>
      </c>
      <c r="VJ30" s="156">
        <v>27635.235917803024</v>
      </c>
      <c r="VK30" s="156">
        <v>27635.23591780302</v>
      </c>
      <c r="VL30" s="156">
        <v>27635.235917803027</v>
      </c>
      <c r="VM30" s="156">
        <v>27635.235917803027</v>
      </c>
      <c r="VN30" s="156">
        <v>27635.235917803024</v>
      </c>
      <c r="VO30" s="157">
        <v>27635.235917803027</v>
      </c>
      <c r="VP30" s="156">
        <v>1.5190454799298796E-2</v>
      </c>
      <c r="VQ30" s="156">
        <v>5.0599500421347379E-2</v>
      </c>
      <c r="VR30" s="156">
        <v>5.7635254210818596E-2</v>
      </c>
      <c r="VS30" s="156">
        <v>4.5268824984042152E-2</v>
      </c>
      <c r="VT30" s="156">
        <v>5.108357050268561E-2</v>
      </c>
      <c r="VU30" s="156">
        <v>5.0295348543344609E-2</v>
      </c>
      <c r="VV30" s="156">
        <v>4.5440754407181178E-2</v>
      </c>
      <c r="VW30" s="156">
        <v>3.8971502715362719E-2</v>
      </c>
      <c r="VX30" s="156">
        <v>3.2995158585502303E-2</v>
      </c>
      <c r="VY30" s="156">
        <v>2.8492488869169809E-2</v>
      </c>
      <c r="VZ30" s="157">
        <v>2.5552938950649424E-2</v>
      </c>
      <c r="WA30" s="156">
        <v>5229</v>
      </c>
      <c r="WB30" s="156">
        <v>5115</v>
      </c>
      <c r="WC30" s="156">
        <v>5015</v>
      </c>
      <c r="WD30" s="156">
        <v>5015</v>
      </c>
      <c r="WE30" s="156">
        <v>5015</v>
      </c>
      <c r="WF30" s="156">
        <v>5015</v>
      </c>
      <c r="WG30" s="156">
        <v>5015</v>
      </c>
      <c r="WH30" s="156">
        <v>5015</v>
      </c>
      <c r="WI30" s="156">
        <v>5015</v>
      </c>
      <c r="WJ30" s="156">
        <v>5015</v>
      </c>
      <c r="WK30" s="157">
        <v>5015</v>
      </c>
      <c r="WL30" s="156">
        <v>1.0791890591465516E-2</v>
      </c>
      <c r="WM30" s="156">
        <v>4.5090193566934472E-2</v>
      </c>
      <c r="WN30" s="156">
        <v>5.5730723863194845E-2</v>
      </c>
      <c r="WO30" s="156">
        <v>4.3009486909313041E-2</v>
      </c>
      <c r="WP30" s="156">
        <v>4.7798354898566993E-2</v>
      </c>
      <c r="WQ30" s="156">
        <v>4.6352643211976026E-2</v>
      </c>
      <c r="WR30" s="156">
        <v>4.1347812502697236E-2</v>
      </c>
      <c r="WS30" s="156">
        <v>3.5100314991101542E-2</v>
      </c>
      <c r="WT30" s="156">
        <v>2.949429576602465E-2</v>
      </c>
      <c r="WU30" s="156">
        <v>2.5352459562286038E-2</v>
      </c>
      <c r="WV30" s="157">
        <v>2.2705768934192998E-2</v>
      </c>
      <c r="WW30" s="119">
        <v>1.5190454799298796E-2</v>
      </c>
      <c r="WX30" s="119">
        <v>5.0599500421347386E-2</v>
      </c>
      <c r="WY30" s="119">
        <v>5.7635254210818609E-2</v>
      </c>
      <c r="WZ30" s="119">
        <v>4.5268824984042152E-2</v>
      </c>
      <c r="XA30" s="119">
        <v>5.1083570502685624E-2</v>
      </c>
      <c r="XB30" s="119">
        <v>5.0295348543344623E-2</v>
      </c>
      <c r="XC30" s="119">
        <v>4.5440754407181178E-2</v>
      </c>
      <c r="XD30" s="119">
        <v>3.8971502715362726E-2</v>
      </c>
      <c r="XE30" s="197">
        <v>3.2995158585502303E-2</v>
      </c>
      <c r="XF30" s="197">
        <v>2.8492488869169809E-2</v>
      </c>
      <c r="XG30" s="201">
        <v>2.5552938950649431E-2</v>
      </c>
      <c r="XH30" s="821">
        <v>2.1222583265637692E-2</v>
      </c>
      <c r="XI30" s="821">
        <v>2.7820083257183475E-2</v>
      </c>
      <c r="XJ30" s="821">
        <v>3.0469226081657523E-2</v>
      </c>
      <c r="XK30" s="821">
        <v>3.0942625492181776E-2</v>
      </c>
      <c r="XL30" s="821">
        <v>3.1259096579554876E-2</v>
      </c>
      <c r="XM30" s="821">
        <v>3.1377328215506158E-2</v>
      </c>
      <c r="XN30" s="821">
        <v>3.1520107207059889E-2</v>
      </c>
      <c r="XO30" s="821">
        <v>3.168746869393884E-2</v>
      </c>
      <c r="XP30" s="821">
        <v>3.1880817146275511E-2</v>
      </c>
      <c r="XQ30" s="821">
        <v>3.2103716926635807E-2</v>
      </c>
      <c r="XR30" s="822">
        <v>3.2360908702514263E-2</v>
      </c>
      <c r="XS30" s="821">
        <v>0.24603980503655565</v>
      </c>
      <c r="XT30" s="821">
        <v>0.2497715504112093</v>
      </c>
      <c r="XU30" s="821">
        <v>0.25319926873857401</v>
      </c>
      <c r="XV30" s="821">
        <v>0.26740769184927088</v>
      </c>
      <c r="XW30" s="821">
        <v>0.27692249839144395</v>
      </c>
      <c r="XX30" s="821">
        <v>0.2804806486288775</v>
      </c>
      <c r="XY30" s="821">
        <v>0.28478012222633209</v>
      </c>
      <c r="XZ30" s="821">
        <v>0.2898234931986316</v>
      </c>
      <c r="YA30" s="821">
        <v>0.29565497491254245</v>
      </c>
      <c r="YB30" s="821">
        <v>0.30238455809997772</v>
      </c>
      <c r="YC30" s="822">
        <v>0.31015879361248277</v>
      </c>
      <c r="YD30">
        <v>5229</v>
      </c>
      <c r="YE30">
        <v>5115.0000000000009</v>
      </c>
      <c r="YF30">
        <v>5015.0000000000009</v>
      </c>
      <c r="YG30">
        <v>5015</v>
      </c>
      <c r="YH30">
        <v>5015</v>
      </c>
      <c r="YI30">
        <v>5014.9999999999991</v>
      </c>
      <c r="YJ30">
        <v>5015</v>
      </c>
      <c r="YK30">
        <v>5015</v>
      </c>
      <c r="YL30">
        <v>5015</v>
      </c>
      <c r="YM30">
        <v>5015.0000000000009</v>
      </c>
      <c r="YN30" s="5">
        <v>5014.9999999999991</v>
      </c>
      <c r="YO30" s="156">
        <v>4357.5</v>
      </c>
      <c r="YP30" s="156">
        <v>4262.5000000000009</v>
      </c>
      <c r="YQ30" s="156">
        <v>4179.1666666666679</v>
      </c>
      <c r="YR30" s="156">
        <v>4179.166666666667</v>
      </c>
      <c r="YS30" s="156">
        <v>4179.166666666667</v>
      </c>
      <c r="YT30" s="156">
        <v>4179.1666666666661</v>
      </c>
      <c r="YU30" s="156">
        <v>4179.166666666667</v>
      </c>
      <c r="YV30" s="156">
        <v>4179.166666666667</v>
      </c>
      <c r="YW30" s="156">
        <v>4179.166666666667</v>
      </c>
      <c r="YX30" s="156">
        <v>4179.1666666666679</v>
      </c>
      <c r="YY30" s="157">
        <v>4179.1666666666661</v>
      </c>
      <c r="YZ30" s="156">
        <v>1.0791890591465516E-2</v>
      </c>
      <c r="ZA30" s="156">
        <v>4.5090193566934458E-2</v>
      </c>
      <c r="ZB30" s="156">
        <v>5.5730723863194845E-2</v>
      </c>
      <c r="ZC30" s="156">
        <v>4.3009486909313041E-2</v>
      </c>
      <c r="ZD30" s="156">
        <v>4.7798354898566993E-2</v>
      </c>
      <c r="ZE30" s="156">
        <v>4.6352643211976033E-2</v>
      </c>
      <c r="ZF30" s="156">
        <v>4.1347812502697236E-2</v>
      </c>
      <c r="ZG30" s="156">
        <v>3.5100314991101542E-2</v>
      </c>
      <c r="ZH30" s="156">
        <v>2.949429576602465E-2</v>
      </c>
      <c r="ZI30" s="156">
        <v>2.5352459562286031E-2</v>
      </c>
      <c r="ZJ30" s="157">
        <v>2.2705768934192998E-2</v>
      </c>
      <c r="ZK30" s="748">
        <v>362.51060021799992</v>
      </c>
      <c r="ZL30" s="748">
        <v>1272.0917404053848</v>
      </c>
      <c r="ZM30" s="748">
        <v>1397.4244569929547</v>
      </c>
      <c r="ZN30" s="748">
        <v>1097.587996066474</v>
      </c>
      <c r="ZO30" s="748">
        <v>1226.8800675435214</v>
      </c>
      <c r="ZP30" s="748">
        <v>1418.6225070119483</v>
      </c>
      <c r="ZQ30" s="748">
        <v>1676.3096914981156</v>
      </c>
      <c r="ZR30" s="748">
        <v>1945.3441839123805</v>
      </c>
      <c r="ZS30" s="748">
        <v>2180.9481548805834</v>
      </c>
      <c r="ZT30" s="748">
        <v>2366.1655031711998</v>
      </c>
      <c r="ZU30" s="748">
        <v>2505.3560938425021</v>
      </c>
      <c r="ZV30" s="334"/>
      <c r="ZW30" s="334"/>
      <c r="ZX30" s="334"/>
      <c r="ZY30" s="334"/>
      <c r="ZZ30" s="334"/>
      <c r="AAA30" s="334"/>
      <c r="AAB30" s="334"/>
      <c r="AAC30" s="334"/>
      <c r="AAD30" s="334"/>
      <c r="AAE30" s="334"/>
      <c r="AAF30" s="334"/>
      <c r="AAG30" s="7"/>
      <c r="AAH30" s="7"/>
      <c r="AAI30" s="7"/>
    </row>
    <row r="31" spans="1:711">
      <c r="A31" s="125" t="s">
        <v>125</v>
      </c>
      <c r="B31" s="129" t="s">
        <v>321</v>
      </c>
      <c r="C31" s="125" t="s">
        <v>67</v>
      </c>
      <c r="D31" s="138" t="s">
        <v>67</v>
      </c>
      <c r="E31" s="164">
        <v>737.69827384375458</v>
      </c>
      <c r="F31" s="165">
        <v>795.71631959863419</v>
      </c>
      <c r="G31" s="165">
        <v>677.26843361963904</v>
      </c>
      <c r="H31" s="167">
        <v>853.77553028138277</v>
      </c>
      <c r="I31" s="165">
        <v>1057.4332265774583</v>
      </c>
      <c r="J31" s="165">
        <v>1320.4716910585819</v>
      </c>
      <c r="K31" s="165">
        <v>1748.929303716659</v>
      </c>
      <c r="L31" s="165">
        <v>2351.4821023836389</v>
      </c>
      <c r="M31" s="165">
        <v>3040.7523850920816</v>
      </c>
      <c r="N31" s="165">
        <v>3696.4333671802965</v>
      </c>
      <c r="O31" s="163">
        <v>4257.315171889325</v>
      </c>
      <c r="P31" s="164">
        <v>2935.2090044293791</v>
      </c>
      <c r="Q31" s="165">
        <v>2898.1333844815199</v>
      </c>
      <c r="R31" s="165">
        <v>2528.3788019177073</v>
      </c>
      <c r="S31" s="167">
        <v>3083.8116214725715</v>
      </c>
      <c r="T31" s="165">
        <v>3647.6935929692222</v>
      </c>
      <c r="U31" s="165">
        <v>4367.7287465546087</v>
      </c>
      <c r="V31" s="165">
        <v>5554.9825473386727</v>
      </c>
      <c r="W31" s="165">
        <v>7246.8534451727228</v>
      </c>
      <c r="X31" s="165">
        <v>9210.1892007921233</v>
      </c>
      <c r="Y31" s="165">
        <v>11107.82511995351</v>
      </c>
      <c r="Z31" s="163">
        <v>12760.084859707396</v>
      </c>
      <c r="AA31" s="164">
        <v>281.96929790078639</v>
      </c>
      <c r="AB31" s="165">
        <v>275.58742158375554</v>
      </c>
      <c r="AC31" s="165">
        <v>247.74660510751838</v>
      </c>
      <c r="AD31" s="167">
        <v>294.41994088930232</v>
      </c>
      <c r="AE31" s="165">
        <v>339.97361300710662</v>
      </c>
      <c r="AF31" s="165">
        <v>412.52552972765989</v>
      </c>
      <c r="AG31" s="165">
        <v>525.22760624005548</v>
      </c>
      <c r="AH31" s="165">
        <v>676.23806736756615</v>
      </c>
      <c r="AI31" s="165">
        <v>840.33355548884401</v>
      </c>
      <c r="AJ31" s="165">
        <v>987.67005235759802</v>
      </c>
      <c r="AK31" s="163">
        <v>1105.6780952364918</v>
      </c>
      <c r="AL31" s="164">
        <v>45.60647686378541</v>
      </c>
      <c r="AM31" s="165">
        <v>44.432748609677077</v>
      </c>
      <c r="AN31" s="165">
        <v>39.546042605659856</v>
      </c>
      <c r="AO31" s="167">
        <v>47.911735795533644</v>
      </c>
      <c r="AP31" s="165">
        <v>56.206940485352561</v>
      </c>
      <c r="AQ31" s="165">
        <v>67.061304046155726</v>
      </c>
      <c r="AR31" s="165">
        <v>84.861262872702525</v>
      </c>
      <c r="AS31" s="165">
        <v>110.08880786609042</v>
      </c>
      <c r="AT31" s="165">
        <v>139.19607552082252</v>
      </c>
      <c r="AU31" s="165">
        <v>167.14688644179103</v>
      </c>
      <c r="AV31" s="163">
        <v>191.30221582307681</v>
      </c>
      <c r="AW31" s="164">
        <v>0</v>
      </c>
      <c r="AX31" s="165">
        <v>0</v>
      </c>
      <c r="AY31" s="165">
        <v>0</v>
      </c>
      <c r="AZ31" s="167">
        <v>17.474670577534912</v>
      </c>
      <c r="BA31" s="165">
        <v>34.191859728714775</v>
      </c>
      <c r="BB31" s="165">
        <v>77.564247832901486</v>
      </c>
      <c r="BC31" s="165">
        <v>188.2363681200091</v>
      </c>
      <c r="BD31" s="165">
        <v>429.91120058855745</v>
      </c>
      <c r="BE31" s="165">
        <v>859.79847547081738</v>
      </c>
      <c r="BF31" s="165">
        <v>1442.8174642118154</v>
      </c>
      <c r="BG31" s="163">
        <v>2100.3585943797884</v>
      </c>
      <c r="BH31" s="164">
        <v>179.35926598278934</v>
      </c>
      <c r="BI31" s="165">
        <v>225.88793847972963</v>
      </c>
      <c r="BJ31" s="165">
        <v>205.82588818644646</v>
      </c>
      <c r="BK31" s="167">
        <v>278.8873463469094</v>
      </c>
      <c r="BL31" s="165">
        <v>444.32021483926275</v>
      </c>
      <c r="BM31" s="165">
        <v>802.59413112005529</v>
      </c>
      <c r="BN31" s="165">
        <v>1565.2717711864409</v>
      </c>
      <c r="BO31" s="165">
        <v>2699.7051672407329</v>
      </c>
      <c r="BP31" s="165">
        <v>4176.4075191445108</v>
      </c>
      <c r="BQ31" s="165">
        <v>5440.3670977600214</v>
      </c>
      <c r="BR31" s="163">
        <v>6262.8504390890985</v>
      </c>
      <c r="BS31" s="164">
        <v>0</v>
      </c>
      <c r="BT31" s="165">
        <v>0</v>
      </c>
      <c r="BU31" s="165">
        <v>0</v>
      </c>
      <c r="BV31" s="167">
        <v>7707.0671366696051</v>
      </c>
      <c r="BW31" s="165">
        <v>13289.356465157081</v>
      </c>
      <c r="BX31" s="165">
        <v>26564.815131418487</v>
      </c>
      <c r="BY31" s="165">
        <v>56972.496428463601</v>
      </c>
      <c r="BZ31" s="165">
        <v>115583.50511445635</v>
      </c>
      <c r="CA31" s="165">
        <v>203067.00962573147</v>
      </c>
      <c r="CB31" s="165">
        <v>306270.40978211333</v>
      </c>
      <c r="CC31" s="163">
        <v>413217.30707829038</v>
      </c>
      <c r="CD31" s="164">
        <v>0</v>
      </c>
      <c r="CE31" s="165">
        <v>0</v>
      </c>
      <c r="CF31" s="165">
        <v>0</v>
      </c>
      <c r="CG31" s="167">
        <v>12.260271613019333</v>
      </c>
      <c r="CH31" s="165">
        <v>12.317822963098591</v>
      </c>
      <c r="CI31" s="165">
        <v>12.406327062661292</v>
      </c>
      <c r="CJ31" s="165">
        <v>12.537845549008543</v>
      </c>
      <c r="CK31" s="165">
        <v>12.707092919513746</v>
      </c>
      <c r="CL31" s="165">
        <v>12.883977712470214</v>
      </c>
      <c r="CM31" s="165">
        <v>13.036950422437565</v>
      </c>
      <c r="CN31" s="169">
        <v>13.154964590770412</v>
      </c>
      <c r="CO31" s="176">
        <v>0.73273761169780671</v>
      </c>
      <c r="CP31" s="175">
        <v>0.72240836633160732</v>
      </c>
      <c r="CQ31" s="175">
        <v>0.71633150517976851</v>
      </c>
      <c r="CR31" s="191">
        <v>0.70164968265854732</v>
      </c>
      <c r="CS31" s="175">
        <v>0.69181840502900105</v>
      </c>
      <c r="CT31" s="175">
        <v>0.68814202315561634</v>
      </c>
      <c r="CU31" s="175">
        <v>0.68369977056660791</v>
      </c>
      <c r="CV31" s="175">
        <v>0.67848903810742955</v>
      </c>
      <c r="CW31" s="175">
        <v>0.67246420794118189</v>
      </c>
      <c r="CX31" s="175">
        <v>0.6655117249733864</v>
      </c>
      <c r="CY31" s="175">
        <v>0.65748029768500282</v>
      </c>
      <c r="CZ31" s="176">
        <v>0.54795486600846266</v>
      </c>
      <c r="DA31" s="191">
        <v>0.53427668635801617</v>
      </c>
      <c r="DB31" s="191">
        <v>0.52605908584169458</v>
      </c>
      <c r="DC31" s="191">
        <v>0.52605908584169447</v>
      </c>
      <c r="DD31" s="191">
        <v>0.52605908584169458</v>
      </c>
      <c r="DE31" s="191">
        <v>0.5260590858416947</v>
      </c>
      <c r="DF31" s="191">
        <v>0.52605908584169458</v>
      </c>
      <c r="DG31" s="191">
        <v>0.52605908584169458</v>
      </c>
      <c r="DH31" s="191">
        <v>0.52605908584169458</v>
      </c>
      <c r="DI31" s="191">
        <v>0.52605908584169458</v>
      </c>
      <c r="DJ31" s="175">
        <v>0.52605908584169458</v>
      </c>
      <c r="DK31" s="183">
        <v>10746</v>
      </c>
      <c r="DL31" s="184">
        <v>10288</v>
      </c>
      <c r="DM31" s="184">
        <v>9927</v>
      </c>
      <c r="DN31" s="209">
        <v>9927</v>
      </c>
      <c r="DO31" s="184">
        <v>9927</v>
      </c>
      <c r="DP31" s="184">
        <v>9927</v>
      </c>
      <c r="DQ31" s="184">
        <v>9927</v>
      </c>
      <c r="DR31" s="184">
        <v>9927</v>
      </c>
      <c r="DS31" s="184">
        <v>9927</v>
      </c>
      <c r="DT31" s="184">
        <v>9927</v>
      </c>
      <c r="DU31" s="184">
        <v>9927</v>
      </c>
      <c r="DV31" s="193">
        <v>1.8073000073432923</v>
      </c>
      <c r="DW31" s="181">
        <v>1.7711540071964265</v>
      </c>
      <c r="DX31" s="181">
        <v>1.8</v>
      </c>
      <c r="DY31" s="602">
        <v>1.8</v>
      </c>
      <c r="DZ31" s="181">
        <v>1.8</v>
      </c>
      <c r="EA31" s="181">
        <v>1.8</v>
      </c>
      <c r="EB31" s="181">
        <v>1.8</v>
      </c>
      <c r="EC31" s="181">
        <v>1.8</v>
      </c>
      <c r="ED31" s="181">
        <v>1.8</v>
      </c>
      <c r="EE31" s="181">
        <v>1.8</v>
      </c>
      <c r="EF31" s="182">
        <v>1.8</v>
      </c>
      <c r="EG31" s="194">
        <v>3.7184960001744274E-2</v>
      </c>
      <c r="EH31" s="194">
        <v>3.9725928600452778E-2</v>
      </c>
      <c r="EI31" s="194">
        <v>3.5827298374784551E-2</v>
      </c>
      <c r="EJ31" s="194">
        <v>4.6149947270403814E-2</v>
      </c>
      <c r="EK31" s="194">
        <v>6.7702033484028146E-2</v>
      </c>
      <c r="EL31" s="194">
        <v>0.10587954128010285</v>
      </c>
      <c r="EM31" s="194">
        <v>0.17114656015668619</v>
      </c>
      <c r="EN31" s="194">
        <v>0.25553659346918628</v>
      </c>
      <c r="EO31" s="194">
        <v>0.33032228148187232</v>
      </c>
      <c r="EP31" s="194">
        <v>0.37434797580342111</v>
      </c>
      <c r="EQ31" s="194">
        <v>0.39167410164470823</v>
      </c>
      <c r="ER31" s="183">
        <v>50000</v>
      </c>
      <c r="ES31" s="184">
        <v>50000</v>
      </c>
      <c r="ET31" s="184">
        <v>50000</v>
      </c>
      <c r="EU31" s="209">
        <v>50000</v>
      </c>
      <c r="EV31" s="184">
        <v>50000</v>
      </c>
      <c r="EW31" s="184">
        <v>50000</v>
      </c>
      <c r="EX31" s="184">
        <v>50000</v>
      </c>
      <c r="EY31" s="184">
        <v>50000</v>
      </c>
      <c r="EZ31" s="184">
        <v>50000</v>
      </c>
      <c r="FA31" s="184">
        <v>50000</v>
      </c>
      <c r="FB31" s="184">
        <v>50000</v>
      </c>
      <c r="FC31" s="195">
        <v>13.31</v>
      </c>
      <c r="FD31" s="196">
        <v>13.4</v>
      </c>
      <c r="FE31" s="196">
        <v>13.8</v>
      </c>
      <c r="FF31" s="598">
        <v>13.8</v>
      </c>
      <c r="FG31" s="196">
        <v>13.8</v>
      </c>
      <c r="FH31" s="196">
        <v>13.8</v>
      </c>
      <c r="FI31" s="196">
        <v>13.8</v>
      </c>
      <c r="FJ31" s="196">
        <v>13.8</v>
      </c>
      <c r="FK31" s="196">
        <v>13.8</v>
      </c>
      <c r="FL31" s="196">
        <v>13.8</v>
      </c>
      <c r="FM31" s="198">
        <v>13.8</v>
      </c>
      <c r="FN31" s="193">
        <v>3.2317626382261156E-3</v>
      </c>
      <c r="FO31" s="181">
        <v>3.1248295577528157E-3</v>
      </c>
      <c r="FP31" s="181">
        <v>2.6248657867280157E-3</v>
      </c>
      <c r="FQ31" s="181">
        <v>3.1358774573695212E-3</v>
      </c>
      <c r="FR31" s="181">
        <v>3.657306613800686E-3</v>
      </c>
      <c r="FS31" s="181">
        <v>4.3559676757232357E-3</v>
      </c>
      <c r="FT31" s="181">
        <v>5.5042612943724074E-3</v>
      </c>
      <c r="FU31" s="181">
        <v>7.1259574251025404E-3</v>
      </c>
      <c r="FV31" s="181">
        <v>8.9761196897088433E-3</v>
      </c>
      <c r="FW31" s="181">
        <v>1.0713605588815902E-2</v>
      </c>
      <c r="FX31" s="182">
        <v>1.2158702017458427E-2</v>
      </c>
      <c r="FY31" s="184">
        <v>32132</v>
      </c>
      <c r="FZ31" s="184">
        <v>32384</v>
      </c>
      <c r="GA31" s="184">
        <v>32161</v>
      </c>
      <c r="GB31" s="209">
        <v>32161</v>
      </c>
      <c r="GC31" s="184">
        <v>32161</v>
      </c>
      <c r="GD31" s="184">
        <v>32161</v>
      </c>
      <c r="GE31" s="184">
        <v>32161</v>
      </c>
      <c r="GF31" s="184">
        <v>32161</v>
      </c>
      <c r="GG31" s="184">
        <v>32161</v>
      </c>
      <c r="GH31" s="184">
        <v>32161</v>
      </c>
      <c r="GI31" s="184">
        <v>32161</v>
      </c>
      <c r="GJ31" s="195">
        <v>2.1</v>
      </c>
      <c r="GK31" s="196">
        <v>2.2000000000000002</v>
      </c>
      <c r="GL31" s="196">
        <v>2.2000000000000002</v>
      </c>
      <c r="GM31" s="604">
        <v>2.2000000000000002</v>
      </c>
      <c r="GN31" s="196">
        <v>2.2000000000000002</v>
      </c>
      <c r="GO31" s="196">
        <v>2.2000000000000002</v>
      </c>
      <c r="GP31" s="196">
        <v>2.2000000000000002</v>
      </c>
      <c r="GQ31" s="196">
        <v>2.2000000000000002</v>
      </c>
      <c r="GR31" s="196">
        <v>2.2000000000000002</v>
      </c>
      <c r="GS31" s="196">
        <v>2.2000000000000002</v>
      </c>
      <c r="GT31" s="198">
        <v>2.2000000000000002</v>
      </c>
      <c r="GU31" s="196">
        <v>5.0237331090999425E-3</v>
      </c>
      <c r="GV31" s="196">
        <v>5.0343059406375307E-3</v>
      </c>
      <c r="GW31" s="196">
        <v>4.2204878488663888E-3</v>
      </c>
      <c r="GX31" s="196">
        <v>5.3204151741637375E-3</v>
      </c>
      <c r="GY31" s="196">
        <v>7.73115317730494E-3</v>
      </c>
      <c r="GZ31" s="196">
        <v>1.2165627500175868E-2</v>
      </c>
      <c r="HA31" s="196">
        <v>1.9705854492791462E-2</v>
      </c>
      <c r="HB31" s="196">
        <v>2.9362923163265567E-2</v>
      </c>
      <c r="HC31" s="196">
        <v>3.7718151459888896E-2</v>
      </c>
      <c r="HD31" s="196">
        <v>4.2280252688220631E-2</v>
      </c>
      <c r="HE31" s="196">
        <v>4.3533360897805712E-2</v>
      </c>
      <c r="HF31" s="183">
        <v>31620</v>
      </c>
      <c r="HG31" s="184">
        <v>33878</v>
      </c>
      <c r="HH31" s="184">
        <v>31767</v>
      </c>
      <c r="HI31" s="209">
        <v>31767</v>
      </c>
      <c r="HJ31" s="184">
        <v>31767</v>
      </c>
      <c r="HK31" s="184">
        <v>31767</v>
      </c>
      <c r="HL31" s="184">
        <v>31767</v>
      </c>
      <c r="HM31" s="184">
        <v>31767</v>
      </c>
      <c r="HN31" s="184">
        <v>31767</v>
      </c>
      <c r="HO31" s="184">
        <v>31767</v>
      </c>
      <c r="HP31" s="184">
        <v>31767</v>
      </c>
      <c r="HQ31" s="195">
        <v>9.4</v>
      </c>
      <c r="HR31" s="196">
        <v>9.6</v>
      </c>
      <c r="HS31" s="196">
        <v>9.4</v>
      </c>
      <c r="HT31" s="604">
        <v>9.4</v>
      </c>
      <c r="HU31" s="196">
        <v>9.4</v>
      </c>
      <c r="HV31" s="196">
        <v>9.4</v>
      </c>
      <c r="HW31" s="196">
        <v>9.4</v>
      </c>
      <c r="HX31" s="196">
        <v>9.4</v>
      </c>
      <c r="HY31" s="196">
        <v>9.4</v>
      </c>
      <c r="HZ31" s="196">
        <v>9.4</v>
      </c>
      <c r="IA31" s="198">
        <v>9.4</v>
      </c>
      <c r="IB31" s="196">
        <v>1.121943138079272E-3</v>
      </c>
      <c r="IC31" s="196">
        <v>1.1394551807296272E-3</v>
      </c>
      <c r="ID31" s="196">
        <v>1.0749319699495973E-3</v>
      </c>
      <c r="IE31" s="196">
        <v>1.3550766093663054E-3</v>
      </c>
      <c r="IF31" s="196">
        <v>1.6783135384889813E-3</v>
      </c>
      <c r="IG31" s="196">
        <v>2.0957971251461525E-3</v>
      </c>
      <c r="IH31" s="196">
        <v>2.7758270257765214E-3</v>
      </c>
      <c r="II31" s="196">
        <v>3.7321734826874257E-3</v>
      </c>
      <c r="IJ31" s="196">
        <v>4.8261542826778915E-3</v>
      </c>
      <c r="IK31" s="196">
        <v>5.8668235575881729E-3</v>
      </c>
      <c r="IL31" s="198">
        <v>6.7570315656929197E-3</v>
      </c>
      <c r="IM31" s="209"/>
      <c r="IP31" s="606">
        <v>0.60729166666666667</v>
      </c>
      <c r="IQ31" s="279">
        <v>0.57777777777777772</v>
      </c>
      <c r="IR31" s="279">
        <v>0.59183673469387754</v>
      </c>
      <c r="IS31" s="279">
        <v>0.6428571428571429</v>
      </c>
      <c r="IT31" s="279">
        <v>0.6808035714285714</v>
      </c>
      <c r="IU31" s="279">
        <v>0.71875</v>
      </c>
      <c r="IV31" s="279">
        <v>0.79554521276595747</v>
      </c>
      <c r="IW31" s="311">
        <v>0.87234042553191493</v>
      </c>
      <c r="IY31" s="225"/>
      <c r="IZ31" s="225"/>
      <c r="JA31" s="601">
        <v>0.39270833333333333</v>
      </c>
      <c r="JB31" s="601">
        <v>0.42222222222222228</v>
      </c>
      <c r="JC31" s="601">
        <v>0.40816326530612246</v>
      </c>
      <c r="JD31" s="601">
        <v>0.3571428571428571</v>
      </c>
      <c r="JE31" s="601">
        <v>0.3191964285714286</v>
      </c>
      <c r="JF31" s="601">
        <v>0.28125</v>
      </c>
      <c r="JG31" s="601">
        <v>0.20445478723404253</v>
      </c>
      <c r="JH31" s="710">
        <v>0.12765957446808507</v>
      </c>
      <c r="JI31" s="116">
        <v>1.2</v>
      </c>
      <c r="JJ31" s="116">
        <v>1.2</v>
      </c>
      <c r="JK31" s="116">
        <v>1.2</v>
      </c>
      <c r="JL31" s="116">
        <v>1.2</v>
      </c>
      <c r="JM31" s="116">
        <v>1.2</v>
      </c>
      <c r="JN31" s="116">
        <v>1.2</v>
      </c>
      <c r="JO31" s="116">
        <v>1.2</v>
      </c>
      <c r="JP31" s="116">
        <v>1.2</v>
      </c>
      <c r="JQ31" s="116">
        <v>1.2</v>
      </c>
      <c r="JR31" s="116">
        <v>1.2</v>
      </c>
      <c r="JS31" s="208">
        <v>1.2</v>
      </c>
      <c r="JT31" s="116">
        <v>5229</v>
      </c>
      <c r="JU31" s="116">
        <v>5115</v>
      </c>
      <c r="JV31" s="116">
        <v>5015</v>
      </c>
      <c r="JW31" s="116">
        <v>5015</v>
      </c>
      <c r="JX31" s="116">
        <v>5015</v>
      </c>
      <c r="JY31" s="116">
        <v>5015</v>
      </c>
      <c r="JZ31" s="116">
        <v>5015</v>
      </c>
      <c r="KA31" s="116">
        <v>5015</v>
      </c>
      <c r="KB31" s="116">
        <v>5015</v>
      </c>
      <c r="KC31" s="116">
        <v>5015</v>
      </c>
      <c r="KD31" s="208">
        <v>5015</v>
      </c>
      <c r="KE31" s="116">
        <v>1.2</v>
      </c>
      <c r="KF31" s="116">
        <v>1.2</v>
      </c>
      <c r="KG31" s="116">
        <v>1.2</v>
      </c>
      <c r="KH31" s="116">
        <v>1.6</v>
      </c>
      <c r="KI31" s="116">
        <v>1.6</v>
      </c>
      <c r="KJ31" s="116">
        <v>1.6</v>
      </c>
      <c r="KK31" s="116">
        <v>1.6</v>
      </c>
      <c r="KL31" s="116">
        <v>1.6</v>
      </c>
      <c r="KM31" s="116">
        <v>1.6</v>
      </c>
      <c r="KN31" s="116">
        <v>1.6</v>
      </c>
      <c r="KO31" s="208">
        <v>1.6</v>
      </c>
      <c r="KP31" s="116">
        <v>40000</v>
      </c>
      <c r="KQ31" s="116">
        <v>40000</v>
      </c>
      <c r="KR31" s="116">
        <v>40000</v>
      </c>
      <c r="KS31" s="116">
        <v>40000</v>
      </c>
      <c r="KT31" s="116">
        <v>40000</v>
      </c>
      <c r="KU31" s="116">
        <v>40000</v>
      </c>
      <c r="KV31" s="116">
        <v>40000</v>
      </c>
      <c r="KW31" s="116">
        <v>40000</v>
      </c>
      <c r="KX31" s="116">
        <v>40000</v>
      </c>
      <c r="KY31" s="116">
        <v>40000</v>
      </c>
      <c r="KZ31" s="208">
        <v>40000</v>
      </c>
      <c r="LA31" s="116">
        <v>0.4</v>
      </c>
      <c r="LB31" s="116">
        <v>0.4</v>
      </c>
      <c r="LC31" s="116">
        <v>0.4</v>
      </c>
      <c r="LD31" s="116">
        <v>0.4</v>
      </c>
      <c r="LE31" s="116">
        <v>0.4</v>
      </c>
      <c r="LF31" s="116">
        <v>0.4</v>
      </c>
      <c r="LG31" s="116">
        <v>0.4</v>
      </c>
      <c r="LH31" s="116">
        <v>0.4</v>
      </c>
      <c r="LI31" s="116">
        <v>0.4</v>
      </c>
      <c r="LJ31" s="116">
        <v>0.4</v>
      </c>
      <c r="LK31" s="208">
        <v>0.4</v>
      </c>
      <c r="LL31" s="116">
        <v>18223</v>
      </c>
      <c r="LM31" s="116">
        <v>17119</v>
      </c>
      <c r="LN31" s="116">
        <v>15986</v>
      </c>
      <c r="LO31" s="116">
        <v>15986</v>
      </c>
      <c r="LP31" s="116">
        <v>15986</v>
      </c>
      <c r="LQ31" s="116">
        <v>15986</v>
      </c>
      <c r="LR31" s="116">
        <v>15986</v>
      </c>
      <c r="LS31" s="116">
        <v>15986</v>
      </c>
      <c r="LT31" s="116">
        <v>15986</v>
      </c>
      <c r="LU31" s="116">
        <v>15986</v>
      </c>
      <c r="LV31" s="208">
        <v>15986</v>
      </c>
      <c r="LW31">
        <v>9.9274427071065242E-3</v>
      </c>
      <c r="LX31">
        <v>1.3135599877272532E-2</v>
      </c>
      <c r="LY31">
        <v>1.2801220560934029E-2</v>
      </c>
      <c r="LZ31">
        <v>1.5855970104962383E-2</v>
      </c>
      <c r="MA31">
        <v>2.2691240455364345E-2</v>
      </c>
      <c r="MB31">
        <v>3.5169277958441374E-2</v>
      </c>
      <c r="MC31">
        <v>5.6245079142024562E-2</v>
      </c>
      <c r="MD31">
        <v>8.295554206423654E-2</v>
      </c>
      <c r="ME31">
        <v>0.10575976235877899</v>
      </c>
      <c r="MF31">
        <v>0.11800748123542043</v>
      </c>
      <c r="MG31" s="5">
        <v>0.12133883168200511</v>
      </c>
      <c r="MH31" s="156">
        <v>0</v>
      </c>
      <c r="MI31" s="156">
        <v>0</v>
      </c>
      <c r="MJ31" s="156">
        <v>0</v>
      </c>
      <c r="MK31" s="156">
        <v>0</v>
      </c>
      <c r="ML31" s="156">
        <v>0</v>
      </c>
      <c r="MM31" s="156">
        <v>0</v>
      </c>
      <c r="MN31" s="156">
        <v>0</v>
      </c>
      <c r="MO31" s="156">
        <v>0</v>
      </c>
      <c r="MP31" s="156">
        <v>0</v>
      </c>
      <c r="MQ31" s="156">
        <v>0</v>
      </c>
      <c r="MR31" s="157">
        <v>0</v>
      </c>
      <c r="MS31" s="156">
        <v>8.9499417013348681E-3</v>
      </c>
      <c r="MT31" s="156">
        <v>9.706256007451038E-3</v>
      </c>
      <c r="MU31" s="156">
        <v>9.0181990027401217E-3</v>
      </c>
      <c r="MV31" s="156">
        <v>1.1368487373016432E-2</v>
      </c>
      <c r="MW31" s="156">
        <v>1.6519672694314098E-2</v>
      </c>
      <c r="MX31" s="156">
        <v>2.5995110925212624E-2</v>
      </c>
      <c r="MY31" s="156">
        <v>4.2106818855731733E-2</v>
      </c>
      <c r="MZ31" s="156">
        <v>6.2741724149169384E-2</v>
      </c>
      <c r="NA31" s="156">
        <v>8.0594899940805223E-2</v>
      </c>
      <c r="NB31" s="156">
        <v>9.0343047126868373E-2</v>
      </c>
      <c r="NC31" s="157">
        <v>9.3020647350037136E-2</v>
      </c>
      <c r="ND31" s="156">
        <v>1.6793308170181027</v>
      </c>
      <c r="NE31" s="156">
        <v>1.6292275301745889</v>
      </c>
      <c r="NF31" s="156">
        <v>1.6420529248132463</v>
      </c>
      <c r="NG31" s="156">
        <v>1.6465697716334893</v>
      </c>
      <c r="NH31" s="156">
        <v>1.649383215366808</v>
      </c>
      <c r="NI31" s="156">
        <v>1.65039529654355</v>
      </c>
      <c r="NJ31" s="156">
        <v>1.6515906407584173</v>
      </c>
      <c r="NK31" s="156">
        <v>1.6529557410245141</v>
      </c>
      <c r="NL31" s="156">
        <v>1.6544864244892989</v>
      </c>
      <c r="NM31" s="156">
        <v>1.6561923347674674</v>
      </c>
      <c r="NN31" s="157">
        <v>1.6580868155952742</v>
      </c>
      <c r="NO31" s="156">
        <v>9583.4674551502485</v>
      </c>
      <c r="NP31" s="156">
        <v>9002.557446181987</v>
      </c>
      <c r="NQ31" s="156">
        <v>8633.9399444711089</v>
      </c>
      <c r="NR31" s="156">
        <v>8670.917863772831</v>
      </c>
      <c r="NS31" s="156">
        <v>8693.9505898029347</v>
      </c>
      <c r="NT31" s="156">
        <v>8702.2361610365297</v>
      </c>
      <c r="NU31" s="156">
        <v>8712.0220456755778</v>
      </c>
      <c r="NV31" s="156">
        <v>8723.1976665206876</v>
      </c>
      <c r="NW31" s="156">
        <v>8735.7288618190614</v>
      </c>
      <c r="NX31" s="156">
        <v>8749.6945806296662</v>
      </c>
      <c r="NY31" s="157">
        <v>8765.2040636733127</v>
      </c>
      <c r="NZ31" s="156">
        <v>784.47096868989911</v>
      </c>
      <c r="OA31" s="156">
        <v>804.4975807871333</v>
      </c>
      <c r="OB31" s="156">
        <v>717.22140907537619</v>
      </c>
      <c r="OC31" s="156">
        <v>920.05617588760128</v>
      </c>
      <c r="OD31" s="156">
        <v>1346.2964405730879</v>
      </c>
      <c r="OE31" s="156">
        <v>2103.5678860715461</v>
      </c>
      <c r="OF31" s="156">
        <v>3396.6323110924668</v>
      </c>
      <c r="OG31" s="156">
        <v>5065.3076262060777</v>
      </c>
      <c r="OH31" s="156">
        <v>6538.8589687621152</v>
      </c>
      <c r="OI31" s="156">
        <v>7399.2432625157708</v>
      </c>
      <c r="OJ31" s="157">
        <v>7728.8849417109404</v>
      </c>
      <c r="OK31" s="156"/>
      <c r="OL31" s="156"/>
      <c r="OM31" s="156"/>
      <c r="ON31" s="156"/>
      <c r="OO31" s="156"/>
      <c r="OP31" s="156"/>
      <c r="OQ31" s="156"/>
      <c r="OR31" s="156"/>
      <c r="OS31" s="156"/>
      <c r="OT31" s="156"/>
      <c r="OU31" s="157"/>
      <c r="OV31">
        <v>722.17825119134704</v>
      </c>
      <c r="OW31">
        <v>723.87126874043452</v>
      </c>
      <c r="OX31">
        <v>640.18366373967524</v>
      </c>
      <c r="OY31">
        <v>824.63494779593771</v>
      </c>
      <c r="OZ31">
        <v>1209.7405555127052</v>
      </c>
      <c r="PA31">
        <v>1891.9191713176458</v>
      </c>
      <c r="PB31">
        <v>3058.1494248157628</v>
      </c>
      <c r="PC31">
        <v>4566.0811740635017</v>
      </c>
      <c r="PD31">
        <v>5902.3967188869838</v>
      </c>
      <c r="PE31">
        <v>6689.0742404410103</v>
      </c>
      <c r="PF31" s="5">
        <v>6998.6678526486339</v>
      </c>
      <c r="PG31">
        <v>62.292717498552015</v>
      </c>
      <c r="PH31">
        <v>80.6263120466988</v>
      </c>
      <c r="PI31">
        <v>77.03774533570099</v>
      </c>
      <c r="PJ31">
        <v>95.421228091663608</v>
      </c>
      <c r="PK31">
        <v>136.55588506038262</v>
      </c>
      <c r="PL31">
        <v>211.64871475390018</v>
      </c>
      <c r="PM31">
        <v>338.48288627670382</v>
      </c>
      <c r="PN31">
        <v>499.22645214257551</v>
      </c>
      <c r="PO31">
        <v>636.46224987513187</v>
      </c>
      <c r="PP31">
        <v>710.16902207476005</v>
      </c>
      <c r="PQ31" s="5">
        <v>730.21708906230674</v>
      </c>
      <c r="PR31">
        <v>0</v>
      </c>
      <c r="PS31">
        <v>0</v>
      </c>
      <c r="PT31">
        <v>0</v>
      </c>
      <c r="PU31">
        <v>0</v>
      </c>
      <c r="PV31">
        <v>0</v>
      </c>
      <c r="PW31">
        <v>0</v>
      </c>
      <c r="PX31">
        <v>0</v>
      </c>
      <c r="PY31">
        <v>0</v>
      </c>
      <c r="PZ31">
        <v>0</v>
      </c>
      <c r="QA31" s="7">
        <v>0</v>
      </c>
      <c r="QB31" s="5">
        <v>0</v>
      </c>
      <c r="QC31">
        <v>65.23791504937013</v>
      </c>
      <c r="QD31">
        <v>66.464558636621732</v>
      </c>
      <c r="QE31">
        <v>57.665971703121436</v>
      </c>
      <c r="QF31">
        <v>72.694655658016273</v>
      </c>
      <c r="QG31">
        <v>105.63339507652208</v>
      </c>
      <c r="QH31">
        <v>166.22313730017962</v>
      </c>
      <c r="QI31">
        <v>269.24784249109098</v>
      </c>
      <c r="QJ31">
        <v>401.19568089944875</v>
      </c>
      <c r="QK31">
        <v>515.35602818148493</v>
      </c>
      <c r="QL31">
        <v>577.68958054804716</v>
      </c>
      <c r="QM31" s="5">
        <v>594.8112274150775</v>
      </c>
      <c r="QN31">
        <v>338.98744374935865</v>
      </c>
      <c r="QO31">
        <v>358.66811987953275</v>
      </c>
      <c r="QP31">
        <v>298.61724135626224</v>
      </c>
      <c r="QQ31">
        <v>376.44171931581593</v>
      </c>
      <c r="QR31">
        <v>547.01155813766923</v>
      </c>
      <c r="QS31">
        <v>860.76924127294342</v>
      </c>
      <c r="QT31">
        <v>1394.2719699538659</v>
      </c>
      <c r="QU31">
        <v>2077.5501380783248</v>
      </c>
      <c r="QV31">
        <v>2668.7176320232711</v>
      </c>
      <c r="QW31">
        <v>2991.5054547529003</v>
      </c>
      <c r="QX31" s="5">
        <v>3080.1681236355253</v>
      </c>
      <c r="QY31" s="7">
        <v>2.1</v>
      </c>
      <c r="QZ31" s="7">
        <v>2.2000000000000002</v>
      </c>
      <c r="RA31" s="7">
        <v>2.2000000000000002</v>
      </c>
      <c r="RB31" s="7">
        <v>2.2000000000000002</v>
      </c>
      <c r="RC31" s="7">
        <v>2.2000000000000002</v>
      </c>
      <c r="RD31" s="7">
        <v>2.2000000000000002</v>
      </c>
      <c r="RE31" s="7">
        <v>2.2000000000000002</v>
      </c>
      <c r="RF31" s="7">
        <v>2.2000000000000002</v>
      </c>
      <c r="RG31" s="7">
        <v>2.2000000000000002</v>
      </c>
      <c r="RH31" s="7">
        <v>2.2000000000000002</v>
      </c>
      <c r="RI31" s="5">
        <v>2.2000000000000002</v>
      </c>
      <c r="RJ31" s="7">
        <v>32132</v>
      </c>
      <c r="RK31" s="7">
        <v>32384</v>
      </c>
      <c r="RL31" s="7">
        <v>32161</v>
      </c>
      <c r="RM31" s="7">
        <v>32161</v>
      </c>
      <c r="RN31" s="7">
        <v>32161</v>
      </c>
      <c r="RO31" s="7">
        <v>32161</v>
      </c>
      <c r="RP31" s="7">
        <v>32161</v>
      </c>
      <c r="RQ31" s="7">
        <v>32161</v>
      </c>
      <c r="RR31" s="7">
        <v>32161</v>
      </c>
      <c r="RS31" s="7">
        <v>32161</v>
      </c>
      <c r="RT31" s="5">
        <v>32161</v>
      </c>
      <c r="RU31">
        <v>1.0111739682887437</v>
      </c>
      <c r="RV31">
        <v>1.0147493375802141</v>
      </c>
      <c r="RW31">
        <v>0.97383924955046608</v>
      </c>
      <c r="RX31">
        <v>0.97383924955046619</v>
      </c>
      <c r="RY31">
        <v>0.97383924955046608</v>
      </c>
      <c r="RZ31">
        <v>0.97383924955046608</v>
      </c>
      <c r="SA31">
        <v>0.97383924955046597</v>
      </c>
      <c r="SB31">
        <v>0.97383924955046619</v>
      </c>
      <c r="SC31">
        <v>0.97383924955046597</v>
      </c>
      <c r="SD31">
        <v>0.97383924955046619</v>
      </c>
      <c r="SE31" s="5">
        <v>0.97383924955046597</v>
      </c>
      <c r="SF31" s="156">
        <v>23223.481602898901</v>
      </c>
      <c r="SG31" s="156">
        <v>22332.415910089978</v>
      </c>
      <c r="SH31" s="156">
        <v>21142.583256377104</v>
      </c>
      <c r="SI31" s="156">
        <v>21142.583256377107</v>
      </c>
      <c r="SJ31" s="156">
        <v>21142.5832563771</v>
      </c>
      <c r="SK31" s="156">
        <v>21142.583256377104</v>
      </c>
      <c r="SL31" s="156">
        <v>21142.583256377104</v>
      </c>
      <c r="SM31" s="156">
        <v>21142.583256377104</v>
      </c>
      <c r="SN31" s="156">
        <v>21142.583256377104</v>
      </c>
      <c r="SO31" s="156">
        <v>21142.583256377107</v>
      </c>
      <c r="SP31" s="157">
        <v>21142.583256377104</v>
      </c>
      <c r="SQ31" s="156">
        <v>404.22535879872879</v>
      </c>
      <c r="SR31" s="156">
        <v>425.1326785161545</v>
      </c>
      <c r="SS31" s="156">
        <v>356.28321305938368</v>
      </c>
      <c r="ST31" s="156">
        <v>449.13637497383218</v>
      </c>
      <c r="SU31" s="156">
        <v>652.64495321419133</v>
      </c>
      <c r="SV31" s="156">
        <v>1026.992378573123</v>
      </c>
      <c r="SW31" s="156">
        <v>1663.5198124449569</v>
      </c>
      <c r="SX31" s="156">
        <v>2478.7458189777735</v>
      </c>
      <c r="SY31" s="156">
        <v>3184.0736602047559</v>
      </c>
      <c r="SZ31" s="156">
        <v>3569.1950353009474</v>
      </c>
      <c r="TA31" s="157">
        <v>3674.9793510506029</v>
      </c>
      <c r="TB31" s="156"/>
      <c r="TC31" s="156"/>
      <c r="TD31" s="156"/>
      <c r="TE31" s="156"/>
      <c r="TF31" s="156"/>
      <c r="TG31" s="156"/>
      <c r="TH31" s="156"/>
      <c r="TI31" s="156"/>
      <c r="TJ31" s="156"/>
      <c r="TK31" s="156"/>
      <c r="TL31" s="156"/>
      <c r="TM31" s="728">
        <v>62.292717498552015</v>
      </c>
      <c r="TN31" s="244">
        <v>80.6263120466988</v>
      </c>
      <c r="TO31" s="244">
        <v>77.03774533570099</v>
      </c>
      <c r="TP31" s="244">
        <v>95.421228091663608</v>
      </c>
      <c r="TQ31" s="244">
        <v>136.55588506038262</v>
      </c>
      <c r="TR31" s="244">
        <v>211.64871475390018</v>
      </c>
      <c r="TS31" s="244">
        <v>338.48288627670382</v>
      </c>
      <c r="TT31" s="244">
        <v>499.22645214257551</v>
      </c>
      <c r="TU31" s="244">
        <v>636.46224987513187</v>
      </c>
      <c r="TV31" s="244">
        <v>710.16902207476005</v>
      </c>
      <c r="TW31" s="729">
        <v>730.21708906230674</v>
      </c>
      <c r="TX31" s="117">
        <v>2150.73803573948</v>
      </c>
      <c r="TY31" s="117">
        <v>2093.6358036943866</v>
      </c>
      <c r="TZ31" s="117">
        <v>1811.1573928423309</v>
      </c>
      <c r="UA31" s="117">
        <v>2163.7554455849699</v>
      </c>
      <c r="UB31" s="117">
        <v>3022.2202474522942</v>
      </c>
      <c r="UC31" s="117">
        <v>4641.7073425983981</v>
      </c>
      <c r="UD31" s="117">
        <v>7342.0014141408737</v>
      </c>
      <c r="UE31" s="117">
        <v>10689.388874308879</v>
      </c>
      <c r="UF31" s="117">
        <v>13424.940796937643</v>
      </c>
      <c r="UG31" s="117">
        <v>14721.84083804665</v>
      </c>
      <c r="UH31" s="185">
        <v>14835.904439669222</v>
      </c>
      <c r="UI31" s="116">
        <v>1.2</v>
      </c>
      <c r="UJ31" s="116">
        <v>1.1999999999999997</v>
      </c>
      <c r="UK31" s="116">
        <v>1.2</v>
      </c>
      <c r="UL31" s="116">
        <v>1.2</v>
      </c>
      <c r="UM31" s="116">
        <v>1.2</v>
      </c>
      <c r="UN31" s="116">
        <v>1.2</v>
      </c>
      <c r="UO31" s="116">
        <v>1.2</v>
      </c>
      <c r="UP31" s="116">
        <v>1.2</v>
      </c>
      <c r="UQ31" s="116">
        <v>1.2</v>
      </c>
      <c r="UR31" s="116">
        <v>1.2</v>
      </c>
      <c r="US31" s="208">
        <v>1.2</v>
      </c>
      <c r="UT31" s="156">
        <v>28927.634590213474</v>
      </c>
      <c r="UU31" s="156">
        <v>28841.008912233643</v>
      </c>
      <c r="UV31" s="156">
        <v>26912.277407343379</v>
      </c>
      <c r="UW31" s="156">
        <v>26912.277407343383</v>
      </c>
      <c r="UX31" s="156">
        <v>26912.277407343379</v>
      </c>
      <c r="UY31" s="156">
        <v>26912.277407343387</v>
      </c>
      <c r="UZ31" s="156">
        <v>26912.277407343376</v>
      </c>
      <c r="VA31" s="156">
        <v>26912.277407343383</v>
      </c>
      <c r="VB31" s="156">
        <v>26912.277407343379</v>
      </c>
      <c r="VC31" s="156">
        <v>26912.277407343387</v>
      </c>
      <c r="VD31" s="157">
        <v>26912.277407343379</v>
      </c>
      <c r="VE31" s="156">
        <v>28607.970040179185</v>
      </c>
      <c r="VF31" s="156">
        <v>28421.806099433707</v>
      </c>
      <c r="VG31" s="156">
        <v>27635.23591780302</v>
      </c>
      <c r="VH31" s="156">
        <v>27635.235917803024</v>
      </c>
      <c r="VI31" s="156">
        <v>27635.23591780302</v>
      </c>
      <c r="VJ31" s="156">
        <v>27635.235917803027</v>
      </c>
      <c r="VK31" s="156">
        <v>27635.235917803024</v>
      </c>
      <c r="VL31" s="156">
        <v>27635.23591780302</v>
      </c>
      <c r="VM31" s="156">
        <v>27635.235917803024</v>
      </c>
      <c r="VN31" s="156">
        <v>27635.235917803024</v>
      </c>
      <c r="VO31" s="157">
        <v>27635.235917803024</v>
      </c>
      <c r="VP31" s="156">
        <v>1.397367481043481E-2</v>
      </c>
      <c r="VQ31" s="156">
        <v>1.4740561948088567E-2</v>
      </c>
      <c r="VR31" s="156">
        <v>1.3238686851606509E-2</v>
      </c>
      <c r="VS31" s="156">
        <v>1.6688902547180164E-2</v>
      </c>
      <c r="VT31" s="156">
        <v>2.4250825871619038E-2</v>
      </c>
      <c r="VU31" s="156">
        <v>3.8160738425388474E-2</v>
      </c>
      <c r="VV31" s="156">
        <v>6.1812673348523188E-2</v>
      </c>
      <c r="VW31" s="156">
        <v>9.2104647312434965E-2</v>
      </c>
      <c r="VX31" s="156">
        <v>0.11831305140069411</v>
      </c>
      <c r="VY31" s="156">
        <v>0.13262329981508897</v>
      </c>
      <c r="VZ31" s="157">
        <v>0.13655400824784286</v>
      </c>
      <c r="WA31" s="156">
        <v>5229</v>
      </c>
      <c r="WB31" s="156">
        <v>5115</v>
      </c>
      <c r="WC31" s="156">
        <v>5015</v>
      </c>
      <c r="WD31" s="156">
        <v>5015</v>
      </c>
      <c r="WE31" s="156">
        <v>5015</v>
      </c>
      <c r="WF31" s="156">
        <v>5015</v>
      </c>
      <c r="WG31" s="156">
        <v>5015</v>
      </c>
      <c r="WH31" s="156">
        <v>5015</v>
      </c>
      <c r="WI31" s="156">
        <v>5015</v>
      </c>
      <c r="WJ31" s="156">
        <v>5015</v>
      </c>
      <c r="WK31" s="157">
        <v>5015</v>
      </c>
      <c r="WL31" s="156">
        <v>9.9274427071065242E-3</v>
      </c>
      <c r="WM31" s="156">
        <v>1.3135599877272532E-2</v>
      </c>
      <c r="WN31" s="156">
        <v>1.2801220560934029E-2</v>
      </c>
      <c r="WO31" s="156">
        <v>1.5855970104962383E-2</v>
      </c>
      <c r="WP31" s="156">
        <v>2.2691240455364345E-2</v>
      </c>
      <c r="WQ31" s="156">
        <v>3.5169277958441374E-2</v>
      </c>
      <c r="WR31" s="156">
        <v>5.6245079142024562E-2</v>
      </c>
      <c r="WS31" s="156">
        <v>8.295554206423654E-2</v>
      </c>
      <c r="WT31" s="156">
        <v>0.10575976235877899</v>
      </c>
      <c r="WU31" s="156">
        <v>0.11800748123542043</v>
      </c>
      <c r="WV31" s="157">
        <v>0.12133883168200511</v>
      </c>
      <c r="WW31" s="119">
        <v>1.3973674810434811E-2</v>
      </c>
      <c r="WX31" s="119">
        <v>1.4740561948088569E-2</v>
      </c>
      <c r="WY31" s="119">
        <v>1.3238686851606511E-2</v>
      </c>
      <c r="WZ31" s="119">
        <v>1.6688902547180168E-2</v>
      </c>
      <c r="XA31" s="119">
        <v>2.4250825871619038E-2</v>
      </c>
      <c r="XB31" s="119">
        <v>3.8160738425388488E-2</v>
      </c>
      <c r="XC31" s="119">
        <v>6.1812673348523195E-2</v>
      </c>
      <c r="XD31" s="119">
        <v>9.2104647312434951E-2</v>
      </c>
      <c r="XE31" s="197">
        <v>0.11831305140069412</v>
      </c>
      <c r="XF31" s="197">
        <v>0.132623299815089</v>
      </c>
      <c r="XG31" s="201">
        <v>0.13655400824784286</v>
      </c>
      <c r="XH31" s="821">
        <v>2.1222583265637692E-2</v>
      </c>
      <c r="XI31" s="821">
        <v>2.7820083257183475E-2</v>
      </c>
      <c r="XJ31" s="821">
        <v>3.0469226081657523E-2</v>
      </c>
      <c r="XK31" s="821">
        <v>3.0942625492181776E-2</v>
      </c>
      <c r="XL31" s="821">
        <v>3.1259096579554876E-2</v>
      </c>
      <c r="XM31" s="821">
        <v>3.1377328215506158E-2</v>
      </c>
      <c r="XN31" s="821">
        <v>3.1520107207059889E-2</v>
      </c>
      <c r="XO31" s="821">
        <v>3.168746869393884E-2</v>
      </c>
      <c r="XP31" s="821">
        <v>3.1880817146275511E-2</v>
      </c>
      <c r="XQ31" s="821">
        <v>3.2103716926635807E-2</v>
      </c>
      <c r="XR31" s="822">
        <v>3.2360908702514263E-2</v>
      </c>
      <c r="XS31" s="821">
        <v>0.24603980503655565</v>
      </c>
      <c r="XT31" s="821">
        <v>0.2497715504112093</v>
      </c>
      <c r="XU31" s="821">
        <v>0.25319926873857401</v>
      </c>
      <c r="XV31" s="821">
        <v>0.26740769184927088</v>
      </c>
      <c r="XW31" s="821">
        <v>0.27692249839144395</v>
      </c>
      <c r="XX31" s="821">
        <v>0.2804806486288775</v>
      </c>
      <c r="XY31" s="821">
        <v>0.28478012222633209</v>
      </c>
      <c r="XZ31" s="821">
        <v>0.2898234931986316</v>
      </c>
      <c r="YA31" s="821">
        <v>0.29565497491254245</v>
      </c>
      <c r="YB31" s="821">
        <v>0.30238455809997772</v>
      </c>
      <c r="YC31" s="822">
        <v>0.31015879361248277</v>
      </c>
      <c r="YD31">
        <v>5229.0000000000009</v>
      </c>
      <c r="YE31">
        <v>5115.0000000000009</v>
      </c>
      <c r="YF31">
        <v>5015.0000000000009</v>
      </c>
      <c r="YG31">
        <v>5015</v>
      </c>
      <c r="YH31">
        <v>5015</v>
      </c>
      <c r="YI31">
        <v>5015</v>
      </c>
      <c r="YJ31">
        <v>5015</v>
      </c>
      <c r="YK31">
        <v>5015</v>
      </c>
      <c r="YL31">
        <v>5015</v>
      </c>
      <c r="YM31">
        <v>5015.0000000000009</v>
      </c>
      <c r="YN31" s="5">
        <v>5015</v>
      </c>
      <c r="YO31" s="156">
        <v>4357.5000000000009</v>
      </c>
      <c r="YP31" s="156">
        <v>4262.5000000000018</v>
      </c>
      <c r="YQ31" s="156">
        <v>4179.1666666666679</v>
      </c>
      <c r="YR31" s="156">
        <v>4179.166666666667</v>
      </c>
      <c r="YS31" s="156">
        <v>4179.166666666667</v>
      </c>
      <c r="YT31" s="156">
        <v>4179.166666666667</v>
      </c>
      <c r="YU31" s="156">
        <v>4179.166666666667</v>
      </c>
      <c r="YV31" s="156">
        <v>4179.166666666667</v>
      </c>
      <c r="YW31" s="156">
        <v>4179.166666666667</v>
      </c>
      <c r="YX31" s="156">
        <v>4179.1666666666679</v>
      </c>
      <c r="YY31" s="157">
        <v>4179.166666666667</v>
      </c>
      <c r="YZ31" s="156">
        <v>9.9274427071065225E-3</v>
      </c>
      <c r="ZA31" s="156">
        <v>1.3135599877272534E-2</v>
      </c>
      <c r="ZB31" s="156">
        <v>1.2801220560934029E-2</v>
      </c>
      <c r="ZC31" s="156">
        <v>1.5855970104962383E-2</v>
      </c>
      <c r="ZD31" s="156">
        <v>2.2691240455364345E-2</v>
      </c>
      <c r="ZE31" s="156">
        <v>3.5169277958441374E-2</v>
      </c>
      <c r="ZF31" s="156">
        <v>5.6245079142024569E-2</v>
      </c>
      <c r="ZG31" s="156">
        <v>8.295554206423654E-2</v>
      </c>
      <c r="ZH31" s="156">
        <v>0.10575976235877897</v>
      </c>
      <c r="ZI31" s="156">
        <v>0.1180074812354204</v>
      </c>
      <c r="ZJ31" s="157">
        <v>0.12133883168200513</v>
      </c>
      <c r="ZK31" s="748">
        <v>333.47291504502579</v>
      </c>
      <c r="ZL31" s="748">
        <v>370.58364108247969</v>
      </c>
      <c r="ZM31" s="748">
        <v>320.98522056025536</v>
      </c>
      <c r="ZN31" s="748">
        <v>404.6391553075506</v>
      </c>
      <c r="ZO31" s="748">
        <v>404.78827336326697</v>
      </c>
      <c r="ZP31" s="748">
        <v>293.47931248545888</v>
      </c>
      <c r="ZQ31" s="748">
        <v>85.409491271702109</v>
      </c>
      <c r="ZR31" s="748">
        <v>-127.26371659413462</v>
      </c>
      <c r="ZS31" s="748">
        <v>-143.32127511267436</v>
      </c>
      <c r="ZT31" s="748">
        <v>127.23833187934906</v>
      </c>
      <c r="ZU31" s="748">
        <v>582.33582083872216</v>
      </c>
      <c r="ZV31" s="334"/>
      <c r="ZW31" s="334"/>
      <c r="ZX31" s="334"/>
      <c r="ZY31" s="334"/>
      <c r="ZZ31" s="334"/>
      <c r="AAA31" s="334"/>
      <c r="AAB31" s="334"/>
      <c r="AAC31" s="334"/>
      <c r="AAD31" s="334"/>
      <c r="AAE31" s="334"/>
      <c r="AAF31" s="334"/>
      <c r="AAG31" s="7"/>
      <c r="AAH31" s="7"/>
      <c r="AAI31" s="7"/>
    </row>
    <row r="32" spans="1:711">
      <c r="A32" s="125" t="s">
        <v>126</v>
      </c>
      <c r="B32" s="129" t="s">
        <v>322</v>
      </c>
      <c r="C32" s="125" t="s">
        <v>67</v>
      </c>
      <c r="D32" s="138" t="s">
        <v>67</v>
      </c>
      <c r="E32" s="164">
        <v>5326.6621364459752</v>
      </c>
      <c r="F32" s="165">
        <v>6916.3311516247595</v>
      </c>
      <c r="G32" s="165">
        <v>10256.164838522358</v>
      </c>
      <c r="H32" s="167">
        <v>13722.27115152548</v>
      </c>
      <c r="I32" s="165">
        <v>16661.702221722691</v>
      </c>
      <c r="J32" s="165">
        <v>19590.32820528025</v>
      </c>
      <c r="K32" s="165">
        <v>23303.309358371404</v>
      </c>
      <c r="L32" s="165">
        <v>27851.899888741766</v>
      </c>
      <c r="M32" s="165">
        <v>33266.981999602489</v>
      </c>
      <c r="N32" s="165">
        <v>39560.150581439419</v>
      </c>
      <c r="O32" s="163">
        <v>46698.076039460691</v>
      </c>
      <c r="P32" s="164">
        <v>21194.121256356288</v>
      </c>
      <c r="Q32" s="165">
        <v>25190.447543873193</v>
      </c>
      <c r="R32" s="165">
        <v>38288.318899057173</v>
      </c>
      <c r="S32" s="167">
        <v>49564.432042372428</v>
      </c>
      <c r="T32" s="165">
        <v>57703.050013046457</v>
      </c>
      <c r="U32" s="165">
        <v>65719.800202128958</v>
      </c>
      <c r="V32" s="165">
        <v>76008.451531951374</v>
      </c>
      <c r="W32" s="165">
        <v>88780.158777394594</v>
      </c>
      <c r="X32" s="165">
        <v>104204.62229276852</v>
      </c>
      <c r="Y32" s="165">
        <v>122417.96547712978</v>
      </c>
      <c r="Z32" s="163">
        <v>143445.04597900333</v>
      </c>
      <c r="AA32" s="164">
        <v>2036.002029586544</v>
      </c>
      <c r="AB32" s="165">
        <v>2395.3937124943009</v>
      </c>
      <c r="AC32" s="165">
        <v>3751.7325391751929</v>
      </c>
      <c r="AD32" s="167">
        <v>4732.0520652162431</v>
      </c>
      <c r="AE32" s="165">
        <v>5389.5370590069278</v>
      </c>
      <c r="AF32" s="165">
        <v>6197.3178863617968</v>
      </c>
      <c r="AG32" s="165">
        <v>7173.985527785424</v>
      </c>
      <c r="AH32" s="165">
        <v>8313.9433123829622</v>
      </c>
      <c r="AI32" s="165">
        <v>9603.1190747658002</v>
      </c>
      <c r="AJ32" s="165">
        <v>11017.24185456546</v>
      </c>
      <c r="AK32" s="163">
        <v>12519.042423677349</v>
      </c>
      <c r="AL32" s="164">
        <v>329.30847488803812</v>
      </c>
      <c r="AM32" s="165">
        <v>386.20749102699284</v>
      </c>
      <c r="AN32" s="165">
        <v>598.8625950086132</v>
      </c>
      <c r="AO32" s="167">
        <v>770.0593500376857</v>
      </c>
      <c r="AP32" s="165">
        <v>889.7856498159731</v>
      </c>
      <c r="AQ32" s="165">
        <v>1010.6363064750858</v>
      </c>
      <c r="AR32" s="165">
        <v>1164.8893987208978</v>
      </c>
      <c r="AS32" s="165">
        <v>1355.32876356208</v>
      </c>
      <c r="AT32" s="165">
        <v>1584.0028386343783</v>
      </c>
      <c r="AU32" s="165">
        <v>1852.2722713766539</v>
      </c>
      <c r="AV32" s="163">
        <v>2159.6791779476657</v>
      </c>
      <c r="AW32" s="164">
        <v>0</v>
      </c>
      <c r="AX32" s="165">
        <v>0</v>
      </c>
      <c r="AY32" s="165">
        <v>0</v>
      </c>
      <c r="AZ32" s="167">
        <v>280.86090482060195</v>
      </c>
      <c r="BA32" s="165">
        <v>523.6027417417057</v>
      </c>
      <c r="BB32" s="165">
        <v>1012.4831867388123</v>
      </c>
      <c r="BC32" s="165">
        <v>1985.8890820728357</v>
      </c>
      <c r="BD32" s="165">
        <v>3838.5758461223272</v>
      </c>
      <c r="BE32" s="165">
        <v>7254.2082915042974</v>
      </c>
      <c r="BF32" s="165">
        <v>12765.111318984007</v>
      </c>
      <c r="BG32" s="163">
        <v>20678.438964715981</v>
      </c>
      <c r="BH32" s="164">
        <v>1295.0907502511229</v>
      </c>
      <c r="BI32" s="165">
        <v>1963.4079975533191</v>
      </c>
      <c r="BJ32" s="165">
        <v>3116.9092378828</v>
      </c>
      <c r="BK32" s="167">
        <v>4482.4050954475333</v>
      </c>
      <c r="BL32" s="165">
        <v>6804.1716521702228</v>
      </c>
      <c r="BM32" s="165">
        <v>10476.644668622759</v>
      </c>
      <c r="BN32" s="165">
        <v>16513.578921657598</v>
      </c>
      <c r="BO32" s="165">
        <v>24105.031533104324</v>
      </c>
      <c r="BP32" s="165">
        <v>35236.78038332054</v>
      </c>
      <c r="BQ32" s="165">
        <v>48132.832698266648</v>
      </c>
      <c r="BR32" s="163">
        <v>61658.980945627627</v>
      </c>
      <c r="BS32" s="164">
        <v>0</v>
      </c>
      <c r="BT32" s="171" t="s">
        <v>530</v>
      </c>
      <c r="BU32" s="165">
        <v>0</v>
      </c>
      <c r="BV32" s="167">
        <v>0</v>
      </c>
      <c r="BW32" s="165">
        <v>0</v>
      </c>
      <c r="BX32" s="165">
        <v>0</v>
      </c>
      <c r="BY32" s="165">
        <v>0</v>
      </c>
      <c r="BZ32" s="165">
        <v>0</v>
      </c>
      <c r="CA32" s="165">
        <v>0</v>
      </c>
      <c r="CB32" s="165">
        <v>0</v>
      </c>
      <c r="CC32" s="163">
        <v>0</v>
      </c>
      <c r="CD32" s="164">
        <v>0</v>
      </c>
      <c r="CE32" s="165">
        <v>0</v>
      </c>
      <c r="CF32" s="165">
        <v>0</v>
      </c>
      <c r="CG32" s="167">
        <v>0</v>
      </c>
      <c r="CH32" s="165">
        <v>0</v>
      </c>
      <c r="CI32" s="165">
        <v>0</v>
      </c>
      <c r="CJ32" s="165">
        <v>0</v>
      </c>
      <c r="CK32" s="165">
        <v>0</v>
      </c>
      <c r="CL32" s="165">
        <v>0</v>
      </c>
      <c r="CM32" s="165">
        <v>0</v>
      </c>
      <c r="CN32" s="169">
        <v>0</v>
      </c>
      <c r="CO32" s="176">
        <v>0.73273761169780671</v>
      </c>
      <c r="CP32" s="175">
        <v>0.72240836633160732</v>
      </c>
      <c r="CQ32" s="175">
        <v>0.71633150517976851</v>
      </c>
      <c r="CR32" s="191">
        <v>0.70164968265854732</v>
      </c>
      <c r="CS32" s="175">
        <v>0.69181840502900105</v>
      </c>
      <c r="CT32" s="175">
        <v>0.68814202315561634</v>
      </c>
      <c r="CU32" s="175">
        <v>0.68369977056660791</v>
      </c>
      <c r="CV32" s="175">
        <v>0.67848903810742955</v>
      </c>
      <c r="CW32" s="175">
        <v>0.67246420794118189</v>
      </c>
      <c r="CX32" s="175">
        <v>0.6655117249733864</v>
      </c>
      <c r="CY32" s="175">
        <v>0.65748029768500282</v>
      </c>
      <c r="CZ32" s="176">
        <v>0.54795486600846266</v>
      </c>
      <c r="DA32" s="191">
        <v>0.53427668635801617</v>
      </c>
      <c r="DB32" s="191">
        <v>0.52605908584169458</v>
      </c>
      <c r="DC32" s="191">
        <v>0.52605908584169447</v>
      </c>
      <c r="DD32" s="191">
        <v>0.52605908584169458</v>
      </c>
      <c r="DE32" s="191">
        <v>0.5260590858416947</v>
      </c>
      <c r="DF32" s="191">
        <v>0.52605908584169458</v>
      </c>
      <c r="DG32" s="191">
        <v>0.52605908584169458</v>
      </c>
      <c r="DH32" s="191">
        <v>0.52605908584169458</v>
      </c>
      <c r="DI32" s="191">
        <v>0.52605908584169458</v>
      </c>
      <c r="DJ32" s="175">
        <v>0.52605908584169458</v>
      </c>
      <c r="DK32" s="183">
        <v>10746</v>
      </c>
      <c r="DL32" s="184">
        <v>10288</v>
      </c>
      <c r="DM32" s="184">
        <v>9927</v>
      </c>
      <c r="DN32" s="209">
        <v>9927</v>
      </c>
      <c r="DO32" s="184">
        <v>9927</v>
      </c>
      <c r="DP32" s="184">
        <v>9927</v>
      </c>
      <c r="DQ32" s="184">
        <v>9927</v>
      </c>
      <c r="DR32" s="184">
        <v>9927</v>
      </c>
      <c r="DS32" s="184">
        <v>9927</v>
      </c>
      <c r="DT32" s="184">
        <v>9927</v>
      </c>
      <c r="DU32" s="184">
        <v>9927</v>
      </c>
      <c r="DV32" s="193">
        <v>1.8073000073432923</v>
      </c>
      <c r="DW32" s="181">
        <v>1.7711540071964265</v>
      </c>
      <c r="DX32" s="181">
        <v>1.8</v>
      </c>
      <c r="DY32" s="602">
        <v>1.8</v>
      </c>
      <c r="DZ32" s="181">
        <v>1.8</v>
      </c>
      <c r="EA32" s="181">
        <v>1.8</v>
      </c>
      <c r="EB32" s="181">
        <v>1.8</v>
      </c>
      <c r="EC32" s="181">
        <v>1.8</v>
      </c>
      <c r="ED32" s="181">
        <v>1.8</v>
      </c>
      <c r="EE32" s="181">
        <v>1.8</v>
      </c>
      <c r="EF32" s="182">
        <v>1.8</v>
      </c>
      <c r="EG32" s="194">
        <v>0.26849963665294024</v>
      </c>
      <c r="EH32" s="194">
        <v>0.34529601912038521</v>
      </c>
      <c r="EI32" s="194">
        <v>0.54254806456412918</v>
      </c>
      <c r="EJ32" s="194">
        <v>0.74174307837608167</v>
      </c>
      <c r="EK32" s="194">
        <v>1.0367663717324913</v>
      </c>
      <c r="EL32" s="194">
        <v>1.3820962409984094</v>
      </c>
      <c r="EM32" s="194">
        <v>1.8055920258342286</v>
      </c>
      <c r="EN32" s="194">
        <v>2.2816260524227578</v>
      </c>
      <c r="EO32" s="194">
        <v>2.786963110026758</v>
      </c>
      <c r="EP32" s="194">
        <v>3.3119876226182638</v>
      </c>
      <c r="EQ32" s="194">
        <v>3.8561077268387427</v>
      </c>
      <c r="ER32" s="183">
        <v>50000</v>
      </c>
      <c r="ES32" s="184">
        <v>50000</v>
      </c>
      <c r="ET32" s="184">
        <v>50000</v>
      </c>
      <c r="EU32" s="209">
        <v>50000</v>
      </c>
      <c r="EV32" s="184">
        <v>50000</v>
      </c>
      <c r="EW32" s="184">
        <v>50000</v>
      </c>
      <c r="EX32" s="184">
        <v>50000</v>
      </c>
      <c r="EY32" s="184">
        <v>50000</v>
      </c>
      <c r="EZ32" s="184">
        <v>50000</v>
      </c>
      <c r="FA32" s="184">
        <v>50000</v>
      </c>
      <c r="FB32" s="184">
        <v>50000</v>
      </c>
      <c r="FC32" s="195">
        <v>13.31</v>
      </c>
      <c r="FD32" s="196">
        <v>13.4</v>
      </c>
      <c r="FE32" s="196">
        <v>13.8</v>
      </c>
      <c r="FF32" s="598">
        <v>13.8</v>
      </c>
      <c r="FG32" s="196">
        <v>13.8</v>
      </c>
      <c r="FH32" s="196">
        <v>13.8</v>
      </c>
      <c r="FI32" s="196">
        <v>13.8</v>
      </c>
      <c r="FJ32" s="196">
        <v>13.8</v>
      </c>
      <c r="FK32" s="196">
        <v>13.8</v>
      </c>
      <c r="FL32" s="196">
        <v>13.8</v>
      </c>
      <c r="FM32" s="198">
        <v>13.8</v>
      </c>
      <c r="FN32" s="193">
        <v>2.3335431692586363E-2</v>
      </c>
      <c r="FO32" s="181">
        <v>2.7160880682584303E-2</v>
      </c>
      <c r="FP32" s="181">
        <v>3.9749462475021161E-2</v>
      </c>
      <c r="FQ32" s="181">
        <v>5.0401257990843114E-2</v>
      </c>
      <c r="FR32" s="181">
        <v>5.7855118877296344E-2</v>
      </c>
      <c r="FS32" s="181">
        <v>6.5542835177501313E-2</v>
      </c>
      <c r="FT32" s="181">
        <v>7.5314436048577224E-2</v>
      </c>
      <c r="FU32" s="181">
        <v>8.7299079031738155E-2</v>
      </c>
      <c r="FV32" s="181">
        <v>0.10155634607814001</v>
      </c>
      <c r="FW32" s="181">
        <v>0.11807332082959002</v>
      </c>
      <c r="FX32" s="182">
        <v>0.13668448048074497</v>
      </c>
      <c r="FY32" s="184">
        <v>32132</v>
      </c>
      <c r="FZ32" s="184">
        <v>32384</v>
      </c>
      <c r="GA32" s="184">
        <v>32161</v>
      </c>
      <c r="GB32" s="209">
        <v>32161</v>
      </c>
      <c r="GC32" s="184">
        <v>32161</v>
      </c>
      <c r="GD32" s="184">
        <v>32161</v>
      </c>
      <c r="GE32" s="184">
        <v>32161</v>
      </c>
      <c r="GF32" s="184">
        <v>32161</v>
      </c>
      <c r="GG32" s="184">
        <v>32161</v>
      </c>
      <c r="GH32" s="184">
        <v>32161</v>
      </c>
      <c r="GI32" s="184">
        <v>32161</v>
      </c>
      <c r="GJ32" s="195">
        <v>2.1</v>
      </c>
      <c r="GK32" s="196">
        <v>2.2000000000000002</v>
      </c>
      <c r="GL32" s="196">
        <v>2.2000000000000002</v>
      </c>
      <c r="GM32" s="604">
        <v>2.2000000000000002</v>
      </c>
      <c r="GN32" s="196">
        <v>2.2000000000000002</v>
      </c>
      <c r="GO32" s="196">
        <v>2.2000000000000002</v>
      </c>
      <c r="GP32" s="196">
        <v>2.2000000000000002</v>
      </c>
      <c r="GQ32" s="196">
        <v>2.2000000000000002</v>
      </c>
      <c r="GR32" s="196">
        <v>2.2000000000000002</v>
      </c>
      <c r="GS32" s="196">
        <v>2.2000000000000002</v>
      </c>
      <c r="GT32" s="198">
        <v>2.2000000000000002</v>
      </c>
      <c r="GU32" s="196">
        <v>3.6274625934017604E-2</v>
      </c>
      <c r="GV32" s="196">
        <v>4.3757965177343469E-2</v>
      </c>
      <c r="GW32" s="196">
        <v>6.3912648114446441E-2</v>
      </c>
      <c r="GX32" s="196">
        <v>8.5512148180803257E-2</v>
      </c>
      <c r="GY32" s="196">
        <v>0.11839230251235376</v>
      </c>
      <c r="GZ32" s="196">
        <v>0.15880374843047876</v>
      </c>
      <c r="HA32" s="196">
        <v>0.20789628317308512</v>
      </c>
      <c r="HB32" s="196">
        <v>0.26217462460096919</v>
      </c>
      <c r="HC32" s="196">
        <v>0.31823192860479521</v>
      </c>
      <c r="HD32" s="196">
        <v>0.37406820027282106</v>
      </c>
      <c r="HE32" s="196">
        <v>0.42859440700412776</v>
      </c>
      <c r="HF32" s="183">
        <v>31620</v>
      </c>
      <c r="HG32" s="184">
        <v>33878</v>
      </c>
      <c r="HH32" s="184">
        <v>31767</v>
      </c>
      <c r="HI32" s="209">
        <v>31767</v>
      </c>
      <c r="HJ32" s="184">
        <v>31767</v>
      </c>
      <c r="HK32" s="184">
        <v>31767</v>
      </c>
      <c r="HL32" s="184">
        <v>31767</v>
      </c>
      <c r="HM32" s="184">
        <v>31767</v>
      </c>
      <c r="HN32" s="184">
        <v>31767</v>
      </c>
      <c r="HO32" s="184">
        <v>31767</v>
      </c>
      <c r="HP32" s="184">
        <v>31767</v>
      </c>
      <c r="HQ32" s="195">
        <v>9.4</v>
      </c>
      <c r="HR32" s="196">
        <v>9.6</v>
      </c>
      <c r="HS32" s="196">
        <v>9.4</v>
      </c>
      <c r="HT32" s="604">
        <v>9.4</v>
      </c>
      <c r="HU32" s="196">
        <v>9.4</v>
      </c>
      <c r="HV32" s="196">
        <v>9.4</v>
      </c>
      <c r="HW32" s="196">
        <v>9.4</v>
      </c>
      <c r="HX32" s="196">
        <v>9.4</v>
      </c>
      <c r="HY32" s="196">
        <v>9.4</v>
      </c>
      <c r="HZ32" s="196">
        <v>9.4</v>
      </c>
      <c r="IA32" s="198">
        <v>9.4</v>
      </c>
      <c r="IB32" s="196">
        <v>8.1011603859574774E-3</v>
      </c>
      <c r="IC32" s="196">
        <v>9.9040941705653418E-3</v>
      </c>
      <c r="ID32" s="196">
        <v>1.627815342740779E-2</v>
      </c>
      <c r="IE32" s="196">
        <v>2.1779411572835621E-2</v>
      </c>
      <c r="IF32" s="196">
        <v>2.644475292638326E-2</v>
      </c>
      <c r="IG32" s="196">
        <v>3.1092944900909997E-2</v>
      </c>
      <c r="IH32" s="196">
        <v>3.6986032408247604E-2</v>
      </c>
      <c r="II32" s="196">
        <v>4.4205363971027999E-2</v>
      </c>
      <c r="IJ32" s="196">
        <v>5.2799954523192118E-2</v>
      </c>
      <c r="IK32" s="196">
        <v>6.2788206987204082E-2</v>
      </c>
      <c r="IL32" s="198">
        <v>7.4117222032150515E-2</v>
      </c>
      <c r="IM32" s="209"/>
      <c r="IP32" s="606">
        <v>0.60729166666666667</v>
      </c>
      <c r="IQ32" s="279">
        <v>0.57777777777777772</v>
      </c>
      <c r="IR32" s="279">
        <v>0.59183673469387754</v>
      </c>
      <c r="IS32" s="279">
        <v>0.6428571428571429</v>
      </c>
      <c r="IT32" s="279">
        <v>0.6808035714285714</v>
      </c>
      <c r="IU32" s="279">
        <v>0.71875</v>
      </c>
      <c r="IV32" s="279">
        <v>0.79554521276595747</v>
      </c>
      <c r="IW32" s="311">
        <v>0.87234042553191493</v>
      </c>
      <c r="IY32" s="225"/>
      <c r="IZ32" s="225"/>
      <c r="JA32" s="601">
        <v>0.39270833333333333</v>
      </c>
      <c r="JB32" s="601">
        <v>0.42222222222222228</v>
      </c>
      <c r="JC32" s="601">
        <v>0.40816326530612246</v>
      </c>
      <c r="JD32" s="601">
        <v>0.3571428571428571</v>
      </c>
      <c r="JE32" s="601">
        <v>0.3191964285714286</v>
      </c>
      <c r="JF32" s="601">
        <v>0.28125</v>
      </c>
      <c r="JG32" s="601">
        <v>0.20445478723404253</v>
      </c>
      <c r="JH32" s="710">
        <v>0.12765957446808507</v>
      </c>
      <c r="JI32" s="116">
        <v>1.2</v>
      </c>
      <c r="JJ32" s="116">
        <v>1.2</v>
      </c>
      <c r="JK32" s="116">
        <v>1.2</v>
      </c>
      <c r="JL32" s="116">
        <v>1.2</v>
      </c>
      <c r="JM32" s="116">
        <v>1.2</v>
      </c>
      <c r="JN32" s="116">
        <v>1.2</v>
      </c>
      <c r="JO32" s="116">
        <v>1.2</v>
      </c>
      <c r="JP32" s="116">
        <v>1.2</v>
      </c>
      <c r="JQ32" s="116">
        <v>1.2</v>
      </c>
      <c r="JR32" s="116">
        <v>1.2</v>
      </c>
      <c r="JS32" s="208">
        <v>1.2</v>
      </c>
      <c r="JT32" s="116">
        <v>5229</v>
      </c>
      <c r="JU32" s="116">
        <v>5115</v>
      </c>
      <c r="JV32" s="116">
        <v>5015</v>
      </c>
      <c r="JW32" s="116">
        <v>5015</v>
      </c>
      <c r="JX32" s="116">
        <v>5015</v>
      </c>
      <c r="JY32" s="116">
        <v>5015</v>
      </c>
      <c r="JZ32" s="116">
        <v>5015</v>
      </c>
      <c r="KA32" s="116">
        <v>5015</v>
      </c>
      <c r="KB32" s="116">
        <v>5015</v>
      </c>
      <c r="KC32" s="116">
        <v>5015</v>
      </c>
      <c r="KD32" s="208">
        <v>5015</v>
      </c>
      <c r="KE32" s="116">
        <v>1.2</v>
      </c>
      <c r="KF32" s="116">
        <v>1.2</v>
      </c>
      <c r="KG32" s="116">
        <v>1.2</v>
      </c>
      <c r="KH32" s="116">
        <v>1.6</v>
      </c>
      <c r="KI32" s="116">
        <v>1.6</v>
      </c>
      <c r="KJ32" s="116">
        <v>1.6</v>
      </c>
      <c r="KK32" s="116">
        <v>1.6</v>
      </c>
      <c r="KL32" s="116">
        <v>1.6</v>
      </c>
      <c r="KM32" s="116">
        <v>1.6</v>
      </c>
      <c r="KN32" s="116">
        <v>1.6</v>
      </c>
      <c r="KO32" s="208">
        <v>1.6</v>
      </c>
      <c r="KP32" s="116">
        <v>40000</v>
      </c>
      <c r="KQ32" s="116">
        <v>40000</v>
      </c>
      <c r="KR32" s="116">
        <v>40000</v>
      </c>
      <c r="KS32" s="116">
        <v>40000</v>
      </c>
      <c r="KT32" s="116">
        <v>40000</v>
      </c>
      <c r="KU32" s="116">
        <v>40000</v>
      </c>
      <c r="KV32" s="116">
        <v>40000</v>
      </c>
      <c r="KW32" s="116">
        <v>40000</v>
      </c>
      <c r="KX32" s="116">
        <v>40000</v>
      </c>
      <c r="KY32" s="116">
        <v>40000</v>
      </c>
      <c r="KZ32" s="208">
        <v>40000</v>
      </c>
      <c r="LA32" s="116">
        <v>0.4</v>
      </c>
      <c r="LB32" s="116">
        <v>0.4</v>
      </c>
      <c r="LC32" s="116">
        <v>0.4</v>
      </c>
      <c r="LD32" s="116">
        <v>0.4</v>
      </c>
      <c r="LE32" s="116">
        <v>0.4</v>
      </c>
      <c r="LF32" s="116">
        <v>0.4</v>
      </c>
      <c r="LG32" s="116">
        <v>0.4</v>
      </c>
      <c r="LH32" s="116">
        <v>0.4</v>
      </c>
      <c r="LI32" s="116">
        <v>0.4</v>
      </c>
      <c r="LJ32" s="116">
        <v>0.4</v>
      </c>
      <c r="LK32" s="208">
        <v>0.4</v>
      </c>
      <c r="LL32" s="116">
        <v>18223</v>
      </c>
      <c r="LM32" s="116">
        <v>17119</v>
      </c>
      <c r="LN32" s="116">
        <v>15986</v>
      </c>
      <c r="LO32" s="116">
        <v>15986</v>
      </c>
      <c r="LP32" s="116">
        <v>15986</v>
      </c>
      <c r="LQ32" s="116">
        <v>15986</v>
      </c>
      <c r="LR32" s="116">
        <v>15986</v>
      </c>
      <c r="LS32" s="116">
        <v>15986</v>
      </c>
      <c r="LT32" s="116">
        <v>15986</v>
      </c>
      <c r="LU32" s="116">
        <v>15986</v>
      </c>
      <c r="LV32" s="208">
        <v>15986</v>
      </c>
      <c r="LW32">
        <v>7.1682603924434748E-2</v>
      </c>
      <c r="LX32">
        <v>0.11417405473383271</v>
      </c>
      <c r="LY32">
        <v>0.19385434443701785</v>
      </c>
      <c r="LZ32">
        <v>0.25484440984044937</v>
      </c>
      <c r="MA32">
        <v>0.3474860920177178</v>
      </c>
      <c r="MB32">
        <v>0.4590813888813518</v>
      </c>
      <c r="MC32">
        <v>0.59338420999101327</v>
      </c>
      <c r="MD32">
        <v>0.74069049523209496</v>
      </c>
      <c r="ME32">
        <v>0.89230600762634005</v>
      </c>
      <c r="MF32">
        <v>1.0440535076735884</v>
      </c>
      <c r="MG32" s="5">
        <v>1.1946044031244083</v>
      </c>
      <c r="MH32" s="156">
        <v>0</v>
      </c>
      <c r="MI32" s="156">
        <v>0</v>
      </c>
      <c r="MJ32" s="156">
        <v>0</v>
      </c>
      <c r="MK32" s="156">
        <v>0</v>
      </c>
      <c r="ML32" s="156">
        <v>0</v>
      </c>
      <c r="MM32" s="156">
        <v>0</v>
      </c>
      <c r="MN32" s="156">
        <v>0</v>
      </c>
      <c r="MO32" s="156">
        <v>0</v>
      </c>
      <c r="MP32" s="156">
        <v>0</v>
      </c>
      <c r="MQ32" s="156">
        <v>0</v>
      </c>
      <c r="MR32" s="157">
        <v>0</v>
      </c>
      <c r="MS32" s="156">
        <v>6.4624409835607924E-2</v>
      </c>
      <c r="MT32" s="156">
        <v>8.4366349082598116E-2</v>
      </c>
      <c r="MU32" s="156">
        <v>0.13656643500181964</v>
      </c>
      <c r="MV32" s="156">
        <v>0.18271953315857034</v>
      </c>
      <c r="MW32" s="156">
        <v>0.25297676066898117</v>
      </c>
      <c r="MX32" s="156">
        <v>0.33932660322948238</v>
      </c>
      <c r="MY32" s="156">
        <v>0.4442259095920566</v>
      </c>
      <c r="MZ32" s="156">
        <v>0.56020607635567088</v>
      </c>
      <c r="NA32" s="156">
        <v>0.67998747157977746</v>
      </c>
      <c r="NB32" s="156">
        <v>0.79929657221101535</v>
      </c>
      <c r="NC32" s="157">
        <v>0.91580636936623006</v>
      </c>
      <c r="ND32" s="156">
        <v>1.6793308170181027</v>
      </c>
      <c r="NE32" s="156">
        <v>1.6292275301745891</v>
      </c>
      <c r="NF32" s="156">
        <v>1.6420529248132463</v>
      </c>
      <c r="NG32" s="156">
        <v>1.6465697716334893</v>
      </c>
      <c r="NH32" s="156">
        <v>1.6493832153668078</v>
      </c>
      <c r="NI32" s="156">
        <v>1.6503952965435502</v>
      </c>
      <c r="NJ32" s="156">
        <v>1.6515906407584175</v>
      </c>
      <c r="NK32" s="156">
        <v>1.6529557410245139</v>
      </c>
      <c r="NL32" s="156">
        <v>1.6544864244892992</v>
      </c>
      <c r="NM32" s="156">
        <v>1.6561923347674674</v>
      </c>
      <c r="NN32" s="157">
        <v>1.6580868155952746</v>
      </c>
      <c r="NO32" s="156">
        <v>9583.4674551502485</v>
      </c>
      <c r="NP32" s="156">
        <v>9002.5574461819888</v>
      </c>
      <c r="NQ32" s="156">
        <v>8633.9399444711089</v>
      </c>
      <c r="NR32" s="156">
        <v>8670.9178637728328</v>
      </c>
      <c r="NS32" s="156">
        <v>8693.9505898029347</v>
      </c>
      <c r="NT32" s="156">
        <v>8702.2361610365297</v>
      </c>
      <c r="NU32" s="156">
        <v>8712.0220456755778</v>
      </c>
      <c r="NV32" s="156">
        <v>8723.1976665206876</v>
      </c>
      <c r="NW32" s="156">
        <v>8735.7288618190632</v>
      </c>
      <c r="NX32" s="156">
        <v>8749.6945806296681</v>
      </c>
      <c r="NY32" s="157">
        <v>8765.2040636733127</v>
      </c>
      <c r="NZ32" s="156">
        <v>5664.391464940064</v>
      </c>
      <c r="OA32" s="156">
        <v>6992.6574865417115</v>
      </c>
      <c r="OB32" s="156">
        <v>10861.189791292572</v>
      </c>
      <c r="OC32" s="156">
        <v>14787.564028690678</v>
      </c>
      <c r="OD32" s="156">
        <v>20616.734891701817</v>
      </c>
      <c r="OE32" s="156">
        <v>27458.876690192155</v>
      </c>
      <c r="OF32" s="156">
        <v>35834.38784854742</v>
      </c>
      <c r="OG32" s="156">
        <v>45226.938680628045</v>
      </c>
      <c r="OH32" s="156">
        <v>55169.026581719445</v>
      </c>
      <c r="OI32" s="156">
        <v>65463.696042696363</v>
      </c>
      <c r="OJ32" s="157">
        <v>76092.375825793453</v>
      </c>
      <c r="OK32" s="156"/>
      <c r="OL32" s="156"/>
      <c r="OM32" s="156"/>
      <c r="ON32" s="156"/>
      <c r="OO32" s="156"/>
      <c r="OP32" s="156"/>
      <c r="OQ32" s="156"/>
      <c r="OR32" s="156"/>
      <c r="OS32" s="156"/>
      <c r="OT32" s="156"/>
      <c r="OU32" s="157"/>
      <c r="OV32">
        <v>5214.597461835021</v>
      </c>
      <c r="OW32">
        <v>6291.8571385854466</v>
      </c>
      <c r="OX32">
        <v>9694.5743464705993</v>
      </c>
      <c r="OY32">
        <v>13253.910370270854</v>
      </c>
      <c r="OZ32">
        <v>18525.563589939193</v>
      </c>
      <c r="PA32">
        <v>24696.124891904179</v>
      </c>
      <c r="PB32">
        <v>32263.401672821499</v>
      </c>
      <c r="PC32">
        <v>40769.463280321295</v>
      </c>
      <c r="PD32">
        <v>49799.129027824129</v>
      </c>
      <c r="PE32">
        <v>59180.582033516708</v>
      </c>
      <c r="PF32" s="5">
        <v>68903.246527790761</v>
      </c>
      <c r="PG32">
        <v>449.79400310504309</v>
      </c>
      <c r="PH32">
        <v>700.80034795626523</v>
      </c>
      <c r="PI32">
        <v>1166.6154448219734</v>
      </c>
      <c r="PJ32">
        <v>1533.6536584198243</v>
      </c>
      <c r="PK32">
        <v>2091.1713017626257</v>
      </c>
      <c r="PL32">
        <v>2762.7517982879749</v>
      </c>
      <c r="PM32">
        <v>3570.9861757259177</v>
      </c>
      <c r="PN32">
        <v>4457.4754003067474</v>
      </c>
      <c r="PO32">
        <v>5369.8975538953136</v>
      </c>
      <c r="PP32">
        <v>6283.1140091796551</v>
      </c>
      <c r="PQ32" s="5">
        <v>7189.1292980026892</v>
      </c>
      <c r="PR32">
        <v>0</v>
      </c>
      <c r="PS32">
        <v>0</v>
      </c>
      <c r="PT32">
        <v>0</v>
      </c>
      <c r="PU32">
        <v>0</v>
      </c>
      <c r="PV32">
        <v>0</v>
      </c>
      <c r="PW32">
        <v>0</v>
      </c>
      <c r="PX32">
        <v>0</v>
      </c>
      <c r="PY32">
        <v>0</v>
      </c>
      <c r="PZ32">
        <v>0</v>
      </c>
      <c r="QA32" s="7">
        <v>0</v>
      </c>
      <c r="QB32" s="5">
        <v>0</v>
      </c>
      <c r="QC32">
        <v>471.06024817371332</v>
      </c>
      <c r="QD32">
        <v>577.70701197799895</v>
      </c>
      <c r="QE32">
        <v>873.26041197563552</v>
      </c>
      <c r="QF32">
        <v>1168.3817828291621</v>
      </c>
      <c r="QG32">
        <v>1617.6345984217332</v>
      </c>
      <c r="QH32">
        <v>2169.7900316906021</v>
      </c>
      <c r="QI32">
        <v>2840.5581562954467</v>
      </c>
      <c r="QJ32">
        <v>3582.1817346487019</v>
      </c>
      <c r="QK32">
        <v>4348.1118882697292</v>
      </c>
      <c r="QL32">
        <v>5111.0220013461167</v>
      </c>
      <c r="QM32" s="5">
        <v>5856.0322482754218</v>
      </c>
      <c r="QN32">
        <v>2447.7101890748927</v>
      </c>
      <c r="QO32">
        <v>3117.5274774668001</v>
      </c>
      <c r="QP32">
        <v>4522.0882872191669</v>
      </c>
      <c r="QQ32">
        <v>6050.3436348141895</v>
      </c>
      <c r="QR32">
        <v>8376.7526504195812</v>
      </c>
      <c r="QS32">
        <v>11236.032177199781</v>
      </c>
      <c r="QT32">
        <v>14709.5351988851</v>
      </c>
      <c r="QU32">
        <v>18549.955823941895</v>
      </c>
      <c r="QV32">
        <v>22516.245522889403</v>
      </c>
      <c r="QW32">
        <v>26466.896255743239</v>
      </c>
      <c r="QX32" s="5">
        <v>30324.85439205146</v>
      </c>
      <c r="QY32" s="7">
        <v>2.1</v>
      </c>
      <c r="QZ32" s="7">
        <v>2.2000000000000002</v>
      </c>
      <c r="RA32" s="7">
        <v>2.2000000000000002</v>
      </c>
      <c r="RB32" s="7">
        <v>2.2000000000000002</v>
      </c>
      <c r="RC32" s="7">
        <v>2.2000000000000002</v>
      </c>
      <c r="RD32" s="7">
        <v>2.2000000000000002</v>
      </c>
      <c r="RE32" s="7">
        <v>2.2000000000000002</v>
      </c>
      <c r="RF32" s="7">
        <v>2.2000000000000002</v>
      </c>
      <c r="RG32" s="7">
        <v>2.2000000000000002</v>
      </c>
      <c r="RH32" s="7">
        <v>2.2000000000000002</v>
      </c>
      <c r="RI32" s="5">
        <v>2.2000000000000002</v>
      </c>
      <c r="RJ32" s="7">
        <v>32132</v>
      </c>
      <c r="RK32" s="7">
        <v>32384</v>
      </c>
      <c r="RL32" s="7">
        <v>32161</v>
      </c>
      <c r="RM32" s="7">
        <v>32161</v>
      </c>
      <c r="RN32" s="7">
        <v>32161</v>
      </c>
      <c r="RO32" s="7">
        <v>32161</v>
      </c>
      <c r="RP32" s="7">
        <v>32161</v>
      </c>
      <c r="RQ32" s="7">
        <v>32161</v>
      </c>
      <c r="RR32" s="7">
        <v>32161</v>
      </c>
      <c r="RS32" s="7">
        <v>32161</v>
      </c>
      <c r="RT32" s="5">
        <v>32161</v>
      </c>
      <c r="RU32">
        <v>1.0111739682887437</v>
      </c>
      <c r="RV32">
        <v>1.0147493375802139</v>
      </c>
      <c r="RW32">
        <v>0.97383924955046608</v>
      </c>
      <c r="RX32">
        <v>0.97383924955046597</v>
      </c>
      <c r="RY32">
        <v>0.97383924955046586</v>
      </c>
      <c r="RZ32">
        <v>0.97383924955046597</v>
      </c>
      <c r="SA32">
        <v>0.97383924955046597</v>
      </c>
      <c r="SB32">
        <v>0.97383924955046608</v>
      </c>
      <c r="SC32">
        <v>0.97383924955046597</v>
      </c>
      <c r="SD32">
        <v>0.97383924955046619</v>
      </c>
      <c r="SE32" s="5">
        <v>0.97383924955046597</v>
      </c>
      <c r="SF32" s="156">
        <v>23223.481602898904</v>
      </c>
      <c r="SG32" s="156">
        <v>22332.415910089981</v>
      </c>
      <c r="SH32" s="156">
        <v>21142.583256377104</v>
      </c>
      <c r="SI32" s="156">
        <v>21142.583256377104</v>
      </c>
      <c r="SJ32" s="156">
        <v>21142.583256377104</v>
      </c>
      <c r="SK32" s="156">
        <v>21142.583256377104</v>
      </c>
      <c r="SL32" s="156">
        <v>21142.583256377104</v>
      </c>
      <c r="SM32" s="156">
        <v>21142.583256377104</v>
      </c>
      <c r="SN32" s="156">
        <v>21142.583256377104</v>
      </c>
      <c r="SO32" s="156">
        <v>21142.583256377107</v>
      </c>
      <c r="SP32" s="157">
        <v>21142.583256377104</v>
      </c>
      <c r="SQ32" s="156">
        <v>2918.770437248606</v>
      </c>
      <c r="SR32" s="156">
        <v>3695.2344894447988</v>
      </c>
      <c r="SS32" s="156">
        <v>5395.3486991948021</v>
      </c>
      <c r="ST32" s="156">
        <v>7218.7254176433516</v>
      </c>
      <c r="SU32" s="156">
        <v>9994.3872488413144</v>
      </c>
      <c r="SV32" s="156">
        <v>13405.822208890382</v>
      </c>
      <c r="SW32" s="156">
        <v>17550.093355180546</v>
      </c>
      <c r="SX32" s="156">
        <v>22132.137558590595</v>
      </c>
      <c r="SY32" s="156">
        <v>26864.357411159133</v>
      </c>
      <c r="SZ32" s="156">
        <v>31577.918257089354</v>
      </c>
      <c r="TA32" s="157">
        <v>36180.886640326884</v>
      </c>
      <c r="TB32" s="156"/>
      <c r="TC32" s="156"/>
      <c r="TD32" s="156"/>
      <c r="TE32" s="156"/>
      <c r="TF32" s="156"/>
      <c r="TG32" s="156"/>
      <c r="TH32" s="156"/>
      <c r="TI32" s="156"/>
      <c r="TJ32" s="156"/>
      <c r="TK32" s="156"/>
      <c r="TL32" s="156"/>
      <c r="TM32" s="728">
        <v>449.79400310504309</v>
      </c>
      <c r="TN32" s="244">
        <v>700.80034795626523</v>
      </c>
      <c r="TO32" s="244">
        <v>1166.6154448219734</v>
      </c>
      <c r="TP32" s="244">
        <v>1533.6536584198243</v>
      </c>
      <c r="TQ32" s="244">
        <v>2091.1713017626257</v>
      </c>
      <c r="TR32" s="244">
        <v>2762.7517982879749</v>
      </c>
      <c r="TS32" s="244">
        <v>3570.9861757259177</v>
      </c>
      <c r="TT32" s="244">
        <v>4457.4754003067474</v>
      </c>
      <c r="TU32" s="244">
        <v>5369.8975538953136</v>
      </c>
      <c r="TV32" s="244">
        <v>6283.1140091796551</v>
      </c>
      <c r="TW32" s="729">
        <v>7189.1292980026892</v>
      </c>
      <c r="TX32" s="117">
        <v>15529.729791416225</v>
      </c>
      <c r="TY32" s="117">
        <v>18197.790057331484</v>
      </c>
      <c r="TZ32" s="117">
        <v>27427.129107764602</v>
      </c>
      <c r="UA32" s="117">
        <v>34776.868013681749</v>
      </c>
      <c r="UB32" s="117">
        <v>46281.273386962377</v>
      </c>
      <c r="UC32" s="117">
        <v>60590.423725471308</v>
      </c>
      <c r="UD32" s="117">
        <v>77457.935437906577</v>
      </c>
      <c r="UE32" s="117">
        <v>95443.035414190381</v>
      </c>
      <c r="UF32" s="117">
        <v>113267.60819012967</v>
      </c>
      <c r="UG32" s="117">
        <v>130249.28085458877</v>
      </c>
      <c r="UH32" s="185">
        <v>146062.36538034992</v>
      </c>
      <c r="UI32" s="116">
        <v>1.2</v>
      </c>
      <c r="UJ32" s="116">
        <v>1.2</v>
      </c>
      <c r="UK32" s="116">
        <v>1.2</v>
      </c>
      <c r="UL32" s="116">
        <v>1.2</v>
      </c>
      <c r="UM32" s="116">
        <v>1.2</v>
      </c>
      <c r="UN32" s="116">
        <v>1.2</v>
      </c>
      <c r="UO32" s="116">
        <v>1.2</v>
      </c>
      <c r="UP32" s="116">
        <v>1.2</v>
      </c>
      <c r="UQ32" s="116">
        <v>1.2</v>
      </c>
      <c r="UR32" s="116">
        <v>1.2</v>
      </c>
      <c r="US32" s="208">
        <v>1.2</v>
      </c>
      <c r="UT32" s="156">
        <v>28927.634590213474</v>
      </c>
      <c r="UU32" s="156">
        <v>28841.008912233639</v>
      </c>
      <c r="UV32" s="156">
        <v>26912.277407343379</v>
      </c>
      <c r="UW32" s="156">
        <v>26912.277407343379</v>
      </c>
      <c r="UX32" s="156">
        <v>26912.277407343372</v>
      </c>
      <c r="UY32" s="156">
        <v>26912.277407343383</v>
      </c>
      <c r="UZ32" s="156">
        <v>26912.277407343383</v>
      </c>
      <c r="VA32" s="156">
        <v>26912.277407343383</v>
      </c>
      <c r="VB32" s="156">
        <v>26912.277407343379</v>
      </c>
      <c r="VC32" s="156">
        <v>26912.277407343379</v>
      </c>
      <c r="VD32" s="157">
        <v>26912.277407343383</v>
      </c>
      <c r="VE32" s="156">
        <v>28607.970040179182</v>
      </c>
      <c r="VF32" s="156">
        <v>28421.80609943371</v>
      </c>
      <c r="VG32" s="156">
        <v>27635.23591780302</v>
      </c>
      <c r="VH32" s="156">
        <v>27635.235917803024</v>
      </c>
      <c r="VI32" s="156">
        <v>27635.23591780302</v>
      </c>
      <c r="VJ32" s="156">
        <v>27635.235917803027</v>
      </c>
      <c r="VK32" s="156">
        <v>27635.235917803027</v>
      </c>
      <c r="VL32" s="156">
        <v>27635.235917803024</v>
      </c>
      <c r="VM32" s="156">
        <v>27635.235917803024</v>
      </c>
      <c r="VN32" s="156">
        <v>27635.23591780302</v>
      </c>
      <c r="VO32" s="157">
        <v>27635.235917803027</v>
      </c>
      <c r="VP32" s="156">
        <v>0.10089903576962553</v>
      </c>
      <c r="VQ32" s="156">
        <v>0.12812431425994159</v>
      </c>
      <c r="VR32" s="156">
        <v>0.20047908311626605</v>
      </c>
      <c r="VS32" s="156">
        <v>0.26823168133937353</v>
      </c>
      <c r="VT32" s="156">
        <v>0.37136906318133495</v>
      </c>
      <c r="VU32" s="156">
        <v>0.49813035165996095</v>
      </c>
      <c r="VV32" s="156">
        <v>0.65212219276514161</v>
      </c>
      <c r="VW32" s="156">
        <v>0.82238070095663984</v>
      </c>
      <c r="VX32" s="156">
        <v>0.99821940018457267</v>
      </c>
      <c r="VY32" s="156">
        <v>1.1733647724838363</v>
      </c>
      <c r="VZ32" s="157">
        <v>1.3444007763703578</v>
      </c>
      <c r="WA32" s="156">
        <v>5229</v>
      </c>
      <c r="WB32" s="156">
        <v>5115</v>
      </c>
      <c r="WC32" s="156">
        <v>5015</v>
      </c>
      <c r="WD32" s="156">
        <v>5015</v>
      </c>
      <c r="WE32" s="156">
        <v>5015</v>
      </c>
      <c r="WF32" s="156">
        <v>5015</v>
      </c>
      <c r="WG32" s="156">
        <v>5015</v>
      </c>
      <c r="WH32" s="156">
        <v>5015</v>
      </c>
      <c r="WI32" s="156">
        <v>5015</v>
      </c>
      <c r="WJ32" s="156">
        <v>5015</v>
      </c>
      <c r="WK32" s="157">
        <v>5015</v>
      </c>
      <c r="WL32" s="156">
        <v>7.1682603924434748E-2</v>
      </c>
      <c r="WM32" s="156">
        <v>0.11417405473383271</v>
      </c>
      <c r="WN32" s="156">
        <v>0.19385434443701785</v>
      </c>
      <c r="WO32" s="156">
        <v>0.25484440984044937</v>
      </c>
      <c r="WP32" s="156">
        <v>0.3474860920177178</v>
      </c>
      <c r="WQ32" s="156">
        <v>0.4590813888813518</v>
      </c>
      <c r="WR32" s="156">
        <v>0.59338420999101327</v>
      </c>
      <c r="WS32" s="156">
        <v>0.74069049523209496</v>
      </c>
      <c r="WT32" s="156">
        <v>0.89230600762634005</v>
      </c>
      <c r="WU32" s="156">
        <v>1.0440535076735884</v>
      </c>
      <c r="WV32" s="157">
        <v>1.1946044031244083</v>
      </c>
      <c r="WW32" s="119">
        <v>0.10089903576962553</v>
      </c>
      <c r="WX32" s="119">
        <v>0.12812431425994159</v>
      </c>
      <c r="WY32" s="119">
        <v>0.20047908311626608</v>
      </c>
      <c r="WZ32" s="119">
        <v>0.26823168133937358</v>
      </c>
      <c r="XA32" s="119">
        <v>0.37136906318133495</v>
      </c>
      <c r="XB32" s="119">
        <v>0.49813035165996111</v>
      </c>
      <c r="XC32" s="119">
        <v>0.65212219276514172</v>
      </c>
      <c r="XD32" s="119">
        <v>0.82238070095664006</v>
      </c>
      <c r="XE32" s="197">
        <v>0.99821940018457267</v>
      </c>
      <c r="XF32" s="197">
        <v>1.1733647724838363</v>
      </c>
      <c r="XG32" s="201">
        <v>1.3444007763703578</v>
      </c>
      <c r="XH32" s="821">
        <v>2.1222583265637692E-2</v>
      </c>
      <c r="XI32" s="821">
        <v>2.7820083257183475E-2</v>
      </c>
      <c r="XJ32" s="821">
        <v>3.0469226081657523E-2</v>
      </c>
      <c r="XK32" s="821">
        <v>3.0942625492181776E-2</v>
      </c>
      <c r="XL32" s="821">
        <v>3.1259096579554876E-2</v>
      </c>
      <c r="XM32" s="821">
        <v>3.1377328215506158E-2</v>
      </c>
      <c r="XN32" s="821">
        <v>3.1520107207059889E-2</v>
      </c>
      <c r="XO32" s="821">
        <v>3.168746869393884E-2</v>
      </c>
      <c r="XP32" s="821">
        <v>3.1880817146275511E-2</v>
      </c>
      <c r="XQ32" s="821">
        <v>3.2103716926635807E-2</v>
      </c>
      <c r="XR32" s="822">
        <v>3.2360908702514263E-2</v>
      </c>
      <c r="XS32" s="821">
        <v>0.24603980503655565</v>
      </c>
      <c r="XT32" s="821">
        <v>0.2497715504112093</v>
      </c>
      <c r="XU32" s="821">
        <v>0.25319926873857401</v>
      </c>
      <c r="XV32" s="821">
        <v>0.26740769184927088</v>
      </c>
      <c r="XW32" s="821">
        <v>0.27692249839144395</v>
      </c>
      <c r="XX32" s="821">
        <v>0.2804806486288775</v>
      </c>
      <c r="XY32" s="821">
        <v>0.28478012222633209</v>
      </c>
      <c r="XZ32" s="821">
        <v>0.2898234931986316</v>
      </c>
      <c r="YA32" s="821">
        <v>0.29565497491254245</v>
      </c>
      <c r="YB32" s="821">
        <v>0.30238455809997772</v>
      </c>
      <c r="YC32" s="822">
        <v>0.31015879361248277</v>
      </c>
      <c r="YD32">
        <v>5229</v>
      </c>
      <c r="YE32">
        <v>5115</v>
      </c>
      <c r="YF32">
        <v>5015</v>
      </c>
      <c r="YG32">
        <v>5015</v>
      </c>
      <c r="YH32">
        <v>5015</v>
      </c>
      <c r="YI32">
        <v>5015</v>
      </c>
      <c r="YJ32">
        <v>5015</v>
      </c>
      <c r="YK32">
        <v>5015</v>
      </c>
      <c r="YL32">
        <v>5015</v>
      </c>
      <c r="YM32">
        <v>5015.0000000000009</v>
      </c>
      <c r="YN32" s="5">
        <v>5015</v>
      </c>
      <c r="YO32" s="156">
        <v>4357.5</v>
      </c>
      <c r="YP32" s="156">
        <v>4262.5</v>
      </c>
      <c r="YQ32" s="156">
        <v>4179.166666666667</v>
      </c>
      <c r="YR32" s="156">
        <v>4179.166666666667</v>
      </c>
      <c r="YS32" s="156">
        <v>4179.166666666667</v>
      </c>
      <c r="YT32" s="156">
        <v>4179.166666666667</v>
      </c>
      <c r="YU32" s="156">
        <v>4179.166666666667</v>
      </c>
      <c r="YV32" s="156">
        <v>4179.166666666667</v>
      </c>
      <c r="YW32" s="156">
        <v>4179.166666666667</v>
      </c>
      <c r="YX32" s="156">
        <v>4179.1666666666679</v>
      </c>
      <c r="YY32" s="157">
        <v>4179.166666666667</v>
      </c>
      <c r="YZ32" s="156">
        <v>7.1682603924434748E-2</v>
      </c>
      <c r="ZA32" s="156">
        <v>0.11417405473383271</v>
      </c>
      <c r="ZB32" s="156">
        <v>0.19385434443701785</v>
      </c>
      <c r="ZC32" s="156">
        <v>0.25484440984044937</v>
      </c>
      <c r="ZD32" s="156">
        <v>0.3474860920177178</v>
      </c>
      <c r="ZE32" s="156">
        <v>0.45908138888135175</v>
      </c>
      <c r="ZF32" s="156">
        <v>0.59338420999101327</v>
      </c>
      <c r="ZG32" s="156">
        <v>0.74069049523209496</v>
      </c>
      <c r="ZH32" s="156">
        <v>0.89230600762633994</v>
      </c>
      <c r="ZI32" s="156">
        <v>1.0440535076735882</v>
      </c>
      <c r="ZJ32" s="157">
        <v>1.1946044031244083</v>
      </c>
      <c r="ZK32" s="748">
        <v>2407.8916991973692</v>
      </c>
      <c r="ZL32" s="748">
        <v>3221.0966621799607</v>
      </c>
      <c r="ZM32" s="748">
        <v>4860.8161393275559</v>
      </c>
      <c r="ZN32" s="748">
        <v>6503.5457338821279</v>
      </c>
      <c r="ZO32" s="748">
        <v>6667.3149728813769</v>
      </c>
      <c r="ZP32" s="748">
        <v>6184.5059963898675</v>
      </c>
      <c r="ZQ32" s="748">
        <v>5753.216003190857</v>
      </c>
      <c r="ZR32" s="748">
        <v>5719.7623301511703</v>
      </c>
      <c r="ZS32" s="748">
        <v>6402.6245884433556</v>
      </c>
      <c r="ZT32" s="748">
        <v>7982.232324350065</v>
      </c>
      <c r="ZU32" s="748">
        <v>10517.189399133807</v>
      </c>
      <c r="ZV32" s="334"/>
      <c r="ZW32" s="334"/>
      <c r="ZX32" s="334"/>
      <c r="ZY32" s="334"/>
      <c r="ZZ32" s="334"/>
      <c r="AAA32" s="334"/>
      <c r="AAB32" s="334"/>
      <c r="AAC32" s="334"/>
      <c r="AAD32" s="334"/>
      <c r="AAE32" s="334"/>
      <c r="AAF32" s="334"/>
      <c r="AAG32" s="7"/>
      <c r="AAH32" s="7"/>
      <c r="AAI32" s="7"/>
    </row>
    <row r="33" spans="1:711">
      <c r="A33" s="125" t="s">
        <v>129</v>
      </c>
      <c r="B33" s="129" t="s">
        <v>323</v>
      </c>
      <c r="C33" s="125" t="s">
        <v>67</v>
      </c>
      <c r="D33" s="138" t="s">
        <v>67</v>
      </c>
      <c r="E33" s="164">
        <v>2789.0855287224927</v>
      </c>
      <c r="F33" s="165">
        <v>2889.1414474148824</v>
      </c>
      <c r="G33" s="165">
        <v>2742.9059346844374</v>
      </c>
      <c r="H33" s="167">
        <v>2892.1618910166412</v>
      </c>
      <c r="I33" s="165">
        <v>3053.2894102306263</v>
      </c>
      <c r="J33" s="165">
        <v>3162.5153059825816</v>
      </c>
      <c r="K33" s="165">
        <v>3261.5007746080687</v>
      </c>
      <c r="L33" s="165">
        <v>3354.6937654085823</v>
      </c>
      <c r="M33" s="165">
        <v>3447.206052508689</v>
      </c>
      <c r="N33" s="165">
        <v>3544.1146189527558</v>
      </c>
      <c r="O33" s="163">
        <v>3649.6310668494571</v>
      </c>
      <c r="P33" s="164">
        <v>11097.421870562566</v>
      </c>
      <c r="Q33" s="165">
        <v>10522.741679428918</v>
      </c>
      <c r="R33" s="165">
        <v>10239.817591742705</v>
      </c>
      <c r="S33" s="167">
        <v>10446.402051084517</v>
      </c>
      <c r="T33" s="165">
        <v>10892.527608081191</v>
      </c>
      <c r="U33" s="165">
        <v>11191.519942827368</v>
      </c>
      <c r="V33" s="165">
        <v>11465.808157988075</v>
      </c>
      <c r="W33" s="165">
        <v>11727.479017979627</v>
      </c>
      <c r="X33" s="165">
        <v>11990.993470371297</v>
      </c>
      <c r="Y33" s="165">
        <v>12271.460925707614</v>
      </c>
      <c r="Z33" s="163">
        <v>12582.293934155805</v>
      </c>
      <c r="AA33" s="164">
        <v>1066.0679524454101</v>
      </c>
      <c r="AB33" s="165">
        <v>1000.6217322342242</v>
      </c>
      <c r="AC33" s="165">
        <v>1003.362329786322</v>
      </c>
      <c r="AD33" s="167">
        <v>997.34661253968738</v>
      </c>
      <c r="AE33" s="165">
        <v>1033.3872351771856</v>
      </c>
      <c r="AF33" s="165">
        <v>1063.5141905939754</v>
      </c>
      <c r="AG33" s="165">
        <v>1089.5514636615162</v>
      </c>
      <c r="AH33" s="165">
        <v>1112.9072866628719</v>
      </c>
      <c r="AI33" s="165">
        <v>1134.9318092482004</v>
      </c>
      <c r="AJ33" s="165">
        <v>1156.7079001925624</v>
      </c>
      <c r="AK33" s="163">
        <v>1178.9082807420477</v>
      </c>
      <c r="AL33" s="164">
        <v>172.42871394293414</v>
      </c>
      <c r="AM33" s="165">
        <v>161.32947442316649</v>
      </c>
      <c r="AN33" s="165">
        <v>160.15964951537444</v>
      </c>
      <c r="AO33" s="167">
        <v>162.30085249062085</v>
      </c>
      <c r="AP33" s="165">
        <v>168.86375572163661</v>
      </c>
      <c r="AQ33" s="165">
        <v>173.37099607937213</v>
      </c>
      <c r="AR33" s="165">
        <v>177.48327513313745</v>
      </c>
      <c r="AS33" s="165">
        <v>181.38505830249539</v>
      </c>
      <c r="AT33" s="165">
        <v>185.29176945707053</v>
      </c>
      <c r="AU33" s="165">
        <v>189.4228531567588</v>
      </c>
      <c r="AV33" s="163">
        <v>193.96709854444853</v>
      </c>
      <c r="AW33" s="164">
        <v>0</v>
      </c>
      <c r="AX33" s="165">
        <v>0</v>
      </c>
      <c r="AY33" s="165">
        <v>0</v>
      </c>
      <c r="AZ33" s="167">
        <v>59.195390954528378</v>
      </c>
      <c r="BA33" s="165">
        <v>74.732955646492528</v>
      </c>
      <c r="BB33" s="165">
        <v>95.275965593530827</v>
      </c>
      <c r="BC33" s="165">
        <v>124.10150388448868</v>
      </c>
      <c r="BD33" s="165">
        <v>166.24096262026438</v>
      </c>
      <c r="BE33" s="165">
        <v>232.9621013769858</v>
      </c>
      <c r="BF33" s="165">
        <v>328.13444311918045</v>
      </c>
      <c r="BG33" s="163">
        <v>456.44202977071683</v>
      </c>
      <c r="BH33" s="164">
        <v>678.1205147578255</v>
      </c>
      <c r="BI33" s="165">
        <v>820.16943659277706</v>
      </c>
      <c r="BJ33" s="165">
        <v>833.58535876391193</v>
      </c>
      <c r="BK33" s="167">
        <v>944.72999797201931</v>
      </c>
      <c r="BL33" s="165">
        <v>971.1481964385913</v>
      </c>
      <c r="BM33" s="165">
        <v>985.86569145749797</v>
      </c>
      <c r="BN33" s="165">
        <v>1031.9609474632971</v>
      </c>
      <c r="BO33" s="165">
        <v>1043.9402024850308</v>
      </c>
      <c r="BP33" s="165">
        <v>1131.596181691034</v>
      </c>
      <c r="BQ33" s="165">
        <v>1237.2818268890328</v>
      </c>
      <c r="BR33" s="163">
        <v>1361.0191013179694</v>
      </c>
      <c r="BS33" s="164">
        <v>0</v>
      </c>
      <c r="BT33" s="165">
        <v>0</v>
      </c>
      <c r="BU33" s="165">
        <v>0</v>
      </c>
      <c r="BV33" s="167">
        <v>26107.665391670722</v>
      </c>
      <c r="BW33" s="165">
        <v>29046.471738036231</v>
      </c>
      <c r="BX33" s="165">
        <v>32630.863873161048</v>
      </c>
      <c r="BY33" s="165">
        <v>37561.139526015053</v>
      </c>
      <c r="BZ33" s="165">
        <v>44694.609321520649</v>
      </c>
      <c r="CA33" s="165">
        <v>55020.936454727009</v>
      </c>
      <c r="CB33" s="165">
        <v>69653.90484279806</v>
      </c>
      <c r="CC33" s="163">
        <v>89798.830963385437</v>
      </c>
      <c r="CD33" s="164">
        <v>0</v>
      </c>
      <c r="CE33" s="165">
        <v>0</v>
      </c>
      <c r="CF33" s="165">
        <v>0</v>
      </c>
      <c r="CG33" s="167">
        <v>47.952784427536791</v>
      </c>
      <c r="CH33" s="165">
        <v>48.130873859278246</v>
      </c>
      <c r="CI33" s="165">
        <v>48.274475542713382</v>
      </c>
      <c r="CJ33" s="165">
        <v>48.392704734286028</v>
      </c>
      <c r="CK33" s="165">
        <v>48.493738619100881</v>
      </c>
      <c r="CL33" s="165">
        <v>48.584341044195348</v>
      </c>
      <c r="CM33" s="165">
        <v>48.669598014252387</v>
      </c>
      <c r="CN33" s="169">
        <v>48.75248087004703</v>
      </c>
      <c r="CO33" s="176">
        <v>0.73273761169780671</v>
      </c>
      <c r="CP33" s="175">
        <v>0.72240836633160732</v>
      </c>
      <c r="CQ33" s="175">
        <v>0.71633150517976851</v>
      </c>
      <c r="CR33" s="191">
        <v>0.70164968265854732</v>
      </c>
      <c r="CS33" s="175">
        <v>0.69181840502900105</v>
      </c>
      <c r="CT33" s="175">
        <v>0.68814202315561634</v>
      </c>
      <c r="CU33" s="175">
        <v>0.68369977056660791</v>
      </c>
      <c r="CV33" s="175">
        <v>0.67848903810742955</v>
      </c>
      <c r="CW33" s="175">
        <v>0.67246420794118189</v>
      </c>
      <c r="CX33" s="175">
        <v>0.6655117249733864</v>
      </c>
      <c r="CY33" s="175">
        <v>0.65748029768500282</v>
      </c>
      <c r="CZ33" s="176">
        <v>0.54795486600846266</v>
      </c>
      <c r="DA33" s="191">
        <v>0.53427668635801617</v>
      </c>
      <c r="DB33" s="191">
        <v>0.52605908584169458</v>
      </c>
      <c r="DC33" s="191">
        <v>0.52605908584169447</v>
      </c>
      <c r="DD33" s="191">
        <v>0.52605908584169458</v>
      </c>
      <c r="DE33" s="191">
        <v>0.5260590858416947</v>
      </c>
      <c r="DF33" s="191">
        <v>0.52605908584169458</v>
      </c>
      <c r="DG33" s="191">
        <v>0.52605908584169458</v>
      </c>
      <c r="DH33" s="191">
        <v>0.52605908584169458</v>
      </c>
      <c r="DI33" s="191">
        <v>0.52605908584169458</v>
      </c>
      <c r="DJ33" s="175">
        <v>0.52605908584169458</v>
      </c>
      <c r="DK33" s="183">
        <v>10746</v>
      </c>
      <c r="DL33" s="184">
        <v>10288</v>
      </c>
      <c r="DM33" s="184">
        <v>9927</v>
      </c>
      <c r="DN33" s="209">
        <v>9927</v>
      </c>
      <c r="DO33" s="184">
        <v>9927</v>
      </c>
      <c r="DP33" s="184">
        <v>9927</v>
      </c>
      <c r="DQ33" s="184">
        <v>9927</v>
      </c>
      <c r="DR33" s="184">
        <v>9927</v>
      </c>
      <c r="DS33" s="184">
        <v>9927</v>
      </c>
      <c r="DT33" s="184">
        <v>9927</v>
      </c>
      <c r="DU33" s="184">
        <v>9927</v>
      </c>
      <c r="DV33" s="193">
        <v>1.8073000073432923</v>
      </c>
      <c r="DW33" s="181">
        <v>1.7711540071964265</v>
      </c>
      <c r="DX33" s="181">
        <v>1.8</v>
      </c>
      <c r="DY33" s="602">
        <v>1.8</v>
      </c>
      <c r="DZ33" s="181">
        <v>1.8</v>
      </c>
      <c r="EA33" s="181">
        <v>1.8</v>
      </c>
      <c r="EB33" s="181">
        <v>1.8</v>
      </c>
      <c r="EC33" s="181">
        <v>1.8</v>
      </c>
      <c r="ED33" s="181">
        <v>1.8</v>
      </c>
      <c r="EE33" s="181">
        <v>1.8</v>
      </c>
      <c r="EF33" s="182">
        <v>1.8</v>
      </c>
      <c r="EG33" s="194">
        <v>0.14058868985364606</v>
      </c>
      <c r="EH33" s="194">
        <v>0.14423962916143943</v>
      </c>
      <c r="EI33" s="194">
        <v>0.14509890681114573</v>
      </c>
      <c r="EJ33" s="194">
        <v>0.15633279947002002</v>
      </c>
      <c r="EK33" s="194">
        <v>0.14797595409208264</v>
      </c>
      <c r="EL33" s="194">
        <v>0.13005702774033526</v>
      </c>
      <c r="EM33" s="194">
        <v>0.11283444167686398</v>
      </c>
      <c r="EN33" s="194">
        <v>9.8812613453345216E-2</v>
      </c>
      <c r="EO33" s="194">
        <v>8.950070862072497E-2</v>
      </c>
      <c r="EP33" s="194">
        <v>8.5136524626246685E-2</v>
      </c>
      <c r="EQ33" s="194">
        <v>8.5117142587798608E-2</v>
      </c>
      <c r="ER33" s="183">
        <v>50000</v>
      </c>
      <c r="ES33" s="184">
        <v>50000</v>
      </c>
      <c r="ET33" s="184">
        <v>50000</v>
      </c>
      <c r="EU33" s="209">
        <v>50000</v>
      </c>
      <c r="EV33" s="184">
        <v>50000</v>
      </c>
      <c r="EW33" s="184">
        <v>50000</v>
      </c>
      <c r="EX33" s="184">
        <v>50000</v>
      </c>
      <c r="EY33" s="184">
        <v>50000</v>
      </c>
      <c r="EZ33" s="184">
        <v>50000</v>
      </c>
      <c r="FA33" s="184">
        <v>50000</v>
      </c>
      <c r="FB33" s="184">
        <v>50000</v>
      </c>
      <c r="FC33" s="195">
        <v>13.31</v>
      </c>
      <c r="FD33" s="196">
        <v>13.4</v>
      </c>
      <c r="FE33" s="196">
        <v>13.8</v>
      </c>
      <c r="FF33" s="598">
        <v>13.8</v>
      </c>
      <c r="FG33" s="196">
        <v>13.8</v>
      </c>
      <c r="FH33" s="196">
        <v>13.8</v>
      </c>
      <c r="FI33" s="196">
        <v>13.8</v>
      </c>
      <c r="FJ33" s="196">
        <v>13.8</v>
      </c>
      <c r="FK33" s="196">
        <v>13.8</v>
      </c>
      <c r="FL33" s="196">
        <v>13.8</v>
      </c>
      <c r="FM33" s="198">
        <v>13.8</v>
      </c>
      <c r="FN33" s="193">
        <v>1.2218630199006793E-2</v>
      </c>
      <c r="FO33" s="181">
        <v>1.1345845710396653E-2</v>
      </c>
      <c r="FP33" s="181">
        <v>1.0630585432259889E-2</v>
      </c>
      <c r="FQ33" s="181">
        <v>1.0622774904445E-2</v>
      </c>
      <c r="FR33" s="181">
        <v>1.0921233444285635E-2</v>
      </c>
      <c r="FS33" s="181">
        <v>1.1161384312527032E-2</v>
      </c>
      <c r="FT33" s="181">
        <v>1.1361116531850996E-2</v>
      </c>
      <c r="FU33" s="181">
        <v>1.1531834722223275E-2</v>
      </c>
      <c r="FV33" s="181">
        <v>1.1686252067363938E-2</v>
      </c>
      <c r="FW33" s="181">
        <v>1.1835943664653887E-2</v>
      </c>
      <c r="FX33" s="182">
        <v>1.1989290378824586E-2</v>
      </c>
      <c r="FY33" s="184">
        <v>32132</v>
      </c>
      <c r="FZ33" s="184">
        <v>32384</v>
      </c>
      <c r="GA33" s="184">
        <v>32161</v>
      </c>
      <c r="GB33" s="209">
        <v>32161</v>
      </c>
      <c r="GC33" s="184">
        <v>32161</v>
      </c>
      <c r="GD33" s="184">
        <v>32161</v>
      </c>
      <c r="GE33" s="184">
        <v>32161</v>
      </c>
      <c r="GF33" s="184">
        <v>32161</v>
      </c>
      <c r="GG33" s="184">
        <v>32161</v>
      </c>
      <c r="GH33" s="184">
        <v>32161</v>
      </c>
      <c r="GI33" s="184">
        <v>32161</v>
      </c>
      <c r="GJ33" s="195">
        <v>2.1</v>
      </c>
      <c r="GK33" s="196">
        <v>2.2000000000000002</v>
      </c>
      <c r="GL33" s="196">
        <v>2.2000000000000002</v>
      </c>
      <c r="GM33" s="604">
        <v>2.2000000000000002</v>
      </c>
      <c r="GN33" s="196">
        <v>2.2000000000000002</v>
      </c>
      <c r="GO33" s="196">
        <v>2.2000000000000002</v>
      </c>
      <c r="GP33" s="196">
        <v>2.2000000000000002</v>
      </c>
      <c r="GQ33" s="196">
        <v>2.2000000000000002</v>
      </c>
      <c r="GR33" s="196">
        <v>2.2000000000000002</v>
      </c>
      <c r="GS33" s="196">
        <v>2.2000000000000002</v>
      </c>
      <c r="GT33" s="198">
        <v>2.2000000000000002</v>
      </c>
      <c r="GU33" s="196">
        <v>1.8993702183614413E-2</v>
      </c>
      <c r="GV33" s="196">
        <v>1.8278903666823602E-2</v>
      </c>
      <c r="GW33" s="196">
        <v>1.7092781227156087E-2</v>
      </c>
      <c r="GX33" s="196">
        <v>1.8022889466077458E-2</v>
      </c>
      <c r="GY33" s="196">
        <v>1.6897938049580535E-2</v>
      </c>
      <c r="GZ33" s="196">
        <v>1.4943636269477248E-2</v>
      </c>
      <c r="HA33" s="196">
        <v>1.2991783693601634E-2</v>
      </c>
      <c r="HB33" s="196">
        <v>1.1354253169779008E-2</v>
      </c>
      <c r="HC33" s="196">
        <v>1.0219720172613144E-2</v>
      </c>
      <c r="HD33" s="196">
        <v>9.6156357369616419E-3</v>
      </c>
      <c r="HE33" s="196">
        <v>9.4605062507448212E-3</v>
      </c>
      <c r="HF33" s="183">
        <v>31620</v>
      </c>
      <c r="HG33" s="184">
        <v>33878</v>
      </c>
      <c r="HH33" s="184">
        <v>31767</v>
      </c>
      <c r="HI33" s="209">
        <v>31767</v>
      </c>
      <c r="HJ33" s="184">
        <v>31767</v>
      </c>
      <c r="HK33" s="184">
        <v>31767</v>
      </c>
      <c r="HL33" s="184">
        <v>31767</v>
      </c>
      <c r="HM33" s="184">
        <v>31767</v>
      </c>
      <c r="HN33" s="184">
        <v>31767</v>
      </c>
      <c r="HO33" s="184">
        <v>31767</v>
      </c>
      <c r="HP33" s="184">
        <v>31767</v>
      </c>
      <c r="HQ33" s="195">
        <v>9.4</v>
      </c>
      <c r="HR33" s="196">
        <v>9.6</v>
      </c>
      <c r="HS33" s="196">
        <v>9.4</v>
      </c>
      <c r="HT33" s="604">
        <v>9.4</v>
      </c>
      <c r="HU33" s="196">
        <v>9.4</v>
      </c>
      <c r="HV33" s="196">
        <v>9.4</v>
      </c>
      <c r="HW33" s="196">
        <v>9.4</v>
      </c>
      <c r="HX33" s="196">
        <v>9.4</v>
      </c>
      <c r="HY33" s="196">
        <v>9.4</v>
      </c>
      <c r="HZ33" s="196">
        <v>9.4</v>
      </c>
      <c r="IA33" s="198">
        <v>9.4</v>
      </c>
      <c r="IB33" s="196">
        <v>4.2418363732394555E-3</v>
      </c>
      <c r="IC33" s="196">
        <v>4.1372121056636327E-3</v>
      </c>
      <c r="ID33" s="196">
        <v>4.353424924883856E-3</v>
      </c>
      <c r="IE33" s="196">
        <v>4.5903177006321981E-3</v>
      </c>
      <c r="IF33" s="196">
        <v>4.8460525216338386E-3</v>
      </c>
      <c r="IG33" s="196">
        <v>5.0194112690106528E-3</v>
      </c>
      <c r="IH33" s="196">
        <v>5.1765168411946599E-3</v>
      </c>
      <c r="II33" s="196">
        <v>5.3244288362234299E-3</v>
      </c>
      <c r="IJ33" s="196">
        <v>5.4712604469713032E-3</v>
      </c>
      <c r="IK33" s="196">
        <v>5.6250696473735392E-3</v>
      </c>
      <c r="IL33" s="198">
        <v>5.7925409151447244E-3</v>
      </c>
      <c r="IM33" s="209"/>
      <c r="IP33" s="606">
        <v>0.60729166666666667</v>
      </c>
      <c r="IQ33" s="279">
        <v>0.57777777777777772</v>
      </c>
      <c r="IR33" s="279">
        <v>0.59183673469387754</v>
      </c>
      <c r="IS33" s="279">
        <v>0.6428571428571429</v>
      </c>
      <c r="IT33" s="279">
        <v>0.6808035714285714</v>
      </c>
      <c r="IU33" s="279">
        <v>0.71875</v>
      </c>
      <c r="IV33" s="279">
        <v>0.79554521276595747</v>
      </c>
      <c r="IW33" s="311">
        <v>0.87234042553191493</v>
      </c>
      <c r="IY33" s="225"/>
      <c r="IZ33" s="225"/>
      <c r="JA33" s="601">
        <v>0.39270833333333333</v>
      </c>
      <c r="JB33" s="601">
        <v>0.42222222222222228</v>
      </c>
      <c r="JC33" s="601">
        <v>0.40816326530612246</v>
      </c>
      <c r="JD33" s="601">
        <v>0.3571428571428571</v>
      </c>
      <c r="JE33" s="601">
        <v>0.3191964285714286</v>
      </c>
      <c r="JF33" s="601">
        <v>0.28125</v>
      </c>
      <c r="JG33" s="601">
        <v>0.20445478723404253</v>
      </c>
      <c r="JH33" s="710">
        <v>0.12765957446808507</v>
      </c>
      <c r="JI33" s="116">
        <v>1.2</v>
      </c>
      <c r="JJ33" s="116">
        <v>1.2</v>
      </c>
      <c r="JK33" s="116">
        <v>1.2</v>
      </c>
      <c r="JL33" s="116">
        <v>1.2</v>
      </c>
      <c r="JM33" s="116">
        <v>1.2</v>
      </c>
      <c r="JN33" s="116">
        <v>1.2</v>
      </c>
      <c r="JO33" s="116">
        <v>1.2</v>
      </c>
      <c r="JP33" s="116">
        <v>1.2</v>
      </c>
      <c r="JQ33" s="116">
        <v>1.2</v>
      </c>
      <c r="JR33" s="116">
        <v>1.2</v>
      </c>
      <c r="JS33" s="208">
        <v>1.2</v>
      </c>
      <c r="JT33" s="116">
        <v>5229</v>
      </c>
      <c r="JU33" s="116">
        <v>5115</v>
      </c>
      <c r="JV33" s="116">
        <v>5015</v>
      </c>
      <c r="JW33" s="116">
        <v>5015</v>
      </c>
      <c r="JX33" s="116">
        <v>5015</v>
      </c>
      <c r="JY33" s="116">
        <v>5015</v>
      </c>
      <c r="JZ33" s="116">
        <v>5015</v>
      </c>
      <c r="KA33" s="116">
        <v>5015</v>
      </c>
      <c r="KB33" s="116">
        <v>5015</v>
      </c>
      <c r="KC33" s="116">
        <v>5015</v>
      </c>
      <c r="KD33" s="208">
        <v>5015</v>
      </c>
      <c r="KE33" s="116">
        <v>1.2</v>
      </c>
      <c r="KF33" s="116">
        <v>1.2</v>
      </c>
      <c r="KG33" s="116">
        <v>1.2</v>
      </c>
      <c r="KH33" s="116">
        <v>1.6</v>
      </c>
      <c r="KI33" s="116">
        <v>1.6</v>
      </c>
      <c r="KJ33" s="116">
        <v>1.6</v>
      </c>
      <c r="KK33" s="116">
        <v>1.6</v>
      </c>
      <c r="KL33" s="116">
        <v>1.6</v>
      </c>
      <c r="KM33" s="116">
        <v>1.6</v>
      </c>
      <c r="KN33" s="116">
        <v>1.6</v>
      </c>
      <c r="KO33" s="208">
        <v>1.6</v>
      </c>
      <c r="KP33" s="116">
        <v>40000</v>
      </c>
      <c r="KQ33" s="116">
        <v>40000</v>
      </c>
      <c r="KR33" s="116">
        <v>40000</v>
      </c>
      <c r="KS33" s="116">
        <v>40000</v>
      </c>
      <c r="KT33" s="116">
        <v>40000</v>
      </c>
      <c r="KU33" s="116">
        <v>40000</v>
      </c>
      <c r="KV33" s="116">
        <v>40000</v>
      </c>
      <c r="KW33" s="116">
        <v>40000</v>
      </c>
      <c r="KX33" s="116">
        <v>40000</v>
      </c>
      <c r="KY33" s="116">
        <v>40000</v>
      </c>
      <c r="KZ33" s="208">
        <v>40000</v>
      </c>
      <c r="LA33" s="116">
        <v>0.4</v>
      </c>
      <c r="LB33" s="116">
        <v>0.4</v>
      </c>
      <c r="LC33" s="116">
        <v>0.4</v>
      </c>
      <c r="LD33" s="116">
        <v>0.4</v>
      </c>
      <c r="LE33" s="116">
        <v>0.4</v>
      </c>
      <c r="LF33" s="116">
        <v>0.4</v>
      </c>
      <c r="LG33" s="116">
        <v>0.4</v>
      </c>
      <c r="LH33" s="116">
        <v>0.4</v>
      </c>
      <c r="LI33" s="116">
        <v>0.4</v>
      </c>
      <c r="LJ33" s="116">
        <v>0.4</v>
      </c>
      <c r="LK33" s="208">
        <v>0.4</v>
      </c>
      <c r="LL33" s="116">
        <v>18223</v>
      </c>
      <c r="LM33" s="116">
        <v>17119</v>
      </c>
      <c r="LN33" s="116">
        <v>15986</v>
      </c>
      <c r="LO33" s="116">
        <v>15986</v>
      </c>
      <c r="LP33" s="116">
        <v>15986</v>
      </c>
      <c r="LQ33" s="116">
        <v>15986</v>
      </c>
      <c r="LR33" s="116">
        <v>15986</v>
      </c>
      <c r="LS33" s="116">
        <v>15986</v>
      </c>
      <c r="LT33" s="116">
        <v>15986</v>
      </c>
      <c r="LU33" s="116">
        <v>15986</v>
      </c>
      <c r="LV33" s="208">
        <v>15986</v>
      </c>
      <c r="LW33">
        <v>3.7533620144374787E-2</v>
      </c>
      <c r="LX33">
        <v>4.7693637930196674E-2</v>
      </c>
      <c r="LY33">
        <v>5.1844353146849841E-2</v>
      </c>
      <c r="LZ33">
        <v>5.3712048256475201E-2</v>
      </c>
      <c r="MA33">
        <v>4.9596116735659723E-2</v>
      </c>
      <c r="MB33">
        <v>4.3200147108194274E-2</v>
      </c>
      <c r="MC33">
        <v>3.7081563872807033E-2</v>
      </c>
      <c r="MD33">
        <v>3.2077808506884409E-2</v>
      </c>
      <c r="ME33">
        <v>2.8655571256671807E-2</v>
      </c>
      <c r="MF33">
        <v>2.6837988934542808E-2</v>
      </c>
      <c r="MG33" s="5">
        <v>2.6368898516253639E-2</v>
      </c>
      <c r="MH33" s="156">
        <v>0</v>
      </c>
      <c r="MI33" s="156">
        <v>0</v>
      </c>
      <c r="MJ33" s="156">
        <v>0</v>
      </c>
      <c r="MK33" s="156">
        <v>0</v>
      </c>
      <c r="ML33" s="156">
        <v>0</v>
      </c>
      <c r="MM33" s="156">
        <v>0</v>
      </c>
      <c r="MN33" s="156">
        <v>0</v>
      </c>
      <c r="MO33" s="156">
        <v>0</v>
      </c>
      <c r="MP33" s="156">
        <v>0</v>
      </c>
      <c r="MQ33" s="156">
        <v>0</v>
      </c>
      <c r="MR33" s="157">
        <v>0</v>
      </c>
      <c r="MS33" s="156">
        <v>3.3837889781195375E-2</v>
      </c>
      <c r="MT33" s="156">
        <v>3.524214074746071E-2</v>
      </c>
      <c r="MU33" s="156">
        <v>3.6523290230108654E-2</v>
      </c>
      <c r="MV33" s="156">
        <v>3.8510714786948473E-2</v>
      </c>
      <c r="MW33" s="156">
        <v>3.6106955765320546E-2</v>
      </c>
      <c r="MX33" s="156">
        <v>3.1931068286076981E-2</v>
      </c>
      <c r="MY33" s="156">
        <v>2.7760414185512491E-2</v>
      </c>
      <c r="MZ33" s="156">
        <v>2.4261393061482891E-2</v>
      </c>
      <c r="NA33" s="156">
        <v>2.1837160434829306E-2</v>
      </c>
      <c r="NB33" s="156">
        <v>2.054637276993259E-2</v>
      </c>
      <c r="NC33" s="157">
        <v>2.0214897208814246E-2</v>
      </c>
      <c r="ND33" s="156">
        <v>1.6793308170181027</v>
      </c>
      <c r="NE33" s="156">
        <v>1.6292275301745887</v>
      </c>
      <c r="NF33" s="156">
        <v>1.6420529248132461</v>
      </c>
      <c r="NG33" s="156">
        <v>1.6465697716334893</v>
      </c>
      <c r="NH33" s="156">
        <v>1.649383215366808</v>
      </c>
      <c r="NI33" s="156">
        <v>1.6503952965435498</v>
      </c>
      <c r="NJ33" s="156">
        <v>1.6515906407584175</v>
      </c>
      <c r="NK33" s="156">
        <v>1.6529557410245141</v>
      </c>
      <c r="NL33" s="156">
        <v>1.6544864244892992</v>
      </c>
      <c r="NM33" s="156">
        <v>1.6561923347674672</v>
      </c>
      <c r="NN33" s="157">
        <v>1.6580868155952744</v>
      </c>
      <c r="NO33" s="156">
        <v>9583.4674551502467</v>
      </c>
      <c r="NP33" s="156">
        <v>9002.5574461819888</v>
      </c>
      <c r="NQ33" s="156">
        <v>8633.9399444711089</v>
      </c>
      <c r="NR33" s="156">
        <v>8670.9178637728328</v>
      </c>
      <c r="NS33" s="156">
        <v>8693.9505898029329</v>
      </c>
      <c r="NT33" s="156">
        <v>8702.2361610365297</v>
      </c>
      <c r="NU33" s="156">
        <v>8712.0220456755778</v>
      </c>
      <c r="NV33" s="156">
        <v>8723.1976665206876</v>
      </c>
      <c r="NW33" s="156">
        <v>8735.7288618190632</v>
      </c>
      <c r="NX33" s="156">
        <v>8749.6945806296681</v>
      </c>
      <c r="NY33" s="157">
        <v>8765.2040636733127</v>
      </c>
      <c r="NZ33" s="156">
        <v>2965.923473123546</v>
      </c>
      <c r="OA33" s="156">
        <v>2921.0250534631605</v>
      </c>
      <c r="OB33" s="156">
        <v>2904.713643483381</v>
      </c>
      <c r="OC33" s="156">
        <v>3116.6873670174673</v>
      </c>
      <c r="OD33" s="156">
        <v>2942.592563804988</v>
      </c>
      <c r="OE33" s="156">
        <v>2583.9154911780679</v>
      </c>
      <c r="OF33" s="156">
        <v>2239.3503559337646</v>
      </c>
      <c r="OG33" s="156">
        <v>1958.6873163468747</v>
      </c>
      <c r="OH33" s="156">
        <v>1771.7015898829372</v>
      </c>
      <c r="OI33" s="156">
        <v>1682.7815213446302</v>
      </c>
      <c r="OJ33" s="157">
        <v>1679.6122053151526</v>
      </c>
      <c r="OK33" s="156"/>
      <c r="OL33" s="156"/>
      <c r="OM33" s="156"/>
      <c r="ON33" s="156"/>
      <c r="OO33" s="156"/>
      <c r="OP33" s="156"/>
      <c r="OQ33" s="156"/>
      <c r="OR33" s="156"/>
      <c r="OS33" s="156"/>
      <c r="OT33" s="156"/>
      <c r="OU33" s="157"/>
      <c r="OV33">
        <v>2730.407513441623</v>
      </c>
      <c r="OW33">
        <v>2628.2815038476133</v>
      </c>
      <c r="OX33">
        <v>2592.7143262456389</v>
      </c>
      <c r="OY33">
        <v>2793.4482606099996</v>
      </c>
      <c r="OZ33">
        <v>2644.1231332897878</v>
      </c>
      <c r="PA33">
        <v>2323.9370058809545</v>
      </c>
      <c r="PB33">
        <v>2016.1935045472119</v>
      </c>
      <c r="PC33">
        <v>1765.6430647524444</v>
      </c>
      <c r="PD33">
        <v>1599.2523620602863</v>
      </c>
      <c r="PE33">
        <v>1521.2705039365514</v>
      </c>
      <c r="PF33" s="5">
        <v>1520.9241740443381</v>
      </c>
      <c r="PG33">
        <v>235.51595968192291</v>
      </c>
      <c r="PH33">
        <v>292.74354961554718</v>
      </c>
      <c r="PI33">
        <v>311.99931723774233</v>
      </c>
      <c r="PJ33">
        <v>323.23910640746772</v>
      </c>
      <c r="PK33">
        <v>298.4694305152002</v>
      </c>
      <c r="PL33">
        <v>259.97848529711314</v>
      </c>
      <c r="PM33">
        <v>223.15685138655272</v>
      </c>
      <c r="PN33">
        <v>193.04425159443036</v>
      </c>
      <c r="PO33">
        <v>172.44922782265093</v>
      </c>
      <c r="PP33">
        <v>161.5110174080786</v>
      </c>
      <c r="PQ33" s="5">
        <v>158.68803127081438</v>
      </c>
      <c r="PR33">
        <v>0</v>
      </c>
      <c r="PS33">
        <v>0</v>
      </c>
      <c r="PT33">
        <v>0</v>
      </c>
      <c r="PU33">
        <v>0</v>
      </c>
      <c r="PV33">
        <v>0</v>
      </c>
      <c r="PW33">
        <v>0</v>
      </c>
      <c r="PX33">
        <v>0</v>
      </c>
      <c r="PY33">
        <v>0</v>
      </c>
      <c r="PZ33">
        <v>0</v>
      </c>
      <c r="QA33" s="7">
        <v>0</v>
      </c>
      <c r="QB33" s="5">
        <v>0</v>
      </c>
      <c r="QC33">
        <v>246.65114619308935</v>
      </c>
      <c r="QD33">
        <v>241.32408298231195</v>
      </c>
      <c r="QE33">
        <v>233.5445270474068</v>
      </c>
      <c r="QF33">
        <v>246.25291463366329</v>
      </c>
      <c r="QG33">
        <v>230.88231794576569</v>
      </c>
      <c r="QH33">
        <v>204.18002304849065</v>
      </c>
      <c r="QI33">
        <v>177.51119246784108</v>
      </c>
      <c r="QJ33">
        <v>155.1370517923462</v>
      </c>
      <c r="QK33">
        <v>139.63553868447252</v>
      </c>
      <c r="QL33">
        <v>131.38172604005695</v>
      </c>
      <c r="QM33" s="5">
        <v>129.26213871204183</v>
      </c>
      <c r="QN33">
        <v>1281.6418409841865</v>
      </c>
      <c r="QO33">
        <v>1302.2768359621143</v>
      </c>
      <c r="QP33">
        <v>1209.3860615024471</v>
      </c>
      <c r="QQ33">
        <v>1275.1951258607378</v>
      </c>
      <c r="QR33">
        <v>1195.6000883476313</v>
      </c>
      <c r="QS33">
        <v>1057.3250293378471</v>
      </c>
      <c r="QT33">
        <v>919.2232618138288</v>
      </c>
      <c r="QU33">
        <v>803.36109962517787</v>
      </c>
      <c r="QV33">
        <v>723.08812503710499</v>
      </c>
      <c r="QW33">
        <v>680.34661406013151</v>
      </c>
      <c r="QX33" s="5">
        <v>669.37055136644926</v>
      </c>
      <c r="QY33" s="7">
        <v>2.1</v>
      </c>
      <c r="QZ33" s="7">
        <v>2.2000000000000002</v>
      </c>
      <c r="RA33" s="7">
        <v>2.2000000000000002</v>
      </c>
      <c r="RB33" s="7">
        <v>2.2000000000000002</v>
      </c>
      <c r="RC33" s="7">
        <v>2.2000000000000002</v>
      </c>
      <c r="RD33" s="7">
        <v>2.2000000000000002</v>
      </c>
      <c r="RE33" s="7">
        <v>2.2000000000000002</v>
      </c>
      <c r="RF33" s="7">
        <v>2.2000000000000002</v>
      </c>
      <c r="RG33" s="7">
        <v>2.2000000000000002</v>
      </c>
      <c r="RH33" s="7">
        <v>2.2000000000000002</v>
      </c>
      <c r="RI33" s="5">
        <v>2.2000000000000002</v>
      </c>
      <c r="RJ33" s="7">
        <v>32132</v>
      </c>
      <c r="RK33" s="7">
        <v>32384</v>
      </c>
      <c r="RL33" s="7">
        <v>32161</v>
      </c>
      <c r="RM33" s="7">
        <v>32161</v>
      </c>
      <c r="RN33" s="7">
        <v>32161</v>
      </c>
      <c r="RO33" s="7">
        <v>32161</v>
      </c>
      <c r="RP33" s="7">
        <v>32161</v>
      </c>
      <c r="RQ33" s="7">
        <v>32161</v>
      </c>
      <c r="RR33" s="7">
        <v>32161</v>
      </c>
      <c r="RS33" s="7">
        <v>32161</v>
      </c>
      <c r="RT33" s="5">
        <v>32161</v>
      </c>
      <c r="RU33">
        <v>1.0111739682887437</v>
      </c>
      <c r="RV33">
        <v>1.0147493375802139</v>
      </c>
      <c r="RW33">
        <v>0.97383924955046597</v>
      </c>
      <c r="RX33">
        <v>0.97383924955046575</v>
      </c>
      <c r="RY33">
        <v>0.97383924955046586</v>
      </c>
      <c r="RZ33">
        <v>0.97383924955046608</v>
      </c>
      <c r="SA33">
        <v>0.97383924955046608</v>
      </c>
      <c r="SB33">
        <v>0.97383924955046619</v>
      </c>
      <c r="SC33">
        <v>0.97383924955046586</v>
      </c>
      <c r="SD33">
        <v>0.97383924955046608</v>
      </c>
      <c r="SE33" s="5">
        <v>0.97383924955046608</v>
      </c>
      <c r="SF33" s="156">
        <v>23223.481602898904</v>
      </c>
      <c r="SG33" s="156">
        <v>22332.415910089978</v>
      </c>
      <c r="SH33" s="156">
        <v>21142.583256377104</v>
      </c>
      <c r="SI33" s="156">
        <v>21142.5832563771</v>
      </c>
      <c r="SJ33" s="156">
        <v>21142.583256377104</v>
      </c>
      <c r="SK33" s="156">
        <v>21142.583256377104</v>
      </c>
      <c r="SL33" s="156">
        <v>21142.583256377104</v>
      </c>
      <c r="SM33" s="156">
        <v>21142.583256377104</v>
      </c>
      <c r="SN33" s="156">
        <v>21142.583256377104</v>
      </c>
      <c r="SO33" s="156">
        <v>21142.583256377104</v>
      </c>
      <c r="SP33" s="157">
        <v>21142.583256377104</v>
      </c>
      <c r="SQ33" s="156">
        <v>1528.2929871772758</v>
      </c>
      <c r="SR33" s="156">
        <v>1543.6009189444262</v>
      </c>
      <c r="SS33" s="156">
        <v>1442.9305885498538</v>
      </c>
      <c r="ST33" s="156">
        <v>1521.4480404944011</v>
      </c>
      <c r="SU33" s="156">
        <v>1426.4824062933969</v>
      </c>
      <c r="SV33" s="156">
        <v>1261.5050523863379</v>
      </c>
      <c r="SW33" s="156">
        <v>1096.73445428167</v>
      </c>
      <c r="SX33" s="156">
        <v>958.49815141752401</v>
      </c>
      <c r="SY33" s="156">
        <v>862.72366372157751</v>
      </c>
      <c r="SZ33" s="156">
        <v>811.72834010018846</v>
      </c>
      <c r="TA33" s="157">
        <v>798.63269007849112</v>
      </c>
      <c r="TB33" s="156"/>
      <c r="TC33" s="156"/>
      <c r="TD33" s="156"/>
      <c r="TE33" s="156"/>
      <c r="TF33" s="156"/>
      <c r="TG33" s="156"/>
      <c r="TH33" s="156"/>
      <c r="TI33" s="156"/>
      <c r="TJ33" s="156"/>
      <c r="TK33" s="156"/>
      <c r="TL33" s="156"/>
      <c r="TM33" s="728">
        <v>235.51595968192291</v>
      </c>
      <c r="TN33" s="244">
        <v>292.74354961554718</v>
      </c>
      <c r="TO33" s="244">
        <v>311.99931723774233</v>
      </c>
      <c r="TP33" s="244">
        <v>323.23910640746772</v>
      </c>
      <c r="TQ33" s="244">
        <v>298.4694305152002</v>
      </c>
      <c r="TR33" s="244">
        <v>259.97848529711314</v>
      </c>
      <c r="TS33" s="244">
        <v>223.15685138655272</v>
      </c>
      <c r="TT33" s="244">
        <v>193.04425159443036</v>
      </c>
      <c r="TU33" s="244">
        <v>172.44922782265093</v>
      </c>
      <c r="TV33" s="244">
        <v>161.5110174080786</v>
      </c>
      <c r="TW33" s="729">
        <v>158.68803127081438</v>
      </c>
      <c r="TX33" s="117">
        <v>8131.4983974390225</v>
      </c>
      <c r="TY33" s="117">
        <v>7601.7166259657588</v>
      </c>
      <c r="TZ33" s="117">
        <v>7335.1039482593242</v>
      </c>
      <c r="UA33" s="117">
        <v>7329.7146840670484</v>
      </c>
      <c r="UB33" s="117">
        <v>6605.6498095979332</v>
      </c>
      <c r="UC33" s="117">
        <v>5701.6365326120285</v>
      </c>
      <c r="UD33" s="117">
        <v>4840.4749099070159</v>
      </c>
      <c r="UE33" s="117">
        <v>4133.444985510223</v>
      </c>
      <c r="UF33" s="117">
        <v>3637.4830941676523</v>
      </c>
      <c r="UG33" s="117">
        <v>3348.1318080112042</v>
      </c>
      <c r="UH33" s="185">
        <v>3224.0829513812723</v>
      </c>
      <c r="UI33" s="116">
        <v>1.2</v>
      </c>
      <c r="UJ33" s="116">
        <v>1.2</v>
      </c>
      <c r="UK33" s="116">
        <v>1.2</v>
      </c>
      <c r="UL33" s="116">
        <v>1.2</v>
      </c>
      <c r="UM33" s="116">
        <v>1.2</v>
      </c>
      <c r="UN33" s="116">
        <v>1.2</v>
      </c>
      <c r="UO33" s="116">
        <v>1.2</v>
      </c>
      <c r="UP33" s="116">
        <v>1.2</v>
      </c>
      <c r="UQ33" s="116">
        <v>1.2</v>
      </c>
      <c r="UR33" s="116">
        <v>1.2</v>
      </c>
      <c r="US33" s="208">
        <v>1.2</v>
      </c>
      <c r="UT33" s="156">
        <v>28927.634590213474</v>
      </c>
      <c r="UU33" s="156">
        <v>28841.008912233639</v>
      </c>
      <c r="UV33" s="156">
        <v>26912.277407343379</v>
      </c>
      <c r="UW33" s="156">
        <v>26912.277407343372</v>
      </c>
      <c r="UX33" s="156">
        <v>26912.277407343376</v>
      </c>
      <c r="UY33" s="156">
        <v>26912.277407343383</v>
      </c>
      <c r="UZ33" s="156">
        <v>26912.277407343383</v>
      </c>
      <c r="VA33" s="156">
        <v>26912.277407343387</v>
      </c>
      <c r="VB33" s="156">
        <v>26912.277407343376</v>
      </c>
      <c r="VC33" s="156">
        <v>26912.277407343379</v>
      </c>
      <c r="VD33" s="157">
        <v>26912.277407343387</v>
      </c>
      <c r="VE33" s="156">
        <v>28607.970040179182</v>
      </c>
      <c r="VF33" s="156">
        <v>28421.806099433707</v>
      </c>
      <c r="VG33" s="156">
        <v>27635.235917803024</v>
      </c>
      <c r="VH33" s="156">
        <v>27635.235917803024</v>
      </c>
      <c r="VI33" s="156">
        <v>27635.23591780302</v>
      </c>
      <c r="VJ33" s="156">
        <v>27635.235917803024</v>
      </c>
      <c r="VK33" s="156">
        <v>27635.235917803024</v>
      </c>
      <c r="VL33" s="156">
        <v>27635.235917803024</v>
      </c>
      <c r="VM33" s="156">
        <v>27635.235917803024</v>
      </c>
      <c r="VN33" s="156">
        <v>27635.23591780302</v>
      </c>
      <c r="VO33" s="157">
        <v>27635.235917803027</v>
      </c>
      <c r="VP33" s="156">
        <v>5.2831591964809785E-2</v>
      </c>
      <c r="VQ33" s="156">
        <v>5.3521044414284319E-2</v>
      </c>
      <c r="VR33" s="156">
        <v>5.3616071457264734E-2</v>
      </c>
      <c r="VS33" s="156">
        <v>5.6533604253025928E-2</v>
      </c>
      <c r="VT33" s="156">
        <v>5.3004893814901081E-2</v>
      </c>
      <c r="VU33" s="156">
        <v>4.6874704555554224E-2</v>
      </c>
      <c r="VV33" s="156">
        <v>4.0752197879114126E-2</v>
      </c>
      <c r="VW33" s="156">
        <v>3.5615646231261892E-2</v>
      </c>
      <c r="VX33" s="156">
        <v>3.2056880607442453E-2</v>
      </c>
      <c r="VY33" s="156">
        <v>3.0162008506894232E-2</v>
      </c>
      <c r="VZ33" s="157">
        <v>2.9675403459559064E-2</v>
      </c>
      <c r="WA33" s="156">
        <v>5229</v>
      </c>
      <c r="WB33" s="156">
        <v>5115</v>
      </c>
      <c r="WC33" s="156">
        <v>5015</v>
      </c>
      <c r="WD33" s="156">
        <v>5015</v>
      </c>
      <c r="WE33" s="156">
        <v>5015</v>
      </c>
      <c r="WF33" s="156">
        <v>5015</v>
      </c>
      <c r="WG33" s="156">
        <v>5015</v>
      </c>
      <c r="WH33" s="156">
        <v>5015</v>
      </c>
      <c r="WI33" s="156">
        <v>5015</v>
      </c>
      <c r="WJ33" s="156">
        <v>5015</v>
      </c>
      <c r="WK33" s="157">
        <v>5015</v>
      </c>
      <c r="WL33" s="156">
        <v>3.7533620144374787E-2</v>
      </c>
      <c r="WM33" s="156">
        <v>4.7693637930196674E-2</v>
      </c>
      <c r="WN33" s="156">
        <v>5.1844353146849841E-2</v>
      </c>
      <c r="WO33" s="156">
        <v>5.3712048256475201E-2</v>
      </c>
      <c r="WP33" s="156">
        <v>4.9596116735659723E-2</v>
      </c>
      <c r="WQ33" s="156">
        <v>4.3200147108194274E-2</v>
      </c>
      <c r="WR33" s="156">
        <v>3.7081563872807033E-2</v>
      </c>
      <c r="WS33" s="156">
        <v>3.2077808506884409E-2</v>
      </c>
      <c r="WT33" s="156">
        <v>2.8655571256671807E-2</v>
      </c>
      <c r="WU33" s="156">
        <v>2.6837988934542808E-2</v>
      </c>
      <c r="WV33" s="157">
        <v>2.6368898516253639E-2</v>
      </c>
      <c r="WW33" s="119">
        <v>5.2831591964809785E-2</v>
      </c>
      <c r="WX33" s="119">
        <v>5.3521044414284312E-2</v>
      </c>
      <c r="WY33" s="119">
        <v>5.3616071457264741E-2</v>
      </c>
      <c r="WZ33" s="119">
        <v>5.6533604253025935E-2</v>
      </c>
      <c r="XA33" s="119">
        <v>5.3004893814901081E-2</v>
      </c>
      <c r="XB33" s="119">
        <v>4.6874704555554231E-2</v>
      </c>
      <c r="XC33" s="119">
        <v>4.0752197879114126E-2</v>
      </c>
      <c r="XD33" s="119">
        <v>3.5615646231261899E-2</v>
      </c>
      <c r="XE33" s="197">
        <v>3.2056880607442453E-2</v>
      </c>
      <c r="XF33" s="197">
        <v>3.0162008506894232E-2</v>
      </c>
      <c r="XG33" s="201">
        <v>2.9675403459559067E-2</v>
      </c>
      <c r="XH33" s="821">
        <v>2.1222583265637692E-2</v>
      </c>
      <c r="XI33" s="821">
        <v>2.7820083257183475E-2</v>
      </c>
      <c r="XJ33" s="821">
        <v>3.0469226081657523E-2</v>
      </c>
      <c r="XK33" s="821">
        <v>3.0942625492181776E-2</v>
      </c>
      <c r="XL33" s="821">
        <v>3.1259096579554876E-2</v>
      </c>
      <c r="XM33" s="821">
        <v>3.1377328215506158E-2</v>
      </c>
      <c r="XN33" s="821">
        <v>3.1520107207059889E-2</v>
      </c>
      <c r="XO33" s="821">
        <v>3.168746869393884E-2</v>
      </c>
      <c r="XP33" s="821">
        <v>3.1880817146275511E-2</v>
      </c>
      <c r="XQ33" s="821">
        <v>3.2103716926635807E-2</v>
      </c>
      <c r="XR33" s="822">
        <v>3.2360908702514263E-2</v>
      </c>
      <c r="XS33" s="821">
        <v>0.24603980503655565</v>
      </c>
      <c r="XT33" s="821">
        <v>0.2497715504112093</v>
      </c>
      <c r="XU33" s="821">
        <v>0.25319926873857401</v>
      </c>
      <c r="XV33" s="821">
        <v>0.26740769184927088</v>
      </c>
      <c r="XW33" s="821">
        <v>0.27692249839144395</v>
      </c>
      <c r="XX33" s="821">
        <v>0.2804806486288775</v>
      </c>
      <c r="XY33" s="821">
        <v>0.28478012222633209</v>
      </c>
      <c r="XZ33" s="821">
        <v>0.2898234931986316</v>
      </c>
      <c r="YA33" s="821">
        <v>0.29565497491254245</v>
      </c>
      <c r="YB33" s="821">
        <v>0.30238455809997772</v>
      </c>
      <c r="YC33" s="822">
        <v>0.31015879361248277</v>
      </c>
      <c r="YD33">
        <v>5229</v>
      </c>
      <c r="YE33">
        <v>5115</v>
      </c>
      <c r="YF33">
        <v>5015</v>
      </c>
      <c r="YG33">
        <v>5015</v>
      </c>
      <c r="YH33">
        <v>5015</v>
      </c>
      <c r="YI33">
        <v>5015</v>
      </c>
      <c r="YJ33">
        <v>5015</v>
      </c>
      <c r="YK33">
        <v>5015</v>
      </c>
      <c r="YL33">
        <v>5015</v>
      </c>
      <c r="YM33">
        <v>5015.0000000000009</v>
      </c>
      <c r="YN33" s="5">
        <v>5015</v>
      </c>
      <c r="YO33" s="156">
        <v>4357.5</v>
      </c>
      <c r="YP33" s="156">
        <v>4262.5</v>
      </c>
      <c r="YQ33" s="156">
        <v>4179.166666666667</v>
      </c>
      <c r="YR33" s="156">
        <v>4179.166666666667</v>
      </c>
      <c r="YS33" s="156">
        <v>4179.166666666667</v>
      </c>
      <c r="YT33" s="156">
        <v>4179.166666666667</v>
      </c>
      <c r="YU33" s="156">
        <v>4179.166666666667</v>
      </c>
      <c r="YV33" s="156">
        <v>4179.166666666667</v>
      </c>
      <c r="YW33" s="156">
        <v>4179.166666666667</v>
      </c>
      <c r="YX33" s="156">
        <v>4179.1666666666679</v>
      </c>
      <c r="YY33" s="157">
        <v>4179.166666666667</v>
      </c>
      <c r="YZ33" s="156">
        <v>3.7533620144374787E-2</v>
      </c>
      <c r="ZA33" s="156">
        <v>4.7693637930196674E-2</v>
      </c>
      <c r="ZB33" s="156">
        <v>5.1844353146849841E-2</v>
      </c>
      <c r="ZC33" s="156">
        <v>5.3712048256475194E-2</v>
      </c>
      <c r="ZD33" s="156">
        <v>4.9596116735659723E-2</v>
      </c>
      <c r="ZE33" s="156">
        <v>4.3200147108194274E-2</v>
      </c>
      <c r="ZF33" s="156">
        <v>3.7081563872807033E-2</v>
      </c>
      <c r="ZG33" s="156">
        <v>3.2077808506884409E-2</v>
      </c>
      <c r="ZH33" s="156">
        <v>2.8655571256671807E-2</v>
      </c>
      <c r="ZI33" s="156">
        <v>2.6837988934542801E-2</v>
      </c>
      <c r="ZJ33" s="157">
        <v>2.6368898516253635E-2</v>
      </c>
      <c r="ZK33" s="748">
        <v>1260.7925415452169</v>
      </c>
      <c r="ZL33" s="748">
        <v>1345.5405284704561</v>
      </c>
      <c r="ZM33" s="748">
        <v>1299.9753461345836</v>
      </c>
      <c r="ZN33" s="748">
        <v>1370.7138505222401</v>
      </c>
      <c r="ZO33" s="748">
        <v>1626.8070039372294</v>
      </c>
      <c r="ZP33" s="748">
        <v>1901.0102535962437</v>
      </c>
      <c r="ZQ33" s="748">
        <v>2164.7663203263987</v>
      </c>
      <c r="ZR33" s="748">
        <v>2396.1956139910581</v>
      </c>
      <c r="ZS33" s="748">
        <v>2584.4823887871116</v>
      </c>
      <c r="ZT33" s="748">
        <v>2732.3862788525676</v>
      </c>
      <c r="ZU33" s="748">
        <v>2850.9983767709659</v>
      </c>
      <c r="ZV33" s="334"/>
      <c r="ZW33" s="334"/>
      <c r="ZX33" s="334"/>
      <c r="ZY33" s="334"/>
      <c r="ZZ33" s="334"/>
      <c r="AAA33" s="334"/>
      <c r="AAB33" s="334"/>
      <c r="AAC33" s="334"/>
      <c r="AAD33" s="334"/>
      <c r="AAE33" s="334"/>
      <c r="AAF33" s="334"/>
      <c r="AAG33" s="7"/>
      <c r="AAH33" s="7"/>
      <c r="AAI33" s="7"/>
    </row>
    <row r="34" spans="1:711">
      <c r="A34" s="125" t="s">
        <v>439</v>
      </c>
      <c r="B34" s="129" t="s">
        <v>324</v>
      </c>
      <c r="C34" s="125" t="s">
        <v>67</v>
      </c>
      <c r="D34" s="138" t="s">
        <v>67</v>
      </c>
      <c r="E34" s="164">
        <v>248.90584958935449</v>
      </c>
      <c r="F34" s="165">
        <v>274.45101862817222</v>
      </c>
      <c r="G34" s="165">
        <v>305.11882857488149</v>
      </c>
      <c r="H34" s="167">
        <v>292.89918055329628</v>
      </c>
      <c r="I34" s="165">
        <v>332.47170003543272</v>
      </c>
      <c r="J34" s="165">
        <v>365.61702130625707</v>
      </c>
      <c r="K34" s="165">
        <v>402.52270282015331</v>
      </c>
      <c r="L34" s="165">
        <v>445.14588149171692</v>
      </c>
      <c r="M34" s="165">
        <v>497.26711822819914</v>
      </c>
      <c r="N34" s="165">
        <v>565.13556041320533</v>
      </c>
      <c r="O34" s="163">
        <v>657.84425590894216</v>
      </c>
      <c r="P34" s="164">
        <v>990.3651897720963</v>
      </c>
      <c r="Q34" s="165">
        <v>999.59701705309942</v>
      </c>
      <c r="R34" s="165">
        <v>1139.0697394704664</v>
      </c>
      <c r="S34" s="167">
        <v>1057.9430598255271</v>
      </c>
      <c r="T34" s="165">
        <v>1167.5103912277075</v>
      </c>
      <c r="U34" s="165">
        <v>1258.2415948900816</v>
      </c>
      <c r="V34" s="165">
        <v>1360.5070450849562</v>
      </c>
      <c r="W34" s="165">
        <v>1480.1860437173316</v>
      </c>
      <c r="X34" s="165">
        <v>1628.649556912379</v>
      </c>
      <c r="Y34" s="165">
        <v>1825.0706781375611</v>
      </c>
      <c r="Z34" s="163">
        <v>2098.1742871451197</v>
      </c>
      <c r="AA34" s="164">
        <v>95.138907247835093</v>
      </c>
      <c r="AB34" s="165">
        <v>95.053031729856045</v>
      </c>
      <c r="AC34" s="165">
        <v>111.61328386413932</v>
      </c>
      <c r="AD34" s="167">
        <v>101.00472122526818</v>
      </c>
      <c r="AE34" s="165">
        <v>109.85620884468993</v>
      </c>
      <c r="AF34" s="165">
        <v>118.99843294206867</v>
      </c>
      <c r="AG34" s="165">
        <v>128.70615389004615</v>
      </c>
      <c r="AH34" s="165">
        <v>139.38828146484556</v>
      </c>
      <c r="AI34" s="165">
        <v>151.79685325202581</v>
      </c>
      <c r="AJ34" s="165">
        <v>167.04740770250254</v>
      </c>
      <c r="AK34" s="163">
        <v>186.55307114434444</v>
      </c>
      <c r="AL34" s="164">
        <v>15.388024173365565</v>
      </c>
      <c r="AM34" s="165">
        <v>15.325327401260841</v>
      </c>
      <c r="AN34" s="165">
        <v>17.816041019546198</v>
      </c>
      <c r="AO34" s="167">
        <v>16.43676546781894</v>
      </c>
      <c r="AP34" s="165">
        <v>18.048598239996352</v>
      </c>
      <c r="AQ34" s="165">
        <v>19.416350169824728</v>
      </c>
      <c r="AR34" s="165">
        <v>20.949569774297586</v>
      </c>
      <c r="AS34" s="165">
        <v>22.734107428220874</v>
      </c>
      <c r="AT34" s="165">
        <v>24.935140645876899</v>
      </c>
      <c r="AU34" s="165">
        <v>27.828282351729477</v>
      </c>
      <c r="AV34" s="163">
        <v>31.820940087115627</v>
      </c>
      <c r="AW34" s="164">
        <v>0</v>
      </c>
      <c r="AX34" s="165">
        <v>0</v>
      </c>
      <c r="AY34" s="165">
        <v>0</v>
      </c>
      <c r="AZ34" s="167">
        <v>5.9949208088827577</v>
      </c>
      <c r="BA34" s="165">
        <v>9.3756536316293229</v>
      </c>
      <c r="BB34" s="165">
        <v>15.052990974117055</v>
      </c>
      <c r="BC34" s="165">
        <v>24.938374231726986</v>
      </c>
      <c r="BD34" s="165">
        <v>42.616473917137284</v>
      </c>
      <c r="BE34" s="165">
        <v>75.963899531396947</v>
      </c>
      <c r="BF34" s="165">
        <v>135.20311561268778</v>
      </c>
      <c r="BG34" s="163">
        <v>235.49729569775715</v>
      </c>
      <c r="BH34" s="164">
        <v>60.51738503948939</v>
      </c>
      <c r="BI34" s="165">
        <v>77.911151605952455</v>
      </c>
      <c r="BJ34" s="165">
        <v>92.727419109426521</v>
      </c>
      <c r="BK34" s="167">
        <v>95.676055724824408</v>
      </c>
      <c r="BL34" s="165">
        <v>121.83579568108625</v>
      </c>
      <c r="BM34" s="165">
        <v>155.76045084143473</v>
      </c>
      <c r="BN34" s="165">
        <v>207.37402444632181</v>
      </c>
      <c r="BO34" s="165">
        <v>267.61785849302595</v>
      </c>
      <c r="BP34" s="165">
        <v>368.9890250302409</v>
      </c>
      <c r="BQ34" s="165">
        <v>509.80432378930959</v>
      </c>
      <c r="BR34" s="163">
        <v>702.20596888147566</v>
      </c>
      <c r="BS34" s="164">
        <v>0</v>
      </c>
      <c r="BT34" s="165">
        <v>0</v>
      </c>
      <c r="BU34" s="165">
        <v>0</v>
      </c>
      <c r="BV34" s="167">
        <v>2644.0130558154865</v>
      </c>
      <c r="BW34" s="165">
        <v>3644.0370366847555</v>
      </c>
      <c r="BX34" s="165">
        <v>5155.4670299105028</v>
      </c>
      <c r="BY34" s="165">
        <v>7547.964567308959</v>
      </c>
      <c r="BZ34" s="165">
        <v>11457.625258932687</v>
      </c>
      <c r="CA34" s="165">
        <v>17941.136623792321</v>
      </c>
      <c r="CB34" s="165">
        <v>28699.897699905621</v>
      </c>
      <c r="CC34" s="163">
        <v>46330.925877531903</v>
      </c>
      <c r="CD34" s="164">
        <v>0</v>
      </c>
      <c r="CE34" s="165">
        <v>0</v>
      </c>
      <c r="CF34" s="165">
        <v>0</v>
      </c>
      <c r="CG34" s="167">
        <v>4.7724061458667686</v>
      </c>
      <c r="CH34" s="165">
        <v>4.7767591160811982</v>
      </c>
      <c r="CI34" s="165">
        <v>4.7810839132433891</v>
      </c>
      <c r="CJ34" s="165">
        <v>4.7854496275090375</v>
      </c>
      <c r="CK34" s="165">
        <v>4.7900191675818107</v>
      </c>
      <c r="CL34" s="165">
        <v>4.795061212387222</v>
      </c>
      <c r="CM34" s="165">
        <v>4.8009541717291331</v>
      </c>
      <c r="CN34" s="169">
        <v>4.8081376505427773</v>
      </c>
      <c r="CO34" s="176">
        <v>0.73273761169780671</v>
      </c>
      <c r="CP34" s="175">
        <v>0.72240836633160732</v>
      </c>
      <c r="CQ34" s="175">
        <v>0.71633150517976851</v>
      </c>
      <c r="CR34" s="191">
        <v>0.70164968265854732</v>
      </c>
      <c r="CS34" s="175">
        <v>0.69181840502900105</v>
      </c>
      <c r="CT34" s="175">
        <v>0.68814202315561634</v>
      </c>
      <c r="CU34" s="175">
        <v>0.68369977056660791</v>
      </c>
      <c r="CV34" s="175">
        <v>0.67848903810742955</v>
      </c>
      <c r="CW34" s="175">
        <v>0.67246420794118189</v>
      </c>
      <c r="CX34" s="175">
        <v>0.6655117249733864</v>
      </c>
      <c r="CY34" s="175">
        <v>0.65748029768500282</v>
      </c>
      <c r="CZ34" s="176">
        <v>0.54795486600846266</v>
      </c>
      <c r="DA34" s="191">
        <v>0.53427668635801617</v>
      </c>
      <c r="DB34" s="191">
        <v>0.52605908584169458</v>
      </c>
      <c r="DC34" s="191">
        <v>0.52605908584169447</v>
      </c>
      <c r="DD34" s="191">
        <v>0.52605908584169458</v>
      </c>
      <c r="DE34" s="191">
        <v>0.5260590858416947</v>
      </c>
      <c r="DF34" s="191">
        <v>0.52605908584169458</v>
      </c>
      <c r="DG34" s="191">
        <v>0.52605908584169458</v>
      </c>
      <c r="DH34" s="191">
        <v>0.52605908584169458</v>
      </c>
      <c r="DI34" s="191">
        <v>0.52605908584169458</v>
      </c>
      <c r="DJ34" s="175">
        <v>0.52605908584169458</v>
      </c>
      <c r="DK34" s="183">
        <v>10746</v>
      </c>
      <c r="DL34" s="184">
        <v>10288</v>
      </c>
      <c r="DM34" s="184">
        <v>9927</v>
      </c>
      <c r="DN34" s="209">
        <v>9927</v>
      </c>
      <c r="DO34" s="184">
        <v>9927</v>
      </c>
      <c r="DP34" s="184">
        <v>9927</v>
      </c>
      <c r="DQ34" s="184">
        <v>9927</v>
      </c>
      <c r="DR34" s="184">
        <v>9927</v>
      </c>
      <c r="DS34" s="184">
        <v>9927</v>
      </c>
      <c r="DT34" s="184">
        <v>9927</v>
      </c>
      <c r="DU34" s="184">
        <v>9927</v>
      </c>
      <c r="DV34" s="193">
        <v>1.8073000073432923</v>
      </c>
      <c r="DW34" s="181">
        <v>1.7711540071964265</v>
      </c>
      <c r="DX34" s="181">
        <v>1.8</v>
      </c>
      <c r="DY34" s="602">
        <v>1.8</v>
      </c>
      <c r="DZ34" s="181">
        <v>1.8</v>
      </c>
      <c r="EA34" s="181">
        <v>1.8</v>
      </c>
      <c r="EB34" s="181">
        <v>1.8</v>
      </c>
      <c r="EC34" s="181">
        <v>1.8</v>
      </c>
      <c r="ED34" s="181">
        <v>1.8</v>
      </c>
      <c r="EE34" s="181">
        <v>1.8</v>
      </c>
      <c r="EF34" s="182">
        <v>1.8</v>
      </c>
      <c r="EG34" s="194">
        <v>1.2546530728551849E-2</v>
      </c>
      <c r="EH34" s="194">
        <v>1.3701895137508023E-2</v>
      </c>
      <c r="EI34" s="194">
        <v>1.6140695134266823E-2</v>
      </c>
      <c r="EJ34" s="194">
        <v>1.5832360214896483E-2</v>
      </c>
      <c r="EK34" s="194">
        <v>1.8564384070929793E-2</v>
      </c>
      <c r="EL34" s="194">
        <v>2.0548175528841743E-2</v>
      </c>
      <c r="EM34" s="194">
        <v>2.2674242009063303E-2</v>
      </c>
      <c r="EN34" s="194">
        <v>2.5330971967106132E-2</v>
      </c>
      <c r="EO34" s="194">
        <v>2.918424412154293E-2</v>
      </c>
      <c r="EP34" s="194">
        <v>3.5079290282623896E-2</v>
      </c>
      <c r="EQ34" s="194">
        <v>4.3915449475623529E-2</v>
      </c>
      <c r="ER34" s="183">
        <v>50000</v>
      </c>
      <c r="ES34" s="184">
        <v>50000</v>
      </c>
      <c r="ET34" s="184">
        <v>50000</v>
      </c>
      <c r="EU34" s="209">
        <v>50000</v>
      </c>
      <c r="EV34" s="184">
        <v>50000</v>
      </c>
      <c r="EW34" s="184">
        <v>50000</v>
      </c>
      <c r="EX34" s="184">
        <v>50000</v>
      </c>
      <c r="EY34" s="184">
        <v>50000</v>
      </c>
      <c r="EZ34" s="184">
        <v>50000</v>
      </c>
      <c r="FA34" s="184">
        <v>50000</v>
      </c>
      <c r="FB34" s="184">
        <v>50000</v>
      </c>
      <c r="FC34" s="195">
        <v>13.31</v>
      </c>
      <c r="FD34" s="196">
        <v>13.4</v>
      </c>
      <c r="FE34" s="196">
        <v>13.8</v>
      </c>
      <c r="FF34" s="598">
        <v>13.8</v>
      </c>
      <c r="FG34" s="196">
        <v>13.8</v>
      </c>
      <c r="FH34" s="196">
        <v>13.8</v>
      </c>
      <c r="FI34" s="196">
        <v>13.8</v>
      </c>
      <c r="FJ34" s="196">
        <v>13.8</v>
      </c>
      <c r="FK34" s="196">
        <v>13.8</v>
      </c>
      <c r="FL34" s="196">
        <v>13.8</v>
      </c>
      <c r="FM34" s="198">
        <v>13.8</v>
      </c>
      <c r="FN34" s="193">
        <v>1.0904249795075146E-3</v>
      </c>
      <c r="FO34" s="181">
        <v>1.0777869374317573E-3</v>
      </c>
      <c r="FP34" s="181">
        <v>1.1825384651878346E-3</v>
      </c>
      <c r="FQ34" s="181">
        <v>1.0758049452136141E-3</v>
      </c>
      <c r="FR34" s="181">
        <v>1.170587212628895E-3</v>
      </c>
      <c r="FS34" s="181">
        <v>1.2548535025017538E-3</v>
      </c>
      <c r="FT34" s="181">
        <v>1.3480845718533887E-3</v>
      </c>
      <c r="FU34" s="181">
        <v>1.4554927609011796E-3</v>
      </c>
      <c r="FV34" s="181">
        <v>1.5872587453664344E-3</v>
      </c>
      <c r="FW34" s="181">
        <v>1.7602984568198207E-3</v>
      </c>
      <c r="FX34" s="182">
        <v>1.9992873259524523E-3</v>
      </c>
      <c r="FY34" s="184">
        <v>32132</v>
      </c>
      <c r="FZ34" s="184">
        <v>32384</v>
      </c>
      <c r="GA34" s="184">
        <v>32161</v>
      </c>
      <c r="GB34" s="209">
        <v>32161</v>
      </c>
      <c r="GC34" s="184">
        <v>32161</v>
      </c>
      <c r="GD34" s="184">
        <v>32161</v>
      </c>
      <c r="GE34" s="184">
        <v>32161</v>
      </c>
      <c r="GF34" s="184">
        <v>32161</v>
      </c>
      <c r="GG34" s="184">
        <v>32161</v>
      </c>
      <c r="GH34" s="184">
        <v>32161</v>
      </c>
      <c r="GI34" s="184">
        <v>32161</v>
      </c>
      <c r="GJ34" s="195">
        <v>2.1</v>
      </c>
      <c r="GK34" s="196">
        <v>2.2000000000000002</v>
      </c>
      <c r="GL34" s="196">
        <v>2.2000000000000002</v>
      </c>
      <c r="GM34" s="604">
        <v>2.2000000000000002</v>
      </c>
      <c r="GN34" s="196">
        <v>2.2000000000000002</v>
      </c>
      <c r="GO34" s="196">
        <v>2.2000000000000002</v>
      </c>
      <c r="GP34" s="196">
        <v>2.2000000000000002</v>
      </c>
      <c r="GQ34" s="196">
        <v>2.2000000000000002</v>
      </c>
      <c r="GR34" s="196">
        <v>2.2000000000000002</v>
      </c>
      <c r="GS34" s="196">
        <v>2.2000000000000002</v>
      </c>
      <c r="GT34" s="198">
        <v>2.2000000000000002</v>
      </c>
      <c r="GU34" s="196">
        <v>1.6950514891614539E-3</v>
      </c>
      <c r="GV34" s="196">
        <v>1.7363856433040795E-3</v>
      </c>
      <c r="GW34" s="196">
        <v>1.9013883484548283E-3</v>
      </c>
      <c r="GX34" s="196">
        <v>1.825239995110062E-3</v>
      </c>
      <c r="GY34" s="196">
        <v>2.1199377553192318E-3</v>
      </c>
      <c r="GZ34" s="196">
        <v>2.3609986052999178E-3</v>
      </c>
      <c r="HA34" s="196">
        <v>2.6107174655212338E-3</v>
      </c>
      <c r="HB34" s="196">
        <v>2.9107039951624821E-3</v>
      </c>
      <c r="HC34" s="196">
        <v>3.3324295747791913E-3</v>
      </c>
      <c r="HD34" s="196">
        <v>3.961985513851486E-3</v>
      </c>
      <c r="HE34" s="196">
        <v>4.8810659244094574E-3</v>
      </c>
      <c r="HF34" s="183">
        <v>31620</v>
      </c>
      <c r="HG34" s="184">
        <v>33878</v>
      </c>
      <c r="HH34" s="184">
        <v>31767</v>
      </c>
      <c r="HI34" s="209">
        <v>31767</v>
      </c>
      <c r="HJ34" s="184">
        <v>31767</v>
      </c>
      <c r="HK34" s="184">
        <v>31767</v>
      </c>
      <c r="HL34" s="184">
        <v>31767</v>
      </c>
      <c r="HM34" s="184">
        <v>31767</v>
      </c>
      <c r="HN34" s="184">
        <v>31767</v>
      </c>
      <c r="HO34" s="184">
        <v>31767</v>
      </c>
      <c r="HP34" s="184">
        <v>31767</v>
      </c>
      <c r="HQ34" s="195">
        <v>9.4</v>
      </c>
      <c r="HR34" s="196">
        <v>9.6</v>
      </c>
      <c r="HS34" s="196">
        <v>9.4</v>
      </c>
      <c r="HT34" s="604">
        <v>9.4</v>
      </c>
      <c r="HU34" s="196">
        <v>9.4</v>
      </c>
      <c r="HV34" s="196">
        <v>9.4</v>
      </c>
      <c r="HW34" s="196">
        <v>9.4</v>
      </c>
      <c r="HX34" s="196">
        <v>9.4</v>
      </c>
      <c r="HY34" s="196">
        <v>9.4</v>
      </c>
      <c r="HZ34" s="196">
        <v>9.4</v>
      </c>
      <c r="IA34" s="198">
        <v>9.4</v>
      </c>
      <c r="IB34" s="196">
        <v>3.785534274324666E-4</v>
      </c>
      <c r="IC34" s="196">
        <v>3.9301020643906756E-4</v>
      </c>
      <c r="ID34" s="196">
        <v>4.8427177052357489E-4</v>
      </c>
      <c r="IE34" s="196">
        <v>4.6487725917785619E-4</v>
      </c>
      <c r="IF34" s="196">
        <v>5.2768509756397444E-4</v>
      </c>
      <c r="IG34" s="196">
        <v>5.802919572958559E-4</v>
      </c>
      <c r="IH34" s="196">
        <v>6.3886710263378948E-4</v>
      </c>
      <c r="II34" s="196">
        <v>7.0651681896571721E-4</v>
      </c>
      <c r="IJ34" s="196">
        <v>7.8924145354217722E-4</v>
      </c>
      <c r="IK34" s="196">
        <v>8.9695939023300901E-4</v>
      </c>
      <c r="IL34" s="198">
        <v>1.0441027321249144E-3</v>
      </c>
      <c r="IM34" s="209"/>
      <c r="IP34" s="606">
        <v>0.60729166666666667</v>
      </c>
      <c r="IQ34" s="279">
        <v>0.57777777777777772</v>
      </c>
      <c r="IR34" s="279">
        <v>0.59183673469387754</v>
      </c>
      <c r="IS34" s="279">
        <v>0.6428571428571429</v>
      </c>
      <c r="IT34" s="279">
        <v>0.6808035714285714</v>
      </c>
      <c r="IU34" s="279">
        <v>0.71875</v>
      </c>
      <c r="IV34" s="279">
        <v>0.79554521276595747</v>
      </c>
      <c r="IW34" s="311">
        <v>0.87234042553191493</v>
      </c>
      <c r="IY34" s="225"/>
      <c r="IZ34" s="225"/>
      <c r="JA34" s="601">
        <v>0.39270833333333333</v>
      </c>
      <c r="JB34" s="601">
        <v>0.42222222222222228</v>
      </c>
      <c r="JC34" s="601">
        <v>0.40816326530612246</v>
      </c>
      <c r="JD34" s="601">
        <v>0.3571428571428571</v>
      </c>
      <c r="JE34" s="601">
        <v>0.3191964285714286</v>
      </c>
      <c r="JF34" s="601">
        <v>0.28125</v>
      </c>
      <c r="JG34" s="601">
        <v>0.20445478723404253</v>
      </c>
      <c r="JH34" s="710">
        <v>0.12765957446808507</v>
      </c>
      <c r="JI34" s="116">
        <v>1.2</v>
      </c>
      <c r="JJ34" s="116">
        <v>1.2</v>
      </c>
      <c r="JK34" s="116">
        <v>1.2</v>
      </c>
      <c r="JL34" s="116">
        <v>1.2</v>
      </c>
      <c r="JM34" s="116">
        <v>1.2</v>
      </c>
      <c r="JN34" s="116">
        <v>1.2</v>
      </c>
      <c r="JO34" s="116">
        <v>1.2</v>
      </c>
      <c r="JP34" s="116">
        <v>1.2</v>
      </c>
      <c r="JQ34" s="116">
        <v>1.2</v>
      </c>
      <c r="JR34" s="116">
        <v>1.2</v>
      </c>
      <c r="JS34" s="208">
        <v>1.2</v>
      </c>
      <c r="JT34" s="116">
        <v>5229</v>
      </c>
      <c r="JU34" s="116">
        <v>5115</v>
      </c>
      <c r="JV34" s="116">
        <v>5015</v>
      </c>
      <c r="JW34" s="116">
        <v>5015</v>
      </c>
      <c r="JX34" s="116">
        <v>5015</v>
      </c>
      <c r="JY34" s="116">
        <v>5015</v>
      </c>
      <c r="JZ34" s="116">
        <v>5015</v>
      </c>
      <c r="KA34" s="116">
        <v>5015</v>
      </c>
      <c r="KB34" s="116">
        <v>5015</v>
      </c>
      <c r="KC34" s="116">
        <v>5015</v>
      </c>
      <c r="KD34" s="208">
        <v>5015</v>
      </c>
      <c r="KE34" s="116">
        <v>1.2</v>
      </c>
      <c r="KF34" s="116">
        <v>1.2</v>
      </c>
      <c r="KG34" s="116">
        <v>1.2</v>
      </c>
      <c r="KH34" s="116">
        <v>1.6</v>
      </c>
      <c r="KI34" s="116">
        <v>1.6</v>
      </c>
      <c r="KJ34" s="116">
        <v>1.6</v>
      </c>
      <c r="KK34" s="116">
        <v>1.6</v>
      </c>
      <c r="KL34" s="116">
        <v>1.6</v>
      </c>
      <c r="KM34" s="116">
        <v>1.6</v>
      </c>
      <c r="KN34" s="116">
        <v>1.6</v>
      </c>
      <c r="KO34" s="208">
        <v>1.6</v>
      </c>
      <c r="KP34" s="116">
        <v>40000</v>
      </c>
      <c r="KQ34" s="116">
        <v>40000</v>
      </c>
      <c r="KR34" s="116">
        <v>40000</v>
      </c>
      <c r="KS34" s="116">
        <v>40000</v>
      </c>
      <c r="KT34" s="116">
        <v>40000</v>
      </c>
      <c r="KU34" s="116">
        <v>40000</v>
      </c>
      <c r="KV34" s="116">
        <v>40000</v>
      </c>
      <c r="KW34" s="116">
        <v>40000</v>
      </c>
      <c r="KX34" s="116">
        <v>40000</v>
      </c>
      <c r="KY34" s="116">
        <v>40000</v>
      </c>
      <c r="KZ34" s="208">
        <v>40000</v>
      </c>
      <c r="LA34" s="116">
        <v>0.4</v>
      </c>
      <c r="LB34" s="116">
        <v>0.4</v>
      </c>
      <c r="LC34" s="116">
        <v>0.4</v>
      </c>
      <c r="LD34" s="116">
        <v>0.4</v>
      </c>
      <c r="LE34" s="116">
        <v>0.4</v>
      </c>
      <c r="LF34" s="116">
        <v>0.4</v>
      </c>
      <c r="LG34" s="116">
        <v>0.4</v>
      </c>
      <c r="LH34" s="116">
        <v>0.4</v>
      </c>
      <c r="LI34" s="116">
        <v>0.4</v>
      </c>
      <c r="LJ34" s="116">
        <v>0.4</v>
      </c>
      <c r="LK34" s="208">
        <v>0.4</v>
      </c>
      <c r="LL34" s="116">
        <v>18223</v>
      </c>
      <c r="LM34" s="116">
        <v>17119</v>
      </c>
      <c r="LN34" s="116">
        <v>15986</v>
      </c>
      <c r="LO34" s="116">
        <v>15986</v>
      </c>
      <c r="LP34" s="116">
        <v>15986</v>
      </c>
      <c r="LQ34" s="116">
        <v>15986</v>
      </c>
      <c r="LR34" s="116">
        <v>15986</v>
      </c>
      <c r="LS34" s="116">
        <v>15986</v>
      </c>
      <c r="LT34" s="116">
        <v>15986</v>
      </c>
      <c r="LU34" s="116">
        <v>15986</v>
      </c>
      <c r="LV34" s="208">
        <v>15986</v>
      </c>
      <c r="LW34">
        <v>3.349605995940491E-3</v>
      </c>
      <c r="LX34">
        <v>4.5306080544231788E-3</v>
      </c>
      <c r="LY34">
        <v>5.7671275198903915E-3</v>
      </c>
      <c r="LZ34">
        <v>5.4396038371941086E-3</v>
      </c>
      <c r="MA34">
        <v>6.2221011863488876E-3</v>
      </c>
      <c r="MB34">
        <v>6.8253459353481653E-3</v>
      </c>
      <c r="MC34">
        <v>7.4515931557001328E-3</v>
      </c>
      <c r="MD34">
        <v>8.2232625942814681E-3</v>
      </c>
      <c r="ME34">
        <v>9.3439616276214076E-3</v>
      </c>
      <c r="MF34">
        <v>1.1058210428129619E-2</v>
      </c>
      <c r="MG34" s="5">
        <v>1.360480386573008E-2</v>
      </c>
      <c r="MH34" s="156">
        <v>0</v>
      </c>
      <c r="MI34" s="156">
        <v>0</v>
      </c>
      <c r="MJ34" s="156">
        <v>0</v>
      </c>
      <c r="MK34" s="156">
        <v>0</v>
      </c>
      <c r="ML34" s="156">
        <v>0</v>
      </c>
      <c r="MM34" s="156">
        <v>0</v>
      </c>
      <c r="MN34" s="156">
        <v>0</v>
      </c>
      <c r="MO34" s="156">
        <v>0</v>
      </c>
      <c r="MP34" s="156">
        <v>0</v>
      </c>
      <c r="MQ34" s="156">
        <v>0</v>
      </c>
      <c r="MR34" s="157">
        <v>0</v>
      </c>
      <c r="MS34" s="156">
        <v>3.0197886072562191E-3</v>
      </c>
      <c r="MT34" s="156">
        <v>3.3477908931847E-3</v>
      </c>
      <c r="MU34" s="156">
        <v>4.0628238066039418E-3</v>
      </c>
      <c r="MV34" s="156">
        <v>3.9001125208983031E-3</v>
      </c>
      <c r="MW34" s="156">
        <v>4.5298129589511965E-3</v>
      </c>
      <c r="MX34" s="156">
        <v>5.0449038192363219E-3</v>
      </c>
      <c r="MY34" s="156">
        <v>5.5784948297679954E-3</v>
      </c>
      <c r="MZ34" s="156">
        <v>6.2194961356177017E-3</v>
      </c>
      <c r="NA34" s="156">
        <v>7.1206254215486989E-3</v>
      </c>
      <c r="NB34" s="156">
        <v>8.4658397534501228E-3</v>
      </c>
      <c r="NC34" s="157">
        <v>1.0429700410970588E-2</v>
      </c>
      <c r="ND34" s="156">
        <v>1.6793308170181027</v>
      </c>
      <c r="NE34" s="156">
        <v>1.6292275301745889</v>
      </c>
      <c r="NF34" s="156">
        <v>1.6420529248132465</v>
      </c>
      <c r="NG34" s="156">
        <v>1.6465697716334893</v>
      </c>
      <c r="NH34" s="156">
        <v>1.649383215366808</v>
      </c>
      <c r="NI34" s="156">
        <v>1.6503952965435502</v>
      </c>
      <c r="NJ34" s="156">
        <v>1.6515906407584173</v>
      </c>
      <c r="NK34" s="156">
        <v>1.6529557410245141</v>
      </c>
      <c r="NL34" s="156">
        <v>1.6544864244892992</v>
      </c>
      <c r="NM34" s="156">
        <v>1.6561923347674674</v>
      </c>
      <c r="NN34" s="157">
        <v>1.6580868155952746</v>
      </c>
      <c r="NO34" s="156">
        <v>9583.4674551502485</v>
      </c>
      <c r="NP34" s="156">
        <v>9002.557446181987</v>
      </c>
      <c r="NQ34" s="156">
        <v>8633.9399444711107</v>
      </c>
      <c r="NR34" s="156">
        <v>8670.917863772831</v>
      </c>
      <c r="NS34" s="156">
        <v>8693.9505898029347</v>
      </c>
      <c r="NT34" s="156">
        <v>8702.2361610365297</v>
      </c>
      <c r="NU34" s="156">
        <v>8712.0220456755778</v>
      </c>
      <c r="NV34" s="156">
        <v>8723.1976665206876</v>
      </c>
      <c r="NW34" s="156">
        <v>8735.7288618190632</v>
      </c>
      <c r="NX34" s="156">
        <v>8749.6945806296662</v>
      </c>
      <c r="NY34" s="157">
        <v>8765.2040636733145</v>
      </c>
      <c r="NZ34" s="156">
        <v>264.68736590984543</v>
      </c>
      <c r="OA34" s="156">
        <v>277.47976897382216</v>
      </c>
      <c r="OB34" s="156">
        <v>323.11819849086049</v>
      </c>
      <c r="OC34" s="156">
        <v>315.63764762813344</v>
      </c>
      <c r="OD34" s="156">
        <v>369.1641581492637</v>
      </c>
      <c r="OE34" s="156">
        <v>408.24206109358681</v>
      </c>
      <c r="OF34" s="156">
        <v>450.00064837415198</v>
      </c>
      <c r="OG34" s="156">
        <v>502.11659998381856</v>
      </c>
      <c r="OH34" s="156">
        <v>577.71354558522762</v>
      </c>
      <c r="OI34" s="156">
        <v>693.36611670057744</v>
      </c>
      <c r="OJ34" s="157">
        <v>866.58131016409027</v>
      </c>
      <c r="OK34" s="156"/>
      <c r="OL34" s="156"/>
      <c r="OM34" s="156"/>
      <c r="ON34" s="156"/>
      <c r="OO34" s="156"/>
      <c r="OP34" s="156"/>
      <c r="OQ34" s="156"/>
      <c r="OR34" s="156"/>
      <c r="OS34" s="156"/>
      <c r="OT34" s="156"/>
      <c r="OU34" s="157"/>
      <c r="OV34">
        <v>243.66925820651804</v>
      </c>
      <c r="OW34">
        <v>249.67089673577266</v>
      </c>
      <c r="OX34">
        <v>288.41162507616013</v>
      </c>
      <c r="OY34">
        <v>282.90211173589927</v>
      </c>
      <c r="OZ34">
        <v>331.71955320981607</v>
      </c>
      <c r="PA34">
        <v>367.16712925466157</v>
      </c>
      <c r="PB34">
        <v>405.15696076314856</v>
      </c>
      <c r="PC34">
        <v>452.62900569143267</v>
      </c>
      <c r="PD34">
        <v>521.48158451020197</v>
      </c>
      <c r="PE34">
        <v>626.81780634409336</v>
      </c>
      <c r="PF34" s="5">
        <v>784.70760050012666</v>
      </c>
      <c r="PG34">
        <v>21.018107703327392</v>
      </c>
      <c r="PH34">
        <v>27.808872238049474</v>
      </c>
      <c r="PI34">
        <v>34.706573414700372</v>
      </c>
      <c r="PJ34">
        <v>32.735535892234147</v>
      </c>
      <c r="PK34">
        <v>37.444604939447601</v>
      </c>
      <c r="PL34">
        <v>41.074931838925259</v>
      </c>
      <c r="PM34">
        <v>44.843687611003396</v>
      </c>
      <c r="PN34">
        <v>49.487594292385879</v>
      </c>
      <c r="PO34">
        <v>56.231961075025623</v>
      </c>
      <c r="PP34">
        <v>66.548310356484038</v>
      </c>
      <c r="PQ34" s="5">
        <v>81.873709663963623</v>
      </c>
      <c r="PR34">
        <v>0</v>
      </c>
      <c r="PS34">
        <v>0</v>
      </c>
      <c r="PT34">
        <v>0</v>
      </c>
      <c r="PU34">
        <v>0</v>
      </c>
      <c r="PV34">
        <v>0</v>
      </c>
      <c r="PW34">
        <v>0</v>
      </c>
      <c r="PX34">
        <v>0</v>
      </c>
      <c r="PY34">
        <v>0</v>
      </c>
      <c r="PZ34">
        <v>0</v>
      </c>
      <c r="QA34" s="7">
        <v>0</v>
      </c>
      <c r="QB34" s="5">
        <v>0</v>
      </c>
      <c r="QC34">
        <v>22.011843116012031</v>
      </c>
      <c r="QD34">
        <v>22.924332920171551</v>
      </c>
      <c r="QE34">
        <v>25.979320548948245</v>
      </c>
      <c r="QF34">
        <v>24.938879503632108</v>
      </c>
      <c r="QG34">
        <v>28.965435984717534</v>
      </c>
      <c r="QH34">
        <v>32.25913298172474</v>
      </c>
      <c r="QI34">
        <v>35.671127339468477</v>
      </c>
      <c r="QJ34">
        <v>39.769946089593837</v>
      </c>
      <c r="QK34">
        <v>45.532127195550999</v>
      </c>
      <c r="QL34">
        <v>54.133965719461472</v>
      </c>
      <c r="QM34" s="5">
        <v>66.691676307910328</v>
      </c>
      <c r="QN34">
        <v>114.37732834444527</v>
      </c>
      <c r="QO34">
        <v>123.70844788007049</v>
      </c>
      <c r="QP34">
        <v>134.53121148424262</v>
      </c>
      <c r="QQ34">
        <v>129.14339566201636</v>
      </c>
      <c r="QR34">
        <v>149.99449992740799</v>
      </c>
      <c r="QS34">
        <v>167.05056751911147</v>
      </c>
      <c r="QT34">
        <v>184.71922569898248</v>
      </c>
      <c r="QU34">
        <v>205.94453261452531</v>
      </c>
      <c r="QV34">
        <v>235.78338861984187</v>
      </c>
      <c r="QW34">
        <v>280.32711544415082</v>
      </c>
      <c r="QX34" s="5">
        <v>345.35591462885168</v>
      </c>
      <c r="QY34" s="7">
        <v>2.1</v>
      </c>
      <c r="QZ34" s="7">
        <v>2.2000000000000002</v>
      </c>
      <c r="RA34" s="7">
        <v>2.2000000000000002</v>
      </c>
      <c r="RB34" s="7">
        <v>2.2000000000000002</v>
      </c>
      <c r="RC34" s="7">
        <v>2.2000000000000002</v>
      </c>
      <c r="RD34" s="7">
        <v>2.2000000000000002</v>
      </c>
      <c r="RE34" s="7">
        <v>2.2000000000000002</v>
      </c>
      <c r="RF34" s="7">
        <v>2.2000000000000002</v>
      </c>
      <c r="RG34" s="7">
        <v>2.2000000000000002</v>
      </c>
      <c r="RH34" s="7">
        <v>2.2000000000000002</v>
      </c>
      <c r="RI34" s="5">
        <v>2.2000000000000002</v>
      </c>
      <c r="RJ34" s="7">
        <v>32132</v>
      </c>
      <c r="RK34" s="7">
        <v>32384</v>
      </c>
      <c r="RL34" s="7">
        <v>32161</v>
      </c>
      <c r="RM34" s="7">
        <v>32161</v>
      </c>
      <c r="RN34" s="7">
        <v>32161</v>
      </c>
      <c r="RO34" s="7">
        <v>32161</v>
      </c>
      <c r="RP34" s="7">
        <v>32161</v>
      </c>
      <c r="RQ34" s="7">
        <v>32161</v>
      </c>
      <c r="RR34" s="7">
        <v>32161</v>
      </c>
      <c r="RS34" s="7">
        <v>32161</v>
      </c>
      <c r="RT34" s="5">
        <v>32161</v>
      </c>
      <c r="RU34">
        <v>1.0111739682887435</v>
      </c>
      <c r="RV34">
        <v>1.0147493375802139</v>
      </c>
      <c r="RW34">
        <v>0.97383924955046597</v>
      </c>
      <c r="RX34">
        <v>0.97383924955046597</v>
      </c>
      <c r="RY34">
        <v>0.97383924955046597</v>
      </c>
      <c r="RZ34">
        <v>0.97383924955046586</v>
      </c>
      <c r="SA34">
        <v>0.9738392495504663</v>
      </c>
      <c r="SB34">
        <v>0.97383924955046619</v>
      </c>
      <c r="SC34">
        <v>0.97383924955046597</v>
      </c>
      <c r="SD34">
        <v>0.97383924955046619</v>
      </c>
      <c r="SE34" s="5">
        <v>0.97383924955046608</v>
      </c>
      <c r="SF34" s="156">
        <v>23223.481602898901</v>
      </c>
      <c r="SG34" s="156">
        <v>22332.415910089978</v>
      </c>
      <c r="SH34" s="156">
        <v>21142.583256377104</v>
      </c>
      <c r="SI34" s="156">
        <v>21142.583256377104</v>
      </c>
      <c r="SJ34" s="156">
        <v>21142.5832563771</v>
      </c>
      <c r="SK34" s="156">
        <v>21142.583256377104</v>
      </c>
      <c r="SL34" s="156">
        <v>21142.583256377104</v>
      </c>
      <c r="SM34" s="156">
        <v>21142.583256377104</v>
      </c>
      <c r="SN34" s="156">
        <v>21142.583256377104</v>
      </c>
      <c r="SO34" s="156">
        <v>21142.583256377107</v>
      </c>
      <c r="SP34" s="157">
        <v>21142.583256377104</v>
      </c>
      <c r="SQ34" s="156">
        <v>136.38917146045731</v>
      </c>
      <c r="SR34" s="156">
        <v>146.63278080024205</v>
      </c>
      <c r="SS34" s="156">
        <v>160.51053203319086</v>
      </c>
      <c r="ST34" s="156">
        <v>154.08227516564847</v>
      </c>
      <c r="SU34" s="156">
        <v>178.95993591212553</v>
      </c>
      <c r="SV34" s="156">
        <v>199.30970050083621</v>
      </c>
      <c r="SW34" s="156">
        <v>220.39035303845097</v>
      </c>
      <c r="SX34" s="156">
        <v>245.71447870411916</v>
      </c>
      <c r="SY34" s="156">
        <v>281.31551581539287</v>
      </c>
      <c r="SZ34" s="156">
        <v>334.46108116361228</v>
      </c>
      <c r="TA34" s="157">
        <v>412.04759093676199</v>
      </c>
      <c r="TB34" s="156"/>
      <c r="TC34" s="156"/>
      <c r="TD34" s="156"/>
      <c r="TE34" s="156"/>
      <c r="TF34" s="156"/>
      <c r="TG34" s="156"/>
      <c r="TH34" s="156"/>
      <c r="TI34" s="156"/>
      <c r="TJ34" s="156"/>
      <c r="TK34" s="156"/>
      <c r="TL34" s="156"/>
      <c r="TM34" s="728">
        <v>21.018107703327392</v>
      </c>
      <c r="TN34" s="244">
        <v>27.808872238049474</v>
      </c>
      <c r="TO34" s="244">
        <v>34.706573414700372</v>
      </c>
      <c r="TP34" s="244">
        <v>32.735535892234147</v>
      </c>
      <c r="TQ34" s="244">
        <v>37.444604939447601</v>
      </c>
      <c r="TR34" s="244">
        <v>41.074931838925259</v>
      </c>
      <c r="TS34" s="244">
        <v>44.843687611003396</v>
      </c>
      <c r="TT34" s="244">
        <v>49.487594292385879</v>
      </c>
      <c r="TU34" s="244">
        <v>56.231961075025623</v>
      </c>
      <c r="TV34" s="244">
        <v>66.548310356484038</v>
      </c>
      <c r="TW34" s="729">
        <v>81.873709663963623</v>
      </c>
      <c r="TX34" s="117">
        <v>725.67782386225099</v>
      </c>
      <c r="TY34" s="117">
        <v>722.11724807927737</v>
      </c>
      <c r="TZ34" s="117">
        <v>815.95154097960597</v>
      </c>
      <c r="UA34" s="117">
        <v>742.30541219739359</v>
      </c>
      <c r="UB34" s="117">
        <v>828.71450875815992</v>
      </c>
      <c r="UC34" s="117">
        <v>900.82197255561061</v>
      </c>
      <c r="UD34" s="117">
        <v>972.7003379016586</v>
      </c>
      <c r="UE34" s="117">
        <v>1059.6236188507592</v>
      </c>
      <c r="UF34" s="117">
        <v>1186.1045151947781</v>
      </c>
      <c r="UG34" s="117">
        <v>1379.549941853074</v>
      </c>
      <c r="UH34" s="185">
        <v>1663.4375597201933</v>
      </c>
      <c r="UI34" s="116">
        <v>1.2</v>
      </c>
      <c r="UJ34" s="116">
        <v>1.2</v>
      </c>
      <c r="UK34" s="116">
        <v>1.2</v>
      </c>
      <c r="UL34" s="116">
        <v>1.2</v>
      </c>
      <c r="UM34" s="116">
        <v>1.2</v>
      </c>
      <c r="UN34" s="116">
        <v>1.2</v>
      </c>
      <c r="UO34" s="116">
        <v>1.2</v>
      </c>
      <c r="UP34" s="116">
        <v>1.2</v>
      </c>
      <c r="UQ34" s="116">
        <v>1.2</v>
      </c>
      <c r="UR34" s="116">
        <v>1.2</v>
      </c>
      <c r="US34" s="208">
        <v>1.2</v>
      </c>
      <c r="UT34" s="156">
        <v>28927.634590213467</v>
      </c>
      <c r="UU34" s="156">
        <v>28841.008912233639</v>
      </c>
      <c r="UV34" s="156">
        <v>26912.277407343379</v>
      </c>
      <c r="UW34" s="156">
        <v>26912.277407343376</v>
      </c>
      <c r="UX34" s="156">
        <v>26912.277407343379</v>
      </c>
      <c r="UY34" s="156">
        <v>26912.277407343379</v>
      </c>
      <c r="UZ34" s="156">
        <v>26912.27740734339</v>
      </c>
      <c r="VA34" s="156">
        <v>26912.277407343387</v>
      </c>
      <c r="VB34" s="156">
        <v>26912.277407343383</v>
      </c>
      <c r="VC34" s="156">
        <v>26912.277407343387</v>
      </c>
      <c r="VD34" s="157">
        <v>26912.277407343379</v>
      </c>
      <c r="VE34" s="156">
        <v>28607.970040179178</v>
      </c>
      <c r="VF34" s="156">
        <v>28421.80609943371</v>
      </c>
      <c r="VG34" s="156">
        <v>27635.235917803024</v>
      </c>
      <c r="VH34" s="156">
        <v>27635.23591780302</v>
      </c>
      <c r="VI34" s="156">
        <v>27635.235917803024</v>
      </c>
      <c r="VJ34" s="156">
        <v>27635.235917803027</v>
      </c>
      <c r="VK34" s="156">
        <v>27635.235917803024</v>
      </c>
      <c r="VL34" s="156">
        <v>27635.235917803024</v>
      </c>
      <c r="VM34" s="156">
        <v>27635.235917803027</v>
      </c>
      <c r="VN34" s="156">
        <v>27635.235917803024</v>
      </c>
      <c r="VO34" s="157">
        <v>27635.235917803024</v>
      </c>
      <c r="VP34" s="156">
        <v>4.7148400964176738E-3</v>
      </c>
      <c r="VQ34" s="156">
        <v>5.0841765364887789E-3</v>
      </c>
      <c r="VR34" s="156">
        <v>5.9642121550587679E-3</v>
      </c>
      <c r="VS34" s="156">
        <v>5.725352516008364E-3</v>
      </c>
      <c r="VT34" s="156">
        <v>6.6497507142704269E-3</v>
      </c>
      <c r="VU34" s="156">
        <v>7.4059024245362393E-3</v>
      </c>
      <c r="VV34" s="156">
        <v>8.1892122952892266E-3</v>
      </c>
      <c r="VW34" s="156">
        <v>9.1302001307801833E-3</v>
      </c>
      <c r="VX34" s="156">
        <v>1.0453054996327886E-2</v>
      </c>
      <c r="VY34" s="156">
        <v>1.2427825267301606E-2</v>
      </c>
      <c r="VZ34" s="157">
        <v>1.5310766335380043E-2</v>
      </c>
      <c r="WA34" s="156">
        <v>5229</v>
      </c>
      <c r="WB34" s="156">
        <v>5115</v>
      </c>
      <c r="WC34" s="156">
        <v>5015</v>
      </c>
      <c r="WD34" s="156">
        <v>5015</v>
      </c>
      <c r="WE34" s="156">
        <v>5015</v>
      </c>
      <c r="WF34" s="156">
        <v>5015</v>
      </c>
      <c r="WG34" s="156">
        <v>5015</v>
      </c>
      <c r="WH34" s="156">
        <v>5015</v>
      </c>
      <c r="WI34" s="156">
        <v>5015</v>
      </c>
      <c r="WJ34" s="156">
        <v>5015</v>
      </c>
      <c r="WK34" s="157">
        <v>5015</v>
      </c>
      <c r="WL34" s="156">
        <v>3.349605995940491E-3</v>
      </c>
      <c r="WM34" s="156">
        <v>4.5306080544231788E-3</v>
      </c>
      <c r="WN34" s="156">
        <v>5.7671275198903915E-3</v>
      </c>
      <c r="WO34" s="156">
        <v>5.4396038371941086E-3</v>
      </c>
      <c r="WP34" s="156">
        <v>6.2221011863488876E-3</v>
      </c>
      <c r="WQ34" s="156">
        <v>6.8253459353481653E-3</v>
      </c>
      <c r="WR34" s="156">
        <v>7.4515931557001328E-3</v>
      </c>
      <c r="WS34" s="156">
        <v>8.2232625942814681E-3</v>
      </c>
      <c r="WT34" s="156">
        <v>9.3439616276214076E-3</v>
      </c>
      <c r="WU34" s="156">
        <v>1.1058210428129619E-2</v>
      </c>
      <c r="WV34" s="157">
        <v>1.360480386573008E-2</v>
      </c>
      <c r="WW34" s="119">
        <v>4.714840096417673E-3</v>
      </c>
      <c r="WX34" s="119">
        <v>5.0841765364887798E-3</v>
      </c>
      <c r="WY34" s="119">
        <v>5.9642121550587696E-3</v>
      </c>
      <c r="WZ34" s="119">
        <v>5.7253525160083649E-3</v>
      </c>
      <c r="XA34" s="119">
        <v>6.6497507142704287E-3</v>
      </c>
      <c r="XB34" s="119">
        <v>7.4059024245362402E-3</v>
      </c>
      <c r="XC34" s="119">
        <v>8.1892122952892284E-3</v>
      </c>
      <c r="XD34" s="119">
        <v>9.1302001307801833E-3</v>
      </c>
      <c r="XE34" s="197">
        <v>1.045305499632789E-2</v>
      </c>
      <c r="XF34" s="197">
        <v>1.2427825267301608E-2</v>
      </c>
      <c r="XG34" s="201">
        <v>1.5310766335380045E-2</v>
      </c>
      <c r="XH34" s="821">
        <v>2.1222583265637692E-2</v>
      </c>
      <c r="XI34" s="821">
        <v>2.7820083257183475E-2</v>
      </c>
      <c r="XJ34" s="821">
        <v>3.0469226081657523E-2</v>
      </c>
      <c r="XK34" s="821">
        <v>3.0942625492181776E-2</v>
      </c>
      <c r="XL34" s="821">
        <v>3.1259096579554876E-2</v>
      </c>
      <c r="XM34" s="821">
        <v>3.1377328215506158E-2</v>
      </c>
      <c r="XN34" s="821">
        <v>3.1520107207059889E-2</v>
      </c>
      <c r="XO34" s="821">
        <v>3.168746869393884E-2</v>
      </c>
      <c r="XP34" s="821">
        <v>3.1880817146275511E-2</v>
      </c>
      <c r="XQ34" s="821">
        <v>3.2103716926635807E-2</v>
      </c>
      <c r="XR34" s="822">
        <v>3.2360908702514263E-2</v>
      </c>
      <c r="XS34" s="821">
        <v>0.24603980503655565</v>
      </c>
      <c r="XT34" s="821">
        <v>0.2497715504112093</v>
      </c>
      <c r="XU34" s="821">
        <v>0.25319926873857401</v>
      </c>
      <c r="XV34" s="821">
        <v>0.26740769184927088</v>
      </c>
      <c r="XW34" s="821">
        <v>0.27692249839144395</v>
      </c>
      <c r="XX34" s="821">
        <v>0.2804806486288775</v>
      </c>
      <c r="XY34" s="821">
        <v>0.28478012222633209</v>
      </c>
      <c r="XZ34" s="821">
        <v>0.2898234931986316</v>
      </c>
      <c r="YA34" s="821">
        <v>0.29565497491254245</v>
      </c>
      <c r="YB34" s="821">
        <v>0.30238455809997772</v>
      </c>
      <c r="YC34" s="822">
        <v>0.31015879361248277</v>
      </c>
      <c r="YD34">
        <v>5229</v>
      </c>
      <c r="YE34">
        <v>5115</v>
      </c>
      <c r="YF34">
        <v>5015</v>
      </c>
      <c r="YG34">
        <v>5015</v>
      </c>
      <c r="YH34">
        <v>5015.0000000000009</v>
      </c>
      <c r="YI34">
        <v>5015.0000000000009</v>
      </c>
      <c r="YJ34">
        <v>5015</v>
      </c>
      <c r="YK34">
        <v>5015</v>
      </c>
      <c r="YL34">
        <v>5015</v>
      </c>
      <c r="YM34">
        <v>5015.0000000000009</v>
      </c>
      <c r="YN34" s="5">
        <v>5015.0000000000009</v>
      </c>
      <c r="YO34" s="156">
        <v>4357.5</v>
      </c>
      <c r="YP34" s="156">
        <v>4262.5</v>
      </c>
      <c r="YQ34" s="156">
        <v>4179.166666666667</v>
      </c>
      <c r="YR34" s="156">
        <v>4179.166666666667</v>
      </c>
      <c r="YS34" s="156">
        <v>4179.1666666666679</v>
      </c>
      <c r="YT34" s="156">
        <v>4179.1666666666679</v>
      </c>
      <c r="YU34" s="156">
        <v>4179.166666666667</v>
      </c>
      <c r="YV34" s="156">
        <v>4179.166666666667</v>
      </c>
      <c r="YW34" s="156">
        <v>4179.166666666667</v>
      </c>
      <c r="YX34" s="156">
        <v>4179.1666666666679</v>
      </c>
      <c r="YY34" s="157">
        <v>4179.1666666666679</v>
      </c>
      <c r="YZ34" s="156">
        <v>3.349605995940491E-3</v>
      </c>
      <c r="ZA34" s="156">
        <v>4.5306080544231797E-3</v>
      </c>
      <c r="ZB34" s="156">
        <v>5.7671275198903915E-3</v>
      </c>
      <c r="ZC34" s="156">
        <v>5.4396038371941086E-3</v>
      </c>
      <c r="ZD34" s="156">
        <v>6.2221011863488858E-3</v>
      </c>
      <c r="ZE34" s="156">
        <v>6.8253459353481653E-3</v>
      </c>
      <c r="ZF34" s="156">
        <v>7.4515931557001328E-3</v>
      </c>
      <c r="ZG34" s="156">
        <v>8.2232625942814698E-3</v>
      </c>
      <c r="ZH34" s="156">
        <v>9.3439616276214076E-3</v>
      </c>
      <c r="ZI34" s="156">
        <v>1.1058210428129616E-2</v>
      </c>
      <c r="ZJ34" s="157">
        <v>1.3604803865730078E-2</v>
      </c>
      <c r="ZK34" s="748">
        <v>112.51667812889718</v>
      </c>
      <c r="ZL34" s="748">
        <v>127.81823782793018</v>
      </c>
      <c r="ZM34" s="748">
        <v>144.60829654169063</v>
      </c>
      <c r="ZN34" s="748">
        <v>138.81690538764781</v>
      </c>
      <c r="ZO34" s="748">
        <v>153.51176412330719</v>
      </c>
      <c r="ZP34" s="748">
        <v>166.30732080542086</v>
      </c>
      <c r="ZQ34" s="748">
        <v>182.13234978170235</v>
      </c>
      <c r="ZR34" s="748">
        <v>199.43140278759776</v>
      </c>
      <c r="ZS34" s="748">
        <v>215.95160241280627</v>
      </c>
      <c r="ZT34" s="748">
        <v>230.67447924959305</v>
      </c>
      <c r="ZU34" s="748">
        <v>245.79666497218017</v>
      </c>
      <c r="ZV34" s="334"/>
      <c r="ZW34" s="334"/>
      <c r="ZX34" s="334"/>
      <c r="ZY34" s="334"/>
      <c r="ZZ34" s="334"/>
      <c r="AAA34" s="334"/>
      <c r="AAB34" s="334"/>
      <c r="AAC34" s="334"/>
      <c r="AAD34" s="334"/>
      <c r="AAE34" s="334"/>
      <c r="AAF34" s="334"/>
      <c r="AAG34" s="7"/>
      <c r="AAH34" s="7"/>
      <c r="AAI34" s="7"/>
    </row>
    <row r="35" spans="1:711">
      <c r="A35" s="125" t="s">
        <v>130</v>
      </c>
      <c r="B35" s="129" t="s">
        <v>325</v>
      </c>
      <c r="C35" s="125" t="s">
        <v>67</v>
      </c>
      <c r="D35" s="138" t="s">
        <v>67</v>
      </c>
      <c r="E35" s="164">
        <v>5540.0016810945817</v>
      </c>
      <c r="F35" s="165">
        <v>6732.7790177179077</v>
      </c>
      <c r="G35" s="165">
        <v>8166.893431892745</v>
      </c>
      <c r="H35" s="167">
        <v>10060.487031002078</v>
      </c>
      <c r="I35" s="165">
        <v>11743.381132536477</v>
      </c>
      <c r="J35" s="165">
        <v>13344.966827614824</v>
      </c>
      <c r="K35" s="165">
        <v>15274.043766745424</v>
      </c>
      <c r="L35" s="165">
        <v>17471.361707086733</v>
      </c>
      <c r="M35" s="165">
        <v>19825.018778939644</v>
      </c>
      <c r="N35" s="165">
        <v>22212.898196798924</v>
      </c>
      <c r="O35" s="163">
        <v>24543.329194874379</v>
      </c>
      <c r="P35" s="164">
        <v>22042.972574918655</v>
      </c>
      <c r="Q35" s="165">
        <v>24521.919635162471</v>
      </c>
      <c r="R35" s="165">
        <v>30488.650003013812</v>
      </c>
      <c r="S35" s="167">
        <v>36338.177569522697</v>
      </c>
      <c r="T35" s="165">
        <v>40997.729656440752</v>
      </c>
      <c r="U35" s="165">
        <v>45381.871740796065</v>
      </c>
      <c r="V35" s="165">
        <v>50727.333836285608</v>
      </c>
      <c r="W35" s="165">
        <v>56897.04756888542</v>
      </c>
      <c r="X35" s="165">
        <v>63601.266801255755</v>
      </c>
      <c r="Y35" s="165">
        <v>70512.136382259268</v>
      </c>
      <c r="Z35" s="163">
        <v>77377.178681843347</v>
      </c>
      <c r="AA35" s="164">
        <v>2117.546481772401</v>
      </c>
      <c r="AB35" s="165">
        <v>2331.8224898566896</v>
      </c>
      <c r="AC35" s="165">
        <v>2987.4714686062498</v>
      </c>
      <c r="AD35" s="167">
        <v>3469.3053290119728</v>
      </c>
      <c r="AE35" s="165">
        <v>3845.7311037533036</v>
      </c>
      <c r="AF35" s="165">
        <v>4287.4844123402017</v>
      </c>
      <c r="AG35" s="165">
        <v>4794.9114491558503</v>
      </c>
      <c r="AH35" s="165">
        <v>5345.5984530976957</v>
      </c>
      <c r="AI35" s="165">
        <v>5905.9367061240082</v>
      </c>
      <c r="AJ35" s="165">
        <v>6442.5113483408713</v>
      </c>
      <c r="AK35" s="163">
        <v>6932.8278443267936</v>
      </c>
      <c r="AL35" s="164">
        <v>342.49769513177148</v>
      </c>
      <c r="AM35" s="165">
        <v>375.95795155950179</v>
      </c>
      <c r="AN35" s="165">
        <v>476.86899253139626</v>
      </c>
      <c r="AO35" s="167">
        <v>564.56923337320779</v>
      </c>
      <c r="AP35" s="165">
        <v>633.11538359196459</v>
      </c>
      <c r="AQ35" s="165">
        <v>699.2053124639815</v>
      </c>
      <c r="AR35" s="165">
        <v>779.34740604645219</v>
      </c>
      <c r="AS35" s="165">
        <v>871.34421915124972</v>
      </c>
      <c r="AT35" s="165">
        <v>970.73705252377795</v>
      </c>
      <c r="AU35" s="165">
        <v>1072.5291860977809</v>
      </c>
      <c r="AV35" s="163">
        <v>1172.8931627614099</v>
      </c>
      <c r="AW35" s="164">
        <v>0</v>
      </c>
      <c r="AX35" s="165">
        <v>0</v>
      </c>
      <c r="AY35" s="165">
        <v>0</v>
      </c>
      <c r="AZ35" s="167">
        <v>205.91325293474165</v>
      </c>
      <c r="BA35" s="165">
        <v>347.1871178072625</v>
      </c>
      <c r="BB35" s="165">
        <v>617.08815829505602</v>
      </c>
      <c r="BC35" s="165">
        <v>1126.6545224928961</v>
      </c>
      <c r="BD35" s="165">
        <v>2030.030849384</v>
      </c>
      <c r="BE35" s="165">
        <v>3544.6892690742188</v>
      </c>
      <c r="BF35" s="165">
        <v>5703.1002077592184</v>
      </c>
      <c r="BG35" s="163">
        <v>8411.4432065761757</v>
      </c>
      <c r="BH35" s="164">
        <v>1346.960770135948</v>
      </c>
      <c r="BI35" s="165">
        <v>1911.301220162241</v>
      </c>
      <c r="BJ35" s="165">
        <v>2481.9672834293406</v>
      </c>
      <c r="BK35" s="167">
        <v>3286.2765815143061</v>
      </c>
      <c r="BL35" s="165">
        <v>4511.6661099307157</v>
      </c>
      <c r="BM35" s="165">
        <v>6385.3044162598026</v>
      </c>
      <c r="BN35" s="165">
        <v>9368.6493080516011</v>
      </c>
      <c r="BO35" s="165">
        <v>12747.946008936686</v>
      </c>
      <c r="BP35" s="165">
        <v>17218.066022140669</v>
      </c>
      <c r="BQ35" s="165">
        <v>21504.42415283007</v>
      </c>
      <c r="BR35" s="163">
        <v>25081.246088472952</v>
      </c>
      <c r="BS35" s="164">
        <v>0</v>
      </c>
      <c r="BT35" s="165">
        <v>0</v>
      </c>
      <c r="BU35" s="165">
        <v>0</v>
      </c>
      <c r="BV35" s="167">
        <v>90816.433858174278</v>
      </c>
      <c r="BW35" s="165">
        <v>134941.2814997129</v>
      </c>
      <c r="BX35" s="165">
        <v>211345.21771178837</v>
      </c>
      <c r="BY35" s="165">
        <v>340998.50841743813</v>
      </c>
      <c r="BZ35" s="165">
        <v>545782.66567852919</v>
      </c>
      <c r="CA35" s="165">
        <v>837183.91048455937</v>
      </c>
      <c r="CB35" s="165">
        <v>1210611.1001456839</v>
      </c>
      <c r="CC35" s="163">
        <v>1654838.3308278541</v>
      </c>
      <c r="CD35" s="164">
        <v>0</v>
      </c>
      <c r="CE35" s="165">
        <v>0</v>
      </c>
      <c r="CF35" s="165">
        <v>0</v>
      </c>
      <c r="CG35" s="167">
        <v>161.7727693615355</v>
      </c>
      <c r="CH35" s="165">
        <v>168.04781380374726</v>
      </c>
      <c r="CI35" s="165">
        <v>175.39960590827201</v>
      </c>
      <c r="CJ35" s="165">
        <v>183.77131010695902</v>
      </c>
      <c r="CK35" s="165">
        <v>192.8176837098907</v>
      </c>
      <c r="CL35" s="165">
        <v>201.98294361500112</v>
      </c>
      <c r="CM35" s="165">
        <v>210.71664819445263</v>
      </c>
      <c r="CN35" s="169">
        <v>218.64206082312307</v>
      </c>
      <c r="CO35" s="176">
        <v>0.73273761169780671</v>
      </c>
      <c r="CP35" s="175">
        <v>0.72240836633160732</v>
      </c>
      <c r="CQ35" s="175">
        <v>0.71633150517976851</v>
      </c>
      <c r="CR35" s="191">
        <v>0.70164968265854732</v>
      </c>
      <c r="CS35" s="175">
        <v>0.69181840502900105</v>
      </c>
      <c r="CT35" s="175">
        <v>0.68814202315561634</v>
      </c>
      <c r="CU35" s="175">
        <v>0.68369977056660791</v>
      </c>
      <c r="CV35" s="175">
        <v>0.67848903810742955</v>
      </c>
      <c r="CW35" s="175">
        <v>0.67246420794118189</v>
      </c>
      <c r="CX35" s="175">
        <v>0.6655117249733864</v>
      </c>
      <c r="CY35" s="175">
        <v>0.65748029768500282</v>
      </c>
      <c r="CZ35" s="176">
        <v>0.54795486600846266</v>
      </c>
      <c r="DA35" s="191">
        <v>0.53427668635801617</v>
      </c>
      <c r="DB35" s="191">
        <v>0.52605908584169458</v>
      </c>
      <c r="DC35" s="191">
        <v>0.52605908584169447</v>
      </c>
      <c r="DD35" s="191">
        <v>0.52605908584169458</v>
      </c>
      <c r="DE35" s="191">
        <v>0.5260590858416947</v>
      </c>
      <c r="DF35" s="191">
        <v>0.52605908584169458</v>
      </c>
      <c r="DG35" s="191">
        <v>0.52605908584169458</v>
      </c>
      <c r="DH35" s="191">
        <v>0.52605908584169458</v>
      </c>
      <c r="DI35" s="191">
        <v>0.52605908584169458</v>
      </c>
      <c r="DJ35" s="175">
        <v>0.52605908584169458</v>
      </c>
      <c r="DK35" s="183">
        <v>10746</v>
      </c>
      <c r="DL35" s="184">
        <v>10288</v>
      </c>
      <c r="DM35" s="184">
        <v>9927</v>
      </c>
      <c r="DN35" s="209">
        <v>9927</v>
      </c>
      <c r="DO35" s="184">
        <v>9927</v>
      </c>
      <c r="DP35" s="184">
        <v>9927</v>
      </c>
      <c r="DQ35" s="184">
        <v>9927</v>
      </c>
      <c r="DR35" s="184">
        <v>9927</v>
      </c>
      <c r="DS35" s="184">
        <v>9927</v>
      </c>
      <c r="DT35" s="184">
        <v>9927</v>
      </c>
      <c r="DU35" s="184">
        <v>9927</v>
      </c>
      <c r="DV35" s="193">
        <v>1.8073000073432923</v>
      </c>
      <c r="DW35" s="181">
        <v>1.7711540071964265</v>
      </c>
      <c r="DX35" s="181">
        <v>1.8</v>
      </c>
      <c r="DY35" s="602">
        <v>1.8</v>
      </c>
      <c r="DZ35" s="181">
        <v>1.8</v>
      </c>
      <c r="EA35" s="181">
        <v>1.8</v>
      </c>
      <c r="EB35" s="181">
        <v>1.8</v>
      </c>
      <c r="EC35" s="181">
        <v>1.8</v>
      </c>
      <c r="ED35" s="181">
        <v>1.8</v>
      </c>
      <c r="EE35" s="181">
        <v>1.8</v>
      </c>
      <c r="EF35" s="182">
        <v>1.8</v>
      </c>
      <c r="EG35" s="194">
        <v>0.27925338614080875</v>
      </c>
      <c r="EH35" s="194">
        <v>0.33613222696676648</v>
      </c>
      <c r="EI35" s="194">
        <v>0.43202622956411912</v>
      </c>
      <c r="EJ35" s="194">
        <v>0.54380915068192315</v>
      </c>
      <c r="EK35" s="194">
        <v>0.68745233694528951</v>
      </c>
      <c r="EL35" s="194">
        <v>0.84235988815905394</v>
      </c>
      <c r="EM35" s="194">
        <v>1.0243665872617118</v>
      </c>
      <c r="EN35" s="194">
        <v>1.2066379456473113</v>
      </c>
      <c r="EO35" s="194">
        <v>1.3618189377036733</v>
      </c>
      <c r="EP35" s="194">
        <v>1.4797048632517171</v>
      </c>
      <c r="EQ35" s="194">
        <v>1.5685628493567063</v>
      </c>
      <c r="ER35" s="183">
        <v>50000</v>
      </c>
      <c r="ES35" s="184">
        <v>50000</v>
      </c>
      <c r="ET35" s="184">
        <v>50000</v>
      </c>
      <c r="EU35" s="209">
        <v>50000</v>
      </c>
      <c r="EV35" s="184">
        <v>50000</v>
      </c>
      <c r="EW35" s="184">
        <v>50000</v>
      </c>
      <c r="EX35" s="184">
        <v>50000</v>
      </c>
      <c r="EY35" s="184">
        <v>50000</v>
      </c>
      <c r="EZ35" s="184">
        <v>50000</v>
      </c>
      <c r="FA35" s="184">
        <v>50000</v>
      </c>
      <c r="FB35" s="184">
        <v>50000</v>
      </c>
      <c r="FC35" s="195">
        <v>13.31</v>
      </c>
      <c r="FD35" s="196">
        <v>13.4</v>
      </c>
      <c r="FE35" s="196">
        <v>13.8</v>
      </c>
      <c r="FF35" s="598">
        <v>13.8</v>
      </c>
      <c r="FG35" s="196">
        <v>13.8</v>
      </c>
      <c r="FH35" s="196">
        <v>13.8</v>
      </c>
      <c r="FI35" s="196">
        <v>13.8</v>
      </c>
      <c r="FJ35" s="196">
        <v>13.8</v>
      </c>
      <c r="FK35" s="196">
        <v>13.8</v>
      </c>
      <c r="FL35" s="196">
        <v>13.8</v>
      </c>
      <c r="FM35" s="198">
        <v>13.8</v>
      </c>
      <c r="FN35" s="193">
        <v>2.4270045197995711E-2</v>
      </c>
      <c r="FO35" s="181">
        <v>2.6440059556645797E-2</v>
      </c>
      <c r="FP35" s="181">
        <v>3.1652145721098604E-2</v>
      </c>
      <c r="FQ35" s="181">
        <v>3.6951696753689187E-2</v>
      </c>
      <c r="FR35" s="181">
        <v>4.1105773827143498E-2</v>
      </c>
      <c r="FS35" s="181">
        <v>4.5259671064203033E-2</v>
      </c>
      <c r="FT35" s="181">
        <v>5.0264154355542309E-2</v>
      </c>
      <c r="FU35" s="181">
        <v>5.5947859530674965E-2</v>
      </c>
      <c r="FV35" s="181">
        <v>6.1984892034148163E-2</v>
      </c>
      <c r="FW35" s="181">
        <v>6.8009642775820348E-2</v>
      </c>
      <c r="FX35" s="182">
        <v>7.3730391990962346E-2</v>
      </c>
      <c r="FY35" s="184">
        <v>32132</v>
      </c>
      <c r="FZ35" s="184">
        <v>32384</v>
      </c>
      <c r="GA35" s="184">
        <v>32161</v>
      </c>
      <c r="GB35" s="209">
        <v>32161</v>
      </c>
      <c r="GC35" s="184">
        <v>32161</v>
      </c>
      <c r="GD35" s="184">
        <v>32161</v>
      </c>
      <c r="GE35" s="184">
        <v>32161</v>
      </c>
      <c r="GF35" s="184">
        <v>32161</v>
      </c>
      <c r="GG35" s="184">
        <v>32161</v>
      </c>
      <c r="GH35" s="184">
        <v>32161</v>
      </c>
      <c r="GI35" s="184">
        <v>32161</v>
      </c>
      <c r="GJ35" s="195">
        <v>2.1</v>
      </c>
      <c r="GK35" s="196">
        <v>2.2000000000000002</v>
      </c>
      <c r="GL35" s="196">
        <v>2.2000000000000002</v>
      </c>
      <c r="GM35" s="604">
        <v>2.2000000000000002</v>
      </c>
      <c r="GN35" s="196">
        <v>2.2000000000000002</v>
      </c>
      <c r="GO35" s="196">
        <v>2.2000000000000002</v>
      </c>
      <c r="GP35" s="196">
        <v>2.2000000000000002</v>
      </c>
      <c r="GQ35" s="196">
        <v>2.2000000000000002</v>
      </c>
      <c r="GR35" s="196">
        <v>2.2000000000000002</v>
      </c>
      <c r="GS35" s="196">
        <v>2.2000000000000002</v>
      </c>
      <c r="GT35" s="198">
        <v>2.2000000000000002</v>
      </c>
      <c r="GU35" s="196">
        <v>3.7727470507378381E-2</v>
      </c>
      <c r="GV35" s="196">
        <v>4.2596674934345727E-2</v>
      </c>
      <c r="GW35" s="196">
        <v>5.0893076926788808E-2</v>
      </c>
      <c r="GX35" s="196">
        <v>6.2693255968088155E-2</v>
      </c>
      <c r="GY35" s="196">
        <v>7.8502801843819317E-2</v>
      </c>
      <c r="GZ35" s="196">
        <v>9.6787693793670165E-2</v>
      </c>
      <c r="HA35" s="196">
        <v>0.11794580561465089</v>
      </c>
      <c r="HB35" s="196">
        <v>0.13865105111920098</v>
      </c>
      <c r="HC35" s="196">
        <v>0.15550053942113806</v>
      </c>
      <c r="HD35" s="196">
        <v>0.1671233706767109</v>
      </c>
      <c r="HE35" s="196">
        <v>0.17434089291376695</v>
      </c>
      <c r="HF35" s="183">
        <v>31620</v>
      </c>
      <c r="HG35" s="184">
        <v>33878</v>
      </c>
      <c r="HH35" s="184">
        <v>31767</v>
      </c>
      <c r="HI35" s="209">
        <v>31767</v>
      </c>
      <c r="HJ35" s="184">
        <v>31767</v>
      </c>
      <c r="HK35" s="184">
        <v>31767</v>
      </c>
      <c r="HL35" s="184">
        <v>31767</v>
      </c>
      <c r="HM35" s="184">
        <v>31767</v>
      </c>
      <c r="HN35" s="184">
        <v>31767</v>
      </c>
      <c r="HO35" s="184">
        <v>31767</v>
      </c>
      <c r="HP35" s="184">
        <v>31767</v>
      </c>
      <c r="HQ35" s="195">
        <v>9.4</v>
      </c>
      <c r="HR35" s="196">
        <v>9.6</v>
      </c>
      <c r="HS35" s="196">
        <v>9.4</v>
      </c>
      <c r="HT35" s="604">
        <v>9.4</v>
      </c>
      <c r="HU35" s="196">
        <v>9.4</v>
      </c>
      <c r="HV35" s="196">
        <v>9.4</v>
      </c>
      <c r="HW35" s="196">
        <v>9.4</v>
      </c>
      <c r="HX35" s="196">
        <v>9.4</v>
      </c>
      <c r="HY35" s="196">
        <v>9.4</v>
      </c>
      <c r="HZ35" s="196">
        <v>9.4</v>
      </c>
      <c r="IA35" s="198">
        <v>9.4</v>
      </c>
      <c r="IB35" s="196">
        <v>8.42562208891404E-3</v>
      </c>
      <c r="IC35" s="196">
        <v>9.6412499574170703E-3</v>
      </c>
      <c r="ID35" s="196">
        <v>1.296214973167226E-2</v>
      </c>
      <c r="IE35" s="196">
        <v>1.5967581842092595E-2</v>
      </c>
      <c r="IF35" s="196">
        <v>1.8638600572599206E-2</v>
      </c>
      <c r="IG35" s="196">
        <v>2.1180570020448188E-2</v>
      </c>
      <c r="IH35" s="196">
        <v>2.4242319795617202E-2</v>
      </c>
      <c r="II35" s="196">
        <v>2.7729810404906664E-2</v>
      </c>
      <c r="IJ35" s="196">
        <v>3.1465435907650142E-2</v>
      </c>
      <c r="IK35" s="196">
        <v>3.5255377678482941E-2</v>
      </c>
      <c r="IL35" s="198">
        <v>3.8954139733883446E-2</v>
      </c>
      <c r="IM35" s="209"/>
      <c r="IP35" s="606">
        <v>0.60729166666666667</v>
      </c>
      <c r="IQ35" s="279">
        <v>0.57777777777777772</v>
      </c>
      <c r="IR35" s="279">
        <v>0.59183673469387754</v>
      </c>
      <c r="IS35" s="279">
        <v>0.6428571428571429</v>
      </c>
      <c r="IT35" s="279">
        <v>0.6808035714285714</v>
      </c>
      <c r="IU35" s="279">
        <v>0.71875</v>
      </c>
      <c r="IV35" s="279">
        <v>0.79554521276595747</v>
      </c>
      <c r="IW35" s="311">
        <v>0.87234042553191493</v>
      </c>
      <c r="IY35" s="225"/>
      <c r="IZ35" s="225"/>
      <c r="JA35" s="601">
        <v>0.39270833333333333</v>
      </c>
      <c r="JB35" s="601">
        <v>0.42222222222222228</v>
      </c>
      <c r="JC35" s="601">
        <v>0.40816326530612246</v>
      </c>
      <c r="JD35" s="601">
        <v>0.3571428571428571</v>
      </c>
      <c r="JE35" s="601">
        <v>0.3191964285714286</v>
      </c>
      <c r="JF35" s="601">
        <v>0.28125</v>
      </c>
      <c r="JG35" s="601">
        <v>0.20445478723404253</v>
      </c>
      <c r="JH35" s="710">
        <v>0.12765957446808507</v>
      </c>
      <c r="JI35" s="116">
        <v>1.2</v>
      </c>
      <c r="JJ35" s="116">
        <v>1.2</v>
      </c>
      <c r="JK35" s="116">
        <v>1.2</v>
      </c>
      <c r="JL35" s="116">
        <v>1.2</v>
      </c>
      <c r="JM35" s="116">
        <v>1.2</v>
      </c>
      <c r="JN35" s="116">
        <v>1.2</v>
      </c>
      <c r="JO35" s="116">
        <v>1.2</v>
      </c>
      <c r="JP35" s="116">
        <v>1.2</v>
      </c>
      <c r="JQ35" s="116">
        <v>1.2</v>
      </c>
      <c r="JR35" s="116">
        <v>1.2</v>
      </c>
      <c r="JS35" s="208">
        <v>1.2</v>
      </c>
      <c r="JT35" s="116">
        <v>5229</v>
      </c>
      <c r="JU35" s="116">
        <v>5115</v>
      </c>
      <c r="JV35" s="116">
        <v>5015</v>
      </c>
      <c r="JW35" s="116">
        <v>5015</v>
      </c>
      <c r="JX35" s="116">
        <v>5015</v>
      </c>
      <c r="JY35" s="116">
        <v>5015</v>
      </c>
      <c r="JZ35" s="116">
        <v>5015</v>
      </c>
      <c r="KA35" s="116">
        <v>5015</v>
      </c>
      <c r="KB35" s="116">
        <v>5015</v>
      </c>
      <c r="KC35" s="116">
        <v>5015</v>
      </c>
      <c r="KD35" s="208">
        <v>5015</v>
      </c>
      <c r="KE35" s="116">
        <v>1.2</v>
      </c>
      <c r="KF35" s="116">
        <v>1.2</v>
      </c>
      <c r="KG35" s="116">
        <v>1.2</v>
      </c>
      <c r="KH35" s="116">
        <v>1.6</v>
      </c>
      <c r="KI35" s="116">
        <v>1.6</v>
      </c>
      <c r="KJ35" s="116">
        <v>1.6</v>
      </c>
      <c r="KK35" s="116">
        <v>1.6</v>
      </c>
      <c r="KL35" s="116">
        <v>1.6</v>
      </c>
      <c r="KM35" s="116">
        <v>1.6</v>
      </c>
      <c r="KN35" s="116">
        <v>1.6</v>
      </c>
      <c r="KO35" s="208">
        <v>1.6</v>
      </c>
      <c r="KP35" s="116">
        <v>40000</v>
      </c>
      <c r="KQ35" s="116">
        <v>40000</v>
      </c>
      <c r="KR35" s="116">
        <v>40000</v>
      </c>
      <c r="KS35" s="116">
        <v>40000</v>
      </c>
      <c r="KT35" s="116">
        <v>40000</v>
      </c>
      <c r="KU35" s="116">
        <v>40000</v>
      </c>
      <c r="KV35" s="116">
        <v>40000</v>
      </c>
      <c r="KW35" s="116">
        <v>40000</v>
      </c>
      <c r="KX35" s="116">
        <v>40000</v>
      </c>
      <c r="KY35" s="116">
        <v>40000</v>
      </c>
      <c r="KZ35" s="208">
        <v>40000</v>
      </c>
      <c r="LA35" s="116">
        <v>0.4</v>
      </c>
      <c r="LB35" s="116">
        <v>0.4</v>
      </c>
      <c r="LC35" s="116">
        <v>0.4</v>
      </c>
      <c r="LD35" s="116">
        <v>0.4</v>
      </c>
      <c r="LE35" s="116">
        <v>0.4</v>
      </c>
      <c r="LF35" s="116">
        <v>0.4</v>
      </c>
      <c r="LG35" s="116">
        <v>0.4</v>
      </c>
      <c r="LH35" s="116">
        <v>0.4</v>
      </c>
      <c r="LI35" s="116">
        <v>0.4</v>
      </c>
      <c r="LJ35" s="116">
        <v>0.4</v>
      </c>
      <c r="LK35" s="208">
        <v>0.4</v>
      </c>
      <c r="LL35" s="116">
        <v>18223</v>
      </c>
      <c r="LM35" s="116">
        <v>17119</v>
      </c>
      <c r="LN35" s="116">
        <v>15986</v>
      </c>
      <c r="LO35" s="116">
        <v>15986</v>
      </c>
      <c r="LP35" s="116">
        <v>15986</v>
      </c>
      <c r="LQ35" s="116">
        <v>15986</v>
      </c>
      <c r="LR35" s="116">
        <v>15986</v>
      </c>
      <c r="LS35" s="116">
        <v>15986</v>
      </c>
      <c r="LT35" s="116">
        <v>15986</v>
      </c>
      <c r="LU35" s="116">
        <v>15986</v>
      </c>
      <c r="LV35" s="208">
        <v>15986</v>
      </c>
      <c r="LW35">
        <v>7.4553582726681222E-2</v>
      </c>
      <c r="LX35">
        <v>0.11114399574392017</v>
      </c>
      <c r="LY35">
        <v>0.15436450147330613</v>
      </c>
      <c r="LZ35">
        <v>0.18683925217715872</v>
      </c>
      <c r="MA35">
        <v>0.2304088293434757</v>
      </c>
      <c r="MB35">
        <v>0.27980088211125065</v>
      </c>
      <c r="MC35">
        <v>0.33664468463890262</v>
      </c>
      <c r="MD35">
        <v>0.39171417094326916</v>
      </c>
      <c r="ME35">
        <v>0.43601553785928693</v>
      </c>
      <c r="MF35">
        <v>0.46645435576184996</v>
      </c>
      <c r="MG35" s="5">
        <v>0.48593354209921164</v>
      </c>
      <c r="MH35" s="156">
        <v>0</v>
      </c>
      <c r="MI35" s="156">
        <v>0</v>
      </c>
      <c r="MJ35" s="156">
        <v>0</v>
      </c>
      <c r="MK35" s="156">
        <v>0</v>
      </c>
      <c r="ML35" s="156">
        <v>0</v>
      </c>
      <c r="MM35" s="156">
        <v>0</v>
      </c>
      <c r="MN35" s="156">
        <v>0</v>
      </c>
      <c r="MO35" s="156">
        <v>0</v>
      </c>
      <c r="MP35" s="156">
        <v>0</v>
      </c>
      <c r="MQ35" s="156">
        <v>0</v>
      </c>
      <c r="MR35" s="157">
        <v>0</v>
      </c>
      <c r="MS35" s="156">
        <v>6.7212699052072541E-2</v>
      </c>
      <c r="MT35" s="156">
        <v>8.2127355161608157E-2</v>
      </c>
      <c r="MU35" s="156">
        <v>0.10874664541702674</v>
      </c>
      <c r="MV35" s="156">
        <v>0.13396087814867264</v>
      </c>
      <c r="MW35" s="156">
        <v>0.16774219347424285</v>
      </c>
      <c r="MX35" s="156">
        <v>0.20681274651271364</v>
      </c>
      <c r="MY35" s="156">
        <v>0.2520227008489363</v>
      </c>
      <c r="MZ35" s="156">
        <v>0.29626498540160384</v>
      </c>
      <c r="NA35" s="156">
        <v>0.33226841534679963</v>
      </c>
      <c r="NB35" s="156">
        <v>0.35710369718896329</v>
      </c>
      <c r="NC35" s="157">
        <v>0.37252586025903489</v>
      </c>
      <c r="ND35" s="156">
        <v>1.6793308170181027</v>
      </c>
      <c r="NE35" s="156">
        <v>1.6292275301745891</v>
      </c>
      <c r="NF35" s="156">
        <v>1.6420529248132463</v>
      </c>
      <c r="NG35" s="156">
        <v>1.6465697716334895</v>
      </c>
      <c r="NH35" s="156">
        <v>1.649383215366808</v>
      </c>
      <c r="NI35" s="156">
        <v>1.6503952965435502</v>
      </c>
      <c r="NJ35" s="156">
        <v>1.6515906407584175</v>
      </c>
      <c r="NK35" s="156">
        <v>1.6529557410245141</v>
      </c>
      <c r="NL35" s="156">
        <v>1.6544864244892992</v>
      </c>
      <c r="NM35" s="156">
        <v>1.6561923347674676</v>
      </c>
      <c r="NN35" s="157">
        <v>1.6580868155952746</v>
      </c>
      <c r="NO35" s="156">
        <v>9583.4674551502485</v>
      </c>
      <c r="NP35" s="156">
        <v>9002.557446181987</v>
      </c>
      <c r="NQ35" s="156">
        <v>8633.9399444711107</v>
      </c>
      <c r="NR35" s="156">
        <v>8670.9178637728328</v>
      </c>
      <c r="NS35" s="156">
        <v>8693.9505898029347</v>
      </c>
      <c r="NT35" s="156">
        <v>8702.2361610365297</v>
      </c>
      <c r="NU35" s="156">
        <v>8712.0220456755778</v>
      </c>
      <c r="NV35" s="156">
        <v>8723.1976665206876</v>
      </c>
      <c r="NW35" s="156">
        <v>8735.7288618190632</v>
      </c>
      <c r="NX35" s="156">
        <v>8749.6945806296681</v>
      </c>
      <c r="NY35" s="157">
        <v>8765.2040636733145</v>
      </c>
      <c r="NZ35" s="156">
        <v>5891.2574956525095</v>
      </c>
      <c r="OA35" s="156">
        <v>6807.0797322097878</v>
      </c>
      <c r="OB35" s="156">
        <v>8648.6694554557762</v>
      </c>
      <c r="OC35" s="156">
        <v>10841.506809477154</v>
      </c>
      <c r="OD35" s="156">
        <v>13670.411162929637</v>
      </c>
      <c r="OE35" s="156">
        <v>16735.633606104377</v>
      </c>
      <c r="OF35" s="156">
        <v>20329.924513301543</v>
      </c>
      <c r="OG35" s="156">
        <v>23918.266676330142</v>
      </c>
      <c r="OH35" s="156">
        <v>26957.739377089049</v>
      </c>
      <c r="OI35" s="156">
        <v>29247.37663247445</v>
      </c>
      <c r="OJ35" s="157">
        <v>30952.370186368302</v>
      </c>
      <c r="OK35" s="156"/>
      <c r="OL35" s="156"/>
      <c r="OM35" s="156"/>
      <c r="ON35" s="156"/>
      <c r="OO35" s="156"/>
      <c r="OP35" s="156"/>
      <c r="OQ35" s="156"/>
      <c r="OR35" s="156"/>
      <c r="OS35" s="156"/>
      <c r="OT35" s="156"/>
      <c r="OU35" s="157"/>
      <c r="OV35">
        <v>5423.44867475913</v>
      </c>
      <c r="OW35">
        <v>6124.8778863336056</v>
      </c>
      <c r="OX35">
        <v>7719.7038855894198</v>
      </c>
      <c r="OY35">
        <v>9717.1081898750126</v>
      </c>
      <c r="OZ35">
        <v>12283.810827940601</v>
      </c>
      <c r="PA35">
        <v>15051.791897558871</v>
      </c>
      <c r="PB35">
        <v>18303.996801144625</v>
      </c>
      <c r="PC35">
        <v>21560.930795593547</v>
      </c>
      <c r="PD35">
        <v>24333.797870251859</v>
      </c>
      <c r="PE35">
        <v>26440.254319499636</v>
      </c>
      <c r="PF35" s="5">
        <v>28028.022130015244</v>
      </c>
      <c r="PG35">
        <v>467.80882089337928</v>
      </c>
      <c r="PH35">
        <v>682.20184587618201</v>
      </c>
      <c r="PI35">
        <v>928.96556986635619</v>
      </c>
      <c r="PJ35">
        <v>1124.398619602141</v>
      </c>
      <c r="PK35">
        <v>1386.6003349890368</v>
      </c>
      <c r="PL35">
        <v>1683.8417085455064</v>
      </c>
      <c r="PM35">
        <v>2025.927712156916</v>
      </c>
      <c r="PN35">
        <v>2357.3358807365939</v>
      </c>
      <c r="PO35">
        <v>2623.9415068371886</v>
      </c>
      <c r="PP35">
        <v>2807.1223129748128</v>
      </c>
      <c r="PQ35" s="5">
        <v>2924.3480563530557</v>
      </c>
      <c r="PR35">
        <v>0</v>
      </c>
      <c r="PS35">
        <v>0</v>
      </c>
      <c r="PT35">
        <v>0</v>
      </c>
      <c r="PU35">
        <v>0</v>
      </c>
      <c r="PV35">
        <v>0</v>
      </c>
      <c r="PW35">
        <v>0</v>
      </c>
      <c r="PX35">
        <v>0</v>
      </c>
      <c r="PY35">
        <v>0</v>
      </c>
      <c r="PZ35">
        <v>0</v>
      </c>
      <c r="QA35" s="7">
        <v>0</v>
      </c>
      <c r="QB35" s="5">
        <v>0</v>
      </c>
      <c r="QC35">
        <v>489.92680593036727</v>
      </c>
      <c r="QD35">
        <v>562.37527720462811</v>
      </c>
      <c r="QE35">
        <v>695.36954945463583</v>
      </c>
      <c r="QF35">
        <v>856.59943923387243</v>
      </c>
      <c r="QG35">
        <v>1072.6106819516986</v>
      </c>
      <c r="QH35">
        <v>1322.4434263008961</v>
      </c>
      <c r="QI35">
        <v>1611.5339583084385</v>
      </c>
      <c r="QJ35">
        <v>1894.436822652016</v>
      </c>
      <c r="QK35">
        <v>2124.6571550935755</v>
      </c>
      <c r="QL35">
        <v>2283.463881305107</v>
      </c>
      <c r="QM35" s="5">
        <v>2382.0793608403728</v>
      </c>
      <c r="QN35">
        <v>2545.7440729204727</v>
      </c>
      <c r="QO35">
        <v>3034.7915863624748</v>
      </c>
      <c r="QP35">
        <v>3600.898943493401</v>
      </c>
      <c r="QQ35">
        <v>4435.8111714173037</v>
      </c>
      <c r="QR35">
        <v>5554.402942217961</v>
      </c>
      <c r="QS35">
        <v>6848.1358442160981</v>
      </c>
      <c r="QT35">
        <v>8345.161119620132</v>
      </c>
      <c r="QU35">
        <v>9810.14420109817</v>
      </c>
      <c r="QV35">
        <v>11002.316266311087</v>
      </c>
      <c r="QW35">
        <v>11824.680393534141</v>
      </c>
      <c r="QX35" s="5">
        <v>12335.350405399251</v>
      </c>
      <c r="QY35" s="7">
        <v>2.1</v>
      </c>
      <c r="QZ35" s="7">
        <v>2.2000000000000002</v>
      </c>
      <c r="RA35" s="7">
        <v>2.2000000000000002</v>
      </c>
      <c r="RB35" s="7">
        <v>2.2000000000000002</v>
      </c>
      <c r="RC35" s="7">
        <v>2.2000000000000002</v>
      </c>
      <c r="RD35" s="7">
        <v>2.2000000000000002</v>
      </c>
      <c r="RE35" s="7">
        <v>2.2000000000000002</v>
      </c>
      <c r="RF35" s="7">
        <v>2.2000000000000002</v>
      </c>
      <c r="RG35" s="7">
        <v>2.2000000000000002</v>
      </c>
      <c r="RH35" s="7">
        <v>2.2000000000000002</v>
      </c>
      <c r="RI35" s="5">
        <v>2.2000000000000002</v>
      </c>
      <c r="RJ35" s="7">
        <v>32132</v>
      </c>
      <c r="RK35" s="7">
        <v>32384</v>
      </c>
      <c r="RL35" s="7">
        <v>32161</v>
      </c>
      <c r="RM35" s="7">
        <v>32161</v>
      </c>
      <c r="RN35" s="7">
        <v>32161</v>
      </c>
      <c r="RO35" s="7">
        <v>32161</v>
      </c>
      <c r="RP35" s="7">
        <v>32161</v>
      </c>
      <c r="RQ35" s="7">
        <v>32161</v>
      </c>
      <c r="RR35" s="7">
        <v>32161</v>
      </c>
      <c r="RS35" s="7">
        <v>32161</v>
      </c>
      <c r="RT35" s="5">
        <v>32161</v>
      </c>
      <c r="RU35">
        <v>1.0111739682887437</v>
      </c>
      <c r="RV35">
        <v>1.0147493375802139</v>
      </c>
      <c r="RW35">
        <v>0.97383924955046597</v>
      </c>
      <c r="RX35">
        <v>0.97383924955046586</v>
      </c>
      <c r="RY35">
        <v>0.97383924955046597</v>
      </c>
      <c r="RZ35">
        <v>0.97383924955046608</v>
      </c>
      <c r="SA35">
        <v>0.97383924955046608</v>
      </c>
      <c r="SB35">
        <v>0.9738392495504663</v>
      </c>
      <c r="SC35">
        <v>0.97383924955046586</v>
      </c>
      <c r="SD35">
        <v>0.97383924955046597</v>
      </c>
      <c r="SE35" s="5">
        <v>0.97383924955046586</v>
      </c>
      <c r="SF35" s="156">
        <v>23223.481602898904</v>
      </c>
      <c r="SG35" s="156">
        <v>22332.415910089981</v>
      </c>
      <c r="SH35" s="156">
        <v>21142.583256377104</v>
      </c>
      <c r="SI35" s="156">
        <v>21142.583256377104</v>
      </c>
      <c r="SJ35" s="156">
        <v>21142.583256377107</v>
      </c>
      <c r="SK35" s="156">
        <v>21142.583256377104</v>
      </c>
      <c r="SL35" s="156">
        <v>21142.583256377104</v>
      </c>
      <c r="SM35" s="156">
        <v>21142.583256377104</v>
      </c>
      <c r="SN35" s="156">
        <v>21142.583256377104</v>
      </c>
      <c r="SO35" s="156">
        <v>21142.583256377104</v>
      </c>
      <c r="SP35" s="157">
        <v>21142.583256377104</v>
      </c>
      <c r="SQ35" s="156">
        <v>3035.6708788508399</v>
      </c>
      <c r="SR35" s="156">
        <v>3597.1668635671031</v>
      </c>
      <c r="SS35" s="156">
        <v>4296.2684929480365</v>
      </c>
      <c r="ST35" s="156">
        <v>5292.4106106511763</v>
      </c>
      <c r="SU35" s="156">
        <v>6627.01362416966</v>
      </c>
      <c r="SV35" s="156">
        <v>8170.5792705169943</v>
      </c>
      <c r="SW35" s="156">
        <v>9956.6950779285708</v>
      </c>
      <c r="SX35" s="156">
        <v>11704.581023750186</v>
      </c>
      <c r="SY35" s="156">
        <v>13126.973421404662</v>
      </c>
      <c r="SZ35" s="156">
        <v>14108.144274839247</v>
      </c>
      <c r="TA35" s="157">
        <v>14717.429766239624</v>
      </c>
      <c r="TB35" s="156"/>
      <c r="TC35" s="156"/>
      <c r="TD35" s="156"/>
      <c r="TE35" s="156"/>
      <c r="TF35" s="156"/>
      <c r="TG35" s="156"/>
      <c r="TH35" s="156"/>
      <c r="TI35" s="156"/>
      <c r="TJ35" s="156"/>
      <c r="TK35" s="156"/>
      <c r="TL35" s="156"/>
      <c r="TM35" s="728">
        <v>467.80882089337928</v>
      </c>
      <c r="TN35" s="244">
        <v>682.20184587618201</v>
      </c>
      <c r="TO35" s="244">
        <v>928.96556986635619</v>
      </c>
      <c r="TP35" s="244">
        <v>1124.398619602141</v>
      </c>
      <c r="TQ35" s="244">
        <v>1386.6003349890368</v>
      </c>
      <c r="TR35" s="244">
        <v>1683.8417085455064</v>
      </c>
      <c r="TS35" s="244">
        <v>2025.927712156916</v>
      </c>
      <c r="TT35" s="244">
        <v>2357.3358807365939</v>
      </c>
      <c r="TU35" s="244">
        <v>2623.9415068371886</v>
      </c>
      <c r="TV35" s="244">
        <v>2807.1223129748128</v>
      </c>
      <c r="TW35" s="729">
        <v>2924.3480563530557</v>
      </c>
      <c r="TX35" s="117">
        <v>16151.715079266149</v>
      </c>
      <c r="TY35" s="117">
        <v>17714.839902952684</v>
      </c>
      <c r="TZ35" s="117">
        <v>21839.98054755804</v>
      </c>
      <c r="UA35" s="117">
        <v>25496.670760045545</v>
      </c>
      <c r="UB35" s="117">
        <v>30687.887275418307</v>
      </c>
      <c r="UC35" s="117">
        <v>36928.645805467058</v>
      </c>
      <c r="UD35" s="117">
        <v>43944.213225136969</v>
      </c>
      <c r="UE35" s="117">
        <v>50475.049606062064</v>
      </c>
      <c r="UF35" s="117">
        <v>55346.973667059872</v>
      </c>
      <c r="UG35" s="117">
        <v>58191.791841061393</v>
      </c>
      <c r="UH35" s="185">
        <v>59414.315225214406</v>
      </c>
      <c r="UI35" s="116">
        <v>1.2</v>
      </c>
      <c r="UJ35" s="116">
        <v>1.2</v>
      </c>
      <c r="UK35" s="116">
        <v>1.2</v>
      </c>
      <c r="UL35" s="116">
        <v>1.2</v>
      </c>
      <c r="UM35" s="116">
        <v>1.2</v>
      </c>
      <c r="UN35" s="116">
        <v>1.2</v>
      </c>
      <c r="UO35" s="116">
        <v>1.2</v>
      </c>
      <c r="UP35" s="116">
        <v>1.2</v>
      </c>
      <c r="UQ35" s="116">
        <v>1.2</v>
      </c>
      <c r="UR35" s="116">
        <v>1.2</v>
      </c>
      <c r="US35" s="208">
        <v>1.2</v>
      </c>
      <c r="UT35" s="156">
        <v>28927.634590213471</v>
      </c>
      <c r="UU35" s="156">
        <v>28841.008912233636</v>
      </c>
      <c r="UV35" s="156">
        <v>26912.277407343383</v>
      </c>
      <c r="UW35" s="156">
        <v>26912.277407343379</v>
      </c>
      <c r="UX35" s="156">
        <v>26912.277407343379</v>
      </c>
      <c r="UY35" s="156">
        <v>26912.277407343383</v>
      </c>
      <c r="UZ35" s="156">
        <v>26912.277407343383</v>
      </c>
      <c r="VA35" s="156">
        <v>26912.27740734339</v>
      </c>
      <c r="VB35" s="156">
        <v>26912.277407343379</v>
      </c>
      <c r="VC35" s="156">
        <v>26912.277407343379</v>
      </c>
      <c r="VD35" s="157">
        <v>26912.277407343379</v>
      </c>
      <c r="VE35" s="156">
        <v>28607.970040179178</v>
      </c>
      <c r="VF35" s="156">
        <v>28421.806099433703</v>
      </c>
      <c r="VG35" s="156">
        <v>27635.235917803024</v>
      </c>
      <c r="VH35" s="156">
        <v>27635.235917803024</v>
      </c>
      <c r="VI35" s="156">
        <v>27635.235917803024</v>
      </c>
      <c r="VJ35" s="156">
        <v>27635.235917803024</v>
      </c>
      <c r="VK35" s="156">
        <v>27635.235917803024</v>
      </c>
      <c r="VL35" s="156">
        <v>27635.235917803027</v>
      </c>
      <c r="VM35" s="156">
        <v>27635.235917803024</v>
      </c>
      <c r="VN35" s="156">
        <v>27635.235917803024</v>
      </c>
      <c r="VO35" s="157">
        <v>27635.235917803024</v>
      </c>
      <c r="VP35" s="156">
        <v>0.10494016955945094</v>
      </c>
      <c r="VQ35" s="156">
        <v>0.12472403009595392</v>
      </c>
      <c r="VR35" s="156">
        <v>0.15963972234381554</v>
      </c>
      <c r="VS35" s="156">
        <v>0.1966541341167608</v>
      </c>
      <c r="VT35" s="156">
        <v>0.24624499531806215</v>
      </c>
      <c r="VU35" s="156">
        <v>0.30360044030638372</v>
      </c>
      <c r="VV35" s="156">
        <v>0.36996850646358714</v>
      </c>
      <c r="VW35" s="156">
        <v>0.43491603652080474</v>
      </c>
      <c r="VX35" s="156">
        <v>0.48776895476793763</v>
      </c>
      <c r="VY35" s="156">
        <v>0.52422706786567419</v>
      </c>
      <c r="VZ35" s="157">
        <v>0.54686675317280198</v>
      </c>
      <c r="WA35" s="156">
        <v>5229</v>
      </c>
      <c r="WB35" s="156">
        <v>5115</v>
      </c>
      <c r="WC35" s="156">
        <v>5015</v>
      </c>
      <c r="WD35" s="156">
        <v>5015</v>
      </c>
      <c r="WE35" s="156">
        <v>5015</v>
      </c>
      <c r="WF35" s="156">
        <v>5015</v>
      </c>
      <c r="WG35" s="156">
        <v>5015</v>
      </c>
      <c r="WH35" s="156">
        <v>5015</v>
      </c>
      <c r="WI35" s="156">
        <v>5015</v>
      </c>
      <c r="WJ35" s="156">
        <v>5015</v>
      </c>
      <c r="WK35" s="157">
        <v>5015</v>
      </c>
      <c r="WL35" s="156">
        <v>7.4553582726681222E-2</v>
      </c>
      <c r="WM35" s="156">
        <v>0.11114399574392017</v>
      </c>
      <c r="WN35" s="156">
        <v>0.15436450147330613</v>
      </c>
      <c r="WO35" s="156">
        <v>0.18683925217715872</v>
      </c>
      <c r="WP35" s="156">
        <v>0.2304088293434757</v>
      </c>
      <c r="WQ35" s="156">
        <v>0.27980088211125065</v>
      </c>
      <c r="WR35" s="156">
        <v>0.33664468463890262</v>
      </c>
      <c r="WS35" s="156">
        <v>0.39171417094326916</v>
      </c>
      <c r="WT35" s="156">
        <v>0.43601553785928693</v>
      </c>
      <c r="WU35" s="156">
        <v>0.46645435576184996</v>
      </c>
      <c r="WV35" s="157">
        <v>0.48593354209921164</v>
      </c>
      <c r="WW35" s="119">
        <v>0.10494016955945093</v>
      </c>
      <c r="WX35" s="119">
        <v>0.12472403009595388</v>
      </c>
      <c r="WY35" s="119">
        <v>0.15963972234381554</v>
      </c>
      <c r="WZ35" s="119">
        <v>0.1966541341167608</v>
      </c>
      <c r="XA35" s="119">
        <v>0.24624499531806215</v>
      </c>
      <c r="XB35" s="119">
        <v>0.30360044030638378</v>
      </c>
      <c r="XC35" s="119">
        <v>0.3699685064635872</v>
      </c>
      <c r="XD35" s="119">
        <v>0.43491603652080479</v>
      </c>
      <c r="XE35" s="197">
        <v>0.48776895476793769</v>
      </c>
      <c r="XF35" s="197">
        <v>0.52422706786567419</v>
      </c>
      <c r="XG35" s="201">
        <v>0.54686675317280187</v>
      </c>
      <c r="XH35" s="821">
        <v>2.1222583265637692E-2</v>
      </c>
      <c r="XI35" s="821">
        <v>2.7820083257183475E-2</v>
      </c>
      <c r="XJ35" s="821">
        <v>3.0469226081657523E-2</v>
      </c>
      <c r="XK35" s="821">
        <v>3.0942625492181776E-2</v>
      </c>
      <c r="XL35" s="821">
        <v>3.1259096579554876E-2</v>
      </c>
      <c r="XM35" s="821">
        <v>3.1377328215506158E-2</v>
      </c>
      <c r="XN35" s="821">
        <v>3.1520107207059889E-2</v>
      </c>
      <c r="XO35" s="821">
        <v>3.168746869393884E-2</v>
      </c>
      <c r="XP35" s="821">
        <v>3.1880817146275511E-2</v>
      </c>
      <c r="XQ35" s="821">
        <v>3.2103716926635807E-2</v>
      </c>
      <c r="XR35" s="822">
        <v>3.2360908702514263E-2</v>
      </c>
      <c r="XS35" s="821">
        <v>0.24603980503655565</v>
      </c>
      <c r="XT35" s="821">
        <v>0.2497715504112093</v>
      </c>
      <c r="XU35" s="821">
        <v>0.25319926873857401</v>
      </c>
      <c r="XV35" s="821">
        <v>0.26740769184927088</v>
      </c>
      <c r="XW35" s="821">
        <v>0.27692249839144395</v>
      </c>
      <c r="XX35" s="821">
        <v>0.2804806486288775</v>
      </c>
      <c r="XY35" s="821">
        <v>0.28478012222633209</v>
      </c>
      <c r="XZ35" s="821">
        <v>0.2898234931986316</v>
      </c>
      <c r="YA35" s="821">
        <v>0.29565497491254245</v>
      </c>
      <c r="YB35" s="821">
        <v>0.30238455809997772</v>
      </c>
      <c r="YC35" s="822">
        <v>0.31015879361248277</v>
      </c>
      <c r="YD35">
        <v>5229</v>
      </c>
      <c r="YE35">
        <v>5115</v>
      </c>
      <c r="YF35">
        <v>5015</v>
      </c>
      <c r="YG35">
        <v>5015.0000000000009</v>
      </c>
      <c r="YH35">
        <v>5015</v>
      </c>
      <c r="YI35">
        <v>5015.0000000000009</v>
      </c>
      <c r="YJ35">
        <v>5015</v>
      </c>
      <c r="YK35">
        <v>5015.0000000000009</v>
      </c>
      <c r="YL35">
        <v>5015</v>
      </c>
      <c r="YM35">
        <v>5015.0000000000009</v>
      </c>
      <c r="YN35" s="5">
        <v>5015</v>
      </c>
      <c r="YO35" s="156">
        <v>4357.5</v>
      </c>
      <c r="YP35" s="156">
        <v>4262.5</v>
      </c>
      <c r="YQ35" s="156">
        <v>4179.166666666667</v>
      </c>
      <c r="YR35" s="156">
        <v>4179.1666666666679</v>
      </c>
      <c r="YS35" s="156">
        <v>4179.166666666667</v>
      </c>
      <c r="YT35" s="156">
        <v>4179.1666666666679</v>
      </c>
      <c r="YU35" s="156">
        <v>4179.166666666667</v>
      </c>
      <c r="YV35" s="156">
        <v>4179.1666666666679</v>
      </c>
      <c r="YW35" s="156">
        <v>4179.166666666667</v>
      </c>
      <c r="YX35" s="156">
        <v>4179.1666666666679</v>
      </c>
      <c r="YY35" s="157">
        <v>4179.166666666667</v>
      </c>
      <c r="YZ35" s="156">
        <v>7.4553582726681222E-2</v>
      </c>
      <c r="ZA35" s="156">
        <v>0.11114399574392017</v>
      </c>
      <c r="ZB35" s="156">
        <v>0.1543645014733061</v>
      </c>
      <c r="ZC35" s="156">
        <v>0.18683925217715866</v>
      </c>
      <c r="ZD35" s="156">
        <v>0.2304088293434757</v>
      </c>
      <c r="ZE35" s="156">
        <v>0.27980088211125065</v>
      </c>
      <c r="ZF35" s="156">
        <v>0.33664468463890262</v>
      </c>
      <c r="ZG35" s="156">
        <v>0.39171417094326916</v>
      </c>
      <c r="ZH35" s="156">
        <v>0.43601553785928693</v>
      </c>
      <c r="ZI35" s="156">
        <v>0.46645435576184985</v>
      </c>
      <c r="ZJ35" s="157">
        <v>0.48593354209921164</v>
      </c>
      <c r="ZK35" s="748">
        <v>2504.3308022437418</v>
      </c>
      <c r="ZL35" s="748">
        <v>3135.6121541508046</v>
      </c>
      <c r="ZM35" s="748">
        <v>3870.6249389447084</v>
      </c>
      <c r="ZN35" s="748">
        <v>4768.0764203509016</v>
      </c>
      <c r="ZO35" s="748">
        <v>5116.3675083668168</v>
      </c>
      <c r="ZP35" s="748">
        <v>5174.3875570978298</v>
      </c>
      <c r="ZQ35" s="748">
        <v>5317.3486888168536</v>
      </c>
      <c r="ZR35" s="748">
        <v>5766.7806833365466</v>
      </c>
      <c r="ZS35" s="748">
        <v>6698.045357534982</v>
      </c>
      <c r="ZT35" s="748">
        <v>8104.7539219596765</v>
      </c>
      <c r="ZU35" s="748">
        <v>9825.8994286347552</v>
      </c>
      <c r="ZV35" s="334"/>
      <c r="ZW35" s="334"/>
      <c r="ZX35" s="334"/>
      <c r="ZY35" s="334"/>
      <c r="ZZ35" s="334"/>
      <c r="AAA35" s="334"/>
      <c r="AAB35" s="334"/>
      <c r="AAC35" s="334"/>
      <c r="AAD35" s="334"/>
      <c r="AAE35" s="334"/>
      <c r="AAF35" s="334"/>
      <c r="AAG35" s="7"/>
      <c r="AAH35" s="7"/>
      <c r="AAI35" s="7"/>
    </row>
    <row r="36" spans="1:711">
      <c r="A36" s="126" t="s">
        <v>132</v>
      </c>
      <c r="B36" s="129" t="s">
        <v>326</v>
      </c>
      <c r="C36" s="126" t="s">
        <v>67</v>
      </c>
      <c r="D36" s="140" t="s">
        <v>67</v>
      </c>
      <c r="E36" s="164">
        <v>77.822536772326814</v>
      </c>
      <c r="F36" s="165">
        <v>92.327145488669728</v>
      </c>
      <c r="G36" s="165">
        <v>92.910274243039396</v>
      </c>
      <c r="H36" s="167">
        <v>95.230442791238957</v>
      </c>
      <c r="I36" s="165">
        <v>107.86608896612907</v>
      </c>
      <c r="J36" s="165">
        <v>119.37800657869627</v>
      </c>
      <c r="K36" s="165">
        <v>134.1381682040292</v>
      </c>
      <c r="L36" s="165">
        <v>154.5573211897659</v>
      </c>
      <c r="M36" s="165">
        <v>184.51580726277103</v>
      </c>
      <c r="N36" s="165">
        <v>229.17624827070102</v>
      </c>
      <c r="O36" s="163">
        <v>293.32096118804009</v>
      </c>
      <c r="P36" s="164">
        <v>309.64612332826323</v>
      </c>
      <c r="Q36" s="165">
        <v>336.27107556316525</v>
      </c>
      <c r="R36" s="165">
        <v>346.85267497405727</v>
      </c>
      <c r="S36" s="167">
        <v>343.96950460833011</v>
      </c>
      <c r="T36" s="165">
        <v>378.9547431031861</v>
      </c>
      <c r="U36" s="165">
        <v>410.46718894481694</v>
      </c>
      <c r="V36" s="165">
        <v>451.36751950761726</v>
      </c>
      <c r="W36" s="165">
        <v>508.70120175324968</v>
      </c>
      <c r="X36" s="165">
        <v>594.03574810890154</v>
      </c>
      <c r="Y36" s="165">
        <v>723.28954582059725</v>
      </c>
      <c r="Z36" s="163">
        <v>912.2486558890223</v>
      </c>
      <c r="AA36" s="164">
        <v>29.745990783216605</v>
      </c>
      <c r="AB36" s="165">
        <v>31.976471187929157</v>
      </c>
      <c r="AC36" s="165">
        <v>33.986826907466323</v>
      </c>
      <c r="AD36" s="167">
        <v>32.839710606625296</v>
      </c>
      <c r="AE36" s="165">
        <v>35.666022075899363</v>
      </c>
      <c r="AF36" s="165">
        <v>38.841267527428307</v>
      </c>
      <c r="AG36" s="165">
        <v>42.723800631493205</v>
      </c>
      <c r="AH36" s="165">
        <v>47.841203977774036</v>
      </c>
      <c r="AI36" s="165">
        <v>54.973460392785832</v>
      </c>
      <c r="AJ36" s="165">
        <v>65.00900070351085</v>
      </c>
      <c r="AK36" s="163">
        <v>78.504878032479638</v>
      </c>
      <c r="AL36" s="164">
        <v>4.8111970010383125</v>
      </c>
      <c r="AM36" s="165">
        <v>5.155541924057057</v>
      </c>
      <c r="AN36" s="165">
        <v>5.4250773863502761</v>
      </c>
      <c r="AO36" s="167">
        <v>5.3440929762906029</v>
      </c>
      <c r="AP36" s="165">
        <v>5.8587569114873439</v>
      </c>
      <c r="AQ36" s="165">
        <v>6.3337997509264579</v>
      </c>
      <c r="AR36" s="165">
        <v>6.9469998935827384</v>
      </c>
      <c r="AS36" s="165">
        <v>7.8019043962489745</v>
      </c>
      <c r="AT36" s="165">
        <v>9.0670244725578204</v>
      </c>
      <c r="AU36" s="165">
        <v>10.970839858943046</v>
      </c>
      <c r="AV36" s="163">
        <v>13.733341076806852</v>
      </c>
      <c r="AW36" s="164">
        <v>0</v>
      </c>
      <c r="AX36" s="165">
        <v>0</v>
      </c>
      <c r="AY36" s="165">
        <v>0</v>
      </c>
      <c r="AZ36" s="167">
        <v>1.9491313087659388</v>
      </c>
      <c r="BA36" s="165">
        <v>3.0303909808463465</v>
      </c>
      <c r="BB36" s="165">
        <v>4.9927712473298991</v>
      </c>
      <c r="BC36" s="165">
        <v>8.9030915918107461</v>
      </c>
      <c r="BD36" s="165">
        <v>17.219427133090718</v>
      </c>
      <c r="BE36" s="165">
        <v>35.782186962451838</v>
      </c>
      <c r="BF36" s="165">
        <v>73.556372050880768</v>
      </c>
      <c r="BG36" s="163">
        <v>141.32529483183936</v>
      </c>
      <c r="BH36" s="164">
        <v>18.921276580565145</v>
      </c>
      <c r="BI36" s="165">
        <v>26.20982886297142</v>
      </c>
      <c r="BJ36" s="165">
        <v>28.23598261551308</v>
      </c>
      <c r="BK36" s="167">
        <v>31.107199187047172</v>
      </c>
      <c r="BL36" s="165">
        <v>39.37966470205874</v>
      </c>
      <c r="BM36" s="165">
        <v>51.662576677913201</v>
      </c>
      <c r="BN36" s="165">
        <v>74.033291675411249</v>
      </c>
      <c r="BO36" s="165">
        <v>108.13250816561212</v>
      </c>
      <c r="BP36" s="165">
        <v>173.80932735381518</v>
      </c>
      <c r="BQ36" s="165">
        <v>277.3557128758585</v>
      </c>
      <c r="BR36" s="163">
        <v>421.40384368667338</v>
      </c>
      <c r="BS36" s="164">
        <v>0</v>
      </c>
      <c r="BT36" s="165">
        <v>0</v>
      </c>
      <c r="BU36" s="165">
        <v>0</v>
      </c>
      <c r="BV36" s="167">
        <v>859.64915837417152</v>
      </c>
      <c r="BW36" s="165">
        <v>1177.8226248232761</v>
      </c>
      <c r="BX36" s="165">
        <v>1709.9636608932617</v>
      </c>
      <c r="BY36" s="165">
        <v>2694.6511929795597</v>
      </c>
      <c r="BZ36" s="165">
        <v>4629.5182386056986</v>
      </c>
      <c r="CA36" s="165">
        <v>8451.0288301628352</v>
      </c>
      <c r="CB36" s="165">
        <v>15613.991907434771</v>
      </c>
      <c r="CC36" s="163">
        <v>27803.851165568401</v>
      </c>
      <c r="CD36" s="164">
        <v>0</v>
      </c>
      <c r="CE36" s="165">
        <v>0</v>
      </c>
      <c r="CF36" s="165">
        <v>0</v>
      </c>
      <c r="CG36" s="167">
        <v>1.5561926652211895</v>
      </c>
      <c r="CH36" s="165">
        <v>1.5566458918493988</v>
      </c>
      <c r="CI36" s="165">
        <v>1.5571353861866999</v>
      </c>
      <c r="CJ36" s="165">
        <v>1.557704046866043</v>
      </c>
      <c r="CK36" s="165">
        <v>1.5584166152968297</v>
      </c>
      <c r="CL36" s="165">
        <v>1.5593594990879938</v>
      </c>
      <c r="CM36" s="165">
        <v>1.5606205733610565</v>
      </c>
      <c r="CN36" s="169">
        <v>1.56223621478001</v>
      </c>
      <c r="CO36" s="176">
        <v>0.73273761169780671</v>
      </c>
      <c r="CP36" s="175">
        <v>0.72240836633160732</v>
      </c>
      <c r="CQ36" s="175">
        <v>0.71633150517976851</v>
      </c>
      <c r="CR36" s="191">
        <v>0.70164968265854732</v>
      </c>
      <c r="CS36" s="175">
        <v>0.69181840502900105</v>
      </c>
      <c r="CT36" s="175">
        <v>0.68814202315561634</v>
      </c>
      <c r="CU36" s="175">
        <v>0.68369977056660791</v>
      </c>
      <c r="CV36" s="175">
        <v>0.67848903810742955</v>
      </c>
      <c r="CW36" s="175">
        <v>0.67246420794118189</v>
      </c>
      <c r="CX36" s="175">
        <v>0.6655117249733864</v>
      </c>
      <c r="CY36" s="175">
        <v>0.65748029768500282</v>
      </c>
      <c r="CZ36" s="176">
        <v>0.54795486600846266</v>
      </c>
      <c r="DA36" s="191">
        <v>0.53427668635801617</v>
      </c>
      <c r="DB36" s="191">
        <v>0.52605908584169458</v>
      </c>
      <c r="DC36" s="191">
        <v>0.52605908584169447</v>
      </c>
      <c r="DD36" s="191">
        <v>0.52605908584169458</v>
      </c>
      <c r="DE36" s="191">
        <v>0.5260590858416947</v>
      </c>
      <c r="DF36" s="191">
        <v>0.52605908584169458</v>
      </c>
      <c r="DG36" s="191">
        <v>0.52605908584169458</v>
      </c>
      <c r="DH36" s="191">
        <v>0.52605908584169458</v>
      </c>
      <c r="DI36" s="191">
        <v>0.52605908584169458</v>
      </c>
      <c r="DJ36" s="175">
        <v>0.52605908584169458</v>
      </c>
      <c r="DK36" s="183">
        <v>10746</v>
      </c>
      <c r="DL36" s="184">
        <v>10288</v>
      </c>
      <c r="DM36" s="184">
        <v>9927</v>
      </c>
      <c r="DN36" s="209">
        <v>9927</v>
      </c>
      <c r="DO36" s="184">
        <v>9927</v>
      </c>
      <c r="DP36" s="184">
        <v>9927</v>
      </c>
      <c r="DQ36" s="184">
        <v>9927</v>
      </c>
      <c r="DR36" s="184">
        <v>9927</v>
      </c>
      <c r="DS36" s="184">
        <v>9927</v>
      </c>
      <c r="DT36" s="184">
        <v>9927</v>
      </c>
      <c r="DU36" s="184">
        <v>9927</v>
      </c>
      <c r="DV36" s="193">
        <v>1.8073000073432923</v>
      </c>
      <c r="DW36" s="181">
        <v>1.7711540071964265</v>
      </c>
      <c r="DX36" s="181">
        <v>1.8</v>
      </c>
      <c r="DY36" s="602">
        <v>1.8</v>
      </c>
      <c r="DZ36" s="181">
        <v>1.8</v>
      </c>
      <c r="EA36" s="181">
        <v>1.8</v>
      </c>
      <c r="EB36" s="181">
        <v>1.8</v>
      </c>
      <c r="EC36" s="181">
        <v>1.8</v>
      </c>
      <c r="ED36" s="181">
        <v>1.8</v>
      </c>
      <c r="EE36" s="181">
        <v>1.8</v>
      </c>
      <c r="EF36" s="182">
        <v>1.8</v>
      </c>
      <c r="EG36" s="194">
        <v>3.9227798406454755E-3</v>
      </c>
      <c r="EH36" s="194">
        <v>4.60940852817568E-3</v>
      </c>
      <c r="EI36" s="194">
        <v>4.9149258287414562E-3</v>
      </c>
      <c r="EJ36" s="194">
        <v>5.1475824235726747E-3</v>
      </c>
      <c r="EK36" s="194">
        <v>6.000364802697675E-3</v>
      </c>
      <c r="EL36" s="194">
        <v>6.8154123085499658E-3</v>
      </c>
      <c r="EM36" s="194">
        <v>8.0947880365332837E-3</v>
      </c>
      <c r="EN36" s="194">
        <v>1.0235122381219472E-2</v>
      </c>
      <c r="EO36" s="194">
        <v>1.3747004642425856E-2</v>
      </c>
      <c r="EP36" s="194">
        <v>1.908465877887941E-2</v>
      </c>
      <c r="EQ36" s="194">
        <v>2.6354289234729201E-2</v>
      </c>
      <c r="ER36" s="183">
        <v>50000</v>
      </c>
      <c r="ES36" s="184">
        <v>50000</v>
      </c>
      <c r="ET36" s="184">
        <v>50000</v>
      </c>
      <c r="EU36" s="209">
        <v>50000</v>
      </c>
      <c r="EV36" s="184">
        <v>50000</v>
      </c>
      <c r="EW36" s="184">
        <v>50000</v>
      </c>
      <c r="EX36" s="184">
        <v>50000</v>
      </c>
      <c r="EY36" s="184">
        <v>50000</v>
      </c>
      <c r="EZ36" s="184">
        <v>50000</v>
      </c>
      <c r="FA36" s="184">
        <v>50000</v>
      </c>
      <c r="FB36" s="184">
        <v>50000</v>
      </c>
      <c r="FC36" s="195">
        <v>13.31</v>
      </c>
      <c r="FD36" s="196">
        <v>13.4</v>
      </c>
      <c r="FE36" s="196">
        <v>13.8</v>
      </c>
      <c r="FF36" s="598">
        <v>13.8</v>
      </c>
      <c r="FG36" s="196">
        <v>13.8</v>
      </c>
      <c r="FH36" s="196">
        <v>13.8</v>
      </c>
      <c r="FI36" s="196">
        <v>13.8</v>
      </c>
      <c r="FJ36" s="196">
        <v>13.8</v>
      </c>
      <c r="FK36" s="196">
        <v>13.8</v>
      </c>
      <c r="FL36" s="196">
        <v>13.8</v>
      </c>
      <c r="FM36" s="198">
        <v>13.8</v>
      </c>
      <c r="FN36" s="193">
        <v>3.4093066999103848E-4</v>
      </c>
      <c r="FO36" s="181">
        <v>3.6257468409277418E-4</v>
      </c>
      <c r="FP36" s="181">
        <v>3.6008912860839923E-4</v>
      </c>
      <c r="FQ36" s="181">
        <v>3.4977694746761239E-4</v>
      </c>
      <c r="FR36" s="181">
        <v>3.7995342891568269E-4</v>
      </c>
      <c r="FS36" s="181">
        <v>4.0936191570939851E-4</v>
      </c>
      <c r="FT36" s="181">
        <v>4.4724618772257511E-4</v>
      </c>
      <c r="FU36" s="181">
        <v>5.0021476675602295E-4</v>
      </c>
      <c r="FV36" s="181">
        <v>5.7893880991420274E-4</v>
      </c>
      <c r="FW36" s="181">
        <v>6.9761981636852586E-4</v>
      </c>
      <c r="FX36" s="182">
        <v>8.6925437367631599E-4</v>
      </c>
      <c r="FY36" s="184">
        <v>32132</v>
      </c>
      <c r="FZ36" s="184">
        <v>32384</v>
      </c>
      <c r="GA36" s="184">
        <v>32161</v>
      </c>
      <c r="GB36" s="209">
        <v>32161</v>
      </c>
      <c r="GC36" s="184">
        <v>32161</v>
      </c>
      <c r="GD36" s="184">
        <v>32161</v>
      </c>
      <c r="GE36" s="184">
        <v>32161</v>
      </c>
      <c r="GF36" s="184">
        <v>32161</v>
      </c>
      <c r="GG36" s="184">
        <v>32161</v>
      </c>
      <c r="GH36" s="184">
        <v>32161</v>
      </c>
      <c r="GI36" s="184">
        <v>32161</v>
      </c>
      <c r="GJ36" s="195">
        <v>2.1</v>
      </c>
      <c r="GK36" s="196">
        <v>2.2000000000000002</v>
      </c>
      <c r="GL36" s="196">
        <v>2.2000000000000002</v>
      </c>
      <c r="GM36" s="604">
        <v>2.2000000000000002</v>
      </c>
      <c r="GN36" s="196">
        <v>2.2000000000000002</v>
      </c>
      <c r="GO36" s="196">
        <v>2.2000000000000002</v>
      </c>
      <c r="GP36" s="196">
        <v>2.2000000000000002</v>
      </c>
      <c r="GQ36" s="196">
        <v>2.2000000000000002</v>
      </c>
      <c r="GR36" s="196">
        <v>2.2000000000000002</v>
      </c>
      <c r="GS36" s="196">
        <v>2.2000000000000002</v>
      </c>
      <c r="GT36" s="198">
        <v>2.2000000000000002</v>
      </c>
      <c r="GU36" s="196">
        <v>5.2997230504580478E-4</v>
      </c>
      <c r="GV36" s="196">
        <v>5.8413166296522102E-4</v>
      </c>
      <c r="GW36" s="196">
        <v>5.7898266626997996E-4</v>
      </c>
      <c r="GX36" s="196">
        <v>5.9344110354375614E-4</v>
      </c>
      <c r="GY36" s="196">
        <v>6.8520452078162249E-4</v>
      </c>
      <c r="GZ36" s="196">
        <v>7.8309526470827183E-4</v>
      </c>
      <c r="HA36" s="196">
        <v>9.3203576543914686E-4</v>
      </c>
      <c r="HB36" s="196">
        <v>1.1760863990800863E-3</v>
      </c>
      <c r="HC36" s="196">
        <v>1.5697142829623782E-3</v>
      </c>
      <c r="HD36" s="196">
        <v>2.1554923434746018E-3</v>
      </c>
      <c r="HE36" s="196">
        <v>2.929197461979097E-3</v>
      </c>
      <c r="HF36" s="183">
        <v>31620</v>
      </c>
      <c r="HG36" s="184">
        <v>33878</v>
      </c>
      <c r="HH36" s="184">
        <v>31767</v>
      </c>
      <c r="HI36" s="209">
        <v>31767</v>
      </c>
      <c r="HJ36" s="184">
        <v>31767</v>
      </c>
      <c r="HK36" s="184">
        <v>31767</v>
      </c>
      <c r="HL36" s="184">
        <v>31767</v>
      </c>
      <c r="HM36" s="184">
        <v>31767</v>
      </c>
      <c r="HN36" s="184">
        <v>31767</v>
      </c>
      <c r="HO36" s="184">
        <v>31767</v>
      </c>
      <c r="HP36" s="184">
        <v>31767</v>
      </c>
      <c r="HQ36" s="195">
        <v>9.4</v>
      </c>
      <c r="HR36" s="196">
        <v>9.6</v>
      </c>
      <c r="HS36" s="196">
        <v>9.4</v>
      </c>
      <c r="HT36" s="604">
        <v>9.4</v>
      </c>
      <c r="HU36" s="196">
        <v>9.4</v>
      </c>
      <c r="HV36" s="196">
        <v>9.4</v>
      </c>
      <c r="HW36" s="196">
        <v>9.4</v>
      </c>
      <c r="HX36" s="196">
        <v>9.4</v>
      </c>
      <c r="HY36" s="196">
        <v>9.4</v>
      </c>
      <c r="HZ36" s="196">
        <v>9.4</v>
      </c>
      <c r="IA36" s="198">
        <v>9.4</v>
      </c>
      <c r="IB36" s="196">
        <v>1.183579577388665E-4</v>
      </c>
      <c r="IC36" s="196">
        <v>1.3221124370316778E-4</v>
      </c>
      <c r="ID36" s="196">
        <v>1.4746327920063223E-4</v>
      </c>
      <c r="IE36" s="196">
        <v>1.5114575312725838E-4</v>
      </c>
      <c r="IF36" s="196">
        <v>1.7120051924380346E-4</v>
      </c>
      <c r="IG36" s="196">
        <v>1.8947175065354014E-4</v>
      </c>
      <c r="IH36" s="196">
        <v>2.1289845832969358E-4</v>
      </c>
      <c r="II36" s="196">
        <v>2.4530687905934928E-4</v>
      </c>
      <c r="IJ36" s="196">
        <v>2.928557280128629E-4</v>
      </c>
      <c r="IK36" s="196">
        <v>3.6373890143185793E-4</v>
      </c>
      <c r="IL36" s="198">
        <v>4.6554669165999415E-4</v>
      </c>
      <c r="IM36" s="209"/>
      <c r="IP36" s="606">
        <v>0.60729166666666667</v>
      </c>
      <c r="IQ36" s="279">
        <v>0.57777777777777772</v>
      </c>
      <c r="IR36" s="279">
        <v>0.59183673469387754</v>
      </c>
      <c r="IS36" s="279">
        <v>0.6428571428571429</v>
      </c>
      <c r="IT36" s="279">
        <v>0.6808035714285714</v>
      </c>
      <c r="IU36" s="279">
        <v>0.71875</v>
      </c>
      <c r="IV36" s="279">
        <v>0.79554521276595747</v>
      </c>
      <c r="IW36" s="311">
        <v>0.87234042553191493</v>
      </c>
      <c r="IY36" s="225"/>
      <c r="IZ36" s="225"/>
      <c r="JA36" s="601">
        <v>0.39270833333333333</v>
      </c>
      <c r="JB36" s="601">
        <v>0.42222222222222228</v>
      </c>
      <c r="JC36" s="601">
        <v>0.40816326530612246</v>
      </c>
      <c r="JD36" s="601">
        <v>0.3571428571428571</v>
      </c>
      <c r="JE36" s="601">
        <v>0.3191964285714286</v>
      </c>
      <c r="JF36" s="601">
        <v>0.28125</v>
      </c>
      <c r="JG36" s="601">
        <v>0.20445478723404253</v>
      </c>
      <c r="JH36" s="710">
        <v>0.12765957446808507</v>
      </c>
      <c r="JI36" s="116">
        <v>1.2</v>
      </c>
      <c r="JJ36" s="116">
        <v>1.2</v>
      </c>
      <c r="JK36" s="116">
        <v>1.2</v>
      </c>
      <c r="JL36" s="116">
        <v>1.2</v>
      </c>
      <c r="JM36" s="116">
        <v>1.2</v>
      </c>
      <c r="JN36" s="116">
        <v>1.2</v>
      </c>
      <c r="JO36" s="116">
        <v>1.2</v>
      </c>
      <c r="JP36" s="116">
        <v>1.2</v>
      </c>
      <c r="JQ36" s="116">
        <v>1.2</v>
      </c>
      <c r="JR36" s="116">
        <v>1.2</v>
      </c>
      <c r="JS36" s="208">
        <v>1.2</v>
      </c>
      <c r="JT36" s="116">
        <v>5229</v>
      </c>
      <c r="JU36" s="116">
        <v>5115</v>
      </c>
      <c r="JV36" s="116">
        <v>5015</v>
      </c>
      <c r="JW36" s="116">
        <v>5015</v>
      </c>
      <c r="JX36" s="116">
        <v>5015</v>
      </c>
      <c r="JY36" s="116">
        <v>5015</v>
      </c>
      <c r="JZ36" s="116">
        <v>5015</v>
      </c>
      <c r="KA36" s="116">
        <v>5015</v>
      </c>
      <c r="KB36" s="116">
        <v>5015</v>
      </c>
      <c r="KC36" s="116">
        <v>5015</v>
      </c>
      <c r="KD36" s="208">
        <v>5015</v>
      </c>
      <c r="KE36" s="116">
        <v>1.2</v>
      </c>
      <c r="KF36" s="116">
        <v>1.2</v>
      </c>
      <c r="KG36" s="116">
        <v>1.2</v>
      </c>
      <c r="KH36" s="116">
        <v>1.6</v>
      </c>
      <c r="KI36" s="116">
        <v>1.6</v>
      </c>
      <c r="KJ36" s="116">
        <v>1.6</v>
      </c>
      <c r="KK36" s="116">
        <v>1.6</v>
      </c>
      <c r="KL36" s="116">
        <v>1.6</v>
      </c>
      <c r="KM36" s="116">
        <v>1.6</v>
      </c>
      <c r="KN36" s="116">
        <v>1.6</v>
      </c>
      <c r="KO36" s="208">
        <v>1.6</v>
      </c>
      <c r="KP36" s="116">
        <v>40000</v>
      </c>
      <c r="KQ36" s="116">
        <v>40000</v>
      </c>
      <c r="KR36" s="116">
        <v>40000</v>
      </c>
      <c r="KS36" s="116">
        <v>40000</v>
      </c>
      <c r="KT36" s="116">
        <v>40000</v>
      </c>
      <c r="KU36" s="116">
        <v>40000</v>
      </c>
      <c r="KV36" s="116">
        <v>40000</v>
      </c>
      <c r="KW36" s="116">
        <v>40000</v>
      </c>
      <c r="KX36" s="116">
        <v>40000</v>
      </c>
      <c r="KY36" s="116">
        <v>40000</v>
      </c>
      <c r="KZ36" s="208">
        <v>40000</v>
      </c>
      <c r="LA36" s="116">
        <v>0.4</v>
      </c>
      <c r="LB36" s="116">
        <v>0.4</v>
      </c>
      <c r="LC36" s="116">
        <v>0.4</v>
      </c>
      <c r="LD36" s="116">
        <v>0.4</v>
      </c>
      <c r="LE36" s="116">
        <v>0.4</v>
      </c>
      <c r="LF36" s="116">
        <v>0.4</v>
      </c>
      <c r="LG36" s="116">
        <v>0.4</v>
      </c>
      <c r="LH36" s="116">
        <v>0.4</v>
      </c>
      <c r="LI36" s="116">
        <v>0.4</v>
      </c>
      <c r="LJ36" s="116">
        <v>0.4</v>
      </c>
      <c r="LK36" s="208">
        <v>0.4</v>
      </c>
      <c r="LL36" s="116">
        <v>18223</v>
      </c>
      <c r="LM36" s="116">
        <v>17119</v>
      </c>
      <c r="LN36" s="116">
        <v>15986</v>
      </c>
      <c r="LO36" s="116">
        <v>15986</v>
      </c>
      <c r="LP36" s="116">
        <v>15986</v>
      </c>
      <c r="LQ36" s="116">
        <v>15986</v>
      </c>
      <c r="LR36" s="116">
        <v>15986</v>
      </c>
      <c r="LS36" s="116">
        <v>15986</v>
      </c>
      <c r="LT36" s="116">
        <v>15986</v>
      </c>
      <c r="LU36" s="116">
        <v>15986</v>
      </c>
      <c r="LV36" s="208">
        <v>15986</v>
      </c>
      <c r="LW36">
        <v>1.0472828831542015E-3</v>
      </c>
      <c r="LX36">
        <v>1.5241266404610447E-3</v>
      </c>
      <c r="LY36">
        <v>1.7561204006002367E-3</v>
      </c>
      <c r="LZ36">
        <v>1.7685808510845547E-3</v>
      </c>
      <c r="MA36">
        <v>2.0111023783360785E-3</v>
      </c>
      <c r="MB36">
        <v>2.2638285638834745E-3</v>
      </c>
      <c r="MC36">
        <v>2.6602462435464918E-3</v>
      </c>
      <c r="MD36">
        <v>3.3226557249627126E-3</v>
      </c>
      <c r="ME36">
        <v>4.4013983483211592E-3</v>
      </c>
      <c r="MF36">
        <v>6.0161471633431813E-3</v>
      </c>
      <c r="MG36" s="5">
        <v>8.1644373526959507E-3</v>
      </c>
      <c r="MH36" s="156">
        <v>0</v>
      </c>
      <c r="MI36" s="156">
        <v>0</v>
      </c>
      <c r="MJ36" s="156">
        <v>0</v>
      </c>
      <c r="MK36" s="156">
        <v>0</v>
      </c>
      <c r="ML36" s="156">
        <v>0</v>
      </c>
      <c r="MM36" s="156">
        <v>0</v>
      </c>
      <c r="MN36" s="156">
        <v>0</v>
      </c>
      <c r="MO36" s="156">
        <v>0</v>
      </c>
      <c r="MP36" s="156">
        <v>0</v>
      </c>
      <c r="MQ36" s="156">
        <v>0</v>
      </c>
      <c r="MR36" s="157">
        <v>0</v>
      </c>
      <c r="MS36" s="156">
        <v>9.4416266359576039E-4</v>
      </c>
      <c r="MT36" s="156">
        <v>1.1262190915001372E-3</v>
      </c>
      <c r="MU36" s="156">
        <v>1.2371510333721728E-3</v>
      </c>
      <c r="MV36" s="156">
        <v>1.2680453444738075E-3</v>
      </c>
      <c r="MW36" s="156">
        <v>1.4641223828296525E-3</v>
      </c>
      <c r="MX36" s="156">
        <v>1.6732920904249284E-3</v>
      </c>
      <c r="MY36" s="156">
        <v>1.9915432318230873E-3</v>
      </c>
      <c r="MZ36" s="156">
        <v>2.5130225630596329E-3</v>
      </c>
      <c r="NA36" s="156">
        <v>3.3541136210119655E-3</v>
      </c>
      <c r="NB36" s="156">
        <v>4.6057848283007812E-3</v>
      </c>
      <c r="NC36" s="157">
        <v>6.2590123645407652E-3</v>
      </c>
      <c r="ND36" s="156">
        <v>1.6793308170181029</v>
      </c>
      <c r="NE36" s="156">
        <v>1.6292275301745887</v>
      </c>
      <c r="NF36" s="156">
        <v>1.6420529248132463</v>
      </c>
      <c r="NG36" s="156">
        <v>1.6465697716334891</v>
      </c>
      <c r="NH36" s="156">
        <v>1.649383215366808</v>
      </c>
      <c r="NI36" s="156">
        <v>1.6503952965435502</v>
      </c>
      <c r="NJ36" s="156">
        <v>1.6515906407584173</v>
      </c>
      <c r="NK36" s="156">
        <v>1.6529557410245141</v>
      </c>
      <c r="NL36" s="156">
        <v>1.6544864244892992</v>
      </c>
      <c r="NM36" s="156">
        <v>1.6561923347674674</v>
      </c>
      <c r="NN36" s="157">
        <v>1.6580868155952746</v>
      </c>
      <c r="NO36" s="156">
        <v>9583.4674551502467</v>
      </c>
      <c r="NP36" s="156">
        <v>9002.557446181987</v>
      </c>
      <c r="NQ36" s="156">
        <v>8633.9399444711089</v>
      </c>
      <c r="NR36" s="156">
        <v>8670.917863772831</v>
      </c>
      <c r="NS36" s="156">
        <v>8693.9505898029347</v>
      </c>
      <c r="NT36" s="156">
        <v>8702.2361610365315</v>
      </c>
      <c r="NU36" s="156">
        <v>8712.0220456755778</v>
      </c>
      <c r="NV36" s="156">
        <v>8723.1976665206894</v>
      </c>
      <c r="NW36" s="156">
        <v>8735.7288618190632</v>
      </c>
      <c r="NX36" s="156">
        <v>8749.6945806296662</v>
      </c>
      <c r="NY36" s="157">
        <v>8765.2040636733127</v>
      </c>
      <c r="NZ36" s="156">
        <v>82.756762449227139</v>
      </c>
      <c r="OA36" s="156">
        <v>93.346037221006597</v>
      </c>
      <c r="OB36" s="156">
        <v>98.39117623426182</v>
      </c>
      <c r="OC36" s="156">
        <v>102.62341085567755</v>
      </c>
      <c r="OD36" s="156">
        <v>119.3209326263102</v>
      </c>
      <c r="OE36" s="156">
        <v>135.40559667400666</v>
      </c>
      <c r="OF36" s="156">
        <v>160.65189140326143</v>
      </c>
      <c r="OG36" s="156">
        <v>202.88304993388388</v>
      </c>
      <c r="OH36" s="156">
        <v>272.12734241384737</v>
      </c>
      <c r="OI36" s="156">
        <v>377.22130748528389</v>
      </c>
      <c r="OJ36" s="157">
        <v>520.04783660820647</v>
      </c>
      <c r="OK36" s="156"/>
      <c r="OL36" s="156"/>
      <c r="OM36" s="156"/>
      <c r="ON36" s="156"/>
      <c r="OO36" s="156"/>
      <c r="OP36" s="156"/>
      <c r="OQ36" s="156"/>
      <c r="OR36" s="156"/>
      <c r="OS36" s="156"/>
      <c r="OT36" s="156"/>
      <c r="OU36" s="157"/>
      <c r="OV36">
        <v>76.185271814011159</v>
      </c>
      <c r="OW36">
        <v>83.9909479018567</v>
      </c>
      <c r="OX36">
        <v>87.822843663449589</v>
      </c>
      <c r="OY36">
        <v>91.980091293850691</v>
      </c>
      <c r="OZ36">
        <v>107.21811851348367</v>
      </c>
      <c r="PA36">
        <v>121.78187637655591</v>
      </c>
      <c r="PB36">
        <v>144.64252950959863</v>
      </c>
      <c r="PC36">
        <v>182.88730778105827</v>
      </c>
      <c r="PD36">
        <v>245.63972715365063</v>
      </c>
      <c r="PE36">
        <v>341.01613385628463</v>
      </c>
      <c r="PF36" s="5">
        <v>470.9142526196822</v>
      </c>
      <c r="PG36">
        <v>6.5714906352159845</v>
      </c>
      <c r="PH36">
        <v>9.3550893191498918</v>
      </c>
      <c r="PI36">
        <v>10.568332570812224</v>
      </c>
      <c r="PJ36">
        <v>10.64331956182685</v>
      </c>
      <c r="PK36">
        <v>12.102814112826518</v>
      </c>
      <c r="PL36">
        <v>13.623720297450751</v>
      </c>
      <c r="PM36">
        <v>16.009361893662788</v>
      </c>
      <c r="PN36">
        <v>19.995742152825603</v>
      </c>
      <c r="PO36">
        <v>26.487615260196733</v>
      </c>
      <c r="PP36">
        <v>36.205173628999262</v>
      </c>
      <c r="PQ36" s="5">
        <v>49.133583988524222</v>
      </c>
      <c r="PR36">
        <v>0</v>
      </c>
      <c r="PS36">
        <v>0</v>
      </c>
      <c r="PT36">
        <v>0</v>
      </c>
      <c r="PU36">
        <v>0</v>
      </c>
      <c r="PV36">
        <v>0</v>
      </c>
      <c r="PW36">
        <v>0</v>
      </c>
      <c r="PX36">
        <v>0</v>
      </c>
      <c r="PY36">
        <v>0</v>
      </c>
      <c r="PZ36">
        <v>0</v>
      </c>
      <c r="QA36" s="7">
        <v>0</v>
      </c>
      <c r="QB36" s="5">
        <v>0</v>
      </c>
      <c r="QC36">
        <v>6.8821904874822177</v>
      </c>
      <c r="QD36">
        <v>7.7118978509563396</v>
      </c>
      <c r="QE36">
        <v>7.9108385677950208</v>
      </c>
      <c r="QF36">
        <v>8.1083891507033155</v>
      </c>
      <c r="QG36">
        <v>9.3621841647659299</v>
      </c>
      <c r="QH36">
        <v>10.699698943013162</v>
      </c>
      <c r="QI36">
        <v>12.734724041569551</v>
      </c>
      <c r="QJ36">
        <v>16.069271477228519</v>
      </c>
      <c r="QK36">
        <v>21.447544138198914</v>
      </c>
      <c r="QL36">
        <v>29.451230506086521</v>
      </c>
      <c r="QM36" s="5">
        <v>40.022628663819468</v>
      </c>
      <c r="QN36">
        <v>35.76104722203678</v>
      </c>
      <c r="QO36">
        <v>41.616343501624584</v>
      </c>
      <c r="QP36">
        <v>40.965455365799421</v>
      </c>
      <c r="QQ36">
        <v>41.988450528355635</v>
      </c>
      <c r="QR36">
        <v>48.48109770428708</v>
      </c>
      <c r="QS36">
        <v>55.407278978222017</v>
      </c>
      <c r="QT36">
        <v>65.945444955034489</v>
      </c>
      <c r="QU36">
        <v>83.213052297792245</v>
      </c>
      <c r="QV36">
        <v>111.06387831957672</v>
      </c>
      <c r="QW36">
        <v>152.51013636867069</v>
      </c>
      <c r="QX36" s="5">
        <v>207.25302306436143</v>
      </c>
      <c r="QY36" s="7">
        <v>2.1</v>
      </c>
      <c r="QZ36" s="7">
        <v>2.2000000000000002</v>
      </c>
      <c r="RA36" s="7">
        <v>2.2000000000000002</v>
      </c>
      <c r="RB36" s="7">
        <v>2.2000000000000002</v>
      </c>
      <c r="RC36" s="7">
        <v>2.2000000000000002</v>
      </c>
      <c r="RD36" s="7">
        <v>2.2000000000000002</v>
      </c>
      <c r="RE36" s="7">
        <v>2.2000000000000002</v>
      </c>
      <c r="RF36" s="7">
        <v>2.2000000000000002</v>
      </c>
      <c r="RG36" s="7">
        <v>2.2000000000000002</v>
      </c>
      <c r="RH36" s="7">
        <v>2.2000000000000002</v>
      </c>
      <c r="RI36" s="5">
        <v>2.2000000000000002</v>
      </c>
      <c r="RJ36" s="7">
        <v>32132</v>
      </c>
      <c r="RK36" s="7">
        <v>32384</v>
      </c>
      <c r="RL36" s="7">
        <v>32161</v>
      </c>
      <c r="RM36" s="7">
        <v>32161</v>
      </c>
      <c r="RN36" s="7">
        <v>32161</v>
      </c>
      <c r="RO36" s="7">
        <v>32161</v>
      </c>
      <c r="RP36" s="7">
        <v>32161</v>
      </c>
      <c r="RQ36" s="7">
        <v>32161</v>
      </c>
      <c r="RR36" s="7">
        <v>32161</v>
      </c>
      <c r="RS36" s="7">
        <v>32161</v>
      </c>
      <c r="RT36" s="5">
        <v>32161</v>
      </c>
      <c r="RU36">
        <v>1.0111739682887437</v>
      </c>
      <c r="RV36">
        <v>1.0147493375802137</v>
      </c>
      <c r="RW36">
        <v>0.97383924955046586</v>
      </c>
      <c r="RX36">
        <v>0.97383924955046597</v>
      </c>
      <c r="RY36">
        <v>0.97383924955046586</v>
      </c>
      <c r="RZ36">
        <v>0.97383924955046597</v>
      </c>
      <c r="SA36">
        <v>0.97383924955046608</v>
      </c>
      <c r="SB36">
        <v>0.97383924955046608</v>
      </c>
      <c r="SC36">
        <v>0.97383924955046597</v>
      </c>
      <c r="SD36">
        <v>0.97383924955046608</v>
      </c>
      <c r="SE36" s="5">
        <v>0.97383924955046608</v>
      </c>
      <c r="SF36" s="156">
        <v>23223.481602898901</v>
      </c>
      <c r="SG36" s="156">
        <v>22332.415910089981</v>
      </c>
      <c r="SH36" s="156">
        <v>21142.5832563771</v>
      </c>
      <c r="SI36" s="156">
        <v>21142.5832563771</v>
      </c>
      <c r="SJ36" s="156">
        <v>21142.583256377104</v>
      </c>
      <c r="SK36" s="156">
        <v>21142.583256377104</v>
      </c>
      <c r="SL36" s="156">
        <v>21142.583256377104</v>
      </c>
      <c r="SM36" s="156">
        <v>21142.583256377104</v>
      </c>
      <c r="SN36" s="156">
        <v>21142.583256377104</v>
      </c>
      <c r="SO36" s="156">
        <v>21142.583256377104</v>
      </c>
      <c r="SP36" s="157">
        <v>21142.5832563771</v>
      </c>
      <c r="SQ36" s="156">
        <v>42.643237709518999</v>
      </c>
      <c r="SR36" s="156">
        <v>49.328241352580925</v>
      </c>
      <c r="SS36" s="156">
        <v>48.87629393359444</v>
      </c>
      <c r="ST36" s="156">
        <v>50.096839679058952</v>
      </c>
      <c r="SU36" s="156">
        <v>57.843281869053008</v>
      </c>
      <c r="SV36" s="156">
        <v>66.106977921235185</v>
      </c>
      <c r="SW36" s="156">
        <v>78.680168996604039</v>
      </c>
      <c r="SX36" s="156">
        <v>99.282323775020757</v>
      </c>
      <c r="SY36" s="156">
        <v>132.51142245777564</v>
      </c>
      <c r="SZ36" s="156">
        <v>181.9613668747572</v>
      </c>
      <c r="TA36" s="157">
        <v>247.27565172818089</v>
      </c>
      <c r="TB36" s="156"/>
      <c r="TC36" s="156"/>
      <c r="TD36" s="156"/>
      <c r="TE36" s="156"/>
      <c r="TF36" s="156"/>
      <c r="TG36" s="156"/>
      <c r="TH36" s="156"/>
      <c r="TI36" s="156"/>
      <c r="TJ36" s="156"/>
      <c r="TK36" s="156"/>
      <c r="TL36" s="156"/>
      <c r="TM36" s="728">
        <v>6.5714906352159845</v>
      </c>
      <c r="TN36" s="244">
        <v>9.3550893191498918</v>
      </c>
      <c r="TO36" s="244">
        <v>10.568332570812224</v>
      </c>
      <c r="TP36" s="244">
        <v>10.64331956182685</v>
      </c>
      <c r="TQ36" s="244">
        <v>12.102814112826518</v>
      </c>
      <c r="TR36" s="244">
        <v>13.623720297450751</v>
      </c>
      <c r="TS36" s="244">
        <v>16.009361893662788</v>
      </c>
      <c r="TT36" s="244">
        <v>19.995742152825603</v>
      </c>
      <c r="TU36" s="244">
        <v>26.487615260196733</v>
      </c>
      <c r="TV36" s="244">
        <v>36.205173628999262</v>
      </c>
      <c r="TW36" s="729">
        <v>49.133583988524222</v>
      </c>
      <c r="TX36" s="117">
        <v>226.8893608790361</v>
      </c>
      <c r="TY36" s="117">
        <v>242.9250383421587</v>
      </c>
      <c r="TZ36" s="117">
        <v>248.46149873979545</v>
      </c>
      <c r="UA36" s="117">
        <v>241.34609375265254</v>
      </c>
      <c r="UB36" s="117">
        <v>267.85641531862069</v>
      </c>
      <c r="UC36" s="117">
        <v>298.78434467090796</v>
      </c>
      <c r="UD36" s="117">
        <v>347.25760866585648</v>
      </c>
      <c r="UE36" s="117">
        <v>428.14691165627539</v>
      </c>
      <c r="UF36" s="117">
        <v>558.70503991394241</v>
      </c>
      <c r="UG36" s="117">
        <v>750.53513616067153</v>
      </c>
      <c r="UH36" s="185">
        <v>998.2526672557907</v>
      </c>
      <c r="UI36" s="116">
        <v>1.2</v>
      </c>
      <c r="UJ36" s="116">
        <v>1.2</v>
      </c>
      <c r="UK36" s="116">
        <v>1.2</v>
      </c>
      <c r="UL36" s="116">
        <v>1.2</v>
      </c>
      <c r="UM36" s="116">
        <v>1.2</v>
      </c>
      <c r="UN36" s="116">
        <v>1.2</v>
      </c>
      <c r="UO36" s="116">
        <v>1.2</v>
      </c>
      <c r="UP36" s="116">
        <v>1.2</v>
      </c>
      <c r="UQ36" s="116">
        <v>1.2</v>
      </c>
      <c r="UR36" s="116">
        <v>1.2</v>
      </c>
      <c r="US36" s="208">
        <v>1.2</v>
      </c>
      <c r="UT36" s="156">
        <v>28927.634590213478</v>
      </c>
      <c r="UU36" s="156">
        <v>28841.008912233636</v>
      </c>
      <c r="UV36" s="156">
        <v>26912.277407343376</v>
      </c>
      <c r="UW36" s="156">
        <v>26912.277407343379</v>
      </c>
      <c r="UX36" s="156">
        <v>26912.277407343376</v>
      </c>
      <c r="UY36" s="156">
        <v>26912.277407343379</v>
      </c>
      <c r="UZ36" s="156">
        <v>26912.277407343379</v>
      </c>
      <c r="VA36" s="156">
        <v>26912.277407343387</v>
      </c>
      <c r="VB36" s="156">
        <v>26912.277407343379</v>
      </c>
      <c r="VC36" s="156">
        <v>26912.277407343379</v>
      </c>
      <c r="VD36" s="157">
        <v>26912.277407343383</v>
      </c>
      <c r="VE36" s="156">
        <v>28607.970040179185</v>
      </c>
      <c r="VF36" s="156">
        <v>28421.806099433707</v>
      </c>
      <c r="VG36" s="156">
        <v>27635.23591780302</v>
      </c>
      <c r="VH36" s="156">
        <v>27635.235917803024</v>
      </c>
      <c r="VI36" s="156">
        <v>27635.235917803024</v>
      </c>
      <c r="VJ36" s="156">
        <v>27635.235917803024</v>
      </c>
      <c r="VK36" s="156">
        <v>27635.23591780302</v>
      </c>
      <c r="VL36" s="156">
        <v>27635.235917803027</v>
      </c>
      <c r="VM36" s="156">
        <v>27635.235917803024</v>
      </c>
      <c r="VN36" s="156">
        <v>27635.235917803024</v>
      </c>
      <c r="VO36" s="157">
        <v>27635.235917803024</v>
      </c>
      <c r="VP36" s="156">
        <v>1.4741349686415652E-3</v>
      </c>
      <c r="VQ36" s="156">
        <v>1.7103507544653587E-3</v>
      </c>
      <c r="VR36" s="156">
        <v>1.8161336996421525E-3</v>
      </c>
      <c r="VS36" s="156">
        <v>1.8614864480175635E-3</v>
      </c>
      <c r="VT36" s="156">
        <v>2.1493269036112752E-3</v>
      </c>
      <c r="VU36" s="156">
        <v>2.4563873551332002E-3</v>
      </c>
      <c r="VV36" s="156">
        <v>2.9235789972622342E-3</v>
      </c>
      <c r="VW36" s="156">
        <v>3.6891089621397186E-3</v>
      </c>
      <c r="VX36" s="156">
        <v>4.9238279039743428E-3</v>
      </c>
      <c r="VY36" s="156">
        <v>6.7612771717753834E-3</v>
      </c>
      <c r="VZ36" s="157">
        <v>9.1882098265198605E-3</v>
      </c>
      <c r="WA36" s="156">
        <v>5229</v>
      </c>
      <c r="WB36" s="156">
        <v>5115</v>
      </c>
      <c r="WC36" s="156">
        <v>5015</v>
      </c>
      <c r="WD36" s="156">
        <v>5015</v>
      </c>
      <c r="WE36" s="156">
        <v>5015</v>
      </c>
      <c r="WF36" s="156">
        <v>5015</v>
      </c>
      <c r="WG36" s="156">
        <v>5015</v>
      </c>
      <c r="WH36" s="156">
        <v>5015</v>
      </c>
      <c r="WI36" s="156">
        <v>5015</v>
      </c>
      <c r="WJ36" s="156">
        <v>5015</v>
      </c>
      <c r="WK36" s="157">
        <v>5015</v>
      </c>
      <c r="WL36" s="156">
        <v>1.0472828831542015E-3</v>
      </c>
      <c r="WM36" s="156">
        <v>1.5241266404610447E-3</v>
      </c>
      <c r="WN36" s="156">
        <v>1.7561204006002367E-3</v>
      </c>
      <c r="WO36" s="156">
        <v>1.7685808510845547E-3</v>
      </c>
      <c r="WP36" s="156">
        <v>2.0111023783360785E-3</v>
      </c>
      <c r="WQ36" s="156">
        <v>2.2638285638834745E-3</v>
      </c>
      <c r="WR36" s="156">
        <v>2.6602462435464918E-3</v>
      </c>
      <c r="WS36" s="156">
        <v>3.3226557249627126E-3</v>
      </c>
      <c r="WT36" s="156">
        <v>4.4013983483211592E-3</v>
      </c>
      <c r="WU36" s="156">
        <v>6.0161471633431813E-3</v>
      </c>
      <c r="WV36" s="157">
        <v>8.1644373526959507E-3</v>
      </c>
      <c r="WW36" s="119">
        <v>1.4741349686415652E-3</v>
      </c>
      <c r="WX36" s="119">
        <v>1.7103507544653583E-3</v>
      </c>
      <c r="WY36" s="119">
        <v>1.8161336996421527E-3</v>
      </c>
      <c r="WZ36" s="119">
        <v>1.8614864480175637E-3</v>
      </c>
      <c r="XA36" s="119">
        <v>2.1493269036112752E-3</v>
      </c>
      <c r="XB36" s="119">
        <v>2.4563873551332002E-3</v>
      </c>
      <c r="XC36" s="119">
        <v>2.9235789972622342E-3</v>
      </c>
      <c r="XD36" s="119">
        <v>3.6891089621397194E-3</v>
      </c>
      <c r="XE36" s="197">
        <v>4.9238279039743437E-3</v>
      </c>
      <c r="XF36" s="197">
        <v>6.7612771717753834E-3</v>
      </c>
      <c r="XG36" s="201">
        <v>9.1882098265198622E-3</v>
      </c>
      <c r="XH36" s="821">
        <v>2.1222583265637692E-2</v>
      </c>
      <c r="XI36" s="821">
        <v>2.7820083257183475E-2</v>
      </c>
      <c r="XJ36" s="821">
        <v>3.0469226081657523E-2</v>
      </c>
      <c r="XK36" s="821">
        <v>3.0942625492181776E-2</v>
      </c>
      <c r="XL36" s="821">
        <v>3.1259096579554876E-2</v>
      </c>
      <c r="XM36" s="821">
        <v>3.1377328215506158E-2</v>
      </c>
      <c r="XN36" s="821">
        <v>3.1520107207059889E-2</v>
      </c>
      <c r="XO36" s="821">
        <v>3.168746869393884E-2</v>
      </c>
      <c r="XP36" s="821">
        <v>3.1880817146275511E-2</v>
      </c>
      <c r="XQ36" s="821">
        <v>3.2103716926635807E-2</v>
      </c>
      <c r="XR36" s="822">
        <v>3.2360908702514263E-2</v>
      </c>
      <c r="XS36" s="821">
        <v>0.24603980503655565</v>
      </c>
      <c r="XT36" s="821">
        <v>0.2497715504112093</v>
      </c>
      <c r="XU36" s="821">
        <v>0.25319926873857401</v>
      </c>
      <c r="XV36" s="821">
        <v>0.26740769184927088</v>
      </c>
      <c r="XW36" s="821">
        <v>0.27692249839144395</v>
      </c>
      <c r="XX36" s="821">
        <v>0.2804806486288775</v>
      </c>
      <c r="XY36" s="821">
        <v>0.28478012222633209</v>
      </c>
      <c r="XZ36" s="821">
        <v>0.2898234931986316</v>
      </c>
      <c r="YA36" s="821">
        <v>0.29565497491254245</v>
      </c>
      <c r="YB36" s="821">
        <v>0.30238455809997772</v>
      </c>
      <c r="YC36" s="822">
        <v>0.31015879361248277</v>
      </c>
      <c r="YD36">
        <v>5229</v>
      </c>
      <c r="YE36">
        <v>5115</v>
      </c>
      <c r="YF36">
        <v>5015</v>
      </c>
      <c r="YG36">
        <v>5015.0000000000009</v>
      </c>
      <c r="YH36">
        <v>5015</v>
      </c>
      <c r="YI36">
        <v>5015</v>
      </c>
      <c r="YJ36">
        <v>5015.0000000000009</v>
      </c>
      <c r="YK36">
        <v>5015</v>
      </c>
      <c r="YL36">
        <v>5015.0000000000009</v>
      </c>
      <c r="YM36">
        <v>5014.9999999999991</v>
      </c>
      <c r="YN36" s="5">
        <v>5015</v>
      </c>
      <c r="YO36" s="156">
        <v>4357.5</v>
      </c>
      <c r="YP36" s="156">
        <v>4262.5</v>
      </c>
      <c r="YQ36" s="156">
        <v>4179.166666666667</v>
      </c>
      <c r="YR36" s="156">
        <v>4179.1666666666679</v>
      </c>
      <c r="YS36" s="156">
        <v>4179.166666666667</v>
      </c>
      <c r="YT36" s="156">
        <v>4179.166666666667</v>
      </c>
      <c r="YU36" s="156">
        <v>4179.1666666666679</v>
      </c>
      <c r="YV36" s="156">
        <v>4179.166666666667</v>
      </c>
      <c r="YW36" s="156">
        <v>4179.1666666666679</v>
      </c>
      <c r="YX36" s="156">
        <v>4179.1666666666661</v>
      </c>
      <c r="YY36" s="157">
        <v>4179.166666666667</v>
      </c>
      <c r="YZ36" s="156">
        <v>1.0472828831542018E-3</v>
      </c>
      <c r="ZA36" s="156">
        <v>1.5241266404610447E-3</v>
      </c>
      <c r="ZB36" s="156">
        <v>1.7561204006002367E-3</v>
      </c>
      <c r="ZC36" s="156">
        <v>1.7685808510845545E-3</v>
      </c>
      <c r="ZD36" s="156">
        <v>2.011102378336078E-3</v>
      </c>
      <c r="ZE36" s="156">
        <v>2.2638285638834749E-3</v>
      </c>
      <c r="ZF36" s="156">
        <v>2.6602462435464918E-3</v>
      </c>
      <c r="ZG36" s="156">
        <v>3.3226557249627126E-3</v>
      </c>
      <c r="ZH36" s="156">
        <v>4.4013983483211583E-3</v>
      </c>
      <c r="ZI36" s="156">
        <v>6.0161471633431822E-3</v>
      </c>
      <c r="ZJ36" s="157">
        <v>8.1644373526959507E-3</v>
      </c>
      <c r="ZK36" s="748">
        <v>35.179299062807814</v>
      </c>
      <c r="ZL36" s="748">
        <v>42.998904136088804</v>
      </c>
      <c r="ZM36" s="748">
        <v>44.033980309444956</v>
      </c>
      <c r="ZN36" s="748">
        <v>45.133603112180005</v>
      </c>
      <c r="ZO36" s="748">
        <v>50.022807097076061</v>
      </c>
      <c r="ZP36" s="748">
        <v>53.271028657461088</v>
      </c>
      <c r="ZQ36" s="748">
        <v>55.457999207425161</v>
      </c>
      <c r="ZR36" s="748">
        <v>55.274997414745144</v>
      </c>
      <c r="ZS36" s="748">
        <v>52.004384804995397</v>
      </c>
      <c r="ZT36" s="748">
        <v>47.21488139594382</v>
      </c>
      <c r="ZU36" s="748">
        <v>46.045309459859197</v>
      </c>
      <c r="ZV36" s="334"/>
      <c r="ZW36" s="334"/>
      <c r="ZX36" s="334"/>
      <c r="ZY36" s="334"/>
      <c r="ZZ36" s="334"/>
      <c r="AAA36" s="334"/>
      <c r="AAB36" s="334"/>
      <c r="AAC36" s="334"/>
      <c r="AAD36" s="334"/>
      <c r="AAE36" s="334"/>
      <c r="AAF36" s="334"/>
      <c r="AAG36" s="7"/>
      <c r="AAH36" s="7"/>
      <c r="AAI36" s="7"/>
    </row>
    <row r="37" spans="1:711">
      <c r="A37" s="126" t="s">
        <v>133</v>
      </c>
      <c r="B37" s="129" t="s">
        <v>327</v>
      </c>
      <c r="C37" s="126" t="s">
        <v>67</v>
      </c>
      <c r="D37" s="140" t="s">
        <v>67</v>
      </c>
      <c r="E37" s="164">
        <v>219.23120279550798</v>
      </c>
      <c r="F37" s="165">
        <v>227.19477647714103</v>
      </c>
      <c r="G37" s="165">
        <v>236.35224667343712</v>
      </c>
      <c r="H37" s="167">
        <v>400.8354015321566</v>
      </c>
      <c r="I37" s="165">
        <v>531.77308720786107</v>
      </c>
      <c r="J37" s="165">
        <v>641.8935426272019</v>
      </c>
      <c r="K37" s="165">
        <v>767.32012988528402</v>
      </c>
      <c r="L37" s="165">
        <v>910.35129121338605</v>
      </c>
      <c r="M37" s="165">
        <v>1067.6232585795815</v>
      </c>
      <c r="N37" s="165">
        <v>1231.9279399879924</v>
      </c>
      <c r="O37" s="163">
        <v>1396.0498587380469</v>
      </c>
      <c r="P37" s="164">
        <v>872.29348815522656</v>
      </c>
      <c r="Q37" s="165">
        <v>827.48179253171782</v>
      </c>
      <c r="R37" s="165">
        <v>882.35030692476505</v>
      </c>
      <c r="S37" s="167">
        <v>1447.8054543623448</v>
      </c>
      <c r="T37" s="165">
        <v>1810.342209343049</v>
      </c>
      <c r="U37" s="165">
        <v>2111.7832901643214</v>
      </c>
      <c r="V37" s="165">
        <v>2459.3397065801723</v>
      </c>
      <c r="W37" s="165">
        <v>2860.9480965333432</v>
      </c>
      <c r="X37" s="165">
        <v>3308.9257398945761</v>
      </c>
      <c r="Y37" s="165">
        <v>3784.4473329320581</v>
      </c>
      <c r="Z37" s="163">
        <v>4267.9218127336453</v>
      </c>
      <c r="AA37" s="164">
        <v>83.796411787845813</v>
      </c>
      <c r="AB37" s="165">
        <v>78.686362343573634</v>
      </c>
      <c r="AC37" s="165">
        <v>86.458284213736391</v>
      </c>
      <c r="AD37" s="167">
        <v>138.2259517165395</v>
      </c>
      <c r="AE37" s="165">
        <v>167.51378374849841</v>
      </c>
      <c r="AF37" s="165">
        <v>197.88747881463107</v>
      </c>
      <c r="AG37" s="165">
        <v>230.87985989558035</v>
      </c>
      <c r="AH37" s="165">
        <v>266.72601590969845</v>
      </c>
      <c r="AI37" s="165">
        <v>304.16796125418676</v>
      </c>
      <c r="AJ37" s="165">
        <v>341.08847113500411</v>
      </c>
      <c r="AK37" s="163">
        <v>375.6192871868285</v>
      </c>
      <c r="AL37" s="164">
        <v>13.553458280466096</v>
      </c>
      <c r="AM37" s="165">
        <v>12.686541849151123</v>
      </c>
      <c r="AN37" s="165">
        <v>13.800725905587429</v>
      </c>
      <c r="AO37" s="167">
        <v>22.493874765157464</v>
      </c>
      <c r="AP37" s="165">
        <v>27.827112467660481</v>
      </c>
      <c r="AQ37" s="165">
        <v>32.371267106643018</v>
      </c>
      <c r="AR37" s="165">
        <v>37.582023137088008</v>
      </c>
      <c r="AS37" s="165">
        <v>43.570419615942427</v>
      </c>
      <c r="AT37" s="165">
        <v>50.211874156425644</v>
      </c>
      <c r="AU37" s="165">
        <v>57.215964878792512</v>
      </c>
      <c r="AV37" s="163">
        <v>64.284154598644136</v>
      </c>
      <c r="AW37" s="164">
        <v>0</v>
      </c>
      <c r="AX37" s="165">
        <v>0</v>
      </c>
      <c r="AY37" s="165">
        <v>0</v>
      </c>
      <c r="AZ37" s="167">
        <v>8.2041079290242411</v>
      </c>
      <c r="BA37" s="165">
        <v>18.797680048774009</v>
      </c>
      <c r="BB37" s="165">
        <v>37.143013210597623</v>
      </c>
      <c r="BC37" s="165">
        <v>70.149037034917185</v>
      </c>
      <c r="BD37" s="165">
        <v>128.7931448618863</v>
      </c>
      <c r="BE37" s="165">
        <v>229.43324571912305</v>
      </c>
      <c r="BF37" s="165">
        <v>376.71846046810987</v>
      </c>
      <c r="BG37" s="163">
        <v>565.42988905171956</v>
      </c>
      <c r="BH37" s="164">
        <v>53.302480171255773</v>
      </c>
      <c r="BI37" s="165">
        <v>64.496050197475981</v>
      </c>
      <c r="BJ37" s="165">
        <v>71.828847590648493</v>
      </c>
      <c r="BK37" s="167">
        <v>130.9336207121778</v>
      </c>
      <c r="BL37" s="165">
        <v>244.27420163802066</v>
      </c>
      <c r="BM37" s="165">
        <v>384.33640817561178</v>
      </c>
      <c r="BN37" s="165">
        <v>583.32143008976982</v>
      </c>
      <c r="BO37" s="165">
        <v>808.77985549761286</v>
      </c>
      <c r="BP37" s="165">
        <v>1114.4550262645798</v>
      </c>
      <c r="BQ37" s="165">
        <v>1420.4754019727029</v>
      </c>
      <c r="BR37" s="163">
        <v>1685.9991614752519</v>
      </c>
      <c r="BS37" s="164">
        <v>0</v>
      </c>
      <c r="BT37" s="165">
        <v>0</v>
      </c>
      <c r="BU37" s="165">
        <v>0</v>
      </c>
      <c r="BV37" s="167">
        <v>3618.3578010769475</v>
      </c>
      <c r="BW37" s="165">
        <v>7306.0977925203706</v>
      </c>
      <c r="BX37" s="165">
        <v>12721.032008058999</v>
      </c>
      <c r="BY37" s="165">
        <v>21231.6344702528</v>
      </c>
      <c r="BZ37" s="165">
        <v>34626.599859391914</v>
      </c>
      <c r="CA37" s="165">
        <v>54187.492122960051</v>
      </c>
      <c r="CB37" s="165">
        <v>79966.953631992263</v>
      </c>
      <c r="CC37" s="163">
        <v>111240.72656960794</v>
      </c>
      <c r="CD37" s="164">
        <v>0</v>
      </c>
      <c r="CE37" s="165">
        <v>0</v>
      </c>
      <c r="CF37" s="165">
        <v>0</v>
      </c>
      <c r="CG37" s="167">
        <v>3.8991623466391787</v>
      </c>
      <c r="CH37" s="165">
        <v>3.9109300192146819</v>
      </c>
      <c r="CI37" s="165">
        <v>3.9226941058215496</v>
      </c>
      <c r="CJ37" s="165">
        <v>3.934867446068095</v>
      </c>
      <c r="CK37" s="165">
        <v>3.9474759825173096</v>
      </c>
      <c r="CL37" s="165">
        <v>3.9600139042116203</v>
      </c>
      <c r="CM37" s="165">
        <v>3.9717958781239338</v>
      </c>
      <c r="CN37" s="169">
        <v>3.9823164728521658</v>
      </c>
      <c r="CO37" s="176">
        <v>0.73273761169780671</v>
      </c>
      <c r="CP37" s="175">
        <v>0.72240836633160732</v>
      </c>
      <c r="CQ37" s="175">
        <v>0.71633150517976851</v>
      </c>
      <c r="CR37" s="191">
        <v>0.70164968265854732</v>
      </c>
      <c r="CS37" s="175">
        <v>0.69181840502900105</v>
      </c>
      <c r="CT37" s="175">
        <v>0.68814202315561634</v>
      </c>
      <c r="CU37" s="175">
        <v>0.68369977056660791</v>
      </c>
      <c r="CV37" s="175">
        <v>0.67848903810742955</v>
      </c>
      <c r="CW37" s="175">
        <v>0.67246420794118189</v>
      </c>
      <c r="CX37" s="175">
        <v>0.6655117249733864</v>
      </c>
      <c r="CY37" s="175">
        <v>0.65748029768500282</v>
      </c>
      <c r="CZ37" s="176">
        <v>0.54795486600846266</v>
      </c>
      <c r="DA37" s="191">
        <v>0.53427668635801617</v>
      </c>
      <c r="DB37" s="191">
        <v>0.52605908584169458</v>
      </c>
      <c r="DC37" s="191">
        <v>0.52605908584169447</v>
      </c>
      <c r="DD37" s="191">
        <v>0.52605908584169458</v>
      </c>
      <c r="DE37" s="191">
        <v>0.5260590858416947</v>
      </c>
      <c r="DF37" s="191">
        <v>0.52605908584169458</v>
      </c>
      <c r="DG37" s="191">
        <v>0.52605908584169458</v>
      </c>
      <c r="DH37" s="191">
        <v>0.52605908584169458</v>
      </c>
      <c r="DI37" s="191">
        <v>0.52605908584169458</v>
      </c>
      <c r="DJ37" s="175">
        <v>0.52605908584169458</v>
      </c>
      <c r="DK37" s="183">
        <v>10746</v>
      </c>
      <c r="DL37" s="184">
        <v>10288</v>
      </c>
      <c r="DM37" s="184">
        <v>9927</v>
      </c>
      <c r="DN37" s="209">
        <v>9927</v>
      </c>
      <c r="DO37" s="184">
        <v>9927</v>
      </c>
      <c r="DP37" s="184">
        <v>9927</v>
      </c>
      <c r="DQ37" s="184">
        <v>9927</v>
      </c>
      <c r="DR37" s="184">
        <v>9927</v>
      </c>
      <c r="DS37" s="184">
        <v>9927</v>
      </c>
      <c r="DT37" s="184">
        <v>9927</v>
      </c>
      <c r="DU37" s="184">
        <v>9927</v>
      </c>
      <c r="DV37" s="193">
        <v>1.8073000073432923</v>
      </c>
      <c r="DW37" s="181">
        <v>1.7711540071964265</v>
      </c>
      <c r="DX37" s="181">
        <v>1.8</v>
      </c>
      <c r="DY37" s="602">
        <v>1.8</v>
      </c>
      <c r="DZ37" s="181">
        <v>1.8</v>
      </c>
      <c r="EA37" s="181">
        <v>1.8</v>
      </c>
      <c r="EB37" s="181">
        <v>1.8</v>
      </c>
      <c r="EC37" s="181">
        <v>1.8</v>
      </c>
      <c r="ED37" s="181">
        <v>1.8</v>
      </c>
      <c r="EE37" s="181">
        <v>1.8</v>
      </c>
      <c r="EF37" s="182">
        <v>1.8</v>
      </c>
      <c r="EG37" s="194">
        <v>1.1050728727625947E-2</v>
      </c>
      <c r="EH37" s="194">
        <v>1.1342639639814451E-2</v>
      </c>
      <c r="EI37" s="194">
        <v>1.2502963437796293E-2</v>
      </c>
      <c r="EJ37" s="194">
        <v>2.1666740248134687E-2</v>
      </c>
      <c r="EK37" s="194">
        <v>3.7220589174778482E-2</v>
      </c>
      <c r="EL37" s="194">
        <v>5.0702292749246466E-2</v>
      </c>
      <c r="EM37" s="194">
        <v>6.3780270022931226E-2</v>
      </c>
      <c r="EN37" s="194">
        <v>7.6553859157736562E-2</v>
      </c>
      <c r="EO37" s="194">
        <v>8.8144972730070908E-2</v>
      </c>
      <c r="EP37" s="194">
        <v>9.7741950469844602E-2</v>
      </c>
      <c r="EQ37" s="194">
        <v>0.10544115868118946</v>
      </c>
      <c r="ER37" s="183">
        <v>50000</v>
      </c>
      <c r="ES37" s="184">
        <v>50000</v>
      </c>
      <c r="ET37" s="184">
        <v>50000</v>
      </c>
      <c r="EU37" s="209">
        <v>50000</v>
      </c>
      <c r="EV37" s="184">
        <v>50000</v>
      </c>
      <c r="EW37" s="184">
        <v>50000</v>
      </c>
      <c r="EX37" s="184">
        <v>50000</v>
      </c>
      <c r="EY37" s="184">
        <v>50000</v>
      </c>
      <c r="EZ37" s="184">
        <v>50000</v>
      </c>
      <c r="FA37" s="184">
        <v>50000</v>
      </c>
      <c r="FB37" s="184">
        <v>50000</v>
      </c>
      <c r="FC37" s="195">
        <v>13.31</v>
      </c>
      <c r="FD37" s="196">
        <v>13.4</v>
      </c>
      <c r="FE37" s="196">
        <v>13.8</v>
      </c>
      <c r="FF37" s="598">
        <v>13.8</v>
      </c>
      <c r="FG37" s="196">
        <v>13.8</v>
      </c>
      <c r="FH37" s="196">
        <v>13.8</v>
      </c>
      <c r="FI37" s="196">
        <v>13.8</v>
      </c>
      <c r="FJ37" s="196">
        <v>13.8</v>
      </c>
      <c r="FK37" s="196">
        <v>13.8</v>
      </c>
      <c r="FL37" s="196">
        <v>13.8</v>
      </c>
      <c r="FM37" s="198">
        <v>13.8</v>
      </c>
      <c r="FN37" s="193">
        <v>9.6042411301338801E-4</v>
      </c>
      <c r="FO37" s="181">
        <v>8.9220861180893773E-4</v>
      </c>
      <c r="FP37" s="181">
        <v>9.1602220790615589E-4</v>
      </c>
      <c r="FQ37" s="181">
        <v>1.4722496197168886E-3</v>
      </c>
      <c r="FR37" s="181">
        <v>1.8151131301802697E-3</v>
      </c>
      <c r="FS37" s="181">
        <v>2.1060968489273915E-3</v>
      </c>
      <c r="FT37" s="181">
        <v>2.4368840480205982E-3</v>
      </c>
      <c r="FU37" s="181">
        <v>2.8132201769452019E-3</v>
      </c>
      <c r="FV37" s="181">
        <v>3.2248320678469494E-3</v>
      </c>
      <c r="FW37" s="181">
        <v>3.6501363371167321E-3</v>
      </c>
      <c r="FX37" s="182">
        <v>4.0667746433803382E-3</v>
      </c>
      <c r="FY37" s="184">
        <v>32132</v>
      </c>
      <c r="FZ37" s="184">
        <v>32384</v>
      </c>
      <c r="GA37" s="184">
        <v>32161</v>
      </c>
      <c r="GB37" s="209">
        <v>32161</v>
      </c>
      <c r="GC37" s="184">
        <v>32161</v>
      </c>
      <c r="GD37" s="184">
        <v>32161</v>
      </c>
      <c r="GE37" s="184">
        <v>32161</v>
      </c>
      <c r="GF37" s="184">
        <v>32161</v>
      </c>
      <c r="GG37" s="184">
        <v>32161</v>
      </c>
      <c r="GH37" s="184">
        <v>32161</v>
      </c>
      <c r="GI37" s="184">
        <v>32161</v>
      </c>
      <c r="GJ37" s="195">
        <v>2.1</v>
      </c>
      <c r="GK37" s="196">
        <v>2.2000000000000002</v>
      </c>
      <c r="GL37" s="196">
        <v>2.2000000000000002</v>
      </c>
      <c r="GM37" s="604">
        <v>2.2000000000000002</v>
      </c>
      <c r="GN37" s="196">
        <v>2.2000000000000002</v>
      </c>
      <c r="GO37" s="196">
        <v>2.2000000000000002</v>
      </c>
      <c r="GP37" s="196">
        <v>2.2000000000000002</v>
      </c>
      <c r="GQ37" s="196">
        <v>2.2000000000000002</v>
      </c>
      <c r="GR37" s="196">
        <v>2.2000000000000002</v>
      </c>
      <c r="GS37" s="196">
        <v>2.2000000000000002</v>
      </c>
      <c r="GT37" s="198">
        <v>2.2000000000000002</v>
      </c>
      <c r="GU37" s="196">
        <v>1.4929668281491279E-3</v>
      </c>
      <c r="GV37" s="196">
        <v>1.4374067550576477E-3</v>
      </c>
      <c r="GW37" s="196">
        <v>1.4728602952987046E-3</v>
      </c>
      <c r="GX37" s="196">
        <v>2.4978588364448044E-3</v>
      </c>
      <c r="GY37" s="196">
        <v>4.2503609042649614E-3</v>
      </c>
      <c r="GZ37" s="196">
        <v>5.8257260990619312E-3</v>
      </c>
      <c r="HA37" s="196">
        <v>7.3436750316931837E-3</v>
      </c>
      <c r="HB37" s="196">
        <v>8.7965682479489108E-3</v>
      </c>
      <c r="HC37" s="196">
        <v>1.0064914231476221E-2</v>
      </c>
      <c r="HD37" s="196">
        <v>1.103933941471257E-2</v>
      </c>
      <c r="HE37" s="196">
        <v>1.1719457567084297E-2</v>
      </c>
      <c r="HF37" s="183">
        <v>31620</v>
      </c>
      <c r="HG37" s="184">
        <v>33878</v>
      </c>
      <c r="HH37" s="184">
        <v>31767</v>
      </c>
      <c r="HI37" s="209">
        <v>31767</v>
      </c>
      <c r="HJ37" s="184">
        <v>31767</v>
      </c>
      <c r="HK37" s="184">
        <v>31767</v>
      </c>
      <c r="HL37" s="184">
        <v>31767</v>
      </c>
      <c r="HM37" s="184">
        <v>31767</v>
      </c>
      <c r="HN37" s="184">
        <v>31767</v>
      </c>
      <c r="HO37" s="184">
        <v>31767</v>
      </c>
      <c r="HP37" s="184">
        <v>31767</v>
      </c>
      <c r="HQ37" s="195">
        <v>9.4</v>
      </c>
      <c r="HR37" s="196">
        <v>9.6</v>
      </c>
      <c r="HS37" s="196">
        <v>9.4</v>
      </c>
      <c r="HT37" s="604">
        <v>9.4</v>
      </c>
      <c r="HU37" s="196">
        <v>9.4</v>
      </c>
      <c r="HV37" s="196">
        <v>9.4</v>
      </c>
      <c r="HW37" s="196">
        <v>9.4</v>
      </c>
      <c r="HX37" s="196">
        <v>9.4</v>
      </c>
      <c r="HY37" s="196">
        <v>9.4</v>
      </c>
      <c r="HZ37" s="196">
        <v>9.4</v>
      </c>
      <c r="IA37" s="198">
        <v>9.4</v>
      </c>
      <c r="IB37" s="196">
        <v>3.3342214879762775E-4</v>
      </c>
      <c r="IC37" s="196">
        <v>3.2533989653771121E-4</v>
      </c>
      <c r="ID37" s="196">
        <v>3.7512834425319628E-4</v>
      </c>
      <c r="IE37" s="196">
        <v>6.3618908900230922E-4</v>
      </c>
      <c r="IF37" s="196">
        <v>8.4400787608470307E-4</v>
      </c>
      <c r="IG37" s="196">
        <v>1.0187864309377963E-3</v>
      </c>
      <c r="IH37" s="196">
        <v>1.2178582344246612E-3</v>
      </c>
      <c r="II37" s="196">
        <v>1.4448712773755779E-3</v>
      </c>
      <c r="IJ37" s="196">
        <v>1.6944867286601971E-3</v>
      </c>
      <c r="IK37" s="196">
        <v>1.9552642078560956E-3</v>
      </c>
      <c r="IL37" s="198">
        <v>2.2157516138481825E-3</v>
      </c>
      <c r="IM37" s="209"/>
      <c r="IP37" s="606">
        <v>0.60729166666666667</v>
      </c>
      <c r="IQ37" s="279">
        <v>0.57777777777777772</v>
      </c>
      <c r="IR37" s="279">
        <v>0.59183673469387754</v>
      </c>
      <c r="IS37" s="279">
        <v>0.6428571428571429</v>
      </c>
      <c r="IT37" s="279">
        <v>0.6808035714285714</v>
      </c>
      <c r="IU37" s="279">
        <v>0.71875</v>
      </c>
      <c r="IV37" s="279">
        <v>0.79554521276595747</v>
      </c>
      <c r="IW37" s="311">
        <v>0.87234042553191493</v>
      </c>
      <c r="IY37" s="225"/>
      <c r="IZ37" s="225"/>
      <c r="JA37" s="601">
        <v>0.39270833333333333</v>
      </c>
      <c r="JB37" s="601">
        <v>0.42222222222222228</v>
      </c>
      <c r="JC37" s="601">
        <v>0.40816326530612246</v>
      </c>
      <c r="JD37" s="601">
        <v>0.3571428571428571</v>
      </c>
      <c r="JE37" s="601">
        <v>0.3191964285714286</v>
      </c>
      <c r="JF37" s="601">
        <v>0.28125</v>
      </c>
      <c r="JG37" s="601">
        <v>0.20445478723404253</v>
      </c>
      <c r="JH37" s="710">
        <v>0.12765957446808507</v>
      </c>
      <c r="JI37" s="116">
        <v>1.2</v>
      </c>
      <c r="JJ37" s="116">
        <v>1.2</v>
      </c>
      <c r="JK37" s="116">
        <v>1.2</v>
      </c>
      <c r="JL37" s="116">
        <v>1.2</v>
      </c>
      <c r="JM37" s="116">
        <v>1.2</v>
      </c>
      <c r="JN37" s="116">
        <v>1.2</v>
      </c>
      <c r="JO37" s="116">
        <v>1.2</v>
      </c>
      <c r="JP37" s="116">
        <v>1.2</v>
      </c>
      <c r="JQ37" s="116">
        <v>1.2</v>
      </c>
      <c r="JR37" s="116">
        <v>1.2</v>
      </c>
      <c r="JS37" s="208">
        <v>1.2</v>
      </c>
      <c r="JT37" s="116">
        <v>5229</v>
      </c>
      <c r="JU37" s="116">
        <v>5115</v>
      </c>
      <c r="JV37" s="116">
        <v>5015</v>
      </c>
      <c r="JW37" s="116">
        <v>5015</v>
      </c>
      <c r="JX37" s="116">
        <v>5015</v>
      </c>
      <c r="JY37" s="116">
        <v>5015</v>
      </c>
      <c r="JZ37" s="116">
        <v>5015</v>
      </c>
      <c r="KA37" s="116">
        <v>5015</v>
      </c>
      <c r="KB37" s="116">
        <v>5015</v>
      </c>
      <c r="KC37" s="116">
        <v>5015</v>
      </c>
      <c r="KD37" s="208">
        <v>5015</v>
      </c>
      <c r="KE37" s="116">
        <v>1.2</v>
      </c>
      <c r="KF37" s="116">
        <v>1.2</v>
      </c>
      <c r="KG37" s="116">
        <v>1.2</v>
      </c>
      <c r="KH37" s="116">
        <v>1.6</v>
      </c>
      <c r="KI37" s="116">
        <v>1.6</v>
      </c>
      <c r="KJ37" s="116">
        <v>1.6</v>
      </c>
      <c r="KK37" s="116">
        <v>1.6</v>
      </c>
      <c r="KL37" s="116">
        <v>1.6</v>
      </c>
      <c r="KM37" s="116">
        <v>1.6</v>
      </c>
      <c r="KN37" s="116">
        <v>1.6</v>
      </c>
      <c r="KO37" s="208">
        <v>1.6</v>
      </c>
      <c r="KP37" s="116">
        <v>40000</v>
      </c>
      <c r="KQ37" s="116">
        <v>40000</v>
      </c>
      <c r="KR37" s="116">
        <v>40000</v>
      </c>
      <c r="KS37" s="116">
        <v>40000</v>
      </c>
      <c r="KT37" s="116">
        <v>40000</v>
      </c>
      <c r="KU37" s="116">
        <v>40000</v>
      </c>
      <c r="KV37" s="116">
        <v>40000</v>
      </c>
      <c r="KW37" s="116">
        <v>40000</v>
      </c>
      <c r="KX37" s="116">
        <v>40000</v>
      </c>
      <c r="KY37" s="116">
        <v>40000</v>
      </c>
      <c r="KZ37" s="208">
        <v>40000</v>
      </c>
      <c r="LA37" s="116">
        <v>0.4</v>
      </c>
      <c r="LB37" s="116">
        <v>0.4</v>
      </c>
      <c r="LC37" s="116">
        <v>0.4</v>
      </c>
      <c r="LD37" s="116">
        <v>0.4</v>
      </c>
      <c r="LE37" s="116">
        <v>0.4</v>
      </c>
      <c r="LF37" s="116">
        <v>0.4</v>
      </c>
      <c r="LG37" s="116">
        <v>0.4</v>
      </c>
      <c r="LH37" s="116">
        <v>0.4</v>
      </c>
      <c r="LI37" s="116">
        <v>0.4</v>
      </c>
      <c r="LJ37" s="116">
        <v>0.4</v>
      </c>
      <c r="LK37" s="208">
        <v>0.4</v>
      </c>
      <c r="LL37" s="116">
        <v>18223</v>
      </c>
      <c r="LM37" s="116">
        <v>17119</v>
      </c>
      <c r="LN37" s="116">
        <v>15986</v>
      </c>
      <c r="LO37" s="116">
        <v>15986</v>
      </c>
      <c r="LP37" s="116">
        <v>15986</v>
      </c>
      <c r="LQ37" s="116">
        <v>15986</v>
      </c>
      <c r="LR37" s="116">
        <v>15986</v>
      </c>
      <c r="LS37" s="116">
        <v>15986</v>
      </c>
      <c r="LT37" s="116">
        <v>15986</v>
      </c>
      <c r="LU37" s="116">
        <v>15986</v>
      </c>
      <c r="LV37" s="208">
        <v>15986</v>
      </c>
      <c r="LW37">
        <v>2.9502647390271955E-3</v>
      </c>
      <c r="LX37">
        <v>3.7505070645219639E-3</v>
      </c>
      <c r="LY37">
        <v>4.4673531048372503E-3</v>
      </c>
      <c r="LZ37">
        <v>7.4441512063596052E-3</v>
      </c>
      <c r="MA37">
        <v>1.247497741784194E-2</v>
      </c>
      <c r="MB37">
        <v>1.6841431359351875E-2</v>
      </c>
      <c r="MC37">
        <v>2.0960551774194199E-2</v>
      </c>
      <c r="MD37">
        <v>2.4851888323795143E-2</v>
      </c>
      <c r="ME37">
        <v>2.8221503336779731E-2</v>
      </c>
      <c r="MF37">
        <v>3.0811656884824457E-2</v>
      </c>
      <c r="MG37" s="5">
        <v>3.2665185039929219E-2</v>
      </c>
      <c r="MH37" s="156">
        <v>0</v>
      </c>
      <c r="MI37" s="156">
        <v>0</v>
      </c>
      <c r="MJ37" s="156">
        <v>0</v>
      </c>
      <c r="MK37" s="156">
        <v>0</v>
      </c>
      <c r="ML37" s="156">
        <v>0</v>
      </c>
      <c r="MM37" s="156">
        <v>0</v>
      </c>
      <c r="MN37" s="156">
        <v>0</v>
      </c>
      <c r="MO37" s="156">
        <v>0</v>
      </c>
      <c r="MP37" s="156">
        <v>0</v>
      </c>
      <c r="MQ37" s="156">
        <v>0</v>
      </c>
      <c r="MR37" s="157">
        <v>0</v>
      </c>
      <c r="MS37" s="156">
        <v>2.6597683005408455E-3</v>
      </c>
      <c r="MT37" s="156">
        <v>2.7713528172390286E-3</v>
      </c>
      <c r="MU37" s="156">
        <v>3.147159219947987E-3</v>
      </c>
      <c r="MV37" s="156">
        <v>5.3373422396803261E-3</v>
      </c>
      <c r="MW37" s="156">
        <v>9.0820307605964015E-3</v>
      </c>
      <c r="MX37" s="156">
        <v>1.2448219063326729E-2</v>
      </c>
      <c r="MY37" s="156">
        <v>1.5691722193928673E-2</v>
      </c>
      <c r="MZ37" s="156">
        <v>1.8796216419032188E-2</v>
      </c>
      <c r="NA37" s="156">
        <v>2.1506376214148696E-2</v>
      </c>
      <c r="NB37" s="156">
        <v>2.358849575349703E-2</v>
      </c>
      <c r="NC37" s="157">
        <v>2.5041749752347318E-2</v>
      </c>
      <c r="ND37" s="156">
        <v>1.6793308170181025</v>
      </c>
      <c r="NE37" s="156">
        <v>1.6292275301745887</v>
      </c>
      <c r="NF37" s="156">
        <v>1.6420529248132465</v>
      </c>
      <c r="NG37" s="156">
        <v>1.6465697716334893</v>
      </c>
      <c r="NH37" s="156">
        <v>1.6493832153668082</v>
      </c>
      <c r="NI37" s="156">
        <v>1.6503952965435502</v>
      </c>
      <c r="NJ37" s="156">
        <v>1.6515906407584173</v>
      </c>
      <c r="NK37" s="156">
        <v>1.6529557410245139</v>
      </c>
      <c r="NL37" s="156">
        <v>1.6544864244892992</v>
      </c>
      <c r="NM37" s="156">
        <v>1.6561923347674676</v>
      </c>
      <c r="NN37" s="157">
        <v>1.6580868155952744</v>
      </c>
      <c r="NO37" s="156">
        <v>9583.4674551502467</v>
      </c>
      <c r="NP37" s="156">
        <v>9002.5574461819851</v>
      </c>
      <c r="NQ37" s="156">
        <v>8633.9399444711089</v>
      </c>
      <c r="NR37" s="156">
        <v>8670.9178637728328</v>
      </c>
      <c r="NS37" s="156">
        <v>8693.9505898029329</v>
      </c>
      <c r="NT37" s="156">
        <v>8702.2361610365297</v>
      </c>
      <c r="NU37" s="156">
        <v>8712.022045675576</v>
      </c>
      <c r="NV37" s="156">
        <v>8723.1976665206876</v>
      </c>
      <c r="NW37" s="156">
        <v>8735.7288618190632</v>
      </c>
      <c r="NX37" s="156">
        <v>8749.6945806296662</v>
      </c>
      <c r="NY37" s="157">
        <v>8765.2040636733127</v>
      </c>
      <c r="NZ37" s="156">
        <v>233.13124094481688</v>
      </c>
      <c r="OA37" s="156">
        <v>229.7020226197296</v>
      </c>
      <c r="OB37" s="156">
        <v>250.29498346951743</v>
      </c>
      <c r="OC37" s="156">
        <v>431.95321675769156</v>
      </c>
      <c r="OD37" s="156">
        <v>740.15423382901963</v>
      </c>
      <c r="OE37" s="156">
        <v>1007.330722139765</v>
      </c>
      <c r="OF37" s="156">
        <v>1265.8047335088495</v>
      </c>
      <c r="OG37" s="156">
        <v>1517.4689516785306</v>
      </c>
      <c r="OH37" s="156">
        <v>1744.8642668052855</v>
      </c>
      <c r="OI37" s="156">
        <v>1931.9363672983388</v>
      </c>
      <c r="OJ37" s="157">
        <v>2080.6649715809958</v>
      </c>
      <c r="OK37" s="156"/>
      <c r="OL37" s="156"/>
      <c r="OM37" s="156"/>
      <c r="ON37" s="156"/>
      <c r="OO37" s="156"/>
      <c r="OP37" s="156"/>
      <c r="OQ37" s="156"/>
      <c r="OR37" s="156"/>
      <c r="OS37" s="156"/>
      <c r="OT37" s="156"/>
      <c r="OU37" s="157"/>
      <c r="OV37">
        <v>214.61891976036904</v>
      </c>
      <c r="OW37">
        <v>206.68141025769378</v>
      </c>
      <c r="OX37">
        <v>223.41045248460685</v>
      </c>
      <c r="OY37">
        <v>387.15431479781944</v>
      </c>
      <c r="OZ37">
        <v>665.07981972844686</v>
      </c>
      <c r="PA37">
        <v>905.97898821918545</v>
      </c>
      <c r="PB37">
        <v>1139.6641329317488</v>
      </c>
      <c r="PC37">
        <v>1367.9102877459316</v>
      </c>
      <c r="PD37">
        <v>1575.027259724545</v>
      </c>
      <c r="PE37">
        <v>1746.5118161654652</v>
      </c>
      <c r="PF37" s="5">
        <v>1884.0858880107019</v>
      </c>
      <c r="PG37">
        <v>18.512321184447845</v>
      </c>
      <c r="PH37">
        <v>23.020612362035813</v>
      </c>
      <c r="PI37">
        <v>26.884530984910569</v>
      </c>
      <c r="PJ37">
        <v>44.798901959872104</v>
      </c>
      <c r="PK37">
        <v>75.074414100572795</v>
      </c>
      <c r="PL37">
        <v>101.35173392057959</v>
      </c>
      <c r="PM37">
        <v>126.1406005771007</v>
      </c>
      <c r="PN37">
        <v>149.55866393259916</v>
      </c>
      <c r="PO37">
        <v>169.83700708074042</v>
      </c>
      <c r="PP37">
        <v>185.42455113287357</v>
      </c>
      <c r="PQ37" s="5">
        <v>196.57908357029402</v>
      </c>
      <c r="PR37">
        <v>0</v>
      </c>
      <c r="PS37">
        <v>0</v>
      </c>
      <c r="PT37">
        <v>0</v>
      </c>
      <c r="PU37">
        <v>0</v>
      </c>
      <c r="PV37">
        <v>0</v>
      </c>
      <c r="PW37">
        <v>0</v>
      </c>
      <c r="PX37">
        <v>0</v>
      </c>
      <c r="PY37">
        <v>0</v>
      </c>
      <c r="PZ37">
        <v>0</v>
      </c>
      <c r="QA37" s="7">
        <v>0</v>
      </c>
      <c r="QB37" s="5">
        <v>0</v>
      </c>
      <c r="QC37">
        <v>19.387583096302333</v>
      </c>
      <c r="QD37">
        <v>18.977115551325973</v>
      </c>
      <c r="QE37">
        <v>20.124194916035407</v>
      </c>
      <c r="QF37">
        <v>34.129101217411879</v>
      </c>
      <c r="QG37">
        <v>58.074137495557629</v>
      </c>
      <c r="QH37">
        <v>79.598891978536443</v>
      </c>
      <c r="QI37">
        <v>100.33914839685751</v>
      </c>
      <c r="QJ37">
        <v>120.19052626985943</v>
      </c>
      <c r="QK37">
        <v>137.52037206375243</v>
      </c>
      <c r="QL37">
        <v>150.83427724616141</v>
      </c>
      <c r="QM37" s="5">
        <v>160.12696461640971</v>
      </c>
      <c r="QN37">
        <v>100.74122125638435</v>
      </c>
      <c r="QO37">
        <v>102.40775678273111</v>
      </c>
      <c r="QP37">
        <v>104.21105190562362</v>
      </c>
      <c r="QQ37">
        <v>176.73400368558299</v>
      </c>
      <c r="QR37">
        <v>300.73088549254396</v>
      </c>
      <c r="QS37">
        <v>412.19458955824774</v>
      </c>
      <c r="QT37">
        <v>519.59585192742588</v>
      </c>
      <c r="QU37">
        <v>622.39414912902691</v>
      </c>
      <c r="QV37">
        <v>712.13495451671486</v>
      </c>
      <c r="QW37">
        <v>781.07962881645631</v>
      </c>
      <c r="QX37" s="5">
        <v>829.20084459299585</v>
      </c>
      <c r="QY37" s="7">
        <v>2.1</v>
      </c>
      <c r="QZ37" s="7">
        <v>2.2000000000000002</v>
      </c>
      <c r="RA37" s="7">
        <v>2.2000000000000002</v>
      </c>
      <c r="RB37" s="7">
        <v>2.2000000000000002</v>
      </c>
      <c r="RC37" s="7">
        <v>2.2000000000000002</v>
      </c>
      <c r="RD37" s="7">
        <v>2.2000000000000002</v>
      </c>
      <c r="RE37" s="7">
        <v>2.2000000000000002</v>
      </c>
      <c r="RF37" s="7">
        <v>2.2000000000000002</v>
      </c>
      <c r="RG37" s="7">
        <v>2.2000000000000002</v>
      </c>
      <c r="RH37" s="7">
        <v>2.2000000000000002</v>
      </c>
      <c r="RI37" s="5">
        <v>2.2000000000000002</v>
      </c>
      <c r="RJ37" s="7">
        <v>32132</v>
      </c>
      <c r="RK37" s="7">
        <v>32384</v>
      </c>
      <c r="RL37" s="7">
        <v>32161</v>
      </c>
      <c r="RM37" s="7">
        <v>32161</v>
      </c>
      <c r="RN37" s="7">
        <v>32161</v>
      </c>
      <c r="RO37" s="7">
        <v>32161</v>
      </c>
      <c r="RP37" s="7">
        <v>32161</v>
      </c>
      <c r="RQ37" s="7">
        <v>32161</v>
      </c>
      <c r="RR37" s="7">
        <v>32161</v>
      </c>
      <c r="RS37" s="7">
        <v>32161</v>
      </c>
      <c r="RT37" s="5">
        <v>32161</v>
      </c>
      <c r="RU37">
        <v>1.0111739682887437</v>
      </c>
      <c r="RV37">
        <v>1.0147493375802139</v>
      </c>
      <c r="RW37">
        <v>0.97383924955046586</v>
      </c>
      <c r="RX37">
        <v>0.97383924955046597</v>
      </c>
      <c r="RY37">
        <v>0.97383924955046586</v>
      </c>
      <c r="RZ37">
        <v>0.97383924955046608</v>
      </c>
      <c r="SA37">
        <v>0.97383924955046586</v>
      </c>
      <c r="SB37">
        <v>0.97383924955046608</v>
      </c>
      <c r="SC37">
        <v>0.97383924955046608</v>
      </c>
      <c r="SD37">
        <v>0.97383924955046597</v>
      </c>
      <c r="SE37" s="5">
        <v>0.97383924955046608</v>
      </c>
      <c r="SF37" s="156">
        <v>23223.481602898904</v>
      </c>
      <c r="SG37" s="156">
        <v>22332.415910089978</v>
      </c>
      <c r="SH37" s="156">
        <v>21142.5832563771</v>
      </c>
      <c r="SI37" s="156">
        <v>21142.583256377104</v>
      </c>
      <c r="SJ37" s="156">
        <v>21142.583256377104</v>
      </c>
      <c r="SK37" s="156">
        <v>21142.583256377104</v>
      </c>
      <c r="SL37" s="156">
        <v>21142.583256377104</v>
      </c>
      <c r="SM37" s="156">
        <v>21142.583256377107</v>
      </c>
      <c r="SN37" s="156">
        <v>21142.583256377104</v>
      </c>
      <c r="SO37" s="156">
        <v>21142.583256377104</v>
      </c>
      <c r="SP37" s="157">
        <v>21142.583256377104</v>
      </c>
      <c r="SQ37" s="156">
        <v>120.12880435268669</v>
      </c>
      <c r="SR37" s="156">
        <v>121.38487233405709</v>
      </c>
      <c r="SS37" s="156">
        <v>124.33524682165903</v>
      </c>
      <c r="ST37" s="156">
        <v>210.86310490299488</v>
      </c>
      <c r="SU37" s="156">
        <v>358.8050229881016</v>
      </c>
      <c r="SV37" s="156">
        <v>491.79348153678416</v>
      </c>
      <c r="SW37" s="156">
        <v>619.93500032428335</v>
      </c>
      <c r="SX37" s="156">
        <v>742.58467539888636</v>
      </c>
      <c r="SY37" s="156">
        <v>849.65532658046732</v>
      </c>
      <c r="SZ37" s="156">
        <v>931.91390606261768</v>
      </c>
      <c r="TA37" s="157">
        <v>989.32780920940559</v>
      </c>
      <c r="TB37" s="156"/>
      <c r="TC37" s="156"/>
      <c r="TD37" s="156"/>
      <c r="TE37" s="156"/>
      <c r="TF37" s="156"/>
      <c r="TG37" s="156"/>
      <c r="TH37" s="156"/>
      <c r="TI37" s="156"/>
      <c r="TJ37" s="156"/>
      <c r="TK37" s="156"/>
      <c r="TL37" s="156"/>
      <c r="TM37" s="728">
        <v>18.512321184447845</v>
      </c>
      <c r="TN37" s="244">
        <v>23.020612362035813</v>
      </c>
      <c r="TO37" s="244">
        <v>26.884530984910569</v>
      </c>
      <c r="TP37" s="244">
        <v>44.798901959872104</v>
      </c>
      <c r="TQ37" s="244">
        <v>75.074414100572795</v>
      </c>
      <c r="TR37" s="244">
        <v>101.35173392057959</v>
      </c>
      <c r="TS37" s="244">
        <v>126.1406005771007</v>
      </c>
      <c r="TT37" s="244">
        <v>149.55866393259916</v>
      </c>
      <c r="TU37" s="244">
        <v>169.83700708074042</v>
      </c>
      <c r="TV37" s="244">
        <v>185.42455113287357</v>
      </c>
      <c r="TW37" s="729">
        <v>196.57908357029402</v>
      </c>
      <c r="TX37" s="117">
        <v>639.16224721040976</v>
      </c>
      <c r="TY37" s="117">
        <v>597.7797699119883</v>
      </c>
      <c r="TZ37" s="117">
        <v>632.05532345524762</v>
      </c>
      <c r="UA37" s="117">
        <v>1015.8522376046531</v>
      </c>
      <c r="UB37" s="117">
        <v>1661.5279104232065</v>
      </c>
      <c r="UC37" s="117">
        <v>2222.7637341018358</v>
      </c>
      <c r="UD37" s="117">
        <v>2736.1042621828801</v>
      </c>
      <c r="UE37" s="117">
        <v>3202.3357565216743</v>
      </c>
      <c r="UF37" s="117">
        <v>3582.38334737896</v>
      </c>
      <c r="UG37" s="117">
        <v>3843.8606083792829</v>
      </c>
      <c r="UH37" s="185">
        <v>3993.9198114792184</v>
      </c>
      <c r="UI37" s="116">
        <v>1.2</v>
      </c>
      <c r="UJ37" s="116">
        <v>1.2</v>
      </c>
      <c r="UK37" s="116">
        <v>1.2</v>
      </c>
      <c r="UL37" s="116">
        <v>1.2</v>
      </c>
      <c r="UM37" s="116">
        <v>1.2</v>
      </c>
      <c r="UN37" s="116">
        <v>1.2</v>
      </c>
      <c r="UO37" s="116">
        <v>1.2</v>
      </c>
      <c r="UP37" s="116">
        <v>1.2</v>
      </c>
      <c r="UQ37" s="116">
        <v>1.2</v>
      </c>
      <c r="UR37" s="116">
        <v>1.2</v>
      </c>
      <c r="US37" s="208">
        <v>1.2</v>
      </c>
      <c r="UT37" s="156">
        <v>28927.634590213474</v>
      </c>
      <c r="UU37" s="156">
        <v>28841.008912233636</v>
      </c>
      <c r="UV37" s="156">
        <v>26912.277407343372</v>
      </c>
      <c r="UW37" s="156">
        <v>26912.277407343383</v>
      </c>
      <c r="UX37" s="156">
        <v>26912.277407343376</v>
      </c>
      <c r="UY37" s="156">
        <v>26912.277407343376</v>
      </c>
      <c r="UZ37" s="156">
        <v>26912.277407343379</v>
      </c>
      <c r="VA37" s="156">
        <v>26912.277407343387</v>
      </c>
      <c r="VB37" s="156">
        <v>26912.277407343387</v>
      </c>
      <c r="VC37" s="156">
        <v>26912.277407343376</v>
      </c>
      <c r="VD37" s="157">
        <v>26912.277407343379</v>
      </c>
      <c r="VE37" s="156">
        <v>28607.970040179182</v>
      </c>
      <c r="VF37" s="156">
        <v>28421.806099433703</v>
      </c>
      <c r="VG37" s="156">
        <v>27635.23591780302</v>
      </c>
      <c r="VH37" s="156">
        <v>27635.235917803027</v>
      </c>
      <c r="VI37" s="156">
        <v>27635.235917803024</v>
      </c>
      <c r="VJ37" s="156">
        <v>27635.23591780302</v>
      </c>
      <c r="VK37" s="156">
        <v>27635.235917803027</v>
      </c>
      <c r="VL37" s="156">
        <v>27635.235917803027</v>
      </c>
      <c r="VM37" s="156">
        <v>27635.235917803024</v>
      </c>
      <c r="VN37" s="156">
        <v>27635.235917803024</v>
      </c>
      <c r="VO37" s="157">
        <v>27635.23591780302</v>
      </c>
      <c r="VP37" s="156">
        <v>4.1527351286899739E-3</v>
      </c>
      <c r="VQ37" s="156">
        <v>4.2087595722966773E-3</v>
      </c>
      <c r="VR37" s="156">
        <v>4.620019515246692E-3</v>
      </c>
      <c r="VS37" s="156">
        <v>7.8352010761251287E-3</v>
      </c>
      <c r="VT37" s="156">
        <v>1.3332391664861363E-2</v>
      </c>
      <c r="VU37" s="156">
        <v>1.8273945162388661E-2</v>
      </c>
      <c r="VV37" s="156">
        <v>2.303539722562185E-2</v>
      </c>
      <c r="VW37" s="156">
        <v>2.7592784666981094E-2</v>
      </c>
      <c r="VX37" s="156">
        <v>3.1571290445624914E-2</v>
      </c>
      <c r="VY37" s="156">
        <v>3.4627835168209602E-2</v>
      </c>
      <c r="VZ37" s="157">
        <v>3.6761207319431617E-2</v>
      </c>
      <c r="WA37" s="156">
        <v>5229</v>
      </c>
      <c r="WB37" s="156">
        <v>5115</v>
      </c>
      <c r="WC37" s="156">
        <v>5015</v>
      </c>
      <c r="WD37" s="156">
        <v>5015</v>
      </c>
      <c r="WE37" s="156">
        <v>5015</v>
      </c>
      <c r="WF37" s="156">
        <v>5015</v>
      </c>
      <c r="WG37" s="156">
        <v>5015</v>
      </c>
      <c r="WH37" s="156">
        <v>5015</v>
      </c>
      <c r="WI37" s="156">
        <v>5015</v>
      </c>
      <c r="WJ37" s="156">
        <v>5015</v>
      </c>
      <c r="WK37" s="157">
        <v>5015</v>
      </c>
      <c r="WL37" s="156">
        <v>2.9502647390271955E-3</v>
      </c>
      <c r="WM37" s="156">
        <v>3.7505070645219639E-3</v>
      </c>
      <c r="WN37" s="156">
        <v>4.4673531048372503E-3</v>
      </c>
      <c r="WO37" s="156">
        <v>7.4441512063596052E-3</v>
      </c>
      <c r="WP37" s="156">
        <v>1.247497741784194E-2</v>
      </c>
      <c r="WQ37" s="156">
        <v>1.6841431359351875E-2</v>
      </c>
      <c r="WR37" s="156">
        <v>2.0960551774194199E-2</v>
      </c>
      <c r="WS37" s="156">
        <v>2.4851888323795143E-2</v>
      </c>
      <c r="WT37" s="156">
        <v>2.8221503336779731E-2</v>
      </c>
      <c r="WU37" s="156">
        <v>3.0811656884824457E-2</v>
      </c>
      <c r="WV37" s="157">
        <v>3.2665185039929219E-2</v>
      </c>
      <c r="WW37" s="119">
        <v>4.152735128689973E-3</v>
      </c>
      <c r="WX37" s="119">
        <v>4.2087595722966765E-3</v>
      </c>
      <c r="WY37" s="119">
        <v>4.620019515246692E-3</v>
      </c>
      <c r="WZ37" s="119">
        <v>7.8352010761251305E-3</v>
      </c>
      <c r="XA37" s="119">
        <v>1.3332391664861363E-2</v>
      </c>
      <c r="XB37" s="119">
        <v>1.8273945162388661E-2</v>
      </c>
      <c r="XC37" s="119">
        <v>2.3035397225621857E-2</v>
      </c>
      <c r="XD37" s="119">
        <v>2.7592784666981097E-2</v>
      </c>
      <c r="XE37" s="197">
        <v>3.1571290445624914E-2</v>
      </c>
      <c r="XF37" s="197">
        <v>3.4627835168209602E-2</v>
      </c>
      <c r="XG37" s="201">
        <v>3.6761207319431617E-2</v>
      </c>
      <c r="XH37" s="821">
        <v>2.1222583265637692E-2</v>
      </c>
      <c r="XI37" s="821">
        <v>2.7820083257183475E-2</v>
      </c>
      <c r="XJ37" s="821">
        <v>3.0469226081657523E-2</v>
      </c>
      <c r="XK37" s="821">
        <v>3.0942625492181776E-2</v>
      </c>
      <c r="XL37" s="821">
        <v>3.1259096579554876E-2</v>
      </c>
      <c r="XM37" s="821">
        <v>3.1377328215506158E-2</v>
      </c>
      <c r="XN37" s="821">
        <v>3.1520107207059889E-2</v>
      </c>
      <c r="XO37" s="821">
        <v>3.168746869393884E-2</v>
      </c>
      <c r="XP37" s="821">
        <v>3.1880817146275511E-2</v>
      </c>
      <c r="XQ37" s="821">
        <v>3.2103716926635807E-2</v>
      </c>
      <c r="XR37" s="822">
        <v>3.2360908702514263E-2</v>
      </c>
      <c r="XS37" s="821">
        <v>0.24603980503655565</v>
      </c>
      <c r="XT37" s="821">
        <v>0.2497715504112093</v>
      </c>
      <c r="XU37" s="821">
        <v>0.25319926873857401</v>
      </c>
      <c r="XV37" s="821">
        <v>0.26740769184927088</v>
      </c>
      <c r="XW37" s="821">
        <v>0.27692249839144395</v>
      </c>
      <c r="XX37" s="821">
        <v>0.2804806486288775</v>
      </c>
      <c r="XY37" s="821">
        <v>0.28478012222633209</v>
      </c>
      <c r="XZ37" s="821">
        <v>0.2898234931986316</v>
      </c>
      <c r="YA37" s="821">
        <v>0.29565497491254245</v>
      </c>
      <c r="YB37" s="821">
        <v>0.30238455809997772</v>
      </c>
      <c r="YC37" s="822">
        <v>0.31015879361248277</v>
      </c>
      <c r="YD37">
        <v>5229</v>
      </c>
      <c r="YE37">
        <v>5114.9999999999991</v>
      </c>
      <c r="YF37">
        <v>5015</v>
      </c>
      <c r="YG37">
        <v>5015.0000000000009</v>
      </c>
      <c r="YH37">
        <v>5015.0000000000009</v>
      </c>
      <c r="YI37">
        <v>5015</v>
      </c>
      <c r="YJ37">
        <v>5015</v>
      </c>
      <c r="YK37">
        <v>5015</v>
      </c>
      <c r="YL37">
        <v>5015</v>
      </c>
      <c r="YM37">
        <v>5015</v>
      </c>
      <c r="YN37" s="5">
        <v>5015.0000000000009</v>
      </c>
      <c r="YO37" s="156">
        <v>4357.5</v>
      </c>
      <c r="YP37" s="156">
        <v>4262.4999999999991</v>
      </c>
      <c r="YQ37" s="156">
        <v>4179.166666666667</v>
      </c>
      <c r="YR37" s="156">
        <v>4179.1666666666679</v>
      </c>
      <c r="YS37" s="156">
        <v>4179.1666666666679</v>
      </c>
      <c r="YT37" s="156">
        <v>4179.166666666667</v>
      </c>
      <c r="YU37" s="156">
        <v>4179.166666666667</v>
      </c>
      <c r="YV37" s="156">
        <v>4179.166666666667</v>
      </c>
      <c r="YW37" s="156">
        <v>4179.166666666667</v>
      </c>
      <c r="YX37" s="156">
        <v>4179.166666666667</v>
      </c>
      <c r="YY37" s="157">
        <v>4179.1666666666679</v>
      </c>
      <c r="YZ37" s="156">
        <v>2.9502647390271955E-3</v>
      </c>
      <c r="ZA37" s="156">
        <v>3.7505070645219643E-3</v>
      </c>
      <c r="ZB37" s="156">
        <v>4.4673531048372503E-3</v>
      </c>
      <c r="ZC37" s="156">
        <v>7.4441512063596043E-3</v>
      </c>
      <c r="ZD37" s="156">
        <v>1.2474977417841938E-2</v>
      </c>
      <c r="ZE37" s="156">
        <v>1.6841431359351875E-2</v>
      </c>
      <c r="ZF37" s="156">
        <v>2.0960551774194203E-2</v>
      </c>
      <c r="ZG37" s="156">
        <v>2.4851888323795143E-2</v>
      </c>
      <c r="ZH37" s="156">
        <v>2.8221503336779731E-2</v>
      </c>
      <c r="ZI37" s="156">
        <v>3.0811656884824457E-2</v>
      </c>
      <c r="ZJ37" s="157">
        <v>3.2665185039929212E-2</v>
      </c>
      <c r="ZK37" s="748">
        <v>99.102398442821297</v>
      </c>
      <c r="ZL37" s="748">
        <v>105.80990414308394</v>
      </c>
      <c r="ZM37" s="748">
        <v>112.0169998517781</v>
      </c>
      <c r="ZN37" s="748">
        <v>189.97229662916172</v>
      </c>
      <c r="ZO37" s="748">
        <v>172.96806421975947</v>
      </c>
      <c r="ZP37" s="748">
        <v>150.10006109041774</v>
      </c>
      <c r="ZQ37" s="748">
        <v>147.38512956100067</v>
      </c>
      <c r="ZR37" s="748">
        <v>167.76661581449969</v>
      </c>
      <c r="ZS37" s="748">
        <v>217.96793199911417</v>
      </c>
      <c r="ZT37" s="748">
        <v>300.01403392537475</v>
      </c>
      <c r="ZU37" s="748">
        <v>406.72204952864126</v>
      </c>
      <c r="ZV37" s="334"/>
      <c r="ZW37" s="334"/>
      <c r="ZX37" s="334"/>
      <c r="ZY37" s="334"/>
      <c r="ZZ37" s="334"/>
      <c r="AAA37" s="334"/>
      <c r="AAB37" s="334"/>
      <c r="AAC37" s="334"/>
      <c r="AAD37" s="334"/>
      <c r="AAE37" s="334"/>
      <c r="AAF37" s="334"/>
      <c r="AAG37" s="7"/>
      <c r="AAH37" s="7"/>
      <c r="AAI37" s="7"/>
    </row>
    <row r="38" spans="1:711">
      <c r="A38" s="125" t="s">
        <v>506</v>
      </c>
      <c r="B38" s="129" t="s">
        <v>534</v>
      </c>
      <c r="C38" s="125" t="s">
        <v>67</v>
      </c>
      <c r="D38" s="138" t="s">
        <v>67</v>
      </c>
      <c r="E38" s="164">
        <v>6046.6471654057059</v>
      </c>
      <c r="F38" s="165">
        <v>6309.2850142990837</v>
      </c>
      <c r="G38" s="165">
        <v>5933.4981736138116</v>
      </c>
      <c r="H38" s="167">
        <v>6638.4041048149747</v>
      </c>
      <c r="I38" s="165">
        <v>7058.2021956083036</v>
      </c>
      <c r="J38" s="165">
        <v>7389.5504535206574</v>
      </c>
      <c r="K38" s="165">
        <v>7761.3754343404025</v>
      </c>
      <c r="L38" s="165">
        <v>8225.7776110496361</v>
      </c>
      <c r="M38" s="165">
        <v>8875.8246010502426</v>
      </c>
      <c r="N38" s="165">
        <v>9864.9008127385387</v>
      </c>
      <c r="O38" s="163">
        <v>11398.91741568724</v>
      </c>
      <c r="P38" s="164">
        <v>24058.851478708071</v>
      </c>
      <c r="Q38" s="165">
        <v>22979.482865667902</v>
      </c>
      <c r="R38" s="165">
        <v>22150.937883232196</v>
      </c>
      <c r="S38" s="167">
        <v>23977.716625015855</v>
      </c>
      <c r="T38" s="165">
        <v>25140.042328253388</v>
      </c>
      <c r="U38" s="165">
        <v>26047.067064148214</v>
      </c>
      <c r="V38" s="165">
        <v>27077.392138701143</v>
      </c>
      <c r="W38" s="165">
        <v>28381.35841253366</v>
      </c>
      <c r="X38" s="165">
        <v>30232.96950083704</v>
      </c>
      <c r="Y38" s="165">
        <v>33095.499599102521</v>
      </c>
      <c r="Z38" s="163">
        <v>37614.444324865268</v>
      </c>
      <c r="AA38" s="164">
        <v>2311.2008206275696</v>
      </c>
      <c r="AB38" s="165">
        <v>2185.1500921895849</v>
      </c>
      <c r="AC38" s="165">
        <v>2170.4895074883293</v>
      </c>
      <c r="AD38" s="167">
        <v>2289.2182720378273</v>
      </c>
      <c r="AE38" s="165">
        <v>2383.1177167014762</v>
      </c>
      <c r="AF38" s="165">
        <v>2474.5110087851235</v>
      </c>
      <c r="AG38" s="165">
        <v>2572.3163603520911</v>
      </c>
      <c r="AH38" s="165">
        <v>2688.7038155404625</v>
      </c>
      <c r="AI38" s="165">
        <v>2843.4613624736699</v>
      </c>
      <c r="AJ38" s="165">
        <v>3065.7142997210794</v>
      </c>
      <c r="AK38" s="163">
        <v>3388.4673210133587</v>
      </c>
      <c r="AL38" s="164">
        <v>373.81987166064124</v>
      </c>
      <c r="AM38" s="165">
        <v>352.31007337961756</v>
      </c>
      <c r="AN38" s="165">
        <v>346.45992626627651</v>
      </c>
      <c r="AO38" s="167">
        <v>372.53054496544007</v>
      </c>
      <c r="AP38" s="165">
        <v>389.62938853903768</v>
      </c>
      <c r="AQ38" s="165">
        <v>403.30257684522002</v>
      </c>
      <c r="AR38" s="165">
        <v>418.74977431293024</v>
      </c>
      <c r="AS38" s="165">
        <v>438.19326015164512</v>
      </c>
      <c r="AT38" s="165">
        <v>465.64416323098783</v>
      </c>
      <c r="AU38" s="165">
        <v>507.80717075223998</v>
      </c>
      <c r="AV38" s="163">
        <v>573.87220621868721</v>
      </c>
      <c r="AW38" s="164">
        <v>0</v>
      </c>
      <c r="AX38" s="165">
        <v>0</v>
      </c>
      <c r="AY38" s="165">
        <v>0</v>
      </c>
      <c r="AZ38" s="167">
        <v>135.87169083420002</v>
      </c>
      <c r="BA38" s="165">
        <v>175.41780828569472</v>
      </c>
      <c r="BB38" s="165">
        <v>235.59113007881115</v>
      </c>
      <c r="BC38" s="165">
        <v>338.7205516386249</v>
      </c>
      <c r="BD38" s="165">
        <v>534.69131209035197</v>
      </c>
      <c r="BE38" s="165">
        <v>950.85944984229548</v>
      </c>
      <c r="BF38" s="165">
        <v>1800.8974050326162</v>
      </c>
      <c r="BG38" s="163">
        <v>3424.9830477613596</v>
      </c>
      <c r="BH38" s="164">
        <v>1470.14333054246</v>
      </c>
      <c r="BI38" s="165">
        <v>1791.0797479684088</v>
      </c>
      <c r="BJ38" s="165">
        <v>1803.2252368675981</v>
      </c>
      <c r="BK38" s="167">
        <v>2168.4469033214327</v>
      </c>
      <c r="BL38" s="165">
        <v>2279.5390155006994</v>
      </c>
      <c r="BM38" s="165">
        <v>2437.7733766276401</v>
      </c>
      <c r="BN38" s="165">
        <v>2816.6168052212897</v>
      </c>
      <c r="BO38" s="165">
        <v>3357.6908351139878</v>
      </c>
      <c r="BP38" s="165">
        <v>4618.729468898392</v>
      </c>
      <c r="BQ38" s="165">
        <v>6790.5630696902235</v>
      </c>
      <c r="BR38" s="163">
        <v>10212.616379861045</v>
      </c>
      <c r="BS38" s="164">
        <v>0</v>
      </c>
      <c r="BT38" s="165">
        <v>0</v>
      </c>
      <c r="BU38" s="165">
        <v>0</v>
      </c>
      <c r="BV38" s="167">
        <v>59925.14929455777</v>
      </c>
      <c r="BW38" s="165">
        <v>68179.672095677757</v>
      </c>
      <c r="BX38" s="165">
        <v>80687.107681728317</v>
      </c>
      <c r="BY38" s="165">
        <v>102518.74072589201</v>
      </c>
      <c r="BZ38" s="165">
        <v>143754.09601109027</v>
      </c>
      <c r="CA38" s="165">
        <v>224573.7699733765</v>
      </c>
      <c r="CB38" s="165">
        <v>382280.91903239605</v>
      </c>
      <c r="CC38" s="163">
        <v>673819.35426253011</v>
      </c>
      <c r="CD38" s="164">
        <v>0</v>
      </c>
      <c r="CE38" s="165">
        <v>0</v>
      </c>
      <c r="CF38" s="165">
        <v>0</v>
      </c>
      <c r="CG38" s="167">
        <v>112.3197389000309</v>
      </c>
      <c r="CH38" s="165">
        <v>113.40654268416435</v>
      </c>
      <c r="CI38" s="165">
        <v>114.43298127486123</v>
      </c>
      <c r="CJ38" s="165">
        <v>115.48573185398115</v>
      </c>
      <c r="CK38" s="165">
        <v>116.68723934845571</v>
      </c>
      <c r="CL38" s="165">
        <v>118.21911267472906</v>
      </c>
      <c r="CM38" s="165">
        <v>120.33644418329601</v>
      </c>
      <c r="CN38" s="169">
        <v>123.31574269176872</v>
      </c>
      <c r="CO38" s="176">
        <v>0.73273761169780671</v>
      </c>
      <c r="CP38" s="175">
        <v>0.72240836633160732</v>
      </c>
      <c r="CQ38" s="175">
        <v>0.71633150517976851</v>
      </c>
      <c r="CR38" s="191">
        <v>0.70164968265854732</v>
      </c>
      <c r="CS38" s="175">
        <v>0.69181840502900105</v>
      </c>
      <c r="CT38" s="175">
        <v>0.68814202315561634</v>
      </c>
      <c r="CU38" s="175">
        <v>0.68369977056660791</v>
      </c>
      <c r="CV38" s="175">
        <v>0.67848903810742955</v>
      </c>
      <c r="CW38" s="175">
        <v>0.67246420794118189</v>
      </c>
      <c r="CX38" s="175">
        <v>0.6655117249733864</v>
      </c>
      <c r="CY38" s="175">
        <v>0.65748029768500282</v>
      </c>
      <c r="CZ38" s="176">
        <v>0.54795486600846266</v>
      </c>
      <c r="DA38" s="191">
        <v>0.53427668635801617</v>
      </c>
      <c r="DB38" s="191">
        <v>0.52605908584169458</v>
      </c>
      <c r="DC38" s="191">
        <v>0.52605908584169447</v>
      </c>
      <c r="DD38" s="191">
        <v>0.52605908584169458</v>
      </c>
      <c r="DE38" s="191">
        <v>0.5260590858416947</v>
      </c>
      <c r="DF38" s="191">
        <v>0.52605908584169458</v>
      </c>
      <c r="DG38" s="191">
        <v>0.52605908584169458</v>
      </c>
      <c r="DH38" s="191">
        <v>0.52605908584169458</v>
      </c>
      <c r="DI38" s="191">
        <v>0.52605908584169458</v>
      </c>
      <c r="DJ38" s="175">
        <v>0.52605908584169458</v>
      </c>
      <c r="DK38" s="183">
        <v>10746</v>
      </c>
      <c r="DL38" s="184">
        <v>10288</v>
      </c>
      <c r="DM38" s="184">
        <v>9927</v>
      </c>
      <c r="DN38" s="209">
        <v>9927</v>
      </c>
      <c r="DO38" s="184">
        <v>9927</v>
      </c>
      <c r="DP38" s="184">
        <v>9927</v>
      </c>
      <c r="DQ38" s="184">
        <v>9927</v>
      </c>
      <c r="DR38" s="184">
        <v>9927</v>
      </c>
      <c r="DS38" s="184">
        <v>9927</v>
      </c>
      <c r="DT38" s="184">
        <v>9927</v>
      </c>
      <c r="DU38" s="184">
        <v>9927</v>
      </c>
      <c r="DV38" s="193">
        <v>1.8073000073432923</v>
      </c>
      <c r="DW38" s="181">
        <v>1.7711540071964265</v>
      </c>
      <c r="DX38" s="181">
        <v>1.8</v>
      </c>
      <c r="DY38" s="602">
        <v>1.8</v>
      </c>
      <c r="DZ38" s="181">
        <v>1.8</v>
      </c>
      <c r="EA38" s="181">
        <v>1.8</v>
      </c>
      <c r="EB38" s="181">
        <v>1.8</v>
      </c>
      <c r="EC38" s="181">
        <v>1.8</v>
      </c>
      <c r="ED38" s="181">
        <v>1.8</v>
      </c>
      <c r="EE38" s="181">
        <v>1.8</v>
      </c>
      <c r="EF38" s="182">
        <v>1.8</v>
      </c>
      <c r="EG38" s="194">
        <v>0.30479172984738995</v>
      </c>
      <c r="EH38" s="194">
        <v>0.31498939989615654</v>
      </c>
      <c r="EI38" s="194">
        <v>0.31388028574751065</v>
      </c>
      <c r="EJ38" s="194">
        <v>0.35883202145167381</v>
      </c>
      <c r="EK38" s="194">
        <v>0.34733829702393143</v>
      </c>
      <c r="EL38" s="194">
        <v>0.32159508380902024</v>
      </c>
      <c r="EM38" s="194">
        <v>0.30796842207647585</v>
      </c>
      <c r="EN38" s="194">
        <v>0.31781725217227264</v>
      </c>
      <c r="EO38" s="194">
        <v>0.36530660590961417</v>
      </c>
      <c r="EP38" s="194">
        <v>0.46725404628497208</v>
      </c>
      <c r="EQ38" s="194">
        <v>0.63868958470703818</v>
      </c>
      <c r="ER38" s="183">
        <v>50000</v>
      </c>
      <c r="ES38" s="184">
        <v>50000</v>
      </c>
      <c r="ET38" s="184">
        <v>50000</v>
      </c>
      <c r="EU38" s="209">
        <v>50000</v>
      </c>
      <c r="EV38" s="184">
        <v>50000</v>
      </c>
      <c r="EW38" s="184">
        <v>50000</v>
      </c>
      <c r="EX38" s="184">
        <v>50000</v>
      </c>
      <c r="EY38" s="184">
        <v>50000</v>
      </c>
      <c r="EZ38" s="184">
        <v>50000</v>
      </c>
      <c r="FA38" s="184">
        <v>50000</v>
      </c>
      <c r="FB38" s="184">
        <v>50000</v>
      </c>
      <c r="FC38" s="195">
        <v>13.31</v>
      </c>
      <c r="FD38" s="196">
        <v>13.4</v>
      </c>
      <c r="FE38" s="196">
        <v>13.8</v>
      </c>
      <c r="FF38" s="598">
        <v>13.8</v>
      </c>
      <c r="FG38" s="196">
        <v>13.8</v>
      </c>
      <c r="FH38" s="196">
        <v>13.8</v>
      </c>
      <c r="FI38" s="196">
        <v>13.8</v>
      </c>
      <c r="FJ38" s="196">
        <v>13.8</v>
      </c>
      <c r="FK38" s="196">
        <v>13.8</v>
      </c>
      <c r="FL38" s="196">
        <v>13.8</v>
      </c>
      <c r="FM38" s="198">
        <v>13.8</v>
      </c>
      <c r="FN38" s="193">
        <v>2.6489594850038763E-2</v>
      </c>
      <c r="FO38" s="181">
        <v>2.4776971158406436E-2</v>
      </c>
      <c r="FP38" s="181">
        <v>2.299625315223083E-2</v>
      </c>
      <c r="FQ38" s="181">
        <v>2.4382546754810067E-2</v>
      </c>
      <c r="FR38" s="181">
        <v>2.5206295631730189E-2</v>
      </c>
      <c r="FS38" s="181">
        <v>2.5976929604047783E-2</v>
      </c>
      <c r="FT38" s="181">
        <v>2.6830154772133394E-2</v>
      </c>
      <c r="FU38" s="181">
        <v>2.7907884883336474E-2</v>
      </c>
      <c r="FV38" s="181">
        <v>2.9464623027667083E-2</v>
      </c>
      <c r="FW38" s="181">
        <v>3.192093192326774E-2</v>
      </c>
      <c r="FX38" s="182">
        <v>3.5841675437635334E-2</v>
      </c>
      <c r="FY38" s="184">
        <v>32132</v>
      </c>
      <c r="FZ38" s="184">
        <v>32384</v>
      </c>
      <c r="GA38" s="184">
        <v>32161</v>
      </c>
      <c r="GB38" s="209">
        <v>32161</v>
      </c>
      <c r="GC38" s="184">
        <v>32161</v>
      </c>
      <c r="GD38" s="184">
        <v>32161</v>
      </c>
      <c r="GE38" s="184">
        <v>32161</v>
      </c>
      <c r="GF38" s="184">
        <v>32161</v>
      </c>
      <c r="GG38" s="184">
        <v>32161</v>
      </c>
      <c r="GH38" s="184">
        <v>32161</v>
      </c>
      <c r="GI38" s="184">
        <v>32161</v>
      </c>
      <c r="GJ38" s="195">
        <v>2.1</v>
      </c>
      <c r="GK38" s="196">
        <v>2.2000000000000002</v>
      </c>
      <c r="GL38" s="196">
        <v>2.2000000000000002</v>
      </c>
      <c r="GM38" s="604">
        <v>2.2000000000000002</v>
      </c>
      <c r="GN38" s="196">
        <v>2.2000000000000002</v>
      </c>
      <c r="GO38" s="196">
        <v>2.2000000000000002</v>
      </c>
      <c r="GP38" s="196">
        <v>2.2000000000000002</v>
      </c>
      <c r="GQ38" s="196">
        <v>2.2000000000000002</v>
      </c>
      <c r="GR38" s="196">
        <v>2.2000000000000002</v>
      </c>
      <c r="GS38" s="196">
        <v>2.2000000000000002</v>
      </c>
      <c r="GT38" s="198">
        <v>2.2000000000000002</v>
      </c>
      <c r="GU38" s="196">
        <v>4.1177731656625499E-2</v>
      </c>
      <c r="GV38" s="196">
        <v>3.9917330141830784E-2</v>
      </c>
      <c r="GW38" s="196">
        <v>3.6975378889534949E-2</v>
      </c>
      <c r="GX38" s="196">
        <v>4.136809346110934E-2</v>
      </c>
      <c r="GY38" s="196">
        <v>3.9663883644938981E-2</v>
      </c>
      <c r="GZ38" s="196">
        <v>3.6951482299665085E-2</v>
      </c>
      <c r="HA38" s="196">
        <v>3.5459555297270344E-2</v>
      </c>
      <c r="HB38" s="196">
        <v>3.6519401893881545E-2</v>
      </c>
      <c r="HC38" s="196">
        <v>4.171286850279559E-2</v>
      </c>
      <c r="HD38" s="196">
        <v>5.2773409831114719E-2</v>
      </c>
      <c r="HE38" s="196">
        <v>7.0988365265831965E-2</v>
      </c>
      <c r="HF38" s="183">
        <v>31620</v>
      </c>
      <c r="HG38" s="184">
        <v>33878</v>
      </c>
      <c r="HH38" s="184">
        <v>31767</v>
      </c>
      <c r="HI38" s="209">
        <v>31767</v>
      </c>
      <c r="HJ38" s="184">
        <v>31767</v>
      </c>
      <c r="HK38" s="184">
        <v>31767</v>
      </c>
      <c r="HL38" s="184">
        <v>31767</v>
      </c>
      <c r="HM38" s="184">
        <v>31767</v>
      </c>
      <c r="HN38" s="184">
        <v>31767</v>
      </c>
      <c r="HO38" s="184">
        <v>31767</v>
      </c>
      <c r="HP38" s="184">
        <v>31767</v>
      </c>
      <c r="HQ38" s="195">
        <v>9.4</v>
      </c>
      <c r="HR38" s="196">
        <v>9.6</v>
      </c>
      <c r="HS38" s="196">
        <v>9.4</v>
      </c>
      <c r="HT38" s="604">
        <v>9.4</v>
      </c>
      <c r="HU38" s="196">
        <v>9.4</v>
      </c>
      <c r="HV38" s="196">
        <v>9.4</v>
      </c>
      <c r="HW38" s="196">
        <v>9.4</v>
      </c>
      <c r="HX38" s="196">
        <v>9.4</v>
      </c>
      <c r="HY38" s="196">
        <v>9.4</v>
      </c>
      <c r="HZ38" s="196">
        <v>9.4</v>
      </c>
      <c r="IA38" s="198">
        <v>9.4</v>
      </c>
      <c r="IB38" s="196">
        <v>9.1961639821462708E-3</v>
      </c>
      <c r="IC38" s="196">
        <v>9.0348121801362025E-3</v>
      </c>
      <c r="ID38" s="196">
        <v>9.4173987208697289E-3</v>
      </c>
      <c r="IE38" s="196">
        <v>1.0536195764466729E-2</v>
      </c>
      <c r="IF38" s="196">
        <v>1.1202481636238187E-2</v>
      </c>
      <c r="IG38" s="196">
        <v>1.1728383653719671E-2</v>
      </c>
      <c r="IH38" s="196">
        <v>1.23185286232304E-2</v>
      </c>
      <c r="II38" s="196">
        <v>1.3055608223989252E-2</v>
      </c>
      <c r="IJ38" s="196">
        <v>1.408733546364027E-2</v>
      </c>
      <c r="IK38" s="196">
        <v>1.565715562339318E-2</v>
      </c>
      <c r="IL38" s="198">
        <v>1.8091882250367664E-2</v>
      </c>
      <c r="IM38" s="209"/>
      <c r="IP38" s="606">
        <v>0.60729166666666667</v>
      </c>
      <c r="IQ38" s="279">
        <v>0.57777777777777772</v>
      </c>
      <c r="IR38" s="279">
        <v>0.59183673469387754</v>
      </c>
      <c r="IS38" s="279">
        <v>0.6428571428571429</v>
      </c>
      <c r="IT38" s="279">
        <v>0.6808035714285714</v>
      </c>
      <c r="IU38" s="279">
        <v>0.71875</v>
      </c>
      <c r="IV38" s="279">
        <v>0.79554521276595747</v>
      </c>
      <c r="IW38" s="311">
        <v>0.87234042553191493</v>
      </c>
      <c r="IY38" s="225"/>
      <c r="IZ38" s="225"/>
      <c r="JA38" s="601">
        <v>0.39270833333333333</v>
      </c>
      <c r="JB38" s="601">
        <v>0.42222222222222228</v>
      </c>
      <c r="JC38" s="601">
        <v>0.40816326530612246</v>
      </c>
      <c r="JD38" s="601">
        <v>0.3571428571428571</v>
      </c>
      <c r="JE38" s="601">
        <v>0.3191964285714286</v>
      </c>
      <c r="JF38" s="601">
        <v>0.28125</v>
      </c>
      <c r="JG38" s="601">
        <v>0.20445478723404253</v>
      </c>
      <c r="JH38" s="710">
        <v>0.12765957446808507</v>
      </c>
      <c r="JI38" s="116">
        <v>1.2</v>
      </c>
      <c r="JJ38" s="116">
        <v>1.2</v>
      </c>
      <c r="JK38" s="116">
        <v>1.2</v>
      </c>
      <c r="JL38" s="116">
        <v>1.2</v>
      </c>
      <c r="JM38" s="116">
        <v>1.2</v>
      </c>
      <c r="JN38" s="116">
        <v>1.2</v>
      </c>
      <c r="JO38" s="116">
        <v>1.2</v>
      </c>
      <c r="JP38" s="116">
        <v>1.2</v>
      </c>
      <c r="JQ38" s="116">
        <v>1.2</v>
      </c>
      <c r="JR38" s="116">
        <v>1.2</v>
      </c>
      <c r="JS38" s="208">
        <v>1.2</v>
      </c>
      <c r="JT38" s="116">
        <v>5229</v>
      </c>
      <c r="JU38" s="116">
        <v>5115</v>
      </c>
      <c r="JV38" s="116">
        <v>5015</v>
      </c>
      <c r="JW38" s="116">
        <v>5015</v>
      </c>
      <c r="JX38" s="116">
        <v>5015</v>
      </c>
      <c r="JY38" s="116">
        <v>5015</v>
      </c>
      <c r="JZ38" s="116">
        <v>5015</v>
      </c>
      <c r="KA38" s="116">
        <v>5015</v>
      </c>
      <c r="KB38" s="116">
        <v>5015</v>
      </c>
      <c r="KC38" s="116">
        <v>5015</v>
      </c>
      <c r="KD38" s="208">
        <v>5015</v>
      </c>
      <c r="KE38" s="116">
        <v>1.2</v>
      </c>
      <c r="KF38" s="116">
        <v>1.2</v>
      </c>
      <c r="KG38" s="116">
        <v>1.2</v>
      </c>
      <c r="KH38" s="116">
        <v>1.6</v>
      </c>
      <c r="KI38" s="116">
        <v>1.6</v>
      </c>
      <c r="KJ38" s="116">
        <v>1.6</v>
      </c>
      <c r="KK38" s="116">
        <v>1.6</v>
      </c>
      <c r="KL38" s="116">
        <v>1.6</v>
      </c>
      <c r="KM38" s="116">
        <v>1.6</v>
      </c>
      <c r="KN38" s="116">
        <v>1.6</v>
      </c>
      <c r="KO38" s="208">
        <v>1.6</v>
      </c>
      <c r="KP38" s="116">
        <v>40000</v>
      </c>
      <c r="KQ38" s="116">
        <v>40000</v>
      </c>
      <c r="KR38" s="116">
        <v>40000</v>
      </c>
      <c r="KS38" s="116">
        <v>40000</v>
      </c>
      <c r="KT38" s="116">
        <v>40000</v>
      </c>
      <c r="KU38" s="116">
        <v>40000</v>
      </c>
      <c r="KV38" s="116">
        <v>40000</v>
      </c>
      <c r="KW38" s="116">
        <v>40000</v>
      </c>
      <c r="KX38" s="116">
        <v>40000</v>
      </c>
      <c r="KY38" s="116">
        <v>40000</v>
      </c>
      <c r="KZ38" s="208">
        <v>40000</v>
      </c>
      <c r="LA38" s="116">
        <v>0.4</v>
      </c>
      <c r="LB38" s="116">
        <v>0.4</v>
      </c>
      <c r="LC38" s="116">
        <v>0.4</v>
      </c>
      <c r="LD38" s="116">
        <v>0.4</v>
      </c>
      <c r="LE38" s="116">
        <v>0.4</v>
      </c>
      <c r="LF38" s="116">
        <v>0.4</v>
      </c>
      <c r="LG38" s="116">
        <v>0.4</v>
      </c>
      <c r="LH38" s="116">
        <v>0.4</v>
      </c>
      <c r="LI38" s="116">
        <v>0.4</v>
      </c>
      <c r="LJ38" s="116">
        <v>0.4</v>
      </c>
      <c r="LK38" s="208">
        <v>0.4</v>
      </c>
      <c r="LL38" s="116">
        <v>18223</v>
      </c>
      <c r="LM38" s="116">
        <v>17119</v>
      </c>
      <c r="LN38" s="116">
        <v>15986</v>
      </c>
      <c r="LO38" s="116">
        <v>15986</v>
      </c>
      <c r="LP38" s="116">
        <v>15986</v>
      </c>
      <c r="LQ38" s="116">
        <v>15986</v>
      </c>
      <c r="LR38" s="116">
        <v>15986</v>
      </c>
      <c r="LS38" s="116">
        <v>15986</v>
      </c>
      <c r="LT38" s="116">
        <v>15986</v>
      </c>
      <c r="LU38" s="116">
        <v>15986</v>
      </c>
      <c r="LV38" s="208">
        <v>15986</v>
      </c>
      <c r="LW38">
        <v>8.137167380354636E-2</v>
      </c>
      <c r="LX38">
        <v>0.1041530020413656</v>
      </c>
      <c r="LY38">
        <v>0.1121505374351868</v>
      </c>
      <c r="LZ38">
        <v>0.1232857270996222</v>
      </c>
      <c r="MA38">
        <v>0.11641506778354238</v>
      </c>
      <c r="MB38">
        <v>0.10682202393214502</v>
      </c>
      <c r="MC38">
        <v>0.10120979502642433</v>
      </c>
      <c r="MD38">
        <v>0.10317388235237709</v>
      </c>
      <c r="ME38">
        <v>0.11696074408233086</v>
      </c>
      <c r="MF38">
        <v>0.1472947008216311</v>
      </c>
      <c r="MG38" s="5">
        <v>0.19786308997809657</v>
      </c>
      <c r="MH38" s="156">
        <v>0</v>
      </c>
      <c r="MI38" s="156">
        <v>0</v>
      </c>
      <c r="MJ38" s="156">
        <v>0</v>
      </c>
      <c r="MK38" s="156">
        <v>0</v>
      </c>
      <c r="ML38" s="156">
        <v>0</v>
      </c>
      <c r="MM38" s="156">
        <v>0</v>
      </c>
      <c r="MN38" s="156">
        <v>0</v>
      </c>
      <c r="MO38" s="156">
        <v>0</v>
      </c>
      <c r="MP38" s="156">
        <v>0</v>
      </c>
      <c r="MQ38" s="156">
        <v>0</v>
      </c>
      <c r="MR38" s="157">
        <v>0</v>
      </c>
      <c r="MS38" s="156">
        <v>7.3359449978033814E-2</v>
      </c>
      <c r="MT38" s="156">
        <v>7.6961517646956162E-2</v>
      </c>
      <c r="MU38" s="156">
        <v>7.9007768051531369E-2</v>
      </c>
      <c r="MV38" s="156">
        <v>8.8393975425480914E-2</v>
      </c>
      <c r="MW38" s="156">
        <v>8.4752476192453727E-2</v>
      </c>
      <c r="MX38" s="156">
        <v>7.8956706607771696E-2</v>
      </c>
      <c r="MY38" s="156">
        <v>7.5768806278009762E-2</v>
      </c>
      <c r="MZ38" s="156">
        <v>7.803345147138091E-2</v>
      </c>
      <c r="NA38" s="156">
        <v>8.9130679344185421E-2</v>
      </c>
      <c r="NB38" s="156">
        <v>0.11276447864622699</v>
      </c>
      <c r="NC38" s="157">
        <v>0.15168559364966056</v>
      </c>
      <c r="ND38" s="156"/>
      <c r="NE38" s="156">
        <v>1.6292275301745887</v>
      </c>
      <c r="NF38" s="156">
        <v>1.6420529248132465</v>
      </c>
      <c r="NG38" s="156">
        <v>1.6465697716334893</v>
      </c>
      <c r="NH38" s="156">
        <v>1.649383215366808</v>
      </c>
      <c r="NI38" s="156">
        <v>1.65039529654355</v>
      </c>
      <c r="NJ38" s="156">
        <v>1.6515906407584175</v>
      </c>
      <c r="NK38" s="156">
        <v>1.6529557410245139</v>
      </c>
      <c r="NL38" s="156">
        <v>1.6544864244892992</v>
      </c>
      <c r="NM38" s="156">
        <v>1.6561923347674676</v>
      </c>
      <c r="NN38" s="157">
        <v>1.6580868155952744</v>
      </c>
      <c r="NO38" s="156"/>
      <c r="NP38" s="156">
        <v>9002.557446181987</v>
      </c>
      <c r="NQ38" s="156">
        <v>8633.9399444711089</v>
      </c>
      <c r="NR38" s="156">
        <v>8670.917863772831</v>
      </c>
      <c r="NS38" s="156">
        <v>8693.9505898029347</v>
      </c>
      <c r="NT38" s="156">
        <v>8702.2361610365297</v>
      </c>
      <c r="NU38" s="156">
        <v>8712.0220456755778</v>
      </c>
      <c r="NV38" s="156">
        <v>8723.1976665206857</v>
      </c>
      <c r="NW38" s="156">
        <v>8735.7288618190614</v>
      </c>
      <c r="NX38" s="156">
        <v>8749.6945806296681</v>
      </c>
      <c r="NY38" s="157">
        <v>8765.2040636733145</v>
      </c>
      <c r="NZ38" s="156">
        <v>6430.0261060072762</v>
      </c>
      <c r="OA38" s="156">
        <v>6378.912189535592</v>
      </c>
      <c r="OB38" s="156">
        <v>6283.5232081929225</v>
      </c>
      <c r="OC38" s="156">
        <v>7153.7593641969052</v>
      </c>
      <c r="OD38" s="156">
        <v>6907.0349721231787</v>
      </c>
      <c r="OE38" s="156">
        <v>6389.3088545735081</v>
      </c>
      <c r="OF38" s="156">
        <v>6112.0450931847372</v>
      </c>
      <c r="OG38" s="156">
        <v>6299.8497761620765</v>
      </c>
      <c r="OH38" s="156">
        <v>7231.3873762439998</v>
      </c>
      <c r="OI38" s="156">
        <v>9235.5951609922286</v>
      </c>
      <c r="OJ38" s="157">
        <v>12603.228788784367</v>
      </c>
      <c r="OK38" s="156"/>
      <c r="OL38" s="156"/>
      <c r="OM38" s="156"/>
      <c r="ON38" s="156"/>
      <c r="OO38" s="156"/>
      <c r="OP38" s="156"/>
      <c r="OQ38" s="156"/>
      <c r="OR38" s="156"/>
      <c r="OS38" s="156"/>
      <c r="OT38" s="156"/>
      <c r="OU38" s="157"/>
      <c r="OV38">
        <v>5919.4351272247832</v>
      </c>
      <c r="OW38">
        <v>5739.6210630056903</v>
      </c>
      <c r="OX38">
        <v>5608.6012739079688</v>
      </c>
      <c r="OY38">
        <v>6411.825858511379</v>
      </c>
      <c r="OZ38">
        <v>6206.449094201821</v>
      </c>
      <c r="PA38">
        <v>5746.4539145498593</v>
      </c>
      <c r="PB38">
        <v>5502.9645467157161</v>
      </c>
      <c r="PC38">
        <v>5678.9493521654713</v>
      </c>
      <c r="PD38">
        <v>6527.5176183565327</v>
      </c>
      <c r="PE38">
        <v>8349.1756514476529</v>
      </c>
      <c r="PF38" s="5">
        <v>11412.488713296181</v>
      </c>
      <c r="PG38">
        <v>510.59097878249264</v>
      </c>
      <c r="PH38">
        <v>639.29112652990204</v>
      </c>
      <c r="PI38">
        <v>674.92193428495409</v>
      </c>
      <c r="PJ38">
        <v>741.93350568552637</v>
      </c>
      <c r="PK38">
        <v>700.58587792135802</v>
      </c>
      <c r="PL38">
        <v>642.85494002364862</v>
      </c>
      <c r="PM38">
        <v>609.08054646902156</v>
      </c>
      <c r="PN38">
        <v>620.90042399660535</v>
      </c>
      <c r="PO38">
        <v>703.86975788746702</v>
      </c>
      <c r="PP38">
        <v>886.41950954457593</v>
      </c>
      <c r="PQ38" s="5">
        <v>1190.7400754881851</v>
      </c>
      <c r="PR38">
        <v>0</v>
      </c>
      <c r="PS38">
        <v>0</v>
      </c>
      <c r="PT38">
        <v>0</v>
      </c>
      <c r="PU38">
        <v>0</v>
      </c>
      <c r="PV38">
        <v>0</v>
      </c>
      <c r="PW38">
        <v>0</v>
      </c>
      <c r="PX38">
        <v>0</v>
      </c>
      <c r="PY38">
        <v>0</v>
      </c>
      <c r="PZ38">
        <v>0</v>
      </c>
      <c r="QA38" s="7">
        <v>0</v>
      </c>
      <c r="QB38" s="5">
        <v>0</v>
      </c>
      <c r="QC38">
        <v>534.73170277988413</v>
      </c>
      <c r="QD38">
        <v>527.00168823929698</v>
      </c>
      <c r="QE38">
        <v>505.20727202871223</v>
      </c>
      <c r="QF38">
        <v>565.22643646069525</v>
      </c>
      <c r="QG38">
        <v>541.94123376502614</v>
      </c>
      <c r="QH38">
        <v>504.88076473273532</v>
      </c>
      <c r="QI38">
        <v>484.49605486410564</v>
      </c>
      <c r="QJ38">
        <v>498.97710208859809</v>
      </c>
      <c r="QK38">
        <v>569.93721599845924</v>
      </c>
      <c r="QL38">
        <v>721.06118225543389</v>
      </c>
      <c r="QM38" s="5">
        <v>969.93836003338959</v>
      </c>
      <c r="QN38">
        <v>2778.5580345404501</v>
      </c>
      <c r="QO38">
        <v>2843.9022024887063</v>
      </c>
      <c r="QP38">
        <v>2616.1633530259337</v>
      </c>
      <c r="QQ38">
        <v>2926.9663583660226</v>
      </c>
      <c r="QR38">
        <v>2806.3863561907415</v>
      </c>
      <c r="QS38">
        <v>2614.4725689269635</v>
      </c>
      <c r="QT38">
        <v>2508.9124674141253</v>
      </c>
      <c r="QU38">
        <v>2583.9010654800741</v>
      </c>
      <c r="QV38">
        <v>2951.3606406204999</v>
      </c>
      <c r="QW38">
        <v>3733.9403938726573</v>
      </c>
      <c r="QX38" s="5">
        <v>5022.7249936917278</v>
      </c>
      <c r="QY38" s="7">
        <v>2.1</v>
      </c>
      <c r="QZ38" s="7">
        <v>2.2000000000000002</v>
      </c>
      <c r="RA38" s="7">
        <v>2.2000000000000002</v>
      </c>
      <c r="RB38" s="7">
        <v>2.2000000000000002</v>
      </c>
      <c r="RC38" s="7">
        <v>2.2000000000000002</v>
      </c>
      <c r="RD38" s="7">
        <v>2.2000000000000002</v>
      </c>
      <c r="RE38" s="7">
        <v>2.2000000000000002</v>
      </c>
      <c r="RF38" s="7">
        <v>2.2000000000000002</v>
      </c>
      <c r="RG38" s="7">
        <v>2.2000000000000002</v>
      </c>
      <c r="RH38" s="7">
        <v>2.2000000000000002</v>
      </c>
      <c r="RI38" s="5">
        <v>2.2000000000000002</v>
      </c>
      <c r="RJ38" s="7">
        <v>32132</v>
      </c>
      <c r="RK38" s="7">
        <v>32384</v>
      </c>
      <c r="RL38" s="7">
        <v>32161</v>
      </c>
      <c r="RM38" s="7">
        <v>32161</v>
      </c>
      <c r="RN38" s="7">
        <v>32161</v>
      </c>
      <c r="RO38" s="7">
        <v>32161</v>
      </c>
      <c r="RP38" s="7">
        <v>32161</v>
      </c>
      <c r="RQ38" s="7">
        <v>32161</v>
      </c>
      <c r="RR38" s="7">
        <v>32161</v>
      </c>
      <c r="RS38" s="7">
        <v>32161</v>
      </c>
      <c r="RT38" s="5">
        <v>32161</v>
      </c>
      <c r="RV38">
        <v>1.0147493375802139</v>
      </c>
      <c r="RW38">
        <v>0.97383924955046586</v>
      </c>
      <c r="RX38">
        <v>0.97383924955046586</v>
      </c>
      <c r="RY38">
        <v>0.97383924955046608</v>
      </c>
      <c r="RZ38">
        <v>0.97383924955046586</v>
      </c>
      <c r="SA38">
        <v>0.97383924955046608</v>
      </c>
      <c r="SB38">
        <v>0.97383924955046608</v>
      </c>
      <c r="SC38">
        <v>0.97383924955046597</v>
      </c>
      <c r="SD38">
        <v>0.97383924955046608</v>
      </c>
      <c r="SE38" s="5">
        <v>0.97383924955046608</v>
      </c>
      <c r="SF38" s="156">
        <v>23223.481602898901</v>
      </c>
      <c r="SG38" s="156">
        <v>22332.415910089978</v>
      </c>
      <c r="SH38" s="156">
        <v>21142.583256377104</v>
      </c>
      <c r="SI38" s="156">
        <v>21142.583256377107</v>
      </c>
      <c r="SJ38" s="156">
        <v>21142.583256377104</v>
      </c>
      <c r="SK38" s="156">
        <v>21142.5832563771</v>
      </c>
      <c r="SL38" s="156">
        <v>21142.583256377104</v>
      </c>
      <c r="SM38" s="156">
        <v>21142.583256377104</v>
      </c>
      <c r="SN38" s="156">
        <v>21142.583256377104</v>
      </c>
      <c r="SO38" s="156">
        <v>21142.5832563771</v>
      </c>
      <c r="SP38" s="157">
        <v>21142.583256377104</v>
      </c>
      <c r="SQ38" s="156">
        <v>3313.2897373203341</v>
      </c>
      <c r="SR38" s="156">
        <v>3370.9038907280033</v>
      </c>
      <c r="SS38" s="156">
        <v>3121.3706250546461</v>
      </c>
      <c r="ST38" s="156">
        <v>3492.192794826718</v>
      </c>
      <c r="SU38" s="156">
        <v>3348.3275899557675</v>
      </c>
      <c r="SV38" s="156">
        <v>3119.3533336596988</v>
      </c>
      <c r="SW38" s="156">
        <v>2993.408522278231</v>
      </c>
      <c r="SX38" s="156">
        <v>3082.8781675686723</v>
      </c>
      <c r="SY38" s="156">
        <v>3521.297856618959</v>
      </c>
      <c r="SZ38" s="156">
        <v>4455.0015761280911</v>
      </c>
      <c r="TA38" s="157">
        <v>5992.6633537251173</v>
      </c>
      <c r="TB38" s="156"/>
      <c r="TC38" s="156"/>
      <c r="TD38" s="156"/>
      <c r="TE38" s="156"/>
      <c r="TF38" s="156"/>
      <c r="TG38" s="156"/>
      <c r="TH38" s="156"/>
      <c r="TI38" s="156"/>
      <c r="TJ38" s="156"/>
      <c r="TK38" s="156"/>
      <c r="TL38" s="156"/>
      <c r="TM38" s="728">
        <v>510.59097878249264</v>
      </c>
      <c r="TN38" s="244">
        <v>639.29112652990204</v>
      </c>
      <c r="TO38" s="244">
        <v>674.92193428495409</v>
      </c>
      <c r="TP38" s="244">
        <v>741.93350568552637</v>
      </c>
      <c r="TQ38" s="244">
        <v>700.58587792135802</v>
      </c>
      <c r="TR38" s="244">
        <v>642.85494002364862</v>
      </c>
      <c r="TS38" s="244">
        <v>609.08054646902156</v>
      </c>
      <c r="TT38" s="244">
        <v>620.90042399660535</v>
      </c>
      <c r="TU38" s="244">
        <v>703.86975788746702</v>
      </c>
      <c r="TV38" s="244">
        <v>886.41950954457593</v>
      </c>
      <c r="TW38" s="729">
        <v>1190.7400754881851</v>
      </c>
      <c r="TX38" s="117">
        <v>17628.825372700798</v>
      </c>
      <c r="TY38" s="117">
        <v>16600.570676132309</v>
      </c>
      <c r="TZ38" s="117">
        <v>15867.414675039274</v>
      </c>
      <c r="UA38" s="117">
        <v>16823.957260818948</v>
      </c>
      <c r="UB38" s="117">
        <v>15505.189134813379</v>
      </c>
      <c r="UC38" s="117">
        <v>14098.571299159925</v>
      </c>
      <c r="UD38" s="117">
        <v>13211.510580908887</v>
      </c>
      <c r="UE38" s="117">
        <v>13294.660280596443</v>
      </c>
      <c r="UF38" s="117">
        <v>14846.771870991508</v>
      </c>
      <c r="UG38" s="117">
        <v>18375.522628584702</v>
      </c>
      <c r="UH38" s="185">
        <v>24192.402830659961</v>
      </c>
      <c r="UI38" s="116"/>
      <c r="UJ38" s="116">
        <v>1.2</v>
      </c>
      <c r="UK38" s="116">
        <v>1.2</v>
      </c>
      <c r="UL38" s="116">
        <v>1.2</v>
      </c>
      <c r="UM38" s="116">
        <v>1.2</v>
      </c>
      <c r="UN38" s="116">
        <v>1.2</v>
      </c>
      <c r="UO38" s="116">
        <v>1.2</v>
      </c>
      <c r="UP38" s="116">
        <v>1.2</v>
      </c>
      <c r="UQ38" s="116">
        <v>1.2</v>
      </c>
      <c r="UR38" s="116">
        <v>1.2</v>
      </c>
      <c r="US38" s="208">
        <v>1.2</v>
      </c>
      <c r="UT38" s="156"/>
      <c r="UU38" s="156">
        <v>28841.008912233636</v>
      </c>
      <c r="UV38" s="156">
        <v>26912.277407343379</v>
      </c>
      <c r="UW38" s="156">
        <v>26912.277407343383</v>
      </c>
      <c r="UX38" s="156">
        <v>26912.277407343379</v>
      </c>
      <c r="UY38" s="156">
        <v>26912.277407343376</v>
      </c>
      <c r="UZ38" s="156">
        <v>26912.277407343383</v>
      </c>
      <c r="VA38" s="156">
        <v>26912.277407343383</v>
      </c>
      <c r="VB38" s="156">
        <v>26912.277407343379</v>
      </c>
      <c r="VC38" s="156">
        <v>26912.277407343383</v>
      </c>
      <c r="VD38" s="157">
        <v>26912.277407343383</v>
      </c>
      <c r="VE38" s="156">
        <v>28607.970040179178</v>
      </c>
      <c r="VF38" s="156">
        <v>28421.806099433703</v>
      </c>
      <c r="VG38" s="156">
        <v>27635.235917803027</v>
      </c>
      <c r="VH38" s="156">
        <v>27635.235917803031</v>
      </c>
      <c r="VI38" s="156">
        <v>27635.23591780302</v>
      </c>
      <c r="VJ38" s="156">
        <v>27635.235917803024</v>
      </c>
      <c r="VK38" s="156">
        <v>27635.235917803024</v>
      </c>
      <c r="VL38" s="156">
        <v>27635.235917803024</v>
      </c>
      <c r="VM38" s="156">
        <v>27635.235917803024</v>
      </c>
      <c r="VN38" s="156">
        <v>27635.235917803024</v>
      </c>
      <c r="VO38" s="157">
        <v>27635.235917803024</v>
      </c>
      <c r="VP38" s="156"/>
      <c r="VQ38" s="156">
        <v>0.11687884778878697</v>
      </c>
      <c r="VR38" s="156">
        <v>0.1159831469410663</v>
      </c>
      <c r="VS38" s="156">
        <v>0.12976206888659023</v>
      </c>
      <c r="VT38" s="156">
        <v>0.12441635983739269</v>
      </c>
      <c r="VU38" s="156">
        <v>0.11590818890743677</v>
      </c>
      <c r="VV38" s="156">
        <v>0.11122836157528009</v>
      </c>
      <c r="VW38" s="156">
        <v>0.11455285336526247</v>
      </c>
      <c r="VX38" s="156">
        <v>0.13084354784698099</v>
      </c>
      <c r="VY38" s="156">
        <v>0.16553788847734169</v>
      </c>
      <c r="VZ38" s="157">
        <v>0.22267395891549252</v>
      </c>
      <c r="WA38" s="156">
        <v>5229</v>
      </c>
      <c r="WB38" s="156">
        <v>5115</v>
      </c>
      <c r="WC38" s="156">
        <v>5015</v>
      </c>
      <c r="WD38" s="156">
        <v>5015</v>
      </c>
      <c r="WE38" s="156">
        <v>5015</v>
      </c>
      <c r="WF38" s="156">
        <v>5015</v>
      </c>
      <c r="WG38" s="156">
        <v>5015</v>
      </c>
      <c r="WH38" s="156">
        <v>5015</v>
      </c>
      <c r="WI38" s="156">
        <v>5015</v>
      </c>
      <c r="WJ38" s="156">
        <v>5015</v>
      </c>
      <c r="WK38" s="157">
        <v>5015</v>
      </c>
      <c r="WL38" s="156">
        <v>8.137167380354636E-2</v>
      </c>
      <c r="WM38" s="156">
        <v>0.1041530020413656</v>
      </c>
      <c r="WN38" s="156">
        <v>0.1121505374351868</v>
      </c>
      <c r="WO38" s="156">
        <v>0.1232857270996222</v>
      </c>
      <c r="WP38" s="156">
        <v>0.11641506778354238</v>
      </c>
      <c r="WQ38" s="156">
        <v>0.10682202393214502</v>
      </c>
      <c r="WR38" s="156">
        <v>0.10120979502642433</v>
      </c>
      <c r="WS38" s="156">
        <v>0.10317388235237709</v>
      </c>
      <c r="WT38" s="156">
        <v>0.11696074408233086</v>
      </c>
      <c r="WU38" s="156">
        <v>0.1472947008216311</v>
      </c>
      <c r="WV38" s="157">
        <v>0.19786308997809657</v>
      </c>
      <c r="WW38" s="119">
        <v>0.11453718163465931</v>
      </c>
      <c r="WX38" s="119">
        <v>0.11687884778878695</v>
      </c>
      <c r="WY38" s="119">
        <v>0.11598314694106632</v>
      </c>
      <c r="WZ38" s="119">
        <v>0.12976206888659025</v>
      </c>
      <c r="XA38" s="119">
        <v>0.12441635983739271</v>
      </c>
      <c r="XB38" s="119">
        <v>0.11590818890743679</v>
      </c>
      <c r="XC38" s="119">
        <v>0.1112283615752801</v>
      </c>
      <c r="XD38" s="119">
        <v>0.11455285336526246</v>
      </c>
      <c r="XE38" s="197">
        <v>0.13084354784698102</v>
      </c>
      <c r="XF38" s="197">
        <v>0.16553788847734172</v>
      </c>
      <c r="XG38" s="201">
        <v>0.22267395891549252</v>
      </c>
      <c r="XH38" s="821">
        <v>2.1222583265637692E-2</v>
      </c>
      <c r="XI38" s="821">
        <v>2.7820083257183475E-2</v>
      </c>
      <c r="XJ38" s="821">
        <v>3.0469226081657523E-2</v>
      </c>
      <c r="XK38" s="821">
        <v>3.0942625492181776E-2</v>
      </c>
      <c r="XL38" s="821">
        <v>3.1259096579554876E-2</v>
      </c>
      <c r="XM38" s="821">
        <v>3.1377328215506158E-2</v>
      </c>
      <c r="XN38" s="821">
        <v>3.1520107207059889E-2</v>
      </c>
      <c r="XO38" s="821">
        <v>3.168746869393884E-2</v>
      </c>
      <c r="XP38" s="821">
        <v>3.1880817146275511E-2</v>
      </c>
      <c r="XQ38" s="821">
        <v>3.2103716926635807E-2</v>
      </c>
      <c r="XR38" s="822">
        <v>3.2360908702514263E-2</v>
      </c>
      <c r="XS38" s="821">
        <v>0.24603980503655565</v>
      </c>
      <c r="XT38" s="821">
        <v>0.2497715504112093</v>
      </c>
      <c r="XU38" s="821">
        <v>0.25319926873857401</v>
      </c>
      <c r="XV38" s="821">
        <v>0.26740769184927088</v>
      </c>
      <c r="XW38" s="821">
        <v>0.27692249839144395</v>
      </c>
      <c r="XX38" s="821">
        <v>0.2804806486288775</v>
      </c>
      <c r="XY38" s="821">
        <v>0.28478012222633209</v>
      </c>
      <c r="XZ38" s="821">
        <v>0.2898234931986316</v>
      </c>
      <c r="YA38" s="821">
        <v>0.29565497491254245</v>
      </c>
      <c r="YB38" s="821">
        <v>0.30238455809997772</v>
      </c>
      <c r="YC38" s="822">
        <v>0.31015879361248277</v>
      </c>
      <c r="YD38">
        <v>5229</v>
      </c>
      <c r="YE38">
        <v>5115</v>
      </c>
      <c r="YF38">
        <v>5015</v>
      </c>
      <c r="YG38">
        <v>5015</v>
      </c>
      <c r="YH38">
        <v>5015</v>
      </c>
      <c r="YI38">
        <v>5015</v>
      </c>
      <c r="YJ38">
        <v>5015</v>
      </c>
      <c r="YK38">
        <v>5015</v>
      </c>
      <c r="YL38">
        <v>5015.0000000000009</v>
      </c>
      <c r="YM38">
        <v>5015</v>
      </c>
      <c r="YN38" s="5">
        <v>5015</v>
      </c>
      <c r="YO38" s="156"/>
      <c r="YP38" s="156">
        <v>4262.5</v>
      </c>
      <c r="YQ38" s="156">
        <v>4179.166666666667</v>
      </c>
      <c r="YR38" s="156">
        <v>4179.166666666667</v>
      </c>
      <c r="YS38" s="156">
        <v>4179.166666666667</v>
      </c>
      <c r="YT38" s="156">
        <v>4179.166666666667</v>
      </c>
      <c r="YU38" s="156">
        <v>4179.166666666667</v>
      </c>
      <c r="YV38" s="156">
        <v>4179.166666666667</v>
      </c>
      <c r="YW38" s="156">
        <v>4179.1666666666679</v>
      </c>
      <c r="YX38" s="156">
        <v>4179.166666666667</v>
      </c>
      <c r="YY38" s="157">
        <v>4179.166666666667</v>
      </c>
      <c r="YZ38" s="156"/>
      <c r="ZA38" s="156">
        <v>0.1041530020413656</v>
      </c>
      <c r="ZB38" s="156">
        <v>0.1121505374351868</v>
      </c>
      <c r="ZC38" s="156">
        <v>0.1232857270996222</v>
      </c>
      <c r="ZD38" s="156">
        <v>0.11641506778354238</v>
      </c>
      <c r="ZE38" s="156">
        <v>0.106822023932145</v>
      </c>
      <c r="ZF38" s="156">
        <v>0.10120979502642433</v>
      </c>
      <c r="ZG38" s="156">
        <v>0.10317388235237709</v>
      </c>
      <c r="ZH38" s="156">
        <v>0.11696074408233083</v>
      </c>
      <c r="ZI38" s="156">
        <v>0.1472947008216311</v>
      </c>
      <c r="ZJ38" s="157">
        <v>0.19786308997809657</v>
      </c>
      <c r="ZK38" s="748">
        <v>2733.3574280853718</v>
      </c>
      <c r="ZL38" s="748">
        <v>2938.3811235710805</v>
      </c>
      <c r="ZM38" s="748">
        <v>2812.1275485591655</v>
      </c>
      <c r="ZN38" s="748">
        <v>3146.2113099882567</v>
      </c>
      <c r="ZO38" s="748">
        <v>3709.874605652536</v>
      </c>
      <c r="ZP38" s="748">
        <v>4270.197119860959</v>
      </c>
      <c r="ZQ38" s="748">
        <v>4767.9669120621711</v>
      </c>
      <c r="ZR38" s="748">
        <v>5142.8994434809638</v>
      </c>
      <c r="ZS38" s="748">
        <v>5354.5267444312831</v>
      </c>
      <c r="ZT38" s="748">
        <v>5409.8992366104476</v>
      </c>
      <c r="ZU38" s="748">
        <v>5406.2540619621223</v>
      </c>
      <c r="ZV38" s="334"/>
      <c r="ZW38" s="334"/>
      <c r="ZX38" s="334"/>
      <c r="ZY38" s="334"/>
      <c r="ZZ38" s="334"/>
      <c r="AAA38" s="334"/>
      <c r="AAB38" s="334"/>
      <c r="AAC38" s="334"/>
      <c r="AAD38" s="334"/>
      <c r="AAE38" s="334"/>
      <c r="AAF38" s="334"/>
      <c r="AAG38" s="7"/>
      <c r="AAH38" s="7"/>
      <c r="AAI38" s="7"/>
    </row>
    <row r="39" spans="1:711">
      <c r="A39" s="125" t="s">
        <v>149</v>
      </c>
      <c r="B39" s="129" t="s">
        <v>328</v>
      </c>
      <c r="C39" s="125" t="s">
        <v>67</v>
      </c>
      <c r="D39" s="138" t="s">
        <v>67</v>
      </c>
      <c r="E39" s="164">
        <v>8682.8643064839671</v>
      </c>
      <c r="F39" s="165">
        <v>9867.342143389511</v>
      </c>
      <c r="G39" s="165">
        <v>11149.064711999397</v>
      </c>
      <c r="H39" s="167">
        <v>11911.702736910913</v>
      </c>
      <c r="I39" s="165">
        <v>13357.851882703044</v>
      </c>
      <c r="J39" s="165">
        <v>14845.126385886999</v>
      </c>
      <c r="K39" s="165">
        <v>16992.348385992711</v>
      </c>
      <c r="L39" s="165">
        <v>20130.805899256935</v>
      </c>
      <c r="M39" s="165">
        <v>24438.541297426957</v>
      </c>
      <c r="N39" s="165">
        <v>29660.662812939416</v>
      </c>
      <c r="O39" s="163">
        <v>35191.686004968986</v>
      </c>
      <c r="P39" s="164">
        <v>34548.029187917236</v>
      </c>
      <c r="Q39" s="165">
        <v>35938.528565410183</v>
      </c>
      <c r="R39" s="165">
        <v>41621.693083158352</v>
      </c>
      <c r="S39" s="167">
        <v>43024.713204776548</v>
      </c>
      <c r="T39" s="165">
        <v>47028.772202978907</v>
      </c>
      <c r="U39" s="165">
        <v>51100.001585480641</v>
      </c>
      <c r="V39" s="165">
        <v>57049.942502476522</v>
      </c>
      <c r="W39" s="165">
        <v>65862.224085978101</v>
      </c>
      <c r="X39" s="165">
        <v>78132.49185342234</v>
      </c>
      <c r="Y39" s="165">
        <v>93246.069390018791</v>
      </c>
      <c r="Z39" s="163">
        <v>109539.49674513936</v>
      </c>
      <c r="AA39" s="164">
        <v>3318.8381199677801</v>
      </c>
      <c r="AB39" s="165">
        <v>3417.443267411039</v>
      </c>
      <c r="AC39" s="165">
        <v>4078.3577019228555</v>
      </c>
      <c r="AD39" s="167">
        <v>4107.6871979879998</v>
      </c>
      <c r="AE39" s="165">
        <v>4431.1584206276075</v>
      </c>
      <c r="AF39" s="165">
        <v>4841.3821348986739</v>
      </c>
      <c r="AG39" s="165">
        <v>5406.1903469495919</v>
      </c>
      <c r="AH39" s="165">
        <v>6192.7436869317844</v>
      </c>
      <c r="AI39" s="165">
        <v>7218.2919523848932</v>
      </c>
      <c r="AJ39" s="165">
        <v>8391.7423212946906</v>
      </c>
      <c r="AK39" s="163">
        <v>9555.4549190812922</v>
      </c>
      <c r="AL39" s="164">
        <v>536.79785373731454</v>
      </c>
      <c r="AM39" s="165">
        <v>550.99175686637614</v>
      </c>
      <c r="AN39" s="165">
        <v>650.99946524541815</v>
      </c>
      <c r="AO39" s="167">
        <v>668.45480359189844</v>
      </c>
      <c r="AP39" s="165">
        <v>727.35806820956691</v>
      </c>
      <c r="AQ39" s="165">
        <v>788.73091040630209</v>
      </c>
      <c r="AR39" s="165">
        <v>877.93568134320753</v>
      </c>
      <c r="AS39" s="165">
        <v>1009.3359143200829</v>
      </c>
      <c r="AT39" s="165">
        <v>1191.2477279668299</v>
      </c>
      <c r="AU39" s="165">
        <v>1413.8598443371238</v>
      </c>
      <c r="AV39" s="163">
        <v>1652.062770332049</v>
      </c>
      <c r="AW39" s="164">
        <v>0</v>
      </c>
      <c r="AX39" s="165">
        <v>0</v>
      </c>
      <c r="AY39" s="165">
        <v>0</v>
      </c>
      <c r="AZ39" s="167">
        <v>243.80305356893658</v>
      </c>
      <c r="BA39" s="165">
        <v>368.60905010467997</v>
      </c>
      <c r="BB39" s="165">
        <v>621.17931600186921</v>
      </c>
      <c r="BC39" s="165">
        <v>1185.6027420837449</v>
      </c>
      <c r="BD39" s="165">
        <v>2454.6737740059548</v>
      </c>
      <c r="BE39" s="165">
        <v>5122.0444274309075</v>
      </c>
      <c r="BF39" s="165">
        <v>9618.7193922345741</v>
      </c>
      <c r="BG39" s="163">
        <v>15728.429523037563</v>
      </c>
      <c r="BH39" s="164">
        <v>2111.0963978871591</v>
      </c>
      <c r="BI39" s="165">
        <v>2801.1409595931063</v>
      </c>
      <c r="BJ39" s="165">
        <v>3388.2667977468568</v>
      </c>
      <c r="BK39" s="167">
        <v>3890.9795946897743</v>
      </c>
      <c r="BL39" s="165">
        <v>4790.0422391082457</v>
      </c>
      <c r="BM39" s="165">
        <v>6427.6375691841831</v>
      </c>
      <c r="BN39" s="165">
        <v>9858.8308017172076</v>
      </c>
      <c r="BO39" s="165">
        <v>15414.568084064405</v>
      </c>
      <c r="BP39" s="165">
        <v>24879.952070630003</v>
      </c>
      <c r="BQ39" s="165">
        <v>36268.873784866351</v>
      </c>
      <c r="BR39" s="163">
        <v>46899.040005892457</v>
      </c>
      <c r="BS39" s="164">
        <v>0</v>
      </c>
      <c r="BT39" s="165">
        <v>0</v>
      </c>
      <c r="BU39" s="165">
        <v>0</v>
      </c>
      <c r="BV39" s="167">
        <v>107527.43484598008</v>
      </c>
      <c r="BW39" s="165">
        <v>143267.34790065102</v>
      </c>
      <c r="BX39" s="165">
        <v>212746.3896588058</v>
      </c>
      <c r="BY39" s="165">
        <v>358840.05127998826</v>
      </c>
      <c r="BZ39" s="165">
        <v>659949.77177547547</v>
      </c>
      <c r="CA39" s="165">
        <v>1209723.2953093778</v>
      </c>
      <c r="CB39" s="165">
        <v>2041789.2095921854</v>
      </c>
      <c r="CC39" s="163">
        <v>3094356.9871693347</v>
      </c>
      <c r="CD39" s="164">
        <v>0</v>
      </c>
      <c r="CE39" s="165">
        <v>0</v>
      </c>
      <c r="CF39" s="165">
        <v>0</v>
      </c>
      <c r="CG39" s="167">
        <v>197.01788722436314</v>
      </c>
      <c r="CH39" s="165">
        <v>203.58498285320488</v>
      </c>
      <c r="CI39" s="165">
        <v>211.85577376559098</v>
      </c>
      <c r="CJ39" s="165">
        <v>223.11096724137104</v>
      </c>
      <c r="CK39" s="165">
        <v>238.79800996303726</v>
      </c>
      <c r="CL39" s="165">
        <v>259.57269553949942</v>
      </c>
      <c r="CM39" s="165">
        <v>284.11850670446881</v>
      </c>
      <c r="CN39" s="169">
        <v>309.48099079481398</v>
      </c>
      <c r="CO39" s="176">
        <v>0.73273761169780671</v>
      </c>
      <c r="CP39" s="175">
        <v>0.72240836633160732</v>
      </c>
      <c r="CQ39" s="175">
        <v>0.71633150517976851</v>
      </c>
      <c r="CR39" s="191">
        <v>0.70164968265854732</v>
      </c>
      <c r="CS39" s="175">
        <v>0.69181840502900105</v>
      </c>
      <c r="CT39" s="175">
        <v>0.68814202315561634</v>
      </c>
      <c r="CU39" s="175">
        <v>0.68369977056660791</v>
      </c>
      <c r="CV39" s="175">
        <v>0.67848903810742955</v>
      </c>
      <c r="CW39" s="175">
        <v>0.67246420794118189</v>
      </c>
      <c r="CX39" s="175">
        <v>0.6655117249733864</v>
      </c>
      <c r="CY39" s="175">
        <v>0.65748029768500282</v>
      </c>
      <c r="CZ39" s="176">
        <v>0.54795486600846266</v>
      </c>
      <c r="DA39" s="191">
        <v>0.53427668635801617</v>
      </c>
      <c r="DB39" s="191">
        <v>0.52605908584169458</v>
      </c>
      <c r="DC39" s="191">
        <v>0.52605908584169447</v>
      </c>
      <c r="DD39" s="191">
        <v>0.52605908584169458</v>
      </c>
      <c r="DE39" s="191">
        <v>0.5260590858416947</v>
      </c>
      <c r="DF39" s="191">
        <v>0.52605908584169458</v>
      </c>
      <c r="DG39" s="191">
        <v>0.52605908584169458</v>
      </c>
      <c r="DH39" s="191">
        <v>0.52605908584169458</v>
      </c>
      <c r="DI39" s="191">
        <v>0.52605908584169458</v>
      </c>
      <c r="DJ39" s="175">
        <v>0.52605908584169458</v>
      </c>
      <c r="DK39" s="183">
        <v>10746</v>
      </c>
      <c r="DL39" s="184">
        <v>10288</v>
      </c>
      <c r="DM39" s="184">
        <v>9927</v>
      </c>
      <c r="DN39" s="209">
        <v>9927</v>
      </c>
      <c r="DO39" s="184">
        <v>9927</v>
      </c>
      <c r="DP39" s="184">
        <v>9927</v>
      </c>
      <c r="DQ39" s="184">
        <v>9927</v>
      </c>
      <c r="DR39" s="184">
        <v>9927</v>
      </c>
      <c r="DS39" s="184">
        <v>9927</v>
      </c>
      <c r="DT39" s="184">
        <v>9927</v>
      </c>
      <c r="DU39" s="184">
        <v>9927</v>
      </c>
      <c r="DV39" s="193">
        <v>1.8073000073432923</v>
      </c>
      <c r="DW39" s="181">
        <v>1.7711540071964265</v>
      </c>
      <c r="DX39" s="181">
        <v>1.8</v>
      </c>
      <c r="DY39" s="602">
        <v>1.8</v>
      </c>
      <c r="DZ39" s="181">
        <v>1.8</v>
      </c>
      <c r="EA39" s="181">
        <v>1.8</v>
      </c>
      <c r="EB39" s="181">
        <v>1.8</v>
      </c>
      <c r="EC39" s="181">
        <v>1.8</v>
      </c>
      <c r="ED39" s="181">
        <v>1.8</v>
      </c>
      <c r="EE39" s="181">
        <v>1.8</v>
      </c>
      <c r="EF39" s="182">
        <v>1.8</v>
      </c>
      <c r="EG39" s="194">
        <v>0.43767482368484445</v>
      </c>
      <c r="EH39" s="194">
        <v>0.49262446905984408</v>
      </c>
      <c r="EI39" s="194">
        <v>0.58978220186903618</v>
      </c>
      <c r="EJ39" s="194">
        <v>0.64387468803186265</v>
      </c>
      <c r="EK39" s="194">
        <v>0.72986911068030669</v>
      </c>
      <c r="EL39" s="194">
        <v>0.84794454750152737</v>
      </c>
      <c r="EM39" s="194">
        <v>1.077962951827685</v>
      </c>
      <c r="EN39" s="194">
        <v>1.4590431080392932</v>
      </c>
      <c r="EO39" s="194">
        <v>1.9678162376294117</v>
      </c>
      <c r="EP39" s="194">
        <v>2.4956366440096764</v>
      </c>
      <c r="EQ39" s="194">
        <v>2.9330317785744318</v>
      </c>
      <c r="ER39" s="183">
        <v>50000</v>
      </c>
      <c r="ES39" s="184">
        <v>50000</v>
      </c>
      <c r="ET39" s="184">
        <v>50000</v>
      </c>
      <c r="EU39" s="209">
        <v>50000</v>
      </c>
      <c r="EV39" s="184">
        <v>50000</v>
      </c>
      <c r="EW39" s="184">
        <v>50000</v>
      </c>
      <c r="EX39" s="184">
        <v>50000</v>
      </c>
      <c r="EY39" s="184">
        <v>50000</v>
      </c>
      <c r="EZ39" s="184">
        <v>50000</v>
      </c>
      <c r="FA39" s="184">
        <v>50000</v>
      </c>
      <c r="FB39" s="184">
        <v>50000</v>
      </c>
      <c r="FC39" s="195">
        <v>13.31</v>
      </c>
      <c r="FD39" s="196">
        <v>13.4</v>
      </c>
      <c r="FE39" s="196">
        <v>13.8</v>
      </c>
      <c r="FF39" s="598">
        <v>13.8</v>
      </c>
      <c r="FG39" s="196">
        <v>13.8</v>
      </c>
      <c r="FH39" s="196">
        <v>13.8</v>
      </c>
      <c r="FI39" s="196">
        <v>13.8</v>
      </c>
      <c r="FJ39" s="196">
        <v>13.8</v>
      </c>
      <c r="FK39" s="196">
        <v>13.8</v>
      </c>
      <c r="FL39" s="196">
        <v>13.8</v>
      </c>
      <c r="FM39" s="198">
        <v>13.8</v>
      </c>
      <c r="FN39" s="193">
        <v>3.8038528018062498E-2</v>
      </c>
      <c r="FO39" s="181">
        <v>3.8749692103432494E-2</v>
      </c>
      <c r="FP39" s="181">
        <v>4.321004355708577E-2</v>
      </c>
      <c r="FQ39" s="181">
        <v>4.3751125168994889E-2</v>
      </c>
      <c r="FR39" s="181">
        <v>4.7152710399908822E-2</v>
      </c>
      <c r="FS39" s="181">
        <v>5.0962403585924416E-2</v>
      </c>
      <c r="FT39" s="181">
        <v>5.6529032753306327E-2</v>
      </c>
      <c r="FU39" s="181">
        <v>6.4763474011175728E-2</v>
      </c>
      <c r="FV39" s="181">
        <v>7.6146817751713766E-2</v>
      </c>
      <c r="FW39" s="181">
        <v>8.9936742734405051E-2</v>
      </c>
      <c r="FX39" s="182">
        <v>0.10437689989602843</v>
      </c>
      <c r="FY39" s="184">
        <v>32132</v>
      </c>
      <c r="FZ39" s="184">
        <v>32384</v>
      </c>
      <c r="GA39" s="184">
        <v>32161</v>
      </c>
      <c r="GB39" s="209">
        <v>32161</v>
      </c>
      <c r="GC39" s="184">
        <v>32161</v>
      </c>
      <c r="GD39" s="184">
        <v>32161</v>
      </c>
      <c r="GE39" s="184">
        <v>32161</v>
      </c>
      <c r="GF39" s="184">
        <v>32161</v>
      </c>
      <c r="GG39" s="184">
        <v>32161</v>
      </c>
      <c r="GH39" s="184">
        <v>32161</v>
      </c>
      <c r="GI39" s="184">
        <v>32161</v>
      </c>
      <c r="GJ39" s="195">
        <v>2.1</v>
      </c>
      <c r="GK39" s="196">
        <v>2.2000000000000002</v>
      </c>
      <c r="GL39" s="196">
        <v>2.2000000000000002</v>
      </c>
      <c r="GM39" s="604">
        <v>2.2000000000000002</v>
      </c>
      <c r="GN39" s="196">
        <v>2.2000000000000002</v>
      </c>
      <c r="GO39" s="196">
        <v>2.2000000000000002</v>
      </c>
      <c r="GP39" s="196">
        <v>2.2000000000000002</v>
      </c>
      <c r="GQ39" s="196">
        <v>2.2000000000000002</v>
      </c>
      <c r="GR39" s="196">
        <v>2.2000000000000002</v>
      </c>
      <c r="GS39" s="196">
        <v>2.2000000000000002</v>
      </c>
      <c r="GT39" s="198">
        <v>2.2000000000000002</v>
      </c>
      <c r="GU39" s="196">
        <v>5.9130398490731012E-2</v>
      </c>
      <c r="GV39" s="196">
        <v>6.2428302583797023E-2</v>
      </c>
      <c r="GW39" s="196">
        <v>6.9476871809508831E-2</v>
      </c>
      <c r="GX39" s="196">
        <v>7.4229351561178714E-2</v>
      </c>
      <c r="GY39" s="196">
        <v>8.3346534862708141E-2</v>
      </c>
      <c r="GZ39" s="196">
        <v>9.7429374749731082E-2</v>
      </c>
      <c r="HA39" s="196">
        <v>0.12411690341826871</v>
      </c>
      <c r="HB39" s="196">
        <v>0.16765415117900132</v>
      </c>
      <c r="HC39" s="196">
        <v>0.22469689469073278</v>
      </c>
      <c r="HD39" s="196">
        <v>0.281866484519529</v>
      </c>
      <c r="HE39" s="196">
        <v>0.32599737997800499</v>
      </c>
      <c r="HF39" s="183">
        <v>31620</v>
      </c>
      <c r="HG39" s="184">
        <v>33878</v>
      </c>
      <c r="HH39" s="184">
        <v>31767</v>
      </c>
      <c r="HI39" s="209">
        <v>31767</v>
      </c>
      <c r="HJ39" s="184">
        <v>31767</v>
      </c>
      <c r="HK39" s="184">
        <v>31767</v>
      </c>
      <c r="HL39" s="184">
        <v>31767</v>
      </c>
      <c r="HM39" s="184">
        <v>31767</v>
      </c>
      <c r="HN39" s="184">
        <v>31767</v>
      </c>
      <c r="HO39" s="184">
        <v>31767</v>
      </c>
      <c r="HP39" s="184">
        <v>31767</v>
      </c>
      <c r="HQ39" s="195">
        <v>9.4</v>
      </c>
      <c r="HR39" s="196">
        <v>9.6</v>
      </c>
      <c r="HS39" s="196">
        <v>9.4</v>
      </c>
      <c r="HT39" s="604">
        <v>9.4</v>
      </c>
      <c r="HU39" s="196">
        <v>9.4</v>
      </c>
      <c r="HV39" s="196">
        <v>9.4</v>
      </c>
      <c r="HW39" s="196">
        <v>9.4</v>
      </c>
      <c r="HX39" s="196">
        <v>9.4</v>
      </c>
      <c r="HY39" s="196">
        <v>9.4</v>
      </c>
      <c r="HZ39" s="196">
        <v>9.4</v>
      </c>
      <c r="IA39" s="198">
        <v>9.4</v>
      </c>
      <c r="IB39" s="196">
        <v>1.3205507418059139E-2</v>
      </c>
      <c r="IC39" s="196">
        <v>1.4129902640413637E-2</v>
      </c>
      <c r="ID39" s="196">
        <v>1.7695326548609919E-2</v>
      </c>
      <c r="IE39" s="196">
        <v>1.8905753542963252E-2</v>
      </c>
      <c r="IF39" s="196">
        <v>2.1201020637901104E-2</v>
      </c>
      <c r="IG39" s="196">
        <v>2.3561560170238426E-2</v>
      </c>
      <c r="IH39" s="196">
        <v>2.6969540610367746E-2</v>
      </c>
      <c r="II39" s="196">
        <v>3.1950768362716958E-2</v>
      </c>
      <c r="IJ39" s="196">
        <v>3.8787824790740395E-2</v>
      </c>
      <c r="IK39" s="196">
        <v>4.7076156402454841E-2</v>
      </c>
      <c r="IL39" s="198">
        <v>5.5854763761829129E-2</v>
      </c>
      <c r="IM39" s="209"/>
      <c r="IP39" s="606">
        <v>0.60729166666666667</v>
      </c>
      <c r="IQ39" s="279">
        <v>0.57777777777777772</v>
      </c>
      <c r="IR39" s="279">
        <v>0.59183673469387754</v>
      </c>
      <c r="IS39" s="279">
        <v>0.6428571428571429</v>
      </c>
      <c r="IT39" s="279">
        <v>0.6808035714285714</v>
      </c>
      <c r="IU39" s="279">
        <v>0.71875</v>
      </c>
      <c r="IV39" s="279">
        <v>0.79554521276595747</v>
      </c>
      <c r="IW39" s="311">
        <v>0.87234042553191493</v>
      </c>
      <c r="IY39" s="225"/>
      <c r="IZ39" s="225"/>
      <c r="JA39" s="601">
        <v>0.39270833333333333</v>
      </c>
      <c r="JB39" s="601">
        <v>0.42222222222222228</v>
      </c>
      <c r="JC39" s="601">
        <v>0.40816326530612246</v>
      </c>
      <c r="JD39" s="601">
        <v>0.3571428571428571</v>
      </c>
      <c r="JE39" s="601">
        <v>0.3191964285714286</v>
      </c>
      <c r="JF39" s="601">
        <v>0.28125</v>
      </c>
      <c r="JG39" s="601">
        <v>0.20445478723404253</v>
      </c>
      <c r="JH39" s="710">
        <v>0.12765957446808507</v>
      </c>
      <c r="JI39" s="116">
        <v>1.2</v>
      </c>
      <c r="JJ39" s="116">
        <v>1.2</v>
      </c>
      <c r="JK39" s="116">
        <v>1.2</v>
      </c>
      <c r="JL39" s="116">
        <v>1.2</v>
      </c>
      <c r="JM39" s="116">
        <v>1.2</v>
      </c>
      <c r="JN39" s="116">
        <v>1.2</v>
      </c>
      <c r="JO39" s="116">
        <v>1.2</v>
      </c>
      <c r="JP39" s="116">
        <v>1.2</v>
      </c>
      <c r="JQ39" s="116">
        <v>1.2</v>
      </c>
      <c r="JR39" s="116">
        <v>1.2</v>
      </c>
      <c r="JS39" s="208">
        <v>1.2</v>
      </c>
      <c r="JT39" s="116">
        <v>5229</v>
      </c>
      <c r="JU39" s="116">
        <v>5115</v>
      </c>
      <c r="JV39" s="116">
        <v>5015</v>
      </c>
      <c r="JW39" s="116">
        <v>5015</v>
      </c>
      <c r="JX39" s="116">
        <v>5015</v>
      </c>
      <c r="JY39" s="116">
        <v>5015</v>
      </c>
      <c r="JZ39" s="116">
        <v>5015</v>
      </c>
      <c r="KA39" s="116">
        <v>5015</v>
      </c>
      <c r="KB39" s="116">
        <v>5015</v>
      </c>
      <c r="KC39" s="116">
        <v>5015</v>
      </c>
      <c r="KD39" s="208">
        <v>5015</v>
      </c>
      <c r="KE39" s="116">
        <v>1.2</v>
      </c>
      <c r="KF39" s="116">
        <v>1.2</v>
      </c>
      <c r="KG39" s="116">
        <v>1.2</v>
      </c>
      <c r="KH39" s="116">
        <v>1.6</v>
      </c>
      <c r="KI39" s="116">
        <v>1.6</v>
      </c>
      <c r="KJ39" s="116">
        <v>1.6</v>
      </c>
      <c r="KK39" s="116">
        <v>1.6</v>
      </c>
      <c r="KL39" s="116">
        <v>1.6</v>
      </c>
      <c r="KM39" s="116">
        <v>1.6</v>
      </c>
      <c r="KN39" s="116">
        <v>1.6</v>
      </c>
      <c r="KO39" s="208">
        <v>1.6</v>
      </c>
      <c r="KP39" s="116">
        <v>40000</v>
      </c>
      <c r="KQ39" s="116">
        <v>40000</v>
      </c>
      <c r="KR39" s="116">
        <v>40000</v>
      </c>
      <c r="KS39" s="116">
        <v>40000</v>
      </c>
      <c r="KT39" s="116">
        <v>40000</v>
      </c>
      <c r="KU39" s="116">
        <v>40000</v>
      </c>
      <c r="KV39" s="116">
        <v>40000</v>
      </c>
      <c r="KW39" s="116">
        <v>40000</v>
      </c>
      <c r="KX39" s="116">
        <v>40000</v>
      </c>
      <c r="KY39" s="116">
        <v>40000</v>
      </c>
      <c r="KZ39" s="208">
        <v>40000</v>
      </c>
      <c r="LA39" s="116">
        <v>0.4</v>
      </c>
      <c r="LB39" s="116">
        <v>0.4</v>
      </c>
      <c r="LC39" s="116">
        <v>0.4</v>
      </c>
      <c r="LD39" s="116">
        <v>0.4</v>
      </c>
      <c r="LE39" s="116">
        <v>0.4</v>
      </c>
      <c r="LF39" s="116">
        <v>0.4</v>
      </c>
      <c r="LG39" s="116">
        <v>0.4</v>
      </c>
      <c r="LH39" s="116">
        <v>0.4</v>
      </c>
      <c r="LI39" s="116">
        <v>0.4</v>
      </c>
      <c r="LJ39" s="116">
        <v>0.4</v>
      </c>
      <c r="LK39" s="208">
        <v>0.4</v>
      </c>
      <c r="LL39" s="116">
        <v>18223</v>
      </c>
      <c r="LM39" s="116">
        <v>17119</v>
      </c>
      <c r="LN39" s="116">
        <v>15986</v>
      </c>
      <c r="LO39" s="116">
        <v>15986</v>
      </c>
      <c r="LP39" s="116">
        <v>15986</v>
      </c>
      <c r="LQ39" s="116">
        <v>15986</v>
      </c>
      <c r="LR39" s="116">
        <v>15986</v>
      </c>
      <c r="LS39" s="116">
        <v>15986</v>
      </c>
      <c r="LT39" s="116">
        <v>15986</v>
      </c>
      <c r="LU39" s="116">
        <v>15986</v>
      </c>
      <c r="LV39" s="208">
        <v>15986</v>
      </c>
      <c r="LW39">
        <v>0.11684809493597485</v>
      </c>
      <c r="LX39">
        <v>0.16288902848328088</v>
      </c>
      <c r="LY39">
        <v>0.21073126893521318</v>
      </c>
      <c r="LZ39">
        <v>0.22121927344698053</v>
      </c>
      <c r="MA39">
        <v>0.24462537739426837</v>
      </c>
      <c r="MB39">
        <v>0.28165589993947354</v>
      </c>
      <c r="MC39">
        <v>0.35425842904590749</v>
      </c>
      <c r="MD39">
        <v>0.47365314798674046</v>
      </c>
      <c r="ME39">
        <v>0.63003856937472225</v>
      </c>
      <c r="MF39">
        <v>0.78671133136579396</v>
      </c>
      <c r="MG39" s="5">
        <v>0.90863972829443618</v>
      </c>
      <c r="MH39" s="156">
        <v>0</v>
      </c>
      <c r="MI39" s="156">
        <v>0</v>
      </c>
      <c r="MJ39" s="156">
        <v>0</v>
      </c>
      <c r="MK39" s="156">
        <v>0</v>
      </c>
      <c r="ML39" s="156">
        <v>0</v>
      </c>
      <c r="MM39" s="156">
        <v>0</v>
      </c>
      <c r="MN39" s="156">
        <v>0</v>
      </c>
      <c r="MO39" s="156">
        <v>0</v>
      </c>
      <c r="MP39" s="156">
        <v>0</v>
      </c>
      <c r="MQ39" s="156">
        <v>0</v>
      </c>
      <c r="MR39" s="157">
        <v>0</v>
      </c>
      <c r="MS39" s="156">
        <v>0.10534270188639787</v>
      </c>
      <c r="MT39" s="156">
        <v>0.12036318295590431</v>
      </c>
      <c r="MU39" s="156">
        <v>0.1484558843675636</v>
      </c>
      <c r="MV39" s="156">
        <v>0.15861082609273966</v>
      </c>
      <c r="MW39" s="156">
        <v>0.17809212216606821</v>
      </c>
      <c r="MX39" s="156">
        <v>0.20818386918034079</v>
      </c>
      <c r="MY39" s="156">
        <v>0.26520889876047543</v>
      </c>
      <c r="MZ39" s="156">
        <v>0.35823785143080389</v>
      </c>
      <c r="NA39" s="156">
        <v>0.48012490123933027</v>
      </c>
      <c r="NB39" s="156">
        <v>0.60228299206752478</v>
      </c>
      <c r="NC39" s="157">
        <v>0.6965804315259877</v>
      </c>
      <c r="ND39" s="156">
        <v>1.6793308170181029</v>
      </c>
      <c r="NE39" s="156">
        <v>1.6292275301745887</v>
      </c>
      <c r="NF39" s="156">
        <v>1.6420529248132465</v>
      </c>
      <c r="NG39" s="156">
        <v>1.6465697716334893</v>
      </c>
      <c r="NH39" s="156">
        <v>1.649383215366808</v>
      </c>
      <c r="NI39" s="156">
        <v>1.6503952965435502</v>
      </c>
      <c r="NJ39" s="156">
        <v>1.6515906407584175</v>
      </c>
      <c r="NK39" s="156">
        <v>1.6529557410245139</v>
      </c>
      <c r="NL39" s="156">
        <v>1.6544864244892989</v>
      </c>
      <c r="NM39" s="156">
        <v>1.6561923347674674</v>
      </c>
      <c r="NN39" s="157">
        <v>1.6580868155952742</v>
      </c>
      <c r="NO39" s="156">
        <v>9583.4674551502485</v>
      </c>
      <c r="NP39" s="156">
        <v>9002.5574461819888</v>
      </c>
      <c r="NQ39" s="156">
        <v>8633.9399444711089</v>
      </c>
      <c r="NR39" s="156">
        <v>8670.9178637728328</v>
      </c>
      <c r="NS39" s="156">
        <v>8693.9505898029329</v>
      </c>
      <c r="NT39" s="156">
        <v>8702.2361610365297</v>
      </c>
      <c r="NU39" s="156">
        <v>8712.0220456755778</v>
      </c>
      <c r="NV39" s="156">
        <v>8723.1976665206876</v>
      </c>
      <c r="NW39" s="156">
        <v>8735.7288618190614</v>
      </c>
      <c r="NX39" s="156">
        <v>8749.6945806296681</v>
      </c>
      <c r="NY39" s="157">
        <v>8765.2040636733127</v>
      </c>
      <c r="NZ39" s="156">
        <v>9233.3887918966466</v>
      </c>
      <c r="OA39" s="156">
        <v>9976.2348561104136</v>
      </c>
      <c r="OB39" s="156">
        <v>11806.763028769172</v>
      </c>
      <c r="OC39" s="156">
        <v>12836.436838170071</v>
      </c>
      <c r="OD39" s="156">
        <v>14513.894712260837</v>
      </c>
      <c r="OE39" s="156">
        <v>16846.587147321541</v>
      </c>
      <c r="OF39" s="156">
        <v>21393.616027026444</v>
      </c>
      <c r="OG39" s="156">
        <v>28921.502324895118</v>
      </c>
      <c r="OH39" s="156">
        <v>38953.693334201984</v>
      </c>
      <c r="OI39" s="156">
        <v>49327.961729310649</v>
      </c>
      <c r="OJ39" s="157">
        <v>57877.365523511013</v>
      </c>
      <c r="OK39" s="156"/>
      <c r="OL39" s="156"/>
      <c r="OM39" s="156"/>
      <c r="ON39" s="156"/>
      <c r="OO39" s="156"/>
      <c r="OP39" s="156"/>
      <c r="OQ39" s="156"/>
      <c r="OR39" s="156"/>
      <c r="OS39" s="156"/>
      <c r="OT39" s="156"/>
      <c r="OU39" s="157"/>
      <c r="OV39">
        <v>8500.1903657923922</v>
      </c>
      <c r="OW39">
        <v>8976.4219992800354</v>
      </c>
      <c r="OX39">
        <v>10538.582252317059</v>
      </c>
      <c r="OY39">
        <v>11505.139250566142</v>
      </c>
      <c r="OZ39">
        <v>13041.73919110213</v>
      </c>
      <c r="PA39">
        <v>15151.581941485791</v>
      </c>
      <c r="PB39">
        <v>19261.688801028173</v>
      </c>
      <c r="PC39">
        <v>26071.057680310914</v>
      </c>
      <c r="PD39">
        <v>35162.121223704904</v>
      </c>
      <c r="PE39">
        <v>44593.5329371513</v>
      </c>
      <c r="PF39" s="5">
        <v>52409.171638635096</v>
      </c>
      <c r="PG39">
        <v>733.19842610425496</v>
      </c>
      <c r="PH39">
        <v>999.81285683037788</v>
      </c>
      <c r="PI39">
        <v>1268.1807764521129</v>
      </c>
      <c r="PJ39">
        <v>1331.2975876039286</v>
      </c>
      <c r="PK39">
        <v>1472.155521158707</v>
      </c>
      <c r="PL39">
        <v>1695.0052058357517</v>
      </c>
      <c r="PM39">
        <v>2131.9272259982713</v>
      </c>
      <c r="PN39">
        <v>2850.4446445842041</v>
      </c>
      <c r="PO39">
        <v>3791.572110497078</v>
      </c>
      <c r="PP39">
        <v>4734.4287921593477</v>
      </c>
      <c r="PQ39" s="5">
        <v>5468.1938848759173</v>
      </c>
      <c r="PR39">
        <v>0</v>
      </c>
      <c r="PS39">
        <v>0</v>
      </c>
      <c r="PT39">
        <v>0</v>
      </c>
      <c r="PU39">
        <v>0</v>
      </c>
      <c r="PV39">
        <v>0</v>
      </c>
      <c r="PW39">
        <v>0</v>
      </c>
      <c r="PX39">
        <v>0</v>
      </c>
      <c r="PY39">
        <v>0</v>
      </c>
      <c r="PZ39">
        <v>0</v>
      </c>
      <c r="QA39" s="7">
        <v>0</v>
      </c>
      <c r="QB39" s="5">
        <v>0</v>
      </c>
      <c r="QC39">
        <v>767.86402259033139</v>
      </c>
      <c r="QD39">
        <v>824.19893160885044</v>
      </c>
      <c r="QE39">
        <v>949.28630699994869</v>
      </c>
      <c r="QF39">
        <v>1014.2210663674146</v>
      </c>
      <c r="QG39">
        <v>1138.7922659787066</v>
      </c>
      <c r="QH39">
        <v>1331.2109330867713</v>
      </c>
      <c r="QI39">
        <v>1695.8517822339841</v>
      </c>
      <c r="QJ39">
        <v>2290.7161171891325</v>
      </c>
      <c r="QK39">
        <v>3070.1106684847737</v>
      </c>
      <c r="QL39">
        <v>3851.2383644765805</v>
      </c>
      <c r="QM39" s="5">
        <v>4454.213911349776</v>
      </c>
      <c r="QN39">
        <v>3989.9537250387548</v>
      </c>
      <c r="QO39">
        <v>4447.6919319221024</v>
      </c>
      <c r="QP39">
        <v>4915.7804833843502</v>
      </c>
      <c r="QQ39">
        <v>5252.0383862299514</v>
      </c>
      <c r="QR39">
        <v>5897.1173969830243</v>
      </c>
      <c r="QS39">
        <v>6893.5374669174234</v>
      </c>
      <c r="QT39">
        <v>8781.7922078368683</v>
      </c>
      <c r="QU39">
        <v>11862.235343349295</v>
      </c>
      <c r="QV39">
        <v>15898.249026327048</v>
      </c>
      <c r="QW39">
        <v>19943.237618991661</v>
      </c>
      <c r="QX39" s="5">
        <v>23065.683822439765</v>
      </c>
      <c r="QY39" s="7">
        <v>2.1</v>
      </c>
      <c r="QZ39" s="7">
        <v>2.2000000000000002</v>
      </c>
      <c r="RA39" s="7">
        <v>2.2000000000000002</v>
      </c>
      <c r="RB39" s="7">
        <v>2.2000000000000002</v>
      </c>
      <c r="RC39" s="7">
        <v>2.2000000000000002</v>
      </c>
      <c r="RD39" s="7">
        <v>2.2000000000000002</v>
      </c>
      <c r="RE39" s="7">
        <v>2.2000000000000002</v>
      </c>
      <c r="RF39" s="7">
        <v>2.2000000000000002</v>
      </c>
      <c r="RG39" s="7">
        <v>2.2000000000000002</v>
      </c>
      <c r="RH39" s="7">
        <v>2.2000000000000002</v>
      </c>
      <c r="RI39" s="5">
        <v>2.2000000000000002</v>
      </c>
      <c r="RJ39" s="7">
        <v>32132</v>
      </c>
      <c r="RK39" s="7">
        <v>32384</v>
      </c>
      <c r="RL39" s="7">
        <v>32161</v>
      </c>
      <c r="RM39" s="7">
        <v>32161</v>
      </c>
      <c r="RN39" s="7">
        <v>32161</v>
      </c>
      <c r="RO39" s="7">
        <v>32161</v>
      </c>
      <c r="RP39" s="7">
        <v>32161</v>
      </c>
      <c r="RQ39" s="7">
        <v>32161</v>
      </c>
      <c r="RR39" s="7">
        <v>32161</v>
      </c>
      <c r="RS39" s="7">
        <v>32161</v>
      </c>
      <c r="RT39" s="5">
        <v>32161</v>
      </c>
      <c r="RU39">
        <v>1.0111739682887437</v>
      </c>
      <c r="RV39">
        <v>1.0147493375802139</v>
      </c>
      <c r="RW39">
        <v>0.97383924955046597</v>
      </c>
      <c r="RX39">
        <v>0.97383924955046597</v>
      </c>
      <c r="RY39">
        <v>0.97383924955046597</v>
      </c>
      <c r="RZ39">
        <v>0.97383924955046608</v>
      </c>
      <c r="SA39">
        <v>0.97383924955046608</v>
      </c>
      <c r="SB39">
        <v>0.97383924955046619</v>
      </c>
      <c r="SC39">
        <v>0.97383924955046586</v>
      </c>
      <c r="SD39">
        <v>0.97383924955046597</v>
      </c>
      <c r="SE39" s="5">
        <v>0.97383924955046597</v>
      </c>
      <c r="SF39" s="156">
        <v>23223.481602898908</v>
      </c>
      <c r="SG39" s="156">
        <v>22332.415910089981</v>
      </c>
      <c r="SH39" s="156">
        <v>21142.583256377104</v>
      </c>
      <c r="SI39" s="156">
        <v>21142.583256377104</v>
      </c>
      <c r="SJ39" s="156">
        <v>21142.583256377107</v>
      </c>
      <c r="SK39" s="156">
        <v>21142.5832563771</v>
      </c>
      <c r="SL39" s="156">
        <v>21142.583256377104</v>
      </c>
      <c r="SM39" s="156">
        <v>21142.583256377104</v>
      </c>
      <c r="SN39" s="156">
        <v>21142.583256377104</v>
      </c>
      <c r="SO39" s="156">
        <v>21142.583256377104</v>
      </c>
      <c r="SP39" s="157">
        <v>21142.583256377107</v>
      </c>
      <c r="SQ39" s="156">
        <v>4757.8177476290857</v>
      </c>
      <c r="SR39" s="156">
        <v>5271.8908635309526</v>
      </c>
      <c r="SS39" s="156">
        <v>5865.0667903842987</v>
      </c>
      <c r="ST39" s="156">
        <v>6266.2594525973655</v>
      </c>
      <c r="SU39" s="156">
        <v>7035.9096629617306</v>
      </c>
      <c r="SV39" s="156">
        <v>8224.748400004195</v>
      </c>
      <c r="SW39" s="156">
        <v>10477.643990070852</v>
      </c>
      <c r="SX39" s="156">
        <v>14152.951460538428</v>
      </c>
      <c r="SY39" s="156">
        <v>18968.359694811821</v>
      </c>
      <c r="SZ39" s="156">
        <v>23794.475983468241</v>
      </c>
      <c r="TA39" s="157">
        <v>27519.897733789541</v>
      </c>
      <c r="TB39" s="156"/>
      <c r="TC39" s="156"/>
      <c r="TD39" s="156"/>
      <c r="TE39" s="156"/>
      <c r="TF39" s="156"/>
      <c r="TG39" s="156"/>
      <c r="TH39" s="156"/>
      <c r="TI39" s="156"/>
      <c r="TJ39" s="156"/>
      <c r="TK39" s="156"/>
      <c r="TL39" s="156"/>
      <c r="TM39" s="728">
        <v>733.19842610425496</v>
      </c>
      <c r="TN39" s="244">
        <v>999.81285683037788</v>
      </c>
      <c r="TO39" s="244">
        <v>1268.1807764521129</v>
      </c>
      <c r="TP39" s="244">
        <v>1331.2975876039286</v>
      </c>
      <c r="TQ39" s="244">
        <v>1472.155521158707</v>
      </c>
      <c r="TR39" s="244">
        <v>1695.0052058357517</v>
      </c>
      <c r="TS39" s="244">
        <v>2131.9272259982713</v>
      </c>
      <c r="TT39" s="244">
        <v>2850.4446445842041</v>
      </c>
      <c r="TU39" s="244">
        <v>3791.572110497078</v>
      </c>
      <c r="TV39" s="244">
        <v>4734.4287921593477</v>
      </c>
      <c r="TW39" s="729">
        <v>5468.1938848759173</v>
      </c>
      <c r="TX39" s="117">
        <v>25314.640396020593</v>
      </c>
      <c r="TY39" s="117">
        <v>25962.293709299774</v>
      </c>
      <c r="TZ39" s="117">
        <v>29814.93005438918</v>
      </c>
      <c r="UA39" s="117">
        <v>30188.276366606475</v>
      </c>
      <c r="UB39" s="117">
        <v>32581.372977643397</v>
      </c>
      <c r="UC39" s="117">
        <v>37173.47454161819</v>
      </c>
      <c r="UD39" s="117">
        <v>46243.439011947572</v>
      </c>
      <c r="UE39" s="117">
        <v>61033.447125814244</v>
      </c>
      <c r="UF39" s="117">
        <v>79975.88406968303</v>
      </c>
      <c r="UG39" s="117">
        <v>98144.955596075044</v>
      </c>
      <c r="UH39" s="185">
        <v>111097.92299955411</v>
      </c>
      <c r="UI39" s="116">
        <v>1.2</v>
      </c>
      <c r="UJ39" s="116">
        <v>1.2</v>
      </c>
      <c r="UK39" s="116">
        <v>1.2</v>
      </c>
      <c r="UL39" s="116">
        <v>1.2</v>
      </c>
      <c r="UM39" s="116">
        <v>1.2</v>
      </c>
      <c r="UN39" s="116">
        <v>1.2</v>
      </c>
      <c r="UO39" s="116">
        <v>1.2</v>
      </c>
      <c r="UP39" s="116">
        <v>1.2</v>
      </c>
      <c r="UQ39" s="116">
        <v>1.2</v>
      </c>
      <c r="UR39" s="116">
        <v>1.2</v>
      </c>
      <c r="US39" s="208">
        <v>1.2</v>
      </c>
      <c r="UT39" s="156">
        <v>28927.634590213474</v>
      </c>
      <c r="UU39" s="156">
        <v>28841.008912233639</v>
      </c>
      <c r="UV39" s="156">
        <v>26912.277407343376</v>
      </c>
      <c r="UW39" s="156">
        <v>26912.277407343376</v>
      </c>
      <c r="UX39" s="156">
        <v>26912.277407343379</v>
      </c>
      <c r="UY39" s="156">
        <v>26912.277407343379</v>
      </c>
      <c r="UZ39" s="156">
        <v>26912.277407343379</v>
      </c>
      <c r="VA39" s="156">
        <v>26912.27740734339</v>
      </c>
      <c r="VB39" s="156">
        <v>26912.277407343376</v>
      </c>
      <c r="VC39" s="156">
        <v>26912.277407343379</v>
      </c>
      <c r="VD39" s="157">
        <v>26912.277407343379</v>
      </c>
      <c r="VE39" s="156">
        <v>28607.970040179178</v>
      </c>
      <c r="VF39" s="156">
        <v>28421.80609943371</v>
      </c>
      <c r="VG39" s="156">
        <v>27635.23591780302</v>
      </c>
      <c r="VH39" s="156">
        <v>27635.23591780302</v>
      </c>
      <c r="VI39" s="156">
        <v>27635.235917803024</v>
      </c>
      <c r="VJ39" s="156">
        <v>27635.23591780302</v>
      </c>
      <c r="VK39" s="156">
        <v>27635.235917803024</v>
      </c>
      <c r="VL39" s="156">
        <v>27635.235917803027</v>
      </c>
      <c r="VM39" s="156">
        <v>27635.235917803024</v>
      </c>
      <c r="VN39" s="156">
        <v>27635.235917803024</v>
      </c>
      <c r="VO39" s="157">
        <v>27635.235917803024</v>
      </c>
      <c r="VP39" s="156">
        <v>0.16447310037712889</v>
      </c>
      <c r="VQ39" s="156">
        <v>0.18279148553970131</v>
      </c>
      <c r="VR39" s="156">
        <v>0.21793275617707242</v>
      </c>
      <c r="VS39" s="156">
        <v>0.23284017765391837</v>
      </c>
      <c r="VT39" s="156">
        <v>0.26143865702877633</v>
      </c>
      <c r="VU39" s="156">
        <v>0.30561324393007189</v>
      </c>
      <c r="VV39" s="156">
        <v>0.38932580217874402</v>
      </c>
      <c r="VW39" s="156">
        <v>0.52589200260980506</v>
      </c>
      <c r="VX39" s="156">
        <v>0.70482179593006322</v>
      </c>
      <c r="VY39" s="156">
        <v>0.88414947658705378</v>
      </c>
      <c r="VZ39" s="157">
        <v>1.0225778115039927</v>
      </c>
      <c r="WA39" s="156">
        <v>5229</v>
      </c>
      <c r="WB39" s="156">
        <v>5115</v>
      </c>
      <c r="WC39" s="156">
        <v>5015</v>
      </c>
      <c r="WD39" s="156">
        <v>5015</v>
      </c>
      <c r="WE39" s="156">
        <v>5015</v>
      </c>
      <c r="WF39" s="156">
        <v>5015</v>
      </c>
      <c r="WG39" s="156">
        <v>5015</v>
      </c>
      <c r="WH39" s="156">
        <v>5015</v>
      </c>
      <c r="WI39" s="156">
        <v>5015</v>
      </c>
      <c r="WJ39" s="156">
        <v>5015</v>
      </c>
      <c r="WK39" s="157">
        <v>5015</v>
      </c>
      <c r="WL39" s="156">
        <v>0.11684809493597485</v>
      </c>
      <c r="WM39" s="156">
        <v>0.16288902848328088</v>
      </c>
      <c r="WN39" s="156">
        <v>0.21073126893521318</v>
      </c>
      <c r="WO39" s="156">
        <v>0.22121927344698053</v>
      </c>
      <c r="WP39" s="156">
        <v>0.24462537739426837</v>
      </c>
      <c r="WQ39" s="156">
        <v>0.28165589993947354</v>
      </c>
      <c r="WR39" s="156">
        <v>0.35425842904590749</v>
      </c>
      <c r="WS39" s="156">
        <v>0.47365314798674046</v>
      </c>
      <c r="WT39" s="156">
        <v>0.63003856937472225</v>
      </c>
      <c r="WU39" s="156">
        <v>0.78671133136579396</v>
      </c>
      <c r="WV39" s="157">
        <v>0.90863972829443618</v>
      </c>
      <c r="WW39" s="119">
        <v>0.16447310037712887</v>
      </c>
      <c r="WX39" s="119">
        <v>0.18279148553970134</v>
      </c>
      <c r="WY39" s="119">
        <v>0.21793275617707242</v>
      </c>
      <c r="WZ39" s="119">
        <v>0.23284017765391837</v>
      </c>
      <c r="XA39" s="119">
        <v>0.26143865702877633</v>
      </c>
      <c r="XB39" s="119">
        <v>0.30561324393007189</v>
      </c>
      <c r="XC39" s="119">
        <v>0.38932580217874413</v>
      </c>
      <c r="XD39" s="119">
        <v>0.52589200260980518</v>
      </c>
      <c r="XE39" s="197">
        <v>0.70482179593006311</v>
      </c>
      <c r="XF39" s="197">
        <v>0.88414947658705378</v>
      </c>
      <c r="XG39" s="201">
        <v>1.0225778115039927</v>
      </c>
      <c r="XH39" s="821">
        <v>2.1222583265637692E-2</v>
      </c>
      <c r="XI39" s="821">
        <v>2.7820083257183475E-2</v>
      </c>
      <c r="XJ39" s="821">
        <v>3.0469226081657523E-2</v>
      </c>
      <c r="XK39" s="821">
        <v>3.0942625492181776E-2</v>
      </c>
      <c r="XL39" s="821">
        <v>3.1259096579554876E-2</v>
      </c>
      <c r="XM39" s="821">
        <v>3.1377328215506158E-2</v>
      </c>
      <c r="XN39" s="821">
        <v>3.1520107207059889E-2</v>
      </c>
      <c r="XO39" s="821">
        <v>3.168746869393884E-2</v>
      </c>
      <c r="XP39" s="821">
        <v>3.1880817146275511E-2</v>
      </c>
      <c r="XQ39" s="821">
        <v>3.2103716926635807E-2</v>
      </c>
      <c r="XR39" s="822">
        <v>3.2360908702514263E-2</v>
      </c>
      <c r="XS39" s="821">
        <v>0.24603980503655565</v>
      </c>
      <c r="XT39" s="821">
        <v>0.2497715504112093</v>
      </c>
      <c r="XU39" s="821">
        <v>0.25319926873857401</v>
      </c>
      <c r="XV39" s="821">
        <v>0.26740769184927088</v>
      </c>
      <c r="XW39" s="821">
        <v>0.27692249839144395</v>
      </c>
      <c r="XX39" s="821">
        <v>0.2804806486288775</v>
      </c>
      <c r="XY39" s="821">
        <v>0.28478012222633209</v>
      </c>
      <c r="XZ39" s="821">
        <v>0.2898234931986316</v>
      </c>
      <c r="YA39" s="821">
        <v>0.29565497491254245</v>
      </c>
      <c r="YB39" s="821">
        <v>0.30238455809997772</v>
      </c>
      <c r="YC39" s="822">
        <v>0.31015879361248277</v>
      </c>
      <c r="YD39">
        <v>5229.0000000000009</v>
      </c>
      <c r="YE39">
        <v>5115</v>
      </c>
      <c r="YF39">
        <v>5015</v>
      </c>
      <c r="YG39">
        <v>5015</v>
      </c>
      <c r="YH39">
        <v>5015</v>
      </c>
      <c r="YI39">
        <v>5014.9999999999991</v>
      </c>
      <c r="YJ39">
        <v>5015</v>
      </c>
      <c r="YK39">
        <v>5015</v>
      </c>
      <c r="YL39">
        <v>5015</v>
      </c>
      <c r="YM39">
        <v>5015</v>
      </c>
      <c r="YN39" s="5">
        <v>5015</v>
      </c>
      <c r="YO39" s="156">
        <v>4357.5000000000009</v>
      </c>
      <c r="YP39" s="156">
        <v>4262.5</v>
      </c>
      <c r="YQ39" s="156">
        <v>4179.166666666667</v>
      </c>
      <c r="YR39" s="156">
        <v>4179.166666666667</v>
      </c>
      <c r="YS39" s="156">
        <v>4179.166666666667</v>
      </c>
      <c r="YT39" s="156">
        <v>4179.1666666666661</v>
      </c>
      <c r="YU39" s="156">
        <v>4179.166666666667</v>
      </c>
      <c r="YV39" s="156">
        <v>4179.166666666667</v>
      </c>
      <c r="YW39" s="156">
        <v>4179.166666666667</v>
      </c>
      <c r="YX39" s="156">
        <v>4179.166666666667</v>
      </c>
      <c r="YY39" s="157">
        <v>4179.166666666667</v>
      </c>
      <c r="YZ39" s="156">
        <v>0.11684809493597482</v>
      </c>
      <c r="ZA39" s="156">
        <v>0.16288902848328085</v>
      </c>
      <c r="ZB39" s="156">
        <v>0.21073126893521321</v>
      </c>
      <c r="ZC39" s="156">
        <v>0.22121927344698047</v>
      </c>
      <c r="ZD39" s="156">
        <v>0.24462537739426837</v>
      </c>
      <c r="ZE39" s="156">
        <v>0.2816558999394736</v>
      </c>
      <c r="ZF39" s="156">
        <v>0.35425842904590749</v>
      </c>
      <c r="ZG39" s="156">
        <v>0.47365314798674046</v>
      </c>
      <c r="ZH39" s="156">
        <v>0.63003856937472225</v>
      </c>
      <c r="ZI39" s="156">
        <v>0.78671133136579396</v>
      </c>
      <c r="ZJ39" s="157">
        <v>0.90863972829443629</v>
      </c>
      <c r="ZK39" s="748">
        <v>3925.0465588548814</v>
      </c>
      <c r="ZL39" s="748">
        <v>4595.4512798585583</v>
      </c>
      <c r="ZM39" s="748">
        <v>5283.9979216150987</v>
      </c>
      <c r="ZN39" s="748">
        <v>5645.4432843135473</v>
      </c>
      <c r="ZO39" s="748">
        <v>6321.9422197413132</v>
      </c>
      <c r="ZP39" s="748">
        <v>6620.3779858828038</v>
      </c>
      <c r="ZQ39" s="748">
        <v>6514.704395921859</v>
      </c>
      <c r="ZR39" s="748">
        <v>5977.8544387185066</v>
      </c>
      <c r="ZS39" s="748">
        <v>5470.1816026151355</v>
      </c>
      <c r="ZT39" s="748">
        <v>5866.1868294711749</v>
      </c>
      <c r="ZU39" s="748">
        <v>7671.7882711794446</v>
      </c>
      <c r="ZV39" s="334"/>
      <c r="ZW39" s="334"/>
      <c r="ZX39" s="334"/>
      <c r="ZY39" s="334"/>
      <c r="ZZ39" s="334"/>
      <c r="AAA39" s="334"/>
      <c r="AAB39" s="334"/>
      <c r="AAC39" s="334"/>
      <c r="AAD39" s="334"/>
      <c r="AAE39" s="334"/>
      <c r="AAF39" s="334"/>
      <c r="AAG39" s="7"/>
      <c r="AAH39" s="7"/>
      <c r="AAI39" s="7"/>
    </row>
    <row r="40" spans="1:711">
      <c r="A40" s="125" t="s">
        <v>157</v>
      </c>
      <c r="B40" s="129" t="s">
        <v>329</v>
      </c>
      <c r="C40" s="125" t="s">
        <v>67</v>
      </c>
      <c r="D40" s="138" t="s">
        <v>67</v>
      </c>
      <c r="E40" s="164">
        <v>391.54064158028143</v>
      </c>
      <c r="F40" s="165">
        <v>428.91561686712737</v>
      </c>
      <c r="G40" s="165">
        <v>488.83732064884504</v>
      </c>
      <c r="H40" s="167">
        <v>494.82308688203699</v>
      </c>
      <c r="I40" s="165">
        <v>539.89063420834134</v>
      </c>
      <c r="J40" s="165">
        <v>573.56220216965517</v>
      </c>
      <c r="K40" s="165">
        <v>606.85366295213692</v>
      </c>
      <c r="L40" s="165">
        <v>641.07607018553506</v>
      </c>
      <c r="M40" s="165">
        <v>678.42840610645464</v>
      </c>
      <c r="N40" s="165">
        <v>721.9537383414098</v>
      </c>
      <c r="O40" s="163">
        <v>775.50701559488152</v>
      </c>
      <c r="P40" s="164">
        <v>1557.8911562017718</v>
      </c>
      <c r="Q40" s="165">
        <v>1562.1832024195678</v>
      </c>
      <c r="R40" s="165">
        <v>1824.9276915346686</v>
      </c>
      <c r="S40" s="167">
        <v>1787.2861563470271</v>
      </c>
      <c r="T40" s="165">
        <v>1912.0679735778883</v>
      </c>
      <c r="U40" s="165">
        <v>2004.2397122485465</v>
      </c>
      <c r="V40" s="165">
        <v>2096.4901757248426</v>
      </c>
      <c r="W40" s="165">
        <v>2192.5811655602611</v>
      </c>
      <c r="X40" s="165">
        <v>2298.9765499387699</v>
      </c>
      <c r="Y40" s="165">
        <v>2424.945178126573</v>
      </c>
      <c r="Z40" s="163">
        <v>2582.7037703912874</v>
      </c>
      <c r="AA40" s="164">
        <v>149.65798853068588</v>
      </c>
      <c r="AB40" s="165">
        <v>148.5501126696013</v>
      </c>
      <c r="AC40" s="165">
        <v>178.81799981928901</v>
      </c>
      <c r="AD40" s="167">
        <v>170.63710404356178</v>
      </c>
      <c r="AE40" s="165">
        <v>180.71770650246162</v>
      </c>
      <c r="AF40" s="165">
        <v>190.00508125732375</v>
      </c>
      <c r="AG40" s="165">
        <v>198.76211264028788</v>
      </c>
      <c r="AH40" s="165">
        <v>207.33885729841887</v>
      </c>
      <c r="AI40" s="165">
        <v>216.23137732891891</v>
      </c>
      <c r="AJ40" s="165">
        <v>226.0118500766921</v>
      </c>
      <c r="AK40" s="163">
        <v>237.2793174564041</v>
      </c>
      <c r="AL40" s="164">
        <v>24.206087833743378</v>
      </c>
      <c r="AM40" s="165">
        <v>23.950620729551709</v>
      </c>
      <c r="AN40" s="165">
        <v>28.543455666904226</v>
      </c>
      <c r="AO40" s="167">
        <v>27.76822731896409</v>
      </c>
      <c r="AP40" s="165">
        <v>29.603878692513483</v>
      </c>
      <c r="AQ40" s="165">
        <v>30.993346354725372</v>
      </c>
      <c r="AR40" s="165">
        <v>32.376415796594934</v>
      </c>
      <c r="AS40" s="165">
        <v>33.809231842213784</v>
      </c>
      <c r="AT40" s="165">
        <v>35.386587585605902</v>
      </c>
      <c r="AU40" s="165">
        <v>37.242014790001917</v>
      </c>
      <c r="AV40" s="163">
        <v>39.548377807386686</v>
      </c>
      <c r="AW40" s="164">
        <v>0</v>
      </c>
      <c r="AX40" s="165">
        <v>0</v>
      </c>
      <c r="AY40" s="165">
        <v>0</v>
      </c>
      <c r="AZ40" s="167">
        <v>10.127803070875952</v>
      </c>
      <c r="BA40" s="165">
        <v>14.146129620675504</v>
      </c>
      <c r="BB40" s="165">
        <v>20.106972962194199</v>
      </c>
      <c r="BC40" s="165">
        <v>29.299147607619989</v>
      </c>
      <c r="BD40" s="165">
        <v>43.957946477310522</v>
      </c>
      <c r="BE40" s="165">
        <v>68.971495322516773</v>
      </c>
      <c r="BF40" s="165">
        <v>108.68490735386918</v>
      </c>
      <c r="BG40" s="163">
        <v>169.10489432487631</v>
      </c>
      <c r="BH40" s="164">
        <v>95.196701098888198</v>
      </c>
      <c r="BI40" s="165">
        <v>121.76055974916724</v>
      </c>
      <c r="BJ40" s="165">
        <v>148.56055694711131</v>
      </c>
      <c r="BK40" s="167">
        <v>161.63487089661169</v>
      </c>
      <c r="BL40" s="165">
        <v>183.82771227047436</v>
      </c>
      <c r="BM40" s="165">
        <v>208.05640414141078</v>
      </c>
      <c r="BN40" s="165">
        <v>243.63585596165876</v>
      </c>
      <c r="BO40" s="165">
        <v>276.04187814511528</v>
      </c>
      <c r="BP40" s="165">
        <v>335.02393861987758</v>
      </c>
      <c r="BQ40" s="165">
        <v>409.81330532625253</v>
      </c>
      <c r="BR40" s="163">
        <v>504.23706909314728</v>
      </c>
      <c r="BS40" s="164">
        <v>0</v>
      </c>
      <c r="BT40" s="171" t="s">
        <v>530</v>
      </c>
      <c r="BU40" s="165">
        <v>0</v>
      </c>
      <c r="BV40" s="167">
        <v>0</v>
      </c>
      <c r="BW40" s="165">
        <v>0</v>
      </c>
      <c r="BX40" s="165">
        <v>0</v>
      </c>
      <c r="BY40" s="165">
        <v>0</v>
      </c>
      <c r="BZ40" s="165">
        <v>0</v>
      </c>
      <c r="CA40" s="165">
        <v>0</v>
      </c>
      <c r="CB40" s="165">
        <v>0</v>
      </c>
      <c r="CC40" s="163">
        <v>0</v>
      </c>
      <c r="CD40" s="164">
        <v>0</v>
      </c>
      <c r="CE40" s="165">
        <v>0</v>
      </c>
      <c r="CF40" s="165">
        <v>0</v>
      </c>
      <c r="CG40" s="167">
        <v>0</v>
      </c>
      <c r="CH40" s="165">
        <v>0</v>
      </c>
      <c r="CI40" s="165">
        <v>0</v>
      </c>
      <c r="CJ40" s="165">
        <v>0</v>
      </c>
      <c r="CK40" s="165">
        <v>0</v>
      </c>
      <c r="CL40" s="165">
        <v>0</v>
      </c>
      <c r="CM40" s="165">
        <v>0</v>
      </c>
      <c r="CN40" s="169">
        <v>0</v>
      </c>
      <c r="CO40" s="176">
        <v>0.73273761169780671</v>
      </c>
      <c r="CP40" s="175">
        <v>0.72240836633160732</v>
      </c>
      <c r="CQ40" s="175">
        <v>0.71633150517976851</v>
      </c>
      <c r="CR40" s="191">
        <v>0.70164968265854732</v>
      </c>
      <c r="CS40" s="175">
        <v>0.69181840502900105</v>
      </c>
      <c r="CT40" s="175">
        <v>0.68814202315561634</v>
      </c>
      <c r="CU40" s="175">
        <v>0.68369977056660791</v>
      </c>
      <c r="CV40" s="175">
        <v>0.67848903810742955</v>
      </c>
      <c r="CW40" s="175">
        <v>0.67246420794118189</v>
      </c>
      <c r="CX40" s="175">
        <v>0.6655117249733864</v>
      </c>
      <c r="CY40" s="175">
        <v>0.65748029768500282</v>
      </c>
      <c r="CZ40" s="176">
        <v>0.54795486600846266</v>
      </c>
      <c r="DA40" s="191">
        <v>0.53427668635801617</v>
      </c>
      <c r="DB40" s="191">
        <v>0.52605908584169458</v>
      </c>
      <c r="DC40" s="191">
        <v>0.52605908584169447</v>
      </c>
      <c r="DD40" s="191">
        <v>0.52605908584169458</v>
      </c>
      <c r="DE40" s="191">
        <v>0.5260590858416947</v>
      </c>
      <c r="DF40" s="191">
        <v>0.52605908584169458</v>
      </c>
      <c r="DG40" s="191">
        <v>0.52605908584169458</v>
      </c>
      <c r="DH40" s="191">
        <v>0.52605908584169458</v>
      </c>
      <c r="DI40" s="191">
        <v>0.52605908584169458</v>
      </c>
      <c r="DJ40" s="175">
        <v>0.52605908584169458</v>
      </c>
      <c r="DK40" s="183">
        <v>10746</v>
      </c>
      <c r="DL40" s="184">
        <v>10288</v>
      </c>
      <c r="DM40" s="184">
        <v>9927</v>
      </c>
      <c r="DN40" s="209">
        <v>9927</v>
      </c>
      <c r="DO40" s="184">
        <v>9927</v>
      </c>
      <c r="DP40" s="184">
        <v>9927</v>
      </c>
      <c r="DQ40" s="184">
        <v>9927</v>
      </c>
      <c r="DR40" s="184">
        <v>9927</v>
      </c>
      <c r="DS40" s="184">
        <v>9927</v>
      </c>
      <c r="DT40" s="184">
        <v>9927</v>
      </c>
      <c r="DU40" s="184">
        <v>9927</v>
      </c>
      <c r="DV40" s="193">
        <v>1.8073000073432923</v>
      </c>
      <c r="DW40" s="181">
        <v>1.7711540071964265</v>
      </c>
      <c r="DX40" s="181">
        <v>1.8</v>
      </c>
      <c r="DY40" s="602">
        <v>1.8</v>
      </c>
      <c r="DZ40" s="181">
        <v>1.8</v>
      </c>
      <c r="EA40" s="181">
        <v>1.8</v>
      </c>
      <c r="EB40" s="181">
        <v>1.8</v>
      </c>
      <c r="EC40" s="181">
        <v>1.8</v>
      </c>
      <c r="ED40" s="181">
        <v>1.8</v>
      </c>
      <c r="EE40" s="181">
        <v>1.8</v>
      </c>
      <c r="EF40" s="182">
        <v>1.8</v>
      </c>
      <c r="EG40" s="194">
        <v>1.9736284619941726E-2</v>
      </c>
      <c r="EH40" s="194">
        <v>2.1413499700342089E-2</v>
      </c>
      <c r="EI40" s="194">
        <v>2.5859348633768289E-2</v>
      </c>
      <c r="EJ40" s="194">
        <v>2.674714671227257E-2</v>
      </c>
      <c r="EK40" s="194">
        <v>2.801022666936329E-2</v>
      </c>
      <c r="EL40" s="194">
        <v>2.7447143925832036E-2</v>
      </c>
      <c r="EM40" s="194">
        <v>2.6639104752436721E-2</v>
      </c>
      <c r="EN40" s="194">
        <v>2.6128335068578628E-2</v>
      </c>
      <c r="EO40" s="194">
        <v>2.6497862396969669E-2</v>
      </c>
      <c r="EP40" s="194">
        <v>2.8198976015673113E-2</v>
      </c>
      <c r="EQ40" s="194">
        <v>3.153461877683672E-2</v>
      </c>
      <c r="ER40" s="183">
        <v>50000</v>
      </c>
      <c r="ES40" s="184">
        <v>50000</v>
      </c>
      <c r="ET40" s="184">
        <v>50000</v>
      </c>
      <c r="EU40" s="209">
        <v>50000</v>
      </c>
      <c r="EV40" s="184">
        <v>50000</v>
      </c>
      <c r="EW40" s="184">
        <v>50000</v>
      </c>
      <c r="EX40" s="184">
        <v>50000</v>
      </c>
      <c r="EY40" s="184">
        <v>50000</v>
      </c>
      <c r="EZ40" s="184">
        <v>50000</v>
      </c>
      <c r="FA40" s="184">
        <v>50000</v>
      </c>
      <c r="FB40" s="184">
        <v>50000</v>
      </c>
      <c r="FC40" s="195">
        <v>13.31</v>
      </c>
      <c r="FD40" s="196">
        <v>13.4</v>
      </c>
      <c r="FE40" s="196">
        <v>13.8</v>
      </c>
      <c r="FF40" s="598">
        <v>13.8</v>
      </c>
      <c r="FG40" s="196">
        <v>13.8</v>
      </c>
      <c r="FH40" s="196">
        <v>13.8</v>
      </c>
      <c r="FI40" s="196">
        <v>13.8</v>
      </c>
      <c r="FJ40" s="196">
        <v>13.8</v>
      </c>
      <c r="FK40" s="196">
        <v>13.8</v>
      </c>
      <c r="FL40" s="196">
        <v>13.8</v>
      </c>
      <c r="FM40" s="198">
        <v>13.8</v>
      </c>
      <c r="FN40" s="193">
        <v>1.7152899249893627E-3</v>
      </c>
      <c r="FO40" s="181">
        <v>1.6843794256277591E-3</v>
      </c>
      <c r="FP40" s="181">
        <v>1.8945698552482165E-3</v>
      </c>
      <c r="FQ40" s="181">
        <v>1.8174619774216031E-3</v>
      </c>
      <c r="FR40" s="181">
        <v>1.9171069794024474E-3</v>
      </c>
      <c r="FS40" s="181">
        <v>1.9988428557616597E-3</v>
      </c>
      <c r="FT40" s="181">
        <v>2.077347611794525E-3</v>
      </c>
      <c r="FU40" s="181">
        <v>2.1560033130339829E-3</v>
      </c>
      <c r="FV40" s="181">
        <v>2.2405499198984431E-3</v>
      </c>
      <c r="FW40" s="181">
        <v>2.3388832586390021E-3</v>
      </c>
      <c r="FX40" s="182">
        <v>2.4609809330275981E-3</v>
      </c>
      <c r="FY40" s="184">
        <v>32132</v>
      </c>
      <c r="FZ40" s="184">
        <v>32384</v>
      </c>
      <c r="GA40" s="184">
        <v>32161</v>
      </c>
      <c r="GB40" s="209">
        <v>32161</v>
      </c>
      <c r="GC40" s="184">
        <v>32161</v>
      </c>
      <c r="GD40" s="184">
        <v>32161</v>
      </c>
      <c r="GE40" s="184">
        <v>32161</v>
      </c>
      <c r="GF40" s="184">
        <v>32161</v>
      </c>
      <c r="GG40" s="184">
        <v>32161</v>
      </c>
      <c r="GH40" s="184">
        <v>32161</v>
      </c>
      <c r="GI40" s="184">
        <v>32161</v>
      </c>
      <c r="GJ40" s="195">
        <v>2.1</v>
      </c>
      <c r="GK40" s="196">
        <v>2.2000000000000002</v>
      </c>
      <c r="GL40" s="196">
        <v>2.2000000000000002</v>
      </c>
      <c r="GM40" s="604">
        <v>2.2000000000000002</v>
      </c>
      <c r="GN40" s="196">
        <v>2.2000000000000002</v>
      </c>
      <c r="GO40" s="196">
        <v>2.2000000000000002</v>
      </c>
      <c r="GP40" s="196">
        <v>2.2000000000000002</v>
      </c>
      <c r="GQ40" s="196">
        <v>2.2000000000000002</v>
      </c>
      <c r="GR40" s="196">
        <v>2.2000000000000002</v>
      </c>
      <c r="GS40" s="196">
        <v>2.2000000000000002</v>
      </c>
      <c r="GT40" s="198">
        <v>2.2000000000000002</v>
      </c>
      <c r="GU40" s="196">
        <v>2.6663959431762279E-3</v>
      </c>
      <c r="GV40" s="196">
        <v>2.7136460379693543E-3</v>
      </c>
      <c r="GW40" s="196">
        <v>3.0462544383539503E-3</v>
      </c>
      <c r="GX40" s="196">
        <v>3.0835555325719765E-3</v>
      </c>
      <c r="GY40" s="196">
        <v>3.198594514343016E-3</v>
      </c>
      <c r="GZ40" s="196">
        <v>3.1536945183964142E-3</v>
      </c>
      <c r="HA40" s="196">
        <v>3.0672326781745109E-3</v>
      </c>
      <c r="HB40" s="196">
        <v>3.0023265340869644E-3</v>
      </c>
      <c r="HC40" s="196">
        <v>3.0256826235533409E-3</v>
      </c>
      <c r="HD40" s="196">
        <v>3.1848972307995486E-3</v>
      </c>
      <c r="HE40" s="196">
        <v>3.5049750142327309E-3</v>
      </c>
      <c r="HF40" s="183">
        <v>31620</v>
      </c>
      <c r="HG40" s="184">
        <v>33878</v>
      </c>
      <c r="HH40" s="184">
        <v>31767</v>
      </c>
      <c r="HI40" s="209">
        <v>31767</v>
      </c>
      <c r="HJ40" s="184">
        <v>31767</v>
      </c>
      <c r="HK40" s="184">
        <v>31767</v>
      </c>
      <c r="HL40" s="184">
        <v>31767</v>
      </c>
      <c r="HM40" s="184">
        <v>31767</v>
      </c>
      <c r="HN40" s="184">
        <v>31767</v>
      </c>
      <c r="HO40" s="184">
        <v>31767</v>
      </c>
      <c r="HP40" s="184">
        <v>31767</v>
      </c>
      <c r="HQ40" s="195">
        <v>9.4</v>
      </c>
      <c r="HR40" s="196">
        <v>9.6</v>
      </c>
      <c r="HS40" s="196">
        <v>9.4</v>
      </c>
      <c r="HT40" s="604">
        <v>9.4</v>
      </c>
      <c r="HU40" s="196">
        <v>9.4</v>
      </c>
      <c r="HV40" s="196">
        <v>9.4</v>
      </c>
      <c r="HW40" s="196">
        <v>9.4</v>
      </c>
      <c r="HX40" s="196">
        <v>9.4</v>
      </c>
      <c r="HY40" s="196">
        <v>9.4</v>
      </c>
      <c r="HZ40" s="196">
        <v>9.4</v>
      </c>
      <c r="IA40" s="198">
        <v>9.4</v>
      </c>
      <c r="IB40" s="196">
        <v>5.9548239663252049E-4</v>
      </c>
      <c r="IC40" s="196">
        <v>6.1420145559112275E-4</v>
      </c>
      <c r="ID40" s="196">
        <v>7.7586203340617181E-4</v>
      </c>
      <c r="IE40" s="196">
        <v>7.8536238979265665E-4</v>
      </c>
      <c r="IF40" s="196">
        <v>8.5689170523609265E-4</v>
      </c>
      <c r="IG40" s="196">
        <v>9.1033380157964363E-4</v>
      </c>
      <c r="IH40" s="196">
        <v>9.6317260779737264E-4</v>
      </c>
      <c r="II40" s="196">
        <v>1.0174889730636652E-3</v>
      </c>
      <c r="IJ40" s="196">
        <v>1.076773029488835E-3</v>
      </c>
      <c r="IK40" s="196">
        <v>1.1458546060093599E-3</v>
      </c>
      <c r="IL40" s="198">
        <v>1.2308521150585724E-3</v>
      </c>
      <c r="IM40" s="209"/>
      <c r="IP40" s="606">
        <v>0.60729166666666667</v>
      </c>
      <c r="IQ40" s="279">
        <v>0.57777777777777772</v>
      </c>
      <c r="IR40" s="279">
        <v>0.59183673469387754</v>
      </c>
      <c r="IS40" s="279">
        <v>0.6428571428571429</v>
      </c>
      <c r="IT40" s="279">
        <v>0.6808035714285714</v>
      </c>
      <c r="IU40" s="279">
        <v>0.71875</v>
      </c>
      <c r="IV40" s="279">
        <v>0.79554521276595747</v>
      </c>
      <c r="IW40" s="311">
        <v>0.87234042553191493</v>
      </c>
      <c r="IY40" s="225"/>
      <c r="IZ40" s="225"/>
      <c r="JA40" s="601">
        <v>0.39270833333333333</v>
      </c>
      <c r="JB40" s="601">
        <v>0.42222222222222228</v>
      </c>
      <c r="JC40" s="601">
        <v>0.40816326530612246</v>
      </c>
      <c r="JD40" s="601">
        <v>0.3571428571428571</v>
      </c>
      <c r="JE40" s="601">
        <v>0.3191964285714286</v>
      </c>
      <c r="JF40" s="601">
        <v>0.28125</v>
      </c>
      <c r="JG40" s="601">
        <v>0.20445478723404253</v>
      </c>
      <c r="JH40" s="710">
        <v>0.12765957446808507</v>
      </c>
      <c r="JI40" s="116">
        <v>1.2</v>
      </c>
      <c r="JJ40" s="116">
        <v>1.2</v>
      </c>
      <c r="JK40" s="116">
        <v>1.2</v>
      </c>
      <c r="JL40" s="116">
        <v>1.2</v>
      </c>
      <c r="JM40" s="116">
        <v>1.2</v>
      </c>
      <c r="JN40" s="116">
        <v>1.2</v>
      </c>
      <c r="JO40" s="116">
        <v>1.2</v>
      </c>
      <c r="JP40" s="116">
        <v>1.2</v>
      </c>
      <c r="JQ40" s="116">
        <v>1.2</v>
      </c>
      <c r="JR40" s="116">
        <v>1.2</v>
      </c>
      <c r="JS40" s="208">
        <v>1.2</v>
      </c>
      <c r="JT40" s="116">
        <v>5229</v>
      </c>
      <c r="JU40" s="116">
        <v>5115</v>
      </c>
      <c r="JV40" s="116">
        <v>5015</v>
      </c>
      <c r="JW40" s="116">
        <v>5015</v>
      </c>
      <c r="JX40" s="116">
        <v>5015</v>
      </c>
      <c r="JY40" s="116">
        <v>5015</v>
      </c>
      <c r="JZ40" s="116">
        <v>5015</v>
      </c>
      <c r="KA40" s="116">
        <v>5015</v>
      </c>
      <c r="KB40" s="116">
        <v>5015</v>
      </c>
      <c r="KC40" s="116">
        <v>5015</v>
      </c>
      <c r="KD40" s="208">
        <v>5015</v>
      </c>
      <c r="KE40" s="116">
        <v>1.2</v>
      </c>
      <c r="KF40" s="116">
        <v>1.2</v>
      </c>
      <c r="KG40" s="116">
        <v>1.2</v>
      </c>
      <c r="KH40" s="116">
        <v>1.6</v>
      </c>
      <c r="KI40" s="116">
        <v>1.6</v>
      </c>
      <c r="KJ40" s="116">
        <v>1.6</v>
      </c>
      <c r="KK40" s="116">
        <v>1.6</v>
      </c>
      <c r="KL40" s="116">
        <v>1.6</v>
      </c>
      <c r="KM40" s="116">
        <v>1.6</v>
      </c>
      <c r="KN40" s="116">
        <v>1.6</v>
      </c>
      <c r="KO40" s="208">
        <v>1.6</v>
      </c>
      <c r="KP40" s="116">
        <v>40000</v>
      </c>
      <c r="KQ40" s="116">
        <v>40000</v>
      </c>
      <c r="KR40" s="116">
        <v>40000</v>
      </c>
      <c r="KS40" s="116">
        <v>40000</v>
      </c>
      <c r="KT40" s="116">
        <v>40000</v>
      </c>
      <c r="KU40" s="116">
        <v>40000</v>
      </c>
      <c r="KV40" s="116">
        <v>40000</v>
      </c>
      <c r="KW40" s="116">
        <v>40000</v>
      </c>
      <c r="KX40" s="116">
        <v>40000</v>
      </c>
      <c r="KY40" s="116">
        <v>40000</v>
      </c>
      <c r="KZ40" s="208">
        <v>40000</v>
      </c>
      <c r="LA40" s="116">
        <v>0.4</v>
      </c>
      <c r="LB40" s="116">
        <v>0.4</v>
      </c>
      <c r="LC40" s="116">
        <v>0.4</v>
      </c>
      <c r="LD40" s="116">
        <v>0.4</v>
      </c>
      <c r="LE40" s="116">
        <v>0.4</v>
      </c>
      <c r="LF40" s="116">
        <v>0.4</v>
      </c>
      <c r="LG40" s="116">
        <v>0.4</v>
      </c>
      <c r="LH40" s="116">
        <v>0.4</v>
      </c>
      <c r="LI40" s="116">
        <v>0.4</v>
      </c>
      <c r="LJ40" s="116">
        <v>0.4</v>
      </c>
      <c r="LK40" s="208">
        <v>0.4</v>
      </c>
      <c r="LL40" s="116">
        <v>18223</v>
      </c>
      <c r="LM40" s="116">
        <v>17119</v>
      </c>
      <c r="LN40" s="116">
        <v>15986</v>
      </c>
      <c r="LO40" s="116">
        <v>15986</v>
      </c>
      <c r="LP40" s="116">
        <v>15986</v>
      </c>
      <c r="LQ40" s="116">
        <v>15986</v>
      </c>
      <c r="LR40" s="116">
        <v>15986</v>
      </c>
      <c r="LS40" s="116">
        <v>15986</v>
      </c>
      <c r="LT40" s="116">
        <v>15986</v>
      </c>
      <c r="LU40" s="116">
        <v>15986</v>
      </c>
      <c r="LV40" s="208">
        <v>15986</v>
      </c>
      <c r="LW40">
        <v>5.2690882229382103E-3</v>
      </c>
      <c r="LX40">
        <v>7.0804931173486284E-3</v>
      </c>
      <c r="LY40">
        <v>9.2396368255312691E-3</v>
      </c>
      <c r="LZ40">
        <v>9.1896520743115825E-3</v>
      </c>
      <c r="MA40">
        <v>9.388001450705695E-3</v>
      </c>
      <c r="MB40">
        <v>9.1169287496179734E-3</v>
      </c>
      <c r="MC40">
        <v>8.7545934531302414E-3</v>
      </c>
      <c r="MD40">
        <v>8.4821127550614665E-3</v>
      </c>
      <c r="ME40">
        <v>8.4838589075709406E-3</v>
      </c>
      <c r="MF40">
        <v>8.8892964517459112E-3</v>
      </c>
      <c r="MG40" s="5">
        <v>9.7692795715907024E-3</v>
      </c>
      <c r="MH40" s="156">
        <v>0</v>
      </c>
      <c r="MI40" s="156">
        <v>0</v>
      </c>
      <c r="MJ40" s="156">
        <v>0</v>
      </c>
      <c r="MK40" s="156">
        <v>0</v>
      </c>
      <c r="ML40" s="156">
        <v>0</v>
      </c>
      <c r="MM40" s="156">
        <v>0</v>
      </c>
      <c r="MN40" s="156">
        <v>0</v>
      </c>
      <c r="MO40" s="156">
        <v>0</v>
      </c>
      <c r="MP40" s="156">
        <v>0</v>
      </c>
      <c r="MQ40" s="156">
        <v>0</v>
      </c>
      <c r="MR40" s="157">
        <v>0</v>
      </c>
      <c r="MS40" s="156">
        <v>4.7502699139960001E-3</v>
      </c>
      <c r="MT40" s="156">
        <v>5.2319710936757679E-3</v>
      </c>
      <c r="MU40" s="156">
        <v>6.5091358444344513E-3</v>
      </c>
      <c r="MV40" s="156">
        <v>6.5888395902392108E-3</v>
      </c>
      <c r="MW40" s="156">
        <v>6.8346510859321743E-3</v>
      </c>
      <c r="MX40" s="156">
        <v>6.7387102579595411E-3</v>
      </c>
      <c r="MY40" s="156">
        <v>6.553961454222627E-3</v>
      </c>
      <c r="MZ40" s="156">
        <v>6.4152721498477198E-3</v>
      </c>
      <c r="NA40" s="156">
        <v>6.4651786702017988E-3</v>
      </c>
      <c r="NB40" s="156">
        <v>6.8053831829751419E-3</v>
      </c>
      <c r="NC40" s="157">
        <v>7.48931481617051E-3</v>
      </c>
      <c r="ND40" s="156">
        <v>1.6793308170181027</v>
      </c>
      <c r="NE40" s="156">
        <v>1.6292275301745889</v>
      </c>
      <c r="NF40" s="156">
        <v>1.6420529248132463</v>
      </c>
      <c r="NG40" s="156">
        <v>1.6465697716334895</v>
      </c>
      <c r="NH40" s="156">
        <v>1.6493832153668078</v>
      </c>
      <c r="NI40" s="156">
        <v>1.65039529654355</v>
      </c>
      <c r="NJ40" s="156">
        <v>1.6515906407584173</v>
      </c>
      <c r="NK40" s="156">
        <v>1.6529557410245139</v>
      </c>
      <c r="NL40" s="156">
        <v>1.6544864244892994</v>
      </c>
      <c r="NM40" s="156">
        <v>1.6561923347674674</v>
      </c>
      <c r="NN40" s="157">
        <v>1.6580868155952742</v>
      </c>
      <c r="NO40" s="156">
        <v>9583.4674551502467</v>
      </c>
      <c r="NP40" s="156">
        <v>9002.557446181987</v>
      </c>
      <c r="NQ40" s="156">
        <v>8633.9399444711107</v>
      </c>
      <c r="NR40" s="156">
        <v>8670.9178637728328</v>
      </c>
      <c r="NS40" s="156">
        <v>8693.9505898029329</v>
      </c>
      <c r="NT40" s="156">
        <v>8702.2361610365297</v>
      </c>
      <c r="NU40" s="156">
        <v>8712.0220456755778</v>
      </c>
      <c r="NV40" s="156">
        <v>8723.1976665206876</v>
      </c>
      <c r="NW40" s="156">
        <v>8735.7288618190632</v>
      </c>
      <c r="NX40" s="156">
        <v>8749.6945806296681</v>
      </c>
      <c r="NY40" s="157">
        <v>8765.2040636733127</v>
      </c>
      <c r="NZ40" s="156">
        <v>416.3657111213509</v>
      </c>
      <c r="OA40" s="156">
        <v>433.64898724896932</v>
      </c>
      <c r="OB40" s="156">
        <v>517.67449141339921</v>
      </c>
      <c r="OC40" s="156">
        <v>533.23739192612072</v>
      </c>
      <c r="OD40" s="156">
        <v>557.00052899453181</v>
      </c>
      <c r="OE40" s="156">
        <v>545.30771316832329</v>
      </c>
      <c r="OF40" s="156">
        <v>528.68865058032861</v>
      </c>
      <c r="OG40" s="156">
        <v>517.92212256636401</v>
      </c>
      <c r="OH40" s="156">
        <v>524.53556693225426</v>
      </c>
      <c r="OI40" s="156">
        <v>557.37200888026348</v>
      </c>
      <c r="OJ40" s="157">
        <v>622.27101353761748</v>
      </c>
      <c r="OK40" s="156"/>
      <c r="OL40" s="156"/>
      <c r="OM40" s="156"/>
      <c r="ON40" s="156"/>
      <c r="OO40" s="156"/>
      <c r="OP40" s="156"/>
      <c r="OQ40" s="156"/>
      <c r="OR40" s="156"/>
      <c r="OS40" s="156"/>
      <c r="OT40" s="156"/>
      <c r="OU40" s="157"/>
      <c r="OV40">
        <v>383.30323634005822</v>
      </c>
      <c r="OW40">
        <v>390.18892049468343</v>
      </c>
      <c r="OX40">
        <v>462.07035699735206</v>
      </c>
      <c r="OY40">
        <v>477.93406574291362</v>
      </c>
      <c r="OZ40">
        <v>500.5035362641849</v>
      </c>
      <c r="PA40">
        <v>490.44203595312234</v>
      </c>
      <c r="PB40">
        <v>476.00350717939079</v>
      </c>
      <c r="PC40">
        <v>466.87676800640412</v>
      </c>
      <c r="PD40">
        <v>473.4797040264923</v>
      </c>
      <c r="PE40">
        <v>503.87622283365664</v>
      </c>
      <c r="PF40" s="5">
        <v>563.47948907578461</v>
      </c>
      <c r="PG40">
        <v>33.062474781292678</v>
      </c>
      <c r="PH40">
        <v>43.460066754285883</v>
      </c>
      <c r="PI40">
        <v>55.604134416047181</v>
      </c>
      <c r="PJ40">
        <v>55.303326183207105</v>
      </c>
      <c r="PK40">
        <v>56.496992730346868</v>
      </c>
      <c r="PL40">
        <v>54.865677215200961</v>
      </c>
      <c r="PM40">
        <v>52.685143400937797</v>
      </c>
      <c r="PN40">
        <v>51.045354559959904</v>
      </c>
      <c r="PO40">
        <v>51.05586290576192</v>
      </c>
      <c r="PP40">
        <v>53.495786046606888</v>
      </c>
      <c r="PQ40" s="5">
        <v>58.791524461832843</v>
      </c>
      <c r="PR40">
        <v>0</v>
      </c>
      <c r="PS40">
        <v>0</v>
      </c>
      <c r="PT40">
        <v>0</v>
      </c>
      <c r="PU40">
        <v>0</v>
      </c>
      <c r="PV40">
        <v>0</v>
      </c>
      <c r="PW40">
        <v>0</v>
      </c>
      <c r="PX40">
        <v>0</v>
      </c>
      <c r="PY40">
        <v>0</v>
      </c>
      <c r="PZ40">
        <v>0</v>
      </c>
      <c r="QA40" s="7">
        <v>0</v>
      </c>
      <c r="QB40" s="5">
        <v>0</v>
      </c>
      <c r="QC40">
        <v>34.625667457099645</v>
      </c>
      <c r="QD40">
        <v>35.826445261054189</v>
      </c>
      <c r="QE40">
        <v>41.622018243651659</v>
      </c>
      <c r="QF40">
        <v>42.131675875825607</v>
      </c>
      <c r="QG40">
        <v>43.703492903884694</v>
      </c>
      <c r="QH40">
        <v>43.090008873496487</v>
      </c>
      <c r="QI40">
        <v>41.908651122881167</v>
      </c>
      <c r="QJ40">
        <v>41.021816234986261</v>
      </c>
      <c r="QK40">
        <v>41.340938488738388</v>
      </c>
      <c r="QL40">
        <v>43.516342225216249</v>
      </c>
      <c r="QM40" s="5">
        <v>47.889674660520711</v>
      </c>
      <c r="QN40">
        <v>179.92093233689096</v>
      </c>
      <c r="QO40">
        <v>193.33316924591907</v>
      </c>
      <c r="QP40">
        <v>215.53529578218308</v>
      </c>
      <c r="QQ40">
        <v>218.17450486270417</v>
      </c>
      <c r="QR40">
        <v>226.31399598672863</v>
      </c>
      <c r="QS40">
        <v>223.1371326935236</v>
      </c>
      <c r="QT40">
        <v>217.01959435809499</v>
      </c>
      <c r="QU40">
        <v>212.4272120580959</v>
      </c>
      <c r="QV40">
        <v>214.07975348341782</v>
      </c>
      <c r="QW40">
        <v>225.34485564743744</v>
      </c>
      <c r="QX40" s="5">
        <v>247.99170315202551</v>
      </c>
      <c r="QY40" s="7">
        <v>2.1</v>
      </c>
      <c r="QZ40" s="7">
        <v>2.2000000000000002</v>
      </c>
      <c r="RA40" s="7">
        <v>2.2000000000000002</v>
      </c>
      <c r="RB40" s="7">
        <v>2.2000000000000002</v>
      </c>
      <c r="RC40" s="7">
        <v>2.2000000000000002</v>
      </c>
      <c r="RD40" s="7">
        <v>2.2000000000000002</v>
      </c>
      <c r="RE40" s="7">
        <v>2.2000000000000002</v>
      </c>
      <c r="RF40" s="7">
        <v>2.2000000000000002</v>
      </c>
      <c r="RG40" s="7">
        <v>2.2000000000000002</v>
      </c>
      <c r="RH40" s="7">
        <v>2.2000000000000002</v>
      </c>
      <c r="RI40" s="5">
        <v>2.2000000000000002</v>
      </c>
      <c r="RJ40" s="7">
        <v>32132</v>
      </c>
      <c r="RK40" s="7">
        <v>32384</v>
      </c>
      <c r="RL40" s="7">
        <v>32161</v>
      </c>
      <c r="RM40" s="7">
        <v>32161</v>
      </c>
      <c r="RN40" s="7">
        <v>32161</v>
      </c>
      <c r="RO40" s="7">
        <v>32161</v>
      </c>
      <c r="RP40" s="7">
        <v>32161</v>
      </c>
      <c r="RQ40" s="7">
        <v>32161</v>
      </c>
      <c r="RR40" s="7">
        <v>32161</v>
      </c>
      <c r="RS40" s="7">
        <v>32161</v>
      </c>
      <c r="RT40" s="5">
        <v>32161</v>
      </c>
      <c r="RU40">
        <v>1.0111739682887435</v>
      </c>
      <c r="RV40">
        <v>1.0147493375802139</v>
      </c>
      <c r="RW40">
        <v>0.97383924955046608</v>
      </c>
      <c r="RX40">
        <v>0.97383924955046586</v>
      </c>
      <c r="RY40">
        <v>0.97383924955046597</v>
      </c>
      <c r="RZ40">
        <v>0.97383924955046597</v>
      </c>
      <c r="SA40">
        <v>0.97383924955046597</v>
      </c>
      <c r="SB40">
        <v>0.97383924955046597</v>
      </c>
      <c r="SC40">
        <v>0.97383924955046608</v>
      </c>
      <c r="SD40">
        <v>0.97383924955046608</v>
      </c>
      <c r="SE40" s="5">
        <v>0.97383924955046608</v>
      </c>
      <c r="SF40" s="156">
        <v>23223.481602898904</v>
      </c>
      <c r="SG40" s="156">
        <v>22332.415910089978</v>
      </c>
      <c r="SH40" s="156">
        <v>21142.583256377104</v>
      </c>
      <c r="SI40" s="156">
        <v>21142.5832563771</v>
      </c>
      <c r="SJ40" s="156">
        <v>21142.5832563771</v>
      </c>
      <c r="SK40" s="156">
        <v>21142.5832563771</v>
      </c>
      <c r="SL40" s="156">
        <v>21142.583256377104</v>
      </c>
      <c r="SM40" s="156">
        <v>21142.583256377104</v>
      </c>
      <c r="SN40" s="156">
        <v>21142.583256377107</v>
      </c>
      <c r="SO40" s="156">
        <v>21142.583256377104</v>
      </c>
      <c r="SP40" s="157">
        <v>21142.583256377107</v>
      </c>
      <c r="SQ40" s="156">
        <v>214.54659979399059</v>
      </c>
      <c r="SR40" s="156">
        <v>229.15961450697324</v>
      </c>
      <c r="SS40" s="156">
        <v>257.15731402583475</v>
      </c>
      <c r="ST40" s="156">
        <v>260.30618073852975</v>
      </c>
      <c r="SU40" s="156">
        <v>270.01748889061332</v>
      </c>
      <c r="SV40" s="156">
        <v>266.22714156702011</v>
      </c>
      <c r="SW40" s="156">
        <v>258.92824548097616</v>
      </c>
      <c r="SX40" s="156">
        <v>253.44902829308216</v>
      </c>
      <c r="SY40" s="156">
        <v>255.42069197215619</v>
      </c>
      <c r="SZ40" s="156">
        <v>268.86119787265369</v>
      </c>
      <c r="TA40" s="157">
        <v>295.88137781254625</v>
      </c>
      <c r="TB40" s="156"/>
      <c r="TC40" s="156"/>
      <c r="TD40" s="156"/>
      <c r="TE40" s="156"/>
      <c r="TF40" s="156"/>
      <c r="TG40" s="156"/>
      <c r="TH40" s="156"/>
      <c r="TI40" s="156"/>
      <c r="TJ40" s="156"/>
      <c r="TK40" s="156"/>
      <c r="TL40" s="156"/>
      <c r="TM40" s="728">
        <v>33.062474781292678</v>
      </c>
      <c r="TN40" s="244">
        <v>43.460066754285883</v>
      </c>
      <c r="TO40" s="244">
        <v>55.604134416047181</v>
      </c>
      <c r="TP40" s="244">
        <v>55.303326183207105</v>
      </c>
      <c r="TQ40" s="244">
        <v>56.496992730346868</v>
      </c>
      <c r="TR40" s="244">
        <v>54.865677215200961</v>
      </c>
      <c r="TS40" s="244">
        <v>52.685143400937797</v>
      </c>
      <c r="TT40" s="244">
        <v>51.045354559959904</v>
      </c>
      <c r="TU40" s="244">
        <v>51.05586290576192</v>
      </c>
      <c r="TV40" s="244">
        <v>53.495786046606888</v>
      </c>
      <c r="TW40" s="729">
        <v>58.791524461832843</v>
      </c>
      <c r="TX40" s="117">
        <v>1141.5254450804209</v>
      </c>
      <c r="TY40" s="117">
        <v>1128.5342151705986</v>
      </c>
      <c r="TZ40" s="117">
        <v>1307.2532001212694</v>
      </c>
      <c r="UA40" s="117">
        <v>1254.0487644209063</v>
      </c>
      <c r="UB40" s="117">
        <v>1250.377127828056</v>
      </c>
      <c r="UC40" s="117">
        <v>1203.2693753068916</v>
      </c>
      <c r="UD40" s="117">
        <v>1142.7886402436488</v>
      </c>
      <c r="UE40" s="117">
        <v>1092.9782321761977</v>
      </c>
      <c r="UF40" s="117">
        <v>1076.9247303840755</v>
      </c>
      <c r="UG40" s="117">
        <v>1108.9704326774151</v>
      </c>
      <c r="UH40" s="185">
        <v>1194.4741527458332</v>
      </c>
      <c r="UI40" s="116">
        <v>1.2</v>
      </c>
      <c r="UJ40" s="116">
        <v>1.2</v>
      </c>
      <c r="UK40" s="116">
        <v>1.2</v>
      </c>
      <c r="UL40" s="116">
        <v>1.2</v>
      </c>
      <c r="UM40" s="116">
        <v>1.2</v>
      </c>
      <c r="UN40" s="116">
        <v>1.2</v>
      </c>
      <c r="UO40" s="116">
        <v>1.2</v>
      </c>
      <c r="UP40" s="116">
        <v>1.2</v>
      </c>
      <c r="UQ40" s="116">
        <v>1.2</v>
      </c>
      <c r="UR40" s="116">
        <v>1.2</v>
      </c>
      <c r="US40" s="208">
        <v>1.2</v>
      </c>
      <c r="UT40" s="156">
        <v>28927.634590213471</v>
      </c>
      <c r="UU40" s="156">
        <v>28841.008912233639</v>
      </c>
      <c r="UV40" s="156">
        <v>26912.277407343379</v>
      </c>
      <c r="UW40" s="156">
        <v>26912.277407343379</v>
      </c>
      <c r="UX40" s="156">
        <v>26912.277407343379</v>
      </c>
      <c r="UY40" s="156">
        <v>26912.277407343379</v>
      </c>
      <c r="UZ40" s="156">
        <v>26912.277407343383</v>
      </c>
      <c r="VA40" s="156">
        <v>26912.277407343383</v>
      </c>
      <c r="VB40" s="156">
        <v>26912.277407343379</v>
      </c>
      <c r="VC40" s="156">
        <v>26912.277407343387</v>
      </c>
      <c r="VD40" s="157">
        <v>26912.277407343383</v>
      </c>
      <c r="VE40" s="156">
        <v>28607.970040179182</v>
      </c>
      <c r="VF40" s="156">
        <v>28421.80609943371</v>
      </c>
      <c r="VG40" s="156">
        <v>27635.23591780302</v>
      </c>
      <c r="VH40" s="156">
        <v>27635.235917803027</v>
      </c>
      <c r="VI40" s="156">
        <v>27635.235917803024</v>
      </c>
      <c r="VJ40" s="156">
        <v>27635.235917803024</v>
      </c>
      <c r="VK40" s="156">
        <v>27635.235917803027</v>
      </c>
      <c r="VL40" s="156">
        <v>27635.235917803027</v>
      </c>
      <c r="VM40" s="156">
        <v>27635.23591780302</v>
      </c>
      <c r="VN40" s="156">
        <v>27635.235917803027</v>
      </c>
      <c r="VO40" s="157">
        <v>27635.235917803024</v>
      </c>
      <c r="VP40" s="156">
        <v>7.4166658571722293E-3</v>
      </c>
      <c r="VQ40" s="156">
        <v>7.9456171316451222E-3</v>
      </c>
      <c r="VR40" s="156">
        <v>9.5553902827884007E-3</v>
      </c>
      <c r="VS40" s="156">
        <v>9.6723951228111851E-3</v>
      </c>
      <c r="VT40" s="156">
        <v>1.0033245600275189E-2</v>
      </c>
      <c r="VU40" s="156">
        <v>9.8924047763559557E-3</v>
      </c>
      <c r="VV40" s="156">
        <v>9.6211941323971345E-3</v>
      </c>
      <c r="VW40" s="156">
        <v>9.4175986839346842E-3</v>
      </c>
      <c r="VX40" s="156">
        <v>9.4908612937551397E-3</v>
      </c>
      <c r="VY40" s="156">
        <v>9.9902804137746905E-3</v>
      </c>
      <c r="VZ40" s="157">
        <v>1.0994289830403242E-2</v>
      </c>
      <c r="WA40" s="156">
        <v>5229</v>
      </c>
      <c r="WB40" s="156">
        <v>5115</v>
      </c>
      <c r="WC40" s="156">
        <v>5015</v>
      </c>
      <c r="WD40" s="156">
        <v>5015</v>
      </c>
      <c r="WE40" s="156">
        <v>5015</v>
      </c>
      <c r="WF40" s="156">
        <v>5015</v>
      </c>
      <c r="WG40" s="156">
        <v>5015</v>
      </c>
      <c r="WH40" s="156">
        <v>5015</v>
      </c>
      <c r="WI40" s="156">
        <v>5015</v>
      </c>
      <c r="WJ40" s="156">
        <v>5015</v>
      </c>
      <c r="WK40" s="157">
        <v>5015</v>
      </c>
      <c r="WL40" s="156">
        <v>5.2690882229382103E-3</v>
      </c>
      <c r="WM40" s="156">
        <v>7.0804931173486284E-3</v>
      </c>
      <c r="WN40" s="156">
        <v>9.2396368255312691E-3</v>
      </c>
      <c r="WO40" s="156">
        <v>9.1896520743115825E-3</v>
      </c>
      <c r="WP40" s="156">
        <v>9.388001450705695E-3</v>
      </c>
      <c r="WQ40" s="156">
        <v>9.1169287496179734E-3</v>
      </c>
      <c r="WR40" s="156">
        <v>8.7545934531302414E-3</v>
      </c>
      <c r="WS40" s="156">
        <v>8.4821127550614665E-3</v>
      </c>
      <c r="WT40" s="156">
        <v>8.4838589075709406E-3</v>
      </c>
      <c r="WU40" s="156">
        <v>8.8892964517459112E-3</v>
      </c>
      <c r="WV40" s="157">
        <v>9.7692795715907024E-3</v>
      </c>
      <c r="WW40" s="119">
        <v>7.4166658571722284E-3</v>
      </c>
      <c r="WX40" s="119">
        <v>7.9456171316451222E-3</v>
      </c>
      <c r="WY40" s="119">
        <v>9.5553902827884007E-3</v>
      </c>
      <c r="WZ40" s="119">
        <v>9.6723951228111869E-3</v>
      </c>
      <c r="XA40" s="119">
        <v>1.003324560027519E-2</v>
      </c>
      <c r="XB40" s="119">
        <v>9.8924047763559557E-3</v>
      </c>
      <c r="XC40" s="119">
        <v>9.621194132397138E-3</v>
      </c>
      <c r="XD40" s="119">
        <v>9.4175986839346842E-3</v>
      </c>
      <c r="XE40" s="197">
        <v>9.4908612937551397E-3</v>
      </c>
      <c r="XF40" s="197">
        <v>9.9902804137746905E-3</v>
      </c>
      <c r="XG40" s="201">
        <v>1.099428983040324E-2</v>
      </c>
      <c r="XH40" s="821">
        <v>2.1222583265637692E-2</v>
      </c>
      <c r="XI40" s="821">
        <v>2.7820083257183475E-2</v>
      </c>
      <c r="XJ40" s="821">
        <v>3.0469226081657523E-2</v>
      </c>
      <c r="XK40" s="821">
        <v>3.0942625492181776E-2</v>
      </c>
      <c r="XL40" s="821">
        <v>3.1259096579554876E-2</v>
      </c>
      <c r="XM40" s="821">
        <v>3.1377328215506158E-2</v>
      </c>
      <c r="XN40" s="821">
        <v>3.1520107207059889E-2</v>
      </c>
      <c r="XO40" s="821">
        <v>3.168746869393884E-2</v>
      </c>
      <c r="XP40" s="821">
        <v>3.1880817146275511E-2</v>
      </c>
      <c r="XQ40" s="821">
        <v>3.2103716926635807E-2</v>
      </c>
      <c r="XR40" s="822">
        <v>3.2360908702514263E-2</v>
      </c>
      <c r="XS40" s="821">
        <v>0.24603980503655565</v>
      </c>
      <c r="XT40" s="821">
        <v>0.2497715504112093</v>
      </c>
      <c r="XU40" s="821">
        <v>0.25319926873857401</v>
      </c>
      <c r="XV40" s="821">
        <v>0.26740769184927088</v>
      </c>
      <c r="XW40" s="821">
        <v>0.27692249839144395</v>
      </c>
      <c r="XX40" s="821">
        <v>0.2804806486288775</v>
      </c>
      <c r="XY40" s="821">
        <v>0.28478012222633209</v>
      </c>
      <c r="XZ40" s="821">
        <v>0.2898234931986316</v>
      </c>
      <c r="YA40" s="821">
        <v>0.29565497491254245</v>
      </c>
      <c r="YB40" s="821">
        <v>0.30238455809997772</v>
      </c>
      <c r="YC40" s="822">
        <v>0.31015879361248277</v>
      </c>
      <c r="YD40">
        <v>5229</v>
      </c>
      <c r="YE40">
        <v>5115</v>
      </c>
      <c r="YF40">
        <v>5015</v>
      </c>
      <c r="YG40">
        <v>5015</v>
      </c>
      <c r="YH40">
        <v>5015</v>
      </c>
      <c r="YI40">
        <v>5015</v>
      </c>
      <c r="YJ40">
        <v>5015</v>
      </c>
      <c r="YK40">
        <v>5015</v>
      </c>
      <c r="YL40">
        <v>5015</v>
      </c>
      <c r="YM40">
        <v>5015</v>
      </c>
      <c r="YN40" s="5">
        <v>5015.0000000000009</v>
      </c>
      <c r="YO40" s="156">
        <v>4357.5</v>
      </c>
      <c r="YP40" s="156">
        <v>4262.5</v>
      </c>
      <c r="YQ40" s="156">
        <v>4179.166666666667</v>
      </c>
      <c r="YR40" s="156">
        <v>4179.166666666667</v>
      </c>
      <c r="YS40" s="156">
        <v>4179.166666666667</v>
      </c>
      <c r="YT40" s="156">
        <v>4179.166666666667</v>
      </c>
      <c r="YU40" s="156">
        <v>4179.166666666667</v>
      </c>
      <c r="YV40" s="156">
        <v>4179.166666666667</v>
      </c>
      <c r="YW40" s="156">
        <v>4179.166666666667</v>
      </c>
      <c r="YX40" s="156">
        <v>4179.166666666667</v>
      </c>
      <c r="YY40" s="157">
        <v>4179.1666666666679</v>
      </c>
      <c r="YZ40" s="156">
        <v>5.2690882229382103E-3</v>
      </c>
      <c r="ZA40" s="156">
        <v>7.0804931173486284E-3</v>
      </c>
      <c r="ZB40" s="156">
        <v>9.2396368255312708E-3</v>
      </c>
      <c r="ZC40" s="156">
        <v>9.1896520743115825E-3</v>
      </c>
      <c r="ZD40" s="156">
        <v>9.388001450705695E-3</v>
      </c>
      <c r="ZE40" s="156">
        <v>9.1169287496179734E-3</v>
      </c>
      <c r="ZF40" s="156">
        <v>8.7545934531302414E-3</v>
      </c>
      <c r="ZG40" s="156">
        <v>8.4821127550614665E-3</v>
      </c>
      <c r="ZH40" s="156">
        <v>8.4838589075709406E-3</v>
      </c>
      <c r="ZI40" s="156">
        <v>8.8892964517459112E-3</v>
      </c>
      <c r="ZJ40" s="157">
        <v>9.7692795715907006E-3</v>
      </c>
      <c r="ZK40" s="748">
        <v>176.99404178629084</v>
      </c>
      <c r="ZL40" s="748">
        <v>199.75600236015413</v>
      </c>
      <c r="ZM40" s="748">
        <v>231.68000662301029</v>
      </c>
      <c r="ZN40" s="748">
        <v>234.51690614350724</v>
      </c>
      <c r="ZO40" s="748">
        <v>269.87314531772802</v>
      </c>
      <c r="ZP40" s="748">
        <v>307.33506060263505</v>
      </c>
      <c r="ZQ40" s="748">
        <v>347.92541747116076</v>
      </c>
      <c r="ZR40" s="748">
        <v>387.62704189245289</v>
      </c>
      <c r="ZS40" s="748">
        <v>423.00771413429845</v>
      </c>
      <c r="ZT40" s="748">
        <v>453.09254046875611</v>
      </c>
      <c r="ZU40" s="748">
        <v>479.62563778233528</v>
      </c>
      <c r="ZV40" s="334"/>
      <c r="ZW40" s="334"/>
      <c r="ZX40" s="334"/>
      <c r="ZY40" s="334"/>
      <c r="ZZ40" s="334"/>
      <c r="AAA40" s="334"/>
      <c r="AAB40" s="334"/>
      <c r="AAC40" s="334"/>
      <c r="AAD40" s="334"/>
      <c r="AAE40" s="334"/>
      <c r="AAF40" s="862"/>
      <c r="AAG40" s="7"/>
      <c r="AAH40" s="7"/>
      <c r="AAI40" s="7"/>
    </row>
    <row r="41" spans="1:711">
      <c r="A41" s="125" t="s">
        <v>154</v>
      </c>
      <c r="B41" s="129" t="s">
        <v>330</v>
      </c>
      <c r="C41" s="125" t="s">
        <v>67</v>
      </c>
      <c r="D41" s="138" t="s">
        <v>67</v>
      </c>
      <c r="E41" s="164">
        <v>313.26464652662332</v>
      </c>
      <c r="F41" s="165">
        <v>239.98904575337647</v>
      </c>
      <c r="G41" s="165">
        <v>300.82380855003873</v>
      </c>
      <c r="H41" s="167">
        <v>354.10508293695312</v>
      </c>
      <c r="I41" s="165">
        <v>419.85412326630097</v>
      </c>
      <c r="J41" s="165">
        <v>486.21013641814483</v>
      </c>
      <c r="K41" s="165">
        <v>575.49014575213027</v>
      </c>
      <c r="L41" s="165">
        <v>697.1277308083055</v>
      </c>
      <c r="M41" s="165">
        <v>864.0883870767741</v>
      </c>
      <c r="N41" s="165">
        <v>1092.3044541932732</v>
      </c>
      <c r="O41" s="163">
        <v>1396.8864461914395</v>
      </c>
      <c r="P41" s="164">
        <v>1246.4407791864808</v>
      </c>
      <c r="Q41" s="165">
        <v>874.08068463211782</v>
      </c>
      <c r="R41" s="165">
        <v>1123.0355689029905</v>
      </c>
      <c r="S41" s="167">
        <v>1279.0169444462663</v>
      </c>
      <c r="T41" s="165">
        <v>1461.0611252418039</v>
      </c>
      <c r="U41" s="165">
        <v>1642.702476499504</v>
      </c>
      <c r="V41" s="165">
        <v>1890.0969147922849</v>
      </c>
      <c r="W41" s="165">
        <v>2231.6355993600682</v>
      </c>
      <c r="X41" s="165">
        <v>2707.2107611753963</v>
      </c>
      <c r="Y41" s="165">
        <v>3367.7011797182195</v>
      </c>
      <c r="Z41" s="163">
        <v>4264.946479186764</v>
      </c>
      <c r="AA41" s="164">
        <v>119.73867307294067</v>
      </c>
      <c r="AB41" s="165">
        <v>83.117513991518337</v>
      </c>
      <c r="AC41" s="165">
        <v>110.04215404735945</v>
      </c>
      <c r="AD41" s="167">
        <v>122.1112504273099</v>
      </c>
      <c r="AE41" s="165">
        <v>136.81784035587879</v>
      </c>
      <c r="AF41" s="165">
        <v>155.12031923324463</v>
      </c>
      <c r="AG41" s="165">
        <v>178.60465501284031</v>
      </c>
      <c r="AH41" s="165">
        <v>209.08919985340253</v>
      </c>
      <c r="AI41" s="165">
        <v>248.83774418316324</v>
      </c>
      <c r="AJ41" s="165">
        <v>300.11962786846061</v>
      </c>
      <c r="AK41" s="163">
        <v>364.20287048765181</v>
      </c>
      <c r="AL41" s="164">
        <v>19.3668568310685</v>
      </c>
      <c r="AM41" s="165">
        <v>13.400973030708681</v>
      </c>
      <c r="AN41" s="165">
        <v>17.565252651946025</v>
      </c>
      <c r="AO41" s="167">
        <v>19.871486796932835</v>
      </c>
      <c r="AP41" s="165">
        <v>22.549518403939722</v>
      </c>
      <c r="AQ41" s="165">
        <v>25.287719802036907</v>
      </c>
      <c r="AR41" s="165">
        <v>28.996792632648209</v>
      </c>
      <c r="AS41" s="165">
        <v>34.089487673946451</v>
      </c>
      <c r="AT41" s="165">
        <v>41.140086882605054</v>
      </c>
      <c r="AU41" s="165">
        <v>50.868635239742119</v>
      </c>
      <c r="AV41" s="163">
        <v>63.985977037165242</v>
      </c>
      <c r="AW41" s="164">
        <v>0</v>
      </c>
      <c r="AX41" s="165">
        <v>0</v>
      </c>
      <c r="AY41" s="165">
        <v>0</v>
      </c>
      <c r="AZ41" s="167">
        <v>7.2476540433462286</v>
      </c>
      <c r="BA41" s="165">
        <v>12.726473330882976</v>
      </c>
      <c r="BB41" s="165">
        <v>23.839494165779968</v>
      </c>
      <c r="BC41" s="165">
        <v>47.22409229706993</v>
      </c>
      <c r="BD41" s="165">
        <v>96.473469384991887</v>
      </c>
      <c r="BE41" s="165">
        <v>199.96724341529824</v>
      </c>
      <c r="BF41" s="165">
        <v>394.44995607521474</v>
      </c>
      <c r="BG41" s="163">
        <v>719.91161918846467</v>
      </c>
      <c r="BH41" s="164">
        <v>76.165173556138171</v>
      </c>
      <c r="BI41" s="165">
        <v>68.128087193551593</v>
      </c>
      <c r="BJ41" s="165">
        <v>91.422137086068091</v>
      </c>
      <c r="BK41" s="167">
        <v>115.66907624500767</v>
      </c>
      <c r="BL41" s="165">
        <v>165.37940344248779</v>
      </c>
      <c r="BM41" s="165">
        <v>246.67857474161841</v>
      </c>
      <c r="BN41" s="165">
        <v>392.6899957259069</v>
      </c>
      <c r="BO41" s="165">
        <v>605.82260579334024</v>
      </c>
      <c r="BP41" s="165">
        <v>971.32609885698503</v>
      </c>
      <c r="BQ41" s="165">
        <v>1487.3347571494628</v>
      </c>
      <c r="BR41" s="163">
        <v>2146.6328713603239</v>
      </c>
      <c r="BS41" s="164">
        <v>0</v>
      </c>
      <c r="BT41" s="165">
        <v>0</v>
      </c>
      <c r="BU41" s="165">
        <v>0</v>
      </c>
      <c r="BV41" s="167">
        <v>3196.5212761855682</v>
      </c>
      <c r="BW41" s="165">
        <v>4946.400750947867</v>
      </c>
      <c r="BX41" s="165">
        <v>8164.7379177168086</v>
      </c>
      <c r="BY41" s="165">
        <v>14293.063856910767</v>
      </c>
      <c r="BZ41" s="165">
        <v>25937.313861104241</v>
      </c>
      <c r="CA41" s="165">
        <v>47228.218358039645</v>
      </c>
      <c r="CB41" s="165">
        <v>83730.86179109152</v>
      </c>
      <c r="CC41" s="163">
        <v>141632.92944901699</v>
      </c>
      <c r="CD41" s="164">
        <v>0</v>
      </c>
      <c r="CE41" s="165">
        <v>0</v>
      </c>
      <c r="CF41" s="165">
        <v>0</v>
      </c>
      <c r="CG41" s="167">
        <v>5.3981465111383757</v>
      </c>
      <c r="CH41" s="165">
        <v>5.4063271775480803</v>
      </c>
      <c r="CI41" s="165">
        <v>5.4161264262151585</v>
      </c>
      <c r="CJ41" s="165">
        <v>5.4280904903524654</v>
      </c>
      <c r="CK41" s="165">
        <v>5.4428822136764179</v>
      </c>
      <c r="CL41" s="165">
        <v>5.4612348228605256</v>
      </c>
      <c r="CM41" s="165">
        <v>5.4838036232782272</v>
      </c>
      <c r="CN41" s="169">
        <v>5.5107607066346658</v>
      </c>
      <c r="CO41" s="176">
        <v>0.73273761169780671</v>
      </c>
      <c r="CP41" s="175">
        <v>0.72240836633160732</v>
      </c>
      <c r="CQ41" s="175">
        <v>0.71633150517976851</v>
      </c>
      <c r="CR41" s="191">
        <v>0.70164968265854732</v>
      </c>
      <c r="CS41" s="175">
        <v>0.69181840502900105</v>
      </c>
      <c r="CT41" s="175">
        <v>0.68814202315561634</v>
      </c>
      <c r="CU41" s="175">
        <v>0.68369977056660791</v>
      </c>
      <c r="CV41" s="175">
        <v>0.67848903810742955</v>
      </c>
      <c r="CW41" s="175">
        <v>0.67246420794118189</v>
      </c>
      <c r="CX41" s="175">
        <v>0.6655117249733864</v>
      </c>
      <c r="CY41" s="175">
        <v>0.65748029768500282</v>
      </c>
      <c r="CZ41" s="176">
        <v>0.54795486600846266</v>
      </c>
      <c r="DA41" s="191">
        <v>0.53427668635801617</v>
      </c>
      <c r="DB41" s="191">
        <v>0.52605908584169458</v>
      </c>
      <c r="DC41" s="191">
        <v>0.52605908584169447</v>
      </c>
      <c r="DD41" s="191">
        <v>0.52605908584169458</v>
      </c>
      <c r="DE41" s="191">
        <v>0.5260590858416947</v>
      </c>
      <c r="DF41" s="191">
        <v>0.52605908584169458</v>
      </c>
      <c r="DG41" s="191">
        <v>0.52605908584169458</v>
      </c>
      <c r="DH41" s="191">
        <v>0.52605908584169458</v>
      </c>
      <c r="DI41" s="191">
        <v>0.52605908584169458</v>
      </c>
      <c r="DJ41" s="175">
        <v>0.52605908584169458</v>
      </c>
      <c r="DK41" s="183">
        <v>10746</v>
      </c>
      <c r="DL41" s="184">
        <v>10288</v>
      </c>
      <c r="DM41" s="184">
        <v>9927</v>
      </c>
      <c r="DN41" s="209">
        <v>9927</v>
      </c>
      <c r="DO41" s="184">
        <v>9927</v>
      </c>
      <c r="DP41" s="184">
        <v>9927</v>
      </c>
      <c r="DQ41" s="184">
        <v>9927</v>
      </c>
      <c r="DR41" s="184">
        <v>9927</v>
      </c>
      <c r="DS41" s="184">
        <v>9927</v>
      </c>
      <c r="DT41" s="184">
        <v>9927</v>
      </c>
      <c r="DU41" s="184">
        <v>9927</v>
      </c>
      <c r="DV41" s="193">
        <v>1.8073000073432923</v>
      </c>
      <c r="DW41" s="181">
        <v>1.7711540071964265</v>
      </c>
      <c r="DX41" s="181">
        <v>1.8</v>
      </c>
      <c r="DY41" s="602">
        <v>1.8</v>
      </c>
      <c r="DZ41" s="181">
        <v>1.8</v>
      </c>
      <c r="EA41" s="181">
        <v>1.8</v>
      </c>
      <c r="EB41" s="181">
        <v>1.8</v>
      </c>
      <c r="EC41" s="181">
        <v>1.8</v>
      </c>
      <c r="ED41" s="181">
        <v>1.8</v>
      </c>
      <c r="EE41" s="181">
        <v>1.8</v>
      </c>
      <c r="EF41" s="182">
        <v>1.8</v>
      </c>
      <c r="EG41" s="194">
        <v>1.5790647428734886E-2</v>
      </c>
      <c r="EH41" s="194">
        <v>1.1981390178472585E-2</v>
      </c>
      <c r="EI41" s="194">
        <v>1.5913489854473523E-2</v>
      </c>
      <c r="EJ41" s="194">
        <v>1.9140781535793693E-2</v>
      </c>
      <c r="EK41" s="194">
        <v>2.5199217896224597E-2</v>
      </c>
      <c r="EL41" s="194">
        <v>3.2542244360574894E-2</v>
      </c>
      <c r="EM41" s="194">
        <v>4.2936660082671115E-2</v>
      </c>
      <c r="EN41" s="194">
        <v>5.7343241332267848E-2</v>
      </c>
      <c r="EO41" s="194">
        <v>7.682455592912267E-2</v>
      </c>
      <c r="EP41" s="194">
        <v>0.10234249742268665</v>
      </c>
      <c r="EQ41" s="194">
        <v>0.13424885515441801</v>
      </c>
      <c r="ER41" s="183">
        <v>50000</v>
      </c>
      <c r="ES41" s="184">
        <v>50000</v>
      </c>
      <c r="ET41" s="184">
        <v>50000</v>
      </c>
      <c r="EU41" s="209">
        <v>50000</v>
      </c>
      <c r="EV41" s="184">
        <v>50000</v>
      </c>
      <c r="EW41" s="184">
        <v>50000</v>
      </c>
      <c r="EX41" s="184">
        <v>50000</v>
      </c>
      <c r="EY41" s="184">
        <v>50000</v>
      </c>
      <c r="EZ41" s="184">
        <v>50000</v>
      </c>
      <c r="FA41" s="184">
        <v>50000</v>
      </c>
      <c r="FB41" s="184">
        <v>50000</v>
      </c>
      <c r="FC41" s="195">
        <v>13.31</v>
      </c>
      <c r="FD41" s="196">
        <v>13.4</v>
      </c>
      <c r="FE41" s="196">
        <v>13.8</v>
      </c>
      <c r="FF41" s="598">
        <v>13.8</v>
      </c>
      <c r="FG41" s="196">
        <v>13.8</v>
      </c>
      <c r="FH41" s="196">
        <v>13.8</v>
      </c>
      <c r="FI41" s="196">
        <v>13.8</v>
      </c>
      <c r="FJ41" s="196">
        <v>13.8</v>
      </c>
      <c r="FK41" s="196">
        <v>13.8</v>
      </c>
      <c r="FL41" s="196">
        <v>13.8</v>
      </c>
      <c r="FM41" s="198">
        <v>13.8</v>
      </c>
      <c r="FN41" s="193">
        <v>1.3723727117413301E-3</v>
      </c>
      <c r="FO41" s="181">
        <v>9.4245253645835992E-4</v>
      </c>
      <c r="FP41" s="181">
        <v>1.1658924049894157E-3</v>
      </c>
      <c r="FQ41" s="181">
        <v>1.3006113524429385E-3</v>
      </c>
      <c r="FR41" s="181">
        <v>1.4649115613255975E-3</v>
      </c>
      <c r="FS41" s="181">
        <v>1.638279138581319E-3</v>
      </c>
      <c r="FT41" s="181">
        <v>1.8728388796987515E-3</v>
      </c>
      <c r="FU41" s="181">
        <v>2.1944062191537818E-3</v>
      </c>
      <c r="FV41" s="181">
        <v>2.638409188758923E-3</v>
      </c>
      <c r="FW41" s="181">
        <v>3.2481806105930152E-3</v>
      </c>
      <c r="FX41" s="182">
        <v>4.0639395373135044E-3</v>
      </c>
      <c r="FY41" s="184">
        <v>32132</v>
      </c>
      <c r="FZ41" s="184">
        <v>32384</v>
      </c>
      <c r="GA41" s="184">
        <v>32161</v>
      </c>
      <c r="GB41" s="209">
        <v>32161</v>
      </c>
      <c r="GC41" s="184">
        <v>32161</v>
      </c>
      <c r="GD41" s="184">
        <v>32161</v>
      </c>
      <c r="GE41" s="184">
        <v>32161</v>
      </c>
      <c r="GF41" s="184">
        <v>32161</v>
      </c>
      <c r="GG41" s="184">
        <v>32161</v>
      </c>
      <c r="GH41" s="184">
        <v>32161</v>
      </c>
      <c r="GI41" s="184">
        <v>32161</v>
      </c>
      <c r="GJ41" s="195">
        <v>2.1</v>
      </c>
      <c r="GK41" s="196">
        <v>2.2000000000000002</v>
      </c>
      <c r="GL41" s="196">
        <v>2.2000000000000002</v>
      </c>
      <c r="GM41" s="604">
        <v>2.2000000000000002</v>
      </c>
      <c r="GN41" s="196">
        <v>2.2000000000000002</v>
      </c>
      <c r="GO41" s="196">
        <v>2.2000000000000002</v>
      </c>
      <c r="GP41" s="196">
        <v>2.2000000000000002</v>
      </c>
      <c r="GQ41" s="196">
        <v>2.2000000000000002</v>
      </c>
      <c r="GR41" s="196">
        <v>2.2000000000000002</v>
      </c>
      <c r="GS41" s="196">
        <v>2.2000000000000002</v>
      </c>
      <c r="GT41" s="198">
        <v>2.2000000000000002</v>
      </c>
      <c r="GU41" s="196">
        <v>2.1333355824004704E-3</v>
      </c>
      <c r="GV41" s="196">
        <v>1.5183530222599559E-3</v>
      </c>
      <c r="GW41" s="196">
        <v>1.874623362925225E-3</v>
      </c>
      <c r="GX41" s="196">
        <v>2.2066526735491708E-3</v>
      </c>
      <c r="GY41" s="196">
        <v>2.8775947113901211E-3</v>
      </c>
      <c r="GZ41" s="196">
        <v>3.7391248405876016E-3</v>
      </c>
      <c r="HA41" s="196">
        <v>4.9437369656798779E-3</v>
      </c>
      <c r="HB41" s="196">
        <v>6.5891353027487665E-3</v>
      </c>
      <c r="HC41" s="196">
        <v>8.7722820978771154E-3</v>
      </c>
      <c r="HD41" s="196">
        <v>1.1558942298240192E-2</v>
      </c>
      <c r="HE41" s="196">
        <v>1.4921343629852641E-2</v>
      </c>
      <c r="HF41" s="183">
        <v>31620</v>
      </c>
      <c r="HG41" s="184">
        <v>33878</v>
      </c>
      <c r="HH41" s="184">
        <v>31767</v>
      </c>
      <c r="HI41" s="209">
        <v>31767</v>
      </c>
      <c r="HJ41" s="184">
        <v>31767</v>
      </c>
      <c r="HK41" s="184">
        <v>31767</v>
      </c>
      <c r="HL41" s="184">
        <v>31767</v>
      </c>
      <c r="HM41" s="184">
        <v>31767</v>
      </c>
      <c r="HN41" s="184">
        <v>31767</v>
      </c>
      <c r="HO41" s="184">
        <v>31767</v>
      </c>
      <c r="HP41" s="184">
        <v>31767</v>
      </c>
      <c r="HQ41" s="195">
        <v>9.4</v>
      </c>
      <c r="HR41" s="196">
        <v>9.6</v>
      </c>
      <c r="HS41" s="196">
        <v>9.4</v>
      </c>
      <c r="HT41" s="604">
        <v>9.4</v>
      </c>
      <c r="HU41" s="196">
        <v>9.4</v>
      </c>
      <c r="HV41" s="196">
        <v>9.4</v>
      </c>
      <c r="HW41" s="196">
        <v>9.4</v>
      </c>
      <c r="HX41" s="196">
        <v>9.4</v>
      </c>
      <c r="HY41" s="196">
        <v>9.4</v>
      </c>
      <c r="HZ41" s="196">
        <v>9.4</v>
      </c>
      <c r="IA41" s="198">
        <v>9.4</v>
      </c>
      <c r="IB41" s="196">
        <v>4.7643478781924661E-4</v>
      </c>
      <c r="IC41" s="196">
        <v>3.4366111988249552E-4</v>
      </c>
      <c r="ID41" s="196">
        <v>4.7745489540125074E-4</v>
      </c>
      <c r="IE41" s="196">
        <v>5.6202069294189992E-4</v>
      </c>
      <c r="IF41" s="196">
        <v>6.6637480415567246E-4</v>
      </c>
      <c r="IG41" s="196">
        <v>7.7169227710225817E-4</v>
      </c>
      <c r="IH41" s="196">
        <v>9.1339375253880176E-4</v>
      </c>
      <c r="II41" s="196">
        <v>1.1064518111073157E-3</v>
      </c>
      <c r="IJ41" s="196">
        <v>1.3714447418830258E-3</v>
      </c>
      <c r="IK41" s="196">
        <v>1.7336596841749624E-3</v>
      </c>
      <c r="IL41" s="198">
        <v>2.2170794102648922E-3</v>
      </c>
      <c r="IM41" s="209"/>
      <c r="IP41" s="606">
        <v>0.60729166666666667</v>
      </c>
      <c r="IQ41" s="279">
        <v>0.57777777777777772</v>
      </c>
      <c r="IR41" s="279">
        <v>0.59183673469387754</v>
      </c>
      <c r="IS41" s="279">
        <v>0.6428571428571429</v>
      </c>
      <c r="IT41" s="279">
        <v>0.6808035714285714</v>
      </c>
      <c r="IU41" s="279">
        <v>0.71875</v>
      </c>
      <c r="IV41" s="279">
        <v>0.79554521276595747</v>
      </c>
      <c r="IW41" s="311">
        <v>0.87234042553191493</v>
      </c>
      <c r="IY41" s="225"/>
      <c r="IZ41" s="225"/>
      <c r="JA41" s="601">
        <v>0.39270833333333333</v>
      </c>
      <c r="JB41" s="601">
        <v>0.42222222222222228</v>
      </c>
      <c r="JC41" s="601">
        <v>0.40816326530612246</v>
      </c>
      <c r="JD41" s="601">
        <v>0.3571428571428571</v>
      </c>
      <c r="JE41" s="601">
        <v>0.3191964285714286</v>
      </c>
      <c r="JF41" s="601">
        <v>0.28125</v>
      </c>
      <c r="JG41" s="601">
        <v>0.20445478723404253</v>
      </c>
      <c r="JH41" s="710">
        <v>0.12765957446808507</v>
      </c>
      <c r="JI41" s="116">
        <v>1.2</v>
      </c>
      <c r="JJ41" s="116">
        <v>1.2</v>
      </c>
      <c r="JK41" s="116">
        <v>1.2</v>
      </c>
      <c r="JL41" s="116">
        <v>1.2</v>
      </c>
      <c r="JM41" s="116">
        <v>1.2</v>
      </c>
      <c r="JN41" s="116">
        <v>1.2</v>
      </c>
      <c r="JO41" s="116">
        <v>1.2</v>
      </c>
      <c r="JP41" s="116">
        <v>1.2</v>
      </c>
      <c r="JQ41" s="116">
        <v>1.2</v>
      </c>
      <c r="JR41" s="116">
        <v>1.2</v>
      </c>
      <c r="JS41" s="208">
        <v>1.2</v>
      </c>
      <c r="JT41" s="116">
        <v>5229</v>
      </c>
      <c r="JU41" s="116">
        <v>5115</v>
      </c>
      <c r="JV41" s="116">
        <v>5015</v>
      </c>
      <c r="JW41" s="116">
        <v>5015</v>
      </c>
      <c r="JX41" s="116">
        <v>5015</v>
      </c>
      <c r="JY41" s="116">
        <v>5015</v>
      </c>
      <c r="JZ41" s="116">
        <v>5015</v>
      </c>
      <c r="KA41" s="116">
        <v>5015</v>
      </c>
      <c r="KB41" s="116">
        <v>5015</v>
      </c>
      <c r="KC41" s="116">
        <v>5015</v>
      </c>
      <c r="KD41" s="208">
        <v>5015</v>
      </c>
      <c r="KE41" s="116">
        <v>1.2</v>
      </c>
      <c r="KF41" s="116">
        <v>1.2</v>
      </c>
      <c r="KG41" s="116">
        <v>1.2</v>
      </c>
      <c r="KH41" s="116">
        <v>1.6</v>
      </c>
      <c r="KI41" s="116">
        <v>1.6</v>
      </c>
      <c r="KJ41" s="116">
        <v>1.6</v>
      </c>
      <c r="KK41" s="116">
        <v>1.6</v>
      </c>
      <c r="KL41" s="116">
        <v>1.6</v>
      </c>
      <c r="KM41" s="116">
        <v>1.6</v>
      </c>
      <c r="KN41" s="116">
        <v>1.6</v>
      </c>
      <c r="KO41" s="208">
        <v>1.6</v>
      </c>
      <c r="KP41" s="116">
        <v>40000</v>
      </c>
      <c r="KQ41" s="116">
        <v>40000</v>
      </c>
      <c r="KR41" s="116">
        <v>40000</v>
      </c>
      <c r="KS41" s="116">
        <v>40000</v>
      </c>
      <c r="KT41" s="116">
        <v>40000</v>
      </c>
      <c r="KU41" s="116">
        <v>40000</v>
      </c>
      <c r="KV41" s="116">
        <v>40000</v>
      </c>
      <c r="KW41" s="116">
        <v>40000</v>
      </c>
      <c r="KX41" s="116">
        <v>40000</v>
      </c>
      <c r="KY41" s="116">
        <v>40000</v>
      </c>
      <c r="KZ41" s="208">
        <v>40000</v>
      </c>
      <c r="LA41" s="116">
        <v>0.4</v>
      </c>
      <c r="LB41" s="116">
        <v>0.4</v>
      </c>
      <c r="LC41" s="116">
        <v>0.4</v>
      </c>
      <c r="LD41" s="116">
        <v>0.4</v>
      </c>
      <c r="LE41" s="116">
        <v>0.4</v>
      </c>
      <c r="LF41" s="116">
        <v>0.4</v>
      </c>
      <c r="LG41" s="116">
        <v>0.4</v>
      </c>
      <c r="LH41" s="116">
        <v>0.4</v>
      </c>
      <c r="LI41" s="116">
        <v>0.4</v>
      </c>
      <c r="LJ41" s="116">
        <v>0.4</v>
      </c>
      <c r="LK41" s="208">
        <v>0.4</v>
      </c>
      <c r="LL41" s="116">
        <v>18223</v>
      </c>
      <c r="LM41" s="116">
        <v>17119</v>
      </c>
      <c r="LN41" s="116">
        <v>15986</v>
      </c>
      <c r="LO41" s="116">
        <v>15986</v>
      </c>
      <c r="LP41" s="116">
        <v>15986</v>
      </c>
      <c r="LQ41" s="116">
        <v>15986</v>
      </c>
      <c r="LR41" s="116">
        <v>15986</v>
      </c>
      <c r="LS41" s="116">
        <v>15986</v>
      </c>
      <c r="LT41" s="116">
        <v>15986</v>
      </c>
      <c r="LU41" s="116">
        <v>15986</v>
      </c>
      <c r="LV41" s="208">
        <v>15986</v>
      </c>
      <c r="LW41">
        <v>4.2157030059876682E-3</v>
      </c>
      <c r="LX41">
        <v>3.9617134929881802E-3</v>
      </c>
      <c r="LY41">
        <v>5.6859462689677785E-3</v>
      </c>
      <c r="LZ41">
        <v>6.5762948338576738E-3</v>
      </c>
      <c r="MA41">
        <v>8.445854328810504E-3</v>
      </c>
      <c r="MB41">
        <v>1.0809333167404404E-2</v>
      </c>
      <c r="MC41">
        <v>1.4110571911191859E-2</v>
      </c>
      <c r="MD41">
        <v>1.86154930057492E-2</v>
      </c>
      <c r="ME41">
        <v>2.4597029125413769E-2</v>
      </c>
      <c r="MF41">
        <v>3.2261909038706189E-2</v>
      </c>
      <c r="MG41" s="5">
        <v>4.1589676648726391E-2</v>
      </c>
      <c r="MH41" s="156">
        <v>0</v>
      </c>
      <c r="MI41" s="156">
        <v>0</v>
      </c>
      <c r="MJ41" s="156">
        <v>0</v>
      </c>
      <c r="MK41" s="156">
        <v>0</v>
      </c>
      <c r="ML41" s="156">
        <v>0</v>
      </c>
      <c r="MM41" s="156">
        <v>0</v>
      </c>
      <c r="MN41" s="156">
        <v>0</v>
      </c>
      <c r="MO41" s="156">
        <v>0</v>
      </c>
      <c r="MP41" s="156">
        <v>0</v>
      </c>
      <c r="MQ41" s="156">
        <v>0</v>
      </c>
      <c r="MR41" s="157">
        <v>0</v>
      </c>
      <c r="MS41" s="156">
        <v>3.8006057800487425E-3</v>
      </c>
      <c r="MT41" s="156">
        <v>2.927419055878002E-3</v>
      </c>
      <c r="MU41" s="156">
        <v>4.0056332697620319E-3</v>
      </c>
      <c r="MV41" s="156">
        <v>4.715102531414714E-3</v>
      </c>
      <c r="MW41" s="156">
        <v>6.1487493118879437E-3</v>
      </c>
      <c r="MX41" s="156">
        <v>7.9896384294922355E-3</v>
      </c>
      <c r="MY41" s="156">
        <v>1.0563613821487194E-2</v>
      </c>
      <c r="MZ41" s="156">
        <v>1.4079446628931593E-2</v>
      </c>
      <c r="NA41" s="156">
        <v>1.8744322575902972E-2</v>
      </c>
      <c r="NB41" s="156">
        <v>2.4698766028841683E-2</v>
      </c>
      <c r="NC41" s="157">
        <v>3.1883434110211488E-2</v>
      </c>
      <c r="ND41" s="156">
        <v>1.6793308170181027</v>
      </c>
      <c r="NE41" s="156">
        <v>1.6292275301745889</v>
      </c>
      <c r="NF41" s="156">
        <v>1.6420529248132463</v>
      </c>
      <c r="NG41" s="156">
        <v>1.6465697716334895</v>
      </c>
      <c r="NH41" s="156">
        <v>1.6493832153668082</v>
      </c>
      <c r="NI41" s="156">
        <v>1.6503952965435502</v>
      </c>
      <c r="NJ41" s="156">
        <v>1.6515906407584173</v>
      </c>
      <c r="NK41" s="156">
        <v>1.6529557410245141</v>
      </c>
      <c r="NL41" s="156">
        <v>1.6544864244892992</v>
      </c>
      <c r="NM41" s="156">
        <v>1.6561923347674674</v>
      </c>
      <c r="NN41" s="157">
        <v>1.6580868155952744</v>
      </c>
      <c r="NO41" s="156">
        <v>9583.4674551502449</v>
      </c>
      <c r="NP41" s="156">
        <v>9002.5574461819888</v>
      </c>
      <c r="NQ41" s="156">
        <v>8633.9399444711107</v>
      </c>
      <c r="NR41" s="156">
        <v>8670.9178637728328</v>
      </c>
      <c r="NS41" s="156">
        <v>8693.9505898029347</v>
      </c>
      <c r="NT41" s="156">
        <v>8702.2361610365297</v>
      </c>
      <c r="NU41" s="156">
        <v>8712.0220456755778</v>
      </c>
      <c r="NV41" s="156">
        <v>8723.1976665206876</v>
      </c>
      <c r="NW41" s="156">
        <v>8735.7288618190632</v>
      </c>
      <c r="NX41" s="156">
        <v>8749.6945806296662</v>
      </c>
      <c r="NY41" s="157">
        <v>8765.2040636733127</v>
      </c>
      <c r="NZ41" s="156">
        <v>333.12673952262566</v>
      </c>
      <c r="OA41" s="156">
        <v>242.63748520501676</v>
      </c>
      <c r="OB41" s="156">
        <v>318.5698094602937</v>
      </c>
      <c r="OC41" s="156">
        <v>381.59511126063865</v>
      </c>
      <c r="OD41" s="156">
        <v>501.10189625126043</v>
      </c>
      <c r="OE41" s="156">
        <v>646.53491458280826</v>
      </c>
      <c r="OF41" s="156">
        <v>852.13542611476964</v>
      </c>
      <c r="OG41" s="156">
        <v>1136.67147897836</v>
      </c>
      <c r="OH41" s="156">
        <v>1520.7721813518615</v>
      </c>
      <c r="OI41" s="156">
        <v>2022.8693180419525</v>
      </c>
      <c r="OJ41" s="157">
        <v>2649.1257672842689</v>
      </c>
      <c r="OK41" s="156"/>
      <c r="OL41" s="156"/>
      <c r="OM41" s="156"/>
      <c r="ON41" s="156"/>
      <c r="OO41" s="156"/>
      <c r="OP41" s="156"/>
      <c r="OQ41" s="156"/>
      <c r="OR41" s="156"/>
      <c r="OS41" s="156"/>
      <c r="OT41" s="156"/>
      <c r="OU41" s="157"/>
      <c r="OV41">
        <v>306.67404630065425</v>
      </c>
      <c r="OW41">
        <v>218.32048778505532</v>
      </c>
      <c r="OX41">
        <v>284.35178481364562</v>
      </c>
      <c r="OY41">
        <v>342.01896895048316</v>
      </c>
      <c r="OZ41">
        <v>450.27474490047882</v>
      </c>
      <c r="PA41">
        <v>581.48434758136852</v>
      </c>
      <c r="PB41">
        <v>767.218004353217</v>
      </c>
      <c r="PC41">
        <v>1024.6434420697612</v>
      </c>
      <c r="PD41">
        <v>1372.7472600751214</v>
      </c>
      <c r="PE41">
        <v>1828.7171494470188</v>
      </c>
      <c r="PF41" s="5">
        <v>2398.8390932122334</v>
      </c>
      <c r="PG41">
        <v>26.452693221971415</v>
      </c>
      <c r="PH41">
        <v>24.316997419961446</v>
      </c>
      <c r="PI41">
        <v>34.21802464664809</v>
      </c>
      <c r="PJ41">
        <v>39.576142310155475</v>
      </c>
      <c r="PK41">
        <v>50.827151350781612</v>
      </c>
      <c r="PL41">
        <v>65.050567001439703</v>
      </c>
      <c r="PM41">
        <v>84.917421761552603</v>
      </c>
      <c r="PN41">
        <v>112.02803690859866</v>
      </c>
      <c r="PO41">
        <v>148.02492127674006</v>
      </c>
      <c r="PP41">
        <v>194.15216859493384</v>
      </c>
      <c r="PQ41" s="5">
        <v>250.28667407203542</v>
      </c>
      <c r="PR41">
        <v>0</v>
      </c>
      <c r="PS41">
        <v>0</v>
      </c>
      <c r="PT41">
        <v>0</v>
      </c>
      <c r="PU41">
        <v>0</v>
      </c>
      <c r="PV41">
        <v>0</v>
      </c>
      <c r="PW41">
        <v>0</v>
      </c>
      <c r="PX41">
        <v>0</v>
      </c>
      <c r="PY41">
        <v>0</v>
      </c>
      <c r="PZ41">
        <v>0</v>
      </c>
      <c r="QA41" s="7">
        <v>0</v>
      </c>
      <c r="QB41" s="5">
        <v>0</v>
      </c>
      <c r="QC41">
        <v>27.703375651931292</v>
      </c>
      <c r="QD41">
        <v>20.045794727030209</v>
      </c>
      <c r="QE41">
        <v>25.613621380166339</v>
      </c>
      <c r="QF41">
        <v>30.150251626878251</v>
      </c>
      <c r="QG41">
        <v>39.317562599936274</v>
      </c>
      <c r="QH41">
        <v>51.088943973545156</v>
      </c>
      <c r="QI41">
        <v>67.547972220117714</v>
      </c>
      <c r="QJ41">
        <v>90.029613524040187</v>
      </c>
      <c r="QK41">
        <v>119.85869627935398</v>
      </c>
      <c r="QL41">
        <v>157.93378949482528</v>
      </c>
      <c r="QM41" s="5">
        <v>203.87543107433635</v>
      </c>
      <c r="QN41">
        <v>143.95151176075302</v>
      </c>
      <c r="QO41">
        <v>108.17475740030611</v>
      </c>
      <c r="QP41">
        <v>132.63747634508397</v>
      </c>
      <c r="QQ41">
        <v>156.12994459483272</v>
      </c>
      <c r="QR41">
        <v>203.60191172863892</v>
      </c>
      <c r="QS41">
        <v>264.5587867959033</v>
      </c>
      <c r="QT41">
        <v>349.79015401710723</v>
      </c>
      <c r="QU41">
        <v>466.20899703774683</v>
      </c>
      <c r="QV41">
        <v>620.67580200961709</v>
      </c>
      <c r="QW41">
        <v>817.84371515814621</v>
      </c>
      <c r="QX41" s="5">
        <v>1055.7477314553198</v>
      </c>
      <c r="QY41" s="7">
        <v>2.1</v>
      </c>
      <c r="QZ41" s="7">
        <v>2.2000000000000002</v>
      </c>
      <c r="RA41" s="7">
        <v>2.2000000000000002</v>
      </c>
      <c r="RB41" s="7">
        <v>2.2000000000000002</v>
      </c>
      <c r="RC41" s="7">
        <v>2.2000000000000002</v>
      </c>
      <c r="RD41" s="7">
        <v>2.2000000000000002</v>
      </c>
      <c r="RE41" s="7">
        <v>2.2000000000000002</v>
      </c>
      <c r="RF41" s="7">
        <v>2.2000000000000002</v>
      </c>
      <c r="RG41" s="7">
        <v>2.2000000000000002</v>
      </c>
      <c r="RH41" s="7">
        <v>2.2000000000000002</v>
      </c>
      <c r="RI41" s="5">
        <v>2.2000000000000002</v>
      </c>
      <c r="RJ41" s="7">
        <v>32132</v>
      </c>
      <c r="RK41" s="7">
        <v>32384</v>
      </c>
      <c r="RL41" s="7">
        <v>32161</v>
      </c>
      <c r="RM41" s="7">
        <v>32161</v>
      </c>
      <c r="RN41" s="7">
        <v>32161</v>
      </c>
      <c r="RO41" s="7">
        <v>32161</v>
      </c>
      <c r="RP41" s="7">
        <v>32161</v>
      </c>
      <c r="RQ41" s="7">
        <v>32161</v>
      </c>
      <c r="RR41" s="7">
        <v>32161</v>
      </c>
      <c r="RS41" s="7">
        <v>32161</v>
      </c>
      <c r="RT41" s="5">
        <v>32161</v>
      </c>
      <c r="RU41">
        <v>1.0111739682887437</v>
      </c>
      <c r="RV41">
        <v>1.0147493375802141</v>
      </c>
      <c r="RW41">
        <v>0.97383924955046597</v>
      </c>
      <c r="RX41">
        <v>0.97383924955046608</v>
      </c>
      <c r="RY41">
        <v>0.97383924955046586</v>
      </c>
      <c r="RZ41">
        <v>0.97383924955046608</v>
      </c>
      <c r="SA41">
        <v>0.97383924955046608</v>
      </c>
      <c r="SB41">
        <v>0.97383924955046619</v>
      </c>
      <c r="SC41">
        <v>0.97383924955046586</v>
      </c>
      <c r="SD41">
        <v>0.97383924955046608</v>
      </c>
      <c r="SE41" s="5">
        <v>0.97383924955046597</v>
      </c>
      <c r="SF41" s="156">
        <v>23223.481602898901</v>
      </c>
      <c r="SG41" s="156">
        <v>22332.415910089981</v>
      </c>
      <c r="SH41" s="156">
        <v>21142.583256377104</v>
      </c>
      <c r="SI41" s="156">
        <v>21142.583256377104</v>
      </c>
      <c r="SJ41" s="156">
        <v>21142.5832563771</v>
      </c>
      <c r="SK41" s="156">
        <v>21142.583256377104</v>
      </c>
      <c r="SL41" s="156">
        <v>21142.583256377104</v>
      </c>
      <c r="SM41" s="156">
        <v>21142.583256377104</v>
      </c>
      <c r="SN41" s="156">
        <v>21142.583256377107</v>
      </c>
      <c r="SO41" s="156">
        <v>21142.583256377104</v>
      </c>
      <c r="SP41" s="157">
        <v>21142.583256377104</v>
      </c>
      <c r="SQ41" s="156">
        <v>171.6548874126843</v>
      </c>
      <c r="SR41" s="156">
        <v>128.2205521273363</v>
      </c>
      <c r="SS41" s="156">
        <v>158.2510977252503</v>
      </c>
      <c r="ST41" s="156">
        <v>186.28019622171098</v>
      </c>
      <c r="SU41" s="156">
        <v>242.91947432857521</v>
      </c>
      <c r="SV41" s="156">
        <v>315.64773076944846</v>
      </c>
      <c r="SW41" s="156">
        <v>417.33812623722497</v>
      </c>
      <c r="SX41" s="156">
        <v>556.23861056178703</v>
      </c>
      <c r="SY41" s="156">
        <v>740.53449828897101</v>
      </c>
      <c r="SZ41" s="156">
        <v>975.77750465297152</v>
      </c>
      <c r="TA41" s="157">
        <v>1259.6231625296562</v>
      </c>
      <c r="TB41" s="156"/>
      <c r="TC41" s="156"/>
      <c r="TD41" s="156"/>
      <c r="TE41" s="156"/>
      <c r="TF41" s="156"/>
      <c r="TG41" s="156"/>
      <c r="TH41" s="156"/>
      <c r="TI41" s="156"/>
      <c r="TJ41" s="156"/>
      <c r="TK41" s="156"/>
      <c r="TL41" s="156"/>
      <c r="TM41" s="728">
        <v>26.452693221971415</v>
      </c>
      <c r="TN41" s="244">
        <v>24.316997419961446</v>
      </c>
      <c r="TO41" s="244">
        <v>34.21802464664809</v>
      </c>
      <c r="TP41" s="244">
        <v>39.576142310155475</v>
      </c>
      <c r="TQ41" s="244">
        <v>50.827151350781612</v>
      </c>
      <c r="TR41" s="244">
        <v>65.050567001439703</v>
      </c>
      <c r="TS41" s="244">
        <v>84.917421761552603</v>
      </c>
      <c r="TT41" s="244">
        <v>112.02803690859866</v>
      </c>
      <c r="TU41" s="244">
        <v>148.02492127674006</v>
      </c>
      <c r="TV41" s="244">
        <v>194.15216859493384</v>
      </c>
      <c r="TW41" s="729">
        <v>250.28667407203542</v>
      </c>
      <c r="TX41" s="117">
        <v>913.31403966385517</v>
      </c>
      <c r="TY41" s="117">
        <v>631.44319942710104</v>
      </c>
      <c r="TZ41" s="117">
        <v>804.46575944269682</v>
      </c>
      <c r="UA41" s="117">
        <v>897.42183318562752</v>
      </c>
      <c r="UB41" s="117">
        <v>1124.8936350471486</v>
      </c>
      <c r="UC41" s="117">
        <v>1426.6360882080794</v>
      </c>
      <c r="UD41" s="117">
        <v>1841.936050346857</v>
      </c>
      <c r="UE41" s="117">
        <v>2398.7335731149083</v>
      </c>
      <c r="UF41" s="117">
        <v>3122.2995629378902</v>
      </c>
      <c r="UG41" s="117">
        <v>4024.7845732073092</v>
      </c>
      <c r="UH41" s="185">
        <v>5085.1030942368388</v>
      </c>
      <c r="UI41" s="116">
        <v>1.2</v>
      </c>
      <c r="UJ41" s="116">
        <v>1.2</v>
      </c>
      <c r="UK41" s="116">
        <v>1.2</v>
      </c>
      <c r="UL41" s="116">
        <v>1.2</v>
      </c>
      <c r="UM41" s="116">
        <v>1.2</v>
      </c>
      <c r="UN41" s="116">
        <v>1.2</v>
      </c>
      <c r="UO41" s="116">
        <v>1.2</v>
      </c>
      <c r="UP41" s="116">
        <v>1.2</v>
      </c>
      <c r="UQ41" s="116">
        <v>1.2</v>
      </c>
      <c r="UR41" s="116">
        <v>1.2</v>
      </c>
      <c r="US41" s="208">
        <v>1.2</v>
      </c>
      <c r="UT41" s="156">
        <v>28927.634590213474</v>
      </c>
      <c r="UU41" s="156">
        <v>28841.008912233639</v>
      </c>
      <c r="UV41" s="156">
        <v>26912.277407343376</v>
      </c>
      <c r="UW41" s="156">
        <v>26912.277407343387</v>
      </c>
      <c r="UX41" s="156">
        <v>26912.277407343379</v>
      </c>
      <c r="UY41" s="156">
        <v>26912.277407343379</v>
      </c>
      <c r="UZ41" s="156">
        <v>26912.277407343383</v>
      </c>
      <c r="VA41" s="156">
        <v>26912.277407343383</v>
      </c>
      <c r="VB41" s="156">
        <v>26912.277407343376</v>
      </c>
      <c r="VC41" s="156">
        <v>26912.277407343383</v>
      </c>
      <c r="VD41" s="157">
        <v>26912.277407343379</v>
      </c>
      <c r="VE41" s="156">
        <v>28607.970040179182</v>
      </c>
      <c r="VF41" s="156">
        <v>28421.806099433703</v>
      </c>
      <c r="VG41" s="156">
        <v>27635.23591780302</v>
      </c>
      <c r="VH41" s="156">
        <v>27635.235917803027</v>
      </c>
      <c r="VI41" s="156">
        <v>27635.235917803027</v>
      </c>
      <c r="VJ41" s="156">
        <v>27635.235917803024</v>
      </c>
      <c r="VK41" s="156">
        <v>27635.235917803024</v>
      </c>
      <c r="VL41" s="156">
        <v>27635.235917803024</v>
      </c>
      <c r="VM41" s="156">
        <v>27635.235917803024</v>
      </c>
      <c r="VN41" s="156">
        <v>27635.235917803027</v>
      </c>
      <c r="VO41" s="157">
        <v>27635.235917803024</v>
      </c>
      <c r="VP41" s="156">
        <v>5.9339413624492129E-3</v>
      </c>
      <c r="VQ41" s="156">
        <v>4.4457720781379577E-3</v>
      </c>
      <c r="VR41" s="156">
        <v>5.8802566326872571E-3</v>
      </c>
      <c r="VS41" s="156">
        <v>6.9217552049638826E-3</v>
      </c>
      <c r="VT41" s="156">
        <v>9.0263440232780656E-3</v>
      </c>
      <c r="VU41" s="156">
        <v>1.1728763270079837E-2</v>
      </c>
      <c r="VV41" s="156">
        <v>1.5507350787167071E-2</v>
      </c>
      <c r="VW41" s="156">
        <v>2.066858193168036E-2</v>
      </c>
      <c r="VX41" s="156">
        <v>2.7516604673780087E-2</v>
      </c>
      <c r="VY41" s="156">
        <v>3.6257708327081868E-2</v>
      </c>
      <c r="VZ41" s="157">
        <v>4.6804777740064127E-2</v>
      </c>
      <c r="WA41" s="156">
        <v>5229</v>
      </c>
      <c r="WB41" s="156">
        <v>5115</v>
      </c>
      <c r="WC41" s="156">
        <v>5015</v>
      </c>
      <c r="WD41" s="156">
        <v>5015</v>
      </c>
      <c r="WE41" s="156">
        <v>5015</v>
      </c>
      <c r="WF41" s="156">
        <v>5015</v>
      </c>
      <c r="WG41" s="156">
        <v>5015</v>
      </c>
      <c r="WH41" s="156">
        <v>5015</v>
      </c>
      <c r="WI41" s="156">
        <v>5015</v>
      </c>
      <c r="WJ41" s="156">
        <v>5015</v>
      </c>
      <c r="WK41" s="157">
        <v>5015</v>
      </c>
      <c r="WL41" s="156">
        <v>4.2157030059876682E-3</v>
      </c>
      <c r="WM41" s="156">
        <v>3.9617134929881802E-3</v>
      </c>
      <c r="WN41" s="156">
        <v>5.6859462689677785E-3</v>
      </c>
      <c r="WO41" s="156">
        <v>6.5762948338576738E-3</v>
      </c>
      <c r="WP41" s="156">
        <v>8.445854328810504E-3</v>
      </c>
      <c r="WQ41" s="156">
        <v>1.0809333167404404E-2</v>
      </c>
      <c r="WR41" s="156">
        <v>1.4110571911191859E-2</v>
      </c>
      <c r="WS41" s="156">
        <v>1.86154930057492E-2</v>
      </c>
      <c r="WT41" s="156">
        <v>2.4597029125413769E-2</v>
      </c>
      <c r="WU41" s="156">
        <v>3.2261909038706189E-2</v>
      </c>
      <c r="WV41" s="157">
        <v>4.1589676648726391E-2</v>
      </c>
      <c r="WW41" s="119">
        <v>5.9339413624492129E-3</v>
      </c>
      <c r="WX41" s="119">
        <v>4.4457720781379577E-3</v>
      </c>
      <c r="WY41" s="119">
        <v>5.8802566326872571E-3</v>
      </c>
      <c r="WZ41" s="119">
        <v>6.9217552049638843E-3</v>
      </c>
      <c r="XA41" s="119">
        <v>9.0263440232780656E-3</v>
      </c>
      <c r="XB41" s="119">
        <v>1.1728763270079837E-2</v>
      </c>
      <c r="XC41" s="119">
        <v>1.5507350787167071E-2</v>
      </c>
      <c r="XD41" s="119">
        <v>2.066858193168036E-2</v>
      </c>
      <c r="XE41" s="197">
        <v>2.7516604673780087E-2</v>
      </c>
      <c r="XF41" s="197">
        <v>3.6257708327081875E-2</v>
      </c>
      <c r="XG41" s="201">
        <v>4.6804777740064127E-2</v>
      </c>
      <c r="XH41" s="821">
        <v>2.1222583265637692E-2</v>
      </c>
      <c r="XI41" s="821">
        <v>2.7820083257183475E-2</v>
      </c>
      <c r="XJ41" s="821">
        <v>3.0469226081657523E-2</v>
      </c>
      <c r="XK41" s="821">
        <v>3.0942625492181776E-2</v>
      </c>
      <c r="XL41" s="821">
        <v>3.1259096579554876E-2</v>
      </c>
      <c r="XM41" s="821">
        <v>3.1377328215506158E-2</v>
      </c>
      <c r="XN41" s="821">
        <v>3.1520107207059889E-2</v>
      </c>
      <c r="XO41" s="821">
        <v>3.168746869393884E-2</v>
      </c>
      <c r="XP41" s="821">
        <v>3.1880817146275511E-2</v>
      </c>
      <c r="XQ41" s="821">
        <v>3.2103716926635807E-2</v>
      </c>
      <c r="XR41" s="822">
        <v>3.2360908702514263E-2</v>
      </c>
      <c r="XS41" s="821">
        <v>0.24603980503655565</v>
      </c>
      <c r="XT41" s="821">
        <v>0.2497715504112093</v>
      </c>
      <c r="XU41" s="821">
        <v>0.25319926873857401</v>
      </c>
      <c r="XV41" s="821">
        <v>0.26740769184927088</v>
      </c>
      <c r="XW41" s="821">
        <v>0.27692249839144395</v>
      </c>
      <c r="XX41" s="821">
        <v>0.2804806486288775</v>
      </c>
      <c r="XY41" s="821">
        <v>0.28478012222633209</v>
      </c>
      <c r="XZ41" s="821">
        <v>0.2898234931986316</v>
      </c>
      <c r="YA41" s="821">
        <v>0.29565497491254245</v>
      </c>
      <c r="YB41" s="821">
        <v>0.30238455809997772</v>
      </c>
      <c r="YC41" s="822">
        <v>0.31015879361248277</v>
      </c>
      <c r="YD41">
        <v>5229.0000000000009</v>
      </c>
      <c r="YE41">
        <v>5115</v>
      </c>
      <c r="YF41">
        <v>5015</v>
      </c>
      <c r="YG41">
        <v>5015.0000000000009</v>
      </c>
      <c r="YH41">
        <v>5015</v>
      </c>
      <c r="YI41">
        <v>5015</v>
      </c>
      <c r="YJ41">
        <v>5015</v>
      </c>
      <c r="YK41">
        <v>5015</v>
      </c>
      <c r="YL41">
        <v>5015</v>
      </c>
      <c r="YM41">
        <v>5015</v>
      </c>
      <c r="YN41" s="5">
        <v>5015</v>
      </c>
      <c r="YO41" s="156">
        <v>4357.5000000000009</v>
      </c>
      <c r="YP41" s="156">
        <v>4262.5</v>
      </c>
      <c r="YQ41" s="156">
        <v>4179.166666666667</v>
      </c>
      <c r="YR41" s="156">
        <v>4179.1666666666679</v>
      </c>
      <c r="YS41" s="156">
        <v>4179.166666666667</v>
      </c>
      <c r="YT41" s="156">
        <v>4179.166666666667</v>
      </c>
      <c r="YU41" s="156">
        <v>4179.166666666667</v>
      </c>
      <c r="YV41" s="156">
        <v>4179.166666666667</v>
      </c>
      <c r="YW41" s="156">
        <v>4179.166666666667</v>
      </c>
      <c r="YX41" s="156">
        <v>4179.166666666667</v>
      </c>
      <c r="YY41" s="157">
        <v>4179.166666666667</v>
      </c>
      <c r="YZ41" s="156">
        <v>4.2157030059876673E-3</v>
      </c>
      <c r="ZA41" s="156">
        <v>3.9617134929881793E-3</v>
      </c>
      <c r="ZB41" s="156">
        <v>5.6859462689677785E-3</v>
      </c>
      <c r="ZC41" s="156">
        <v>6.576294833857672E-3</v>
      </c>
      <c r="ZD41" s="156">
        <v>8.445854328810504E-3</v>
      </c>
      <c r="ZE41" s="156">
        <v>1.0809333167404404E-2</v>
      </c>
      <c r="ZF41" s="156">
        <v>1.4110571911191859E-2</v>
      </c>
      <c r="ZG41" s="156">
        <v>1.8615493005749197E-2</v>
      </c>
      <c r="ZH41" s="156">
        <v>2.4597029125413769E-2</v>
      </c>
      <c r="ZI41" s="156">
        <v>3.2261909038706189E-2</v>
      </c>
      <c r="ZJ41" s="157">
        <v>4.1589676648726391E-2</v>
      </c>
      <c r="ZK41" s="748">
        <v>141.60975911393902</v>
      </c>
      <c r="ZL41" s="748">
        <v>111.76849362604017</v>
      </c>
      <c r="ZM41" s="748">
        <v>142.57271082478843</v>
      </c>
      <c r="ZN41" s="748">
        <v>167.82488671524214</v>
      </c>
      <c r="ZO41" s="748">
        <v>176.93464893772577</v>
      </c>
      <c r="ZP41" s="748">
        <v>170.56240564869637</v>
      </c>
      <c r="ZQ41" s="748">
        <v>158.15201951490531</v>
      </c>
      <c r="ZR41" s="748">
        <v>140.88912024651847</v>
      </c>
      <c r="ZS41" s="748">
        <v>123.55388878780309</v>
      </c>
      <c r="ZT41" s="748">
        <v>116.52694954030164</v>
      </c>
      <c r="ZU41" s="748">
        <v>137.26328366178336</v>
      </c>
      <c r="ZV41" s="334"/>
      <c r="ZW41" s="334"/>
      <c r="ZX41" s="334"/>
      <c r="ZY41" s="334"/>
      <c r="ZZ41" s="334"/>
      <c r="AAA41" s="334"/>
      <c r="AAB41" s="334"/>
      <c r="AAC41" s="334"/>
      <c r="AAD41" s="334"/>
      <c r="AAE41" s="334"/>
      <c r="AAF41" s="334"/>
      <c r="AAG41" s="7"/>
      <c r="AAH41" s="7"/>
      <c r="AAI41" s="7"/>
    </row>
    <row r="42" spans="1:711">
      <c r="A42" s="125" t="s">
        <v>160</v>
      </c>
      <c r="B42" s="129" t="s">
        <v>332</v>
      </c>
      <c r="C42" s="125" t="s">
        <v>67</v>
      </c>
      <c r="D42" s="138" t="s">
        <v>67</v>
      </c>
      <c r="E42" s="164">
        <v>2948.1588230211883</v>
      </c>
      <c r="F42" s="165">
        <v>3135.9621684278668</v>
      </c>
      <c r="G42" s="165">
        <v>3191.8811042897187</v>
      </c>
      <c r="H42" s="167">
        <v>2994.8158621404477</v>
      </c>
      <c r="I42" s="165">
        <v>3225.8931127242504</v>
      </c>
      <c r="J42" s="165">
        <v>3412.8894724714382</v>
      </c>
      <c r="K42" s="165">
        <v>3627.8080351234726</v>
      </c>
      <c r="L42" s="165">
        <v>3904.1308249692684</v>
      </c>
      <c r="M42" s="165">
        <v>4308.2185753521171</v>
      </c>
      <c r="N42" s="165">
        <v>4967.5856674389106</v>
      </c>
      <c r="O42" s="163">
        <v>6097.5780099496224</v>
      </c>
      <c r="P42" s="164">
        <v>11730.354578073102</v>
      </c>
      <c r="Q42" s="165">
        <v>11421.704480531631</v>
      </c>
      <c r="R42" s="165">
        <v>11915.931884196101</v>
      </c>
      <c r="S42" s="167">
        <v>10817.185117492581</v>
      </c>
      <c r="T42" s="165">
        <v>11456.985616059505</v>
      </c>
      <c r="U42" s="165">
        <v>11968.864944719959</v>
      </c>
      <c r="V42" s="165">
        <v>12564.403156270662</v>
      </c>
      <c r="W42" s="165">
        <v>13340.272901764611</v>
      </c>
      <c r="X42" s="165">
        <v>14491.287168065195</v>
      </c>
      <c r="Y42" s="165">
        <v>16399.591224516465</v>
      </c>
      <c r="Z42" s="163">
        <v>19728.351113115819</v>
      </c>
      <c r="AA42" s="164">
        <v>1126.8702976569002</v>
      </c>
      <c r="AB42" s="165">
        <v>1086.1053203196388</v>
      </c>
      <c r="AC42" s="165">
        <v>1167.5986480992906</v>
      </c>
      <c r="AD42" s="167">
        <v>1032.7462873234826</v>
      </c>
      <c r="AE42" s="165">
        <v>1084.433100532226</v>
      </c>
      <c r="AF42" s="165">
        <v>1136.0108967537296</v>
      </c>
      <c r="AG42" s="165">
        <v>1192.5433694566325</v>
      </c>
      <c r="AH42" s="165">
        <v>1261.7947811287172</v>
      </c>
      <c r="AI42" s="165">
        <v>1357.9964864776639</v>
      </c>
      <c r="AJ42" s="165">
        <v>1506.1612802607706</v>
      </c>
      <c r="AK42" s="163">
        <v>1743.9086696185041</v>
      </c>
      <c r="AL42" s="164">
        <v>182.26304970500499</v>
      </c>
      <c r="AM42" s="165">
        <v>175.11192776528341</v>
      </c>
      <c r="AN42" s="165">
        <v>186.37553424397723</v>
      </c>
      <c r="AO42" s="167">
        <v>168.06153520920986</v>
      </c>
      <c r="AP42" s="165">
        <v>177.4735688696837</v>
      </c>
      <c r="AQ42" s="165">
        <v>185.19003146859146</v>
      </c>
      <c r="AR42" s="165">
        <v>194.11866630491477</v>
      </c>
      <c r="AS42" s="165">
        <v>205.68768669442258</v>
      </c>
      <c r="AT42" s="165">
        <v>222.75195103521872</v>
      </c>
      <c r="AU42" s="165">
        <v>250.85989593813684</v>
      </c>
      <c r="AV42" s="163">
        <v>299.52493909430956</v>
      </c>
      <c r="AW42" s="164">
        <v>0</v>
      </c>
      <c r="AX42" s="165">
        <v>0</v>
      </c>
      <c r="AY42" s="165">
        <v>0</v>
      </c>
      <c r="AZ42" s="167">
        <v>61.296463502570468</v>
      </c>
      <c r="BA42" s="165">
        <v>82.37709534309495</v>
      </c>
      <c r="BB42" s="165">
        <v>115.64053118793461</v>
      </c>
      <c r="BC42" s="165">
        <v>174.38576794471047</v>
      </c>
      <c r="BD42" s="165">
        <v>289.62871127896352</v>
      </c>
      <c r="BE42" s="165">
        <v>544.77692074197398</v>
      </c>
      <c r="BF42" s="165">
        <v>1103.8772384929716</v>
      </c>
      <c r="BG42" s="163">
        <v>2282.1221231798959</v>
      </c>
      <c r="BH42" s="164">
        <v>716.79658370701372</v>
      </c>
      <c r="BI42" s="165">
        <v>890.23689967035511</v>
      </c>
      <c r="BJ42" s="165">
        <v>970.03157192016579</v>
      </c>
      <c r="BK42" s="167">
        <v>978.26210633457129</v>
      </c>
      <c r="BL42" s="165">
        <v>1070.4831205756175</v>
      </c>
      <c r="BM42" s="165">
        <v>1196.5875289732717</v>
      </c>
      <c r="BN42" s="165">
        <v>1450.0976755272907</v>
      </c>
      <c r="BO42" s="165">
        <v>1818.7758945350529</v>
      </c>
      <c r="BP42" s="165">
        <v>2646.2136104594624</v>
      </c>
      <c r="BQ42" s="165">
        <v>4162.3403910930947</v>
      </c>
      <c r="BR42" s="163">
        <v>6804.8330315864905</v>
      </c>
      <c r="BS42" s="164">
        <v>0</v>
      </c>
      <c r="BT42" s="165">
        <v>0</v>
      </c>
      <c r="BU42" s="165">
        <v>0</v>
      </c>
      <c r="BV42" s="167">
        <v>27034.327048319716</v>
      </c>
      <c r="BW42" s="165">
        <v>32017.52093230671</v>
      </c>
      <c r="BX42" s="165">
        <v>39605.480856651047</v>
      </c>
      <c r="BY42" s="165">
        <v>52780.409230328805</v>
      </c>
      <c r="BZ42" s="165">
        <v>77867.944788541732</v>
      </c>
      <c r="CA42" s="165">
        <v>128665.29002346618</v>
      </c>
      <c r="CB42" s="165">
        <v>234322.73490470927</v>
      </c>
      <c r="CC42" s="163">
        <v>448976.83694942942</v>
      </c>
      <c r="CD42" s="164">
        <v>0</v>
      </c>
      <c r="CE42" s="165">
        <v>0</v>
      </c>
      <c r="CF42" s="165">
        <v>0</v>
      </c>
      <c r="CG42" s="167">
        <v>51.707627320210925</v>
      </c>
      <c r="CH42" s="165">
        <v>51.983028882212892</v>
      </c>
      <c r="CI42" s="165">
        <v>52.248553567299531</v>
      </c>
      <c r="CJ42" s="165">
        <v>52.526386620583452</v>
      </c>
      <c r="CK42" s="165">
        <v>52.851547386249237</v>
      </c>
      <c r="CL42" s="165">
        <v>53.282855998064939</v>
      </c>
      <c r="CM42" s="165">
        <v>53.919045022043548</v>
      </c>
      <c r="CN42" s="169">
        <v>54.902386768237747</v>
      </c>
      <c r="CO42" s="176">
        <v>0.73273761169780671</v>
      </c>
      <c r="CP42" s="175">
        <v>0.72240836633160732</v>
      </c>
      <c r="CQ42" s="175">
        <v>0.71633150517976851</v>
      </c>
      <c r="CR42" s="191">
        <v>0.70164968265854732</v>
      </c>
      <c r="CS42" s="175">
        <v>0.69181840502900105</v>
      </c>
      <c r="CT42" s="175">
        <v>0.68814202315561634</v>
      </c>
      <c r="CU42" s="175">
        <v>0.68369977056660791</v>
      </c>
      <c r="CV42" s="175">
        <v>0.67848903810742955</v>
      </c>
      <c r="CW42" s="175">
        <v>0.67246420794118189</v>
      </c>
      <c r="CX42" s="175">
        <v>0.6655117249733864</v>
      </c>
      <c r="CY42" s="175">
        <v>0.65748029768500282</v>
      </c>
      <c r="CZ42" s="176">
        <v>0.54795486600846266</v>
      </c>
      <c r="DA42" s="191">
        <v>0.53427668635801617</v>
      </c>
      <c r="DB42" s="191">
        <v>0.52605908584169458</v>
      </c>
      <c r="DC42" s="191">
        <v>0.52605908584169447</v>
      </c>
      <c r="DD42" s="191">
        <v>0.52605908584169458</v>
      </c>
      <c r="DE42" s="191">
        <v>0.5260590858416947</v>
      </c>
      <c r="DF42" s="191">
        <v>0.52605908584169458</v>
      </c>
      <c r="DG42" s="191">
        <v>0.52605908584169458</v>
      </c>
      <c r="DH42" s="191">
        <v>0.52605908584169458</v>
      </c>
      <c r="DI42" s="191">
        <v>0.52605908584169458</v>
      </c>
      <c r="DJ42" s="175">
        <v>0.52605908584169458</v>
      </c>
      <c r="DK42" s="183">
        <v>10746</v>
      </c>
      <c r="DL42" s="184">
        <v>10288</v>
      </c>
      <c r="DM42" s="184">
        <v>9927</v>
      </c>
      <c r="DN42" s="209">
        <v>9927</v>
      </c>
      <c r="DO42" s="184">
        <v>9927</v>
      </c>
      <c r="DP42" s="184">
        <v>9927</v>
      </c>
      <c r="DQ42" s="184">
        <v>9927</v>
      </c>
      <c r="DR42" s="184">
        <v>9927</v>
      </c>
      <c r="DS42" s="184">
        <v>9927</v>
      </c>
      <c r="DT42" s="184">
        <v>9927</v>
      </c>
      <c r="DU42" s="184">
        <v>9927</v>
      </c>
      <c r="DV42" s="193">
        <v>1.8073000073432923</v>
      </c>
      <c r="DW42" s="181">
        <v>1.7711540071964265</v>
      </c>
      <c r="DX42" s="181">
        <v>1.8</v>
      </c>
      <c r="DY42" s="602">
        <v>1.8</v>
      </c>
      <c r="DZ42" s="181">
        <v>1.8</v>
      </c>
      <c r="EA42" s="181">
        <v>1.8</v>
      </c>
      <c r="EB42" s="181">
        <v>1.8</v>
      </c>
      <c r="EC42" s="181">
        <v>1.8</v>
      </c>
      <c r="ED42" s="181">
        <v>1.8</v>
      </c>
      <c r="EE42" s="181">
        <v>1.8</v>
      </c>
      <c r="EF42" s="182">
        <v>1.8</v>
      </c>
      <c r="EG42" s="194">
        <v>0.1486070549435114</v>
      </c>
      <c r="EH42" s="194">
        <v>0.15656208893582221</v>
      </c>
      <c r="EI42" s="194">
        <v>0.16884955952996378</v>
      </c>
      <c r="EJ42" s="194">
        <v>0.16188165298764173</v>
      </c>
      <c r="EK42" s="194">
        <v>0.16311183163141818</v>
      </c>
      <c r="EL42" s="194">
        <v>0.15785580003229599</v>
      </c>
      <c r="EM42" s="194">
        <v>0.15855344332287291</v>
      </c>
      <c r="EN42" s="194">
        <v>0.17215353810222803</v>
      </c>
      <c r="EO42" s="194">
        <v>0.20929550411172573</v>
      </c>
      <c r="EP42" s="194">
        <v>0.28640782359191674</v>
      </c>
      <c r="EQ42" s="194">
        <v>0.42556929794359377</v>
      </c>
      <c r="ER42" s="183">
        <v>50000</v>
      </c>
      <c r="ES42" s="184">
        <v>50000</v>
      </c>
      <c r="ET42" s="184">
        <v>50000</v>
      </c>
      <c r="EU42" s="209">
        <v>50000</v>
      </c>
      <c r="EV42" s="184">
        <v>50000</v>
      </c>
      <c r="EW42" s="184">
        <v>50000</v>
      </c>
      <c r="EX42" s="184">
        <v>50000</v>
      </c>
      <c r="EY42" s="184">
        <v>50000</v>
      </c>
      <c r="EZ42" s="184">
        <v>50000</v>
      </c>
      <c r="FA42" s="184">
        <v>50000</v>
      </c>
      <c r="FB42" s="184">
        <v>50000</v>
      </c>
      <c r="FC42" s="195">
        <v>13.31</v>
      </c>
      <c r="FD42" s="196">
        <v>13.4</v>
      </c>
      <c r="FE42" s="196">
        <v>13.8</v>
      </c>
      <c r="FF42" s="598">
        <v>13.8</v>
      </c>
      <c r="FG42" s="196">
        <v>13.8</v>
      </c>
      <c r="FH42" s="196">
        <v>13.8</v>
      </c>
      <c r="FI42" s="196">
        <v>13.8</v>
      </c>
      <c r="FJ42" s="196">
        <v>13.8</v>
      </c>
      <c r="FK42" s="196">
        <v>13.8</v>
      </c>
      <c r="FL42" s="196">
        <v>13.8</v>
      </c>
      <c r="FM42" s="198">
        <v>13.8</v>
      </c>
      <c r="FN42" s="193">
        <v>1.2915510139602881E-2</v>
      </c>
      <c r="FO42" s="181">
        <v>1.2315126678363068E-2</v>
      </c>
      <c r="FP42" s="181">
        <v>1.2370662930762012E-2</v>
      </c>
      <c r="FQ42" s="181">
        <v>1.0999818123112218E-2</v>
      </c>
      <c r="FR42" s="181">
        <v>1.1487179007742744E-2</v>
      </c>
      <c r="FS42" s="181">
        <v>1.1936636141936127E-2</v>
      </c>
      <c r="FT42" s="181">
        <v>1.2449680514853068E-2</v>
      </c>
      <c r="FU42" s="181">
        <v>1.311772308580997E-2</v>
      </c>
      <c r="FV42" s="181">
        <v>1.4123002822494455E-2</v>
      </c>
      <c r="FW42" s="181">
        <v>1.581756557200922E-2</v>
      </c>
      <c r="FX42" s="182">
        <v>1.8798553858964704E-2</v>
      </c>
      <c r="FY42" s="184">
        <v>32132</v>
      </c>
      <c r="FZ42" s="184">
        <v>32384</v>
      </c>
      <c r="GA42" s="184">
        <v>32161</v>
      </c>
      <c r="GB42" s="209">
        <v>32161</v>
      </c>
      <c r="GC42" s="184">
        <v>32161</v>
      </c>
      <c r="GD42" s="184">
        <v>32161</v>
      </c>
      <c r="GE42" s="184">
        <v>32161</v>
      </c>
      <c r="GF42" s="184">
        <v>32161</v>
      </c>
      <c r="GG42" s="184">
        <v>32161</v>
      </c>
      <c r="GH42" s="184">
        <v>32161</v>
      </c>
      <c r="GI42" s="184">
        <v>32161</v>
      </c>
      <c r="GJ42" s="195">
        <v>2.1</v>
      </c>
      <c r="GK42" s="196">
        <v>2.2000000000000002</v>
      </c>
      <c r="GL42" s="196">
        <v>2.2000000000000002</v>
      </c>
      <c r="GM42" s="604">
        <v>2.2000000000000002</v>
      </c>
      <c r="GN42" s="196">
        <v>2.2000000000000002</v>
      </c>
      <c r="GO42" s="196">
        <v>2.2000000000000002</v>
      </c>
      <c r="GP42" s="196">
        <v>2.2000000000000002</v>
      </c>
      <c r="GQ42" s="196">
        <v>2.2000000000000002</v>
      </c>
      <c r="GR42" s="196">
        <v>2.2000000000000002</v>
      </c>
      <c r="GS42" s="196">
        <v>2.2000000000000002</v>
      </c>
      <c r="GT42" s="198">
        <v>2.2000000000000002</v>
      </c>
      <c r="GU42" s="196">
        <v>2.0076993013587553E-2</v>
      </c>
      <c r="GV42" s="196">
        <v>1.9840479056775221E-2</v>
      </c>
      <c r="GW42" s="196">
        <v>1.9890629397392834E-2</v>
      </c>
      <c r="GX42" s="196">
        <v>1.8662591268581993E-2</v>
      </c>
      <c r="GY42" s="196">
        <v>1.862636157997772E-2</v>
      </c>
      <c r="GZ42" s="196">
        <v>1.8137733113659151E-2</v>
      </c>
      <c r="HA42" s="196">
        <v>1.8255880109954575E-2</v>
      </c>
      <c r="HB42" s="196">
        <v>1.9781633005879366E-2</v>
      </c>
      <c r="HC42" s="196">
        <v>2.3898598328109141E-2</v>
      </c>
      <c r="HD42" s="196">
        <v>3.2347964824333615E-2</v>
      </c>
      <c r="HE42" s="196">
        <v>4.7300706777926881E-2</v>
      </c>
      <c r="HF42" s="183">
        <v>31620</v>
      </c>
      <c r="HG42" s="184">
        <v>33878</v>
      </c>
      <c r="HH42" s="184">
        <v>31767</v>
      </c>
      <c r="HI42" s="209">
        <v>31767</v>
      </c>
      <c r="HJ42" s="184">
        <v>31767</v>
      </c>
      <c r="HK42" s="184">
        <v>31767</v>
      </c>
      <c r="HL42" s="184">
        <v>31767</v>
      </c>
      <c r="HM42" s="184">
        <v>31767</v>
      </c>
      <c r="HN42" s="184">
        <v>31767</v>
      </c>
      <c r="HO42" s="184">
        <v>31767</v>
      </c>
      <c r="HP42" s="184">
        <v>31767</v>
      </c>
      <c r="HQ42" s="195">
        <v>9.4</v>
      </c>
      <c r="HR42" s="196">
        <v>9.6</v>
      </c>
      <c r="HS42" s="196">
        <v>9.4</v>
      </c>
      <c r="HT42" s="604">
        <v>9.4</v>
      </c>
      <c r="HU42" s="196">
        <v>9.4</v>
      </c>
      <c r="HV42" s="196">
        <v>9.4</v>
      </c>
      <c r="HW42" s="196">
        <v>9.4</v>
      </c>
      <c r="HX42" s="196">
        <v>9.4</v>
      </c>
      <c r="HY42" s="196">
        <v>9.4</v>
      </c>
      <c r="HZ42" s="196">
        <v>9.4</v>
      </c>
      <c r="IA42" s="198">
        <v>9.4</v>
      </c>
      <c r="IB42" s="196">
        <v>4.4837661666496621E-3</v>
      </c>
      <c r="IC42" s="196">
        <v>4.4906560936058774E-3</v>
      </c>
      <c r="ID42" s="196">
        <v>5.0660194288723627E-3</v>
      </c>
      <c r="IE42" s="196">
        <v>4.7532457656735902E-3</v>
      </c>
      <c r="IF42" s="196">
        <v>5.1200018580150834E-3</v>
      </c>
      <c r="IG42" s="196">
        <v>5.4167946145919181E-3</v>
      </c>
      <c r="IH42" s="196">
        <v>5.7579043171297941E-3</v>
      </c>
      <c r="II42" s="196">
        <v>6.1964722262281878E-3</v>
      </c>
      <c r="IJ42" s="196">
        <v>6.8378233065230099E-3</v>
      </c>
      <c r="IK42" s="196">
        <v>7.8843430201744648E-3</v>
      </c>
      <c r="IL42" s="198">
        <v>9.6778193354240365E-3</v>
      </c>
      <c r="IM42" s="209"/>
      <c r="IP42" s="606">
        <v>0.60729166666666667</v>
      </c>
      <c r="IQ42" s="279">
        <v>0.57777777777777772</v>
      </c>
      <c r="IR42" s="279">
        <v>0.59183673469387754</v>
      </c>
      <c r="IS42" s="279">
        <v>0.6428571428571429</v>
      </c>
      <c r="IT42" s="279">
        <v>0.6808035714285714</v>
      </c>
      <c r="IU42" s="279">
        <v>0.71875</v>
      </c>
      <c r="IV42" s="279">
        <v>0.79554521276595747</v>
      </c>
      <c r="IW42" s="311">
        <v>0.87234042553191493</v>
      </c>
      <c r="IY42" s="225"/>
      <c r="IZ42" s="225"/>
      <c r="JA42" s="601">
        <v>0.39270833333333333</v>
      </c>
      <c r="JB42" s="601">
        <v>0.42222222222222228</v>
      </c>
      <c r="JC42" s="601">
        <v>0.40816326530612246</v>
      </c>
      <c r="JD42" s="601">
        <v>0.3571428571428571</v>
      </c>
      <c r="JE42" s="601">
        <v>0.3191964285714286</v>
      </c>
      <c r="JF42" s="601">
        <v>0.28125</v>
      </c>
      <c r="JG42" s="601">
        <v>0.20445478723404253</v>
      </c>
      <c r="JH42" s="710">
        <v>0.12765957446808507</v>
      </c>
      <c r="JI42" s="116">
        <v>1.2</v>
      </c>
      <c r="JJ42" s="116">
        <v>1.2</v>
      </c>
      <c r="JK42" s="116">
        <v>1.2</v>
      </c>
      <c r="JL42" s="116">
        <v>1.2</v>
      </c>
      <c r="JM42" s="116">
        <v>1.2</v>
      </c>
      <c r="JN42" s="116">
        <v>1.2</v>
      </c>
      <c r="JO42" s="116">
        <v>1.2</v>
      </c>
      <c r="JP42" s="116">
        <v>1.2</v>
      </c>
      <c r="JQ42" s="116">
        <v>1.2</v>
      </c>
      <c r="JR42" s="116">
        <v>1.2</v>
      </c>
      <c r="JS42" s="208">
        <v>1.2</v>
      </c>
      <c r="JT42" s="116">
        <v>5229</v>
      </c>
      <c r="JU42" s="116">
        <v>5115</v>
      </c>
      <c r="JV42" s="116">
        <v>5015</v>
      </c>
      <c r="JW42" s="116">
        <v>5015</v>
      </c>
      <c r="JX42" s="116">
        <v>5015</v>
      </c>
      <c r="JY42" s="116">
        <v>5015</v>
      </c>
      <c r="JZ42" s="116">
        <v>5015</v>
      </c>
      <c r="KA42" s="116">
        <v>5015</v>
      </c>
      <c r="KB42" s="116">
        <v>5015</v>
      </c>
      <c r="KC42" s="116">
        <v>5015</v>
      </c>
      <c r="KD42" s="208">
        <v>5015</v>
      </c>
      <c r="KE42" s="116">
        <v>1.2</v>
      </c>
      <c r="KF42" s="116">
        <v>1.2</v>
      </c>
      <c r="KG42" s="116">
        <v>1.2</v>
      </c>
      <c r="KH42" s="116">
        <v>1.6</v>
      </c>
      <c r="KI42" s="116">
        <v>1.6</v>
      </c>
      <c r="KJ42" s="116">
        <v>1.6</v>
      </c>
      <c r="KK42" s="116">
        <v>1.6</v>
      </c>
      <c r="KL42" s="116">
        <v>1.6</v>
      </c>
      <c r="KM42" s="116">
        <v>1.6</v>
      </c>
      <c r="KN42" s="116">
        <v>1.6</v>
      </c>
      <c r="KO42" s="208">
        <v>1.6</v>
      </c>
      <c r="KP42" s="116">
        <v>40000</v>
      </c>
      <c r="KQ42" s="116">
        <v>40000</v>
      </c>
      <c r="KR42" s="116">
        <v>40000</v>
      </c>
      <c r="KS42" s="116">
        <v>40000</v>
      </c>
      <c r="KT42" s="116">
        <v>40000</v>
      </c>
      <c r="KU42" s="116">
        <v>40000</v>
      </c>
      <c r="KV42" s="116">
        <v>40000</v>
      </c>
      <c r="KW42" s="116">
        <v>40000</v>
      </c>
      <c r="KX42" s="116">
        <v>40000</v>
      </c>
      <c r="KY42" s="116">
        <v>40000</v>
      </c>
      <c r="KZ42" s="208">
        <v>40000</v>
      </c>
      <c r="LA42" s="116">
        <v>0.4</v>
      </c>
      <c r="LB42" s="116">
        <v>0.4</v>
      </c>
      <c r="LC42" s="116">
        <v>0.4</v>
      </c>
      <c r="LD42" s="116">
        <v>0.4</v>
      </c>
      <c r="LE42" s="116">
        <v>0.4</v>
      </c>
      <c r="LF42" s="116">
        <v>0.4</v>
      </c>
      <c r="LG42" s="116">
        <v>0.4</v>
      </c>
      <c r="LH42" s="116">
        <v>0.4</v>
      </c>
      <c r="LI42" s="116">
        <v>0.4</v>
      </c>
      <c r="LJ42" s="116">
        <v>0.4</v>
      </c>
      <c r="LK42" s="208">
        <v>0.4</v>
      </c>
      <c r="LL42" s="116">
        <v>18223</v>
      </c>
      <c r="LM42" s="116">
        <v>17119</v>
      </c>
      <c r="LN42" s="116">
        <v>15986</v>
      </c>
      <c r="LO42" s="116">
        <v>15986</v>
      </c>
      <c r="LP42" s="116">
        <v>15986</v>
      </c>
      <c r="LQ42" s="116">
        <v>15986</v>
      </c>
      <c r="LR42" s="116">
        <v>15986</v>
      </c>
      <c r="LS42" s="116">
        <v>15986</v>
      </c>
      <c r="LT42" s="116">
        <v>15986</v>
      </c>
      <c r="LU42" s="116">
        <v>15986</v>
      </c>
      <c r="LV42" s="208">
        <v>15986</v>
      </c>
      <c r="LW42">
        <v>3.9674320578920556E-2</v>
      </c>
      <c r="LX42">
        <v>5.1768127987509863E-2</v>
      </c>
      <c r="LY42">
        <v>6.0330545455832892E-2</v>
      </c>
      <c r="LZ42">
        <v>5.5618495840840027E-2</v>
      </c>
      <c r="MA42">
        <v>5.4669108181759143E-2</v>
      </c>
      <c r="MB42">
        <v>5.2433873830271698E-2</v>
      </c>
      <c r="MC42">
        <v>5.2106515957849937E-2</v>
      </c>
      <c r="MD42">
        <v>5.5886673128358051E-2</v>
      </c>
      <c r="ME42">
        <v>6.7010444098157831E-2</v>
      </c>
      <c r="MF42">
        <v>9.0285691529821382E-2</v>
      </c>
      <c r="MG42" s="5">
        <v>0.13183940729134105</v>
      </c>
      <c r="MH42" s="156">
        <v>0</v>
      </c>
      <c r="MI42" s="156">
        <v>0</v>
      </c>
      <c r="MJ42" s="156">
        <v>0</v>
      </c>
      <c r="MK42" s="156">
        <v>0</v>
      </c>
      <c r="ML42" s="156">
        <v>0</v>
      </c>
      <c r="MM42" s="156">
        <v>0</v>
      </c>
      <c r="MN42" s="156">
        <v>0</v>
      </c>
      <c r="MO42" s="156">
        <v>0</v>
      </c>
      <c r="MP42" s="156">
        <v>0</v>
      </c>
      <c r="MQ42" s="156">
        <v>0</v>
      </c>
      <c r="MR42" s="157">
        <v>0</v>
      </c>
      <c r="MS42" s="156">
        <v>3.5767807148080998E-2</v>
      </c>
      <c r="MT42" s="156">
        <v>3.8252893508324136E-2</v>
      </c>
      <c r="MU42" s="156">
        <v>4.250163976745526E-2</v>
      </c>
      <c r="MV42" s="156">
        <v>3.9877608464641903E-2</v>
      </c>
      <c r="MW42" s="156">
        <v>3.9800194062956484E-2</v>
      </c>
      <c r="MX42" s="156">
        <v>3.8756108898998914E-2</v>
      </c>
      <c r="MY42" s="156">
        <v>3.9008561497447768E-2</v>
      </c>
      <c r="MZ42" s="156">
        <v>4.2268739878994953E-2</v>
      </c>
      <c r="NA42" s="156">
        <v>5.1065735366902967E-2</v>
      </c>
      <c r="NB42" s="156">
        <v>6.9120062553392536E-2</v>
      </c>
      <c r="NC42" s="157">
        <v>0.10107058756446313</v>
      </c>
      <c r="ND42" s="156">
        <v>1.6793308170181027</v>
      </c>
      <c r="NE42" s="156">
        <v>1.6292275301745887</v>
      </c>
      <c r="NF42" s="156">
        <v>1.6420529248132463</v>
      </c>
      <c r="NG42" s="156">
        <v>1.6465697716334895</v>
      </c>
      <c r="NH42" s="156">
        <v>1.649383215366808</v>
      </c>
      <c r="NI42" s="156">
        <v>1.65039529654355</v>
      </c>
      <c r="NJ42" s="156">
        <v>1.6515906407584175</v>
      </c>
      <c r="NK42" s="156">
        <v>1.6529557410245141</v>
      </c>
      <c r="NL42" s="156">
        <v>1.6544864244892992</v>
      </c>
      <c r="NM42" s="156">
        <v>1.6561923347674679</v>
      </c>
      <c r="NN42" s="157">
        <v>1.6580868155952744</v>
      </c>
      <c r="NO42" s="156">
        <v>9583.4674551502467</v>
      </c>
      <c r="NP42" s="156">
        <v>9002.5574461819851</v>
      </c>
      <c r="NQ42" s="156">
        <v>8633.9399444711107</v>
      </c>
      <c r="NR42" s="156">
        <v>8670.9178637728328</v>
      </c>
      <c r="NS42" s="156">
        <v>8693.9505898029347</v>
      </c>
      <c r="NT42" s="156">
        <v>8702.2361610365297</v>
      </c>
      <c r="NU42" s="156">
        <v>8712.0220456755778</v>
      </c>
      <c r="NV42" s="156">
        <v>8723.1976665206894</v>
      </c>
      <c r="NW42" s="156">
        <v>8735.7288618190614</v>
      </c>
      <c r="NX42" s="156">
        <v>8749.6945806296681</v>
      </c>
      <c r="NY42" s="157">
        <v>8765.2040636733127</v>
      </c>
      <c r="NZ42" s="156">
        <v>3135.082580167385</v>
      </c>
      <c r="OA42" s="156">
        <v>3170.5696060283767</v>
      </c>
      <c r="OB42" s="156">
        <v>3380.1744619703131</v>
      </c>
      <c r="OC42" s="156">
        <v>3227.3106125451504</v>
      </c>
      <c r="OD42" s="156">
        <v>3243.5787677269855</v>
      </c>
      <c r="OE42" s="156">
        <v>3136.2092011676591</v>
      </c>
      <c r="OF42" s="156">
        <v>3146.7050703934278</v>
      </c>
      <c r="OG42" s="156">
        <v>3412.4687098199306</v>
      </c>
      <c r="OH42" s="156">
        <v>4143.0864973534963</v>
      </c>
      <c r="OI42" s="156">
        <v>5661.0461282609876</v>
      </c>
      <c r="OJ42" s="157">
        <v>8397.7371103141904</v>
      </c>
      <c r="OK42" s="156"/>
      <c r="OL42" s="156"/>
      <c r="OM42" s="156"/>
      <c r="ON42" s="156"/>
      <c r="OO42" s="156"/>
      <c r="OP42" s="156"/>
      <c r="OQ42" s="156"/>
      <c r="OR42" s="156"/>
      <c r="OS42" s="156"/>
      <c r="OT42" s="156"/>
      <c r="OU42" s="157"/>
      <c r="OV42">
        <v>2886.1341533987743</v>
      </c>
      <c r="OW42">
        <v>2852.8168364410412</v>
      </c>
      <c r="OX42">
        <v>3017.1052394171111</v>
      </c>
      <c r="OY42">
        <v>2892.5985045749753</v>
      </c>
      <c r="OZ42">
        <v>2914.5800746891591</v>
      </c>
      <c r="PA42">
        <v>2820.6621484570842</v>
      </c>
      <c r="PB42">
        <v>2833.1280573590871</v>
      </c>
      <c r="PC42">
        <v>3076.1427109334718</v>
      </c>
      <c r="PD42">
        <v>3739.8176447707824</v>
      </c>
      <c r="PE42">
        <v>5117.7068366345229</v>
      </c>
      <c r="PF42" s="5">
        <v>7604.3275572348994</v>
      </c>
      <c r="PG42">
        <v>248.94842676861072</v>
      </c>
      <c r="PH42">
        <v>317.75276958733548</v>
      </c>
      <c r="PI42">
        <v>363.06922255320228</v>
      </c>
      <c r="PJ42">
        <v>334.71210797017528</v>
      </c>
      <c r="PK42">
        <v>328.99869303782651</v>
      </c>
      <c r="PL42">
        <v>315.54705271057503</v>
      </c>
      <c r="PM42">
        <v>313.57701303434095</v>
      </c>
      <c r="PN42">
        <v>336.32599888645871</v>
      </c>
      <c r="PO42">
        <v>403.26885258271386</v>
      </c>
      <c r="PP42">
        <v>543.33929162646507</v>
      </c>
      <c r="PQ42" s="5">
        <v>793.4095530792905</v>
      </c>
      <c r="PR42">
        <v>0</v>
      </c>
      <c r="PS42">
        <v>0</v>
      </c>
      <c r="PT42">
        <v>0</v>
      </c>
      <c r="PU42">
        <v>0</v>
      </c>
      <c r="PV42">
        <v>0</v>
      </c>
      <c r="PW42">
        <v>0</v>
      </c>
      <c r="PX42">
        <v>0</v>
      </c>
      <c r="PY42">
        <v>0</v>
      </c>
      <c r="PZ42">
        <v>0</v>
      </c>
      <c r="QA42" s="7">
        <v>0</v>
      </c>
      <c r="QB42" s="5">
        <v>0</v>
      </c>
      <c r="QC42">
        <v>260.71869986379204</v>
      </c>
      <c r="QD42">
        <v>261.94051358760038</v>
      </c>
      <c r="QE42">
        <v>271.77248532901592</v>
      </c>
      <c r="QF42">
        <v>254.9933795663062</v>
      </c>
      <c r="QG42">
        <v>254.49836091616896</v>
      </c>
      <c r="QH42">
        <v>247.82206274375866</v>
      </c>
      <c r="QI42">
        <v>249.43634563928001</v>
      </c>
      <c r="QJ42">
        <v>270.28323028224531</v>
      </c>
      <c r="QK42">
        <v>326.53473823012433</v>
      </c>
      <c r="QL42">
        <v>441.98132799141325</v>
      </c>
      <c r="QM42" s="5">
        <v>646.28576512220309</v>
      </c>
      <c r="QN42">
        <v>1354.7392729764501</v>
      </c>
      <c r="QO42">
        <v>1413.5309623041394</v>
      </c>
      <c r="QP42">
        <v>1407.3455705090121</v>
      </c>
      <c r="QQ42">
        <v>1320.4567151355041</v>
      </c>
      <c r="QR42">
        <v>1317.8933125020599</v>
      </c>
      <c r="QS42">
        <v>1283.3207962704626</v>
      </c>
      <c r="QT42">
        <v>1291.6801924757483</v>
      </c>
      <c r="QU42">
        <v>1399.6336180245901</v>
      </c>
      <c r="QV42">
        <v>1690.9262058266997</v>
      </c>
      <c r="QW42">
        <v>2288.7543727738657</v>
      </c>
      <c r="QX42" s="5">
        <v>3346.7236675067943</v>
      </c>
      <c r="QY42" s="7">
        <v>2.1</v>
      </c>
      <c r="QZ42" s="7">
        <v>2.2000000000000002</v>
      </c>
      <c r="RA42" s="7">
        <v>2.2000000000000002</v>
      </c>
      <c r="RB42" s="7">
        <v>2.2000000000000002</v>
      </c>
      <c r="RC42" s="7">
        <v>2.2000000000000002</v>
      </c>
      <c r="RD42" s="7">
        <v>2.2000000000000002</v>
      </c>
      <c r="RE42" s="7">
        <v>2.2000000000000002</v>
      </c>
      <c r="RF42" s="7">
        <v>2.2000000000000002</v>
      </c>
      <c r="RG42" s="7">
        <v>2.2000000000000002</v>
      </c>
      <c r="RH42" s="7">
        <v>2.2000000000000002</v>
      </c>
      <c r="RI42" s="5">
        <v>2.2000000000000002</v>
      </c>
      <c r="RJ42" s="7">
        <v>32132</v>
      </c>
      <c r="RK42" s="7">
        <v>32384</v>
      </c>
      <c r="RL42" s="7">
        <v>32161</v>
      </c>
      <c r="RM42" s="7">
        <v>32161</v>
      </c>
      <c r="RN42" s="7">
        <v>32161</v>
      </c>
      <c r="RO42" s="7">
        <v>32161</v>
      </c>
      <c r="RP42" s="7">
        <v>32161</v>
      </c>
      <c r="RQ42" s="7">
        <v>32161</v>
      </c>
      <c r="RR42" s="7">
        <v>32161</v>
      </c>
      <c r="RS42" s="7">
        <v>32161</v>
      </c>
      <c r="RT42" s="5">
        <v>32161</v>
      </c>
      <c r="RU42">
        <v>1.0111739682887437</v>
      </c>
      <c r="RV42">
        <v>1.0147493375802139</v>
      </c>
      <c r="RW42">
        <v>0.97383924955046597</v>
      </c>
      <c r="RX42">
        <v>0.97383924955046586</v>
      </c>
      <c r="RY42">
        <v>0.97383924955046586</v>
      </c>
      <c r="RZ42">
        <v>0.97383924955046586</v>
      </c>
      <c r="SA42">
        <v>0.97383924955046586</v>
      </c>
      <c r="SB42">
        <v>0.97383924955046597</v>
      </c>
      <c r="SC42">
        <v>0.97383924955046586</v>
      </c>
      <c r="SD42">
        <v>0.97383924955046608</v>
      </c>
      <c r="SE42" s="5">
        <v>0.97383924955046597</v>
      </c>
      <c r="SF42" s="156">
        <v>23223.481602898901</v>
      </c>
      <c r="SG42" s="156">
        <v>22332.415910089978</v>
      </c>
      <c r="SH42" s="156">
        <v>21142.583256377104</v>
      </c>
      <c r="SI42" s="156">
        <v>21142.583256377104</v>
      </c>
      <c r="SJ42" s="156">
        <v>21142.5832563771</v>
      </c>
      <c r="SK42" s="156">
        <v>21142.583256377104</v>
      </c>
      <c r="SL42" s="156">
        <v>21142.583256377104</v>
      </c>
      <c r="SM42" s="156">
        <v>21142.5832563771</v>
      </c>
      <c r="SN42" s="156">
        <v>21142.583256377104</v>
      </c>
      <c r="SO42" s="156">
        <v>21142.583256377104</v>
      </c>
      <c r="SP42" s="157">
        <v>21142.583256377104</v>
      </c>
      <c r="SQ42" s="156">
        <v>1615.4579728402423</v>
      </c>
      <c r="SR42" s="156">
        <v>1675.4714758917398</v>
      </c>
      <c r="SS42" s="156">
        <v>1679.1180558380279</v>
      </c>
      <c r="ST42" s="156">
        <v>1575.4500947018103</v>
      </c>
      <c r="SU42" s="156">
        <v>1572.3916734182289</v>
      </c>
      <c r="SV42" s="156">
        <v>1531.1428590142211</v>
      </c>
      <c r="SW42" s="156">
        <v>1541.1165381150283</v>
      </c>
      <c r="SX42" s="156">
        <v>1669.9168483068354</v>
      </c>
      <c r="SY42" s="156">
        <v>2017.460944056824</v>
      </c>
      <c r="SZ42" s="156">
        <v>2730.735700765279</v>
      </c>
      <c r="TA42" s="157">
        <v>3993.0094326289973</v>
      </c>
      <c r="TB42" s="156"/>
      <c r="TC42" s="156"/>
      <c r="TD42" s="156"/>
      <c r="TE42" s="156"/>
      <c r="TF42" s="156"/>
      <c r="TG42" s="156"/>
      <c r="TH42" s="156"/>
      <c r="TI42" s="156"/>
      <c r="TJ42" s="156"/>
      <c r="TK42" s="156"/>
      <c r="TL42" s="156"/>
      <c r="TM42" s="728">
        <v>248.94842676861072</v>
      </c>
      <c r="TN42" s="244">
        <v>317.75276958733548</v>
      </c>
      <c r="TO42" s="244">
        <v>363.06922255320228</v>
      </c>
      <c r="TP42" s="244">
        <v>334.71210797017528</v>
      </c>
      <c r="TQ42" s="244">
        <v>328.99869303782651</v>
      </c>
      <c r="TR42" s="244">
        <v>315.54705271057503</v>
      </c>
      <c r="TS42" s="244">
        <v>313.57701303434095</v>
      </c>
      <c r="TT42" s="244">
        <v>336.32599888645871</v>
      </c>
      <c r="TU42" s="244">
        <v>403.26885258271386</v>
      </c>
      <c r="TV42" s="244">
        <v>543.33929162646507</v>
      </c>
      <c r="TW42" s="729">
        <v>793.4095530792905</v>
      </c>
      <c r="TX42" s="117">
        <v>8595.2719979057183</v>
      </c>
      <c r="TY42" s="117">
        <v>8251.1348745032556</v>
      </c>
      <c r="TZ42" s="117">
        <v>8535.7574222257881</v>
      </c>
      <c r="UA42" s="117">
        <v>7589.874504947431</v>
      </c>
      <c r="UB42" s="117">
        <v>7281.3157122052744</v>
      </c>
      <c r="UC42" s="117">
        <v>6920.3211236366342</v>
      </c>
      <c r="UD42" s="117">
        <v>6801.7703892365371</v>
      </c>
      <c r="UE42" s="117">
        <v>7201.3800054228532</v>
      </c>
      <c r="UF42" s="117">
        <v>8506.1768741729102</v>
      </c>
      <c r="UG42" s="117">
        <v>11263.451831527193</v>
      </c>
      <c r="UH42" s="185">
        <v>16119.792986658857</v>
      </c>
      <c r="UI42" s="116">
        <v>1.2</v>
      </c>
      <c r="UJ42" s="116">
        <v>1.2</v>
      </c>
      <c r="UK42" s="116">
        <v>1.2</v>
      </c>
      <c r="UL42" s="116">
        <v>1.2</v>
      </c>
      <c r="UM42" s="116">
        <v>1.2</v>
      </c>
      <c r="UN42" s="116">
        <v>1.2</v>
      </c>
      <c r="UO42" s="116">
        <v>1.2</v>
      </c>
      <c r="UP42" s="116">
        <v>1.2</v>
      </c>
      <c r="UQ42" s="116">
        <v>1.2</v>
      </c>
      <c r="UR42" s="116">
        <v>1.2</v>
      </c>
      <c r="US42" s="208">
        <v>1.2</v>
      </c>
      <c r="UT42" s="156">
        <v>28927.634590213467</v>
      </c>
      <c r="UU42" s="156">
        <v>28841.008912233639</v>
      </c>
      <c r="UV42" s="156">
        <v>26912.277407343379</v>
      </c>
      <c r="UW42" s="156">
        <v>26912.277407343379</v>
      </c>
      <c r="UX42" s="156">
        <v>26912.277407343379</v>
      </c>
      <c r="UY42" s="156">
        <v>26912.277407343379</v>
      </c>
      <c r="UZ42" s="156">
        <v>26912.277407343379</v>
      </c>
      <c r="VA42" s="156">
        <v>26912.277407343379</v>
      </c>
      <c r="VB42" s="156">
        <v>26912.277407343376</v>
      </c>
      <c r="VC42" s="156">
        <v>26912.277407343383</v>
      </c>
      <c r="VD42" s="157">
        <v>26912.277407343379</v>
      </c>
      <c r="VE42" s="156">
        <v>28607.970040179178</v>
      </c>
      <c r="VF42" s="156">
        <v>28421.806099433707</v>
      </c>
      <c r="VG42" s="156">
        <v>27635.235917803024</v>
      </c>
      <c r="VH42" s="156">
        <v>27635.235917803027</v>
      </c>
      <c r="VI42" s="156">
        <v>27635.235917803027</v>
      </c>
      <c r="VJ42" s="156">
        <v>27635.235917803027</v>
      </c>
      <c r="VK42" s="156">
        <v>27635.235917803027</v>
      </c>
      <c r="VL42" s="156">
        <v>27635.235917803024</v>
      </c>
      <c r="VM42" s="156">
        <v>27635.235917803024</v>
      </c>
      <c r="VN42" s="156">
        <v>27635.235917803024</v>
      </c>
      <c r="VO42" s="157">
        <v>27635.235917803027</v>
      </c>
      <c r="VP42" s="156">
        <v>5.584480016166856E-2</v>
      </c>
      <c r="VQ42" s="156">
        <v>5.809337256509936E-2</v>
      </c>
      <c r="VR42" s="156">
        <v>6.239226916484808E-2</v>
      </c>
      <c r="VS42" s="156">
        <v>5.8540199733223892E-2</v>
      </c>
      <c r="VT42" s="156">
        <v>5.8426555642934197E-2</v>
      </c>
      <c r="VU42" s="156">
        <v>5.6893842012658055E-2</v>
      </c>
      <c r="VV42" s="156">
        <v>5.7264441607402343E-2</v>
      </c>
      <c r="VW42" s="156">
        <v>6.2050372884874319E-2</v>
      </c>
      <c r="VX42" s="156">
        <v>7.4964333695012111E-2</v>
      </c>
      <c r="VY42" s="156">
        <v>0.10146802737772613</v>
      </c>
      <c r="VZ42" s="157">
        <v>0.14837129434238999</v>
      </c>
      <c r="WA42" s="156">
        <v>5229</v>
      </c>
      <c r="WB42" s="156">
        <v>5115</v>
      </c>
      <c r="WC42" s="156">
        <v>5015</v>
      </c>
      <c r="WD42" s="156">
        <v>5015</v>
      </c>
      <c r="WE42" s="156">
        <v>5015</v>
      </c>
      <c r="WF42" s="156">
        <v>5015</v>
      </c>
      <c r="WG42" s="156">
        <v>5015</v>
      </c>
      <c r="WH42" s="156">
        <v>5015</v>
      </c>
      <c r="WI42" s="156">
        <v>5015</v>
      </c>
      <c r="WJ42" s="156">
        <v>5015</v>
      </c>
      <c r="WK42" s="157">
        <v>5015</v>
      </c>
      <c r="WL42" s="156">
        <v>3.9674320578920556E-2</v>
      </c>
      <c r="WM42" s="156">
        <v>5.1768127987509863E-2</v>
      </c>
      <c r="WN42" s="156">
        <v>6.0330545455832892E-2</v>
      </c>
      <c r="WO42" s="156">
        <v>5.5618495840840027E-2</v>
      </c>
      <c r="WP42" s="156">
        <v>5.4669108181759143E-2</v>
      </c>
      <c r="WQ42" s="156">
        <v>5.2433873830271698E-2</v>
      </c>
      <c r="WR42" s="156">
        <v>5.2106515957849937E-2</v>
      </c>
      <c r="WS42" s="156">
        <v>5.5886673128358051E-2</v>
      </c>
      <c r="WT42" s="156">
        <v>6.7010444098157831E-2</v>
      </c>
      <c r="WU42" s="156">
        <v>9.0285691529821382E-2</v>
      </c>
      <c r="WV42" s="157">
        <v>0.13183940729134105</v>
      </c>
      <c r="WW42" s="119">
        <v>5.5844800161668554E-2</v>
      </c>
      <c r="WX42" s="119">
        <v>5.809337256509936E-2</v>
      </c>
      <c r="WY42" s="119">
        <v>6.2392269164848094E-2</v>
      </c>
      <c r="WZ42" s="119">
        <v>5.8540199733223899E-2</v>
      </c>
      <c r="XA42" s="119">
        <v>5.8426555642934204E-2</v>
      </c>
      <c r="XB42" s="119">
        <v>5.6893842012658069E-2</v>
      </c>
      <c r="XC42" s="119">
        <v>5.7264441607402343E-2</v>
      </c>
      <c r="XD42" s="119">
        <v>6.2050372884874319E-2</v>
      </c>
      <c r="XE42" s="197">
        <v>7.4964333695012111E-2</v>
      </c>
      <c r="XF42" s="197">
        <v>0.10146802737772614</v>
      </c>
      <c r="XG42" s="201">
        <v>0.14837129434239002</v>
      </c>
      <c r="XH42" s="821">
        <v>2.1222583265637692E-2</v>
      </c>
      <c r="XI42" s="821">
        <v>2.7820083257183475E-2</v>
      </c>
      <c r="XJ42" s="821">
        <v>3.0469226081657523E-2</v>
      </c>
      <c r="XK42" s="821">
        <v>3.0942625492181776E-2</v>
      </c>
      <c r="XL42" s="821">
        <v>3.1259096579554876E-2</v>
      </c>
      <c r="XM42" s="821">
        <v>3.1377328215506158E-2</v>
      </c>
      <c r="XN42" s="821">
        <v>3.1520107207059889E-2</v>
      </c>
      <c r="XO42" s="821">
        <v>3.168746869393884E-2</v>
      </c>
      <c r="XP42" s="821">
        <v>3.1880817146275511E-2</v>
      </c>
      <c r="XQ42" s="821">
        <v>3.2103716926635807E-2</v>
      </c>
      <c r="XR42" s="822">
        <v>3.2360908702514263E-2</v>
      </c>
      <c r="XS42" s="821">
        <v>0.24603980503655565</v>
      </c>
      <c r="XT42" s="821">
        <v>0.2497715504112093</v>
      </c>
      <c r="XU42" s="821">
        <v>0.25319926873857401</v>
      </c>
      <c r="XV42" s="821">
        <v>0.26740769184927088</v>
      </c>
      <c r="XW42" s="821">
        <v>0.27692249839144395</v>
      </c>
      <c r="XX42" s="821">
        <v>0.2804806486288775</v>
      </c>
      <c r="XY42" s="821">
        <v>0.28478012222633209</v>
      </c>
      <c r="XZ42" s="821">
        <v>0.2898234931986316</v>
      </c>
      <c r="YA42" s="821">
        <v>0.29565497491254245</v>
      </c>
      <c r="YB42" s="821">
        <v>0.30238455809997772</v>
      </c>
      <c r="YC42" s="822">
        <v>0.31015879361248277</v>
      </c>
      <c r="YD42">
        <v>5229</v>
      </c>
      <c r="YE42">
        <v>5115</v>
      </c>
      <c r="YF42">
        <v>5015</v>
      </c>
      <c r="YG42">
        <v>5015</v>
      </c>
      <c r="YH42">
        <v>5015</v>
      </c>
      <c r="YI42">
        <v>5015</v>
      </c>
      <c r="YJ42">
        <v>5015.0000000000009</v>
      </c>
      <c r="YK42">
        <v>5015.0000000000009</v>
      </c>
      <c r="YL42">
        <v>5015</v>
      </c>
      <c r="YM42">
        <v>5015</v>
      </c>
      <c r="YN42" s="5">
        <v>5015</v>
      </c>
      <c r="YO42" s="156">
        <v>4357.5</v>
      </c>
      <c r="YP42" s="156">
        <v>4262.5</v>
      </c>
      <c r="YQ42" s="156">
        <v>4179.166666666667</v>
      </c>
      <c r="YR42" s="156">
        <v>4179.166666666667</v>
      </c>
      <c r="YS42" s="156">
        <v>4179.166666666667</v>
      </c>
      <c r="YT42" s="156">
        <v>4179.166666666667</v>
      </c>
      <c r="YU42" s="156">
        <v>4179.1666666666679</v>
      </c>
      <c r="YV42" s="156">
        <v>4179.1666666666679</v>
      </c>
      <c r="YW42" s="156">
        <v>4179.166666666667</v>
      </c>
      <c r="YX42" s="156">
        <v>4179.166666666667</v>
      </c>
      <c r="YY42" s="157">
        <v>4179.166666666667</v>
      </c>
      <c r="YZ42" s="156">
        <v>3.9674320578920556E-2</v>
      </c>
      <c r="ZA42" s="156">
        <v>5.1768127987509856E-2</v>
      </c>
      <c r="ZB42" s="156">
        <v>6.0330545455832892E-2</v>
      </c>
      <c r="ZC42" s="156">
        <v>5.5618495840840033E-2</v>
      </c>
      <c r="ZD42" s="156">
        <v>5.4669108181759143E-2</v>
      </c>
      <c r="ZE42" s="156">
        <v>5.2433873830271691E-2</v>
      </c>
      <c r="ZF42" s="156">
        <v>5.2106515957849937E-2</v>
      </c>
      <c r="ZG42" s="156">
        <v>5.5886673128358037E-2</v>
      </c>
      <c r="ZH42" s="156">
        <v>6.7010444098157845E-2</v>
      </c>
      <c r="ZI42" s="156">
        <v>9.0285691529821382E-2</v>
      </c>
      <c r="ZJ42" s="157">
        <v>0.13183940729134105</v>
      </c>
      <c r="ZK42" s="748">
        <v>1332.700850180946</v>
      </c>
      <c r="ZL42" s="748">
        <v>1460.490692536127</v>
      </c>
      <c r="ZM42" s="748">
        <v>1512.7630484516908</v>
      </c>
      <c r="ZN42" s="748">
        <v>1419.3657674386375</v>
      </c>
      <c r="ZO42" s="748">
        <v>1653.5014393060214</v>
      </c>
      <c r="ZP42" s="748">
        <v>1881.7466134572171</v>
      </c>
      <c r="ZQ42" s="748">
        <v>2086.6914970084445</v>
      </c>
      <c r="ZR42" s="748">
        <v>2234.2139766624332</v>
      </c>
      <c r="ZS42" s="748">
        <v>2290.7576312952933</v>
      </c>
      <c r="ZT42" s="748">
        <v>2236.8499666736316</v>
      </c>
      <c r="ZU42" s="748">
        <v>2104.5685773206251</v>
      </c>
      <c r="ZV42" s="334"/>
      <c r="ZW42" s="334"/>
      <c r="ZX42" s="334"/>
      <c r="ZY42" s="334"/>
      <c r="ZZ42" s="334"/>
      <c r="AAA42" s="334"/>
      <c r="AAB42" s="334"/>
      <c r="AAC42" s="334"/>
      <c r="AAD42" s="334"/>
      <c r="AAE42" s="334"/>
      <c r="AAF42" s="334"/>
      <c r="AAG42" s="7"/>
      <c r="AAH42" s="7"/>
      <c r="AAI42" s="7"/>
    </row>
    <row r="43" spans="1:711">
      <c r="A43" s="125" t="s">
        <v>170</v>
      </c>
      <c r="B43" s="129" t="s">
        <v>333</v>
      </c>
      <c r="C43" s="125" t="s">
        <v>67</v>
      </c>
      <c r="D43" s="138" t="s">
        <v>67</v>
      </c>
      <c r="E43" s="164">
        <v>927.10534369485845</v>
      </c>
      <c r="F43" s="165">
        <v>968.80465366935766</v>
      </c>
      <c r="G43" s="165">
        <v>1205.5003331719433</v>
      </c>
      <c r="H43" s="167">
        <v>1237.0829393025483</v>
      </c>
      <c r="I43" s="165">
        <v>1399.4526735769598</v>
      </c>
      <c r="J43" s="165">
        <v>1559.6571095804247</v>
      </c>
      <c r="K43" s="165">
        <v>1786.0672459034508</v>
      </c>
      <c r="L43" s="165">
        <v>2134.4998763181416</v>
      </c>
      <c r="M43" s="165">
        <v>2707.5032887766502</v>
      </c>
      <c r="N43" s="165">
        <v>3662.9217180406549</v>
      </c>
      <c r="O43" s="163">
        <v>5174.6932631833124</v>
      </c>
      <c r="P43" s="164">
        <v>3688.8360043039852</v>
      </c>
      <c r="Q43" s="165">
        <v>3528.5503648542258</v>
      </c>
      <c r="R43" s="165">
        <v>4500.3743520230882</v>
      </c>
      <c r="S43" s="167">
        <v>4468.3064923274878</v>
      </c>
      <c r="T43" s="165">
        <v>4917.8714610922198</v>
      </c>
      <c r="U43" s="165">
        <v>5356.4112233675323</v>
      </c>
      <c r="V43" s="165">
        <v>5983.792525377602</v>
      </c>
      <c r="W43" s="165">
        <v>6962.1350516400853</v>
      </c>
      <c r="X43" s="165">
        <v>8594.2931701521939</v>
      </c>
      <c r="Y43" s="165">
        <v>11359.412761429592</v>
      </c>
      <c r="Z43" s="163">
        <v>15812.82743591801</v>
      </c>
      <c r="AA43" s="164">
        <v>354.36607636291495</v>
      </c>
      <c r="AB43" s="165">
        <v>335.53462452266115</v>
      </c>
      <c r="AC43" s="165">
        <v>440.9752472932484</v>
      </c>
      <c r="AD43" s="167">
        <v>426.60145781477524</v>
      </c>
      <c r="AE43" s="165">
        <v>462.91993618074156</v>
      </c>
      <c r="AF43" s="165">
        <v>507.10791804915266</v>
      </c>
      <c r="AG43" s="165">
        <v>566.66315000957275</v>
      </c>
      <c r="AH43" s="165">
        <v>653.9865718029788</v>
      </c>
      <c r="AI43" s="165">
        <v>790.40225230071155</v>
      </c>
      <c r="AJ43" s="165">
        <v>1005.0920301913063</v>
      </c>
      <c r="AK43" s="163">
        <v>1323.1647503695553</v>
      </c>
      <c r="AL43" s="164">
        <v>57.316127618412679</v>
      </c>
      <c r="AM43" s="165">
        <v>54.097990160725772</v>
      </c>
      <c r="AN43" s="165">
        <v>70.389767439727365</v>
      </c>
      <c r="AO43" s="167">
        <v>69.421983698094195</v>
      </c>
      <c r="AP43" s="165">
        <v>76.035483731403289</v>
      </c>
      <c r="AQ43" s="165">
        <v>82.646369313727774</v>
      </c>
      <c r="AR43" s="165">
        <v>92.052413191582389</v>
      </c>
      <c r="AS43" s="165">
        <v>106.6405121604982</v>
      </c>
      <c r="AT43" s="165">
        <v>130.83793385691507</v>
      </c>
      <c r="AU43" s="165">
        <v>171.56615473914601</v>
      </c>
      <c r="AV43" s="163">
        <v>236.67316893640725</v>
      </c>
      <c r="AW43" s="164">
        <v>0</v>
      </c>
      <c r="AX43" s="165">
        <v>0</v>
      </c>
      <c r="AY43" s="165">
        <v>0</v>
      </c>
      <c r="AZ43" s="167">
        <v>25.320023911057781</v>
      </c>
      <c r="BA43" s="165">
        <v>39.228284774984338</v>
      </c>
      <c r="BB43" s="165">
        <v>66.414381498039063</v>
      </c>
      <c r="BC43" s="165">
        <v>125.96757638285816</v>
      </c>
      <c r="BD43" s="165">
        <v>266.57665581813956</v>
      </c>
      <c r="BE43" s="165">
        <v>616.40066834565505</v>
      </c>
      <c r="BF43" s="165">
        <v>1411.825495681951</v>
      </c>
      <c r="BG43" s="163">
        <v>2982.8704366408992</v>
      </c>
      <c r="BH43" s="164">
        <v>225.41049617401001</v>
      </c>
      <c r="BI43" s="165">
        <v>275.02425250914166</v>
      </c>
      <c r="BJ43" s="165">
        <v>366.35869098178125</v>
      </c>
      <c r="BK43" s="167">
        <v>404.09541608602558</v>
      </c>
      <c r="BL43" s="165">
        <v>509.76811607468505</v>
      </c>
      <c r="BM43" s="165">
        <v>687.2211656990238</v>
      </c>
      <c r="BN43" s="165">
        <v>1047.4781965148879</v>
      </c>
      <c r="BO43" s="165">
        <v>1674.0163414973395</v>
      </c>
      <c r="BP43" s="165">
        <v>2994.120668421529</v>
      </c>
      <c r="BQ43" s="165">
        <v>5323.507072104042</v>
      </c>
      <c r="BR43" s="163">
        <v>8894.3247471409559</v>
      </c>
      <c r="BS43" s="164">
        <v>0</v>
      </c>
      <c r="BT43" s="171" t="s">
        <v>530</v>
      </c>
      <c r="BU43" s="165">
        <v>0</v>
      </c>
      <c r="BV43" s="167">
        <v>0</v>
      </c>
      <c r="BW43" s="165">
        <v>0</v>
      </c>
      <c r="BX43" s="165">
        <v>0</v>
      </c>
      <c r="BY43" s="165">
        <v>0</v>
      </c>
      <c r="BZ43" s="165">
        <v>0</v>
      </c>
      <c r="CA43" s="165">
        <v>0</v>
      </c>
      <c r="CB43" s="165">
        <v>0</v>
      </c>
      <c r="CC43" s="163">
        <v>0</v>
      </c>
      <c r="CD43" s="164">
        <v>0</v>
      </c>
      <c r="CE43" s="165">
        <v>0</v>
      </c>
      <c r="CF43" s="165">
        <v>0</v>
      </c>
      <c r="CG43" s="167">
        <v>0</v>
      </c>
      <c r="CH43" s="165">
        <v>0</v>
      </c>
      <c r="CI43" s="165">
        <v>0</v>
      </c>
      <c r="CJ43" s="165">
        <v>0</v>
      </c>
      <c r="CK43" s="165">
        <v>0</v>
      </c>
      <c r="CL43" s="165">
        <v>0</v>
      </c>
      <c r="CM43" s="165">
        <v>0</v>
      </c>
      <c r="CN43" s="169">
        <v>0</v>
      </c>
      <c r="CO43" s="176">
        <v>0.73273761169780671</v>
      </c>
      <c r="CP43" s="175">
        <v>0.72240836633160732</v>
      </c>
      <c r="CQ43" s="175">
        <v>0.71633150517976851</v>
      </c>
      <c r="CR43" s="191">
        <v>0.70164968265854732</v>
      </c>
      <c r="CS43" s="175">
        <v>0.69181840502900105</v>
      </c>
      <c r="CT43" s="175">
        <v>0.68814202315561634</v>
      </c>
      <c r="CU43" s="175">
        <v>0.68369977056660791</v>
      </c>
      <c r="CV43" s="175">
        <v>0.67848903810742955</v>
      </c>
      <c r="CW43" s="175">
        <v>0.67246420794118189</v>
      </c>
      <c r="CX43" s="175">
        <v>0.6655117249733864</v>
      </c>
      <c r="CY43" s="175">
        <v>0.65748029768500282</v>
      </c>
      <c r="CZ43" s="176">
        <v>0.54795486600846266</v>
      </c>
      <c r="DA43" s="191">
        <v>0.53427668635801617</v>
      </c>
      <c r="DB43" s="191">
        <v>0.52605908584169458</v>
      </c>
      <c r="DC43" s="191">
        <v>0.52605908584169447</v>
      </c>
      <c r="DD43" s="191">
        <v>0.52605908584169458</v>
      </c>
      <c r="DE43" s="191">
        <v>0.5260590858416947</v>
      </c>
      <c r="DF43" s="191">
        <v>0.52605908584169458</v>
      </c>
      <c r="DG43" s="191">
        <v>0.52605908584169458</v>
      </c>
      <c r="DH43" s="191">
        <v>0.52605908584169458</v>
      </c>
      <c r="DI43" s="191">
        <v>0.52605908584169458</v>
      </c>
      <c r="DJ43" s="175">
        <v>0.52605908584169458</v>
      </c>
      <c r="DK43" s="183">
        <v>10746</v>
      </c>
      <c r="DL43" s="184">
        <v>10288</v>
      </c>
      <c r="DM43" s="184">
        <v>9927</v>
      </c>
      <c r="DN43" s="209">
        <v>9927</v>
      </c>
      <c r="DO43" s="184">
        <v>9927</v>
      </c>
      <c r="DP43" s="184">
        <v>9927</v>
      </c>
      <c r="DQ43" s="184">
        <v>9927</v>
      </c>
      <c r="DR43" s="184">
        <v>9927</v>
      </c>
      <c r="DS43" s="184">
        <v>9927</v>
      </c>
      <c r="DT43" s="184">
        <v>9927</v>
      </c>
      <c r="DU43" s="184">
        <v>9927</v>
      </c>
      <c r="DV43" s="193">
        <v>1.8073000073432923</v>
      </c>
      <c r="DW43" s="181">
        <v>1.7711540071964265</v>
      </c>
      <c r="DX43" s="181">
        <v>1.8</v>
      </c>
      <c r="DY43" s="602">
        <v>1.8</v>
      </c>
      <c r="DZ43" s="181">
        <v>1.8</v>
      </c>
      <c r="EA43" s="181">
        <v>1.8</v>
      </c>
      <c r="EB43" s="181">
        <v>1.8</v>
      </c>
      <c r="EC43" s="181">
        <v>1.8</v>
      </c>
      <c r="ED43" s="181">
        <v>1.8</v>
      </c>
      <c r="EE43" s="181">
        <v>1.8</v>
      </c>
      <c r="EF43" s="182">
        <v>1.8</v>
      </c>
      <c r="EG43" s="194">
        <v>4.6732351619950256E-2</v>
      </c>
      <c r="EH43" s="194">
        <v>4.8367318291106909E-2</v>
      </c>
      <c r="EI43" s="194">
        <v>6.3770608496585057E-2</v>
      </c>
      <c r="EJ43" s="194">
        <v>6.6869230134896152E-2</v>
      </c>
      <c r="EK43" s="194">
        <v>7.7674471948262477E-2</v>
      </c>
      <c r="EL43" s="194">
        <v>9.0659349428143354E-2</v>
      </c>
      <c r="EM43" s="194">
        <v>0.11453109515721224</v>
      </c>
      <c r="EN43" s="194">
        <v>0.15845153704513226</v>
      </c>
      <c r="EO43" s="194">
        <v>0.23681232391508056</v>
      </c>
      <c r="EP43" s="194">
        <v>0.36630691657514519</v>
      </c>
      <c r="EQ43" s="194">
        <v>0.55624458686249822</v>
      </c>
      <c r="ER43" s="183">
        <v>50000</v>
      </c>
      <c r="ES43" s="184">
        <v>50000</v>
      </c>
      <c r="ET43" s="184">
        <v>50000</v>
      </c>
      <c r="EU43" s="209">
        <v>50000</v>
      </c>
      <c r="EV43" s="184">
        <v>50000</v>
      </c>
      <c r="EW43" s="184">
        <v>50000</v>
      </c>
      <c r="EX43" s="184">
        <v>50000</v>
      </c>
      <c r="EY43" s="184">
        <v>50000</v>
      </c>
      <c r="EZ43" s="184">
        <v>50000</v>
      </c>
      <c r="FA43" s="184">
        <v>50000</v>
      </c>
      <c r="FB43" s="184">
        <v>50000</v>
      </c>
      <c r="FC43" s="195">
        <v>13.31</v>
      </c>
      <c r="FD43" s="196">
        <v>13.4</v>
      </c>
      <c r="FE43" s="196">
        <v>13.8</v>
      </c>
      <c r="FF43" s="598">
        <v>13.8</v>
      </c>
      <c r="FG43" s="196">
        <v>13.8</v>
      </c>
      <c r="FH43" s="196">
        <v>13.8</v>
      </c>
      <c r="FI43" s="196">
        <v>13.8</v>
      </c>
      <c r="FJ43" s="196">
        <v>13.8</v>
      </c>
      <c r="FK43" s="196">
        <v>13.8</v>
      </c>
      <c r="FL43" s="196">
        <v>13.8</v>
      </c>
      <c r="FM43" s="198">
        <v>13.8</v>
      </c>
      <c r="FN43" s="193">
        <v>4.0615310048663896E-3</v>
      </c>
      <c r="FO43" s="181">
        <v>3.8045586635718476E-3</v>
      </c>
      <c r="FP43" s="181">
        <v>4.6721158455900356E-3</v>
      </c>
      <c r="FQ43" s="181">
        <v>4.5437475831343601E-3</v>
      </c>
      <c r="FR43" s="181">
        <v>4.9308318700731343E-3</v>
      </c>
      <c r="FS43" s="181">
        <v>5.3419879073935998E-3</v>
      </c>
      <c r="FT43" s="181">
        <v>5.929155908288187E-3</v>
      </c>
      <c r="FU43" s="181">
        <v>6.8459888613931902E-3</v>
      </c>
      <c r="FV43" s="181">
        <v>8.3758761586676857E-3</v>
      </c>
      <c r="FW43" s="181">
        <v>1.0956264321077836E-2</v>
      </c>
      <c r="FX43" s="182">
        <v>1.5067568825810077E-2</v>
      </c>
      <c r="FY43" s="184">
        <v>32132</v>
      </c>
      <c r="FZ43" s="184">
        <v>32384</v>
      </c>
      <c r="GA43" s="184">
        <v>32161</v>
      </c>
      <c r="GB43" s="209">
        <v>32161</v>
      </c>
      <c r="GC43" s="184">
        <v>32161</v>
      </c>
      <c r="GD43" s="184">
        <v>32161</v>
      </c>
      <c r="GE43" s="184">
        <v>32161</v>
      </c>
      <c r="GF43" s="184">
        <v>32161</v>
      </c>
      <c r="GG43" s="184">
        <v>32161</v>
      </c>
      <c r="GH43" s="184">
        <v>32161</v>
      </c>
      <c r="GI43" s="184">
        <v>32161</v>
      </c>
      <c r="GJ43" s="195">
        <v>2.1</v>
      </c>
      <c r="GK43" s="196">
        <v>2.2000000000000002</v>
      </c>
      <c r="GL43" s="196">
        <v>2.2000000000000002</v>
      </c>
      <c r="GM43" s="604">
        <v>2.2000000000000002</v>
      </c>
      <c r="GN43" s="196">
        <v>2.2000000000000002</v>
      </c>
      <c r="GO43" s="196">
        <v>2.2000000000000002</v>
      </c>
      <c r="GP43" s="196">
        <v>2.2000000000000002</v>
      </c>
      <c r="GQ43" s="196">
        <v>2.2000000000000002</v>
      </c>
      <c r="GR43" s="196">
        <v>2.2000000000000002</v>
      </c>
      <c r="GS43" s="196">
        <v>2.2000000000000002</v>
      </c>
      <c r="GT43" s="198">
        <v>2.2000000000000002</v>
      </c>
      <c r="GU43" s="196">
        <v>6.3135972739578518E-3</v>
      </c>
      <c r="GV43" s="196">
        <v>6.1293942365604134E-3</v>
      </c>
      <c r="GW43" s="196">
        <v>7.5122348176851995E-3</v>
      </c>
      <c r="GX43" s="196">
        <v>7.7090460062672018E-3</v>
      </c>
      <c r="GY43" s="196">
        <v>8.8699439248004636E-3</v>
      </c>
      <c r="GZ43" s="196">
        <v>1.041681765161122E-2</v>
      </c>
      <c r="HA43" s="196">
        <v>1.3187136767468978E-2</v>
      </c>
      <c r="HB43" s="196">
        <v>1.8207178252607401E-2</v>
      </c>
      <c r="HC43" s="196">
        <v>2.7040631533926548E-2</v>
      </c>
      <c r="HD43" s="196">
        <v>4.1372065552113375E-2</v>
      </c>
      <c r="HE43" s="196">
        <v>6.1824859610712365E-2</v>
      </c>
      <c r="HF43" s="183">
        <v>31620</v>
      </c>
      <c r="HG43" s="184">
        <v>33878</v>
      </c>
      <c r="HH43" s="184">
        <v>31767</v>
      </c>
      <c r="HI43" s="209">
        <v>31767</v>
      </c>
      <c r="HJ43" s="184">
        <v>31767</v>
      </c>
      <c r="HK43" s="184">
        <v>31767</v>
      </c>
      <c r="HL43" s="184">
        <v>31767</v>
      </c>
      <c r="HM43" s="184">
        <v>31767</v>
      </c>
      <c r="HN43" s="184">
        <v>31767</v>
      </c>
      <c r="HO43" s="184">
        <v>31767</v>
      </c>
      <c r="HP43" s="184">
        <v>31767</v>
      </c>
      <c r="HQ43" s="195">
        <v>9.4</v>
      </c>
      <c r="HR43" s="196">
        <v>9.6</v>
      </c>
      <c r="HS43" s="196">
        <v>9.4</v>
      </c>
      <c r="HT43" s="604">
        <v>9.4</v>
      </c>
      <c r="HU43" s="196">
        <v>9.4</v>
      </c>
      <c r="HV43" s="196">
        <v>9.4</v>
      </c>
      <c r="HW43" s="196">
        <v>9.4</v>
      </c>
      <c r="HX43" s="196">
        <v>9.4</v>
      </c>
      <c r="HY43" s="196">
        <v>9.4</v>
      </c>
      <c r="HZ43" s="196">
        <v>9.4</v>
      </c>
      <c r="IA43" s="198">
        <v>9.4</v>
      </c>
      <c r="IB43" s="196">
        <v>1.4100066592474885E-3</v>
      </c>
      <c r="IC43" s="196">
        <v>1.3873153717587981E-3</v>
      </c>
      <c r="ID43" s="196">
        <v>1.9133194219401123E-3</v>
      </c>
      <c r="IE43" s="196">
        <v>1.9634460059338083E-3</v>
      </c>
      <c r="IF43" s="196">
        <v>2.221152418428159E-3</v>
      </c>
      <c r="IG43" s="196">
        <v>2.475422160585643E-3</v>
      </c>
      <c r="IH43" s="196">
        <v>2.8347708054849118E-3</v>
      </c>
      <c r="II43" s="196">
        <v>3.387788420383423E-3</v>
      </c>
      <c r="IJ43" s="196">
        <v>4.2972353344378654E-3</v>
      </c>
      <c r="IK43" s="196">
        <v>5.8136352776717269E-3</v>
      </c>
      <c r="IL43" s="198">
        <v>8.213055484588663E-3</v>
      </c>
      <c r="IM43" s="209"/>
      <c r="IP43" s="606">
        <v>0.60729166666666667</v>
      </c>
      <c r="IQ43" s="279">
        <v>0.57777777777777772</v>
      </c>
      <c r="IR43" s="279">
        <v>0.59183673469387754</v>
      </c>
      <c r="IS43" s="279">
        <v>0.6428571428571429</v>
      </c>
      <c r="IT43" s="279">
        <v>0.6808035714285714</v>
      </c>
      <c r="IU43" s="279">
        <v>0.71875</v>
      </c>
      <c r="IV43" s="279">
        <v>0.79554521276595747</v>
      </c>
      <c r="IW43" s="311">
        <v>0.87234042553191493</v>
      </c>
      <c r="IY43" s="225"/>
      <c r="IZ43" s="225"/>
      <c r="JA43" s="601">
        <v>0.39270833333333333</v>
      </c>
      <c r="JB43" s="601">
        <v>0.42222222222222228</v>
      </c>
      <c r="JC43" s="601">
        <v>0.40816326530612246</v>
      </c>
      <c r="JD43" s="601">
        <v>0.3571428571428571</v>
      </c>
      <c r="JE43" s="601">
        <v>0.3191964285714286</v>
      </c>
      <c r="JF43" s="601">
        <v>0.28125</v>
      </c>
      <c r="JG43" s="601">
        <v>0.20445478723404253</v>
      </c>
      <c r="JH43" s="710">
        <v>0.12765957446808507</v>
      </c>
      <c r="JI43" s="116">
        <v>1.2</v>
      </c>
      <c r="JJ43" s="116">
        <v>1.2</v>
      </c>
      <c r="JK43" s="116">
        <v>1.2</v>
      </c>
      <c r="JL43" s="116">
        <v>1.2</v>
      </c>
      <c r="JM43" s="116">
        <v>1.2</v>
      </c>
      <c r="JN43" s="116">
        <v>1.2</v>
      </c>
      <c r="JO43" s="116">
        <v>1.2</v>
      </c>
      <c r="JP43" s="116">
        <v>1.2</v>
      </c>
      <c r="JQ43" s="116">
        <v>1.2</v>
      </c>
      <c r="JR43" s="116">
        <v>1.2</v>
      </c>
      <c r="JS43" s="208">
        <v>1.2</v>
      </c>
      <c r="JT43" s="116">
        <v>5229</v>
      </c>
      <c r="JU43" s="116">
        <v>5115</v>
      </c>
      <c r="JV43" s="116">
        <v>5015</v>
      </c>
      <c r="JW43" s="116">
        <v>5015</v>
      </c>
      <c r="JX43" s="116">
        <v>5015</v>
      </c>
      <c r="JY43" s="116">
        <v>5015</v>
      </c>
      <c r="JZ43" s="116">
        <v>5015</v>
      </c>
      <c r="KA43" s="116">
        <v>5015</v>
      </c>
      <c r="KB43" s="116">
        <v>5015</v>
      </c>
      <c r="KC43" s="116">
        <v>5015</v>
      </c>
      <c r="KD43" s="208">
        <v>5015</v>
      </c>
      <c r="KE43" s="116">
        <v>1.2</v>
      </c>
      <c r="KF43" s="116">
        <v>1.2</v>
      </c>
      <c r="KG43" s="116">
        <v>1.2</v>
      </c>
      <c r="KH43" s="116">
        <v>1.6</v>
      </c>
      <c r="KI43" s="116">
        <v>1.6</v>
      </c>
      <c r="KJ43" s="116">
        <v>1.6</v>
      </c>
      <c r="KK43" s="116">
        <v>1.6</v>
      </c>
      <c r="KL43" s="116">
        <v>1.6</v>
      </c>
      <c r="KM43" s="116">
        <v>1.6</v>
      </c>
      <c r="KN43" s="116">
        <v>1.6</v>
      </c>
      <c r="KO43" s="208">
        <v>1.6</v>
      </c>
      <c r="KP43" s="116">
        <v>40000</v>
      </c>
      <c r="KQ43" s="116">
        <v>40000</v>
      </c>
      <c r="KR43" s="116">
        <v>40000</v>
      </c>
      <c r="KS43" s="116">
        <v>40000</v>
      </c>
      <c r="KT43" s="116">
        <v>40000</v>
      </c>
      <c r="KU43" s="116">
        <v>40000</v>
      </c>
      <c r="KV43" s="116">
        <v>40000</v>
      </c>
      <c r="KW43" s="116">
        <v>40000</v>
      </c>
      <c r="KX43" s="116">
        <v>40000</v>
      </c>
      <c r="KY43" s="116">
        <v>40000</v>
      </c>
      <c r="KZ43" s="208">
        <v>40000</v>
      </c>
      <c r="LA43" s="116">
        <v>0.4</v>
      </c>
      <c r="LB43" s="116">
        <v>0.4</v>
      </c>
      <c r="LC43" s="116">
        <v>0.4</v>
      </c>
      <c r="LD43" s="116">
        <v>0.4</v>
      </c>
      <c r="LE43" s="116">
        <v>0.4</v>
      </c>
      <c r="LF43" s="116">
        <v>0.4</v>
      </c>
      <c r="LG43" s="116">
        <v>0.4</v>
      </c>
      <c r="LH43" s="116">
        <v>0.4</v>
      </c>
      <c r="LI43" s="116">
        <v>0.4</v>
      </c>
      <c r="LJ43" s="116">
        <v>0.4</v>
      </c>
      <c r="LK43" s="208">
        <v>0.4</v>
      </c>
      <c r="LL43" s="116">
        <v>18223</v>
      </c>
      <c r="LM43" s="116">
        <v>17119</v>
      </c>
      <c r="LN43" s="116">
        <v>15986</v>
      </c>
      <c r="LO43" s="116">
        <v>15986</v>
      </c>
      <c r="LP43" s="116">
        <v>15986</v>
      </c>
      <c r="LQ43" s="116">
        <v>15986</v>
      </c>
      <c r="LR43" s="116">
        <v>15986</v>
      </c>
      <c r="LS43" s="116">
        <v>15986</v>
      </c>
      <c r="LT43" s="116">
        <v>15986</v>
      </c>
      <c r="LU43" s="116">
        <v>15986</v>
      </c>
      <c r="LV43" s="208">
        <v>15986</v>
      </c>
      <c r="LW43">
        <v>1.2476354506059727E-2</v>
      </c>
      <c r="LX43">
        <v>1.599292357891979E-2</v>
      </c>
      <c r="LY43">
        <v>2.2785464204699974E-2</v>
      </c>
      <c r="LZ43">
        <v>2.2974598600261527E-2</v>
      </c>
      <c r="MA43">
        <v>2.6033636355062839E-2</v>
      </c>
      <c r="MB43">
        <v>3.0113691663386656E-2</v>
      </c>
      <c r="MC43">
        <v>3.7639146854266975E-2</v>
      </c>
      <c r="MD43">
        <v>5.1438555112755004E-2</v>
      </c>
      <c r="ME43">
        <v>7.5820544071483004E-2</v>
      </c>
      <c r="MF43">
        <v>0.11547266014026918</v>
      </c>
      <c r="MG43" s="5">
        <v>0.17232200958887942</v>
      </c>
      <c r="MH43" s="156">
        <v>0</v>
      </c>
      <c r="MI43" s="156">
        <v>0</v>
      </c>
      <c r="MJ43" s="156">
        <v>0</v>
      </c>
      <c r="MK43" s="156">
        <v>0</v>
      </c>
      <c r="ML43" s="156">
        <v>0</v>
      </c>
      <c r="MM43" s="156">
        <v>0</v>
      </c>
      <c r="MN43" s="156">
        <v>0</v>
      </c>
      <c r="MO43" s="156">
        <v>0</v>
      </c>
      <c r="MP43" s="156">
        <v>0</v>
      </c>
      <c r="MQ43" s="156">
        <v>0</v>
      </c>
      <c r="MR43" s="157">
        <v>0</v>
      </c>
      <c r="MS43" s="156">
        <v>1.1247876091441742E-2</v>
      </c>
      <c r="MT43" s="156">
        <v>1.1817611073338185E-2</v>
      </c>
      <c r="MU43" s="156">
        <v>1.6051895175908371E-2</v>
      </c>
      <c r="MV43" s="156">
        <v>1.6472434821597683E-2</v>
      </c>
      <c r="MW43" s="156">
        <v>1.8953003141208347E-2</v>
      </c>
      <c r="MX43" s="156">
        <v>2.2258311816421475E-2</v>
      </c>
      <c r="MY43" s="156">
        <v>2.8177838179851419E-2</v>
      </c>
      <c r="MZ43" s="156">
        <v>3.8904496977636899E-2</v>
      </c>
      <c r="NA43" s="156">
        <v>5.7779528117399732E-2</v>
      </c>
      <c r="NB43" s="156">
        <v>8.8402462858311923E-2</v>
      </c>
      <c r="NC43" s="157">
        <v>0.1321053175015372</v>
      </c>
      <c r="ND43" s="156">
        <v>1.6793308170181029</v>
      </c>
      <c r="NE43" s="156">
        <v>1.6292275301745887</v>
      </c>
      <c r="NF43" s="156">
        <v>1.6420529248132463</v>
      </c>
      <c r="NG43" s="156">
        <v>1.6465697716334895</v>
      </c>
      <c r="NH43" s="156">
        <v>1.649383215366808</v>
      </c>
      <c r="NI43" s="156">
        <v>1.65039529654355</v>
      </c>
      <c r="NJ43" s="156">
        <v>1.6515906407584173</v>
      </c>
      <c r="NK43" s="156">
        <v>1.6529557410245141</v>
      </c>
      <c r="NL43" s="156">
        <v>1.6544864244892994</v>
      </c>
      <c r="NM43" s="156">
        <v>1.6561923347674674</v>
      </c>
      <c r="NN43" s="157">
        <v>1.6580868155952746</v>
      </c>
      <c r="NO43" s="156">
        <v>9583.4674551502467</v>
      </c>
      <c r="NP43" s="156">
        <v>9002.557446181987</v>
      </c>
      <c r="NQ43" s="156">
        <v>8633.9399444711107</v>
      </c>
      <c r="NR43" s="156">
        <v>8670.9178637728328</v>
      </c>
      <c r="NS43" s="156">
        <v>8693.9505898029347</v>
      </c>
      <c r="NT43" s="156">
        <v>8702.2361610365297</v>
      </c>
      <c r="NU43" s="156">
        <v>8712.022045675576</v>
      </c>
      <c r="NV43" s="156">
        <v>8723.1976665206876</v>
      </c>
      <c r="NW43" s="156">
        <v>8735.7288618190632</v>
      </c>
      <c r="NX43" s="156">
        <v>8749.6945806296662</v>
      </c>
      <c r="NY43" s="157">
        <v>8765.2040636733127</v>
      </c>
      <c r="NZ43" s="156">
        <v>985.88712056540317</v>
      </c>
      <c r="OA43" s="156">
        <v>979.49606026108779</v>
      </c>
      <c r="OB43" s="156">
        <v>1276.6144185659641</v>
      </c>
      <c r="OC43" s="156">
        <v>1333.1206599647792</v>
      </c>
      <c r="OD43" s="156">
        <v>1544.604493039491</v>
      </c>
      <c r="OE43" s="156">
        <v>1801.1798476219833</v>
      </c>
      <c r="OF43" s="156">
        <v>2273.0227126951413</v>
      </c>
      <c r="OG43" s="156">
        <v>3140.8643595132103</v>
      </c>
      <c r="OH43" s="156">
        <v>4687.7927253311937</v>
      </c>
      <c r="OI43" s="156">
        <v>7240.3062382387789</v>
      </c>
      <c r="OJ43" s="157">
        <v>10976.345878517111</v>
      </c>
      <c r="OK43" s="156"/>
      <c r="OL43" s="156"/>
      <c r="OM43" s="156"/>
      <c r="ON43" s="156"/>
      <c r="OO43" s="156"/>
      <c r="OP43" s="156"/>
      <c r="OQ43" s="156"/>
      <c r="OR43" s="156"/>
      <c r="OS43" s="156"/>
      <c r="OT43" s="156"/>
      <c r="OU43" s="157"/>
      <c r="OV43">
        <v>907.6004913107796</v>
      </c>
      <c r="OW43">
        <v>881.33149533367816</v>
      </c>
      <c r="OX43">
        <v>1139.4914949820798</v>
      </c>
      <c r="OY43">
        <v>1194.8595255884054</v>
      </c>
      <c r="OZ43">
        <v>1387.9340694547229</v>
      </c>
      <c r="PA43">
        <v>1619.9556511917224</v>
      </c>
      <c r="PB43">
        <v>2046.5103269261626</v>
      </c>
      <c r="PC43">
        <v>2831.3071348446506</v>
      </c>
      <c r="PD43">
        <v>4231.5046911090085</v>
      </c>
      <c r="PE43">
        <v>6545.3917695146392</v>
      </c>
      <c r="PF43" s="5">
        <v>9939.3120248112355</v>
      </c>
      <c r="PG43">
        <v>78.286629254623577</v>
      </c>
      <c r="PH43">
        <v>98.164564927409671</v>
      </c>
      <c r="PI43">
        <v>137.12292358388444</v>
      </c>
      <c r="PJ43">
        <v>138.26113437637386</v>
      </c>
      <c r="PK43">
        <v>156.67042358476814</v>
      </c>
      <c r="PL43">
        <v>181.22419643026089</v>
      </c>
      <c r="PM43">
        <v>226.51238576897867</v>
      </c>
      <c r="PN43">
        <v>309.55722466855957</v>
      </c>
      <c r="PO43">
        <v>456.28803422218471</v>
      </c>
      <c r="PP43">
        <v>694.91446872413985</v>
      </c>
      <c r="PQ43" s="5">
        <v>1037.0338537058763</v>
      </c>
      <c r="PR43">
        <v>0</v>
      </c>
      <c r="PS43">
        <v>0</v>
      </c>
      <c r="PT43">
        <v>0</v>
      </c>
      <c r="PU43">
        <v>0</v>
      </c>
      <c r="PV43">
        <v>0</v>
      </c>
      <c r="PW43">
        <v>0</v>
      </c>
      <c r="PX43">
        <v>0</v>
      </c>
      <c r="PY43">
        <v>0</v>
      </c>
      <c r="PZ43">
        <v>0</v>
      </c>
      <c r="QA43" s="7">
        <v>0</v>
      </c>
      <c r="QB43" s="5">
        <v>0</v>
      </c>
      <c r="QC43">
        <v>81.988018405737151</v>
      </c>
      <c r="QD43">
        <v>80.922273585790563</v>
      </c>
      <c r="QE43">
        <v>102.64223851282851</v>
      </c>
      <c r="QF43">
        <v>105.33133722322422</v>
      </c>
      <c r="QG43">
        <v>121.19308328614265</v>
      </c>
      <c r="QH43">
        <v>142.32854907892548</v>
      </c>
      <c r="QI43">
        <v>180.18036845724191</v>
      </c>
      <c r="QJ43">
        <v>248.77091547380138</v>
      </c>
      <c r="QK43">
        <v>369.4654145939009</v>
      </c>
      <c r="QL43">
        <v>565.28070850118979</v>
      </c>
      <c r="QM43" s="5">
        <v>844.73424223182963</v>
      </c>
      <c r="QN43">
        <v>426.02386597430876</v>
      </c>
      <c r="QO43">
        <v>436.68746650489936</v>
      </c>
      <c r="QP43">
        <v>531.52216473746216</v>
      </c>
      <c r="QQ43">
        <v>545.4473829366309</v>
      </c>
      <c r="QR43">
        <v>627.58578644411693</v>
      </c>
      <c r="QS43">
        <v>737.03359948563059</v>
      </c>
      <c r="QT43">
        <v>933.04531227285361</v>
      </c>
      <c r="QU43">
        <v>1288.2343315206349</v>
      </c>
      <c r="QV43">
        <v>1913.2382516777459</v>
      </c>
      <c r="QW43">
        <v>2927.2474004873407</v>
      </c>
      <c r="QX43" s="5">
        <v>4374.368481868265</v>
      </c>
      <c r="QY43" s="7">
        <v>2.1</v>
      </c>
      <c r="QZ43" s="7">
        <v>2.2000000000000002</v>
      </c>
      <c r="RA43" s="7">
        <v>2.2000000000000002</v>
      </c>
      <c r="RB43" s="7">
        <v>2.2000000000000002</v>
      </c>
      <c r="RC43" s="7">
        <v>2.2000000000000002</v>
      </c>
      <c r="RD43" s="7">
        <v>2.2000000000000002</v>
      </c>
      <c r="RE43" s="7">
        <v>2.2000000000000002</v>
      </c>
      <c r="RF43" s="7">
        <v>2.2000000000000002</v>
      </c>
      <c r="RG43" s="7">
        <v>2.2000000000000002</v>
      </c>
      <c r="RH43" s="7">
        <v>2.2000000000000002</v>
      </c>
      <c r="RI43" s="5">
        <v>2.2000000000000002</v>
      </c>
      <c r="RJ43" s="7">
        <v>32132</v>
      </c>
      <c r="RK43" s="7">
        <v>32384</v>
      </c>
      <c r="RL43" s="7">
        <v>32161</v>
      </c>
      <c r="RM43" s="7">
        <v>32161</v>
      </c>
      <c r="RN43" s="7">
        <v>32161</v>
      </c>
      <c r="RO43" s="7">
        <v>32161</v>
      </c>
      <c r="RP43" s="7">
        <v>32161</v>
      </c>
      <c r="RQ43" s="7">
        <v>32161</v>
      </c>
      <c r="RR43" s="7">
        <v>32161</v>
      </c>
      <c r="RS43" s="7">
        <v>32161</v>
      </c>
      <c r="RT43" s="5">
        <v>32161</v>
      </c>
      <c r="RU43">
        <v>1.0111739682887437</v>
      </c>
      <c r="RV43">
        <v>1.0147493375802139</v>
      </c>
      <c r="RW43">
        <v>0.97383924955046597</v>
      </c>
      <c r="RX43">
        <v>0.97383924955046586</v>
      </c>
      <c r="RY43">
        <v>0.97383924955046597</v>
      </c>
      <c r="RZ43">
        <v>0.97383924955046597</v>
      </c>
      <c r="SA43">
        <v>0.97383924955046608</v>
      </c>
      <c r="SB43">
        <v>0.97383924955046597</v>
      </c>
      <c r="SC43">
        <v>0.97383924955046608</v>
      </c>
      <c r="SD43">
        <v>0.97383924955046586</v>
      </c>
      <c r="SE43" s="5">
        <v>0.97383924955046597</v>
      </c>
      <c r="SF43" s="156">
        <v>23223.481602898904</v>
      </c>
      <c r="SG43" s="156">
        <v>22332.415910089981</v>
      </c>
      <c r="SH43" s="156">
        <v>21142.583256377104</v>
      </c>
      <c r="SI43" s="156">
        <v>21142.5832563771</v>
      </c>
      <c r="SJ43" s="156">
        <v>21142.5832563771</v>
      </c>
      <c r="SK43" s="156">
        <v>21142.583256377104</v>
      </c>
      <c r="SL43" s="156">
        <v>21142.583256377104</v>
      </c>
      <c r="SM43" s="156">
        <v>21142.583256377107</v>
      </c>
      <c r="SN43" s="156">
        <v>21142.583256377104</v>
      </c>
      <c r="SO43" s="156">
        <v>21142.5832563771</v>
      </c>
      <c r="SP43" s="157">
        <v>21142.583256377104</v>
      </c>
      <c r="SQ43" s="156">
        <v>508.0118843800459</v>
      </c>
      <c r="SR43" s="156">
        <v>517.60974009068991</v>
      </c>
      <c r="SS43" s="156">
        <v>634.16440325029066</v>
      </c>
      <c r="ST43" s="156">
        <v>650.77872015985508</v>
      </c>
      <c r="SU43" s="156">
        <v>748.77886973025954</v>
      </c>
      <c r="SV43" s="156">
        <v>879.36214856455604</v>
      </c>
      <c r="SW43" s="156">
        <v>1113.2256807300955</v>
      </c>
      <c r="SX43" s="156">
        <v>1537.0052469944362</v>
      </c>
      <c r="SY43" s="156">
        <v>2282.7036662716469</v>
      </c>
      <c r="SZ43" s="156">
        <v>3492.5281089885302</v>
      </c>
      <c r="TA43" s="157">
        <v>5219.1027241000947</v>
      </c>
      <c r="TB43" s="156"/>
      <c r="TC43" s="156"/>
      <c r="TD43" s="156"/>
      <c r="TE43" s="156"/>
      <c r="TF43" s="156"/>
      <c r="TG43" s="156"/>
      <c r="TH43" s="156"/>
      <c r="TI43" s="156"/>
      <c r="TJ43" s="156"/>
      <c r="TK43" s="156"/>
      <c r="TL43" s="156"/>
      <c r="TM43" s="728">
        <v>78.286629254623577</v>
      </c>
      <c r="TN43" s="244">
        <v>98.164564927409671</v>
      </c>
      <c r="TO43" s="244">
        <v>137.12292358388444</v>
      </c>
      <c r="TP43" s="244">
        <v>138.26113437637386</v>
      </c>
      <c r="TQ43" s="244">
        <v>156.67042358476814</v>
      </c>
      <c r="TR43" s="244">
        <v>181.22419643026089</v>
      </c>
      <c r="TS43" s="244">
        <v>226.51238576897867</v>
      </c>
      <c r="TT43" s="244">
        <v>309.55722466855957</v>
      </c>
      <c r="TU43" s="244">
        <v>456.28803422218471</v>
      </c>
      <c r="TV43" s="244">
        <v>694.91446872413985</v>
      </c>
      <c r="TW43" s="729">
        <v>1037.0338537058763</v>
      </c>
      <c r="TX43" s="117">
        <v>2702.9488837385825</v>
      </c>
      <c r="TY43" s="117">
        <v>2549.0543045931381</v>
      </c>
      <c r="TZ43" s="117">
        <v>3223.7599334571241</v>
      </c>
      <c r="UA43" s="117">
        <v>3135.1858323627084</v>
      </c>
      <c r="UB43" s="117">
        <v>3467.3901174266025</v>
      </c>
      <c r="UC43" s="117">
        <v>3974.461570460991</v>
      </c>
      <c r="UD43" s="117">
        <v>4913.2595001472146</v>
      </c>
      <c r="UE43" s="117">
        <v>6628.2095813084334</v>
      </c>
      <c r="UF43" s="117">
        <v>9624.514017894513</v>
      </c>
      <c r="UG43" s="117">
        <v>14405.613152097714</v>
      </c>
      <c r="UH43" s="185">
        <v>21069.535874652087</v>
      </c>
      <c r="UI43" s="116">
        <v>1.2</v>
      </c>
      <c r="UJ43" s="116">
        <v>1.2</v>
      </c>
      <c r="UK43" s="116">
        <v>1.2</v>
      </c>
      <c r="UL43" s="116">
        <v>1.2</v>
      </c>
      <c r="UM43" s="116">
        <v>1.2</v>
      </c>
      <c r="UN43" s="116">
        <v>1.2</v>
      </c>
      <c r="UO43" s="116">
        <v>1.2</v>
      </c>
      <c r="UP43" s="116">
        <v>1.2</v>
      </c>
      <c r="UQ43" s="116">
        <v>1.2</v>
      </c>
      <c r="UR43" s="116">
        <v>1.2</v>
      </c>
      <c r="US43" s="208">
        <v>1.2</v>
      </c>
      <c r="UT43" s="156">
        <v>28927.634590213474</v>
      </c>
      <c r="UU43" s="156">
        <v>28841.008912233639</v>
      </c>
      <c r="UV43" s="156">
        <v>26912.277407343379</v>
      </c>
      <c r="UW43" s="156">
        <v>26912.277407343372</v>
      </c>
      <c r="UX43" s="156">
        <v>26912.277407343379</v>
      </c>
      <c r="UY43" s="156">
        <v>26912.277407343383</v>
      </c>
      <c r="UZ43" s="156">
        <v>26912.277407343383</v>
      </c>
      <c r="VA43" s="156">
        <v>26912.277407343383</v>
      </c>
      <c r="VB43" s="156">
        <v>26912.277407343383</v>
      </c>
      <c r="VC43" s="156">
        <v>26912.277407343379</v>
      </c>
      <c r="VD43" s="157">
        <v>26912.277407343387</v>
      </c>
      <c r="VE43" s="156">
        <v>28607.970040179182</v>
      </c>
      <c r="VF43" s="156">
        <v>28421.80609943371</v>
      </c>
      <c r="VG43" s="156">
        <v>27635.235917803024</v>
      </c>
      <c r="VH43" s="156">
        <v>27635.23591780302</v>
      </c>
      <c r="VI43" s="156">
        <v>27635.235917803024</v>
      </c>
      <c r="VJ43" s="156">
        <v>27635.235917803027</v>
      </c>
      <c r="VK43" s="156">
        <v>27635.235917803027</v>
      </c>
      <c r="VL43" s="156">
        <v>27635.235917803027</v>
      </c>
      <c r="VM43" s="156">
        <v>27635.235917803024</v>
      </c>
      <c r="VN43" s="156">
        <v>27635.235917803024</v>
      </c>
      <c r="VO43" s="157">
        <v>27635.235917803027</v>
      </c>
      <c r="VP43" s="156">
        <v>1.7561473365399594E-2</v>
      </c>
      <c r="VQ43" s="156">
        <v>1.7947005309898598E-2</v>
      </c>
      <c r="VR43" s="156">
        <v>2.3564129993593565E-2</v>
      </c>
      <c r="VS43" s="156">
        <v>2.4181480827864883E-2</v>
      </c>
      <c r="VT43" s="156">
        <v>2.7822947066008803E-2</v>
      </c>
      <c r="VU43" s="156">
        <v>3.2675129468032686E-2</v>
      </c>
      <c r="VV43" s="156">
        <v>4.1364974947320388E-2</v>
      </c>
      <c r="VW43" s="156">
        <v>5.7111675230244296E-2</v>
      </c>
      <c r="VX43" s="156">
        <v>8.4820159651326277E-2</v>
      </c>
      <c r="VY43" s="156">
        <v>0.1297745284104253</v>
      </c>
      <c r="VZ43" s="157">
        <v>0.19393017711224955</v>
      </c>
      <c r="WA43" s="156">
        <v>5229</v>
      </c>
      <c r="WB43" s="156">
        <v>5115</v>
      </c>
      <c r="WC43" s="156">
        <v>5015</v>
      </c>
      <c r="WD43" s="156">
        <v>5015</v>
      </c>
      <c r="WE43" s="156">
        <v>5015</v>
      </c>
      <c r="WF43" s="156">
        <v>5015</v>
      </c>
      <c r="WG43" s="156">
        <v>5015</v>
      </c>
      <c r="WH43" s="156">
        <v>5015</v>
      </c>
      <c r="WI43" s="156">
        <v>5015</v>
      </c>
      <c r="WJ43" s="156">
        <v>5015</v>
      </c>
      <c r="WK43" s="157">
        <v>5015</v>
      </c>
      <c r="WL43" s="156">
        <v>1.2476354506059727E-2</v>
      </c>
      <c r="WM43" s="156">
        <v>1.599292357891979E-2</v>
      </c>
      <c r="WN43" s="156">
        <v>2.2785464204699974E-2</v>
      </c>
      <c r="WO43" s="156">
        <v>2.2974598600261527E-2</v>
      </c>
      <c r="WP43" s="156">
        <v>2.6033636355062839E-2</v>
      </c>
      <c r="WQ43" s="156">
        <v>3.0113691663386656E-2</v>
      </c>
      <c r="WR43" s="156">
        <v>3.7639146854266975E-2</v>
      </c>
      <c r="WS43" s="156">
        <v>5.1438555112755004E-2</v>
      </c>
      <c r="WT43" s="156">
        <v>7.5820544071483004E-2</v>
      </c>
      <c r="WU43" s="156">
        <v>0.11547266014026918</v>
      </c>
      <c r="WV43" s="157">
        <v>0.17232200958887942</v>
      </c>
      <c r="WW43" s="119">
        <v>1.7561473365399594E-2</v>
      </c>
      <c r="WX43" s="119">
        <v>1.7947005309898598E-2</v>
      </c>
      <c r="WY43" s="119">
        <v>2.3564129993593572E-2</v>
      </c>
      <c r="WZ43" s="119">
        <v>2.4181480827864886E-2</v>
      </c>
      <c r="XA43" s="119">
        <v>2.782294706600881E-2</v>
      </c>
      <c r="XB43" s="119">
        <v>3.2675129468032693E-2</v>
      </c>
      <c r="XC43" s="119">
        <v>4.1364974947320395E-2</v>
      </c>
      <c r="XD43" s="119">
        <v>5.7111675230244296E-2</v>
      </c>
      <c r="XE43" s="197">
        <v>8.4820159651326277E-2</v>
      </c>
      <c r="XF43" s="197">
        <v>0.1297745284104253</v>
      </c>
      <c r="XG43" s="201">
        <v>0.19393017711224958</v>
      </c>
      <c r="XH43" s="821">
        <v>2.1222583265637692E-2</v>
      </c>
      <c r="XI43" s="821">
        <v>2.7820083257183475E-2</v>
      </c>
      <c r="XJ43" s="821">
        <v>3.0469226081657523E-2</v>
      </c>
      <c r="XK43" s="821">
        <v>3.0942625492181776E-2</v>
      </c>
      <c r="XL43" s="821">
        <v>3.1259096579554876E-2</v>
      </c>
      <c r="XM43" s="821">
        <v>3.1377328215506158E-2</v>
      </c>
      <c r="XN43" s="821">
        <v>3.1520107207059889E-2</v>
      </c>
      <c r="XO43" s="821">
        <v>3.168746869393884E-2</v>
      </c>
      <c r="XP43" s="821">
        <v>3.1880817146275511E-2</v>
      </c>
      <c r="XQ43" s="821">
        <v>3.2103716926635807E-2</v>
      </c>
      <c r="XR43" s="822">
        <v>3.2360908702514263E-2</v>
      </c>
      <c r="XS43" s="821">
        <v>0.24603980503655565</v>
      </c>
      <c r="XT43" s="821">
        <v>0.2497715504112093</v>
      </c>
      <c r="XU43" s="821">
        <v>0.25319926873857401</v>
      </c>
      <c r="XV43" s="821">
        <v>0.26740769184927088</v>
      </c>
      <c r="XW43" s="821">
        <v>0.27692249839144395</v>
      </c>
      <c r="XX43" s="821">
        <v>0.2804806486288775</v>
      </c>
      <c r="XY43" s="821">
        <v>0.28478012222633209</v>
      </c>
      <c r="XZ43" s="821">
        <v>0.2898234931986316</v>
      </c>
      <c r="YA43" s="821">
        <v>0.29565497491254245</v>
      </c>
      <c r="YB43" s="821">
        <v>0.30238455809997772</v>
      </c>
      <c r="YC43" s="822">
        <v>0.31015879361248277</v>
      </c>
      <c r="YD43">
        <v>5229</v>
      </c>
      <c r="YE43">
        <v>5115</v>
      </c>
      <c r="YF43">
        <v>5015</v>
      </c>
      <c r="YG43">
        <v>5015</v>
      </c>
      <c r="YH43">
        <v>5015</v>
      </c>
      <c r="YI43">
        <v>5015</v>
      </c>
      <c r="YJ43">
        <v>5015</v>
      </c>
      <c r="YK43">
        <v>5015</v>
      </c>
      <c r="YL43">
        <v>5015</v>
      </c>
      <c r="YM43">
        <v>5015</v>
      </c>
      <c r="YN43" s="5">
        <v>5014.9999999999991</v>
      </c>
      <c r="YO43" s="156">
        <v>4357.5</v>
      </c>
      <c r="YP43" s="156">
        <v>4262.5</v>
      </c>
      <c r="YQ43" s="156">
        <v>4179.166666666667</v>
      </c>
      <c r="YR43" s="156">
        <v>4179.166666666667</v>
      </c>
      <c r="YS43" s="156">
        <v>4179.166666666667</v>
      </c>
      <c r="YT43" s="156">
        <v>4179.166666666667</v>
      </c>
      <c r="YU43" s="156">
        <v>4179.166666666667</v>
      </c>
      <c r="YV43" s="156">
        <v>4179.166666666667</v>
      </c>
      <c r="YW43" s="156">
        <v>4179.166666666667</v>
      </c>
      <c r="YX43" s="156">
        <v>4179.166666666667</v>
      </c>
      <c r="YY43" s="157">
        <v>4179.1666666666661</v>
      </c>
      <c r="YZ43" s="156">
        <v>1.2476354506059729E-2</v>
      </c>
      <c r="ZA43" s="156">
        <v>1.599292357891979E-2</v>
      </c>
      <c r="ZB43" s="156">
        <v>2.2785464204699974E-2</v>
      </c>
      <c r="ZC43" s="156">
        <v>2.2974598600261527E-2</v>
      </c>
      <c r="ZD43" s="156">
        <v>2.6033636355062836E-2</v>
      </c>
      <c r="ZE43" s="156">
        <v>3.0113691663386656E-2</v>
      </c>
      <c r="ZF43" s="156">
        <v>3.7639146854266975E-2</v>
      </c>
      <c r="ZG43" s="156">
        <v>5.1438555112754997E-2</v>
      </c>
      <c r="ZH43" s="156">
        <v>7.5820544071483004E-2</v>
      </c>
      <c r="ZI43" s="156">
        <v>0.11547266014026918</v>
      </c>
      <c r="ZJ43" s="157">
        <v>0.17232200958887944</v>
      </c>
      <c r="ZK43" s="748">
        <v>419.09345931481255</v>
      </c>
      <c r="ZL43" s="748">
        <v>451.19491357866775</v>
      </c>
      <c r="ZM43" s="748">
        <v>571.33592992165268</v>
      </c>
      <c r="ZN43" s="748">
        <v>586.30421914269323</v>
      </c>
      <c r="ZO43" s="748">
        <v>650.67380384670025</v>
      </c>
      <c r="ZP43" s="748">
        <v>680.29496101586869</v>
      </c>
      <c r="ZQ43" s="748">
        <v>672.84156517335532</v>
      </c>
      <c r="ZR43" s="748">
        <v>597.49462932370534</v>
      </c>
      <c r="ZS43" s="748">
        <v>424.7996225050033</v>
      </c>
      <c r="ZT43" s="748">
        <v>170.3936090521247</v>
      </c>
      <c r="ZU43" s="748">
        <v>-44.409460916782336</v>
      </c>
      <c r="ZV43" s="334"/>
      <c r="ZW43" s="334"/>
      <c r="ZX43" s="334"/>
      <c r="ZY43" s="334"/>
      <c r="ZZ43" s="334"/>
      <c r="AAA43" s="334"/>
      <c r="AAB43" s="334"/>
      <c r="AAC43" s="334"/>
      <c r="AAD43" s="334"/>
      <c r="AAE43" s="334"/>
      <c r="AAF43" s="334"/>
      <c r="AAG43" s="7"/>
      <c r="AAH43" s="7"/>
      <c r="AAI43" s="7"/>
    </row>
    <row r="44" spans="1:711">
      <c r="A44" s="126" t="s">
        <v>163</v>
      </c>
      <c r="B44" s="129" t="s">
        <v>334</v>
      </c>
      <c r="C44" s="126" t="s">
        <v>67</v>
      </c>
      <c r="D44" s="140" t="s">
        <v>67</v>
      </c>
      <c r="E44" s="164">
        <v>1160.4556198940593</v>
      </c>
      <c r="F44" s="165">
        <v>1477.8202187905824</v>
      </c>
      <c r="G44" s="165">
        <v>1600.856571928429</v>
      </c>
      <c r="H44" s="167">
        <v>1560.5553836306308</v>
      </c>
      <c r="I44" s="165">
        <v>1752.207997808441</v>
      </c>
      <c r="J44" s="165">
        <v>1929.0094175740237</v>
      </c>
      <c r="K44" s="165">
        <v>2154.4090846483068</v>
      </c>
      <c r="L44" s="165">
        <v>2462.7821115261895</v>
      </c>
      <c r="M44" s="165">
        <v>2912.2428631469356</v>
      </c>
      <c r="N44" s="165">
        <v>3585.0306811541363</v>
      </c>
      <c r="O44" s="163">
        <v>4568.8410890374707</v>
      </c>
      <c r="P44" s="164">
        <v>4617.3075165350765</v>
      </c>
      <c r="Q44" s="165">
        <v>5382.471122999099</v>
      </c>
      <c r="R44" s="165">
        <v>5976.3184292266124</v>
      </c>
      <c r="S44" s="167">
        <v>5636.6792644029774</v>
      </c>
      <c r="T44" s="165">
        <v>6167.321886265695</v>
      </c>
      <c r="U44" s="165">
        <v>6651.2938319130644</v>
      </c>
      <c r="V44" s="165">
        <v>7275.8751289268348</v>
      </c>
      <c r="W44" s="165">
        <v>8141.7367613114129</v>
      </c>
      <c r="X44" s="165">
        <v>9421.99268782123</v>
      </c>
      <c r="Y44" s="165">
        <v>11369.138272795526</v>
      </c>
      <c r="Z44" s="163">
        <v>14267.271738436752</v>
      </c>
      <c r="AA44" s="164">
        <v>443.55920026980277</v>
      </c>
      <c r="AB44" s="165">
        <v>511.82645577291629</v>
      </c>
      <c r="AC44" s="165">
        <v>585.5976172397053</v>
      </c>
      <c r="AD44" s="167">
        <v>538.14920609353487</v>
      </c>
      <c r="AE44" s="165">
        <v>581.01760981977429</v>
      </c>
      <c r="AF44" s="165">
        <v>629.78341260155207</v>
      </c>
      <c r="AG44" s="165">
        <v>689.07284934858171</v>
      </c>
      <c r="AH44" s="165">
        <v>766.3566211460676</v>
      </c>
      <c r="AI44" s="165">
        <v>873.36033692901026</v>
      </c>
      <c r="AJ44" s="165">
        <v>1024.5408697629141</v>
      </c>
      <c r="AK44" s="163">
        <v>1231.53196810747</v>
      </c>
      <c r="AL44" s="164">
        <v>71.74246471309705</v>
      </c>
      <c r="AM44" s="165">
        <v>82.521386899468368</v>
      </c>
      <c r="AN44" s="165">
        <v>93.474815976122116</v>
      </c>
      <c r="AO44" s="167">
        <v>87.574443847279738</v>
      </c>
      <c r="AP44" s="165">
        <v>95.380668177896709</v>
      </c>
      <c r="AQ44" s="165">
        <v>102.67643342647891</v>
      </c>
      <c r="AR44" s="165">
        <v>112.04049809684196</v>
      </c>
      <c r="AS44" s="165">
        <v>124.951390598743</v>
      </c>
      <c r="AT44" s="165">
        <v>143.93171620673962</v>
      </c>
      <c r="AU44" s="165">
        <v>172.61176886155374</v>
      </c>
      <c r="AV44" s="163">
        <v>214.98123824287438</v>
      </c>
      <c r="AW44" s="164">
        <v>0</v>
      </c>
      <c r="AX44" s="165">
        <v>0</v>
      </c>
      <c r="AY44" s="165">
        <v>0</v>
      </c>
      <c r="AZ44" s="167">
        <v>31.940703709271599</v>
      </c>
      <c r="BA44" s="165">
        <v>48.461935970690035</v>
      </c>
      <c r="BB44" s="165">
        <v>78.680775669542854</v>
      </c>
      <c r="BC44" s="165">
        <v>138.49716484599793</v>
      </c>
      <c r="BD44" s="165">
        <v>264.29424592661411</v>
      </c>
      <c r="BE44" s="165">
        <v>543.28237290402569</v>
      </c>
      <c r="BF44" s="165">
        <v>1112.6927057566113</v>
      </c>
      <c r="BG44" s="163">
        <v>2150.8321972333574</v>
      </c>
      <c r="BH44" s="164">
        <v>282.14579804464233</v>
      </c>
      <c r="BI44" s="165">
        <v>419.52358452903172</v>
      </c>
      <c r="BJ44" s="165">
        <v>486.50979348806942</v>
      </c>
      <c r="BK44" s="167">
        <v>509.75828462159438</v>
      </c>
      <c r="BL44" s="165">
        <v>629.75860256996248</v>
      </c>
      <c r="BM44" s="165">
        <v>814.14737522358962</v>
      </c>
      <c r="BN44" s="165">
        <v>1151.6674736551711</v>
      </c>
      <c r="BO44" s="165">
        <v>1659.6835356307397</v>
      </c>
      <c r="BP44" s="165">
        <v>2638.9539548468952</v>
      </c>
      <c r="BQ44" s="165">
        <v>4195.5804781048537</v>
      </c>
      <c r="BR44" s="163">
        <v>6413.3526564912772</v>
      </c>
      <c r="BS44" s="164">
        <v>0</v>
      </c>
      <c r="BT44" s="171" t="s">
        <v>530</v>
      </c>
      <c r="BU44" s="165">
        <v>0</v>
      </c>
      <c r="BV44" s="167">
        <v>0</v>
      </c>
      <c r="BW44" s="165">
        <v>0</v>
      </c>
      <c r="BX44" s="165">
        <v>0</v>
      </c>
      <c r="BY44" s="165">
        <v>0</v>
      </c>
      <c r="BZ44" s="165">
        <v>0</v>
      </c>
      <c r="CA44" s="165">
        <v>0</v>
      </c>
      <c r="CB44" s="165">
        <v>0</v>
      </c>
      <c r="CC44" s="163">
        <v>0</v>
      </c>
      <c r="CD44" s="164">
        <v>0</v>
      </c>
      <c r="CE44" s="165">
        <v>0</v>
      </c>
      <c r="CF44" s="165">
        <v>0</v>
      </c>
      <c r="CG44" s="167">
        <v>0</v>
      </c>
      <c r="CH44" s="165">
        <v>0</v>
      </c>
      <c r="CI44" s="165">
        <v>0</v>
      </c>
      <c r="CJ44" s="165">
        <v>0</v>
      </c>
      <c r="CK44" s="165">
        <v>0</v>
      </c>
      <c r="CL44" s="165">
        <v>0</v>
      </c>
      <c r="CM44" s="165">
        <v>0</v>
      </c>
      <c r="CN44" s="169">
        <v>0</v>
      </c>
      <c r="CO44" s="176">
        <v>0.73273761169780671</v>
      </c>
      <c r="CP44" s="175">
        <v>0.72240836633160732</v>
      </c>
      <c r="CQ44" s="175">
        <v>0.71633150517976851</v>
      </c>
      <c r="CR44" s="191">
        <v>0.70164968265854732</v>
      </c>
      <c r="CS44" s="175">
        <v>0.69181840502900105</v>
      </c>
      <c r="CT44" s="175">
        <v>0.68814202315561634</v>
      </c>
      <c r="CU44" s="175">
        <v>0.68369977056660791</v>
      </c>
      <c r="CV44" s="175">
        <v>0.67848903810742955</v>
      </c>
      <c r="CW44" s="175">
        <v>0.67246420794118189</v>
      </c>
      <c r="CX44" s="175">
        <v>0.6655117249733864</v>
      </c>
      <c r="CY44" s="175">
        <v>0.65748029768500282</v>
      </c>
      <c r="CZ44" s="176">
        <v>0.54795486600846266</v>
      </c>
      <c r="DA44" s="191">
        <v>0.53427668635801617</v>
      </c>
      <c r="DB44" s="191">
        <v>0.52605908584169458</v>
      </c>
      <c r="DC44" s="191">
        <v>0.52605908584169447</v>
      </c>
      <c r="DD44" s="191">
        <v>0.52605908584169458</v>
      </c>
      <c r="DE44" s="191">
        <v>0.5260590858416947</v>
      </c>
      <c r="DF44" s="191">
        <v>0.52605908584169458</v>
      </c>
      <c r="DG44" s="191">
        <v>0.52605908584169458</v>
      </c>
      <c r="DH44" s="191">
        <v>0.52605908584169458</v>
      </c>
      <c r="DI44" s="191">
        <v>0.52605908584169458</v>
      </c>
      <c r="DJ44" s="175">
        <v>0.52605908584169458</v>
      </c>
      <c r="DK44" s="183">
        <v>10746</v>
      </c>
      <c r="DL44" s="184">
        <v>10288</v>
      </c>
      <c r="DM44" s="184">
        <v>9927</v>
      </c>
      <c r="DN44" s="209">
        <v>9927</v>
      </c>
      <c r="DO44" s="184">
        <v>9927</v>
      </c>
      <c r="DP44" s="184">
        <v>9927</v>
      </c>
      <c r="DQ44" s="184">
        <v>9927</v>
      </c>
      <c r="DR44" s="184">
        <v>9927</v>
      </c>
      <c r="DS44" s="184">
        <v>9927</v>
      </c>
      <c r="DT44" s="184">
        <v>9927</v>
      </c>
      <c r="DU44" s="184">
        <v>9927</v>
      </c>
      <c r="DV44" s="193">
        <v>1.8073000073432923</v>
      </c>
      <c r="DW44" s="181">
        <v>1.7711540071964265</v>
      </c>
      <c r="DX44" s="181">
        <v>1.8</v>
      </c>
      <c r="DY44" s="602">
        <v>1.8</v>
      </c>
      <c r="DZ44" s="181">
        <v>1.8</v>
      </c>
      <c r="EA44" s="181">
        <v>1.8</v>
      </c>
      <c r="EB44" s="181">
        <v>1.8</v>
      </c>
      <c r="EC44" s="181">
        <v>1.8</v>
      </c>
      <c r="ED44" s="181">
        <v>1.8</v>
      </c>
      <c r="EE44" s="181">
        <v>1.8</v>
      </c>
      <c r="EF44" s="182">
        <v>1.8</v>
      </c>
      <c r="EG44" s="194">
        <v>5.849477671232764E-2</v>
      </c>
      <c r="EH44" s="194">
        <v>7.3779786903946959E-2</v>
      </c>
      <c r="EI44" s="194">
        <v>8.4684835747011036E-2</v>
      </c>
      <c r="EJ44" s="194">
        <v>8.4354196287825908E-2</v>
      </c>
      <c r="EK44" s="194">
        <v>9.5957682261812782E-2</v>
      </c>
      <c r="EL44" s="194">
        <v>0.10740366429390083</v>
      </c>
      <c r="EM44" s="194">
        <v>0.12592313372585978</v>
      </c>
      <c r="EN44" s="194">
        <v>0.1570948865373476</v>
      </c>
      <c r="EO44" s="194">
        <v>0.20872132020038003</v>
      </c>
      <c r="EP44" s="194">
        <v>0.28869505146915037</v>
      </c>
      <c r="EQ44" s="194">
        <v>0.40108640062419798</v>
      </c>
      <c r="ER44" s="183">
        <v>50000</v>
      </c>
      <c r="ES44" s="184">
        <v>50000</v>
      </c>
      <c r="ET44" s="184">
        <v>50000</v>
      </c>
      <c r="EU44" s="209">
        <v>50000</v>
      </c>
      <c r="EV44" s="184">
        <v>50000</v>
      </c>
      <c r="EW44" s="184">
        <v>50000</v>
      </c>
      <c r="EX44" s="184">
        <v>50000</v>
      </c>
      <c r="EY44" s="184">
        <v>50000</v>
      </c>
      <c r="EZ44" s="184">
        <v>50000</v>
      </c>
      <c r="FA44" s="184">
        <v>50000</v>
      </c>
      <c r="FB44" s="184">
        <v>50000</v>
      </c>
      <c r="FC44" s="195">
        <v>13.31</v>
      </c>
      <c r="FD44" s="196">
        <v>13.4</v>
      </c>
      <c r="FE44" s="196">
        <v>13.8</v>
      </c>
      <c r="FF44" s="598">
        <v>13.8</v>
      </c>
      <c r="FG44" s="196">
        <v>13.8</v>
      </c>
      <c r="FH44" s="196">
        <v>13.8</v>
      </c>
      <c r="FI44" s="196">
        <v>13.8</v>
      </c>
      <c r="FJ44" s="196">
        <v>13.8</v>
      </c>
      <c r="FK44" s="196">
        <v>13.8</v>
      </c>
      <c r="FL44" s="196">
        <v>13.8</v>
      </c>
      <c r="FM44" s="198">
        <v>13.8</v>
      </c>
      <c r="FN44" s="193">
        <v>5.083808988941012E-3</v>
      </c>
      <c r="FO44" s="181">
        <v>5.8034957773027323E-3</v>
      </c>
      <c r="FP44" s="181">
        <v>6.2043843128137518E-3</v>
      </c>
      <c r="FQ44" s="181">
        <v>5.7318466914729896E-3</v>
      </c>
      <c r="FR44" s="181">
        <v>6.1835750589228737E-3</v>
      </c>
      <c r="FS44" s="181">
        <v>6.6333837595581556E-3</v>
      </c>
      <c r="FT44" s="181">
        <v>7.2094408062587916E-3</v>
      </c>
      <c r="FU44" s="181">
        <v>8.0059118024725772E-3</v>
      </c>
      <c r="FV44" s="181">
        <v>9.1825403623816103E-3</v>
      </c>
      <c r="FW44" s="181">
        <v>1.0965644671578401E-2</v>
      </c>
      <c r="FX44" s="182">
        <v>1.3594855173536554E-2</v>
      </c>
      <c r="FY44" s="184">
        <v>32132</v>
      </c>
      <c r="FZ44" s="184">
        <v>32384</v>
      </c>
      <c r="GA44" s="184">
        <v>32161</v>
      </c>
      <c r="GB44" s="209">
        <v>32161</v>
      </c>
      <c r="GC44" s="184">
        <v>32161</v>
      </c>
      <c r="GD44" s="184">
        <v>32161</v>
      </c>
      <c r="GE44" s="184">
        <v>32161</v>
      </c>
      <c r="GF44" s="184">
        <v>32161</v>
      </c>
      <c r="GG44" s="184">
        <v>32161</v>
      </c>
      <c r="GH44" s="184">
        <v>32161</v>
      </c>
      <c r="GI44" s="184">
        <v>32161</v>
      </c>
      <c r="GJ44" s="195">
        <v>2.1</v>
      </c>
      <c r="GK44" s="196">
        <v>2.2000000000000002</v>
      </c>
      <c r="GL44" s="196">
        <v>2.2000000000000002</v>
      </c>
      <c r="GM44" s="604">
        <v>2.2000000000000002</v>
      </c>
      <c r="GN44" s="196">
        <v>2.2000000000000002</v>
      </c>
      <c r="GO44" s="196">
        <v>2.2000000000000002</v>
      </c>
      <c r="GP44" s="196">
        <v>2.2000000000000002</v>
      </c>
      <c r="GQ44" s="196">
        <v>2.2000000000000002</v>
      </c>
      <c r="GR44" s="196">
        <v>2.2000000000000002</v>
      </c>
      <c r="GS44" s="196">
        <v>2.2000000000000002</v>
      </c>
      <c r="GT44" s="198">
        <v>2.2000000000000002</v>
      </c>
      <c r="GU44" s="196">
        <v>7.9027151425023479E-3</v>
      </c>
      <c r="GV44" s="196">
        <v>9.3498133988308522E-3</v>
      </c>
      <c r="GW44" s="196">
        <v>9.9759495263827668E-3</v>
      </c>
      <c r="GX44" s="196">
        <v>9.7248073395297795E-3</v>
      </c>
      <c r="GY44" s="196">
        <v>1.0957773377372007E-2</v>
      </c>
      <c r="GZ44" s="196">
        <v>1.234075021629398E-2</v>
      </c>
      <c r="HA44" s="196">
        <v>1.4498818721254749E-2</v>
      </c>
      <c r="HB44" s="196">
        <v>1.8051289719858806E-2</v>
      </c>
      <c r="HC44" s="196">
        <v>2.3833034613676037E-2</v>
      </c>
      <c r="HD44" s="196">
        <v>3.2606292847605106E-2</v>
      </c>
      <c r="HE44" s="196">
        <v>4.4579508719761692E-2</v>
      </c>
      <c r="HF44" s="183">
        <v>31620</v>
      </c>
      <c r="HG44" s="184">
        <v>33878</v>
      </c>
      <c r="HH44" s="184">
        <v>31767</v>
      </c>
      <c r="HI44" s="209">
        <v>31767</v>
      </c>
      <c r="HJ44" s="184">
        <v>31767</v>
      </c>
      <c r="HK44" s="184">
        <v>31767</v>
      </c>
      <c r="HL44" s="184">
        <v>31767</v>
      </c>
      <c r="HM44" s="184">
        <v>31767</v>
      </c>
      <c r="HN44" s="184">
        <v>31767</v>
      </c>
      <c r="HO44" s="184">
        <v>31767</v>
      </c>
      <c r="HP44" s="184">
        <v>31767</v>
      </c>
      <c r="HQ44" s="195">
        <v>9.4</v>
      </c>
      <c r="HR44" s="196">
        <v>9.6</v>
      </c>
      <c r="HS44" s="196">
        <v>9.4</v>
      </c>
      <c r="HT44" s="604">
        <v>9.4</v>
      </c>
      <c r="HU44" s="196">
        <v>9.4</v>
      </c>
      <c r="HV44" s="196">
        <v>9.4</v>
      </c>
      <c r="HW44" s="196">
        <v>9.4</v>
      </c>
      <c r="HX44" s="196">
        <v>9.4</v>
      </c>
      <c r="HY44" s="196">
        <v>9.4</v>
      </c>
      <c r="HZ44" s="196">
        <v>9.4</v>
      </c>
      <c r="IA44" s="198">
        <v>9.4</v>
      </c>
      <c r="IB44" s="196">
        <v>1.7649020825300527E-3</v>
      </c>
      <c r="IC44" s="196">
        <v>2.1162188873256969E-3</v>
      </c>
      <c r="ID44" s="196">
        <v>2.5408122142544908E-3</v>
      </c>
      <c r="IE44" s="196">
        <v>2.4768478633740969E-3</v>
      </c>
      <c r="IF44" s="196">
        <v>2.7810308311275334E-3</v>
      </c>
      <c r="IG44" s="196">
        <v>3.0616426077945628E-3</v>
      </c>
      <c r="IH44" s="196">
        <v>3.4193874784055191E-3</v>
      </c>
      <c r="II44" s="196">
        <v>3.9088241755945181E-3</v>
      </c>
      <c r="IJ44" s="196">
        <v>4.6221893749329706E-3</v>
      </c>
      <c r="IK44" s="196">
        <v>5.6900099002503051E-3</v>
      </c>
      <c r="IL44" s="198">
        <v>7.2514723976990925E-3</v>
      </c>
      <c r="IM44" s="209"/>
      <c r="IP44" s="606">
        <v>0.60729166666666667</v>
      </c>
      <c r="IQ44" s="279">
        <v>0.57777777777777772</v>
      </c>
      <c r="IR44" s="279">
        <v>0.59183673469387754</v>
      </c>
      <c r="IS44" s="279">
        <v>0.6428571428571429</v>
      </c>
      <c r="IT44" s="279">
        <v>0.6808035714285714</v>
      </c>
      <c r="IU44" s="279">
        <v>0.71875</v>
      </c>
      <c r="IV44" s="279">
        <v>0.79554521276595747</v>
      </c>
      <c r="IW44" s="311">
        <v>0.87234042553191493</v>
      </c>
      <c r="IY44" s="225"/>
      <c r="IZ44" s="225"/>
      <c r="JA44" s="601">
        <v>0.39270833333333333</v>
      </c>
      <c r="JB44" s="601">
        <v>0.42222222222222228</v>
      </c>
      <c r="JC44" s="601">
        <v>0.40816326530612246</v>
      </c>
      <c r="JD44" s="601">
        <v>0.3571428571428571</v>
      </c>
      <c r="JE44" s="601">
        <v>0.3191964285714286</v>
      </c>
      <c r="JF44" s="601">
        <v>0.28125</v>
      </c>
      <c r="JG44" s="601">
        <v>0.20445478723404253</v>
      </c>
      <c r="JH44" s="710">
        <v>0.12765957446808507</v>
      </c>
      <c r="JI44" s="116">
        <v>1.2</v>
      </c>
      <c r="JJ44" s="116">
        <v>1.2</v>
      </c>
      <c r="JK44" s="116">
        <v>1.2</v>
      </c>
      <c r="JL44" s="116">
        <v>1.2</v>
      </c>
      <c r="JM44" s="116">
        <v>1.2</v>
      </c>
      <c r="JN44" s="116">
        <v>1.2</v>
      </c>
      <c r="JO44" s="116">
        <v>1.2</v>
      </c>
      <c r="JP44" s="116">
        <v>1.2</v>
      </c>
      <c r="JQ44" s="116">
        <v>1.2</v>
      </c>
      <c r="JR44" s="116">
        <v>1.2</v>
      </c>
      <c r="JS44" s="208">
        <v>1.2</v>
      </c>
      <c r="JT44" s="116">
        <v>5229</v>
      </c>
      <c r="JU44" s="116">
        <v>5115</v>
      </c>
      <c r="JV44" s="116">
        <v>5015</v>
      </c>
      <c r="JW44" s="116">
        <v>5015</v>
      </c>
      <c r="JX44" s="116">
        <v>5015</v>
      </c>
      <c r="JY44" s="116">
        <v>5015</v>
      </c>
      <c r="JZ44" s="116">
        <v>5015</v>
      </c>
      <c r="KA44" s="116">
        <v>5015</v>
      </c>
      <c r="KB44" s="116">
        <v>5015</v>
      </c>
      <c r="KC44" s="116">
        <v>5015</v>
      </c>
      <c r="KD44" s="208">
        <v>5015</v>
      </c>
      <c r="KE44" s="116">
        <v>1.2</v>
      </c>
      <c r="KF44" s="116">
        <v>1.2</v>
      </c>
      <c r="KG44" s="116">
        <v>1.2</v>
      </c>
      <c r="KH44" s="116">
        <v>1.6</v>
      </c>
      <c r="KI44" s="116">
        <v>1.6</v>
      </c>
      <c r="KJ44" s="116">
        <v>1.6</v>
      </c>
      <c r="KK44" s="116">
        <v>1.6</v>
      </c>
      <c r="KL44" s="116">
        <v>1.6</v>
      </c>
      <c r="KM44" s="116">
        <v>1.6</v>
      </c>
      <c r="KN44" s="116">
        <v>1.6</v>
      </c>
      <c r="KO44" s="208">
        <v>1.6</v>
      </c>
      <c r="KP44" s="116">
        <v>40000</v>
      </c>
      <c r="KQ44" s="116">
        <v>40000</v>
      </c>
      <c r="KR44" s="116">
        <v>40000</v>
      </c>
      <c r="KS44" s="116">
        <v>40000</v>
      </c>
      <c r="KT44" s="116">
        <v>40000</v>
      </c>
      <c r="KU44" s="116">
        <v>40000</v>
      </c>
      <c r="KV44" s="116">
        <v>40000</v>
      </c>
      <c r="KW44" s="116">
        <v>40000</v>
      </c>
      <c r="KX44" s="116">
        <v>40000</v>
      </c>
      <c r="KY44" s="116">
        <v>40000</v>
      </c>
      <c r="KZ44" s="208">
        <v>40000</v>
      </c>
      <c r="LA44" s="116">
        <v>0.4</v>
      </c>
      <c r="LB44" s="116">
        <v>0.4</v>
      </c>
      <c r="LC44" s="116">
        <v>0.4</v>
      </c>
      <c r="LD44" s="116">
        <v>0.4</v>
      </c>
      <c r="LE44" s="116">
        <v>0.4</v>
      </c>
      <c r="LF44" s="116">
        <v>0.4</v>
      </c>
      <c r="LG44" s="116">
        <v>0.4</v>
      </c>
      <c r="LH44" s="116">
        <v>0.4</v>
      </c>
      <c r="LI44" s="116">
        <v>0.4</v>
      </c>
      <c r="LJ44" s="116">
        <v>0.4</v>
      </c>
      <c r="LK44" s="208">
        <v>0.4</v>
      </c>
      <c r="LL44" s="116">
        <v>18223</v>
      </c>
      <c r="LM44" s="116">
        <v>17119</v>
      </c>
      <c r="LN44" s="116">
        <v>15986</v>
      </c>
      <c r="LO44" s="116">
        <v>15986</v>
      </c>
      <c r="LP44" s="116">
        <v>15986</v>
      </c>
      <c r="LQ44" s="116">
        <v>15986</v>
      </c>
      <c r="LR44" s="116">
        <v>15986</v>
      </c>
      <c r="LS44" s="116">
        <v>15986</v>
      </c>
      <c r="LT44" s="116">
        <v>15986</v>
      </c>
      <c r="LU44" s="116">
        <v>15986</v>
      </c>
      <c r="LV44" s="208">
        <v>15986</v>
      </c>
      <c r="LW44">
        <v>1.5616624152597767E-2</v>
      </c>
      <c r="LX44">
        <v>2.4395698072860988E-2</v>
      </c>
      <c r="LY44">
        <v>3.0258191651060487E-2</v>
      </c>
      <c r="LZ44">
        <v>2.8981996593215018E-2</v>
      </c>
      <c r="MA44">
        <v>3.2161498402495152E-2</v>
      </c>
      <c r="MB44">
        <v>3.5675535402203001E-2</v>
      </c>
      <c r="MC44">
        <v>4.1382991371480569E-2</v>
      </c>
      <c r="MD44">
        <v>5.0998141954165369E-2</v>
      </c>
      <c r="ME44">
        <v>6.6826606805251862E-2</v>
      </c>
      <c r="MF44">
        <v>9.100670518088895E-2</v>
      </c>
      <c r="MG44" s="5">
        <v>0.12425471852981362</v>
      </c>
      <c r="MH44" s="156">
        <v>0</v>
      </c>
      <c r="MI44" s="156">
        <v>0</v>
      </c>
      <c r="MJ44" s="156">
        <v>0</v>
      </c>
      <c r="MK44" s="156">
        <v>0</v>
      </c>
      <c r="ML44" s="156">
        <v>0</v>
      </c>
      <c r="MM44" s="156">
        <v>0</v>
      </c>
      <c r="MN44" s="156">
        <v>0</v>
      </c>
      <c r="MO44" s="156">
        <v>0</v>
      </c>
      <c r="MP44" s="156">
        <v>0</v>
      </c>
      <c r="MQ44" s="156">
        <v>0</v>
      </c>
      <c r="MR44" s="157">
        <v>0</v>
      </c>
      <c r="MS44" s="156">
        <v>1.4078940555089353E-2</v>
      </c>
      <c r="MT44" s="156">
        <v>1.802665224184918E-2</v>
      </c>
      <c r="MU44" s="156">
        <v>2.1316279371441677E-2</v>
      </c>
      <c r="MV44" s="156">
        <v>2.0779647043586043E-2</v>
      </c>
      <c r="MW44" s="156">
        <v>2.3414208139613792E-2</v>
      </c>
      <c r="MX44" s="156">
        <v>2.6369307359465528E-2</v>
      </c>
      <c r="MY44" s="156">
        <v>3.0980596844521022E-2</v>
      </c>
      <c r="MZ44" s="156">
        <v>3.8571399510966151E-2</v>
      </c>
      <c r="NA44" s="156">
        <v>5.0925640987937892E-2</v>
      </c>
      <c r="NB44" s="156">
        <v>6.967204933910795E-2</v>
      </c>
      <c r="NC44" s="157">
        <v>9.5256021454292919E-2</v>
      </c>
      <c r="ND44" s="156">
        <v>1.6793308170181027</v>
      </c>
      <c r="NE44" s="156">
        <v>1.6292275301745889</v>
      </c>
      <c r="NF44" s="156">
        <v>1.6420529248132463</v>
      </c>
      <c r="NG44" s="156">
        <v>1.6465697716334893</v>
      </c>
      <c r="NH44" s="156">
        <v>1.649383215366808</v>
      </c>
      <c r="NI44" s="156">
        <v>1.65039529654355</v>
      </c>
      <c r="NJ44" s="156">
        <v>1.6515906407584175</v>
      </c>
      <c r="NK44" s="156">
        <v>1.6529557410245141</v>
      </c>
      <c r="NL44" s="156">
        <v>1.6544864244892992</v>
      </c>
      <c r="NM44" s="156">
        <v>1.6561923347674674</v>
      </c>
      <c r="NN44" s="157">
        <v>1.6580868155952746</v>
      </c>
      <c r="NO44" s="156">
        <v>9583.4674551502485</v>
      </c>
      <c r="NP44" s="156">
        <v>9002.5574461819888</v>
      </c>
      <c r="NQ44" s="156">
        <v>8633.9399444711107</v>
      </c>
      <c r="NR44" s="156">
        <v>8670.9178637728328</v>
      </c>
      <c r="NS44" s="156">
        <v>8693.9505898029347</v>
      </c>
      <c r="NT44" s="156">
        <v>8702.2361610365297</v>
      </c>
      <c r="NU44" s="156">
        <v>8712.0220456755778</v>
      </c>
      <c r="NV44" s="156">
        <v>8723.1976665206894</v>
      </c>
      <c r="NW44" s="156">
        <v>8735.7288618190614</v>
      </c>
      <c r="NX44" s="156">
        <v>8749.6945806296681</v>
      </c>
      <c r="NY44" s="157">
        <v>8765.2040636733127</v>
      </c>
      <c r="NZ44" s="156">
        <v>1234.0326343948338</v>
      </c>
      <c r="OA44" s="156">
        <v>1494.1289522062684</v>
      </c>
      <c r="OB44" s="156">
        <v>1695.2932533851235</v>
      </c>
      <c r="OC44" s="156">
        <v>1681.705047286614</v>
      </c>
      <c r="OD44" s="156">
        <v>1908.1773386496436</v>
      </c>
      <c r="OE44" s="156">
        <v>2133.8484878524541</v>
      </c>
      <c r="OF44" s="156">
        <v>2499.112949367468</v>
      </c>
      <c r="OG44" s="156">
        <v>3113.9725078614165</v>
      </c>
      <c r="OH44" s="156">
        <v>4131.7203018865166</v>
      </c>
      <c r="OI44" s="156">
        <v>5706.2547484602501</v>
      </c>
      <c r="OJ44" s="157">
        <v>7914.6173543059631</v>
      </c>
      <c r="OK44" s="156"/>
      <c r="OL44" s="156"/>
      <c r="OM44" s="156"/>
      <c r="ON44" s="156"/>
      <c r="OO44" s="156"/>
      <c r="OP44" s="156"/>
      <c r="OQ44" s="156"/>
      <c r="OR44" s="156"/>
      <c r="OS44" s="156"/>
      <c r="OT44" s="156"/>
      <c r="OU44" s="157"/>
      <c r="OV44">
        <v>1136.0414411621134</v>
      </c>
      <c r="OW44">
        <v>1344.3881574350478</v>
      </c>
      <c r="OX44">
        <v>1513.1994560290416</v>
      </c>
      <c r="OY44">
        <v>1507.291391788646</v>
      </c>
      <c r="OZ44">
        <v>1714.6294412634279</v>
      </c>
      <c r="PA44">
        <v>1919.1531158019964</v>
      </c>
      <c r="PB44">
        <v>2250.0701072938978</v>
      </c>
      <c r="PC44">
        <v>2807.0656895812494</v>
      </c>
      <c r="PD44">
        <v>3729.557782132511</v>
      </c>
      <c r="PE44">
        <v>5158.5763966816603</v>
      </c>
      <c r="PF44" s="5">
        <v>7166.8524581935444</v>
      </c>
      <c r="PG44">
        <v>97.991193232720462</v>
      </c>
      <c r="PH44">
        <v>149.74079477122075</v>
      </c>
      <c r="PI44">
        <v>182.09379735608201</v>
      </c>
      <c r="PJ44">
        <v>174.41365549796797</v>
      </c>
      <c r="PK44">
        <v>193.54789738621579</v>
      </c>
      <c r="PL44">
        <v>214.69537205045765</v>
      </c>
      <c r="PM44">
        <v>249.04284207357006</v>
      </c>
      <c r="PN44">
        <v>306.90681828016716</v>
      </c>
      <c r="PO44">
        <v>402.1625197540057</v>
      </c>
      <c r="PP44">
        <v>547.67835177858967</v>
      </c>
      <c r="PQ44" s="5">
        <v>747.76489611241834</v>
      </c>
      <c r="PR44">
        <v>0</v>
      </c>
      <c r="PS44">
        <v>0</v>
      </c>
      <c r="PT44">
        <v>0</v>
      </c>
      <c r="PU44">
        <v>0</v>
      </c>
      <c r="PV44">
        <v>0</v>
      </c>
      <c r="PW44">
        <v>0</v>
      </c>
      <c r="PX44">
        <v>0</v>
      </c>
      <c r="PY44">
        <v>0</v>
      </c>
      <c r="PZ44">
        <v>0</v>
      </c>
      <c r="QA44" s="7">
        <v>0</v>
      </c>
      <c r="QB44" s="5">
        <v>0</v>
      </c>
      <c r="QC44">
        <v>102.62421349415732</v>
      </c>
      <c r="QD44">
        <v>123.43930389128646</v>
      </c>
      <c r="QE44">
        <v>136.30481681274668</v>
      </c>
      <c r="QF44">
        <v>132.87337505550659</v>
      </c>
      <c r="QG44">
        <v>149.71981252794643</v>
      </c>
      <c r="QH44">
        <v>168.61589897936639</v>
      </c>
      <c r="QI44">
        <v>198.10232846260521</v>
      </c>
      <c r="QJ44">
        <v>246.64095703292199</v>
      </c>
      <c r="QK44">
        <v>325.63891873327009</v>
      </c>
      <c r="QL44">
        <v>445.51095229399192</v>
      </c>
      <c r="QM44" s="5">
        <v>609.10510358733063</v>
      </c>
      <c r="QN44">
        <v>533.25309021365945</v>
      </c>
      <c r="QO44">
        <v>666.12558563702441</v>
      </c>
      <c r="QP44">
        <v>705.84032797959162</v>
      </c>
      <c r="QQ44">
        <v>688.07096346255798</v>
      </c>
      <c r="QR44">
        <v>775.30848909725455</v>
      </c>
      <c r="QS44">
        <v>873.15990895370771</v>
      </c>
      <c r="QT44">
        <v>1025.8523195674029</v>
      </c>
      <c r="QU44">
        <v>1277.2045630968341</v>
      </c>
      <c r="QV44">
        <v>1686.2872976629571</v>
      </c>
      <c r="QW44">
        <v>2307.0321653980213</v>
      </c>
      <c r="QX44" s="5">
        <v>3154.1874758597628</v>
      </c>
      <c r="QY44" s="7">
        <v>2.1</v>
      </c>
      <c r="QZ44" s="7">
        <v>2.2000000000000002</v>
      </c>
      <c r="RA44" s="7">
        <v>2.2000000000000002</v>
      </c>
      <c r="RB44" s="7">
        <v>2.2000000000000002</v>
      </c>
      <c r="RC44" s="7">
        <v>2.2000000000000002</v>
      </c>
      <c r="RD44" s="7">
        <v>2.2000000000000002</v>
      </c>
      <c r="RE44" s="7">
        <v>2.2000000000000002</v>
      </c>
      <c r="RF44" s="7">
        <v>2.2000000000000002</v>
      </c>
      <c r="RG44" s="7">
        <v>2.2000000000000002</v>
      </c>
      <c r="RH44" s="7">
        <v>2.2000000000000002</v>
      </c>
      <c r="RI44" s="5">
        <v>2.2000000000000002</v>
      </c>
      <c r="RJ44" s="7">
        <v>32132</v>
      </c>
      <c r="RK44" s="7">
        <v>32384</v>
      </c>
      <c r="RL44" s="7">
        <v>32161</v>
      </c>
      <c r="RM44" s="7">
        <v>32161</v>
      </c>
      <c r="RN44" s="7">
        <v>32161</v>
      </c>
      <c r="RO44" s="7">
        <v>32161</v>
      </c>
      <c r="RP44" s="7">
        <v>32161</v>
      </c>
      <c r="RQ44" s="7">
        <v>32161</v>
      </c>
      <c r="RR44" s="7">
        <v>32161</v>
      </c>
      <c r="RS44" s="7">
        <v>32161</v>
      </c>
      <c r="RT44" s="5">
        <v>32161</v>
      </c>
      <c r="RU44">
        <v>1.0111739682887437</v>
      </c>
      <c r="RV44">
        <v>1.0147493375802139</v>
      </c>
      <c r="RW44">
        <v>0.97383924955046586</v>
      </c>
      <c r="RX44">
        <v>0.97383924955046597</v>
      </c>
      <c r="RY44">
        <v>0.97383924955046586</v>
      </c>
      <c r="RZ44">
        <v>0.97383924955046608</v>
      </c>
      <c r="SA44">
        <v>0.97383924955046619</v>
      </c>
      <c r="SB44">
        <v>0.97383924955046619</v>
      </c>
      <c r="SC44">
        <v>0.97383924955046619</v>
      </c>
      <c r="SD44">
        <v>0.97383924955046619</v>
      </c>
      <c r="SE44" s="5">
        <v>0.97383924955046597</v>
      </c>
      <c r="SF44" s="156">
        <v>23223.481602898901</v>
      </c>
      <c r="SG44" s="156">
        <v>22332.415910089978</v>
      </c>
      <c r="SH44" s="156">
        <v>21142.583256377104</v>
      </c>
      <c r="SI44" s="156">
        <v>21142.583256377104</v>
      </c>
      <c r="SJ44" s="156">
        <v>21142.5832563771</v>
      </c>
      <c r="SK44" s="156">
        <v>21142.583256377104</v>
      </c>
      <c r="SL44" s="156">
        <v>21142.583256377107</v>
      </c>
      <c r="SM44" s="156">
        <v>21142.583256377107</v>
      </c>
      <c r="SN44" s="156">
        <v>21142.583256377107</v>
      </c>
      <c r="SO44" s="156">
        <v>21142.583256377104</v>
      </c>
      <c r="SP44" s="157">
        <v>21142.583256377104</v>
      </c>
      <c r="SQ44" s="156">
        <v>635.87730370781674</v>
      </c>
      <c r="SR44" s="156">
        <v>789.56488952831091</v>
      </c>
      <c r="SS44" s="156">
        <v>842.14514479233833</v>
      </c>
      <c r="ST44" s="156">
        <v>820.94433851806457</v>
      </c>
      <c r="SU44" s="156">
        <v>925.02830162520104</v>
      </c>
      <c r="SV44" s="156">
        <v>1041.775807933074</v>
      </c>
      <c r="SW44" s="156">
        <v>1223.9546480300082</v>
      </c>
      <c r="SX44" s="156">
        <v>1523.8455201297561</v>
      </c>
      <c r="SY44" s="156">
        <v>2011.9262163962271</v>
      </c>
      <c r="SZ44" s="156">
        <v>2752.5431176920133</v>
      </c>
      <c r="TA44" s="157">
        <v>3763.2925794470934</v>
      </c>
      <c r="TB44" s="156"/>
      <c r="TC44" s="156"/>
      <c r="TD44" s="156"/>
      <c r="TE44" s="156"/>
      <c r="TF44" s="156"/>
      <c r="TG44" s="156"/>
      <c r="TH44" s="156"/>
      <c r="TI44" s="156"/>
      <c r="TJ44" s="156"/>
      <c r="TK44" s="156"/>
      <c r="TL44" s="156"/>
      <c r="TM44" s="728">
        <v>97.991193232720462</v>
      </c>
      <c r="TN44" s="244">
        <v>149.74079477122075</v>
      </c>
      <c r="TO44" s="244">
        <v>182.09379735608201</v>
      </c>
      <c r="TP44" s="244">
        <v>174.41365549796797</v>
      </c>
      <c r="TQ44" s="244">
        <v>193.54789738621579</v>
      </c>
      <c r="TR44" s="244">
        <v>214.69537205045765</v>
      </c>
      <c r="TS44" s="244">
        <v>249.04284207357006</v>
      </c>
      <c r="TT44" s="244">
        <v>306.90681828016716</v>
      </c>
      <c r="TU44" s="244">
        <v>402.1625197540057</v>
      </c>
      <c r="TV44" s="244">
        <v>547.67835177858967</v>
      </c>
      <c r="TW44" s="729">
        <v>747.76489611241834</v>
      </c>
      <c r="TX44" s="117">
        <v>3383.2748821402433</v>
      </c>
      <c r="TY44" s="117">
        <v>3888.342170792831</v>
      </c>
      <c r="TZ44" s="117">
        <v>4281.0251758414888</v>
      </c>
      <c r="UA44" s="117">
        <v>3954.974217116363</v>
      </c>
      <c r="UB44" s="117">
        <v>4283.5530235389579</v>
      </c>
      <c r="UC44" s="117">
        <v>4708.5241506298353</v>
      </c>
      <c r="UD44" s="117">
        <v>5401.965572909553</v>
      </c>
      <c r="UE44" s="117">
        <v>6571.4593341232376</v>
      </c>
      <c r="UF44" s="117">
        <v>8482.840921836334</v>
      </c>
      <c r="UG44" s="117">
        <v>11353.400774610724</v>
      </c>
      <c r="UH44" s="185">
        <v>15192.425250289411</v>
      </c>
      <c r="UI44" s="116">
        <v>1.2</v>
      </c>
      <c r="UJ44" s="116">
        <v>1.2</v>
      </c>
      <c r="UK44" s="116">
        <v>1.2</v>
      </c>
      <c r="UL44" s="116">
        <v>1.2</v>
      </c>
      <c r="UM44" s="116">
        <v>1.2</v>
      </c>
      <c r="UN44" s="116">
        <v>1.2</v>
      </c>
      <c r="UO44" s="116">
        <v>1.2</v>
      </c>
      <c r="UP44" s="116">
        <v>1.2</v>
      </c>
      <c r="UQ44" s="116">
        <v>1.2</v>
      </c>
      <c r="UR44" s="116">
        <v>1.2</v>
      </c>
      <c r="US44" s="208">
        <v>1.2</v>
      </c>
      <c r="UT44" s="156">
        <v>28927.634590213471</v>
      </c>
      <c r="UU44" s="156">
        <v>28841.008912233639</v>
      </c>
      <c r="UV44" s="156">
        <v>26912.277407343376</v>
      </c>
      <c r="UW44" s="156">
        <v>26912.277407343376</v>
      </c>
      <c r="UX44" s="156">
        <v>26912.277407343379</v>
      </c>
      <c r="UY44" s="156">
        <v>26912.277407343379</v>
      </c>
      <c r="UZ44" s="156">
        <v>26912.277407343383</v>
      </c>
      <c r="VA44" s="156">
        <v>26912.277407343383</v>
      </c>
      <c r="VB44" s="156">
        <v>26912.277407343387</v>
      </c>
      <c r="VC44" s="156">
        <v>26912.277407343387</v>
      </c>
      <c r="VD44" s="157">
        <v>26912.277407343383</v>
      </c>
      <c r="VE44" s="156">
        <v>28607.970040179178</v>
      </c>
      <c r="VF44" s="156">
        <v>28421.806099433707</v>
      </c>
      <c r="VG44" s="156">
        <v>27635.235917803024</v>
      </c>
      <c r="VH44" s="156">
        <v>27635.23591780302</v>
      </c>
      <c r="VI44" s="156">
        <v>27635.235917803024</v>
      </c>
      <c r="VJ44" s="156">
        <v>27635.23591780302</v>
      </c>
      <c r="VK44" s="156">
        <v>27635.235917803024</v>
      </c>
      <c r="VL44" s="156">
        <v>27635.235917803024</v>
      </c>
      <c r="VM44" s="156">
        <v>27635.235917803024</v>
      </c>
      <c r="VN44" s="156">
        <v>27635.235917803024</v>
      </c>
      <c r="VO44" s="157">
        <v>27635.235917803024</v>
      </c>
      <c r="VP44" s="156">
        <v>2.1981655697591702E-2</v>
      </c>
      <c r="VQ44" s="156">
        <v>2.7376465640680039E-2</v>
      </c>
      <c r="VR44" s="156">
        <v>3.1292228897824445E-2</v>
      </c>
      <c r="VS44" s="156">
        <v>3.0504454383115821E-2</v>
      </c>
      <c r="VT44" s="156">
        <v>3.4371981516985797E-2</v>
      </c>
      <c r="VU44" s="156">
        <v>3.8710057575759509E-2</v>
      </c>
      <c r="VV44" s="156">
        <v>4.5479415565775762E-2</v>
      </c>
      <c r="VW44" s="156">
        <v>5.662268923082496E-2</v>
      </c>
      <c r="VX44" s="156">
        <v>7.4758675601613908E-2</v>
      </c>
      <c r="VY44" s="156">
        <v>0.10227834218671306</v>
      </c>
      <c r="VZ44" s="157">
        <v>0.13983553017405462</v>
      </c>
      <c r="WA44" s="156">
        <v>5229</v>
      </c>
      <c r="WB44" s="156">
        <v>5115</v>
      </c>
      <c r="WC44" s="156">
        <v>5015</v>
      </c>
      <c r="WD44" s="156">
        <v>5015</v>
      </c>
      <c r="WE44" s="156">
        <v>5015</v>
      </c>
      <c r="WF44" s="156">
        <v>5015</v>
      </c>
      <c r="WG44" s="156">
        <v>5015</v>
      </c>
      <c r="WH44" s="156">
        <v>5015</v>
      </c>
      <c r="WI44" s="156">
        <v>5015</v>
      </c>
      <c r="WJ44" s="156">
        <v>5015</v>
      </c>
      <c r="WK44" s="157">
        <v>5015</v>
      </c>
      <c r="WL44" s="156">
        <v>1.5616624152597767E-2</v>
      </c>
      <c r="WM44" s="156">
        <v>2.4395698072860988E-2</v>
      </c>
      <c r="WN44" s="156">
        <v>3.0258191651060487E-2</v>
      </c>
      <c r="WO44" s="156">
        <v>2.8981996593215018E-2</v>
      </c>
      <c r="WP44" s="156">
        <v>3.2161498402495152E-2</v>
      </c>
      <c r="WQ44" s="156">
        <v>3.5675535402203001E-2</v>
      </c>
      <c r="WR44" s="156">
        <v>4.1382991371480569E-2</v>
      </c>
      <c r="WS44" s="156">
        <v>5.0998141954165369E-2</v>
      </c>
      <c r="WT44" s="156">
        <v>6.6826606805251862E-2</v>
      </c>
      <c r="WU44" s="156">
        <v>9.100670518088895E-2</v>
      </c>
      <c r="WV44" s="157">
        <v>0.12425471852981362</v>
      </c>
      <c r="WW44" s="119">
        <v>2.1981655697591702E-2</v>
      </c>
      <c r="WX44" s="119">
        <v>2.7376465640680032E-2</v>
      </c>
      <c r="WY44" s="119">
        <v>3.1292228897824445E-2</v>
      </c>
      <c r="WZ44" s="119">
        <v>3.0504454383115824E-2</v>
      </c>
      <c r="XA44" s="119">
        <v>3.4371981516985797E-2</v>
      </c>
      <c r="XB44" s="119">
        <v>3.8710057575759509E-2</v>
      </c>
      <c r="XC44" s="119">
        <v>4.5479415565775769E-2</v>
      </c>
      <c r="XD44" s="119">
        <v>5.662268923082496E-2</v>
      </c>
      <c r="XE44" s="197">
        <v>7.4758675601613922E-2</v>
      </c>
      <c r="XF44" s="197">
        <v>0.10227834218671306</v>
      </c>
      <c r="XG44" s="201">
        <v>0.13983553017405462</v>
      </c>
      <c r="XH44" s="821">
        <v>2.1222583265637692E-2</v>
      </c>
      <c r="XI44" s="821">
        <v>2.7820083257183475E-2</v>
      </c>
      <c r="XJ44" s="821">
        <v>3.0469226081657523E-2</v>
      </c>
      <c r="XK44" s="821">
        <v>3.0942625492181776E-2</v>
      </c>
      <c r="XL44" s="821">
        <v>3.1259096579554876E-2</v>
      </c>
      <c r="XM44" s="821">
        <v>3.1377328215506158E-2</v>
      </c>
      <c r="XN44" s="821">
        <v>3.1520107207059889E-2</v>
      </c>
      <c r="XO44" s="821">
        <v>3.168746869393884E-2</v>
      </c>
      <c r="XP44" s="821">
        <v>3.1880817146275511E-2</v>
      </c>
      <c r="XQ44" s="821">
        <v>3.2103716926635807E-2</v>
      </c>
      <c r="XR44" s="822">
        <v>3.2360908702514263E-2</v>
      </c>
      <c r="XS44" s="821">
        <v>0.24603980503655565</v>
      </c>
      <c r="XT44" s="821">
        <v>0.2497715504112093</v>
      </c>
      <c r="XU44" s="821">
        <v>0.25319926873857401</v>
      </c>
      <c r="XV44" s="821">
        <v>0.26740769184927088</v>
      </c>
      <c r="XW44" s="821">
        <v>0.27692249839144395</v>
      </c>
      <c r="XX44" s="821">
        <v>0.2804806486288775</v>
      </c>
      <c r="XY44" s="821">
        <v>0.28478012222633209</v>
      </c>
      <c r="XZ44" s="821">
        <v>0.2898234931986316</v>
      </c>
      <c r="YA44" s="821">
        <v>0.29565497491254245</v>
      </c>
      <c r="YB44" s="821">
        <v>0.30238455809997772</v>
      </c>
      <c r="YC44" s="822">
        <v>0.31015879361248277</v>
      </c>
      <c r="YD44">
        <v>5229.0000000000009</v>
      </c>
      <c r="YE44">
        <v>5115</v>
      </c>
      <c r="YF44">
        <v>5015</v>
      </c>
      <c r="YG44">
        <v>5014.9999999999991</v>
      </c>
      <c r="YH44">
        <v>5015</v>
      </c>
      <c r="YI44">
        <v>5015</v>
      </c>
      <c r="YJ44">
        <v>5015</v>
      </c>
      <c r="YK44">
        <v>5015.0000000000009</v>
      </c>
      <c r="YL44">
        <v>5015</v>
      </c>
      <c r="YM44">
        <v>5015</v>
      </c>
      <c r="YN44" s="5">
        <v>5015</v>
      </c>
      <c r="YO44" s="156">
        <v>4357.5000000000009</v>
      </c>
      <c r="YP44" s="156">
        <v>4262.5</v>
      </c>
      <c r="YQ44" s="156">
        <v>4179.166666666667</v>
      </c>
      <c r="YR44" s="156">
        <v>4179.1666666666661</v>
      </c>
      <c r="YS44" s="156">
        <v>4179.166666666667</v>
      </c>
      <c r="YT44" s="156">
        <v>4179.166666666667</v>
      </c>
      <c r="YU44" s="156">
        <v>4179.166666666667</v>
      </c>
      <c r="YV44" s="156">
        <v>4179.1666666666679</v>
      </c>
      <c r="YW44" s="156">
        <v>4179.166666666667</v>
      </c>
      <c r="YX44" s="156">
        <v>4179.166666666667</v>
      </c>
      <c r="YY44" s="157">
        <v>4179.166666666667</v>
      </c>
      <c r="YZ44" s="156">
        <v>1.5616624152597763E-2</v>
      </c>
      <c r="ZA44" s="156">
        <v>2.4395698072860988E-2</v>
      </c>
      <c r="ZB44" s="156">
        <v>3.025819165106049E-2</v>
      </c>
      <c r="ZC44" s="156">
        <v>2.8981996593215022E-2</v>
      </c>
      <c r="ZD44" s="156">
        <v>3.2161498402495152E-2</v>
      </c>
      <c r="ZE44" s="156">
        <v>3.5675535402203001E-2</v>
      </c>
      <c r="ZF44" s="156">
        <v>4.1382991371480569E-2</v>
      </c>
      <c r="ZG44" s="156">
        <v>5.0998141954165355E-2</v>
      </c>
      <c r="ZH44" s="156">
        <v>6.6826606805251862E-2</v>
      </c>
      <c r="ZI44" s="156">
        <v>9.100670518088895E-2</v>
      </c>
      <c r="ZJ44" s="157">
        <v>0.12425471852981362</v>
      </c>
      <c r="ZK44" s="748">
        <v>524.57831618624255</v>
      </c>
      <c r="ZL44" s="748">
        <v>688.25532926227152</v>
      </c>
      <c r="ZM44" s="748">
        <v>758.71142713609072</v>
      </c>
      <c r="ZN44" s="748">
        <v>739.61104511256622</v>
      </c>
      <c r="ZO44" s="748">
        <v>827.17969618323991</v>
      </c>
      <c r="ZP44" s="748">
        <v>887.23360964094968</v>
      </c>
      <c r="ZQ44" s="748">
        <v>930.45443661829859</v>
      </c>
      <c r="ZR44" s="748">
        <v>938.93659139643341</v>
      </c>
      <c r="ZS44" s="748">
        <v>900.31664675070851</v>
      </c>
      <c r="ZT44" s="748">
        <v>832.48756346212303</v>
      </c>
      <c r="ZU44" s="748">
        <v>805.54850959037731</v>
      </c>
      <c r="ZV44" s="334"/>
      <c r="ZW44" s="334"/>
      <c r="ZX44" s="334"/>
      <c r="ZY44" s="334"/>
      <c r="ZZ44" s="334"/>
      <c r="AAA44" s="334"/>
      <c r="AAB44" s="334"/>
      <c r="AAC44" s="334"/>
      <c r="AAD44" s="334"/>
      <c r="AAE44" s="334"/>
      <c r="AAF44" s="862"/>
      <c r="AAG44" s="7"/>
      <c r="AAH44" s="7"/>
      <c r="AAI44" s="7"/>
    </row>
    <row r="45" spans="1:711">
      <c r="A45" s="125" t="s">
        <v>168</v>
      </c>
      <c r="B45" s="129" t="s">
        <v>335</v>
      </c>
      <c r="C45" s="125" t="s">
        <v>67</v>
      </c>
      <c r="D45" s="138" t="s">
        <v>67</v>
      </c>
      <c r="E45" s="164">
        <v>960.03241930577599</v>
      </c>
      <c r="F45" s="165">
        <v>1144.334534777847</v>
      </c>
      <c r="G45" s="165">
        <v>1296.8978648586842</v>
      </c>
      <c r="H45" s="167">
        <v>1368.4746085746792</v>
      </c>
      <c r="I45" s="165">
        <v>1507.1946940444411</v>
      </c>
      <c r="J45" s="165">
        <v>1626.8341272290952</v>
      </c>
      <c r="K45" s="165">
        <v>1767.1552478305248</v>
      </c>
      <c r="L45" s="165">
        <v>1937.705463218552</v>
      </c>
      <c r="M45" s="165">
        <v>2150.5946915807322</v>
      </c>
      <c r="N45" s="165">
        <v>2417.349903815275</v>
      </c>
      <c r="O45" s="163">
        <v>2743.2122864784897</v>
      </c>
      <c r="P45" s="164">
        <v>3819.8487126828613</v>
      </c>
      <c r="Q45" s="165">
        <v>4167.8598723822124</v>
      </c>
      <c r="R45" s="165">
        <v>4841.5796558482161</v>
      </c>
      <c r="S45" s="167">
        <v>4942.8892629680777</v>
      </c>
      <c r="T45" s="165">
        <v>5326.9737179309541</v>
      </c>
      <c r="U45" s="165">
        <v>5654.4718190847607</v>
      </c>
      <c r="V45" s="165">
        <v>6043.3009093903065</v>
      </c>
      <c r="W45" s="165">
        <v>6522.1783565993901</v>
      </c>
      <c r="X45" s="165">
        <v>7128.5776813857337</v>
      </c>
      <c r="Y45" s="165">
        <v>7900.6059789697611</v>
      </c>
      <c r="Z45" s="163">
        <v>8860.5395889645042</v>
      </c>
      <c r="AA45" s="164">
        <v>366.95174278119237</v>
      </c>
      <c r="AB45" s="165">
        <v>396.32742989077508</v>
      </c>
      <c r="AC45" s="165">
        <v>474.40870892614896</v>
      </c>
      <c r="AD45" s="167">
        <v>471.91117462956629</v>
      </c>
      <c r="AE45" s="165">
        <v>502.93975545204853</v>
      </c>
      <c r="AF45" s="165">
        <v>535.93899839558435</v>
      </c>
      <c r="AG45" s="165">
        <v>572.84925790110947</v>
      </c>
      <c r="AH45" s="165">
        <v>615.59217890009813</v>
      </c>
      <c r="AI45" s="165">
        <v>666.27499915252884</v>
      </c>
      <c r="AJ45" s="165">
        <v>726.2169214680838</v>
      </c>
      <c r="AK45" s="163">
        <v>794.77750179549935</v>
      </c>
      <c r="AL45" s="164">
        <v>59.351767344417354</v>
      </c>
      <c r="AM45" s="165">
        <v>63.899567542868731</v>
      </c>
      <c r="AN45" s="165">
        <v>75.726515031548374</v>
      </c>
      <c r="AO45" s="167">
        <v>76.795353770934923</v>
      </c>
      <c r="AP45" s="165">
        <v>82.445577280720471</v>
      </c>
      <c r="AQ45" s="165">
        <v>87.382535480185041</v>
      </c>
      <c r="AR45" s="165">
        <v>93.212074028245809</v>
      </c>
      <c r="AS45" s="165">
        <v>100.35263207038247</v>
      </c>
      <c r="AT45" s="165">
        <v>109.34275380666003</v>
      </c>
      <c r="AU45" s="165">
        <v>120.71417482241766</v>
      </c>
      <c r="AV45" s="163">
        <v>134.7479928570105</v>
      </c>
      <c r="AW45" s="164">
        <v>0</v>
      </c>
      <c r="AX45" s="165">
        <v>0</v>
      </c>
      <c r="AY45" s="165">
        <v>0</v>
      </c>
      <c r="AZ45" s="167">
        <v>28.009285966162814</v>
      </c>
      <c r="BA45" s="165">
        <v>40.216663842865728</v>
      </c>
      <c r="BB45" s="165">
        <v>60.975973831713453</v>
      </c>
      <c r="BC45" s="165">
        <v>98.719304053178973</v>
      </c>
      <c r="BD45" s="165">
        <v>169.40202753645187</v>
      </c>
      <c r="BE45" s="165">
        <v>305.2218199106145</v>
      </c>
      <c r="BF45" s="165">
        <v>538.6253010982266</v>
      </c>
      <c r="BG45" s="163">
        <v>896.30099896827903</v>
      </c>
      <c r="BH45" s="164">
        <v>233.4161758969164</v>
      </c>
      <c r="BI45" s="165">
        <v>324.85367287994478</v>
      </c>
      <c r="BJ45" s="165">
        <v>394.13494217502279</v>
      </c>
      <c r="BK45" s="167">
        <v>447.01474637336531</v>
      </c>
      <c r="BL45" s="165">
        <v>522.61201527373555</v>
      </c>
      <c r="BM45" s="165">
        <v>630.94737722582772</v>
      </c>
      <c r="BN45" s="165">
        <v>820.89630951175832</v>
      </c>
      <c r="BO45" s="165">
        <v>1063.7906815526419</v>
      </c>
      <c r="BP45" s="165">
        <v>1482.5924214201843</v>
      </c>
      <c r="BQ45" s="165">
        <v>2030.9702639457973</v>
      </c>
      <c r="BR45" s="163">
        <v>2672.590823283705</v>
      </c>
      <c r="BS45" s="164">
        <v>0</v>
      </c>
      <c r="BT45" s="165">
        <v>0</v>
      </c>
      <c r="BU45" s="165">
        <v>0</v>
      </c>
      <c r="BV45" s="167">
        <v>12353.277072296405</v>
      </c>
      <c r="BW45" s="165">
        <v>15631.018198123793</v>
      </c>
      <c r="BX45" s="165">
        <v>20883.53226588733</v>
      </c>
      <c r="BY45" s="165">
        <v>29878.844634339832</v>
      </c>
      <c r="BZ45" s="165">
        <v>45544.475439005124</v>
      </c>
      <c r="CA45" s="165">
        <v>72087.220447596308</v>
      </c>
      <c r="CB45" s="165">
        <v>114335.31668296337</v>
      </c>
      <c r="CC45" s="163">
        <v>176335.16777387194</v>
      </c>
      <c r="CD45" s="164">
        <v>0</v>
      </c>
      <c r="CE45" s="165">
        <v>0</v>
      </c>
      <c r="CF45" s="165">
        <v>0</v>
      </c>
      <c r="CG45" s="167">
        <v>22.184860703001199</v>
      </c>
      <c r="CH45" s="165">
        <v>22.255794082483519</v>
      </c>
      <c r="CI45" s="165">
        <v>22.328526430921698</v>
      </c>
      <c r="CJ45" s="165">
        <v>22.406047333272785</v>
      </c>
      <c r="CK45" s="165">
        <v>22.491656728258228</v>
      </c>
      <c r="CL45" s="165">
        <v>22.588357484770096</v>
      </c>
      <c r="CM45" s="165">
        <v>22.697468594956995</v>
      </c>
      <c r="CN45" s="169">
        <v>22.816839486439047</v>
      </c>
      <c r="CO45" s="176">
        <v>0.73273761169780671</v>
      </c>
      <c r="CP45" s="175">
        <v>0.72240836633160732</v>
      </c>
      <c r="CQ45" s="175">
        <v>0.71633150517976851</v>
      </c>
      <c r="CR45" s="191">
        <v>0.70164968265854732</v>
      </c>
      <c r="CS45" s="175">
        <v>0.69181840502900105</v>
      </c>
      <c r="CT45" s="175">
        <v>0.68814202315561634</v>
      </c>
      <c r="CU45" s="175">
        <v>0.68369977056660791</v>
      </c>
      <c r="CV45" s="175">
        <v>0.67848903810742955</v>
      </c>
      <c r="CW45" s="175">
        <v>0.67246420794118189</v>
      </c>
      <c r="CX45" s="175">
        <v>0.6655117249733864</v>
      </c>
      <c r="CY45" s="175">
        <v>0.65748029768500282</v>
      </c>
      <c r="CZ45" s="176">
        <v>0.54795486600846266</v>
      </c>
      <c r="DA45" s="191">
        <v>0.53427668635801617</v>
      </c>
      <c r="DB45" s="191">
        <v>0.52605908584169458</v>
      </c>
      <c r="DC45" s="191">
        <v>0.52605908584169447</v>
      </c>
      <c r="DD45" s="191">
        <v>0.52605908584169458</v>
      </c>
      <c r="DE45" s="191">
        <v>0.5260590858416947</v>
      </c>
      <c r="DF45" s="191">
        <v>0.52605908584169458</v>
      </c>
      <c r="DG45" s="191">
        <v>0.52605908584169458</v>
      </c>
      <c r="DH45" s="191">
        <v>0.52605908584169458</v>
      </c>
      <c r="DI45" s="191">
        <v>0.52605908584169458</v>
      </c>
      <c r="DJ45" s="175">
        <v>0.52605908584169458</v>
      </c>
      <c r="DK45" s="183">
        <v>10746</v>
      </c>
      <c r="DL45" s="184">
        <v>10288</v>
      </c>
      <c r="DM45" s="184">
        <v>9927</v>
      </c>
      <c r="DN45" s="209">
        <v>9927</v>
      </c>
      <c r="DO45" s="184">
        <v>9927</v>
      </c>
      <c r="DP45" s="184">
        <v>9927</v>
      </c>
      <c r="DQ45" s="184">
        <v>9927</v>
      </c>
      <c r="DR45" s="184">
        <v>9927</v>
      </c>
      <c r="DS45" s="184">
        <v>9927</v>
      </c>
      <c r="DT45" s="184">
        <v>9927</v>
      </c>
      <c r="DU45" s="184">
        <v>9927</v>
      </c>
      <c r="DV45" s="193">
        <v>1.8073000073432923</v>
      </c>
      <c r="DW45" s="181">
        <v>1.7711540071964265</v>
      </c>
      <c r="DX45" s="181">
        <v>1.8</v>
      </c>
      <c r="DY45" s="602">
        <v>1.8</v>
      </c>
      <c r="DZ45" s="181">
        <v>1.8</v>
      </c>
      <c r="EA45" s="181">
        <v>1.8</v>
      </c>
      <c r="EB45" s="181">
        <v>1.8</v>
      </c>
      <c r="EC45" s="181">
        <v>1.8</v>
      </c>
      <c r="ED45" s="181">
        <v>1.8</v>
      </c>
      <c r="EE45" s="181">
        <v>1.8</v>
      </c>
      <c r="EF45" s="182">
        <v>1.8</v>
      </c>
      <c r="EG45" s="194">
        <v>4.8392097932201623E-2</v>
      </c>
      <c r="EH45" s="194">
        <v>5.7130601577390507E-2</v>
      </c>
      <c r="EI45" s="194">
        <v>6.8605510694756441E-2</v>
      </c>
      <c r="EJ45" s="194">
        <v>7.3971470001949632E-2</v>
      </c>
      <c r="EK45" s="194">
        <v>7.963152468770214E-2</v>
      </c>
      <c r="EL45" s="194">
        <v>8.3235618455527655E-2</v>
      </c>
      <c r="EM45" s="194">
        <v>8.9756668589100558E-2</v>
      </c>
      <c r="EN45" s="194">
        <v>0.10069153114451415</v>
      </c>
      <c r="EO45" s="194">
        <v>0.11726185936270055</v>
      </c>
      <c r="EP45" s="194">
        <v>0.13974968849769079</v>
      </c>
      <c r="EQ45" s="194">
        <v>0.1671418821117156</v>
      </c>
      <c r="ER45" s="183">
        <v>50000</v>
      </c>
      <c r="ES45" s="184">
        <v>50000</v>
      </c>
      <c r="ET45" s="184">
        <v>50000</v>
      </c>
      <c r="EU45" s="209">
        <v>50000</v>
      </c>
      <c r="EV45" s="184">
        <v>50000</v>
      </c>
      <c r="EW45" s="184">
        <v>50000</v>
      </c>
      <c r="EX45" s="184">
        <v>50000</v>
      </c>
      <c r="EY45" s="184">
        <v>50000</v>
      </c>
      <c r="EZ45" s="184">
        <v>50000</v>
      </c>
      <c r="FA45" s="184">
        <v>50000</v>
      </c>
      <c r="FB45" s="184">
        <v>50000</v>
      </c>
      <c r="FC45" s="195">
        <v>13.31</v>
      </c>
      <c r="FD45" s="196">
        <v>13.4</v>
      </c>
      <c r="FE45" s="196">
        <v>13.8</v>
      </c>
      <c r="FF45" s="598">
        <v>13.8</v>
      </c>
      <c r="FG45" s="196">
        <v>13.8</v>
      </c>
      <c r="FH45" s="196">
        <v>13.8</v>
      </c>
      <c r="FI45" s="196">
        <v>13.8</v>
      </c>
      <c r="FJ45" s="196">
        <v>13.8</v>
      </c>
      <c r="FK45" s="196">
        <v>13.8</v>
      </c>
      <c r="FL45" s="196">
        <v>13.8</v>
      </c>
      <c r="FM45" s="198">
        <v>13.8</v>
      </c>
      <c r="FN45" s="193">
        <v>4.2057803497793861E-3</v>
      </c>
      <c r="FO45" s="181">
        <v>4.4938758828458143E-3</v>
      </c>
      <c r="FP45" s="181">
        <v>5.0263420903210116E-3</v>
      </c>
      <c r="FQ45" s="181">
        <v>5.0263430185186848E-3</v>
      </c>
      <c r="FR45" s="181">
        <v>5.3410122625657972E-3</v>
      </c>
      <c r="FS45" s="181">
        <v>5.6392459093643557E-3</v>
      </c>
      <c r="FT45" s="181">
        <v>5.9881209350943834E-3</v>
      </c>
      <c r="FU45" s="181">
        <v>6.4133717674408923E-3</v>
      </c>
      <c r="FV45" s="181">
        <v>6.9474106438554267E-3</v>
      </c>
      <c r="FW45" s="181">
        <v>7.6202114686945155E-3</v>
      </c>
      <c r="FX45" s="182">
        <v>8.4429423284088905E-3</v>
      </c>
      <c r="FY45" s="184">
        <v>32132</v>
      </c>
      <c r="FZ45" s="184">
        <v>32384</v>
      </c>
      <c r="GA45" s="184">
        <v>32161</v>
      </c>
      <c r="GB45" s="209">
        <v>32161</v>
      </c>
      <c r="GC45" s="184">
        <v>32161</v>
      </c>
      <c r="GD45" s="184">
        <v>32161</v>
      </c>
      <c r="GE45" s="184">
        <v>32161</v>
      </c>
      <c r="GF45" s="184">
        <v>32161</v>
      </c>
      <c r="GG45" s="184">
        <v>32161</v>
      </c>
      <c r="GH45" s="184">
        <v>32161</v>
      </c>
      <c r="GI45" s="184">
        <v>32161</v>
      </c>
      <c r="GJ45" s="195">
        <v>2.1</v>
      </c>
      <c r="GK45" s="196">
        <v>2.2000000000000002</v>
      </c>
      <c r="GL45" s="196">
        <v>2.2000000000000002</v>
      </c>
      <c r="GM45" s="604">
        <v>2.2000000000000002</v>
      </c>
      <c r="GN45" s="196">
        <v>2.2000000000000002</v>
      </c>
      <c r="GO45" s="196">
        <v>2.2000000000000002</v>
      </c>
      <c r="GP45" s="196">
        <v>2.2000000000000002</v>
      </c>
      <c r="GQ45" s="196">
        <v>2.2000000000000002</v>
      </c>
      <c r="GR45" s="196">
        <v>2.2000000000000002</v>
      </c>
      <c r="GS45" s="196">
        <v>2.2000000000000002</v>
      </c>
      <c r="GT45" s="198">
        <v>2.2000000000000002</v>
      </c>
      <c r="GU45" s="196">
        <v>6.5378310098869116E-3</v>
      </c>
      <c r="GV45" s="196">
        <v>7.2399296138788011E-3</v>
      </c>
      <c r="GW45" s="196">
        <v>8.0817906285749579E-3</v>
      </c>
      <c r="GX45" s="196">
        <v>8.5278305768717918E-3</v>
      </c>
      <c r="GY45" s="196">
        <v>9.0934272343267796E-3</v>
      </c>
      <c r="GZ45" s="196">
        <v>9.5638261805258331E-3</v>
      </c>
      <c r="HA45" s="196">
        <v>1.0334603566412508E-2</v>
      </c>
      <c r="HB45" s="196">
        <v>1.1570153816519631E-2</v>
      </c>
      <c r="HC45" s="196">
        <v>1.3389652529852891E-2</v>
      </c>
      <c r="HD45" s="196">
        <v>1.5783849585673353E-2</v>
      </c>
      <c r="HE45" s="196">
        <v>1.8577301497733883E-2</v>
      </c>
      <c r="HF45" s="183">
        <v>31620</v>
      </c>
      <c r="HG45" s="184">
        <v>33878</v>
      </c>
      <c r="HH45" s="184">
        <v>31767</v>
      </c>
      <c r="HI45" s="209">
        <v>31767</v>
      </c>
      <c r="HJ45" s="184">
        <v>31767</v>
      </c>
      <c r="HK45" s="184">
        <v>31767</v>
      </c>
      <c r="HL45" s="184">
        <v>31767</v>
      </c>
      <c r="HM45" s="184">
        <v>31767</v>
      </c>
      <c r="HN45" s="184">
        <v>31767</v>
      </c>
      <c r="HO45" s="184">
        <v>31767</v>
      </c>
      <c r="HP45" s="184">
        <v>31767</v>
      </c>
      <c r="HQ45" s="195">
        <v>9.4</v>
      </c>
      <c r="HR45" s="196">
        <v>9.6</v>
      </c>
      <c r="HS45" s="196">
        <v>9.4</v>
      </c>
      <c r="HT45" s="604">
        <v>9.4</v>
      </c>
      <c r="HU45" s="196">
        <v>9.4</v>
      </c>
      <c r="HV45" s="196">
        <v>9.4</v>
      </c>
      <c r="HW45" s="196">
        <v>9.4</v>
      </c>
      <c r="HX45" s="196">
        <v>9.4</v>
      </c>
      <c r="HY45" s="196">
        <v>9.4</v>
      </c>
      <c r="HZ45" s="196">
        <v>9.4</v>
      </c>
      <c r="IA45" s="198">
        <v>9.4</v>
      </c>
      <c r="IB45" s="196">
        <v>1.4600844591401189E-3</v>
      </c>
      <c r="IC45" s="196">
        <v>1.6386718256553446E-3</v>
      </c>
      <c r="ID45" s="196">
        <v>2.0583817397857645E-3</v>
      </c>
      <c r="IE45" s="196">
        <v>2.1719853366845726E-3</v>
      </c>
      <c r="IF45" s="196">
        <v>2.392156021369593E-3</v>
      </c>
      <c r="IG45" s="196">
        <v>2.5820426973357405E-3</v>
      </c>
      <c r="IH45" s="196">
        <v>2.8047544776375246E-3</v>
      </c>
      <c r="II45" s="196">
        <v>3.0754446056604412E-3</v>
      </c>
      <c r="IJ45" s="196">
        <v>3.4133334341731958E-3</v>
      </c>
      <c r="IK45" s="196">
        <v>3.8367160865273114E-3</v>
      </c>
      <c r="IL45" s="198">
        <v>4.3539111535653239E-3</v>
      </c>
      <c r="IM45" s="209"/>
      <c r="IP45" s="606">
        <v>0.60729166666666667</v>
      </c>
      <c r="IQ45" s="279">
        <v>0.57777777777777772</v>
      </c>
      <c r="IR45" s="279">
        <v>0.59183673469387754</v>
      </c>
      <c r="IS45" s="279">
        <v>0.6428571428571429</v>
      </c>
      <c r="IT45" s="279">
        <v>0.6808035714285714</v>
      </c>
      <c r="IU45" s="279">
        <v>0.71875</v>
      </c>
      <c r="IV45" s="279">
        <v>0.79554521276595747</v>
      </c>
      <c r="IW45" s="311">
        <v>0.87234042553191493</v>
      </c>
      <c r="IY45" s="225"/>
      <c r="IZ45" s="225"/>
      <c r="JA45" s="601">
        <v>0.39270833333333333</v>
      </c>
      <c r="JB45" s="601">
        <v>0.42222222222222228</v>
      </c>
      <c r="JC45" s="601">
        <v>0.40816326530612246</v>
      </c>
      <c r="JD45" s="601">
        <v>0.3571428571428571</v>
      </c>
      <c r="JE45" s="601">
        <v>0.3191964285714286</v>
      </c>
      <c r="JF45" s="601">
        <v>0.28125</v>
      </c>
      <c r="JG45" s="601">
        <v>0.20445478723404253</v>
      </c>
      <c r="JH45" s="710">
        <v>0.12765957446808507</v>
      </c>
      <c r="JI45" s="116">
        <v>1.2</v>
      </c>
      <c r="JJ45" s="116">
        <v>1.2</v>
      </c>
      <c r="JK45" s="116">
        <v>1.2</v>
      </c>
      <c r="JL45" s="116">
        <v>1.2</v>
      </c>
      <c r="JM45" s="116">
        <v>1.2</v>
      </c>
      <c r="JN45" s="116">
        <v>1.2</v>
      </c>
      <c r="JO45" s="116">
        <v>1.2</v>
      </c>
      <c r="JP45" s="116">
        <v>1.2</v>
      </c>
      <c r="JQ45" s="116">
        <v>1.2</v>
      </c>
      <c r="JR45" s="116">
        <v>1.2</v>
      </c>
      <c r="JS45" s="208">
        <v>1.2</v>
      </c>
      <c r="JT45" s="116">
        <v>5229</v>
      </c>
      <c r="JU45" s="116">
        <v>5115</v>
      </c>
      <c r="JV45" s="116">
        <v>5015</v>
      </c>
      <c r="JW45" s="116">
        <v>5015</v>
      </c>
      <c r="JX45" s="116">
        <v>5015</v>
      </c>
      <c r="JY45" s="116">
        <v>5015</v>
      </c>
      <c r="JZ45" s="116">
        <v>5015</v>
      </c>
      <c r="KA45" s="116">
        <v>5015</v>
      </c>
      <c r="KB45" s="116">
        <v>5015</v>
      </c>
      <c r="KC45" s="116">
        <v>5015</v>
      </c>
      <c r="KD45" s="208">
        <v>5015</v>
      </c>
      <c r="KE45" s="116">
        <v>1.2</v>
      </c>
      <c r="KF45" s="116">
        <v>1.2</v>
      </c>
      <c r="KG45" s="116">
        <v>1.2</v>
      </c>
      <c r="KH45" s="116">
        <v>1.6</v>
      </c>
      <c r="KI45" s="116">
        <v>1.6</v>
      </c>
      <c r="KJ45" s="116">
        <v>1.6</v>
      </c>
      <c r="KK45" s="116">
        <v>1.6</v>
      </c>
      <c r="KL45" s="116">
        <v>1.6</v>
      </c>
      <c r="KM45" s="116">
        <v>1.6</v>
      </c>
      <c r="KN45" s="116">
        <v>1.6</v>
      </c>
      <c r="KO45" s="208">
        <v>1.6</v>
      </c>
      <c r="KP45" s="116">
        <v>40000</v>
      </c>
      <c r="KQ45" s="116">
        <v>40000</v>
      </c>
      <c r="KR45" s="116">
        <v>40000</v>
      </c>
      <c r="KS45" s="116">
        <v>40000</v>
      </c>
      <c r="KT45" s="116">
        <v>40000</v>
      </c>
      <c r="KU45" s="116">
        <v>40000</v>
      </c>
      <c r="KV45" s="116">
        <v>40000</v>
      </c>
      <c r="KW45" s="116">
        <v>40000</v>
      </c>
      <c r="KX45" s="116">
        <v>40000</v>
      </c>
      <c r="KY45" s="116">
        <v>40000</v>
      </c>
      <c r="KZ45" s="208">
        <v>40000</v>
      </c>
      <c r="LA45" s="116">
        <v>0.4</v>
      </c>
      <c r="LB45" s="116">
        <v>0.4</v>
      </c>
      <c r="LC45" s="116">
        <v>0.4</v>
      </c>
      <c r="LD45" s="116">
        <v>0.4</v>
      </c>
      <c r="LE45" s="116">
        <v>0.4</v>
      </c>
      <c r="LF45" s="116">
        <v>0.4</v>
      </c>
      <c r="LG45" s="116">
        <v>0.4</v>
      </c>
      <c r="LH45" s="116">
        <v>0.4</v>
      </c>
      <c r="LI45" s="116">
        <v>0.4</v>
      </c>
      <c r="LJ45" s="116">
        <v>0.4</v>
      </c>
      <c r="LK45" s="208">
        <v>0.4</v>
      </c>
      <c r="LL45" s="116">
        <v>18223</v>
      </c>
      <c r="LM45" s="116">
        <v>17119</v>
      </c>
      <c r="LN45" s="116">
        <v>15986</v>
      </c>
      <c r="LO45" s="116">
        <v>15986</v>
      </c>
      <c r="LP45" s="116">
        <v>15986</v>
      </c>
      <c r="LQ45" s="116">
        <v>15986</v>
      </c>
      <c r="LR45" s="116">
        <v>15986</v>
      </c>
      <c r="LS45" s="116">
        <v>15986</v>
      </c>
      <c r="LT45" s="116">
        <v>15986</v>
      </c>
      <c r="LU45" s="116">
        <v>15986</v>
      </c>
      <c r="LV45" s="208">
        <v>15986</v>
      </c>
      <c r="LW45">
        <v>1.2919464742629406E-2</v>
      </c>
      <c r="LX45">
        <v>1.8890552077866933E-2</v>
      </c>
      <c r="LY45">
        <v>2.4512991878762529E-2</v>
      </c>
      <c r="LZ45">
        <v>2.5414750965993292E-2</v>
      </c>
      <c r="MA45">
        <v>2.6689568710550084E-2</v>
      </c>
      <c r="MB45">
        <v>2.7647802078788732E-2</v>
      </c>
      <c r="MC45">
        <v>2.9497355504525497E-2</v>
      </c>
      <c r="MD45">
        <v>3.2687766687233229E-2</v>
      </c>
      <c r="ME45">
        <v>3.7543899019807293E-2</v>
      </c>
      <c r="MF45">
        <v>4.4053954633127689E-2</v>
      </c>
      <c r="MG45" s="5">
        <v>5.1779784814478057E-2</v>
      </c>
      <c r="MH45" s="156">
        <v>0</v>
      </c>
      <c r="MI45" s="156">
        <v>0</v>
      </c>
      <c r="MJ45" s="156">
        <v>0</v>
      </c>
      <c r="MK45" s="156">
        <v>0</v>
      </c>
      <c r="ML45" s="156">
        <v>0</v>
      </c>
      <c r="MM45" s="156">
        <v>0</v>
      </c>
      <c r="MN45" s="156">
        <v>0</v>
      </c>
      <c r="MO45" s="156">
        <v>0</v>
      </c>
      <c r="MP45" s="156">
        <v>0</v>
      </c>
      <c r="MQ45" s="156">
        <v>0</v>
      </c>
      <c r="MR45" s="157">
        <v>0</v>
      </c>
      <c r="MS45" s="156">
        <v>1.1647355685690561E-2</v>
      </c>
      <c r="MT45" s="156">
        <v>1.3958748462421547E-2</v>
      </c>
      <c r="MU45" s="156">
        <v>1.7268903216140139E-2</v>
      </c>
      <c r="MV45" s="156">
        <v>1.822198664179037E-2</v>
      </c>
      <c r="MW45" s="156">
        <v>1.9430534893761703E-2</v>
      </c>
      <c r="MX45" s="156">
        <v>2.0435667821378518E-2</v>
      </c>
      <c r="MY45" s="156">
        <v>2.2082639475284563E-2</v>
      </c>
      <c r="MZ45" s="156">
        <v>2.4722722430705037E-2</v>
      </c>
      <c r="NA45" s="156">
        <v>2.8610567170378024E-2</v>
      </c>
      <c r="NB45" s="156">
        <v>3.3726408341905809E-2</v>
      </c>
      <c r="NC45" s="157">
        <v>3.9695364100021127E-2</v>
      </c>
      <c r="ND45" s="156">
        <v>1.6793308170181027</v>
      </c>
      <c r="NE45" s="156">
        <v>1.6292275301745889</v>
      </c>
      <c r="NF45" s="156">
        <v>1.6420529248132465</v>
      </c>
      <c r="NG45" s="156">
        <v>1.6465697716334895</v>
      </c>
      <c r="NH45" s="156">
        <v>1.6493832153668078</v>
      </c>
      <c r="NI45" s="156">
        <v>1.6503952965435502</v>
      </c>
      <c r="NJ45" s="156">
        <v>1.6515906407584175</v>
      </c>
      <c r="NK45" s="156">
        <v>1.6529557410245141</v>
      </c>
      <c r="NL45" s="156">
        <v>1.6544864244892989</v>
      </c>
      <c r="NM45" s="156">
        <v>1.6561923347674676</v>
      </c>
      <c r="NN45" s="157">
        <v>1.6580868155952746</v>
      </c>
      <c r="NO45" s="156">
        <v>9583.4674551502485</v>
      </c>
      <c r="NP45" s="156">
        <v>9002.5574461819888</v>
      </c>
      <c r="NQ45" s="156">
        <v>8633.9399444711107</v>
      </c>
      <c r="NR45" s="156">
        <v>8670.9178637728328</v>
      </c>
      <c r="NS45" s="156">
        <v>8693.9505898029347</v>
      </c>
      <c r="NT45" s="156">
        <v>8702.2361610365297</v>
      </c>
      <c r="NU45" s="156">
        <v>8712.0220456755778</v>
      </c>
      <c r="NV45" s="156">
        <v>8723.1976665206894</v>
      </c>
      <c r="NW45" s="156">
        <v>8735.7288618190614</v>
      </c>
      <c r="NX45" s="156">
        <v>8749.6945806296681</v>
      </c>
      <c r="NY45" s="157">
        <v>8765.2040636733127</v>
      </c>
      <c r="NZ45" s="156">
        <v>1020.9018899046804</v>
      </c>
      <c r="OA45" s="156">
        <v>1156.9630308755172</v>
      </c>
      <c r="OB45" s="156">
        <v>1373.4036135267179</v>
      </c>
      <c r="OC45" s="156">
        <v>1474.712580190185</v>
      </c>
      <c r="OD45" s="156">
        <v>1583.5216865347647</v>
      </c>
      <c r="OE45" s="156">
        <v>1653.6884448445921</v>
      </c>
      <c r="OF45" s="156">
        <v>1781.3410937774368</v>
      </c>
      <c r="OG45" s="156">
        <v>1995.931673332635</v>
      </c>
      <c r="OH45" s="156">
        <v>2321.2444445095516</v>
      </c>
      <c r="OI45" s="156">
        <v>2762.2479828719997</v>
      </c>
      <c r="OJ45" s="157">
        <v>3298.2021797149305</v>
      </c>
      <c r="OK45" s="156"/>
      <c r="OL45" s="156"/>
      <c r="OM45" s="156"/>
      <c r="ON45" s="156"/>
      <c r="OO45" s="156"/>
      <c r="OP45" s="156"/>
      <c r="OQ45" s="156"/>
      <c r="OR45" s="156"/>
      <c r="OS45" s="156"/>
      <c r="OT45" s="156"/>
      <c r="OU45" s="157"/>
      <c r="OV45">
        <v>939.83483253762938</v>
      </c>
      <c r="OW45">
        <v>1041.0128222215701</v>
      </c>
      <c r="OX45">
        <v>1225.8844284003251</v>
      </c>
      <c r="OY45">
        <v>1321.7666088768374</v>
      </c>
      <c r="OZ45">
        <v>1422.9038620346744</v>
      </c>
      <c r="PA45">
        <v>1487.3039719344415</v>
      </c>
      <c r="PB45">
        <v>1603.8260083512023</v>
      </c>
      <c r="PC45">
        <v>1799.2166934088655</v>
      </c>
      <c r="PD45">
        <v>2095.3052602083512</v>
      </c>
      <c r="PE45">
        <v>2497.1312838898375</v>
      </c>
      <c r="PF45" s="5">
        <v>2986.5914347014013</v>
      </c>
      <c r="PG45">
        <v>81.067057367050992</v>
      </c>
      <c r="PH45">
        <v>115.95020865394723</v>
      </c>
      <c r="PI45">
        <v>147.5191851263929</v>
      </c>
      <c r="PJ45">
        <v>152.94597131334763</v>
      </c>
      <c r="PK45">
        <v>160.61782450009039</v>
      </c>
      <c r="PL45">
        <v>166.38447291015058</v>
      </c>
      <c r="PM45">
        <v>177.51508542623444</v>
      </c>
      <c r="PN45">
        <v>196.71497992376959</v>
      </c>
      <c r="PO45">
        <v>225.93918430120027</v>
      </c>
      <c r="PP45">
        <v>265.1166989821624</v>
      </c>
      <c r="PQ45" s="5">
        <v>311.61074501352897</v>
      </c>
      <c r="PR45">
        <v>0</v>
      </c>
      <c r="PS45">
        <v>0</v>
      </c>
      <c r="PT45">
        <v>0</v>
      </c>
      <c r="PU45">
        <v>0</v>
      </c>
      <c r="PV45">
        <v>0</v>
      </c>
      <c r="PW45">
        <v>0</v>
      </c>
      <c r="PX45">
        <v>0</v>
      </c>
      <c r="PY45">
        <v>0</v>
      </c>
      <c r="PZ45">
        <v>0</v>
      </c>
      <c r="QA45" s="7">
        <v>0</v>
      </c>
      <c r="QB45" s="5">
        <v>0</v>
      </c>
      <c r="QC45">
        <v>84.899905064135652</v>
      </c>
      <c r="QD45">
        <v>95.583925971277793</v>
      </c>
      <c r="QE45">
        <v>110.42427472528651</v>
      </c>
      <c r="QF45">
        <v>116.51867138226434</v>
      </c>
      <c r="QG45">
        <v>124.24661232466984</v>
      </c>
      <c r="QH45">
        <v>130.67383431702282</v>
      </c>
      <c r="QI45">
        <v>141.20522986075963</v>
      </c>
      <c r="QJ45">
        <v>158.0869763109003</v>
      </c>
      <c r="QK45">
        <v>182.94741071426526</v>
      </c>
      <c r="QL45">
        <v>215.66014550148253</v>
      </c>
      <c r="QM45" s="5">
        <v>253.82803620117511</v>
      </c>
      <c r="QN45">
        <v>441.15453062034112</v>
      </c>
      <c r="QO45">
        <v>515.8073373548724</v>
      </c>
      <c r="QP45">
        <v>571.8206304923184</v>
      </c>
      <c r="QQ45">
        <v>603.3798302021022</v>
      </c>
      <c r="QR45">
        <v>643.39816922300395</v>
      </c>
      <c r="QS45">
        <v>676.68087034216092</v>
      </c>
      <c r="QT45">
        <v>731.21660765866386</v>
      </c>
      <c r="QU45">
        <v>818.63697716479339</v>
      </c>
      <c r="QV45">
        <v>947.37415302771751</v>
      </c>
      <c r="QW45">
        <v>1116.7736503546496</v>
      </c>
      <c r="QX45" s="5">
        <v>1314.422105630963</v>
      </c>
      <c r="QY45" s="7">
        <v>2.1</v>
      </c>
      <c r="QZ45" s="7">
        <v>2.2000000000000002</v>
      </c>
      <c r="RA45" s="7">
        <v>2.2000000000000002</v>
      </c>
      <c r="RB45" s="7">
        <v>2.2000000000000002</v>
      </c>
      <c r="RC45" s="7">
        <v>2.2000000000000002</v>
      </c>
      <c r="RD45" s="7">
        <v>2.2000000000000002</v>
      </c>
      <c r="RE45" s="7">
        <v>2.2000000000000002</v>
      </c>
      <c r="RF45" s="7">
        <v>2.2000000000000002</v>
      </c>
      <c r="RG45" s="7">
        <v>2.2000000000000002</v>
      </c>
      <c r="RH45" s="7">
        <v>2.2000000000000002</v>
      </c>
      <c r="RI45" s="5">
        <v>2.2000000000000002</v>
      </c>
      <c r="RJ45" s="7">
        <v>32132</v>
      </c>
      <c r="RK45" s="7">
        <v>32384</v>
      </c>
      <c r="RL45" s="7">
        <v>32161</v>
      </c>
      <c r="RM45" s="7">
        <v>32161</v>
      </c>
      <c r="RN45" s="7">
        <v>32161</v>
      </c>
      <c r="RO45" s="7">
        <v>32161</v>
      </c>
      <c r="RP45" s="7">
        <v>32161</v>
      </c>
      <c r="RQ45" s="7">
        <v>32161</v>
      </c>
      <c r="RR45" s="7">
        <v>32161</v>
      </c>
      <c r="RS45" s="7">
        <v>32161</v>
      </c>
      <c r="RT45" s="5">
        <v>32161</v>
      </c>
      <c r="RU45">
        <v>1.0111739682887437</v>
      </c>
      <c r="RV45">
        <v>1.0147493375802139</v>
      </c>
      <c r="RW45">
        <v>0.97383924955046586</v>
      </c>
      <c r="RX45">
        <v>0.97383924955046608</v>
      </c>
      <c r="RY45">
        <v>0.97383924955046597</v>
      </c>
      <c r="RZ45">
        <v>0.97383924955046597</v>
      </c>
      <c r="SA45">
        <v>0.97383924955046608</v>
      </c>
      <c r="SB45">
        <v>0.97383924955046619</v>
      </c>
      <c r="SC45">
        <v>0.97383924955046597</v>
      </c>
      <c r="SD45">
        <v>0.97383924955046597</v>
      </c>
      <c r="SE45" s="5">
        <v>0.97383924955046597</v>
      </c>
      <c r="SF45" s="156">
        <v>23223.481602898901</v>
      </c>
      <c r="SG45" s="156">
        <v>22332.415910089981</v>
      </c>
      <c r="SH45" s="156">
        <v>21142.583256377104</v>
      </c>
      <c r="SI45" s="156">
        <v>21142.583256377104</v>
      </c>
      <c r="SJ45" s="156">
        <v>21142.5832563771</v>
      </c>
      <c r="SK45" s="156">
        <v>21142.583256377104</v>
      </c>
      <c r="SL45" s="156">
        <v>21142.583256377104</v>
      </c>
      <c r="SM45" s="156">
        <v>21142.583256377104</v>
      </c>
      <c r="SN45" s="156">
        <v>21142.583256377104</v>
      </c>
      <c r="SO45" s="156">
        <v>21142.583256377104</v>
      </c>
      <c r="SP45" s="157">
        <v>21142.583256377104</v>
      </c>
      <c r="SQ45" s="156">
        <v>526.05443568447674</v>
      </c>
      <c r="SR45" s="156">
        <v>611.39126332615024</v>
      </c>
      <c r="SS45" s="156">
        <v>682.24490521760492</v>
      </c>
      <c r="ST45" s="156">
        <v>719.8985015843665</v>
      </c>
      <c r="SU45" s="156">
        <v>767.6447815476738</v>
      </c>
      <c r="SV45" s="156">
        <v>807.35470465918377</v>
      </c>
      <c r="SW45" s="156">
        <v>872.42183751942343</v>
      </c>
      <c r="SX45" s="156">
        <v>976.72395347569363</v>
      </c>
      <c r="SY45" s="156">
        <v>1130.3215637419828</v>
      </c>
      <c r="SZ45" s="156">
        <v>1332.4337958561321</v>
      </c>
      <c r="TA45" s="157">
        <v>1568.2501418321381</v>
      </c>
      <c r="TB45" s="156"/>
      <c r="TC45" s="156"/>
      <c r="TD45" s="156"/>
      <c r="TE45" s="156"/>
      <c r="TF45" s="156"/>
      <c r="TG45" s="156"/>
      <c r="TH45" s="156"/>
      <c r="TI45" s="156"/>
      <c r="TJ45" s="156"/>
      <c r="TK45" s="156"/>
      <c r="TL45" s="156"/>
      <c r="TM45" s="728">
        <v>81.067057367050992</v>
      </c>
      <c r="TN45" s="244">
        <v>115.95020865394723</v>
      </c>
      <c r="TO45" s="244">
        <v>147.5191851263929</v>
      </c>
      <c r="TP45" s="244">
        <v>152.94597131334763</v>
      </c>
      <c r="TQ45" s="244">
        <v>160.61782450009039</v>
      </c>
      <c r="TR45" s="244">
        <v>166.38447291015058</v>
      </c>
      <c r="TS45" s="244">
        <v>177.51508542623444</v>
      </c>
      <c r="TT45" s="244">
        <v>196.71497992376959</v>
      </c>
      <c r="TU45" s="244">
        <v>225.93918430120027</v>
      </c>
      <c r="TV45" s="244">
        <v>265.1166989821624</v>
      </c>
      <c r="TW45" s="729">
        <v>311.61074501352897</v>
      </c>
      <c r="TX45" s="117">
        <v>2798.9468227781813</v>
      </c>
      <c r="TY45" s="117">
        <v>3010.8968415066952</v>
      </c>
      <c r="TZ45" s="117">
        <v>3468.1760423214978</v>
      </c>
      <c r="UA45" s="117">
        <v>3468.1766827778924</v>
      </c>
      <c r="UB45" s="117">
        <v>3554.7529942870428</v>
      </c>
      <c r="UC45" s="117">
        <v>3649.0088328645447</v>
      </c>
      <c r="UD45" s="117">
        <v>3850.4635273208855</v>
      </c>
      <c r="UE45" s="117">
        <v>4212.0422681579039</v>
      </c>
      <c r="UF45" s="117">
        <v>4765.7503230507173</v>
      </c>
      <c r="UG45" s="117">
        <v>5495.8829864488898</v>
      </c>
      <c r="UH45" s="185">
        <v>6331.0312845888247</v>
      </c>
      <c r="UI45" s="116">
        <v>1.2</v>
      </c>
      <c r="UJ45" s="116">
        <v>1.2</v>
      </c>
      <c r="UK45" s="116">
        <v>1.2</v>
      </c>
      <c r="UL45" s="116">
        <v>1.2</v>
      </c>
      <c r="UM45" s="116">
        <v>1.2</v>
      </c>
      <c r="UN45" s="116">
        <v>1.2</v>
      </c>
      <c r="UO45" s="116">
        <v>1.2</v>
      </c>
      <c r="UP45" s="116">
        <v>1.2</v>
      </c>
      <c r="UQ45" s="116">
        <v>1.2</v>
      </c>
      <c r="UR45" s="116">
        <v>1.2</v>
      </c>
      <c r="US45" s="208">
        <v>1.2</v>
      </c>
      <c r="UT45" s="156">
        <v>28927.634590213471</v>
      </c>
      <c r="UU45" s="156">
        <v>28841.008912233643</v>
      </c>
      <c r="UV45" s="156">
        <v>26912.277407343376</v>
      </c>
      <c r="UW45" s="156">
        <v>26912.277407343383</v>
      </c>
      <c r="UX45" s="156">
        <v>26912.277407343376</v>
      </c>
      <c r="UY45" s="156">
        <v>26912.277407343383</v>
      </c>
      <c r="UZ45" s="156">
        <v>26912.277407343383</v>
      </c>
      <c r="VA45" s="156">
        <v>26912.277407343383</v>
      </c>
      <c r="VB45" s="156">
        <v>26912.277407343379</v>
      </c>
      <c r="VC45" s="156">
        <v>26912.277407343383</v>
      </c>
      <c r="VD45" s="157">
        <v>26912.277407343379</v>
      </c>
      <c r="VE45" s="156">
        <v>28607.970040179178</v>
      </c>
      <c r="VF45" s="156">
        <v>28421.80609943371</v>
      </c>
      <c r="VG45" s="156">
        <v>27635.235917803024</v>
      </c>
      <c r="VH45" s="156">
        <v>27635.235917803024</v>
      </c>
      <c r="VI45" s="156">
        <v>27635.235917803024</v>
      </c>
      <c r="VJ45" s="156">
        <v>27635.235917803027</v>
      </c>
      <c r="VK45" s="156">
        <v>27635.235917803024</v>
      </c>
      <c r="VL45" s="156">
        <v>27635.23591780302</v>
      </c>
      <c r="VM45" s="156">
        <v>27635.235917803024</v>
      </c>
      <c r="VN45" s="156">
        <v>27635.235917803027</v>
      </c>
      <c r="VO45" s="157">
        <v>27635.235917803024</v>
      </c>
      <c r="VP45" s="156">
        <v>1.8185186695577473E-2</v>
      </c>
      <c r="VQ45" s="156">
        <v>2.1198678076300347E-2</v>
      </c>
      <c r="VR45" s="156">
        <v>2.5350693844715097E-2</v>
      </c>
      <c r="VS45" s="156">
        <v>2.6749817218662153E-2</v>
      </c>
      <c r="VT45" s="156">
        <v>2.8523962128088481E-2</v>
      </c>
      <c r="VU45" s="156">
        <v>2.999949400190435E-2</v>
      </c>
      <c r="VV45" s="156">
        <v>3.2417243041697068E-2</v>
      </c>
      <c r="VW45" s="156">
        <v>3.6292876247224666E-2</v>
      </c>
      <c r="VX45" s="156">
        <v>4.2000219700230913E-2</v>
      </c>
      <c r="VY45" s="156">
        <v>4.9510257927579147E-2</v>
      </c>
      <c r="VZ45" s="157">
        <v>5.8272665597755013E-2</v>
      </c>
      <c r="WA45" s="156">
        <v>5229</v>
      </c>
      <c r="WB45" s="156">
        <v>5115</v>
      </c>
      <c r="WC45" s="156">
        <v>5015</v>
      </c>
      <c r="WD45" s="156">
        <v>5015</v>
      </c>
      <c r="WE45" s="156">
        <v>5015</v>
      </c>
      <c r="WF45" s="156">
        <v>5015</v>
      </c>
      <c r="WG45" s="156">
        <v>5015</v>
      </c>
      <c r="WH45" s="156">
        <v>5015</v>
      </c>
      <c r="WI45" s="156">
        <v>5015</v>
      </c>
      <c r="WJ45" s="156">
        <v>5015</v>
      </c>
      <c r="WK45" s="157">
        <v>5015</v>
      </c>
      <c r="WL45" s="156">
        <v>1.2919464742629406E-2</v>
      </c>
      <c r="WM45" s="156">
        <v>1.8890552077866933E-2</v>
      </c>
      <c r="WN45" s="156">
        <v>2.4512991878762529E-2</v>
      </c>
      <c r="WO45" s="156">
        <v>2.5414750965993292E-2</v>
      </c>
      <c r="WP45" s="156">
        <v>2.6689568710550084E-2</v>
      </c>
      <c r="WQ45" s="156">
        <v>2.7647802078788732E-2</v>
      </c>
      <c r="WR45" s="156">
        <v>2.9497355504525497E-2</v>
      </c>
      <c r="WS45" s="156">
        <v>3.2687766687233229E-2</v>
      </c>
      <c r="WT45" s="156">
        <v>3.7543899019807293E-2</v>
      </c>
      <c r="WU45" s="156">
        <v>4.4053954633127689E-2</v>
      </c>
      <c r="WV45" s="157">
        <v>5.1779784814478057E-2</v>
      </c>
      <c r="WW45" s="119">
        <v>1.8185186695577473E-2</v>
      </c>
      <c r="WX45" s="119">
        <v>2.1198678076300347E-2</v>
      </c>
      <c r="WY45" s="119">
        <v>2.5350693844715097E-2</v>
      </c>
      <c r="WZ45" s="119">
        <v>2.674981721866216E-2</v>
      </c>
      <c r="XA45" s="119">
        <v>2.8523962128088484E-2</v>
      </c>
      <c r="XB45" s="119">
        <v>2.9999494001904353E-2</v>
      </c>
      <c r="XC45" s="119">
        <v>3.2417243041697075E-2</v>
      </c>
      <c r="XD45" s="119">
        <v>3.6292876247224666E-2</v>
      </c>
      <c r="XE45" s="197">
        <v>4.2000219700230913E-2</v>
      </c>
      <c r="XF45" s="197">
        <v>4.9510257927579161E-2</v>
      </c>
      <c r="XG45" s="201">
        <v>5.8272665597755013E-2</v>
      </c>
      <c r="XH45" s="821">
        <v>2.1222583265637692E-2</v>
      </c>
      <c r="XI45" s="821">
        <v>2.7820083257183475E-2</v>
      </c>
      <c r="XJ45" s="821">
        <v>3.0469226081657523E-2</v>
      </c>
      <c r="XK45" s="821">
        <v>3.0942625492181776E-2</v>
      </c>
      <c r="XL45" s="821">
        <v>3.1259096579554876E-2</v>
      </c>
      <c r="XM45" s="821">
        <v>3.1377328215506158E-2</v>
      </c>
      <c r="XN45" s="821">
        <v>3.1520107207059889E-2</v>
      </c>
      <c r="XO45" s="821">
        <v>3.168746869393884E-2</v>
      </c>
      <c r="XP45" s="821">
        <v>3.1880817146275511E-2</v>
      </c>
      <c r="XQ45" s="821">
        <v>3.2103716926635807E-2</v>
      </c>
      <c r="XR45" s="822">
        <v>3.2360908702514263E-2</v>
      </c>
      <c r="XS45" s="821">
        <v>0.24603980503655565</v>
      </c>
      <c r="XT45" s="821">
        <v>0.2497715504112093</v>
      </c>
      <c r="XU45" s="821">
        <v>0.25319926873857401</v>
      </c>
      <c r="XV45" s="821">
        <v>0.26740769184927088</v>
      </c>
      <c r="XW45" s="821">
        <v>0.27692249839144395</v>
      </c>
      <c r="XX45" s="821">
        <v>0.2804806486288775</v>
      </c>
      <c r="XY45" s="821">
        <v>0.28478012222633209</v>
      </c>
      <c r="XZ45" s="821">
        <v>0.2898234931986316</v>
      </c>
      <c r="YA45" s="821">
        <v>0.29565497491254245</v>
      </c>
      <c r="YB45" s="821">
        <v>0.30238455809997772</v>
      </c>
      <c r="YC45" s="822">
        <v>0.31015879361248277</v>
      </c>
      <c r="YD45">
        <v>5229.0000000000009</v>
      </c>
      <c r="YE45">
        <v>5115</v>
      </c>
      <c r="YF45">
        <v>5015</v>
      </c>
      <c r="YG45">
        <v>5015</v>
      </c>
      <c r="YH45">
        <v>5015.0000000000009</v>
      </c>
      <c r="YI45">
        <v>5015</v>
      </c>
      <c r="YJ45">
        <v>5015</v>
      </c>
      <c r="YK45">
        <v>5015</v>
      </c>
      <c r="YL45">
        <v>5015</v>
      </c>
      <c r="YM45">
        <v>5014.9999999999991</v>
      </c>
      <c r="YN45" s="5">
        <v>5015.0000000000009</v>
      </c>
      <c r="YO45" s="156">
        <v>4357.5000000000009</v>
      </c>
      <c r="YP45" s="156">
        <v>4262.5</v>
      </c>
      <c r="YQ45" s="156">
        <v>4179.166666666667</v>
      </c>
      <c r="YR45" s="156">
        <v>4179.166666666667</v>
      </c>
      <c r="YS45" s="156">
        <v>4179.1666666666679</v>
      </c>
      <c r="YT45" s="156">
        <v>4179.166666666667</v>
      </c>
      <c r="YU45" s="156">
        <v>4179.166666666667</v>
      </c>
      <c r="YV45" s="156">
        <v>4179.166666666667</v>
      </c>
      <c r="YW45" s="156">
        <v>4179.166666666667</v>
      </c>
      <c r="YX45" s="156">
        <v>4179.1666666666661</v>
      </c>
      <c r="YY45" s="157">
        <v>4179.1666666666679</v>
      </c>
      <c r="YZ45" s="156">
        <v>1.2919464742629403E-2</v>
      </c>
      <c r="ZA45" s="156">
        <v>1.8890552077866933E-2</v>
      </c>
      <c r="ZB45" s="156">
        <v>2.4512991878762529E-2</v>
      </c>
      <c r="ZC45" s="156">
        <v>2.5414750965993292E-2</v>
      </c>
      <c r="ZD45" s="156">
        <v>2.6689568710550077E-2</v>
      </c>
      <c r="ZE45" s="156">
        <v>2.7647802078788732E-2</v>
      </c>
      <c r="ZF45" s="156">
        <v>2.9497355504525497E-2</v>
      </c>
      <c r="ZG45" s="156">
        <v>3.2687766687233236E-2</v>
      </c>
      <c r="ZH45" s="156">
        <v>3.7543899019807293E-2</v>
      </c>
      <c r="ZI45" s="156">
        <v>4.4053954633127689E-2</v>
      </c>
      <c r="ZJ45" s="157">
        <v>5.177978481447805E-2</v>
      </c>
      <c r="ZK45" s="748">
        <v>433.97798362129924</v>
      </c>
      <c r="ZL45" s="748">
        <v>532.94327145169677</v>
      </c>
      <c r="ZM45" s="748">
        <v>614.65295964107929</v>
      </c>
      <c r="ZN45" s="748">
        <v>648.57610699031272</v>
      </c>
      <c r="ZO45" s="748">
        <v>739.54991249676732</v>
      </c>
      <c r="ZP45" s="748">
        <v>819.47942256991143</v>
      </c>
      <c r="ZQ45" s="748">
        <v>894.73341031110135</v>
      </c>
      <c r="ZR45" s="748">
        <v>960.98150974285841</v>
      </c>
      <c r="ZS45" s="748">
        <v>1020.2731278387494</v>
      </c>
      <c r="ZT45" s="748">
        <v>1084.9161079591429</v>
      </c>
      <c r="ZU45" s="748">
        <v>1174.9621446463516</v>
      </c>
      <c r="ZV45" s="334"/>
      <c r="ZW45" s="334"/>
      <c r="ZX45" s="334"/>
      <c r="ZY45" s="334"/>
      <c r="ZZ45" s="334"/>
      <c r="AAA45" s="334"/>
      <c r="AAB45" s="334"/>
      <c r="AAC45" s="334"/>
      <c r="AAD45" s="334"/>
      <c r="AAE45" s="334"/>
      <c r="AAF45" s="334"/>
      <c r="AAG45" s="7"/>
      <c r="AAH45" s="7"/>
      <c r="AAI45" s="7"/>
    </row>
    <row r="46" spans="1:711">
      <c r="A46" s="125" t="s">
        <v>167</v>
      </c>
      <c r="B46" s="129" t="s">
        <v>338</v>
      </c>
      <c r="C46" s="125" t="s">
        <v>67</v>
      </c>
      <c r="D46" s="138" t="s">
        <v>67</v>
      </c>
      <c r="E46" s="164">
        <v>1313.9255273407343</v>
      </c>
      <c r="F46" s="165">
        <v>1911.9116547239871</v>
      </c>
      <c r="G46" s="165">
        <v>2420.8533757473797</v>
      </c>
      <c r="H46" s="167">
        <v>3027.8893501362977</v>
      </c>
      <c r="I46" s="165">
        <v>3658.5681478520432</v>
      </c>
      <c r="J46" s="165">
        <v>4277.3127571949335</v>
      </c>
      <c r="K46" s="165">
        <v>5065.6414927821907</v>
      </c>
      <c r="L46" s="165">
        <v>6064.2554231685481</v>
      </c>
      <c r="M46" s="165">
        <v>7334.6158263887373</v>
      </c>
      <c r="N46" s="165">
        <v>8964.0976748708272</v>
      </c>
      <c r="O46" s="163">
        <v>11059.067371996725</v>
      </c>
      <c r="P46" s="164">
        <v>5227.9450498171918</v>
      </c>
      <c r="Q46" s="165">
        <v>6963.5055336426985</v>
      </c>
      <c r="R46" s="165">
        <v>9037.5308429450888</v>
      </c>
      <c r="S46" s="167">
        <v>10936.645564679</v>
      </c>
      <c r="T46" s="165">
        <v>12682.852117659364</v>
      </c>
      <c r="U46" s="165">
        <v>14376.58869986295</v>
      </c>
      <c r="V46" s="165">
        <v>16561.043497589188</v>
      </c>
      <c r="W46" s="165">
        <v>19364.990057509036</v>
      </c>
      <c r="X46" s="165">
        <v>22983.518325352965</v>
      </c>
      <c r="Y46" s="165">
        <v>27699.475276633104</v>
      </c>
      <c r="Z46" s="163">
        <v>33870.889748459689</v>
      </c>
      <c r="AA46" s="164">
        <v>502.21977138129637</v>
      </c>
      <c r="AB46" s="165">
        <v>662.16915531792426</v>
      </c>
      <c r="AC46" s="165">
        <v>885.55464204805878</v>
      </c>
      <c r="AD46" s="167">
        <v>1044.1515033731062</v>
      </c>
      <c r="AE46" s="165">
        <v>1185.2202460982871</v>
      </c>
      <c r="AF46" s="165">
        <v>1355.8839072357941</v>
      </c>
      <c r="AG46" s="165">
        <v>1563.2469761841742</v>
      </c>
      <c r="AH46" s="165">
        <v>1813.5174096625601</v>
      </c>
      <c r="AI46" s="165">
        <v>2115.9537915666642</v>
      </c>
      <c r="AJ46" s="165">
        <v>2482.1107395720164</v>
      </c>
      <c r="AK46" s="163">
        <v>2922.8868028580582</v>
      </c>
      <c r="AL46" s="164">
        <v>81.230384139537946</v>
      </c>
      <c r="AM46" s="165">
        <v>106.76102503604911</v>
      </c>
      <c r="AN46" s="165">
        <v>141.35483950980537</v>
      </c>
      <c r="AO46" s="167">
        <v>169.91753618662329</v>
      </c>
      <c r="AP46" s="165">
        <v>195.60578571378747</v>
      </c>
      <c r="AQ46" s="165">
        <v>221.13847331650427</v>
      </c>
      <c r="AR46" s="165">
        <v>253.88901530870604</v>
      </c>
      <c r="AS46" s="165">
        <v>295.69875864668239</v>
      </c>
      <c r="AT46" s="165">
        <v>349.34494244733287</v>
      </c>
      <c r="AU46" s="165">
        <v>418.807593172721</v>
      </c>
      <c r="AV46" s="163">
        <v>509.03102822271518</v>
      </c>
      <c r="AW46" s="164">
        <v>0</v>
      </c>
      <c r="AX46" s="165">
        <v>0</v>
      </c>
      <c r="AY46" s="165">
        <v>0</v>
      </c>
      <c r="AZ46" s="167">
        <v>61.973395889455645</v>
      </c>
      <c r="BA46" s="165">
        <v>114.14286921489096</v>
      </c>
      <c r="BB46" s="165">
        <v>217.57817181077084</v>
      </c>
      <c r="BC46" s="165">
        <v>424.35865188934827</v>
      </c>
      <c r="BD46" s="165">
        <v>830.52120234797644</v>
      </c>
      <c r="BE46" s="165">
        <v>1625.9986808935535</v>
      </c>
      <c r="BF46" s="165">
        <v>3031.4752234423268</v>
      </c>
      <c r="BG46" s="163">
        <v>5295.926610322188</v>
      </c>
      <c r="BH46" s="164">
        <v>319.45949515641348</v>
      </c>
      <c r="BI46" s="165">
        <v>542.75345572755464</v>
      </c>
      <c r="BJ46" s="165">
        <v>735.71167870522311</v>
      </c>
      <c r="BK46" s="167">
        <v>989.06562198295137</v>
      </c>
      <c r="BL46" s="165">
        <v>1483.2765627351434</v>
      </c>
      <c r="BM46" s="165">
        <v>2251.3847376095077</v>
      </c>
      <c r="BN46" s="165">
        <v>3528.736902943484</v>
      </c>
      <c r="BO46" s="165">
        <v>5215.4081550149222</v>
      </c>
      <c r="BP46" s="165">
        <v>7898.1683623994531</v>
      </c>
      <c r="BQ46" s="165">
        <v>11430.647654587272</v>
      </c>
      <c r="BR46" s="163">
        <v>15791.396947926392</v>
      </c>
      <c r="BS46" s="164">
        <v>0</v>
      </c>
      <c r="BT46" s="165">
        <v>0</v>
      </c>
      <c r="BU46" s="165">
        <v>0</v>
      </c>
      <c r="BV46" s="167">
        <v>27332.882796742069</v>
      </c>
      <c r="BW46" s="165">
        <v>44363.930157288007</v>
      </c>
      <c r="BX46" s="165">
        <v>74517.887715961158</v>
      </c>
      <c r="BY46" s="165">
        <v>128438.36725398226</v>
      </c>
      <c r="BZ46" s="165">
        <v>223289.25486898972</v>
      </c>
      <c r="CA46" s="165">
        <v>384028.00098433631</v>
      </c>
      <c r="CB46" s="165">
        <v>643498.6974843702</v>
      </c>
      <c r="CC46" s="163">
        <v>1041902.3390850042</v>
      </c>
      <c r="CD46" s="164">
        <v>0</v>
      </c>
      <c r="CE46" s="165">
        <v>0</v>
      </c>
      <c r="CF46" s="165">
        <v>0</v>
      </c>
      <c r="CG46" s="167">
        <v>43.459554663037373</v>
      </c>
      <c r="CH46" s="165">
        <v>44.09130880846439</v>
      </c>
      <c r="CI46" s="165">
        <v>44.836511797669502</v>
      </c>
      <c r="CJ46" s="165">
        <v>45.711042150795848</v>
      </c>
      <c r="CK46" s="165">
        <v>46.733681852692328</v>
      </c>
      <c r="CL46" s="165">
        <v>47.93266114770789</v>
      </c>
      <c r="CM46" s="165">
        <v>49.346996758579301</v>
      </c>
      <c r="CN46" s="169">
        <v>51.015493093319236</v>
      </c>
      <c r="CO46" s="176">
        <v>0.73273761169780671</v>
      </c>
      <c r="CP46" s="175">
        <v>0.72240836633160732</v>
      </c>
      <c r="CQ46" s="175">
        <v>0.71633150517976851</v>
      </c>
      <c r="CR46" s="191">
        <v>0.70164968265854732</v>
      </c>
      <c r="CS46" s="175">
        <v>0.69181840502900105</v>
      </c>
      <c r="CT46" s="175">
        <v>0.68814202315561634</v>
      </c>
      <c r="CU46" s="175">
        <v>0.68369977056660791</v>
      </c>
      <c r="CV46" s="175">
        <v>0.67848903810742955</v>
      </c>
      <c r="CW46" s="175">
        <v>0.67246420794118189</v>
      </c>
      <c r="CX46" s="175">
        <v>0.6655117249733864</v>
      </c>
      <c r="CY46" s="175">
        <v>0.65748029768500282</v>
      </c>
      <c r="CZ46" s="176">
        <v>0.54795486600846266</v>
      </c>
      <c r="DA46" s="191">
        <v>0.53427668635801617</v>
      </c>
      <c r="DB46" s="191">
        <v>0.52605908584169458</v>
      </c>
      <c r="DC46" s="191">
        <v>0.52605908584169447</v>
      </c>
      <c r="DD46" s="191">
        <v>0.52605908584169458</v>
      </c>
      <c r="DE46" s="191">
        <v>0.5260590858416947</v>
      </c>
      <c r="DF46" s="191">
        <v>0.52605908584169458</v>
      </c>
      <c r="DG46" s="191">
        <v>0.52605908584169458</v>
      </c>
      <c r="DH46" s="191">
        <v>0.52605908584169458</v>
      </c>
      <c r="DI46" s="191">
        <v>0.52605908584169458</v>
      </c>
      <c r="DJ46" s="175">
        <v>0.52605908584169458</v>
      </c>
      <c r="DK46" s="183">
        <v>10746</v>
      </c>
      <c r="DL46" s="184">
        <v>10288</v>
      </c>
      <c r="DM46" s="184">
        <v>9927</v>
      </c>
      <c r="DN46" s="209">
        <v>9927</v>
      </c>
      <c r="DO46" s="184">
        <v>9927</v>
      </c>
      <c r="DP46" s="184">
        <v>9927</v>
      </c>
      <c r="DQ46" s="184">
        <v>9927</v>
      </c>
      <c r="DR46" s="184">
        <v>9927</v>
      </c>
      <c r="DS46" s="184">
        <v>9927</v>
      </c>
      <c r="DT46" s="184">
        <v>9927</v>
      </c>
      <c r="DU46" s="184">
        <v>9927</v>
      </c>
      <c r="DV46" s="193">
        <v>1.8073000073432923</v>
      </c>
      <c r="DW46" s="181">
        <v>1.7711540071964265</v>
      </c>
      <c r="DX46" s="181">
        <v>1.8</v>
      </c>
      <c r="DY46" s="602">
        <v>1.8</v>
      </c>
      <c r="DZ46" s="181">
        <v>1.8</v>
      </c>
      <c r="EA46" s="181">
        <v>1.8</v>
      </c>
      <c r="EB46" s="181">
        <v>1.8</v>
      </c>
      <c r="EC46" s="181">
        <v>1.8</v>
      </c>
      <c r="ED46" s="181">
        <v>1.8</v>
      </c>
      <c r="EE46" s="181">
        <v>1.8</v>
      </c>
      <c r="EF46" s="182">
        <v>1.8</v>
      </c>
      <c r="EG46" s="194">
        <v>6.6230693376658503E-2</v>
      </c>
      <c r="EH46" s="194">
        <v>9.5451688013951597E-2</v>
      </c>
      <c r="EI46" s="194">
        <v>0.12806242238541379</v>
      </c>
      <c r="EJ46" s="194">
        <v>0.16366940594251239</v>
      </c>
      <c r="EK46" s="194">
        <v>0.22601006247869473</v>
      </c>
      <c r="EL46" s="194">
        <v>0.2970063871890713</v>
      </c>
      <c r="EM46" s="194">
        <v>0.38583151741053195</v>
      </c>
      <c r="EN46" s="194">
        <v>0.49365673320767006</v>
      </c>
      <c r="EO46" s="194">
        <v>0.62468544581352115</v>
      </c>
      <c r="EP46" s="194">
        <v>0.78653512432620398</v>
      </c>
      <c r="EQ46" s="194">
        <v>0.9875824552172523</v>
      </c>
      <c r="ER46" s="183">
        <v>50000</v>
      </c>
      <c r="ES46" s="184">
        <v>50000</v>
      </c>
      <c r="ET46" s="184">
        <v>50000</v>
      </c>
      <c r="EU46" s="209">
        <v>50000</v>
      </c>
      <c r="EV46" s="184">
        <v>50000</v>
      </c>
      <c r="EW46" s="184">
        <v>50000</v>
      </c>
      <c r="EX46" s="184">
        <v>50000</v>
      </c>
      <c r="EY46" s="184">
        <v>50000</v>
      </c>
      <c r="EZ46" s="184">
        <v>50000</v>
      </c>
      <c r="FA46" s="184">
        <v>50000</v>
      </c>
      <c r="FB46" s="184">
        <v>50000</v>
      </c>
      <c r="FC46" s="195">
        <v>13.31</v>
      </c>
      <c r="FD46" s="196">
        <v>13.4</v>
      </c>
      <c r="FE46" s="196">
        <v>13.8</v>
      </c>
      <c r="FF46" s="598">
        <v>13.8</v>
      </c>
      <c r="FG46" s="196">
        <v>13.8</v>
      </c>
      <c r="FH46" s="196">
        <v>13.8</v>
      </c>
      <c r="FI46" s="196">
        <v>13.8</v>
      </c>
      <c r="FJ46" s="196">
        <v>13.8</v>
      </c>
      <c r="FK46" s="196">
        <v>13.8</v>
      </c>
      <c r="FL46" s="196">
        <v>13.8</v>
      </c>
      <c r="FM46" s="198">
        <v>13.8</v>
      </c>
      <c r="FN46" s="193">
        <v>5.7561412019390239E-3</v>
      </c>
      <c r="FO46" s="181">
        <v>7.5082009798506403E-3</v>
      </c>
      <c r="FP46" s="181">
        <v>9.3824174954136759E-3</v>
      </c>
      <c r="FQ46" s="181">
        <v>1.1121295492472507E-2</v>
      </c>
      <c r="FR46" s="181">
        <v>1.2716276120663462E-2</v>
      </c>
      <c r="FS46" s="181">
        <v>1.4337876571014291E-2</v>
      </c>
      <c r="FT46" s="181">
        <v>1.6409828463254117E-2</v>
      </c>
      <c r="FU46" s="181">
        <v>1.9041932575477163E-2</v>
      </c>
      <c r="FV46" s="181">
        <v>2.2399410791826262E-2</v>
      </c>
      <c r="FW46" s="181">
        <v>2.6716413872767776E-2</v>
      </c>
      <c r="FX46" s="182">
        <v>3.2274554600975634E-2</v>
      </c>
      <c r="FY46" s="184">
        <v>32132</v>
      </c>
      <c r="FZ46" s="184">
        <v>32384</v>
      </c>
      <c r="GA46" s="184">
        <v>32161</v>
      </c>
      <c r="GB46" s="209">
        <v>32161</v>
      </c>
      <c r="GC46" s="184">
        <v>32161</v>
      </c>
      <c r="GD46" s="184">
        <v>32161</v>
      </c>
      <c r="GE46" s="184">
        <v>32161</v>
      </c>
      <c r="GF46" s="184">
        <v>32161</v>
      </c>
      <c r="GG46" s="184">
        <v>32161</v>
      </c>
      <c r="GH46" s="184">
        <v>32161</v>
      </c>
      <c r="GI46" s="184">
        <v>32161</v>
      </c>
      <c r="GJ46" s="195">
        <v>2.1</v>
      </c>
      <c r="GK46" s="196">
        <v>2.2000000000000002</v>
      </c>
      <c r="GL46" s="196">
        <v>2.2000000000000002</v>
      </c>
      <c r="GM46" s="604">
        <v>2.2000000000000002</v>
      </c>
      <c r="GN46" s="196">
        <v>2.2000000000000002</v>
      </c>
      <c r="GO46" s="196">
        <v>2.2000000000000002</v>
      </c>
      <c r="GP46" s="196">
        <v>2.2000000000000002</v>
      </c>
      <c r="GQ46" s="196">
        <v>2.2000000000000002</v>
      </c>
      <c r="GR46" s="196">
        <v>2.2000000000000002</v>
      </c>
      <c r="GS46" s="196">
        <v>2.2000000000000002</v>
      </c>
      <c r="GT46" s="198">
        <v>2.2000000000000002</v>
      </c>
      <c r="GU46" s="196">
        <v>8.9478468482783926E-3</v>
      </c>
      <c r="GV46" s="196">
        <v>1.2096205600264804E-2</v>
      </c>
      <c r="GW46" s="196">
        <v>1.5085868097563022E-2</v>
      </c>
      <c r="GX46" s="196">
        <v>1.886869308475567E-2</v>
      </c>
      <c r="GY46" s="196">
        <v>2.5808950229645106E-2</v>
      </c>
      <c r="GZ46" s="196">
        <v>3.4126225218112677E-2</v>
      </c>
      <c r="HA46" s="196">
        <v>4.4424730090187839E-2</v>
      </c>
      <c r="HB46" s="196">
        <v>5.6724575253263694E-2</v>
      </c>
      <c r="HC46" s="196">
        <v>7.133027827938293E-2</v>
      </c>
      <c r="HD46" s="196">
        <v>8.8834202277444305E-2</v>
      </c>
      <c r="HE46" s="198">
        <v>0.10976672508797353</v>
      </c>
      <c r="HF46" s="184">
        <v>31620</v>
      </c>
      <c r="HG46" s="184">
        <v>33878</v>
      </c>
      <c r="HH46" s="184">
        <v>31767</v>
      </c>
      <c r="HI46" s="209">
        <v>31767</v>
      </c>
      <c r="HJ46" s="184">
        <v>31767</v>
      </c>
      <c r="HK46" s="184">
        <v>31767</v>
      </c>
      <c r="HL46" s="184">
        <v>31767</v>
      </c>
      <c r="HM46" s="184">
        <v>31767</v>
      </c>
      <c r="HN46" s="184">
        <v>31767</v>
      </c>
      <c r="HO46" s="184">
        <v>31767</v>
      </c>
      <c r="HP46" s="184">
        <v>31767</v>
      </c>
      <c r="HQ46" s="195">
        <v>9.4</v>
      </c>
      <c r="HR46" s="196">
        <v>9.6</v>
      </c>
      <c r="HS46" s="196">
        <v>9.4</v>
      </c>
      <c r="HT46" s="604">
        <v>9.4</v>
      </c>
      <c r="HU46" s="196">
        <v>9.4</v>
      </c>
      <c r="HV46" s="196">
        <v>9.4</v>
      </c>
      <c r="HW46" s="196">
        <v>9.4</v>
      </c>
      <c r="HX46" s="196">
        <v>9.4</v>
      </c>
      <c r="HY46" s="196">
        <v>9.4</v>
      </c>
      <c r="HZ46" s="196">
        <v>9.4</v>
      </c>
      <c r="IA46" s="198">
        <v>9.4</v>
      </c>
      <c r="IB46" s="196">
        <v>1.9983098532495038E-3</v>
      </c>
      <c r="IC46" s="196">
        <v>2.7378320469429022E-3</v>
      </c>
      <c r="ID46" s="196">
        <v>3.8422766498116697E-3</v>
      </c>
      <c r="IE46" s="196">
        <v>4.8057386146529504E-3</v>
      </c>
      <c r="IF46" s="196">
        <v>5.8067254741922588E-3</v>
      </c>
      <c r="IG46" s="196">
        <v>6.7887708919330443E-3</v>
      </c>
      <c r="IH46" s="196">
        <v>8.0399731016444678E-3</v>
      </c>
      <c r="II46" s="196">
        <v>9.624931127330592E-3</v>
      </c>
      <c r="IJ46" s="196">
        <v>1.1641193724247004E-2</v>
      </c>
      <c r="IK46" s="196">
        <v>1.4227438773384594E-2</v>
      </c>
      <c r="IL46" s="198">
        <v>1.7552486556109064E-2</v>
      </c>
      <c r="IM46" s="209"/>
      <c r="IP46" s="606">
        <v>0.60729166666666667</v>
      </c>
      <c r="IQ46" s="279">
        <v>0.57777777777777772</v>
      </c>
      <c r="IR46" s="279">
        <v>0.59183673469387754</v>
      </c>
      <c r="IS46" s="279">
        <v>0.6428571428571429</v>
      </c>
      <c r="IT46" s="279">
        <v>0.6808035714285714</v>
      </c>
      <c r="IU46" s="279">
        <v>0.71875</v>
      </c>
      <c r="IV46" s="279">
        <v>0.79554521276595747</v>
      </c>
      <c r="IW46" s="311">
        <v>0.87234042553191493</v>
      </c>
      <c r="IY46" s="225"/>
      <c r="IZ46" s="225"/>
      <c r="JA46" s="601">
        <v>0.39270833333333333</v>
      </c>
      <c r="JB46" s="601">
        <v>0.42222222222222228</v>
      </c>
      <c r="JC46" s="601">
        <v>0.40816326530612246</v>
      </c>
      <c r="JD46" s="601">
        <v>0.3571428571428571</v>
      </c>
      <c r="JE46" s="601">
        <v>0.3191964285714286</v>
      </c>
      <c r="JF46" s="601">
        <v>0.28125</v>
      </c>
      <c r="JG46" s="601">
        <v>0.20445478723404253</v>
      </c>
      <c r="JH46" s="710">
        <v>0.12765957446808507</v>
      </c>
      <c r="JI46" s="116">
        <v>1.2</v>
      </c>
      <c r="JJ46" s="116">
        <v>1.2</v>
      </c>
      <c r="JK46" s="116">
        <v>1.2</v>
      </c>
      <c r="JL46" s="116">
        <v>1.2</v>
      </c>
      <c r="JM46" s="116">
        <v>1.2</v>
      </c>
      <c r="JN46" s="116">
        <v>1.2</v>
      </c>
      <c r="JO46" s="116">
        <v>1.2</v>
      </c>
      <c r="JP46" s="116">
        <v>1.2</v>
      </c>
      <c r="JQ46" s="116">
        <v>1.2</v>
      </c>
      <c r="JR46" s="116">
        <v>1.2</v>
      </c>
      <c r="JS46" s="208">
        <v>1.2</v>
      </c>
      <c r="JT46" s="116">
        <v>5229</v>
      </c>
      <c r="JU46" s="116">
        <v>5115</v>
      </c>
      <c r="JV46" s="116">
        <v>5015</v>
      </c>
      <c r="JW46" s="116">
        <v>5015</v>
      </c>
      <c r="JX46" s="116">
        <v>5015</v>
      </c>
      <c r="JY46" s="116">
        <v>5015</v>
      </c>
      <c r="JZ46" s="116">
        <v>5015</v>
      </c>
      <c r="KA46" s="116">
        <v>5015</v>
      </c>
      <c r="KB46" s="116">
        <v>5015</v>
      </c>
      <c r="KC46" s="116">
        <v>5015</v>
      </c>
      <c r="KD46" s="208">
        <v>5015</v>
      </c>
      <c r="KE46" s="116">
        <v>1.2</v>
      </c>
      <c r="KF46" s="116">
        <v>1.2</v>
      </c>
      <c r="KG46" s="116">
        <v>1.2</v>
      </c>
      <c r="KH46" s="116">
        <v>1.6</v>
      </c>
      <c r="KI46" s="116">
        <v>1.6</v>
      </c>
      <c r="KJ46" s="116">
        <v>1.6</v>
      </c>
      <c r="KK46" s="116">
        <v>1.6</v>
      </c>
      <c r="KL46" s="116">
        <v>1.6</v>
      </c>
      <c r="KM46" s="116">
        <v>1.6</v>
      </c>
      <c r="KN46" s="116">
        <v>1.6</v>
      </c>
      <c r="KO46" s="208">
        <v>1.6</v>
      </c>
      <c r="KP46" s="116">
        <v>40000</v>
      </c>
      <c r="KQ46" s="116">
        <v>40000</v>
      </c>
      <c r="KR46" s="116">
        <v>40000</v>
      </c>
      <c r="KS46" s="116">
        <v>40000</v>
      </c>
      <c r="KT46" s="116">
        <v>40000</v>
      </c>
      <c r="KU46" s="116">
        <v>40000</v>
      </c>
      <c r="KV46" s="116">
        <v>40000</v>
      </c>
      <c r="KW46" s="116">
        <v>40000</v>
      </c>
      <c r="KX46" s="116">
        <v>40000</v>
      </c>
      <c r="KY46" s="116">
        <v>40000</v>
      </c>
      <c r="KZ46" s="208">
        <v>40000</v>
      </c>
      <c r="LA46" s="116">
        <v>0.4</v>
      </c>
      <c r="LB46" s="116">
        <v>0.4</v>
      </c>
      <c r="LC46" s="116">
        <v>0.4</v>
      </c>
      <c r="LD46" s="116">
        <v>0.4</v>
      </c>
      <c r="LE46" s="116">
        <v>0.4</v>
      </c>
      <c r="LF46" s="116">
        <v>0.4</v>
      </c>
      <c r="LG46" s="116">
        <v>0.4</v>
      </c>
      <c r="LH46" s="116">
        <v>0.4</v>
      </c>
      <c r="LI46" s="116">
        <v>0.4</v>
      </c>
      <c r="LJ46" s="116">
        <v>0.4</v>
      </c>
      <c r="LK46" s="208">
        <v>0.4</v>
      </c>
      <c r="LL46" s="116">
        <v>18223</v>
      </c>
      <c r="LM46" s="116">
        <v>17119</v>
      </c>
      <c r="LN46" s="116">
        <v>15986</v>
      </c>
      <c r="LO46" s="116">
        <v>15986</v>
      </c>
      <c r="LP46" s="116">
        <v>15986</v>
      </c>
      <c r="LQ46" s="116">
        <v>15986</v>
      </c>
      <c r="LR46" s="116">
        <v>15986</v>
      </c>
      <c r="LS46" s="116">
        <v>15986</v>
      </c>
      <c r="LT46" s="116">
        <v>15986</v>
      </c>
      <c r="LU46" s="116">
        <v>15986</v>
      </c>
      <c r="LV46" s="208">
        <v>15986</v>
      </c>
      <c r="LW46">
        <v>1.7681918009804898E-2</v>
      </c>
      <c r="LX46">
        <v>3.1561633057640551E-2</v>
      </c>
      <c r="LY46">
        <v>4.5757156941450113E-2</v>
      </c>
      <c r="LZ46">
        <v>5.6232723138682814E-2</v>
      </c>
      <c r="MA46">
        <v>7.5750290044771781E-2</v>
      </c>
      <c r="MB46">
        <v>9.865456593593927E-2</v>
      </c>
      <c r="MC46">
        <v>0.1267984831969467</v>
      </c>
      <c r="MD46">
        <v>0.16025713319936152</v>
      </c>
      <c r="ME46">
        <v>0.20000644219893948</v>
      </c>
      <c r="MF46">
        <v>0.24794318368015961</v>
      </c>
      <c r="MG46" s="5">
        <v>0.30594849340947361</v>
      </c>
      <c r="MH46" s="156">
        <v>0</v>
      </c>
      <c r="MI46" s="156">
        <v>0</v>
      </c>
      <c r="MJ46" s="156">
        <v>0</v>
      </c>
      <c r="MK46" s="156">
        <v>0</v>
      </c>
      <c r="ML46" s="156">
        <v>0</v>
      </c>
      <c r="MM46" s="156">
        <v>0</v>
      </c>
      <c r="MN46" s="156">
        <v>0</v>
      </c>
      <c r="MO46" s="156">
        <v>0</v>
      </c>
      <c r="MP46" s="156">
        <v>0</v>
      </c>
      <c r="MQ46" s="156">
        <v>0</v>
      </c>
      <c r="MR46" s="157">
        <v>0</v>
      </c>
      <c r="MS46" s="156">
        <v>1.5940876218026694E-2</v>
      </c>
      <c r="MT46" s="156">
        <v>2.3321758681210551E-2</v>
      </c>
      <c r="MU46" s="156">
        <v>3.2234984557402251E-2</v>
      </c>
      <c r="MV46" s="156">
        <v>4.0318000016433639E-2</v>
      </c>
      <c r="MW46" s="156">
        <v>5.5147712197600805E-2</v>
      </c>
      <c r="MX46" s="156">
        <v>7.2919790614236965E-2</v>
      </c>
      <c r="MY46" s="156">
        <v>9.4925295592057993E-2</v>
      </c>
      <c r="MZ46" s="156">
        <v>0.12120719838519171</v>
      </c>
      <c r="NA46" s="156">
        <v>0.15241618208119878</v>
      </c>
      <c r="NB46" s="156">
        <v>0.18981798860120924</v>
      </c>
      <c r="NC46" s="157">
        <v>0.23454591179270795</v>
      </c>
      <c r="ND46" s="156">
        <v>1.6793308170181025</v>
      </c>
      <c r="NE46" s="156">
        <v>1.6292275301745889</v>
      </c>
      <c r="NF46" s="156">
        <v>1.6420529248132465</v>
      </c>
      <c r="NG46" s="156">
        <v>1.6465697716334893</v>
      </c>
      <c r="NH46" s="156">
        <v>1.649383215366808</v>
      </c>
      <c r="NI46" s="156">
        <v>1.65039529654355</v>
      </c>
      <c r="NJ46" s="156">
        <v>1.6515906407584173</v>
      </c>
      <c r="NK46" s="156">
        <v>1.6529557410245139</v>
      </c>
      <c r="NL46" s="156">
        <v>1.6544864244892992</v>
      </c>
      <c r="NM46" s="156">
        <v>1.6561923347674676</v>
      </c>
      <c r="NN46" s="157">
        <v>1.6580868155952746</v>
      </c>
      <c r="NO46" s="156">
        <v>9583.4674551502485</v>
      </c>
      <c r="NP46" s="156">
        <v>9002.5574461819888</v>
      </c>
      <c r="NQ46" s="156">
        <v>8633.9399444711089</v>
      </c>
      <c r="NR46" s="156">
        <v>8670.9178637728328</v>
      </c>
      <c r="NS46" s="156">
        <v>8693.9505898029329</v>
      </c>
      <c r="NT46" s="156">
        <v>8702.2361610365297</v>
      </c>
      <c r="NU46" s="156">
        <v>8712.022045675576</v>
      </c>
      <c r="NV46" s="156">
        <v>8723.1976665206857</v>
      </c>
      <c r="NW46" s="156">
        <v>8735.7288618190632</v>
      </c>
      <c r="NX46" s="156">
        <v>8749.6945806296681</v>
      </c>
      <c r="NY46" s="157">
        <v>8765.2040636733127</v>
      </c>
      <c r="NZ46" s="156">
        <v>1397.233079926772</v>
      </c>
      <c r="OA46" s="156">
        <v>1933.0108771427699</v>
      </c>
      <c r="OB46" s="156">
        <v>2563.6627711096517</v>
      </c>
      <c r="OC46" s="156">
        <v>3262.9516748729702</v>
      </c>
      <c r="OD46" s="156">
        <v>4494.3486478962413</v>
      </c>
      <c r="OE46" s="156">
        <v>5900.7915079291215</v>
      </c>
      <c r="OF46" s="156">
        <v>7657.3423238810565</v>
      </c>
      <c r="OG46" s="156">
        <v>9785.3821305883303</v>
      </c>
      <c r="OH46" s="156">
        <v>12365.893126216703</v>
      </c>
      <c r="OI46" s="156">
        <v>15546.40360192241</v>
      </c>
      <c r="OJ46" s="157">
        <v>19487.913892633205</v>
      </c>
      <c r="OK46" s="156"/>
      <c r="OL46" s="156"/>
      <c r="OM46" s="156"/>
      <c r="ON46" s="156"/>
      <c r="OO46" s="156"/>
      <c r="OP46" s="156"/>
      <c r="OQ46" s="156"/>
      <c r="OR46" s="156"/>
      <c r="OS46" s="156"/>
      <c r="OT46" s="156"/>
      <c r="OU46" s="157"/>
      <c r="OV46">
        <v>1286.2825807988481</v>
      </c>
      <c r="OW46">
        <v>1739.2855734349721</v>
      </c>
      <c r="OX46">
        <v>2288.2962006360049</v>
      </c>
      <c r="OY46">
        <v>2924.543147024377</v>
      </c>
      <c r="OZ46">
        <v>4038.483402406805</v>
      </c>
      <c r="PA46">
        <v>5307.0883301266394</v>
      </c>
      <c r="PB46">
        <v>6894.2690520018314</v>
      </c>
      <c r="PC46">
        <v>8820.9547029945734</v>
      </c>
      <c r="PD46">
        <v>11162.254357063484</v>
      </c>
      <c r="PE46">
        <v>14054.28152253521</v>
      </c>
      <c r="PF46" s="5">
        <v>17646.715859294993</v>
      </c>
      <c r="PG46">
        <v>110.95049912792376</v>
      </c>
      <c r="PH46">
        <v>193.72530370779771</v>
      </c>
      <c r="PI46">
        <v>275.36657047364679</v>
      </c>
      <c r="PJ46">
        <v>338.40852784859317</v>
      </c>
      <c r="PK46">
        <v>455.86524548943652</v>
      </c>
      <c r="PL46">
        <v>593.70317780248251</v>
      </c>
      <c r="PM46">
        <v>763.07327187922522</v>
      </c>
      <c r="PN46">
        <v>964.42742759375756</v>
      </c>
      <c r="PO46">
        <v>1203.6387691532177</v>
      </c>
      <c r="PP46">
        <v>1492.1220793872005</v>
      </c>
      <c r="PQ46" s="5">
        <v>1841.1980333382121</v>
      </c>
      <c r="PR46">
        <v>0</v>
      </c>
      <c r="PS46">
        <v>0</v>
      </c>
      <c r="PT46">
        <v>0</v>
      </c>
      <c r="PU46">
        <v>0</v>
      </c>
      <c r="PV46">
        <v>0</v>
      </c>
      <c r="PW46">
        <v>0</v>
      </c>
      <c r="PX46">
        <v>0</v>
      </c>
      <c r="PY46">
        <v>0</v>
      </c>
      <c r="PZ46">
        <v>0</v>
      </c>
      <c r="QA46" s="7">
        <v>0</v>
      </c>
      <c r="QB46" s="5">
        <v>0</v>
      </c>
      <c r="QC46">
        <v>116.19623492844016</v>
      </c>
      <c r="QD46">
        <v>159.69807474545738</v>
      </c>
      <c r="QE46">
        <v>206.12338525385297</v>
      </c>
      <c r="QF46">
        <v>257.80941930508328</v>
      </c>
      <c r="QG46">
        <v>352.63653087633861</v>
      </c>
      <c r="QH46">
        <v>466.27830910367686</v>
      </c>
      <c r="QI46">
        <v>606.9903101338557</v>
      </c>
      <c r="QJ46">
        <v>775.04730935426994</v>
      </c>
      <c r="QK46">
        <v>974.61003470001742</v>
      </c>
      <c r="QL46">
        <v>1213.7721463115724</v>
      </c>
      <c r="QM46" s="5">
        <v>1499.7803783672916</v>
      </c>
      <c r="QN46">
        <v>603.77565135065072</v>
      </c>
      <c r="QO46">
        <v>861.79174874974603</v>
      </c>
      <c r="QP46">
        <v>1067.3885285485937</v>
      </c>
      <c r="QQ46">
        <v>1335.0392842574199</v>
      </c>
      <c r="QR46">
        <v>1826.091626338356</v>
      </c>
      <c r="QS46">
        <v>2414.5737643273878</v>
      </c>
      <c r="QT46">
        <v>3143.2362377471686</v>
      </c>
      <c r="QU46">
        <v>4013.5019423844706</v>
      </c>
      <c r="QV46">
        <v>5046.9167754351156</v>
      </c>
      <c r="QW46">
        <v>6285.3929147787503</v>
      </c>
      <c r="QX46" s="5">
        <v>7766.4568202194969</v>
      </c>
      <c r="QY46" s="7">
        <v>2.1</v>
      </c>
      <c r="QZ46" s="7">
        <v>2.2000000000000002</v>
      </c>
      <c r="RA46" s="7">
        <v>2.2000000000000002</v>
      </c>
      <c r="RB46" s="7">
        <v>2.2000000000000002</v>
      </c>
      <c r="RC46" s="7">
        <v>2.2000000000000002</v>
      </c>
      <c r="RD46" s="7">
        <v>2.2000000000000002</v>
      </c>
      <c r="RE46" s="7">
        <v>2.2000000000000002</v>
      </c>
      <c r="RF46" s="7">
        <v>2.2000000000000002</v>
      </c>
      <c r="RG46" s="7">
        <v>2.2000000000000002</v>
      </c>
      <c r="RH46" s="7">
        <v>2.2000000000000002</v>
      </c>
      <c r="RI46" s="5">
        <v>2.2000000000000002</v>
      </c>
      <c r="RJ46" s="7">
        <v>32132</v>
      </c>
      <c r="RK46" s="7">
        <v>32384</v>
      </c>
      <c r="RL46" s="7">
        <v>32161</v>
      </c>
      <c r="RM46" s="7">
        <v>32161</v>
      </c>
      <c r="RN46" s="7">
        <v>32161</v>
      </c>
      <c r="RO46" s="7">
        <v>32161</v>
      </c>
      <c r="RP46" s="7">
        <v>32161</v>
      </c>
      <c r="RQ46" s="7">
        <v>32161</v>
      </c>
      <c r="RR46" s="7">
        <v>32161</v>
      </c>
      <c r="RS46" s="7">
        <v>32161</v>
      </c>
      <c r="RT46" s="5">
        <v>32161</v>
      </c>
      <c r="RU46">
        <v>1.0111739682887435</v>
      </c>
      <c r="RV46">
        <v>1.0147493375802139</v>
      </c>
      <c r="RW46">
        <v>0.97383924955046586</v>
      </c>
      <c r="RX46">
        <v>0.97383924955046597</v>
      </c>
      <c r="RY46">
        <v>0.97383924955046575</v>
      </c>
      <c r="RZ46">
        <v>0.97383924955046608</v>
      </c>
      <c r="SA46">
        <v>0.97383924955046608</v>
      </c>
      <c r="SB46">
        <v>0.97383924955046619</v>
      </c>
      <c r="SC46">
        <v>0.97383924955046597</v>
      </c>
      <c r="SD46">
        <v>0.97383924955046608</v>
      </c>
      <c r="SE46" s="5">
        <v>0.97383924955046597</v>
      </c>
      <c r="SF46" s="156">
        <v>23223.481602898901</v>
      </c>
      <c r="SG46" s="156">
        <v>22332.415910089981</v>
      </c>
      <c r="SH46" s="156">
        <v>21142.583256377104</v>
      </c>
      <c r="SI46" s="156">
        <v>21142.583256377104</v>
      </c>
      <c r="SJ46" s="156">
        <v>21142.583256377104</v>
      </c>
      <c r="SK46" s="156">
        <v>21142.583256377104</v>
      </c>
      <c r="SL46" s="156">
        <v>21142.583256377104</v>
      </c>
      <c r="SM46" s="156">
        <v>21142.583256377104</v>
      </c>
      <c r="SN46" s="156">
        <v>21142.583256377104</v>
      </c>
      <c r="SO46" s="156">
        <v>21142.583256377104</v>
      </c>
      <c r="SP46" s="157">
        <v>21142.583256377104</v>
      </c>
      <c r="SQ46" s="156">
        <v>719.97188627909088</v>
      </c>
      <c r="SR46" s="156">
        <v>1021.4898234952034</v>
      </c>
      <c r="SS46" s="156">
        <v>1273.5119138024468</v>
      </c>
      <c r="ST46" s="156">
        <v>1592.8487035625033</v>
      </c>
      <c r="SU46" s="156">
        <v>2178.7281572146949</v>
      </c>
      <c r="SV46" s="156">
        <v>2880.8520734310646</v>
      </c>
      <c r="SW46" s="156">
        <v>3750.2265478810241</v>
      </c>
      <c r="SX46" s="156">
        <v>4788.5492517387402</v>
      </c>
      <c r="SY46" s="156">
        <v>6021.526810135133</v>
      </c>
      <c r="SZ46" s="156">
        <v>7499.1650610903225</v>
      </c>
      <c r="TA46" s="157">
        <v>9266.2371985867885</v>
      </c>
      <c r="TB46" s="156"/>
      <c r="TC46" s="156"/>
      <c r="TD46" s="156"/>
      <c r="TE46" s="156"/>
      <c r="TF46" s="156"/>
      <c r="TG46" s="156"/>
      <c r="TH46" s="156"/>
      <c r="TI46" s="156"/>
      <c r="TJ46" s="156"/>
      <c r="TK46" s="156"/>
      <c r="TL46" s="156"/>
      <c r="TM46" s="728">
        <v>110.95049912792376</v>
      </c>
      <c r="TN46" s="244">
        <v>193.72530370779771</v>
      </c>
      <c r="TO46" s="244">
        <v>275.36657047364679</v>
      </c>
      <c r="TP46" s="244">
        <v>338.40852784859317</v>
      </c>
      <c r="TQ46" s="244">
        <v>455.86524548943652</v>
      </c>
      <c r="TR46" s="244">
        <v>593.70317780248251</v>
      </c>
      <c r="TS46" s="244">
        <v>763.07327187922522</v>
      </c>
      <c r="TT46" s="244">
        <v>964.42742759375756</v>
      </c>
      <c r="TU46" s="244">
        <v>1203.6387691532177</v>
      </c>
      <c r="TV46" s="244">
        <v>1492.1220793872005</v>
      </c>
      <c r="TW46" s="729">
        <v>1841.1980333382121</v>
      </c>
      <c r="TX46" s="117">
        <v>3830.7119698904203</v>
      </c>
      <c r="TY46" s="117">
        <v>5030.4946564999291</v>
      </c>
      <c r="TZ46" s="117">
        <v>6473.8680718354371</v>
      </c>
      <c r="UA46" s="117">
        <v>7673.6938898060298</v>
      </c>
      <c r="UB46" s="117">
        <v>10089.09410545565</v>
      </c>
      <c r="UC46" s="117">
        <v>13020.614856717444</v>
      </c>
      <c r="UD46" s="117">
        <v>16551.752742531393</v>
      </c>
      <c r="UE46" s="117">
        <v>20650.227507685886</v>
      </c>
      <c r="UF46" s="117">
        <v>25388.433045245096</v>
      </c>
      <c r="UG46" s="117">
        <v>30931.768467593218</v>
      </c>
      <c r="UH46" s="185">
        <v>37407.831843800981</v>
      </c>
      <c r="UI46" s="116">
        <v>1.2</v>
      </c>
      <c r="UJ46" s="116">
        <v>1.2</v>
      </c>
      <c r="UK46" s="116">
        <v>1.2</v>
      </c>
      <c r="UL46" s="116">
        <v>1.2</v>
      </c>
      <c r="UM46" s="116">
        <v>1.2</v>
      </c>
      <c r="UN46" s="116">
        <v>1.2</v>
      </c>
      <c r="UO46" s="116">
        <v>1.2</v>
      </c>
      <c r="UP46" s="116">
        <v>1.2</v>
      </c>
      <c r="UQ46" s="116">
        <v>1.2</v>
      </c>
      <c r="UR46" s="116">
        <v>1.2</v>
      </c>
      <c r="US46" s="208">
        <v>1.2</v>
      </c>
      <c r="UT46" s="156">
        <v>28927.634590213467</v>
      </c>
      <c r="UU46" s="156">
        <v>28841.008912233636</v>
      </c>
      <c r="UV46" s="156">
        <v>26912.277407343376</v>
      </c>
      <c r="UW46" s="156">
        <v>26912.277407343379</v>
      </c>
      <c r="UX46" s="156">
        <v>26912.277407343379</v>
      </c>
      <c r="UY46" s="156">
        <v>26912.277407343379</v>
      </c>
      <c r="UZ46" s="156">
        <v>26912.277407343387</v>
      </c>
      <c r="VA46" s="156">
        <v>26912.277407343379</v>
      </c>
      <c r="VB46" s="156">
        <v>26912.277407343379</v>
      </c>
      <c r="VC46" s="156">
        <v>26912.277407343379</v>
      </c>
      <c r="VD46" s="157">
        <v>26912.277407343383</v>
      </c>
      <c r="VE46" s="156">
        <v>28607.970040179178</v>
      </c>
      <c r="VF46" s="156">
        <v>28421.806099433707</v>
      </c>
      <c r="VG46" s="156">
        <v>27635.235917803024</v>
      </c>
      <c r="VH46" s="156">
        <v>27635.235917803024</v>
      </c>
      <c r="VI46" s="156">
        <v>27635.235917803027</v>
      </c>
      <c r="VJ46" s="156">
        <v>27635.235917803024</v>
      </c>
      <c r="VK46" s="156">
        <v>27635.235917803027</v>
      </c>
      <c r="VL46" s="156">
        <v>27635.23591780302</v>
      </c>
      <c r="VM46" s="156">
        <v>27635.23591780302</v>
      </c>
      <c r="VN46" s="156">
        <v>27635.23591780302</v>
      </c>
      <c r="VO46" s="157">
        <v>27635.235917803027</v>
      </c>
      <c r="VP46" s="156">
        <v>2.4888723066305091E-2</v>
      </c>
      <c r="VQ46" s="156">
        <v>3.5417964281475353E-2</v>
      </c>
      <c r="VR46" s="156">
        <v>4.732085265496528E-2</v>
      </c>
      <c r="VS46" s="156">
        <v>5.9186693101189312E-2</v>
      </c>
      <c r="VT46" s="156">
        <v>8.0956662427245918E-2</v>
      </c>
      <c r="VU46" s="156">
        <v>0.10704601583234961</v>
      </c>
      <c r="VV46" s="156">
        <v>0.1393500256822458</v>
      </c>
      <c r="VW46" s="156">
        <v>0.17793177363845539</v>
      </c>
      <c r="VX46" s="156">
        <v>0.22374646036058171</v>
      </c>
      <c r="VY46" s="156">
        <v>0.27865219087865351</v>
      </c>
      <c r="VZ46" s="157">
        <v>0.34431263688068142</v>
      </c>
      <c r="WA46" s="156">
        <v>5229</v>
      </c>
      <c r="WB46" s="156">
        <v>5115</v>
      </c>
      <c r="WC46" s="156">
        <v>5015</v>
      </c>
      <c r="WD46" s="156">
        <v>5015</v>
      </c>
      <c r="WE46" s="156">
        <v>5015</v>
      </c>
      <c r="WF46" s="156">
        <v>5015</v>
      </c>
      <c r="WG46" s="156">
        <v>5015</v>
      </c>
      <c r="WH46" s="156">
        <v>5015</v>
      </c>
      <c r="WI46" s="156">
        <v>5015</v>
      </c>
      <c r="WJ46" s="156">
        <v>5015</v>
      </c>
      <c r="WK46" s="157">
        <v>5015</v>
      </c>
      <c r="WL46" s="156">
        <v>1.7681918009804898E-2</v>
      </c>
      <c r="WM46" s="156">
        <v>3.1561633057640551E-2</v>
      </c>
      <c r="WN46" s="156">
        <v>4.5757156941450113E-2</v>
      </c>
      <c r="WO46" s="156">
        <v>5.6232723138682814E-2</v>
      </c>
      <c r="WP46" s="156">
        <v>7.5750290044771781E-2</v>
      </c>
      <c r="WQ46" s="156">
        <v>9.865456593593927E-2</v>
      </c>
      <c r="WR46" s="156">
        <v>0.1267984831969467</v>
      </c>
      <c r="WS46" s="156">
        <v>0.16025713319936152</v>
      </c>
      <c r="WT46" s="156">
        <v>0.20000644219893948</v>
      </c>
      <c r="WU46" s="156">
        <v>0.24794318368015961</v>
      </c>
      <c r="WV46" s="157">
        <v>0.30594849340947361</v>
      </c>
      <c r="WW46" s="119">
        <v>2.4888723066305088E-2</v>
      </c>
      <c r="WX46" s="119">
        <v>3.5417964281475353E-2</v>
      </c>
      <c r="WY46" s="119">
        <v>4.7320852654965273E-2</v>
      </c>
      <c r="WZ46" s="119">
        <v>5.9186693101189305E-2</v>
      </c>
      <c r="XA46" s="119">
        <v>8.0956662427245918E-2</v>
      </c>
      <c r="XB46" s="119">
        <v>0.10704601583234964</v>
      </c>
      <c r="XC46" s="119">
        <v>0.13935002568224583</v>
      </c>
      <c r="XD46" s="119">
        <v>0.17793177363845541</v>
      </c>
      <c r="XE46" s="197">
        <v>0.22374646036058171</v>
      </c>
      <c r="XF46" s="197">
        <v>0.27865219087865356</v>
      </c>
      <c r="XG46" s="201">
        <v>0.34431263688068148</v>
      </c>
      <c r="XH46" s="821">
        <v>2.1222583265637692E-2</v>
      </c>
      <c r="XI46" s="821">
        <v>2.7820083257183475E-2</v>
      </c>
      <c r="XJ46" s="821">
        <v>3.0469226081657523E-2</v>
      </c>
      <c r="XK46" s="821">
        <v>3.0942625492181776E-2</v>
      </c>
      <c r="XL46" s="821">
        <v>3.1259096579554876E-2</v>
      </c>
      <c r="XM46" s="821">
        <v>3.1377328215506158E-2</v>
      </c>
      <c r="XN46" s="821">
        <v>3.1520107207059889E-2</v>
      </c>
      <c r="XO46" s="821">
        <v>3.168746869393884E-2</v>
      </c>
      <c r="XP46" s="821">
        <v>3.1880817146275511E-2</v>
      </c>
      <c r="XQ46" s="821">
        <v>3.2103716926635807E-2</v>
      </c>
      <c r="XR46" s="822">
        <v>3.2360908702514263E-2</v>
      </c>
      <c r="XS46" s="821">
        <v>0.24603980503655565</v>
      </c>
      <c r="XT46" s="821">
        <v>0.2497715504112093</v>
      </c>
      <c r="XU46" s="821">
        <v>0.25319926873857401</v>
      </c>
      <c r="XV46" s="821">
        <v>0.26740769184927088</v>
      </c>
      <c r="XW46" s="821">
        <v>0.27692249839144395</v>
      </c>
      <c r="XX46" s="821">
        <v>0.2804806486288775</v>
      </c>
      <c r="XY46" s="821">
        <v>0.28478012222633209</v>
      </c>
      <c r="XZ46" s="821">
        <v>0.2898234931986316</v>
      </c>
      <c r="YA46" s="821">
        <v>0.29565497491254245</v>
      </c>
      <c r="YB46" s="821">
        <v>0.30238455809997772</v>
      </c>
      <c r="YC46" s="822">
        <v>0.31015879361248277</v>
      </c>
      <c r="YD46">
        <v>5229.0000000000009</v>
      </c>
      <c r="YE46">
        <v>5115.0000000000009</v>
      </c>
      <c r="YF46">
        <v>5015.0000000000009</v>
      </c>
      <c r="YG46">
        <v>5015.0000000000009</v>
      </c>
      <c r="YH46">
        <v>5015</v>
      </c>
      <c r="YI46">
        <v>5015</v>
      </c>
      <c r="YJ46">
        <v>5015</v>
      </c>
      <c r="YK46">
        <v>5015.0000000000009</v>
      </c>
      <c r="YL46">
        <v>5015</v>
      </c>
      <c r="YM46">
        <v>5015</v>
      </c>
      <c r="YN46" s="5">
        <v>5015</v>
      </c>
      <c r="YO46" s="156">
        <v>4357.5000000000009</v>
      </c>
      <c r="YP46" s="156">
        <v>4262.5000000000009</v>
      </c>
      <c r="YQ46" s="156">
        <v>4179.1666666666679</v>
      </c>
      <c r="YR46" s="156">
        <v>4179.1666666666679</v>
      </c>
      <c r="YS46" s="156">
        <v>4179.166666666667</v>
      </c>
      <c r="YT46" s="156">
        <v>4179.166666666667</v>
      </c>
      <c r="YU46" s="156">
        <v>4179.166666666667</v>
      </c>
      <c r="YV46" s="156">
        <v>4179.1666666666679</v>
      </c>
      <c r="YW46" s="156">
        <v>4179.166666666667</v>
      </c>
      <c r="YX46" s="156">
        <v>4179.166666666667</v>
      </c>
      <c r="YY46" s="157">
        <v>4179.166666666667</v>
      </c>
      <c r="YZ46" s="156">
        <v>1.7681918009804894E-2</v>
      </c>
      <c r="ZA46" s="156">
        <v>3.1561633057640551E-2</v>
      </c>
      <c r="ZB46" s="156">
        <v>4.5757156941450106E-2</v>
      </c>
      <c r="ZC46" s="156">
        <v>5.6232723138682807E-2</v>
      </c>
      <c r="ZD46" s="156">
        <v>7.5750290044771781E-2</v>
      </c>
      <c r="ZE46" s="156">
        <v>9.865456593593927E-2</v>
      </c>
      <c r="ZF46" s="156">
        <v>0.1267984831969467</v>
      </c>
      <c r="ZG46" s="156">
        <v>0.1602571331993615</v>
      </c>
      <c r="ZH46" s="156">
        <v>0.20000644219893945</v>
      </c>
      <c r="ZI46" s="156">
        <v>0.24794318368015961</v>
      </c>
      <c r="ZJ46" s="157">
        <v>0.30594849340947361</v>
      </c>
      <c r="ZK46" s="748">
        <v>593.95364106164345</v>
      </c>
      <c r="ZL46" s="748">
        <v>890.42183122878373</v>
      </c>
      <c r="ZM46" s="748">
        <v>1147.3414619449329</v>
      </c>
      <c r="ZN46" s="748">
        <v>1435.0406465737944</v>
      </c>
      <c r="ZO46" s="748">
        <v>1479.8399906373484</v>
      </c>
      <c r="ZP46" s="748">
        <v>1396.4606837638689</v>
      </c>
      <c r="ZQ46" s="748">
        <v>1315.4149449011666</v>
      </c>
      <c r="ZR46" s="748">
        <v>1275.7061714298079</v>
      </c>
      <c r="ZS46" s="748">
        <v>1313.0890162536043</v>
      </c>
      <c r="ZT46" s="748">
        <v>1464.9326137805047</v>
      </c>
      <c r="ZU46" s="748">
        <v>1792.8301734099368</v>
      </c>
      <c r="ZV46" s="334"/>
      <c r="ZW46" s="334"/>
      <c r="ZX46" s="334"/>
      <c r="ZY46" s="334"/>
      <c r="ZZ46" s="334"/>
      <c r="AAA46" s="334"/>
      <c r="AAB46" s="334"/>
      <c r="AAC46" s="334"/>
      <c r="AAD46" s="334"/>
      <c r="AAE46" s="334"/>
      <c r="AAF46" s="334"/>
      <c r="AAG46" s="7"/>
      <c r="AAH46" s="7"/>
      <c r="AAI46" s="7"/>
    </row>
    <row r="47" spans="1:711">
      <c r="A47" s="125" t="s">
        <v>172</v>
      </c>
      <c r="B47" s="129" t="s">
        <v>339</v>
      </c>
      <c r="C47" s="125" t="s">
        <v>67</v>
      </c>
      <c r="D47" s="138" t="s">
        <v>67</v>
      </c>
      <c r="E47" s="164">
        <v>1501.684431051387</v>
      </c>
      <c r="F47" s="165">
        <v>1815.8623668262039</v>
      </c>
      <c r="G47" s="165">
        <v>2002.3736898646914</v>
      </c>
      <c r="H47" s="167">
        <v>2165.9557970317969</v>
      </c>
      <c r="I47" s="165">
        <v>2398.0840174162267</v>
      </c>
      <c r="J47" s="165">
        <v>2575.5651269175773</v>
      </c>
      <c r="K47" s="165">
        <v>2749.4955397178064</v>
      </c>
      <c r="L47" s="165">
        <v>2917.6313477309814</v>
      </c>
      <c r="M47" s="165">
        <v>3081.1207514073562</v>
      </c>
      <c r="N47" s="165">
        <v>3242.7261610710534</v>
      </c>
      <c r="O47" s="163">
        <v>3405.0331665616736</v>
      </c>
      <c r="P47" s="164">
        <v>5975.0142031198639</v>
      </c>
      <c r="Q47" s="165">
        <v>6613.6777860445955</v>
      </c>
      <c r="R47" s="165">
        <v>7475.2623031814364</v>
      </c>
      <c r="S47" s="167">
        <v>7823.367409325002</v>
      </c>
      <c r="T47" s="165">
        <v>8466.0778049100063</v>
      </c>
      <c r="U47" s="165">
        <v>8951.9103168599104</v>
      </c>
      <c r="V47" s="165">
        <v>9433.8705798318424</v>
      </c>
      <c r="W47" s="165">
        <v>9905.9687612536545</v>
      </c>
      <c r="X47" s="165">
        <v>10371.656315113416</v>
      </c>
      <c r="Y47" s="165">
        <v>10839.36582398455</v>
      </c>
      <c r="Z47" s="163">
        <v>11317.493886618506</v>
      </c>
      <c r="AA47" s="164">
        <v>573.98657378691962</v>
      </c>
      <c r="AB47" s="165">
        <v>628.90356185861503</v>
      </c>
      <c r="AC47" s="165">
        <v>732.47365327408215</v>
      </c>
      <c r="AD47" s="167">
        <v>746.91831179651331</v>
      </c>
      <c r="AE47" s="165">
        <v>798.84020344606301</v>
      </c>
      <c r="AF47" s="165">
        <v>847.79347992376017</v>
      </c>
      <c r="AG47" s="165">
        <v>893.54437362275314</v>
      </c>
      <c r="AH47" s="165">
        <v>935.68220113975542</v>
      </c>
      <c r="AI47" s="165">
        <v>974.60433977238733</v>
      </c>
      <c r="AJ47" s="165">
        <v>1010.918302789978</v>
      </c>
      <c r="AK47" s="163">
        <v>1045.0672659096113</v>
      </c>
      <c r="AL47" s="164">
        <v>92.838140862936825</v>
      </c>
      <c r="AM47" s="165">
        <v>101.39763891691888</v>
      </c>
      <c r="AN47" s="165">
        <v>116.91960132946794</v>
      </c>
      <c r="AO47" s="167">
        <v>121.54799266499292</v>
      </c>
      <c r="AP47" s="165">
        <v>131.00283349542681</v>
      </c>
      <c r="AQ47" s="165">
        <v>138.32664635109614</v>
      </c>
      <c r="AR47" s="165">
        <v>145.55245841526184</v>
      </c>
      <c r="AS47" s="165">
        <v>152.59193059269717</v>
      </c>
      <c r="AT47" s="165">
        <v>159.49594190857991</v>
      </c>
      <c r="AU47" s="165">
        <v>166.38496625534361</v>
      </c>
      <c r="AV47" s="163">
        <v>173.37499364721094</v>
      </c>
      <c r="AW47" s="164">
        <v>0</v>
      </c>
      <c r="AX47" s="165">
        <v>0</v>
      </c>
      <c r="AY47" s="165">
        <v>0</v>
      </c>
      <c r="AZ47" s="167">
        <v>44.331750789529572</v>
      </c>
      <c r="BA47" s="165">
        <v>64.629759680666581</v>
      </c>
      <c r="BB47" s="165">
        <v>95.633433731339139</v>
      </c>
      <c r="BC47" s="165">
        <v>143.26128849503959</v>
      </c>
      <c r="BD47" s="165">
        <v>215.24604355791749</v>
      </c>
      <c r="BE47" s="165">
        <v>326.62815264613647</v>
      </c>
      <c r="BF47" s="165">
        <v>480.07836564699232</v>
      </c>
      <c r="BG47" s="163">
        <v>675.43922419450598</v>
      </c>
      <c r="BH47" s="164">
        <v>365.11000071582947</v>
      </c>
      <c r="BI47" s="165">
        <v>515.48698512579529</v>
      </c>
      <c r="BJ47" s="165">
        <v>608.53322366569125</v>
      </c>
      <c r="BK47" s="167">
        <v>707.51344248507667</v>
      </c>
      <c r="BL47" s="165">
        <v>839.85805200900984</v>
      </c>
      <c r="BM47" s="165">
        <v>989.56458414946917</v>
      </c>
      <c r="BN47" s="165">
        <v>1191.28334776475</v>
      </c>
      <c r="BO47" s="165">
        <v>1351.6764746438207</v>
      </c>
      <c r="BP47" s="165">
        <v>1586.5720998500487</v>
      </c>
      <c r="BQ47" s="165">
        <v>1810.2099604395084</v>
      </c>
      <c r="BR47" s="163">
        <v>2014.0250589322266</v>
      </c>
      <c r="BS47" s="164">
        <v>0</v>
      </c>
      <c r="BT47" s="165">
        <v>0</v>
      </c>
      <c r="BU47" s="165">
        <v>0</v>
      </c>
      <c r="BV47" s="167">
        <v>19552.172849555831</v>
      </c>
      <c r="BW47" s="165">
        <v>25119.660687321713</v>
      </c>
      <c r="BX47" s="165">
        <v>32753.292379355142</v>
      </c>
      <c r="BY47" s="165">
        <v>43360.129228147489</v>
      </c>
      <c r="BZ47" s="165">
        <v>57869.839497978479</v>
      </c>
      <c r="CA47" s="165">
        <v>77142.963275327565</v>
      </c>
      <c r="CB47" s="165">
        <v>101907.41477790018</v>
      </c>
      <c r="CC47" s="163">
        <v>132883.58381446733</v>
      </c>
      <c r="CD47" s="164">
        <v>0</v>
      </c>
      <c r="CE47" s="165">
        <v>0</v>
      </c>
      <c r="CF47" s="165">
        <v>0</v>
      </c>
      <c r="CG47" s="167">
        <v>34.366971700193609</v>
      </c>
      <c r="CH47" s="165">
        <v>34.550847173970283</v>
      </c>
      <c r="CI47" s="165">
        <v>34.718349562747619</v>
      </c>
      <c r="CJ47" s="165">
        <v>34.867756344632461</v>
      </c>
      <c r="CK47" s="165">
        <v>34.999093656852047</v>
      </c>
      <c r="CL47" s="165">
        <v>35.114651957035889</v>
      </c>
      <c r="CM47" s="165">
        <v>35.217409963691566</v>
      </c>
      <c r="CN47" s="169">
        <v>35.309663168657991</v>
      </c>
      <c r="CO47" s="176">
        <v>0.73273761169780671</v>
      </c>
      <c r="CP47" s="175">
        <v>0.72240836633160732</v>
      </c>
      <c r="CQ47" s="175">
        <v>0.71633150517976851</v>
      </c>
      <c r="CR47" s="191">
        <v>0.70164968265854732</v>
      </c>
      <c r="CS47" s="175">
        <v>0.69181840502900105</v>
      </c>
      <c r="CT47" s="175">
        <v>0.68814202315561634</v>
      </c>
      <c r="CU47" s="175">
        <v>0.68369977056660791</v>
      </c>
      <c r="CV47" s="175">
        <v>0.67848903810742955</v>
      </c>
      <c r="CW47" s="175">
        <v>0.67246420794118189</v>
      </c>
      <c r="CX47" s="175">
        <v>0.6655117249733864</v>
      </c>
      <c r="CY47" s="175">
        <v>0.65748029768500282</v>
      </c>
      <c r="CZ47" s="176">
        <v>0.54795486600846266</v>
      </c>
      <c r="DA47" s="191">
        <v>0.53427668635801617</v>
      </c>
      <c r="DB47" s="191">
        <v>0.52605908584169458</v>
      </c>
      <c r="DC47" s="191">
        <v>0.52605908584169447</v>
      </c>
      <c r="DD47" s="191">
        <v>0.52605908584169458</v>
      </c>
      <c r="DE47" s="191">
        <v>0.5260590858416947</v>
      </c>
      <c r="DF47" s="191">
        <v>0.52605908584169458</v>
      </c>
      <c r="DG47" s="191">
        <v>0.52605908584169458</v>
      </c>
      <c r="DH47" s="191">
        <v>0.52605908584169458</v>
      </c>
      <c r="DI47" s="191">
        <v>0.52605908584169458</v>
      </c>
      <c r="DJ47" s="175">
        <v>0.52605908584169458</v>
      </c>
      <c r="DK47" s="183">
        <v>10746</v>
      </c>
      <c r="DL47" s="184">
        <v>10288</v>
      </c>
      <c r="DM47" s="184">
        <v>9927</v>
      </c>
      <c r="DN47" s="209">
        <v>9927</v>
      </c>
      <c r="DO47" s="184">
        <v>9927</v>
      </c>
      <c r="DP47" s="184">
        <v>9927</v>
      </c>
      <c r="DQ47" s="184">
        <v>9927</v>
      </c>
      <c r="DR47" s="184">
        <v>9927</v>
      </c>
      <c r="DS47" s="184">
        <v>9927</v>
      </c>
      <c r="DT47" s="184">
        <v>9927</v>
      </c>
      <c r="DU47" s="184">
        <v>9927</v>
      </c>
      <c r="DV47" s="193">
        <v>1.8073000073432923</v>
      </c>
      <c r="DW47" s="181">
        <v>1.7711540071964265</v>
      </c>
      <c r="DX47" s="181">
        <v>1.8</v>
      </c>
      <c r="DY47" s="602">
        <v>1.8</v>
      </c>
      <c r="DZ47" s="181">
        <v>1.8</v>
      </c>
      <c r="EA47" s="181">
        <v>1.8</v>
      </c>
      <c r="EB47" s="181">
        <v>1.8</v>
      </c>
      <c r="EC47" s="181">
        <v>1.8</v>
      </c>
      <c r="ED47" s="181">
        <v>1.8</v>
      </c>
      <c r="EE47" s="181">
        <v>1.8</v>
      </c>
      <c r="EF47" s="182">
        <v>1.8</v>
      </c>
      <c r="EG47" s="194">
        <v>7.5695006324109859E-2</v>
      </c>
      <c r="EH47" s="194">
        <v>9.0656452502034107E-2</v>
      </c>
      <c r="EI47" s="194">
        <v>0.10592497167067193</v>
      </c>
      <c r="EJ47" s="194">
        <v>0.11707848524318686</v>
      </c>
      <c r="EK47" s="194">
        <v>0.12797099042525972</v>
      </c>
      <c r="EL47" s="194">
        <v>0.13054499176384948</v>
      </c>
      <c r="EM47" s="194">
        <v>0.13025472693942391</v>
      </c>
      <c r="EN47" s="194">
        <v>0.12794093443764601</v>
      </c>
      <c r="EO47" s="194">
        <v>0.12548586634699499</v>
      </c>
      <c r="EP47" s="194">
        <v>0.12455932151136111</v>
      </c>
      <c r="EQ47" s="194">
        <v>0.12595565921927776</v>
      </c>
      <c r="ER47" s="183">
        <v>50000</v>
      </c>
      <c r="ES47" s="184">
        <v>50000</v>
      </c>
      <c r="ET47" s="184">
        <v>50000</v>
      </c>
      <c r="EU47" s="209">
        <v>50000</v>
      </c>
      <c r="EV47" s="184">
        <v>50000</v>
      </c>
      <c r="EW47" s="184">
        <v>50000</v>
      </c>
      <c r="EX47" s="184">
        <v>50000</v>
      </c>
      <c r="EY47" s="184">
        <v>50000</v>
      </c>
      <c r="EZ47" s="184">
        <v>50000</v>
      </c>
      <c r="FA47" s="184">
        <v>50000</v>
      </c>
      <c r="FB47" s="184">
        <v>50000</v>
      </c>
      <c r="FC47" s="195">
        <v>13.31</v>
      </c>
      <c r="FD47" s="196">
        <v>13.4</v>
      </c>
      <c r="FE47" s="196">
        <v>13.8</v>
      </c>
      <c r="FF47" s="598">
        <v>13.8</v>
      </c>
      <c r="FG47" s="196">
        <v>13.8</v>
      </c>
      <c r="FH47" s="196">
        <v>13.8</v>
      </c>
      <c r="FI47" s="196">
        <v>13.8</v>
      </c>
      <c r="FJ47" s="196">
        <v>13.8</v>
      </c>
      <c r="FK47" s="196">
        <v>13.8</v>
      </c>
      <c r="FL47" s="196">
        <v>13.8</v>
      </c>
      <c r="FM47" s="198">
        <v>13.8</v>
      </c>
      <c r="FN47" s="193">
        <v>6.5786891616146093E-3</v>
      </c>
      <c r="FO47" s="181">
        <v>7.1310092012837585E-3</v>
      </c>
      <c r="FP47" s="181">
        <v>7.7605302858717974E-3</v>
      </c>
      <c r="FQ47" s="181">
        <v>7.9554540001074044E-3</v>
      </c>
      <c r="FR47" s="181">
        <v>8.4883890490496609E-3</v>
      </c>
      <c r="FS47" s="181">
        <v>8.9278053283356716E-3</v>
      </c>
      <c r="FT47" s="181">
        <v>9.3477321028784081E-3</v>
      </c>
      <c r="FU47" s="181">
        <v>9.7407119077467207E-3</v>
      </c>
      <c r="FV47" s="181">
        <v>1.0108069056494058E-2</v>
      </c>
      <c r="FW47" s="181">
        <v>1.0454673981358738E-2</v>
      </c>
      <c r="FX47" s="182">
        <v>1.0784100361771208E-2</v>
      </c>
      <c r="FY47" s="184">
        <v>32132</v>
      </c>
      <c r="FZ47" s="184">
        <v>32384</v>
      </c>
      <c r="GA47" s="184">
        <v>32161</v>
      </c>
      <c r="GB47" s="209">
        <v>32161</v>
      </c>
      <c r="GC47" s="184">
        <v>32161</v>
      </c>
      <c r="GD47" s="184">
        <v>32161</v>
      </c>
      <c r="GE47" s="184">
        <v>32161</v>
      </c>
      <c r="GF47" s="184">
        <v>32161</v>
      </c>
      <c r="GG47" s="184">
        <v>32161</v>
      </c>
      <c r="GH47" s="184">
        <v>32161</v>
      </c>
      <c r="GI47" s="184">
        <v>32161</v>
      </c>
      <c r="GJ47" s="195">
        <v>2.1</v>
      </c>
      <c r="GK47" s="196">
        <v>2.2000000000000002</v>
      </c>
      <c r="GL47" s="196">
        <v>2.2000000000000002</v>
      </c>
      <c r="GM47" s="604">
        <v>2.2000000000000002</v>
      </c>
      <c r="GN47" s="196">
        <v>2.2000000000000002</v>
      </c>
      <c r="GO47" s="196">
        <v>2.2000000000000002</v>
      </c>
      <c r="GP47" s="196">
        <v>2.2000000000000002</v>
      </c>
      <c r="GQ47" s="196">
        <v>2.2000000000000002</v>
      </c>
      <c r="GR47" s="196">
        <v>2.2000000000000002</v>
      </c>
      <c r="GS47" s="196">
        <v>2.2000000000000002</v>
      </c>
      <c r="GT47" s="198">
        <v>2.2000000000000002</v>
      </c>
      <c r="GU47" s="196">
        <v>1.0226486984149571E-2</v>
      </c>
      <c r="GV47" s="196">
        <v>1.1488524836721187E-2</v>
      </c>
      <c r="GW47" s="196">
        <v>1.2478056568793002E-2</v>
      </c>
      <c r="GX47" s="196">
        <v>1.3497440112037339E-2</v>
      </c>
      <c r="GY47" s="196">
        <v>1.4613495020980591E-2</v>
      </c>
      <c r="GZ47" s="196">
        <v>1.4999703650123111E-2</v>
      </c>
      <c r="HA47" s="196">
        <v>1.4997559365006588E-2</v>
      </c>
      <c r="HB47" s="196">
        <v>1.4701298848542413E-2</v>
      </c>
      <c r="HC47" s="196">
        <v>1.4328718279971914E-2</v>
      </c>
      <c r="HD47" s="196">
        <v>1.4068193041169729E-2</v>
      </c>
      <c r="HE47" s="198">
        <v>1.3999580638312878E-2</v>
      </c>
      <c r="HF47" s="184">
        <v>31620</v>
      </c>
      <c r="HG47" s="184">
        <v>33878</v>
      </c>
      <c r="HH47" s="184">
        <v>31767</v>
      </c>
      <c r="HI47" s="209">
        <v>31767</v>
      </c>
      <c r="HJ47" s="184">
        <v>31767</v>
      </c>
      <c r="HK47" s="184">
        <v>31767</v>
      </c>
      <c r="HL47" s="184">
        <v>31767</v>
      </c>
      <c r="HM47" s="184">
        <v>31767</v>
      </c>
      <c r="HN47" s="184">
        <v>31767</v>
      </c>
      <c r="HO47" s="184">
        <v>31767</v>
      </c>
      <c r="HP47" s="184">
        <v>31767</v>
      </c>
      <c r="HQ47" s="195">
        <v>9.4</v>
      </c>
      <c r="HR47" s="196">
        <v>9.6</v>
      </c>
      <c r="HS47" s="196">
        <v>9.4</v>
      </c>
      <c r="HT47" s="604">
        <v>9.4</v>
      </c>
      <c r="HU47" s="196">
        <v>9.4</v>
      </c>
      <c r="HV47" s="196">
        <v>9.4</v>
      </c>
      <c r="HW47" s="196">
        <v>9.4</v>
      </c>
      <c r="HX47" s="196">
        <v>9.4</v>
      </c>
      <c r="HY47" s="196">
        <v>9.4</v>
      </c>
      <c r="HZ47" s="196">
        <v>9.4</v>
      </c>
      <c r="IA47" s="198">
        <v>9.4</v>
      </c>
      <c r="IB47" s="196">
        <v>2.2838667280593678E-3</v>
      </c>
      <c r="IC47" s="196">
        <v>2.6002907448420165E-3</v>
      </c>
      <c r="ID47" s="196">
        <v>3.1780832948584102E-3</v>
      </c>
      <c r="IE47" s="196">
        <v>3.4377139346120963E-3</v>
      </c>
      <c r="IF47" s="196">
        <v>3.8061380820142805E-3</v>
      </c>
      <c r="IG47" s="196">
        <v>4.0878286336401828E-3</v>
      </c>
      <c r="IH47" s="196">
        <v>4.363883668814756E-3</v>
      </c>
      <c r="II47" s="196">
        <v>4.630741751009344E-3</v>
      </c>
      <c r="IJ47" s="196">
        <v>4.8902252556819207E-3</v>
      </c>
      <c r="IK47" s="196">
        <v>5.1467185643038751E-3</v>
      </c>
      <c r="IL47" s="198">
        <v>5.4043254163111494E-3</v>
      </c>
      <c r="IM47" s="209"/>
      <c r="IP47" s="606">
        <v>0.60729166666666667</v>
      </c>
      <c r="IQ47" s="279">
        <v>0.57777777777777772</v>
      </c>
      <c r="IR47" s="279">
        <v>0.59183673469387754</v>
      </c>
      <c r="IS47" s="279">
        <v>0.6428571428571429</v>
      </c>
      <c r="IT47" s="279">
        <v>0.6808035714285714</v>
      </c>
      <c r="IU47" s="279">
        <v>0.71875</v>
      </c>
      <c r="IV47" s="279">
        <v>0.79554521276595747</v>
      </c>
      <c r="IW47" s="311">
        <v>0.87234042553191493</v>
      </c>
      <c r="IY47" s="225"/>
      <c r="IZ47" s="225"/>
      <c r="JA47" s="601">
        <v>0.39270833333333333</v>
      </c>
      <c r="JB47" s="601">
        <v>0.42222222222222228</v>
      </c>
      <c r="JC47" s="601">
        <v>0.40816326530612246</v>
      </c>
      <c r="JD47" s="601">
        <v>0.3571428571428571</v>
      </c>
      <c r="JE47" s="601">
        <v>0.3191964285714286</v>
      </c>
      <c r="JF47" s="601">
        <v>0.28125</v>
      </c>
      <c r="JG47" s="601">
        <v>0.20445478723404253</v>
      </c>
      <c r="JH47" s="710">
        <v>0.12765957446808507</v>
      </c>
      <c r="JI47" s="116">
        <v>1.2</v>
      </c>
      <c r="JJ47" s="116">
        <v>1.2</v>
      </c>
      <c r="JK47" s="116">
        <v>1.2</v>
      </c>
      <c r="JL47" s="116">
        <v>1.2</v>
      </c>
      <c r="JM47" s="116">
        <v>1.2</v>
      </c>
      <c r="JN47" s="116">
        <v>1.2</v>
      </c>
      <c r="JO47" s="116">
        <v>1.2</v>
      </c>
      <c r="JP47" s="116">
        <v>1.2</v>
      </c>
      <c r="JQ47" s="116">
        <v>1.2</v>
      </c>
      <c r="JR47" s="116">
        <v>1.2</v>
      </c>
      <c r="JS47" s="208">
        <v>1.2</v>
      </c>
      <c r="JT47" s="116">
        <v>5229</v>
      </c>
      <c r="JU47" s="116">
        <v>5115</v>
      </c>
      <c r="JV47" s="116">
        <v>5015</v>
      </c>
      <c r="JW47" s="116">
        <v>5015</v>
      </c>
      <c r="JX47" s="116">
        <v>5015</v>
      </c>
      <c r="JY47" s="116">
        <v>5015</v>
      </c>
      <c r="JZ47" s="116">
        <v>5015</v>
      </c>
      <c r="KA47" s="116">
        <v>5015</v>
      </c>
      <c r="KB47" s="116">
        <v>5015</v>
      </c>
      <c r="KC47" s="116">
        <v>5015</v>
      </c>
      <c r="KD47" s="208">
        <v>5015</v>
      </c>
      <c r="KE47" s="116">
        <v>1.2</v>
      </c>
      <c r="KF47" s="116">
        <v>1.2</v>
      </c>
      <c r="KG47" s="116">
        <v>1.2</v>
      </c>
      <c r="KH47" s="116">
        <v>1.6</v>
      </c>
      <c r="KI47" s="116">
        <v>1.6</v>
      </c>
      <c r="KJ47" s="116">
        <v>1.6</v>
      </c>
      <c r="KK47" s="116">
        <v>1.6</v>
      </c>
      <c r="KL47" s="116">
        <v>1.6</v>
      </c>
      <c r="KM47" s="116">
        <v>1.6</v>
      </c>
      <c r="KN47" s="116">
        <v>1.6</v>
      </c>
      <c r="KO47" s="208">
        <v>1.6</v>
      </c>
      <c r="KP47" s="116">
        <v>40000</v>
      </c>
      <c r="KQ47" s="116">
        <v>40000</v>
      </c>
      <c r="KR47" s="116">
        <v>40000</v>
      </c>
      <c r="KS47" s="116">
        <v>40000</v>
      </c>
      <c r="KT47" s="116">
        <v>40000</v>
      </c>
      <c r="KU47" s="116">
        <v>40000</v>
      </c>
      <c r="KV47" s="116">
        <v>40000</v>
      </c>
      <c r="KW47" s="116">
        <v>40000</v>
      </c>
      <c r="KX47" s="116">
        <v>40000</v>
      </c>
      <c r="KY47" s="116">
        <v>40000</v>
      </c>
      <c r="KZ47" s="208">
        <v>40000</v>
      </c>
      <c r="LA47" s="116">
        <v>0.4</v>
      </c>
      <c r="LB47" s="116">
        <v>0.4</v>
      </c>
      <c r="LC47" s="116">
        <v>0.4</v>
      </c>
      <c r="LD47" s="116">
        <v>0.4</v>
      </c>
      <c r="LE47" s="116">
        <v>0.4</v>
      </c>
      <c r="LF47" s="116">
        <v>0.4</v>
      </c>
      <c r="LG47" s="116">
        <v>0.4</v>
      </c>
      <c r="LH47" s="116">
        <v>0.4</v>
      </c>
      <c r="LI47" s="116">
        <v>0.4</v>
      </c>
      <c r="LJ47" s="116">
        <v>0.4</v>
      </c>
      <c r="LK47" s="208">
        <v>0.4</v>
      </c>
      <c r="LL47" s="116">
        <v>18223</v>
      </c>
      <c r="LM47" s="116">
        <v>17119</v>
      </c>
      <c r="LN47" s="116">
        <v>15986</v>
      </c>
      <c r="LO47" s="116">
        <v>15986</v>
      </c>
      <c r="LP47" s="116">
        <v>15986</v>
      </c>
      <c r="LQ47" s="116">
        <v>15986</v>
      </c>
      <c r="LR47" s="116">
        <v>15986</v>
      </c>
      <c r="LS47" s="116">
        <v>15986</v>
      </c>
      <c r="LT47" s="116">
        <v>15986</v>
      </c>
      <c r="LU47" s="116">
        <v>15986</v>
      </c>
      <c r="LV47" s="208">
        <v>15986</v>
      </c>
      <c r="LW47">
        <v>2.0208649907420027E-2</v>
      </c>
      <c r="LX47">
        <v>2.9976061688489007E-2</v>
      </c>
      <c r="LY47">
        <v>3.7847367420293633E-2</v>
      </c>
      <c r="LZ47">
        <v>4.0225245569040197E-2</v>
      </c>
      <c r="MA47">
        <v>4.2891186063646794E-2</v>
      </c>
      <c r="MB47">
        <v>4.3362230756925711E-2</v>
      </c>
      <c r="MC47">
        <v>4.2806512842697556E-2</v>
      </c>
      <c r="MD47">
        <v>4.1533814881036552E-2</v>
      </c>
      <c r="ME47">
        <v>4.0176991224166049E-2</v>
      </c>
      <c r="MF47">
        <v>3.9265423472377471E-2</v>
      </c>
      <c r="MG47" s="5">
        <v>3.9020482766735476E-2</v>
      </c>
      <c r="MH47" s="156">
        <v>0</v>
      </c>
      <c r="MI47" s="156">
        <v>0</v>
      </c>
      <c r="MJ47" s="156">
        <v>0</v>
      </c>
      <c r="MK47" s="156">
        <v>0</v>
      </c>
      <c r="ML47" s="156">
        <v>0</v>
      </c>
      <c r="MM47" s="156">
        <v>0</v>
      </c>
      <c r="MN47" s="156">
        <v>0</v>
      </c>
      <c r="MO47" s="156">
        <v>0</v>
      </c>
      <c r="MP47" s="156">
        <v>0</v>
      </c>
      <c r="MQ47" s="156">
        <v>0</v>
      </c>
      <c r="MR47" s="157">
        <v>0</v>
      </c>
      <c r="MS47" s="156">
        <v>1.8218814640413195E-2</v>
      </c>
      <c r="MT47" s="156">
        <v>2.2150136389814664E-2</v>
      </c>
      <c r="MU47" s="156">
        <v>2.6662699037280496E-2</v>
      </c>
      <c r="MV47" s="156">
        <v>2.8840884114999639E-2</v>
      </c>
      <c r="MW47" s="156">
        <v>3.1225633373201785E-2</v>
      </c>
      <c r="MX47" s="156">
        <v>3.2050871212736892E-2</v>
      </c>
      <c r="MY47" s="156">
        <v>3.2046289375140882E-2</v>
      </c>
      <c r="MZ47" s="156">
        <v>3.1413249691151238E-2</v>
      </c>
      <c r="NA47" s="156">
        <v>3.0617131841214701E-2</v>
      </c>
      <c r="NB47" s="156">
        <v>3.0060450117942929E-2</v>
      </c>
      <c r="NC47" s="157">
        <v>2.9913841402273846E-2</v>
      </c>
      <c r="ND47" s="156">
        <v>1.6793308170181025</v>
      </c>
      <c r="NE47" s="156">
        <v>1.6292275301745887</v>
      </c>
      <c r="NF47" s="156">
        <v>1.6420529248132463</v>
      </c>
      <c r="NG47" s="156">
        <v>1.6465697716334895</v>
      </c>
      <c r="NH47" s="156">
        <v>1.649383215366808</v>
      </c>
      <c r="NI47" s="156">
        <v>1.65039529654355</v>
      </c>
      <c r="NJ47" s="156">
        <v>1.6515906407584178</v>
      </c>
      <c r="NK47" s="156">
        <v>1.6529557410245139</v>
      </c>
      <c r="NL47" s="156">
        <v>1.6544864244892992</v>
      </c>
      <c r="NM47" s="156">
        <v>1.6561923347674674</v>
      </c>
      <c r="NN47" s="157">
        <v>1.6580868155952746</v>
      </c>
      <c r="NO47" s="156">
        <v>9583.4674551502485</v>
      </c>
      <c r="NP47" s="156">
        <v>9002.5574461819888</v>
      </c>
      <c r="NQ47" s="156">
        <v>8633.9399444711089</v>
      </c>
      <c r="NR47" s="156">
        <v>8670.9178637728346</v>
      </c>
      <c r="NS47" s="156">
        <v>8693.9505898029365</v>
      </c>
      <c r="NT47" s="156">
        <v>8702.2361610365297</v>
      </c>
      <c r="NU47" s="156">
        <v>8712.0220456755778</v>
      </c>
      <c r="NV47" s="156">
        <v>8723.1976665206876</v>
      </c>
      <c r="NW47" s="156">
        <v>8735.7288618190614</v>
      </c>
      <c r="NX47" s="156">
        <v>8749.6945806296662</v>
      </c>
      <c r="NY47" s="157">
        <v>8765.2040636733127</v>
      </c>
      <c r="NZ47" s="156">
        <v>1596.8965660653414</v>
      </c>
      <c r="OA47" s="156">
        <v>1835.9016211844782</v>
      </c>
      <c r="OB47" s="156">
        <v>2120.4964059298954</v>
      </c>
      <c r="OC47" s="156">
        <v>2334.104149250893</v>
      </c>
      <c r="OD47" s="156">
        <v>2544.781597243822</v>
      </c>
      <c r="OE47" s="156">
        <v>2593.6101445267</v>
      </c>
      <c r="OF47" s="156">
        <v>2585.0792080771444</v>
      </c>
      <c r="OG47" s="156">
        <v>2536.0758790465998</v>
      </c>
      <c r="OH47" s="156">
        <v>2484.0418845949457</v>
      </c>
      <c r="OI47" s="156">
        <v>2462.0000108146746</v>
      </c>
      <c r="OJ47" s="157">
        <v>2485.4765576158006</v>
      </c>
      <c r="OK47" s="156"/>
      <c r="OL47" s="156"/>
      <c r="OM47" s="156"/>
      <c r="ON47" s="156"/>
      <c r="OO47" s="156"/>
      <c r="OP47" s="156"/>
      <c r="OQ47" s="156"/>
      <c r="OR47" s="156"/>
      <c r="OS47" s="156"/>
      <c r="OT47" s="156"/>
      <c r="OU47" s="157"/>
      <c r="OV47">
        <v>1470.0913296262622</v>
      </c>
      <c r="OW47">
        <v>1651.9085545405328</v>
      </c>
      <c r="OX47">
        <v>1892.7309487945683</v>
      </c>
      <c r="OY47">
        <v>2092.0286214164089</v>
      </c>
      <c r="OZ47">
        <v>2286.6624395127956</v>
      </c>
      <c r="PA47">
        <v>2332.6562398315209</v>
      </c>
      <c r="PB47">
        <v>2327.4696137897904</v>
      </c>
      <c r="PC47">
        <v>2286.1253810925218</v>
      </c>
      <c r="PD47">
        <v>2242.2567514079146</v>
      </c>
      <c r="PE47">
        <v>2225.700692357907</v>
      </c>
      <c r="PF47" s="5">
        <v>2250.6512923255864</v>
      </c>
      <c r="PG47">
        <v>126.80523643907917</v>
      </c>
      <c r="PH47">
        <v>183.99306664394553</v>
      </c>
      <c r="PI47">
        <v>227.7654571353271</v>
      </c>
      <c r="PJ47">
        <v>242.07552783448389</v>
      </c>
      <c r="PK47">
        <v>258.11915773102641</v>
      </c>
      <c r="PL47">
        <v>260.95390469517895</v>
      </c>
      <c r="PM47">
        <v>257.6095942873539</v>
      </c>
      <c r="PN47">
        <v>249.95049795407795</v>
      </c>
      <c r="PO47">
        <v>241.78513318703128</v>
      </c>
      <c r="PP47">
        <v>236.29931845676759</v>
      </c>
      <c r="PQ47" s="5">
        <v>234.82526529021411</v>
      </c>
      <c r="PR47">
        <v>0</v>
      </c>
      <c r="PS47">
        <v>0</v>
      </c>
      <c r="PT47">
        <v>0</v>
      </c>
      <c r="PU47">
        <v>0</v>
      </c>
      <c r="PV47">
        <v>0</v>
      </c>
      <c r="PW47">
        <v>0</v>
      </c>
      <c r="PX47">
        <v>0</v>
      </c>
      <c r="PY47">
        <v>0</v>
      </c>
      <c r="PZ47">
        <v>0</v>
      </c>
      <c r="QA47" s="7">
        <v>0</v>
      </c>
      <c r="QB47" s="5">
        <v>0</v>
      </c>
      <c r="QC47">
        <v>132.80058367689986</v>
      </c>
      <c r="QD47">
        <v>151.6752739428949</v>
      </c>
      <c r="QE47">
        <v>170.4919627239864</v>
      </c>
      <c r="QF47">
        <v>184.4201493849537</v>
      </c>
      <c r="QG47">
        <v>199.6691900416015</v>
      </c>
      <c r="QH47">
        <v>204.94609088272477</v>
      </c>
      <c r="QI47">
        <v>204.91679278040087</v>
      </c>
      <c r="QJ47">
        <v>200.86888382509747</v>
      </c>
      <c r="QK47">
        <v>195.77818784546329</v>
      </c>
      <c r="QL47">
        <v>192.21854223417427</v>
      </c>
      <c r="QM47" s="5">
        <v>191.28106746269989</v>
      </c>
      <c r="QN47">
        <v>690.05470752685744</v>
      </c>
      <c r="QO47">
        <v>818.49765428723379</v>
      </c>
      <c r="QP47">
        <v>882.8749100796939</v>
      </c>
      <c r="QQ47">
        <v>955.00057717511231</v>
      </c>
      <c r="QR47">
        <v>1033.966149413465</v>
      </c>
      <c r="QS47">
        <v>1061.2920320015407</v>
      </c>
      <c r="QT47">
        <v>1061.1403148235493</v>
      </c>
      <c r="QU47">
        <v>1040.1786389895396</v>
      </c>
      <c r="QV47">
        <v>1013.8169989247889</v>
      </c>
      <c r="QW47">
        <v>995.38374407353126</v>
      </c>
      <c r="QX47" s="5">
        <v>990.52912839931707</v>
      </c>
      <c r="QY47" s="7">
        <v>2.1</v>
      </c>
      <c r="QZ47" s="7">
        <v>2.2000000000000002</v>
      </c>
      <c r="RA47" s="7">
        <v>2.2000000000000002</v>
      </c>
      <c r="RB47" s="7">
        <v>2.2000000000000002</v>
      </c>
      <c r="RC47" s="7">
        <v>2.2000000000000002</v>
      </c>
      <c r="RD47" s="7">
        <v>2.2000000000000002</v>
      </c>
      <c r="RE47" s="7">
        <v>2.2000000000000002</v>
      </c>
      <c r="RF47" s="7">
        <v>2.2000000000000002</v>
      </c>
      <c r="RG47" s="7">
        <v>2.2000000000000002</v>
      </c>
      <c r="RH47" s="7">
        <v>2.2000000000000002</v>
      </c>
      <c r="RI47" s="5">
        <v>2.2000000000000002</v>
      </c>
      <c r="RJ47" s="7">
        <v>32132</v>
      </c>
      <c r="RK47" s="7">
        <v>32384</v>
      </c>
      <c r="RL47" s="7">
        <v>32161</v>
      </c>
      <c r="RM47" s="7">
        <v>32161</v>
      </c>
      <c r="RN47" s="7">
        <v>32161</v>
      </c>
      <c r="RO47" s="7">
        <v>32161</v>
      </c>
      <c r="RP47" s="7">
        <v>32161</v>
      </c>
      <c r="RQ47" s="7">
        <v>32161</v>
      </c>
      <c r="RR47" s="7">
        <v>32161</v>
      </c>
      <c r="RS47" s="7">
        <v>32161</v>
      </c>
      <c r="RT47" s="5">
        <v>32161</v>
      </c>
      <c r="RU47">
        <v>1.0111739682887437</v>
      </c>
      <c r="RV47">
        <v>1.0147493375802139</v>
      </c>
      <c r="RW47">
        <v>0.97383924955046608</v>
      </c>
      <c r="RX47">
        <v>0.97383924955046597</v>
      </c>
      <c r="RY47">
        <v>0.97383924955046597</v>
      </c>
      <c r="RZ47">
        <v>0.97383924955046597</v>
      </c>
      <c r="SA47">
        <v>0.97383924955046608</v>
      </c>
      <c r="SB47">
        <v>0.97383924955046619</v>
      </c>
      <c r="SC47">
        <v>0.97383924955046619</v>
      </c>
      <c r="SD47">
        <v>0.97383924955046608</v>
      </c>
      <c r="SE47" s="5">
        <v>0.97383924955046619</v>
      </c>
      <c r="SF47" s="156">
        <v>23223.481602898904</v>
      </c>
      <c r="SG47" s="156">
        <v>22332.415910089981</v>
      </c>
      <c r="SH47" s="156">
        <v>21142.583256377104</v>
      </c>
      <c r="SI47" s="156">
        <v>21142.583256377107</v>
      </c>
      <c r="SJ47" s="156">
        <v>21142.583256377104</v>
      </c>
      <c r="SK47" s="156">
        <v>21142.583256377104</v>
      </c>
      <c r="SL47" s="156">
        <v>21142.583256377107</v>
      </c>
      <c r="SM47" s="156">
        <v>21142.583256377104</v>
      </c>
      <c r="SN47" s="156">
        <v>21142.583256377104</v>
      </c>
      <c r="SO47" s="156">
        <v>21142.583256377104</v>
      </c>
      <c r="SP47" s="157">
        <v>21142.583256377104</v>
      </c>
      <c r="SQ47" s="156">
        <v>822.85529120375736</v>
      </c>
      <c r="SR47" s="156">
        <v>970.17292823012872</v>
      </c>
      <c r="SS47" s="156">
        <v>1053.3668728036803</v>
      </c>
      <c r="ST47" s="156">
        <v>1139.420726560066</v>
      </c>
      <c r="SU47" s="156">
        <v>1233.6353394550665</v>
      </c>
      <c r="SV47" s="156">
        <v>1266.2381228842655</v>
      </c>
      <c r="SW47" s="156">
        <v>1266.05710760395</v>
      </c>
      <c r="SX47" s="156">
        <v>1241.0475228146372</v>
      </c>
      <c r="SY47" s="156">
        <v>1209.5951867702522</v>
      </c>
      <c r="SZ47" s="156">
        <v>1187.6022863077055</v>
      </c>
      <c r="TA47" s="157">
        <v>1181.8101958620171</v>
      </c>
      <c r="TB47" s="156"/>
      <c r="TC47" s="156"/>
      <c r="TD47" s="156"/>
      <c r="TE47" s="156"/>
      <c r="TF47" s="156"/>
      <c r="TG47" s="156"/>
      <c r="TH47" s="156"/>
      <c r="TI47" s="156"/>
      <c r="TJ47" s="156"/>
      <c r="TK47" s="156"/>
      <c r="TL47" s="156"/>
      <c r="TM47" s="728">
        <v>126.80523643907917</v>
      </c>
      <c r="TN47" s="244">
        <v>183.99306664394553</v>
      </c>
      <c r="TO47" s="244">
        <v>227.7654571353271</v>
      </c>
      <c r="TP47" s="244">
        <v>242.07552783448389</v>
      </c>
      <c r="TQ47" s="244">
        <v>258.11915773102641</v>
      </c>
      <c r="TR47" s="244">
        <v>260.95390469517895</v>
      </c>
      <c r="TS47" s="244">
        <v>257.6095942873539</v>
      </c>
      <c r="TT47" s="244">
        <v>249.95049795407795</v>
      </c>
      <c r="TU47" s="244">
        <v>241.78513318703128</v>
      </c>
      <c r="TV47" s="244">
        <v>236.29931845676759</v>
      </c>
      <c r="TW47" s="729">
        <v>234.82526529021411</v>
      </c>
      <c r="TX47" s="117">
        <v>4378.1176370545227</v>
      </c>
      <c r="TY47" s="117">
        <v>4777.7761648601181</v>
      </c>
      <c r="TZ47" s="117">
        <v>5354.765897251541</v>
      </c>
      <c r="UA47" s="117">
        <v>5489.263260074109</v>
      </c>
      <c r="UB47" s="117">
        <v>5712.6277963421126</v>
      </c>
      <c r="UC47" s="117">
        <v>5723.0286369174091</v>
      </c>
      <c r="UD47" s="117">
        <v>5587.7862138289829</v>
      </c>
      <c r="UE47" s="117">
        <v>5351.9160703352172</v>
      </c>
      <c r="UF47" s="117">
        <v>5099.9899825204147</v>
      </c>
      <c r="UG47" s="117">
        <v>4898.4971863405499</v>
      </c>
      <c r="UH47" s="185">
        <v>4770.9718767870772</v>
      </c>
      <c r="UI47" s="116">
        <v>1.2</v>
      </c>
      <c r="UJ47" s="116">
        <v>1.2</v>
      </c>
      <c r="UK47" s="116">
        <v>1.2</v>
      </c>
      <c r="UL47" s="116">
        <v>1.2</v>
      </c>
      <c r="UM47" s="116">
        <v>1.2</v>
      </c>
      <c r="UN47" s="116">
        <v>1.2</v>
      </c>
      <c r="UO47" s="116">
        <v>1.2</v>
      </c>
      <c r="UP47" s="116">
        <v>1.2</v>
      </c>
      <c r="UQ47" s="116">
        <v>1.2</v>
      </c>
      <c r="UR47" s="116">
        <v>1.2</v>
      </c>
      <c r="US47" s="208">
        <v>1.2</v>
      </c>
      <c r="UT47" s="156">
        <v>28927.634590213474</v>
      </c>
      <c r="UU47" s="156">
        <v>28841.008912233636</v>
      </c>
      <c r="UV47" s="156">
        <v>26912.277407343376</v>
      </c>
      <c r="UW47" s="156">
        <v>26912.277407343383</v>
      </c>
      <c r="UX47" s="156">
        <v>26912.277407343376</v>
      </c>
      <c r="UY47" s="156">
        <v>26912.277407343379</v>
      </c>
      <c r="UZ47" s="156">
        <v>26912.277407343379</v>
      </c>
      <c r="VA47" s="156">
        <v>26912.277407343387</v>
      </c>
      <c r="VB47" s="156">
        <v>26912.277407343379</v>
      </c>
      <c r="VC47" s="156">
        <v>26912.277407343387</v>
      </c>
      <c r="VD47" s="157">
        <v>26912.277407343383</v>
      </c>
      <c r="VE47" s="156">
        <v>28607.970040179182</v>
      </c>
      <c r="VF47" s="156">
        <v>28421.806099433707</v>
      </c>
      <c r="VG47" s="156">
        <v>27635.235917803016</v>
      </c>
      <c r="VH47" s="156">
        <v>27635.235917803027</v>
      </c>
      <c r="VI47" s="156">
        <v>27635.23591780302</v>
      </c>
      <c r="VJ47" s="156">
        <v>27635.235917803024</v>
      </c>
      <c r="VK47" s="156">
        <v>27635.23591780302</v>
      </c>
      <c r="VL47" s="156">
        <v>27635.235917803027</v>
      </c>
      <c r="VM47" s="156">
        <v>27635.23591780302</v>
      </c>
      <c r="VN47" s="156">
        <v>27635.235917803027</v>
      </c>
      <c r="VO47" s="157">
        <v>27635.235917803024</v>
      </c>
      <c r="VP47" s="156">
        <v>2.8445301624562762E-2</v>
      </c>
      <c r="VQ47" s="156">
        <v>3.3638661226535853E-2</v>
      </c>
      <c r="VR47" s="156">
        <v>3.9140755606073496E-2</v>
      </c>
      <c r="VS47" s="156">
        <v>4.2338324227036969E-2</v>
      </c>
      <c r="VT47" s="156">
        <v>4.5839128394182374E-2</v>
      </c>
      <c r="VU47" s="156">
        <v>4.7050574862860003E-2</v>
      </c>
      <c r="VV47" s="156">
        <v>4.704384874014747E-2</v>
      </c>
      <c r="VW47" s="156">
        <v>4.6114548539693642E-2</v>
      </c>
      <c r="VX47" s="156">
        <v>4.4945850121186612E-2</v>
      </c>
      <c r="VY47" s="156">
        <v>4.4128643159112642E-2</v>
      </c>
      <c r="VZ47" s="157">
        <v>4.3913422040586722E-2</v>
      </c>
      <c r="WA47" s="156">
        <v>5229</v>
      </c>
      <c r="WB47" s="156">
        <v>5115</v>
      </c>
      <c r="WC47" s="156">
        <v>5015</v>
      </c>
      <c r="WD47" s="156">
        <v>5015</v>
      </c>
      <c r="WE47" s="156">
        <v>5015</v>
      </c>
      <c r="WF47" s="156">
        <v>5015</v>
      </c>
      <c r="WG47" s="156">
        <v>5015</v>
      </c>
      <c r="WH47" s="156">
        <v>5015</v>
      </c>
      <c r="WI47" s="156">
        <v>5015</v>
      </c>
      <c r="WJ47" s="156">
        <v>5015</v>
      </c>
      <c r="WK47" s="157">
        <v>5015</v>
      </c>
      <c r="WL47" s="156">
        <v>2.0208649907420027E-2</v>
      </c>
      <c r="WM47" s="156">
        <v>2.9976061688489007E-2</v>
      </c>
      <c r="WN47" s="156">
        <v>3.7847367420293633E-2</v>
      </c>
      <c r="WO47" s="156">
        <v>4.0225245569040197E-2</v>
      </c>
      <c r="WP47" s="156">
        <v>4.2891186063646794E-2</v>
      </c>
      <c r="WQ47" s="156">
        <v>4.3362230756925711E-2</v>
      </c>
      <c r="WR47" s="156">
        <v>4.2806512842697556E-2</v>
      </c>
      <c r="WS47" s="156">
        <v>4.1533814881036552E-2</v>
      </c>
      <c r="WT47" s="156">
        <v>4.0176991224166049E-2</v>
      </c>
      <c r="WU47" s="156">
        <v>3.9265423472377471E-2</v>
      </c>
      <c r="WV47" s="157">
        <v>3.9020482766735476E-2</v>
      </c>
      <c r="WW47" s="119">
        <v>2.8445301624562765E-2</v>
      </c>
      <c r="WX47" s="119">
        <v>3.3638661226535853E-2</v>
      </c>
      <c r="WY47" s="119">
        <v>3.9140755606073496E-2</v>
      </c>
      <c r="WZ47" s="119">
        <v>4.2338324227036976E-2</v>
      </c>
      <c r="XA47" s="119">
        <v>4.5839128394182374E-2</v>
      </c>
      <c r="XB47" s="119">
        <v>4.7050574862860003E-2</v>
      </c>
      <c r="XC47" s="119">
        <v>4.704384874014747E-2</v>
      </c>
      <c r="XD47" s="119">
        <v>4.6114548539693649E-2</v>
      </c>
      <c r="XE47" s="197">
        <v>4.4945850121186612E-2</v>
      </c>
      <c r="XF47" s="197">
        <v>4.4128643159112656E-2</v>
      </c>
      <c r="XG47" s="201">
        <v>4.3913422040586722E-2</v>
      </c>
      <c r="XH47" s="821">
        <v>2.1222583265637692E-2</v>
      </c>
      <c r="XI47" s="821">
        <v>2.7820083257183475E-2</v>
      </c>
      <c r="XJ47" s="821">
        <v>3.0469226081657523E-2</v>
      </c>
      <c r="XK47" s="821">
        <v>3.0942625492181776E-2</v>
      </c>
      <c r="XL47" s="821">
        <v>3.1259096579554876E-2</v>
      </c>
      <c r="XM47" s="821">
        <v>3.1377328215506158E-2</v>
      </c>
      <c r="XN47" s="821">
        <v>3.1520107207059889E-2</v>
      </c>
      <c r="XO47" s="821">
        <v>3.168746869393884E-2</v>
      </c>
      <c r="XP47" s="821">
        <v>3.1880817146275511E-2</v>
      </c>
      <c r="XQ47" s="821">
        <v>3.2103716926635807E-2</v>
      </c>
      <c r="XR47" s="822">
        <v>3.2360908702514263E-2</v>
      </c>
      <c r="XS47" s="821">
        <v>0.24603980503655565</v>
      </c>
      <c r="XT47" s="821">
        <v>0.2497715504112093</v>
      </c>
      <c r="XU47" s="821">
        <v>0.25319926873857401</v>
      </c>
      <c r="XV47" s="821">
        <v>0.26740769184927088</v>
      </c>
      <c r="XW47" s="821">
        <v>0.27692249839144395</v>
      </c>
      <c r="XX47" s="821">
        <v>0.2804806486288775</v>
      </c>
      <c r="XY47" s="821">
        <v>0.28478012222633209</v>
      </c>
      <c r="XZ47" s="821">
        <v>0.2898234931986316</v>
      </c>
      <c r="YA47" s="821">
        <v>0.29565497491254245</v>
      </c>
      <c r="YB47" s="821">
        <v>0.30238455809997772</v>
      </c>
      <c r="YC47" s="822">
        <v>0.31015879361248277</v>
      </c>
      <c r="YD47">
        <v>5229</v>
      </c>
      <c r="YE47">
        <v>5115</v>
      </c>
      <c r="YF47">
        <v>5015.0000000000009</v>
      </c>
      <c r="YG47">
        <v>5015</v>
      </c>
      <c r="YH47">
        <v>5015</v>
      </c>
      <c r="YI47">
        <v>5015.0000000000009</v>
      </c>
      <c r="YJ47">
        <v>5015.0000000000009</v>
      </c>
      <c r="YK47">
        <v>5015</v>
      </c>
      <c r="YL47">
        <v>5015</v>
      </c>
      <c r="YM47">
        <v>5015</v>
      </c>
      <c r="YN47" s="5">
        <v>5015</v>
      </c>
      <c r="YO47" s="156">
        <v>4357.5</v>
      </c>
      <c r="YP47" s="156">
        <v>4262.5</v>
      </c>
      <c r="YQ47" s="156">
        <v>4179.1666666666679</v>
      </c>
      <c r="YR47" s="156">
        <v>4179.166666666667</v>
      </c>
      <c r="YS47" s="156">
        <v>4179.166666666667</v>
      </c>
      <c r="YT47" s="156">
        <v>4179.1666666666679</v>
      </c>
      <c r="YU47" s="156">
        <v>4179.1666666666679</v>
      </c>
      <c r="YV47" s="156">
        <v>4179.166666666667</v>
      </c>
      <c r="YW47" s="156">
        <v>4179.166666666667</v>
      </c>
      <c r="YX47" s="156">
        <v>4179.166666666667</v>
      </c>
      <c r="YY47" s="157">
        <v>4179.166666666667</v>
      </c>
      <c r="YZ47" s="156">
        <v>2.0208649907420027E-2</v>
      </c>
      <c r="ZA47" s="156">
        <v>2.9976061688489007E-2</v>
      </c>
      <c r="ZB47" s="156">
        <v>3.7847367420293633E-2</v>
      </c>
      <c r="ZC47" s="156">
        <v>4.0225245569040197E-2</v>
      </c>
      <c r="ZD47" s="156">
        <v>4.2891186063646794E-2</v>
      </c>
      <c r="ZE47" s="156">
        <v>4.3362230756925704E-2</v>
      </c>
      <c r="ZF47" s="156">
        <v>4.2806512842697556E-2</v>
      </c>
      <c r="ZG47" s="156">
        <v>4.1533814881036552E-2</v>
      </c>
      <c r="ZH47" s="156">
        <v>4.0176991224166049E-2</v>
      </c>
      <c r="ZI47" s="156">
        <v>3.9265423472377464E-2</v>
      </c>
      <c r="ZJ47" s="157">
        <v>3.9020482766735483E-2</v>
      </c>
      <c r="ZK47" s="748">
        <v>678.82913984762968</v>
      </c>
      <c r="ZL47" s="748">
        <v>845.68943859607521</v>
      </c>
      <c r="ZM47" s="748">
        <v>949.00681706101113</v>
      </c>
      <c r="ZN47" s="748">
        <v>1026.5350704717309</v>
      </c>
      <c r="ZO47" s="748">
        <v>1164.4486779611602</v>
      </c>
      <c r="ZP47" s="748">
        <v>1309.3270040333118</v>
      </c>
      <c r="ZQ47" s="748">
        <v>1483.4384321138564</v>
      </c>
      <c r="ZR47" s="748">
        <v>1676.5838249163442</v>
      </c>
      <c r="ZS47" s="748">
        <v>1871.525564637104</v>
      </c>
      <c r="ZT47" s="748">
        <v>2055.1238747633479</v>
      </c>
      <c r="ZU47" s="748">
        <v>2223.2229706996568</v>
      </c>
      <c r="ZV47" s="334"/>
      <c r="ZW47" s="334"/>
      <c r="ZX47" s="334"/>
      <c r="ZY47" s="334"/>
      <c r="ZZ47" s="334"/>
      <c r="AAA47" s="334"/>
      <c r="AAB47" s="334"/>
      <c r="AAC47" s="334"/>
      <c r="AAD47" s="334"/>
      <c r="AAE47" s="334"/>
      <c r="AAF47" s="334"/>
      <c r="AAG47" s="7"/>
      <c r="AAH47" s="7"/>
      <c r="AAI47" s="7"/>
    </row>
    <row r="48" spans="1:711">
      <c r="A48" s="126" t="s">
        <v>174</v>
      </c>
      <c r="B48" s="129" t="s">
        <v>340</v>
      </c>
      <c r="C48" s="126" t="s">
        <v>67</v>
      </c>
      <c r="D48" s="140" t="s">
        <v>67</v>
      </c>
      <c r="E48" s="164">
        <v>1107.2422964005602</v>
      </c>
      <c r="F48" s="165">
        <v>1278.8553835282071</v>
      </c>
      <c r="G48" s="165">
        <v>1456.0328185334515</v>
      </c>
      <c r="H48" s="167">
        <v>2781.3825198241007</v>
      </c>
      <c r="I48" s="165">
        <v>3447.9083346682919</v>
      </c>
      <c r="J48" s="165">
        <v>4128.5348428937377</v>
      </c>
      <c r="K48" s="165">
        <v>5047.7489146557728</v>
      </c>
      <c r="L48" s="165">
        <v>6296.6565575101622</v>
      </c>
      <c r="M48" s="165">
        <v>7998.9506333012851</v>
      </c>
      <c r="N48" s="165">
        <v>10306.474918241296</v>
      </c>
      <c r="O48" s="163">
        <v>13380.060720182986</v>
      </c>
      <c r="P48" s="164">
        <v>4405.5783695223054</v>
      </c>
      <c r="Q48" s="165">
        <v>4657.8075498017934</v>
      </c>
      <c r="R48" s="165">
        <v>5435.6623319963919</v>
      </c>
      <c r="S48" s="167">
        <v>10046.270283205915</v>
      </c>
      <c r="T48" s="165">
        <v>11891.729096514688</v>
      </c>
      <c r="U48" s="165">
        <v>13754.859697398968</v>
      </c>
      <c r="V48" s="165">
        <v>16301.997076201002</v>
      </c>
      <c r="W48" s="165">
        <v>19808.72793813112</v>
      </c>
      <c r="X48" s="165">
        <v>24657.587535627383</v>
      </c>
      <c r="Y48" s="165">
        <v>31335.89770026509</v>
      </c>
      <c r="Z48" s="163">
        <v>40390.144128996966</v>
      </c>
      <c r="AA48" s="164">
        <v>423.21955193871918</v>
      </c>
      <c r="AB48" s="165">
        <v>442.91721690817553</v>
      </c>
      <c r="AC48" s="165">
        <v>532.62070075951908</v>
      </c>
      <c r="AD48" s="167">
        <v>959.14493685156765</v>
      </c>
      <c r="AE48" s="165">
        <v>1108.23185563574</v>
      </c>
      <c r="AF48" s="165">
        <v>1295.9639344401965</v>
      </c>
      <c r="AG48" s="165">
        <v>1537.7552612514896</v>
      </c>
      <c r="AH48" s="165">
        <v>1850.7537561059605</v>
      </c>
      <c r="AI48" s="165">
        <v>2256.0211588949801</v>
      </c>
      <c r="AJ48" s="165">
        <v>2774.5393924113164</v>
      </c>
      <c r="AK48" s="163">
        <v>3421.2136864645131</v>
      </c>
      <c r="AL48" s="164">
        <v>68.452674980899019</v>
      </c>
      <c r="AM48" s="165">
        <v>71.411203169872152</v>
      </c>
      <c r="AN48" s="165">
        <v>85.01848457520255</v>
      </c>
      <c r="AO48" s="167">
        <v>156.08419275287562</v>
      </c>
      <c r="AP48" s="165">
        <v>183.23253119397705</v>
      </c>
      <c r="AQ48" s="165">
        <v>211.31879448620037</v>
      </c>
      <c r="AR48" s="165">
        <v>249.5068722487585</v>
      </c>
      <c r="AS48" s="165">
        <v>301.79585642142752</v>
      </c>
      <c r="AT48" s="165">
        <v>373.68221295549563</v>
      </c>
      <c r="AU48" s="165">
        <v>472.04891375332954</v>
      </c>
      <c r="AV48" s="163">
        <v>604.4181166838124</v>
      </c>
      <c r="AW48" s="164">
        <v>0</v>
      </c>
      <c r="AX48" s="165">
        <v>0</v>
      </c>
      <c r="AY48" s="165">
        <v>0</v>
      </c>
      <c r="AZ48" s="167">
        <v>56.92801159108128</v>
      </c>
      <c r="BA48" s="165">
        <v>111.62622880596889</v>
      </c>
      <c r="BB48" s="165">
        <v>224.82338175961706</v>
      </c>
      <c r="BC48" s="165">
        <v>464.71938637208149</v>
      </c>
      <c r="BD48" s="165">
        <v>969.37476063880717</v>
      </c>
      <c r="BE48" s="165">
        <v>2023.3901202996963</v>
      </c>
      <c r="BF48" s="165">
        <v>3989.9587797045911</v>
      </c>
      <c r="BG48" s="163">
        <v>7275.0166277192975</v>
      </c>
      <c r="BH48" s="164">
        <v>269.20784904746171</v>
      </c>
      <c r="BI48" s="165">
        <v>363.04144967719543</v>
      </c>
      <c r="BJ48" s="165">
        <v>442.49699709402267</v>
      </c>
      <c r="BK48" s="167">
        <v>908.54371274118739</v>
      </c>
      <c r="BL48" s="165">
        <v>1450.5730416035815</v>
      </c>
      <c r="BM48" s="165">
        <v>2326.3543678985029</v>
      </c>
      <c r="BN48" s="165">
        <v>3864.3549292639677</v>
      </c>
      <c r="BO48" s="165">
        <v>6087.3641968540787</v>
      </c>
      <c r="BP48" s="165">
        <v>9828.4678952878512</v>
      </c>
      <c r="BQ48" s="165">
        <v>15044.758609420929</v>
      </c>
      <c r="BR48" s="163">
        <v>21692.648675902088</v>
      </c>
      <c r="BS48" s="164">
        <v>0</v>
      </c>
      <c r="BT48" s="171" t="s">
        <v>530</v>
      </c>
      <c r="BU48" s="165">
        <v>0</v>
      </c>
      <c r="BV48" s="167">
        <v>0</v>
      </c>
      <c r="BW48" s="165">
        <v>0</v>
      </c>
      <c r="BX48" s="165">
        <v>0</v>
      </c>
      <c r="BY48" s="165">
        <v>0</v>
      </c>
      <c r="BZ48" s="165">
        <v>0</v>
      </c>
      <c r="CA48" s="165">
        <v>0</v>
      </c>
      <c r="CB48" s="165">
        <v>0</v>
      </c>
      <c r="CC48" s="163">
        <v>0</v>
      </c>
      <c r="CD48" s="164">
        <v>0</v>
      </c>
      <c r="CE48" s="165">
        <v>0</v>
      </c>
      <c r="CF48" s="165">
        <v>0</v>
      </c>
      <c r="CG48" s="167">
        <v>0</v>
      </c>
      <c r="CH48" s="165">
        <v>0</v>
      </c>
      <c r="CI48" s="165">
        <v>0</v>
      </c>
      <c r="CJ48" s="165">
        <v>0</v>
      </c>
      <c r="CK48" s="165">
        <v>0</v>
      </c>
      <c r="CL48" s="165">
        <v>0</v>
      </c>
      <c r="CM48" s="165">
        <v>0</v>
      </c>
      <c r="CN48" s="169">
        <v>0</v>
      </c>
      <c r="CO48" s="176">
        <v>0.73273761169780671</v>
      </c>
      <c r="CP48" s="175">
        <v>0.72240836633160732</v>
      </c>
      <c r="CQ48" s="175">
        <v>0.71633150517976851</v>
      </c>
      <c r="CR48" s="191">
        <v>0.70164968265854732</v>
      </c>
      <c r="CS48" s="175">
        <v>0.69181840502900105</v>
      </c>
      <c r="CT48" s="175">
        <v>0.68814202315561634</v>
      </c>
      <c r="CU48" s="175">
        <v>0.68369977056660791</v>
      </c>
      <c r="CV48" s="175">
        <v>0.67848903810742955</v>
      </c>
      <c r="CW48" s="175">
        <v>0.67246420794118189</v>
      </c>
      <c r="CX48" s="175">
        <v>0.6655117249733864</v>
      </c>
      <c r="CY48" s="175">
        <v>0.65748029768500282</v>
      </c>
      <c r="CZ48" s="176">
        <v>0.54795486600846266</v>
      </c>
      <c r="DA48" s="191">
        <v>0.53427668635801617</v>
      </c>
      <c r="DB48" s="191">
        <v>0.52605908584169458</v>
      </c>
      <c r="DC48" s="191">
        <v>0.52605908584169447</v>
      </c>
      <c r="DD48" s="191">
        <v>0.52605908584169458</v>
      </c>
      <c r="DE48" s="191">
        <v>0.5260590858416947</v>
      </c>
      <c r="DF48" s="191">
        <v>0.52605908584169458</v>
      </c>
      <c r="DG48" s="191">
        <v>0.52605908584169458</v>
      </c>
      <c r="DH48" s="191">
        <v>0.52605908584169458</v>
      </c>
      <c r="DI48" s="191">
        <v>0.52605908584169458</v>
      </c>
      <c r="DJ48" s="175">
        <v>0.52605908584169458</v>
      </c>
      <c r="DK48" s="183">
        <v>10746</v>
      </c>
      <c r="DL48" s="184">
        <v>10288</v>
      </c>
      <c r="DM48" s="184">
        <v>9927</v>
      </c>
      <c r="DN48" s="209">
        <v>9927</v>
      </c>
      <c r="DO48" s="184">
        <v>9927</v>
      </c>
      <c r="DP48" s="184">
        <v>9927</v>
      </c>
      <c r="DQ48" s="184">
        <v>9927</v>
      </c>
      <c r="DR48" s="184">
        <v>9927</v>
      </c>
      <c r="DS48" s="184">
        <v>9927</v>
      </c>
      <c r="DT48" s="184">
        <v>9927</v>
      </c>
      <c r="DU48" s="184">
        <v>9927</v>
      </c>
      <c r="DV48" s="193">
        <v>1.8073000073432923</v>
      </c>
      <c r="DW48" s="181">
        <v>1.7711540071964265</v>
      </c>
      <c r="DX48" s="181">
        <v>1.8</v>
      </c>
      <c r="DY48" s="602">
        <v>1.8</v>
      </c>
      <c r="DZ48" s="181">
        <v>1.8</v>
      </c>
      <c r="EA48" s="181">
        <v>1.8</v>
      </c>
      <c r="EB48" s="181">
        <v>1.8</v>
      </c>
      <c r="EC48" s="181">
        <v>1.8</v>
      </c>
      <c r="ED48" s="181">
        <v>1.8</v>
      </c>
      <c r="EE48" s="181">
        <v>1.8</v>
      </c>
      <c r="EF48" s="182">
        <v>1.8</v>
      </c>
      <c r="EG48" s="194">
        <v>5.5812466917354822E-2</v>
      </c>
      <c r="EH48" s="194">
        <v>6.3846519676726027E-2</v>
      </c>
      <c r="EI48" s="194">
        <v>7.702370233657356E-2</v>
      </c>
      <c r="EJ48" s="194">
        <v>0.15034473591249534</v>
      </c>
      <c r="EK48" s="194">
        <v>0.22102695613163018</v>
      </c>
      <c r="EL48" s="194">
        <v>0.30689650444405325</v>
      </c>
      <c r="EM48" s="194">
        <v>0.422527937667181</v>
      </c>
      <c r="EN48" s="194">
        <v>0.57619044069921277</v>
      </c>
      <c r="EO48" s="194">
        <v>0.77735755520999528</v>
      </c>
      <c r="EP48" s="194">
        <v>1.0352196516677499</v>
      </c>
      <c r="EQ48" s="194">
        <v>1.356642437028081</v>
      </c>
      <c r="ER48" s="183">
        <v>50000</v>
      </c>
      <c r="ES48" s="184">
        <v>50000</v>
      </c>
      <c r="ET48" s="184">
        <v>50000</v>
      </c>
      <c r="EU48" s="209">
        <v>50000</v>
      </c>
      <c r="EV48" s="184">
        <v>50000</v>
      </c>
      <c r="EW48" s="184">
        <v>50000</v>
      </c>
      <c r="EX48" s="184">
        <v>50000</v>
      </c>
      <c r="EY48" s="184">
        <v>50000</v>
      </c>
      <c r="EZ48" s="184">
        <v>50000</v>
      </c>
      <c r="FA48" s="184">
        <v>50000</v>
      </c>
      <c r="FB48" s="184">
        <v>50000</v>
      </c>
      <c r="FC48" s="195">
        <v>13.31</v>
      </c>
      <c r="FD48" s="196">
        <v>13.4</v>
      </c>
      <c r="FE48" s="196">
        <v>13.8</v>
      </c>
      <c r="FF48" s="598">
        <v>13.8</v>
      </c>
      <c r="FG48" s="196">
        <v>13.8</v>
      </c>
      <c r="FH48" s="196">
        <v>13.8</v>
      </c>
      <c r="FI48" s="196">
        <v>13.8</v>
      </c>
      <c r="FJ48" s="196">
        <v>13.8</v>
      </c>
      <c r="FK48" s="196">
        <v>13.8</v>
      </c>
      <c r="FL48" s="196">
        <v>13.8</v>
      </c>
      <c r="FM48" s="198">
        <v>13.8</v>
      </c>
      <c r="FN48" s="193">
        <v>4.8506881632325947E-3</v>
      </c>
      <c r="FO48" s="181">
        <v>5.0221479742378217E-3</v>
      </c>
      <c r="FP48" s="181">
        <v>5.6430959129390515E-3</v>
      </c>
      <c r="FQ48" s="181">
        <v>1.0215887472628152E-2</v>
      </c>
      <c r="FR48" s="181">
        <v>1.1923068197953269E-2</v>
      </c>
      <c r="FS48" s="181">
        <v>1.3717821710709817E-2</v>
      </c>
      <c r="FT48" s="181">
        <v>1.6153147334458169E-2</v>
      </c>
      <c r="FU48" s="181">
        <v>1.9478267775180216E-2</v>
      </c>
      <c r="FV48" s="181">
        <v>2.4030934886791339E-2</v>
      </c>
      <c r="FW48" s="181">
        <v>3.0223778742163754E-2</v>
      </c>
      <c r="FX48" s="182">
        <v>3.8486556500685644E-2</v>
      </c>
      <c r="FY48" s="184">
        <v>32132</v>
      </c>
      <c r="FZ48" s="184">
        <v>32384</v>
      </c>
      <c r="GA48" s="184">
        <v>32161</v>
      </c>
      <c r="GB48" s="209">
        <v>32161</v>
      </c>
      <c r="GC48" s="184">
        <v>32161</v>
      </c>
      <c r="GD48" s="184">
        <v>32161</v>
      </c>
      <c r="GE48" s="184">
        <v>32161</v>
      </c>
      <c r="GF48" s="184">
        <v>32161</v>
      </c>
      <c r="GG48" s="184">
        <v>32161</v>
      </c>
      <c r="GH48" s="184">
        <v>32161</v>
      </c>
      <c r="GI48" s="184">
        <v>32161</v>
      </c>
      <c r="GJ48" s="195">
        <v>2.1</v>
      </c>
      <c r="GK48" s="196">
        <v>2.2000000000000002</v>
      </c>
      <c r="GL48" s="196">
        <v>2.2000000000000002</v>
      </c>
      <c r="GM48" s="604">
        <v>2.2000000000000002</v>
      </c>
      <c r="GN48" s="196">
        <v>2.2000000000000002</v>
      </c>
      <c r="GO48" s="196">
        <v>2.2000000000000002</v>
      </c>
      <c r="GP48" s="196">
        <v>2.2000000000000002</v>
      </c>
      <c r="GQ48" s="196">
        <v>2.2000000000000002</v>
      </c>
      <c r="GR48" s="196">
        <v>2.2000000000000002</v>
      </c>
      <c r="GS48" s="196">
        <v>2.2000000000000002</v>
      </c>
      <c r="GT48" s="198">
        <v>2.2000000000000002</v>
      </c>
      <c r="GU48" s="196">
        <v>7.5403318422315952E-3</v>
      </c>
      <c r="GV48" s="196">
        <v>8.0910106980837046E-3</v>
      </c>
      <c r="GW48" s="196">
        <v>9.0734611464592524E-3</v>
      </c>
      <c r="GX48" s="196">
        <v>1.7332553158028358E-2</v>
      </c>
      <c r="GY48" s="196">
        <v>2.5239910328102928E-2</v>
      </c>
      <c r="GZ48" s="196">
        <v>3.5262606061876138E-2</v>
      </c>
      <c r="HA48" s="196">
        <v>4.8649964400020382E-2</v>
      </c>
      <c r="HB48" s="196">
        <v>6.6208269461411742E-2</v>
      </c>
      <c r="HC48" s="196">
        <v>8.8763282556549597E-2</v>
      </c>
      <c r="HD48" s="196">
        <v>0.11692155772015853</v>
      </c>
      <c r="HE48" s="198">
        <v>0.15078659674566727</v>
      </c>
      <c r="HF48" s="184">
        <v>31620</v>
      </c>
      <c r="HG48" s="184">
        <v>33878</v>
      </c>
      <c r="HH48" s="184">
        <v>31767</v>
      </c>
      <c r="HI48" s="209">
        <v>31767</v>
      </c>
      <c r="HJ48" s="184">
        <v>31767</v>
      </c>
      <c r="HK48" s="184">
        <v>31767</v>
      </c>
      <c r="HL48" s="184">
        <v>31767</v>
      </c>
      <c r="HM48" s="184">
        <v>31767</v>
      </c>
      <c r="HN48" s="184">
        <v>31767</v>
      </c>
      <c r="HO48" s="184">
        <v>31767</v>
      </c>
      <c r="HP48" s="184">
        <v>31767</v>
      </c>
      <c r="HQ48" s="195">
        <v>9.4</v>
      </c>
      <c r="HR48" s="196">
        <v>9.6</v>
      </c>
      <c r="HS48" s="196">
        <v>9.4</v>
      </c>
      <c r="HT48" s="604">
        <v>9.4</v>
      </c>
      <c r="HU48" s="196">
        <v>9.4</v>
      </c>
      <c r="HV48" s="196">
        <v>9.4</v>
      </c>
      <c r="HW48" s="196">
        <v>9.4</v>
      </c>
      <c r="HX48" s="196">
        <v>9.4</v>
      </c>
      <c r="HY48" s="196">
        <v>9.4</v>
      </c>
      <c r="HZ48" s="196">
        <v>9.4</v>
      </c>
      <c r="IA48" s="198">
        <v>9.4</v>
      </c>
      <c r="IB48" s="196">
        <v>1.6839715378009095E-3</v>
      </c>
      <c r="IC48" s="196">
        <v>1.8313038909396914E-3</v>
      </c>
      <c r="ID48" s="196">
        <v>2.3109540445766948E-3</v>
      </c>
      <c r="IE48" s="196">
        <v>4.414493342379807E-3</v>
      </c>
      <c r="IF48" s="196">
        <v>5.4723750796749826E-3</v>
      </c>
      <c r="IG48" s="196">
        <v>6.5526368443884746E-3</v>
      </c>
      <c r="IH48" s="196">
        <v>8.0115747542563939E-3</v>
      </c>
      <c r="II48" s="196">
        <v>9.9937884322860611E-3</v>
      </c>
      <c r="IJ48" s="196">
        <v>1.2695597985913278E-2</v>
      </c>
      <c r="IK48" s="196">
        <v>1.6358003469748566E-2</v>
      </c>
      <c r="IL48" s="198">
        <v>2.1236269570580599E-2</v>
      </c>
      <c r="IM48" s="209"/>
      <c r="IP48" s="606">
        <v>0.60729166666666667</v>
      </c>
      <c r="IQ48" s="279">
        <v>0.57777777777777772</v>
      </c>
      <c r="IR48" s="279">
        <v>0.59183673469387754</v>
      </c>
      <c r="IS48" s="279">
        <v>0.6428571428571429</v>
      </c>
      <c r="IT48" s="279">
        <v>0.6808035714285714</v>
      </c>
      <c r="IU48" s="279">
        <v>0.71875</v>
      </c>
      <c r="IV48" s="279">
        <v>0.79554521276595747</v>
      </c>
      <c r="IW48" s="311">
        <v>0.87234042553191493</v>
      </c>
      <c r="IY48" s="225"/>
      <c r="IZ48" s="225"/>
      <c r="JA48" s="601">
        <v>0.39270833333333333</v>
      </c>
      <c r="JB48" s="601">
        <v>0.42222222222222228</v>
      </c>
      <c r="JC48" s="601">
        <v>0.40816326530612246</v>
      </c>
      <c r="JD48" s="601">
        <v>0.3571428571428571</v>
      </c>
      <c r="JE48" s="601">
        <v>0.3191964285714286</v>
      </c>
      <c r="JF48" s="601">
        <v>0.28125</v>
      </c>
      <c r="JG48" s="601">
        <v>0.20445478723404253</v>
      </c>
      <c r="JH48" s="710">
        <v>0.12765957446808507</v>
      </c>
      <c r="JI48" s="116">
        <v>1.2</v>
      </c>
      <c r="JJ48" s="116">
        <v>1.2</v>
      </c>
      <c r="JK48" s="116">
        <v>1.2</v>
      </c>
      <c r="JL48" s="116">
        <v>1.2</v>
      </c>
      <c r="JM48" s="116">
        <v>1.2</v>
      </c>
      <c r="JN48" s="116">
        <v>1.2</v>
      </c>
      <c r="JO48" s="116">
        <v>1.2</v>
      </c>
      <c r="JP48" s="116">
        <v>1.2</v>
      </c>
      <c r="JQ48" s="116">
        <v>1.2</v>
      </c>
      <c r="JR48" s="116">
        <v>1.2</v>
      </c>
      <c r="JS48" s="208">
        <v>1.2</v>
      </c>
      <c r="JT48" s="116">
        <v>5229</v>
      </c>
      <c r="JU48" s="116">
        <v>5115</v>
      </c>
      <c r="JV48" s="116">
        <v>5015</v>
      </c>
      <c r="JW48" s="116">
        <v>5015</v>
      </c>
      <c r="JX48" s="116">
        <v>5015</v>
      </c>
      <c r="JY48" s="116">
        <v>5015</v>
      </c>
      <c r="JZ48" s="116">
        <v>5015</v>
      </c>
      <c r="KA48" s="116">
        <v>5015</v>
      </c>
      <c r="KB48" s="116">
        <v>5015</v>
      </c>
      <c r="KC48" s="116">
        <v>5015</v>
      </c>
      <c r="KD48" s="208">
        <v>5015</v>
      </c>
      <c r="KE48" s="116">
        <v>1.2</v>
      </c>
      <c r="KF48" s="116">
        <v>1.2</v>
      </c>
      <c r="KG48" s="116">
        <v>1.2</v>
      </c>
      <c r="KH48" s="116">
        <v>1.6</v>
      </c>
      <c r="KI48" s="116">
        <v>1.6</v>
      </c>
      <c r="KJ48" s="116">
        <v>1.6</v>
      </c>
      <c r="KK48" s="116">
        <v>1.6</v>
      </c>
      <c r="KL48" s="116">
        <v>1.6</v>
      </c>
      <c r="KM48" s="116">
        <v>1.6</v>
      </c>
      <c r="KN48" s="116">
        <v>1.6</v>
      </c>
      <c r="KO48" s="208">
        <v>1.6</v>
      </c>
      <c r="KP48" s="116">
        <v>40000</v>
      </c>
      <c r="KQ48" s="116">
        <v>40000</v>
      </c>
      <c r="KR48" s="116">
        <v>40000</v>
      </c>
      <c r="KS48" s="116">
        <v>40000</v>
      </c>
      <c r="KT48" s="116">
        <v>40000</v>
      </c>
      <c r="KU48" s="116">
        <v>40000</v>
      </c>
      <c r="KV48" s="116">
        <v>40000</v>
      </c>
      <c r="KW48" s="116">
        <v>40000</v>
      </c>
      <c r="KX48" s="116">
        <v>40000</v>
      </c>
      <c r="KY48" s="116">
        <v>40000</v>
      </c>
      <c r="KZ48" s="208">
        <v>40000</v>
      </c>
      <c r="LA48" s="116">
        <v>0.4</v>
      </c>
      <c r="LB48" s="116">
        <v>0.4</v>
      </c>
      <c r="LC48" s="116">
        <v>0.4</v>
      </c>
      <c r="LD48" s="116">
        <v>0.4</v>
      </c>
      <c r="LE48" s="116">
        <v>0.4</v>
      </c>
      <c r="LF48" s="116">
        <v>0.4</v>
      </c>
      <c r="LG48" s="116">
        <v>0.4</v>
      </c>
      <c r="LH48" s="116">
        <v>0.4</v>
      </c>
      <c r="LI48" s="116">
        <v>0.4</v>
      </c>
      <c r="LJ48" s="116">
        <v>0.4</v>
      </c>
      <c r="LK48" s="208">
        <v>0.4</v>
      </c>
      <c r="LL48" s="116">
        <v>18223</v>
      </c>
      <c r="LM48" s="116">
        <v>17119</v>
      </c>
      <c r="LN48" s="116">
        <v>15986</v>
      </c>
      <c r="LO48" s="116">
        <v>15986</v>
      </c>
      <c r="LP48" s="116">
        <v>15986</v>
      </c>
      <c r="LQ48" s="116">
        <v>15986</v>
      </c>
      <c r="LR48" s="116">
        <v>15986</v>
      </c>
      <c r="LS48" s="116">
        <v>15986</v>
      </c>
      <c r="LT48" s="116">
        <v>15986</v>
      </c>
      <c r="LU48" s="116">
        <v>15986</v>
      </c>
      <c r="LV48" s="208">
        <v>15986</v>
      </c>
      <c r="LW48">
        <v>1.4900515359928521E-2</v>
      </c>
      <c r="LX48">
        <v>2.1111207857840281E-2</v>
      </c>
      <c r="LY48">
        <v>2.752084155818342E-2</v>
      </c>
      <c r="LZ48">
        <v>5.1654699063887588E-2</v>
      </c>
      <c r="MA48">
        <v>7.4080135419910029E-2</v>
      </c>
      <c r="MB48">
        <v>0.10193969806417415</v>
      </c>
      <c r="MC48">
        <v>0.13885828188454294</v>
      </c>
      <c r="MD48">
        <v>0.18705027601535382</v>
      </c>
      <c r="ME48">
        <v>0.2488876921592777</v>
      </c>
      <c r="MF48">
        <v>0.32633718228750747</v>
      </c>
      <c r="MG48" s="5">
        <v>0.42028157498281093</v>
      </c>
      <c r="MH48" s="156">
        <v>0</v>
      </c>
      <c r="MI48" s="156">
        <v>0</v>
      </c>
      <c r="MJ48" s="156">
        <v>0</v>
      </c>
      <c r="MK48" s="156">
        <v>0</v>
      </c>
      <c r="ML48" s="156">
        <v>0</v>
      </c>
      <c r="MM48" s="156">
        <v>0</v>
      </c>
      <c r="MN48" s="156">
        <v>0</v>
      </c>
      <c r="MO48" s="156">
        <v>0</v>
      </c>
      <c r="MP48" s="156">
        <v>0</v>
      </c>
      <c r="MQ48" s="156">
        <v>0</v>
      </c>
      <c r="MR48" s="157">
        <v>0</v>
      </c>
      <c r="MS48" s="156">
        <v>1.3433343079959619E-2</v>
      </c>
      <c r="MT48" s="156">
        <v>1.559965209120372E-2</v>
      </c>
      <c r="MU48" s="156">
        <v>1.9387872016828196E-2</v>
      </c>
      <c r="MV48" s="156">
        <v>3.7035626970625089E-2</v>
      </c>
      <c r="MW48" s="156">
        <v>5.3931806535418798E-2</v>
      </c>
      <c r="MX48" s="156">
        <v>7.5347971658452806E-2</v>
      </c>
      <c r="MY48" s="156">
        <v>0.10395363667578125</v>
      </c>
      <c r="MZ48" s="156">
        <v>0.14147164285532213</v>
      </c>
      <c r="NA48" s="156">
        <v>0.18966644968458404</v>
      </c>
      <c r="NB48" s="156">
        <v>0.24983412178617448</v>
      </c>
      <c r="NC48" s="157">
        <v>0.32219581837289202</v>
      </c>
      <c r="ND48" s="156">
        <v>1.6793308170181027</v>
      </c>
      <c r="NE48" s="156">
        <v>1.6292275301745887</v>
      </c>
      <c r="NF48" s="156">
        <v>1.6420529248132463</v>
      </c>
      <c r="NG48" s="156">
        <v>1.6465697716334891</v>
      </c>
      <c r="NH48" s="156">
        <v>1.649383215366808</v>
      </c>
      <c r="NI48" s="156">
        <v>1.65039529654355</v>
      </c>
      <c r="NJ48" s="156">
        <v>1.6515906407584173</v>
      </c>
      <c r="NK48" s="156">
        <v>1.6529557410245139</v>
      </c>
      <c r="NL48" s="156">
        <v>1.6544864244892992</v>
      </c>
      <c r="NM48" s="156">
        <v>1.6561923347674679</v>
      </c>
      <c r="NN48" s="157">
        <v>1.6580868155952744</v>
      </c>
      <c r="NO48" s="156">
        <v>9583.4674551502467</v>
      </c>
      <c r="NP48" s="156">
        <v>9002.5574461819888</v>
      </c>
      <c r="NQ48" s="156">
        <v>8633.9399444711107</v>
      </c>
      <c r="NR48" s="156">
        <v>8670.9178637728328</v>
      </c>
      <c r="NS48" s="156">
        <v>8693.9505898029347</v>
      </c>
      <c r="NT48" s="156">
        <v>8702.2361610365315</v>
      </c>
      <c r="NU48" s="156">
        <v>8712.022045675576</v>
      </c>
      <c r="NV48" s="156">
        <v>8723.1976665206876</v>
      </c>
      <c r="NW48" s="156">
        <v>8735.7288618190632</v>
      </c>
      <c r="NX48" s="156">
        <v>8749.6945806296681</v>
      </c>
      <c r="NY48" s="157">
        <v>8765.2040636733127</v>
      </c>
      <c r="NZ48" s="156">
        <v>1177.4453968910145</v>
      </c>
      <c r="OA48" s="156">
        <v>1292.9684070624535</v>
      </c>
      <c r="OB48" s="156">
        <v>1541.9261520684461</v>
      </c>
      <c r="OC48" s="156">
        <v>2997.3079270924895</v>
      </c>
      <c r="OD48" s="156">
        <v>4395.2565232906654</v>
      </c>
      <c r="OE48" s="156">
        <v>6097.2839822592105</v>
      </c>
      <c r="OF48" s="156">
        <v>8385.6318473809697</v>
      </c>
      <c r="OG48" s="156">
        <v>11421.385069738355</v>
      </c>
      <c r="OH48" s="156">
        <v>15388.097342439854</v>
      </c>
      <c r="OI48" s="156">
        <v>20461.823030796575</v>
      </c>
      <c r="OJ48" s="157">
        <v>26770.555568526521</v>
      </c>
      <c r="OK48" s="156"/>
      <c r="OL48" s="156"/>
      <c r="OM48" s="156"/>
      <c r="ON48" s="156"/>
      <c r="OO48" s="156"/>
      <c r="OP48" s="156"/>
      <c r="OQ48" s="156"/>
      <c r="OR48" s="156"/>
      <c r="OS48" s="156"/>
      <c r="OT48" s="156"/>
      <c r="OU48" s="157"/>
      <c r="OV48">
        <v>1083.947643110535</v>
      </c>
      <c r="OW48">
        <v>1163.3878132310299</v>
      </c>
      <c r="OX48">
        <v>1376.3057275712983</v>
      </c>
      <c r="OY48">
        <v>2686.4499481260141</v>
      </c>
      <c r="OZ48">
        <v>3949.442268333647</v>
      </c>
      <c r="PA48">
        <v>5483.8108793090105</v>
      </c>
      <c r="PB48">
        <v>7549.98270699979</v>
      </c>
      <c r="PC48">
        <v>10295.716508677955</v>
      </c>
      <c r="PD48">
        <v>13890.291211025322</v>
      </c>
      <c r="PE48">
        <v>18497.925867790356</v>
      </c>
      <c r="PF48" s="5">
        <v>24241.301050279966</v>
      </c>
      <c r="PG48">
        <v>93.497753780479485</v>
      </c>
      <c r="PH48">
        <v>129.58059383142364</v>
      </c>
      <c r="PI48">
        <v>165.62042449714781</v>
      </c>
      <c r="PJ48">
        <v>310.85797896647551</v>
      </c>
      <c r="PK48">
        <v>445.81425495701853</v>
      </c>
      <c r="PL48">
        <v>613.47310295019997</v>
      </c>
      <c r="PM48">
        <v>835.64914038117945</v>
      </c>
      <c r="PN48">
        <v>1125.6685610603993</v>
      </c>
      <c r="PO48">
        <v>1497.8061314145332</v>
      </c>
      <c r="PP48">
        <v>1963.8971630062197</v>
      </c>
      <c r="PQ48" s="5">
        <v>2529.254518246556</v>
      </c>
      <c r="PR48">
        <v>0</v>
      </c>
      <c r="PS48">
        <v>0</v>
      </c>
      <c r="PT48">
        <v>0</v>
      </c>
      <c r="PU48">
        <v>0</v>
      </c>
      <c r="PV48">
        <v>0</v>
      </c>
      <c r="PW48">
        <v>0</v>
      </c>
      <c r="PX48">
        <v>0</v>
      </c>
      <c r="PY48">
        <v>0</v>
      </c>
      <c r="PZ48">
        <v>0</v>
      </c>
      <c r="QA48" s="7">
        <v>0</v>
      </c>
      <c r="QB48" s="5">
        <v>0</v>
      </c>
      <c r="QC48">
        <v>97.918324378441667</v>
      </c>
      <c r="QD48">
        <v>106.82017765972661</v>
      </c>
      <c r="QE48">
        <v>123.97380882440621</v>
      </c>
      <c r="QF48">
        <v>236.82061310096506</v>
      </c>
      <c r="QG48">
        <v>344.861543710082</v>
      </c>
      <c r="QH48">
        <v>481.80506997281066</v>
      </c>
      <c r="QI48">
        <v>664.72113435961569</v>
      </c>
      <c r="QJ48">
        <v>904.62627307407183</v>
      </c>
      <c r="QK48">
        <v>1212.8031458631042</v>
      </c>
      <c r="QL48">
        <v>1597.5393083495142</v>
      </c>
      <c r="QM48" s="5">
        <v>2060.248941003621</v>
      </c>
      <c r="QN48">
        <v>508.80047978462983</v>
      </c>
      <c r="QO48">
        <v>576.44243898283389</v>
      </c>
      <c r="QP48">
        <v>641.9854846488073</v>
      </c>
      <c r="QQ48">
        <v>1226.3509326537703</v>
      </c>
      <c r="QR48">
        <v>1785.8296633366604</v>
      </c>
      <c r="QS48">
        <v>2494.9774818231967</v>
      </c>
      <c r="QT48">
        <v>3442.1893111519225</v>
      </c>
      <c r="QU48">
        <v>4684.5131391266195</v>
      </c>
      <c r="QV48">
        <v>6280.3750466626225</v>
      </c>
      <c r="QW48">
        <v>8272.6912792436415</v>
      </c>
      <c r="QX48" s="5">
        <v>10668.785023462291</v>
      </c>
      <c r="QY48" s="7">
        <v>2.1</v>
      </c>
      <c r="QZ48" s="7">
        <v>2.2000000000000002</v>
      </c>
      <c r="RA48" s="7">
        <v>2.2000000000000002</v>
      </c>
      <c r="RB48" s="7">
        <v>2.2000000000000002</v>
      </c>
      <c r="RC48" s="7">
        <v>2.2000000000000002</v>
      </c>
      <c r="RD48" s="7">
        <v>2.2000000000000002</v>
      </c>
      <c r="RE48" s="7">
        <v>2.2000000000000002</v>
      </c>
      <c r="RF48" s="7">
        <v>2.2000000000000002</v>
      </c>
      <c r="RG48" s="7">
        <v>2.2000000000000002</v>
      </c>
      <c r="RH48" s="7">
        <v>2.2000000000000002</v>
      </c>
      <c r="RI48" s="5">
        <v>2.2000000000000002</v>
      </c>
      <c r="RJ48" s="7">
        <v>32132</v>
      </c>
      <c r="RK48" s="7">
        <v>32384</v>
      </c>
      <c r="RL48" s="7">
        <v>32161</v>
      </c>
      <c r="RM48" s="7">
        <v>32161</v>
      </c>
      <c r="RN48" s="7">
        <v>32161</v>
      </c>
      <c r="RO48" s="7">
        <v>32161</v>
      </c>
      <c r="RP48" s="7">
        <v>32161</v>
      </c>
      <c r="RQ48" s="7">
        <v>32161</v>
      </c>
      <c r="RR48" s="7">
        <v>32161</v>
      </c>
      <c r="RS48" s="7">
        <v>32161</v>
      </c>
      <c r="RT48" s="5">
        <v>32161</v>
      </c>
      <c r="RU48">
        <v>1.0111739682887437</v>
      </c>
      <c r="RV48">
        <v>1.0147493375802139</v>
      </c>
      <c r="RW48">
        <v>0.97383924955046586</v>
      </c>
      <c r="RX48">
        <v>0.97383924955046586</v>
      </c>
      <c r="RY48">
        <v>0.97383924955046597</v>
      </c>
      <c r="RZ48">
        <v>0.97383924955046597</v>
      </c>
      <c r="SA48">
        <v>0.97383924955046619</v>
      </c>
      <c r="SB48">
        <v>0.97383924955046586</v>
      </c>
      <c r="SC48">
        <v>0.97383924955046586</v>
      </c>
      <c r="SD48">
        <v>0.97383924955046597</v>
      </c>
      <c r="SE48" s="5">
        <v>0.97383924955046597</v>
      </c>
      <c r="SF48" s="156">
        <v>23223.481602898904</v>
      </c>
      <c r="SG48" s="156">
        <v>22332.415910089978</v>
      </c>
      <c r="SH48" s="156">
        <v>21142.5832563771</v>
      </c>
      <c r="SI48" s="156">
        <v>21142.583256377104</v>
      </c>
      <c r="SJ48" s="156">
        <v>21142.5832563771</v>
      </c>
      <c r="SK48" s="156">
        <v>21142.583256377104</v>
      </c>
      <c r="SL48" s="156">
        <v>21142.583256377107</v>
      </c>
      <c r="SM48" s="156">
        <v>21142.583256377104</v>
      </c>
      <c r="SN48" s="156">
        <v>21142.583256377104</v>
      </c>
      <c r="SO48" s="156">
        <v>21142.5832563771</v>
      </c>
      <c r="SP48" s="157">
        <v>21142.583256377104</v>
      </c>
      <c r="SQ48" s="156">
        <v>606.71880416307147</v>
      </c>
      <c r="SR48" s="156">
        <v>683.26261664256049</v>
      </c>
      <c r="SS48" s="156">
        <v>765.95929347321351</v>
      </c>
      <c r="ST48" s="156">
        <v>1463.1715457547355</v>
      </c>
      <c r="SU48" s="156">
        <v>2130.6912070467424</v>
      </c>
      <c r="SV48" s="156">
        <v>2976.7825517960073</v>
      </c>
      <c r="SW48" s="156">
        <v>4106.9104455115385</v>
      </c>
      <c r="SX48" s="156">
        <v>5589.1394122006914</v>
      </c>
      <c r="SY48" s="156">
        <v>7493.1781925257264</v>
      </c>
      <c r="SZ48" s="156">
        <v>9870.2305875931561</v>
      </c>
      <c r="TA48" s="157">
        <v>12729.033964465913</v>
      </c>
      <c r="TB48" s="156"/>
      <c r="TC48" s="156"/>
      <c r="TD48" s="156"/>
      <c r="TE48" s="156"/>
      <c r="TF48" s="156"/>
      <c r="TG48" s="156"/>
      <c r="TH48" s="156"/>
      <c r="TI48" s="156"/>
      <c r="TJ48" s="156"/>
      <c r="TK48" s="156"/>
      <c r="TL48" s="156"/>
      <c r="TM48" s="728">
        <v>93.497753780479485</v>
      </c>
      <c r="TN48" s="244">
        <v>129.58059383142364</v>
      </c>
      <c r="TO48" s="244">
        <v>165.62042449714781</v>
      </c>
      <c r="TP48" s="244">
        <v>310.85797896647551</v>
      </c>
      <c r="TQ48" s="244">
        <v>445.81425495701853</v>
      </c>
      <c r="TR48" s="244">
        <v>613.47310295019997</v>
      </c>
      <c r="TS48" s="244">
        <v>835.64914038117945</v>
      </c>
      <c r="TT48" s="244">
        <v>1125.6685610603993</v>
      </c>
      <c r="TU48" s="244">
        <v>1497.8061314145332</v>
      </c>
      <c r="TV48" s="244">
        <v>1963.8971630062197</v>
      </c>
      <c r="TW48" s="729">
        <v>2529.254518246556</v>
      </c>
      <c r="TX48" s="117">
        <v>3228.1329726312915</v>
      </c>
      <c r="TY48" s="117">
        <v>3364.8391427393403</v>
      </c>
      <c r="TZ48" s="117">
        <v>3893.7361799279456</v>
      </c>
      <c r="UA48" s="117">
        <v>7048.962356113424</v>
      </c>
      <c r="UB48" s="117">
        <v>9866.6481297249593</v>
      </c>
      <c r="UC48" s="117">
        <v>13454.192763521578</v>
      </c>
      <c r="UD48" s="117">
        <v>18125.989286763212</v>
      </c>
      <c r="UE48" s="117">
        <v>24102.707180511861</v>
      </c>
      <c r="UF48" s="117">
        <v>31593.324888436524</v>
      </c>
      <c r="UG48" s="117">
        <v>40711.690537559545</v>
      </c>
      <c r="UH48" s="185">
        <v>51387.154448128436</v>
      </c>
      <c r="UI48" s="116">
        <v>1.2</v>
      </c>
      <c r="UJ48" s="116">
        <v>1.2</v>
      </c>
      <c r="UK48" s="116">
        <v>1.2</v>
      </c>
      <c r="UL48" s="116">
        <v>1.2</v>
      </c>
      <c r="UM48" s="116">
        <v>1.2</v>
      </c>
      <c r="UN48" s="116">
        <v>1.2</v>
      </c>
      <c r="UO48" s="116">
        <v>1.2</v>
      </c>
      <c r="UP48" s="116">
        <v>1.2</v>
      </c>
      <c r="UQ48" s="116">
        <v>1.2</v>
      </c>
      <c r="UR48" s="116">
        <v>1.2</v>
      </c>
      <c r="US48" s="208">
        <v>1.2</v>
      </c>
      <c r="UT48" s="156">
        <v>28927.634590213474</v>
      </c>
      <c r="UU48" s="156">
        <v>28841.008912233639</v>
      </c>
      <c r="UV48" s="156">
        <v>26912.277407343376</v>
      </c>
      <c r="UW48" s="156">
        <v>26912.277407343379</v>
      </c>
      <c r="UX48" s="156">
        <v>26912.277407343376</v>
      </c>
      <c r="UY48" s="156">
        <v>26912.277407343379</v>
      </c>
      <c r="UZ48" s="156">
        <v>26912.277407343383</v>
      </c>
      <c r="VA48" s="156">
        <v>26912.277407343379</v>
      </c>
      <c r="VB48" s="156">
        <v>26912.277407343379</v>
      </c>
      <c r="VC48" s="156">
        <v>26912.277407343379</v>
      </c>
      <c r="VD48" s="157">
        <v>26912.277407343387</v>
      </c>
      <c r="VE48" s="156">
        <v>28607.970040179182</v>
      </c>
      <c r="VF48" s="156">
        <v>28421.806099433707</v>
      </c>
      <c r="VG48" s="156">
        <v>27635.23591780302</v>
      </c>
      <c r="VH48" s="156">
        <v>27635.235917803024</v>
      </c>
      <c r="VI48" s="156">
        <v>27635.23591780302</v>
      </c>
      <c r="VJ48" s="156">
        <v>27635.235917803024</v>
      </c>
      <c r="VK48" s="156">
        <v>27635.23591780302</v>
      </c>
      <c r="VL48" s="156">
        <v>27635.235917803027</v>
      </c>
      <c r="VM48" s="156">
        <v>27635.235917803027</v>
      </c>
      <c r="VN48" s="156">
        <v>27635.235917803027</v>
      </c>
      <c r="VO48" s="157">
        <v>27635.235917803031</v>
      </c>
      <c r="VP48" s="156">
        <v>2.0973674922191213E-2</v>
      </c>
      <c r="VQ48" s="156">
        <v>2.3690662789287425E-2</v>
      </c>
      <c r="VR48" s="156">
        <v>2.8461333163287448E-2</v>
      </c>
      <c r="VS48" s="156">
        <v>5.4368180128653458E-2</v>
      </c>
      <c r="VT48" s="156">
        <v>7.9171716863521729E-2</v>
      </c>
      <c r="VU48" s="156">
        <v>0.11061057772032894</v>
      </c>
      <c r="VV48" s="156">
        <v>0.15260360107580165</v>
      </c>
      <c r="VW48" s="156">
        <v>0.20767991231673388</v>
      </c>
      <c r="VX48" s="156">
        <v>0.2784297322411336</v>
      </c>
      <c r="VY48" s="156">
        <v>0.36675567950633303</v>
      </c>
      <c r="VZ48" s="157">
        <v>0.47298241511855921</v>
      </c>
      <c r="WA48" s="156">
        <v>5229</v>
      </c>
      <c r="WB48" s="156">
        <v>5115</v>
      </c>
      <c r="WC48" s="156">
        <v>5015</v>
      </c>
      <c r="WD48" s="156">
        <v>5015</v>
      </c>
      <c r="WE48" s="156">
        <v>5015</v>
      </c>
      <c r="WF48" s="156">
        <v>5015</v>
      </c>
      <c r="WG48" s="156">
        <v>5015</v>
      </c>
      <c r="WH48" s="156">
        <v>5015</v>
      </c>
      <c r="WI48" s="156">
        <v>5015</v>
      </c>
      <c r="WJ48" s="156">
        <v>5015</v>
      </c>
      <c r="WK48" s="157">
        <v>5015</v>
      </c>
      <c r="WL48" s="156">
        <v>1.4900515359928521E-2</v>
      </c>
      <c r="WM48" s="156">
        <v>2.1111207857840281E-2</v>
      </c>
      <c r="WN48" s="156">
        <v>2.752084155818342E-2</v>
      </c>
      <c r="WO48" s="156">
        <v>5.1654699063887588E-2</v>
      </c>
      <c r="WP48" s="156">
        <v>7.4080135419910029E-2</v>
      </c>
      <c r="WQ48" s="156">
        <v>0.10193969806417415</v>
      </c>
      <c r="WR48" s="156">
        <v>0.13885828188454294</v>
      </c>
      <c r="WS48" s="156">
        <v>0.18705027601535382</v>
      </c>
      <c r="WT48" s="156">
        <v>0.2488876921592777</v>
      </c>
      <c r="WU48" s="156">
        <v>0.32633718228750747</v>
      </c>
      <c r="WV48" s="157">
        <v>0.42028157498281093</v>
      </c>
      <c r="WW48" s="119">
        <v>2.0973674922191213E-2</v>
      </c>
      <c r="WX48" s="119">
        <v>2.3690662789287425E-2</v>
      </c>
      <c r="WY48" s="119">
        <v>2.8461333163287448E-2</v>
      </c>
      <c r="WZ48" s="119">
        <v>5.4368180128653451E-2</v>
      </c>
      <c r="XA48" s="119">
        <v>7.9171716863521729E-2</v>
      </c>
      <c r="XB48" s="119">
        <v>0.11061057772032895</v>
      </c>
      <c r="XC48" s="119">
        <v>0.15260360107580162</v>
      </c>
      <c r="XD48" s="119">
        <v>0.20767991231673388</v>
      </c>
      <c r="XE48" s="197">
        <v>0.27842973224113365</v>
      </c>
      <c r="XF48" s="197">
        <v>0.36675567950633303</v>
      </c>
      <c r="XG48" s="201">
        <v>0.47298241511855932</v>
      </c>
      <c r="XH48" s="821">
        <v>2.1222583265637692E-2</v>
      </c>
      <c r="XI48" s="821">
        <v>2.7820083257183475E-2</v>
      </c>
      <c r="XJ48" s="821">
        <v>3.0469226081657523E-2</v>
      </c>
      <c r="XK48" s="821">
        <v>3.0942625492181776E-2</v>
      </c>
      <c r="XL48" s="821">
        <v>3.1259096579554876E-2</v>
      </c>
      <c r="XM48" s="821">
        <v>3.1377328215506158E-2</v>
      </c>
      <c r="XN48" s="821">
        <v>3.1520107207059889E-2</v>
      </c>
      <c r="XO48" s="821">
        <v>3.168746869393884E-2</v>
      </c>
      <c r="XP48" s="821">
        <v>3.1880817146275511E-2</v>
      </c>
      <c r="XQ48" s="821">
        <v>3.2103716926635807E-2</v>
      </c>
      <c r="XR48" s="822">
        <v>3.2360908702514263E-2</v>
      </c>
      <c r="XS48" s="821">
        <v>0.24603980503655565</v>
      </c>
      <c r="XT48" s="821">
        <v>0.2497715504112093</v>
      </c>
      <c r="XU48" s="821">
        <v>0.25319926873857401</v>
      </c>
      <c r="XV48" s="821">
        <v>0.26740769184927088</v>
      </c>
      <c r="XW48" s="821">
        <v>0.27692249839144395</v>
      </c>
      <c r="XX48" s="821">
        <v>0.2804806486288775</v>
      </c>
      <c r="XY48" s="821">
        <v>0.28478012222633209</v>
      </c>
      <c r="XZ48" s="821">
        <v>0.2898234931986316</v>
      </c>
      <c r="YA48" s="821">
        <v>0.29565497491254245</v>
      </c>
      <c r="YB48" s="821">
        <v>0.30238455809997772</v>
      </c>
      <c r="YC48" s="822">
        <v>0.31015879361248277</v>
      </c>
      <c r="YD48">
        <v>5229</v>
      </c>
      <c r="YE48">
        <v>5115</v>
      </c>
      <c r="YF48">
        <v>5015</v>
      </c>
      <c r="YG48">
        <v>5015</v>
      </c>
      <c r="YH48">
        <v>5015</v>
      </c>
      <c r="YI48">
        <v>5015</v>
      </c>
      <c r="YJ48">
        <v>5015</v>
      </c>
      <c r="YK48">
        <v>5015</v>
      </c>
      <c r="YL48">
        <v>5015.0000000000009</v>
      </c>
      <c r="YM48">
        <v>5015</v>
      </c>
      <c r="YN48" s="5">
        <v>5015</v>
      </c>
      <c r="YO48" s="156">
        <v>4357.5</v>
      </c>
      <c r="YP48" s="156">
        <v>4262.5</v>
      </c>
      <c r="YQ48" s="156">
        <v>4179.166666666667</v>
      </c>
      <c r="YR48" s="156">
        <v>4179.166666666667</v>
      </c>
      <c r="YS48" s="156">
        <v>4179.166666666667</v>
      </c>
      <c r="YT48" s="156">
        <v>4179.166666666667</v>
      </c>
      <c r="YU48" s="156">
        <v>4179.166666666667</v>
      </c>
      <c r="YV48" s="156">
        <v>4179.166666666667</v>
      </c>
      <c r="YW48" s="156">
        <v>4179.1666666666679</v>
      </c>
      <c r="YX48" s="156">
        <v>4179.166666666667</v>
      </c>
      <c r="YY48" s="157">
        <v>4179.166666666667</v>
      </c>
      <c r="YZ48" s="156">
        <v>1.4900515359928521E-2</v>
      </c>
      <c r="ZA48" s="156">
        <v>2.1111207857840281E-2</v>
      </c>
      <c r="ZB48" s="156">
        <v>2.7520841558183417E-2</v>
      </c>
      <c r="ZC48" s="156">
        <v>5.1654699063887588E-2</v>
      </c>
      <c r="ZD48" s="156">
        <v>7.4080135419910029E-2</v>
      </c>
      <c r="ZE48" s="156">
        <v>0.10193969806417415</v>
      </c>
      <c r="ZF48" s="156">
        <v>0.13885828188454294</v>
      </c>
      <c r="ZG48" s="156">
        <v>0.18705027601535382</v>
      </c>
      <c r="ZH48" s="156">
        <v>0.24888769215927767</v>
      </c>
      <c r="ZI48" s="156">
        <v>0.32633718228750741</v>
      </c>
      <c r="ZJ48" s="157">
        <v>0.42028157498281093</v>
      </c>
      <c r="ZK48" s="748">
        <v>500.52349223748877</v>
      </c>
      <c r="ZL48" s="748">
        <v>595.5927668856466</v>
      </c>
      <c r="ZM48" s="748">
        <v>690.07352506023801</v>
      </c>
      <c r="ZN48" s="748">
        <v>1318.2109740693652</v>
      </c>
      <c r="ZO48" s="748">
        <v>1317.2171276215495</v>
      </c>
      <c r="ZP48" s="748">
        <v>1151.7522910977304</v>
      </c>
      <c r="ZQ48" s="748">
        <v>940.8384691442343</v>
      </c>
      <c r="ZR48" s="748">
        <v>707.51714530947083</v>
      </c>
      <c r="ZS48" s="748">
        <v>505.77244077555861</v>
      </c>
      <c r="ZT48" s="748">
        <v>436.24433064814002</v>
      </c>
      <c r="ZU48" s="748">
        <v>651.02675571707368</v>
      </c>
      <c r="ZV48" s="334"/>
      <c r="ZW48" s="334"/>
      <c r="ZX48" s="334"/>
      <c r="ZY48" s="334"/>
      <c r="ZZ48" s="334"/>
      <c r="AAA48" s="334"/>
      <c r="AAB48" s="334"/>
      <c r="AAC48" s="334"/>
      <c r="AAD48" s="334"/>
      <c r="AAE48" s="334"/>
      <c r="AAF48" s="334"/>
      <c r="AAG48" s="7"/>
      <c r="AAH48" s="7"/>
      <c r="AAI48" s="7"/>
    </row>
    <row r="49" spans="1:711">
      <c r="A49" s="125" t="s">
        <v>175</v>
      </c>
      <c r="B49" s="129" t="s">
        <v>341</v>
      </c>
      <c r="C49" s="125" t="s">
        <v>67</v>
      </c>
      <c r="D49" s="138" t="s">
        <v>67</v>
      </c>
      <c r="E49" s="164">
        <v>45123.748184417236</v>
      </c>
      <c r="F49" s="165">
        <v>70955.899865795844</v>
      </c>
      <c r="G49" s="165">
        <v>88941.086383834438</v>
      </c>
      <c r="H49" s="167">
        <v>100407.67769468509</v>
      </c>
      <c r="I49" s="165">
        <v>116139.41392013316</v>
      </c>
      <c r="J49" s="165">
        <v>129995.29635202723</v>
      </c>
      <c r="K49" s="165">
        <v>145422.56572374754</v>
      </c>
      <c r="L49" s="165">
        <v>161952.75639811828</v>
      </c>
      <c r="M49" s="165">
        <v>179191.10787972895</v>
      </c>
      <c r="N49" s="165">
        <v>196933.6681377076</v>
      </c>
      <c r="O49" s="163">
        <v>215188.51414312594</v>
      </c>
      <c r="P49" s="164">
        <v>179541.7404115519</v>
      </c>
      <c r="Q49" s="165">
        <v>258433.38531842237</v>
      </c>
      <c r="R49" s="165">
        <v>332034.90118470771</v>
      </c>
      <c r="S49" s="167">
        <v>362669.52187994099</v>
      </c>
      <c r="T49" s="165">
        <v>406227.13153184729</v>
      </c>
      <c r="U49" s="165">
        <v>444155.89018161449</v>
      </c>
      <c r="V49" s="165">
        <v>486904.77281591913</v>
      </c>
      <c r="W49" s="165">
        <v>533318.87727197108</v>
      </c>
      <c r="X49" s="165">
        <v>582421.0548659194</v>
      </c>
      <c r="Y49" s="165">
        <v>633770.59917662479</v>
      </c>
      <c r="Z49" s="163">
        <v>687546.18408048328</v>
      </c>
      <c r="AA49" s="164">
        <v>17247.582169220132</v>
      </c>
      <c r="AB49" s="165">
        <v>24574.779991986718</v>
      </c>
      <c r="AC49" s="165">
        <v>32534.887368668526</v>
      </c>
      <c r="AD49" s="167">
        <v>34625.052467782029</v>
      </c>
      <c r="AE49" s="165">
        <v>38143.890041275954</v>
      </c>
      <c r="AF49" s="165">
        <v>41965.653638746684</v>
      </c>
      <c r="AG49" s="165">
        <v>46023.663676944991</v>
      </c>
      <c r="AH49" s="165">
        <v>50166.423816446098</v>
      </c>
      <c r="AI49" s="165">
        <v>54270.38096031965</v>
      </c>
      <c r="AJ49" s="165">
        <v>58257.269013055098</v>
      </c>
      <c r="AK49" s="163">
        <v>62098.040156045849</v>
      </c>
      <c r="AL49" s="164">
        <v>2789.6705882976985</v>
      </c>
      <c r="AM49" s="165">
        <v>3962.1729295442969</v>
      </c>
      <c r="AN49" s="165">
        <v>5193.3145218814734</v>
      </c>
      <c r="AO49" s="167">
        <v>5634.6263800338265</v>
      </c>
      <c r="AP49" s="165">
        <v>6275.3975096778267</v>
      </c>
      <c r="AQ49" s="165">
        <v>6847.1647820735207</v>
      </c>
      <c r="AR49" s="165">
        <v>7488.0794291936108</v>
      </c>
      <c r="AS49" s="165">
        <v>8180.1617328681241</v>
      </c>
      <c r="AT49" s="165">
        <v>8908.1219004383129</v>
      </c>
      <c r="AU49" s="165">
        <v>9664.4637199695844</v>
      </c>
      <c r="AV49" s="163">
        <v>10450.639727754831</v>
      </c>
      <c r="AW49" s="164">
        <v>0</v>
      </c>
      <c r="AX49" s="165">
        <v>0</v>
      </c>
      <c r="AY49" s="165">
        <v>0</v>
      </c>
      <c r="AZ49" s="167">
        <v>2055.0964848941653</v>
      </c>
      <c r="BA49" s="165">
        <v>3382.3621077958924</v>
      </c>
      <c r="BB49" s="165">
        <v>5733.2168522903348</v>
      </c>
      <c r="BC49" s="165">
        <v>9841.9462098708118</v>
      </c>
      <c r="BD49" s="165">
        <v>16706.431988317388</v>
      </c>
      <c r="BE49" s="165">
        <v>27952.715407864329</v>
      </c>
      <c r="BF49" s="165">
        <v>44127.563620078574</v>
      </c>
      <c r="BG49" s="163">
        <v>65298.307461614364</v>
      </c>
      <c r="BH49" s="164">
        <v>10971.101112354618</v>
      </c>
      <c r="BI49" s="165">
        <v>20142.959932936206</v>
      </c>
      <c r="BJ49" s="165">
        <v>27029.722917074905</v>
      </c>
      <c r="BK49" s="167">
        <v>32798.352484871044</v>
      </c>
      <c r="BL49" s="165">
        <v>43953.498590716837</v>
      </c>
      <c r="BM49" s="165">
        <v>59324.319214695737</v>
      </c>
      <c r="BN49" s="165">
        <v>81840.298608102035</v>
      </c>
      <c r="BO49" s="165">
        <v>104911.06233861818</v>
      </c>
      <c r="BP49" s="165">
        <v>135778.2482063421</v>
      </c>
      <c r="BQ49" s="165">
        <v>166389.82489315339</v>
      </c>
      <c r="BR49" s="163">
        <v>194706.52994780906</v>
      </c>
      <c r="BS49" s="164">
        <v>0</v>
      </c>
      <c r="BT49" s="165">
        <v>0</v>
      </c>
      <c r="BU49" s="165">
        <v>0</v>
      </c>
      <c r="BV49" s="167">
        <v>906384.27266119944</v>
      </c>
      <c r="BW49" s="165">
        <v>1314623.308044007</v>
      </c>
      <c r="BX49" s="165">
        <v>1963557.3095162772</v>
      </c>
      <c r="BY49" s="165">
        <v>2978809.3071021833</v>
      </c>
      <c r="BZ49" s="165">
        <v>4491597.2519963132</v>
      </c>
      <c r="CA49" s="165">
        <v>6601866.0078291548</v>
      </c>
      <c r="CB49" s="165">
        <v>9367066.4015636388</v>
      </c>
      <c r="CC49" s="163">
        <v>12846563.838317385</v>
      </c>
      <c r="CD49" s="164">
        <v>0</v>
      </c>
      <c r="CE49" s="165">
        <v>0</v>
      </c>
      <c r="CF49" s="165">
        <v>0</v>
      </c>
      <c r="CG49" s="167">
        <v>2076.860936495787</v>
      </c>
      <c r="CH49" s="165">
        <v>2829.9367009864841</v>
      </c>
      <c r="CI49" s="165">
        <v>3901.0146555455558</v>
      </c>
      <c r="CJ49" s="165">
        <v>5390.0409152074963</v>
      </c>
      <c r="CK49" s="165">
        <v>7386.1020176289112</v>
      </c>
      <c r="CL49" s="165">
        <v>9957.4791103260577</v>
      </c>
      <c r="CM49" s="165">
        <v>13156.64750905399</v>
      </c>
      <c r="CN49" s="169">
        <v>17032.883392891494</v>
      </c>
      <c r="CO49" s="176">
        <v>0.73273761169780671</v>
      </c>
      <c r="CP49" s="175">
        <v>0.72240836633160732</v>
      </c>
      <c r="CQ49" s="175">
        <v>0.71633150517976851</v>
      </c>
      <c r="CR49" s="191">
        <v>0.70164968265854732</v>
      </c>
      <c r="CS49" s="175">
        <v>0.69181840502900105</v>
      </c>
      <c r="CT49" s="175">
        <v>0.68814202315561634</v>
      </c>
      <c r="CU49" s="175">
        <v>0.68369977056660791</v>
      </c>
      <c r="CV49" s="175">
        <v>0.67848903810742955</v>
      </c>
      <c r="CW49" s="175">
        <v>0.67246420794118189</v>
      </c>
      <c r="CX49" s="175">
        <v>0.6655117249733864</v>
      </c>
      <c r="CY49" s="175">
        <v>0.65748029768500282</v>
      </c>
      <c r="CZ49" s="176">
        <v>0.54795486600846266</v>
      </c>
      <c r="DA49" s="191">
        <v>0.53427668635801617</v>
      </c>
      <c r="DB49" s="191">
        <v>0.52605908584169458</v>
      </c>
      <c r="DC49" s="191">
        <v>0.52605908584169447</v>
      </c>
      <c r="DD49" s="191">
        <v>0.52605908584169458</v>
      </c>
      <c r="DE49" s="191">
        <v>0.5260590858416947</v>
      </c>
      <c r="DF49" s="191">
        <v>0.52605908584169458</v>
      </c>
      <c r="DG49" s="191">
        <v>0.52605908584169458</v>
      </c>
      <c r="DH49" s="191">
        <v>0.52605908584169458</v>
      </c>
      <c r="DI49" s="191">
        <v>0.52605908584169458</v>
      </c>
      <c r="DJ49" s="175">
        <v>0.52605908584169458</v>
      </c>
      <c r="DK49" s="183">
        <v>10746</v>
      </c>
      <c r="DL49" s="184">
        <v>10288</v>
      </c>
      <c r="DM49" s="184">
        <v>9927</v>
      </c>
      <c r="DN49" s="209">
        <v>9927</v>
      </c>
      <c r="DO49" s="184">
        <v>9927</v>
      </c>
      <c r="DP49" s="184">
        <v>9927</v>
      </c>
      <c r="DQ49" s="184">
        <v>9927</v>
      </c>
      <c r="DR49" s="184">
        <v>9927</v>
      </c>
      <c r="DS49" s="184">
        <v>9927</v>
      </c>
      <c r="DT49" s="184">
        <v>9927</v>
      </c>
      <c r="DU49" s="184">
        <v>9927</v>
      </c>
      <c r="DV49" s="193">
        <v>1.8073000073432923</v>
      </c>
      <c r="DW49" s="181">
        <v>1.7711540071964265</v>
      </c>
      <c r="DX49" s="181">
        <v>1.8</v>
      </c>
      <c r="DY49" s="602">
        <v>1.8</v>
      </c>
      <c r="DZ49" s="181">
        <v>1.8</v>
      </c>
      <c r="EA49" s="181">
        <v>1.8</v>
      </c>
      <c r="EB49" s="181">
        <v>1.8</v>
      </c>
      <c r="EC49" s="181">
        <v>1.8</v>
      </c>
      <c r="ED49" s="181">
        <v>1.8</v>
      </c>
      <c r="EE49" s="181">
        <v>1.8</v>
      </c>
      <c r="EF49" s="182">
        <v>1.8</v>
      </c>
      <c r="EG49" s="194">
        <v>2.2745407314342208</v>
      </c>
      <c r="EH49" s="194">
        <v>3.5424546944962794</v>
      </c>
      <c r="EI49" s="194">
        <v>4.7049569734423882</v>
      </c>
      <c r="EJ49" s="194">
        <v>5.4274324653298889</v>
      </c>
      <c r="EK49" s="194">
        <v>6.6972897787362617</v>
      </c>
      <c r="EL49" s="194">
        <v>7.8261620184546352</v>
      </c>
      <c r="EM49" s="194">
        <v>8.9484049011859081</v>
      </c>
      <c r="EN49" s="194">
        <v>9.9302011984679055</v>
      </c>
      <c r="EO49" s="194">
        <v>10.739033611432152</v>
      </c>
      <c r="EP49" s="194">
        <v>11.449171172416575</v>
      </c>
      <c r="EQ49" s="194">
        <v>12.176804466810557</v>
      </c>
      <c r="ER49" s="183">
        <v>50000</v>
      </c>
      <c r="ES49" s="184">
        <v>50000</v>
      </c>
      <c r="ET49" s="184">
        <v>50000</v>
      </c>
      <c r="EU49" s="209">
        <v>50000</v>
      </c>
      <c r="EV49" s="184">
        <v>50000</v>
      </c>
      <c r="EW49" s="184">
        <v>50000</v>
      </c>
      <c r="EX49" s="184">
        <v>50000</v>
      </c>
      <c r="EY49" s="184">
        <v>50000</v>
      </c>
      <c r="EZ49" s="184">
        <v>50000</v>
      </c>
      <c r="FA49" s="184">
        <v>50000</v>
      </c>
      <c r="FB49" s="184">
        <v>50000</v>
      </c>
      <c r="FC49" s="195">
        <v>13.31</v>
      </c>
      <c r="FD49" s="196">
        <v>13.4</v>
      </c>
      <c r="FE49" s="196">
        <v>13.8</v>
      </c>
      <c r="FF49" s="598">
        <v>13.8</v>
      </c>
      <c r="FG49" s="196">
        <v>13.8</v>
      </c>
      <c r="FH49" s="196">
        <v>13.8</v>
      </c>
      <c r="FI49" s="196">
        <v>13.8</v>
      </c>
      <c r="FJ49" s="196">
        <v>13.8</v>
      </c>
      <c r="FK49" s="196">
        <v>13.8</v>
      </c>
      <c r="FL49" s="196">
        <v>13.8</v>
      </c>
      <c r="FM49" s="198">
        <v>13.8</v>
      </c>
      <c r="FN49" s="193">
        <v>0.19768142159162752</v>
      </c>
      <c r="FO49" s="181">
        <v>0.27864841745287805</v>
      </c>
      <c r="FP49" s="181">
        <v>0.3447058848374745</v>
      </c>
      <c r="FQ49" s="181">
        <v>0.36879268831447493</v>
      </c>
      <c r="FR49" s="181">
        <v>0.40729769016792583</v>
      </c>
      <c r="FS49" s="181">
        <v>0.44295990270443475</v>
      </c>
      <c r="FT49" s="181">
        <v>0.48245895864062355</v>
      </c>
      <c r="FU49" s="181">
        <v>0.52442175658665779</v>
      </c>
      <c r="FV49" s="181">
        <v>0.56761929470822914</v>
      </c>
      <c r="FW49" s="181">
        <v>0.61127791984848145</v>
      </c>
      <c r="FX49" s="182">
        <v>0.65514213011800571</v>
      </c>
      <c r="FY49" s="184">
        <v>32132</v>
      </c>
      <c r="FZ49" s="184">
        <v>32384</v>
      </c>
      <c r="GA49" s="184">
        <v>32161</v>
      </c>
      <c r="GB49" s="209">
        <v>32161</v>
      </c>
      <c r="GC49" s="184">
        <v>32161</v>
      </c>
      <c r="GD49" s="184">
        <v>32161</v>
      </c>
      <c r="GE49" s="184">
        <v>32161</v>
      </c>
      <c r="GF49" s="184">
        <v>32161</v>
      </c>
      <c r="GG49" s="184">
        <v>32161</v>
      </c>
      <c r="GH49" s="184">
        <v>32161</v>
      </c>
      <c r="GI49" s="184">
        <v>32161</v>
      </c>
      <c r="GJ49" s="195">
        <v>2.1</v>
      </c>
      <c r="GK49" s="196">
        <v>2.2000000000000002</v>
      </c>
      <c r="GL49" s="196">
        <v>2.2000000000000002</v>
      </c>
      <c r="GM49" s="604">
        <v>2.2000000000000002</v>
      </c>
      <c r="GN49" s="196">
        <v>2.2000000000000002</v>
      </c>
      <c r="GO49" s="196">
        <v>2.2000000000000002</v>
      </c>
      <c r="GP49" s="196">
        <v>2.2000000000000002</v>
      </c>
      <c r="GQ49" s="196">
        <v>2.2000000000000002</v>
      </c>
      <c r="GR49" s="196">
        <v>2.2000000000000002</v>
      </c>
      <c r="GS49" s="196">
        <v>2.2000000000000002</v>
      </c>
      <c r="GT49" s="198">
        <v>2.2000000000000002</v>
      </c>
      <c r="GU49" s="196">
        <v>0.30729320617708045</v>
      </c>
      <c r="GV49" s="196">
        <v>0.44892092749566742</v>
      </c>
      <c r="GW49" s="196">
        <v>0.55424814698917935</v>
      </c>
      <c r="GX49" s="196">
        <v>0.6257037278092078</v>
      </c>
      <c r="GY49" s="196">
        <v>0.76478903937832021</v>
      </c>
      <c r="GZ49" s="196">
        <v>0.89923105749642795</v>
      </c>
      <c r="HA49" s="196">
        <v>1.0303214085279562</v>
      </c>
      <c r="HB49" s="196">
        <v>1.1410488448165872</v>
      </c>
      <c r="HC49" s="196">
        <v>1.2262463630115865</v>
      </c>
      <c r="HD49" s="196">
        <v>1.2931119747650579</v>
      </c>
      <c r="HE49" s="198">
        <v>1.3534140276564255</v>
      </c>
      <c r="HF49" s="184">
        <v>31620</v>
      </c>
      <c r="HG49" s="184">
        <v>33878</v>
      </c>
      <c r="HH49" s="184">
        <v>31767</v>
      </c>
      <c r="HI49" s="209">
        <v>31767</v>
      </c>
      <c r="HJ49" s="184">
        <v>31767</v>
      </c>
      <c r="HK49" s="184">
        <v>31767</v>
      </c>
      <c r="HL49" s="184">
        <v>31767</v>
      </c>
      <c r="HM49" s="184">
        <v>31767</v>
      </c>
      <c r="HN49" s="184">
        <v>31767</v>
      </c>
      <c r="HO49" s="184">
        <v>31767</v>
      </c>
      <c r="HP49" s="184">
        <v>31767</v>
      </c>
      <c r="HQ49" s="195">
        <v>9.4</v>
      </c>
      <c r="HR49" s="196">
        <v>9.6</v>
      </c>
      <c r="HS49" s="196">
        <v>9.4</v>
      </c>
      <c r="HT49" s="604">
        <v>9.4</v>
      </c>
      <c r="HU49" s="196">
        <v>9.4</v>
      </c>
      <c r="HV49" s="196">
        <v>9.4</v>
      </c>
      <c r="HW49" s="196">
        <v>9.4</v>
      </c>
      <c r="HX49" s="196">
        <v>9.4</v>
      </c>
      <c r="HY49" s="196">
        <v>9.4</v>
      </c>
      <c r="HZ49" s="196">
        <v>9.4</v>
      </c>
      <c r="IA49" s="198">
        <v>9.4</v>
      </c>
      <c r="IB49" s="196">
        <v>6.8627352719882642E-2</v>
      </c>
      <c r="IC49" s="196">
        <v>0.10160790436747065</v>
      </c>
      <c r="ID49" s="196">
        <v>0.14116355118615431</v>
      </c>
      <c r="IE49" s="196">
        <v>0.15936284259636338</v>
      </c>
      <c r="IF49" s="196">
        <v>0.18433159261054968</v>
      </c>
      <c r="IG49" s="196">
        <v>0.20632306638750503</v>
      </c>
      <c r="IH49" s="196">
        <v>0.23080857941822128</v>
      </c>
      <c r="II49" s="196">
        <v>0.25704460274840785</v>
      </c>
      <c r="IJ49" s="196">
        <v>0.28440458912453059</v>
      </c>
      <c r="IK49" s="196">
        <v>0.31256483446200856</v>
      </c>
      <c r="IL49" s="198">
        <v>0.34153815818958566</v>
      </c>
      <c r="IM49" s="209"/>
      <c r="IP49" s="606">
        <v>0.60729166666666667</v>
      </c>
      <c r="IQ49" s="279">
        <v>0.57777777777777772</v>
      </c>
      <c r="IR49" s="279">
        <v>0.59183673469387754</v>
      </c>
      <c r="IS49" s="279">
        <v>0.6428571428571429</v>
      </c>
      <c r="IT49" s="279">
        <v>0.6808035714285714</v>
      </c>
      <c r="IU49" s="279">
        <v>0.71875</v>
      </c>
      <c r="IV49" s="279">
        <v>0.79554521276595747</v>
      </c>
      <c r="IW49" s="311">
        <v>0.87234042553191493</v>
      </c>
      <c r="IY49" s="225"/>
      <c r="IZ49" s="225"/>
      <c r="JA49" s="601">
        <v>0.39270833333333333</v>
      </c>
      <c r="JB49" s="601">
        <v>0.42222222222222228</v>
      </c>
      <c r="JC49" s="601">
        <v>0.40816326530612246</v>
      </c>
      <c r="JD49" s="601">
        <v>0.3571428571428571</v>
      </c>
      <c r="JE49" s="601">
        <v>0.3191964285714286</v>
      </c>
      <c r="JF49" s="601">
        <v>0.28125</v>
      </c>
      <c r="JG49" s="601">
        <v>0.20445478723404253</v>
      </c>
      <c r="JH49" s="710">
        <v>0.12765957446808507</v>
      </c>
      <c r="JI49" s="116">
        <v>1.2</v>
      </c>
      <c r="JJ49" s="116">
        <v>1.2</v>
      </c>
      <c r="JK49" s="116">
        <v>1.2</v>
      </c>
      <c r="JL49" s="116">
        <v>1.2</v>
      </c>
      <c r="JM49" s="116">
        <v>1.2</v>
      </c>
      <c r="JN49" s="116">
        <v>1.2</v>
      </c>
      <c r="JO49" s="116">
        <v>1.2</v>
      </c>
      <c r="JP49" s="116">
        <v>1.2</v>
      </c>
      <c r="JQ49" s="116">
        <v>1.2</v>
      </c>
      <c r="JR49" s="116">
        <v>1.2</v>
      </c>
      <c r="JS49" s="208">
        <v>1.2</v>
      </c>
      <c r="JT49" s="116">
        <v>5229</v>
      </c>
      <c r="JU49" s="116">
        <v>5115</v>
      </c>
      <c r="JV49" s="116">
        <v>5015</v>
      </c>
      <c r="JW49" s="116">
        <v>5015</v>
      </c>
      <c r="JX49" s="116">
        <v>5015</v>
      </c>
      <c r="JY49" s="116">
        <v>5015</v>
      </c>
      <c r="JZ49" s="116">
        <v>5015</v>
      </c>
      <c r="KA49" s="116">
        <v>5015</v>
      </c>
      <c r="KB49" s="116">
        <v>5015</v>
      </c>
      <c r="KC49" s="116">
        <v>5015</v>
      </c>
      <c r="KD49" s="208">
        <v>5015</v>
      </c>
      <c r="KE49" s="116">
        <v>1.2</v>
      </c>
      <c r="KF49" s="116">
        <v>1.2</v>
      </c>
      <c r="KG49" s="116">
        <v>1.2</v>
      </c>
      <c r="KH49" s="116">
        <v>1.6</v>
      </c>
      <c r="KI49" s="116">
        <v>1.6</v>
      </c>
      <c r="KJ49" s="116">
        <v>1.6</v>
      </c>
      <c r="KK49" s="116">
        <v>1.6</v>
      </c>
      <c r="KL49" s="116">
        <v>1.6</v>
      </c>
      <c r="KM49" s="116">
        <v>1.6</v>
      </c>
      <c r="KN49" s="116">
        <v>1.6</v>
      </c>
      <c r="KO49" s="208">
        <v>1.6</v>
      </c>
      <c r="KP49" s="116">
        <v>40000</v>
      </c>
      <c r="KQ49" s="116">
        <v>40000</v>
      </c>
      <c r="KR49" s="116">
        <v>40000</v>
      </c>
      <c r="KS49" s="116">
        <v>40000</v>
      </c>
      <c r="KT49" s="116">
        <v>40000</v>
      </c>
      <c r="KU49" s="116">
        <v>40000</v>
      </c>
      <c r="KV49" s="116">
        <v>40000</v>
      </c>
      <c r="KW49" s="116">
        <v>40000</v>
      </c>
      <c r="KX49" s="116">
        <v>40000</v>
      </c>
      <c r="KY49" s="116">
        <v>40000</v>
      </c>
      <c r="KZ49" s="208">
        <v>40000</v>
      </c>
      <c r="LA49" s="116">
        <v>0.4</v>
      </c>
      <c r="LB49" s="116">
        <v>0.4</v>
      </c>
      <c r="LC49" s="116">
        <v>0.4</v>
      </c>
      <c r="LD49" s="116">
        <v>0.4</v>
      </c>
      <c r="LE49" s="116">
        <v>0.4</v>
      </c>
      <c r="LF49" s="116">
        <v>0.4</v>
      </c>
      <c r="LG49" s="116">
        <v>0.4</v>
      </c>
      <c r="LH49" s="116">
        <v>0.4</v>
      </c>
      <c r="LI49" s="116">
        <v>0.4</v>
      </c>
      <c r="LJ49" s="116">
        <v>0.4</v>
      </c>
      <c r="LK49" s="208">
        <v>0.4</v>
      </c>
      <c r="LL49" s="116">
        <v>18223</v>
      </c>
      <c r="LM49" s="116">
        <v>17119</v>
      </c>
      <c r="LN49" s="116">
        <v>15986</v>
      </c>
      <c r="LO49" s="116">
        <v>15986</v>
      </c>
      <c r="LP49" s="116">
        <v>15986</v>
      </c>
      <c r="LQ49" s="116">
        <v>15986</v>
      </c>
      <c r="LR49" s="116">
        <v>15986</v>
      </c>
      <c r="LS49" s="116">
        <v>15986</v>
      </c>
      <c r="LT49" s="116">
        <v>15986</v>
      </c>
      <c r="LU49" s="116">
        <v>15986</v>
      </c>
      <c r="LV49" s="208">
        <v>15986</v>
      </c>
      <c r="LW49">
        <v>0.60724477840595215</v>
      </c>
      <c r="LX49">
        <v>1.1713324040394733</v>
      </c>
      <c r="LY49">
        <v>1.6810977851774134</v>
      </c>
      <c r="LZ49">
        <v>1.8647303411365299</v>
      </c>
      <c r="MA49">
        <v>2.2446860891469416</v>
      </c>
      <c r="MB49">
        <v>2.5995623332621252</v>
      </c>
      <c r="MC49">
        <v>2.9407762645144775</v>
      </c>
      <c r="MD49">
        <v>3.2236683288382726</v>
      </c>
      <c r="ME49">
        <v>3.4383319151612644</v>
      </c>
      <c r="MF49">
        <v>3.6091763268931176</v>
      </c>
      <c r="MG49" s="5">
        <v>3.7723179077162676</v>
      </c>
      <c r="MH49" s="156">
        <v>0</v>
      </c>
      <c r="MI49" s="156">
        <v>0</v>
      </c>
      <c r="MJ49" s="156">
        <v>0</v>
      </c>
      <c r="MK49" s="156">
        <v>0</v>
      </c>
      <c r="ML49" s="156">
        <v>0</v>
      </c>
      <c r="MM49" s="156">
        <v>0</v>
      </c>
      <c r="MN49" s="156">
        <v>0</v>
      </c>
      <c r="MO49" s="156">
        <v>0</v>
      </c>
      <c r="MP49" s="156">
        <v>0</v>
      </c>
      <c r="MQ49" s="156">
        <v>0</v>
      </c>
      <c r="MR49" s="157">
        <v>0</v>
      </c>
      <c r="MS49" s="156">
        <v>0.54745270514457833</v>
      </c>
      <c r="MT49" s="156">
        <v>0.8655297275841588</v>
      </c>
      <c r="MU49" s="156">
        <v>1.1842991297299703</v>
      </c>
      <c r="MV49" s="156">
        <v>1.3369830541403862</v>
      </c>
      <c r="MW49" s="156">
        <v>1.6341759529246518</v>
      </c>
      <c r="MX49" s="156">
        <v>1.9214472156638018</v>
      </c>
      <c r="MY49" s="156">
        <v>2.2015567469017405</v>
      </c>
      <c r="MZ49" s="156">
        <v>2.4381554746488918</v>
      </c>
      <c r="NA49" s="156">
        <v>2.620202716848262</v>
      </c>
      <c r="NB49" s="156">
        <v>2.763078946996568</v>
      </c>
      <c r="NC49" s="157">
        <v>2.8919303814093404</v>
      </c>
      <c r="ND49" s="156">
        <v>1.6793308170181027</v>
      </c>
      <c r="NE49" s="156">
        <v>1.6292275301745889</v>
      </c>
      <c r="NF49" s="156">
        <v>1.6420529248132465</v>
      </c>
      <c r="NG49" s="156">
        <v>1.6465697716334895</v>
      </c>
      <c r="NH49" s="156">
        <v>1.649383215366808</v>
      </c>
      <c r="NI49" s="156">
        <v>1.6503952965435504</v>
      </c>
      <c r="NJ49" s="156">
        <v>1.6515906407584173</v>
      </c>
      <c r="NK49" s="156">
        <v>1.6529557410245139</v>
      </c>
      <c r="NL49" s="156">
        <v>1.6544864244892994</v>
      </c>
      <c r="NM49" s="156">
        <v>1.6561923347674674</v>
      </c>
      <c r="NN49" s="157">
        <v>1.6580868155952742</v>
      </c>
      <c r="NO49" s="156">
        <v>9583.4674551502467</v>
      </c>
      <c r="NP49" s="156">
        <v>9002.557446181987</v>
      </c>
      <c r="NQ49" s="156">
        <v>8633.9399444711089</v>
      </c>
      <c r="NR49" s="156">
        <v>8670.9178637728346</v>
      </c>
      <c r="NS49" s="156">
        <v>8693.9505898029365</v>
      </c>
      <c r="NT49" s="156">
        <v>8702.2361610365297</v>
      </c>
      <c r="NU49" s="156">
        <v>8712.022045675576</v>
      </c>
      <c r="NV49" s="156">
        <v>8723.1976665206876</v>
      </c>
      <c r="NW49" s="156">
        <v>8735.7288618190632</v>
      </c>
      <c r="NX49" s="156">
        <v>8749.6945806296681</v>
      </c>
      <c r="NY49" s="157">
        <v>8765.2040636733127</v>
      </c>
      <c r="NZ49" s="156">
        <v>47984.75434232378</v>
      </c>
      <c r="OA49" s="156">
        <v>71738.945624994099</v>
      </c>
      <c r="OB49" s="156">
        <v>94187.840646850338</v>
      </c>
      <c r="OC49" s="156">
        <v>108202.56694295329</v>
      </c>
      <c r="OD49" s="156">
        <v>133179.71302481307</v>
      </c>
      <c r="OE49" s="156">
        <v>155486.72476452996</v>
      </c>
      <c r="OF49" s="156">
        <v>177593.05937717867</v>
      </c>
      <c r="OG49" s="156">
        <v>196838.82913789238</v>
      </c>
      <c r="OH49" s="156">
        <v>212583.37745467704</v>
      </c>
      <c r="OI49" s="156">
        <v>226300.68314668559</v>
      </c>
      <c r="OJ49" s="157">
        <v>240284.25746428766</v>
      </c>
      <c r="OK49" s="156"/>
      <c r="OL49" s="156"/>
      <c r="OM49" s="156"/>
      <c r="ON49" s="156"/>
      <c r="OO49" s="156"/>
      <c r="OP49" s="156"/>
      <c r="OQ49" s="156"/>
      <c r="OR49" s="156"/>
      <c r="OS49" s="156"/>
      <c r="OT49" s="156"/>
      <c r="OU49" s="157"/>
      <c r="OV49">
        <v>44174.414806782115</v>
      </c>
      <c r="OW49">
        <v>64549.307328999806</v>
      </c>
      <c r="OX49">
        <v>84070.994175652668</v>
      </c>
      <c r="OY49">
        <v>96980.619749993653</v>
      </c>
      <c r="OZ49">
        <v>119671.19214032678</v>
      </c>
      <c r="PA49">
        <v>139842.55864295849</v>
      </c>
      <c r="PB49">
        <v>159895.46781733053</v>
      </c>
      <c r="PC49">
        <v>177438.79313494364</v>
      </c>
      <c r="PD49">
        <v>191891.49598923654</v>
      </c>
      <c r="PE49">
        <v>204580.66001144281</v>
      </c>
      <c r="PF49" s="5">
        <v>217582.44829565115</v>
      </c>
      <c r="PG49">
        <v>3810.3395355416683</v>
      </c>
      <c r="PH49">
        <v>7189.6382959942866</v>
      </c>
      <c r="PI49">
        <v>10116.846471197672</v>
      </c>
      <c r="PJ49">
        <v>11221.947192959637</v>
      </c>
      <c r="PK49">
        <v>13508.520884486295</v>
      </c>
      <c r="PL49">
        <v>15644.166121571468</v>
      </c>
      <c r="PM49">
        <v>17697.591559848126</v>
      </c>
      <c r="PN49">
        <v>19400.036002948724</v>
      </c>
      <c r="PO49">
        <v>20691.881465440489</v>
      </c>
      <c r="PP49">
        <v>21720.023135242784</v>
      </c>
      <c r="PQ49" s="5">
        <v>22701.809168636497</v>
      </c>
      <c r="PR49">
        <v>0</v>
      </c>
      <c r="PS49">
        <v>0</v>
      </c>
      <c r="PT49">
        <v>0</v>
      </c>
      <c r="PU49">
        <v>0</v>
      </c>
      <c r="PV49">
        <v>0</v>
      </c>
      <c r="PW49">
        <v>0</v>
      </c>
      <c r="PX49">
        <v>0</v>
      </c>
      <c r="PY49">
        <v>0</v>
      </c>
      <c r="PZ49">
        <v>0</v>
      </c>
      <c r="QA49" s="7">
        <v>0</v>
      </c>
      <c r="QB49" s="5">
        <v>0</v>
      </c>
      <c r="QC49">
        <v>3990.4922583398611</v>
      </c>
      <c r="QD49">
        <v>5926.8013626052862</v>
      </c>
      <c r="QE49">
        <v>7572.8823551453233</v>
      </c>
      <c r="QF49">
        <v>8549.2044413952863</v>
      </c>
      <c r="QG49">
        <v>10449.574713381393</v>
      </c>
      <c r="QH49">
        <v>12286.502075840615</v>
      </c>
      <c r="QI49">
        <v>14077.634462388489</v>
      </c>
      <c r="QJ49">
        <v>15590.541367094875</v>
      </c>
      <c r="QK49">
        <v>16754.624252614529</v>
      </c>
      <c r="QL49">
        <v>17668.232018674855</v>
      </c>
      <c r="QM49" s="5">
        <v>18492.159630883889</v>
      </c>
      <c r="QN49">
        <v>20735.285131852095</v>
      </c>
      <c r="QO49">
        <v>31983.281695243328</v>
      </c>
      <c r="QP49">
        <v>39215.384241701802</v>
      </c>
      <c r="QQ49">
        <v>44271.166698158253</v>
      </c>
      <c r="QR49">
        <v>54112.03664998155</v>
      </c>
      <c r="QS49">
        <v>63624.374088313773</v>
      </c>
      <c r="QT49">
        <v>72899.567003268719</v>
      </c>
      <c r="QU49">
        <v>80733.998175921777</v>
      </c>
      <c r="QV49">
        <v>86762.080417794408</v>
      </c>
      <c r="QW49">
        <v>91493.103284921875</v>
      </c>
      <c r="QX49" s="5">
        <v>95759.726795608265</v>
      </c>
      <c r="QY49" s="7">
        <v>2.1</v>
      </c>
      <c r="QZ49" s="7">
        <v>2.2000000000000002</v>
      </c>
      <c r="RA49" s="7">
        <v>2.2000000000000002</v>
      </c>
      <c r="RB49" s="7">
        <v>2.2000000000000002</v>
      </c>
      <c r="RC49" s="7">
        <v>2.2000000000000002</v>
      </c>
      <c r="RD49" s="7">
        <v>2.2000000000000002</v>
      </c>
      <c r="RE49" s="7">
        <v>2.2000000000000002</v>
      </c>
      <c r="RF49" s="7">
        <v>2.2000000000000002</v>
      </c>
      <c r="RG49" s="7">
        <v>2.2000000000000002</v>
      </c>
      <c r="RH49" s="7">
        <v>2.2000000000000002</v>
      </c>
      <c r="RI49" s="5">
        <v>2.2000000000000002</v>
      </c>
      <c r="RJ49" s="7">
        <v>32132</v>
      </c>
      <c r="RK49" s="7">
        <v>32384</v>
      </c>
      <c r="RL49" s="7">
        <v>32161</v>
      </c>
      <c r="RM49" s="7">
        <v>32161</v>
      </c>
      <c r="RN49" s="7">
        <v>32161</v>
      </c>
      <c r="RO49" s="7">
        <v>32161</v>
      </c>
      <c r="RP49" s="7">
        <v>32161</v>
      </c>
      <c r="RQ49" s="7">
        <v>32161</v>
      </c>
      <c r="RR49" s="7">
        <v>32161</v>
      </c>
      <c r="RS49" s="7">
        <v>32161</v>
      </c>
      <c r="RT49" s="5">
        <v>32161</v>
      </c>
      <c r="RU49">
        <v>1.0111739682887437</v>
      </c>
      <c r="RV49">
        <v>1.0147493375802139</v>
      </c>
      <c r="RW49">
        <v>0.97383924955046597</v>
      </c>
      <c r="RX49">
        <v>0.97383924955046597</v>
      </c>
      <c r="RY49">
        <v>0.97383924955046575</v>
      </c>
      <c r="RZ49">
        <v>0.97383924955046597</v>
      </c>
      <c r="SA49">
        <v>0.97383924955046597</v>
      </c>
      <c r="SB49">
        <v>0.97383924955046619</v>
      </c>
      <c r="SC49">
        <v>0.97383924955046608</v>
      </c>
      <c r="SD49">
        <v>0.97383924955046608</v>
      </c>
      <c r="SE49" s="5">
        <v>0.9738392495504663</v>
      </c>
      <c r="SF49" s="156">
        <v>23223.481602898904</v>
      </c>
      <c r="SG49" s="156">
        <v>22332.415910089981</v>
      </c>
      <c r="SH49" s="156">
        <v>21142.583256377104</v>
      </c>
      <c r="SI49" s="156">
        <v>21142.583256377104</v>
      </c>
      <c r="SJ49" s="156">
        <v>21142.5832563771</v>
      </c>
      <c r="SK49" s="156">
        <v>21142.583256377104</v>
      </c>
      <c r="SL49" s="156">
        <v>21142.5832563771</v>
      </c>
      <c r="SM49" s="156">
        <v>21142.583256377104</v>
      </c>
      <c r="SN49" s="156">
        <v>21142.583256377104</v>
      </c>
      <c r="SO49" s="156">
        <v>21142.5832563771</v>
      </c>
      <c r="SP49" s="157">
        <v>21142.583256377107</v>
      </c>
      <c r="SQ49" s="156">
        <v>24725.777390191957</v>
      </c>
      <c r="SR49" s="156">
        <v>37910.083057848613</v>
      </c>
      <c r="SS49" s="156">
        <v>46788.266596847126</v>
      </c>
      <c r="ST49" s="156">
        <v>52820.371139553536</v>
      </c>
      <c r="SU49" s="156">
        <v>64561.611363362943</v>
      </c>
      <c r="SV49" s="156">
        <v>75910.876164154382</v>
      </c>
      <c r="SW49" s="156">
        <v>86977.201465657214</v>
      </c>
      <c r="SX49" s="156">
        <v>96324.539543016654</v>
      </c>
      <c r="SY49" s="156">
        <v>103516.70467040894</v>
      </c>
      <c r="SZ49" s="156">
        <v>109161.33530359673</v>
      </c>
      <c r="TA49" s="157">
        <v>114251.88642649216</v>
      </c>
      <c r="TB49" s="156"/>
      <c r="TC49" s="156"/>
      <c r="TD49" s="156"/>
      <c r="TE49" s="156"/>
      <c r="TF49" s="156"/>
      <c r="TG49" s="156"/>
      <c r="TH49" s="156"/>
      <c r="TI49" s="156"/>
      <c r="TJ49" s="156"/>
      <c r="TK49" s="156"/>
      <c r="TL49" s="156"/>
      <c r="TM49" s="728">
        <v>3810.3395355416683</v>
      </c>
      <c r="TN49" s="244">
        <v>7189.6382959942866</v>
      </c>
      <c r="TO49" s="244">
        <v>10116.846471197672</v>
      </c>
      <c r="TP49" s="244">
        <v>11221.947192959637</v>
      </c>
      <c r="TQ49" s="244">
        <v>13508.520884486295</v>
      </c>
      <c r="TR49" s="244">
        <v>15644.166121571468</v>
      </c>
      <c r="TS49" s="244">
        <v>17697.591559848126</v>
      </c>
      <c r="TT49" s="244">
        <v>19400.036002948724</v>
      </c>
      <c r="TU49" s="244">
        <v>20691.881465440489</v>
      </c>
      <c r="TV49" s="244">
        <v>21720.023135242784</v>
      </c>
      <c r="TW49" s="729">
        <v>22701.809168636497</v>
      </c>
      <c r="TX49" s="117">
        <v>131556.98606922812</v>
      </c>
      <c r="TY49" s="117">
        <v>186694.43969342828</v>
      </c>
      <c r="TZ49" s="117">
        <v>237847.06053785735</v>
      </c>
      <c r="UA49" s="117">
        <v>254466.95493698766</v>
      </c>
      <c r="UB49" s="117">
        <v>298967.16140922258</v>
      </c>
      <c r="UC49" s="117">
        <v>343095.11796357017</v>
      </c>
      <c r="UD49" s="117">
        <v>383876.84437632794</v>
      </c>
      <c r="UE49" s="117">
        <v>415391.70875482191</v>
      </c>
      <c r="UF49" s="117">
        <v>436455.23941960296</v>
      </c>
      <c r="UG49" s="117">
        <v>450257.21153192461</v>
      </c>
      <c r="UH49" s="185">
        <v>461235.26342829748</v>
      </c>
      <c r="UI49" s="116">
        <v>1.2</v>
      </c>
      <c r="UJ49" s="116">
        <v>1.2</v>
      </c>
      <c r="UK49" s="116">
        <v>1.2</v>
      </c>
      <c r="UL49" s="116">
        <v>1.2</v>
      </c>
      <c r="UM49" s="116">
        <v>1.2</v>
      </c>
      <c r="UN49" s="116">
        <v>1.2</v>
      </c>
      <c r="UO49" s="116">
        <v>1.2</v>
      </c>
      <c r="UP49" s="116">
        <v>1.2</v>
      </c>
      <c r="UQ49" s="116">
        <v>1.2</v>
      </c>
      <c r="UR49" s="116">
        <v>1.2</v>
      </c>
      <c r="US49" s="208">
        <v>1.2</v>
      </c>
      <c r="UT49" s="156">
        <v>28927.634590213471</v>
      </c>
      <c r="UU49" s="156">
        <v>28841.008912233639</v>
      </c>
      <c r="UV49" s="156">
        <v>26912.277407343379</v>
      </c>
      <c r="UW49" s="156">
        <v>26912.277407343383</v>
      </c>
      <c r="UX49" s="156">
        <v>26912.277407343372</v>
      </c>
      <c r="UY49" s="156">
        <v>26912.277407343379</v>
      </c>
      <c r="UZ49" s="156">
        <v>26912.277407343383</v>
      </c>
      <c r="VA49" s="156">
        <v>26912.277407343387</v>
      </c>
      <c r="VB49" s="156">
        <v>26912.277407343383</v>
      </c>
      <c r="VC49" s="156">
        <v>26912.277407343379</v>
      </c>
      <c r="VD49" s="157">
        <v>26912.27740734339</v>
      </c>
      <c r="VE49" s="156">
        <v>28607.970040179178</v>
      </c>
      <c r="VF49" s="156">
        <v>28421.806099433707</v>
      </c>
      <c r="VG49" s="156">
        <v>27635.235917803024</v>
      </c>
      <c r="VH49" s="156">
        <v>27635.235917803027</v>
      </c>
      <c r="VI49" s="156">
        <v>27635.235917803024</v>
      </c>
      <c r="VJ49" s="156">
        <v>27635.235917803024</v>
      </c>
      <c r="VK49" s="156">
        <v>27635.235917803027</v>
      </c>
      <c r="VL49" s="156">
        <v>27635.235917803027</v>
      </c>
      <c r="VM49" s="156">
        <v>27635.235917803027</v>
      </c>
      <c r="VN49" s="156">
        <v>27635.23591780302</v>
      </c>
      <c r="VO49" s="157">
        <v>27635.235917803024</v>
      </c>
      <c r="VP49" s="156">
        <v>0.854745911321659</v>
      </c>
      <c r="VQ49" s="156">
        <v>1.3144506550798263</v>
      </c>
      <c r="VR49" s="156">
        <v>1.7385472767191494</v>
      </c>
      <c r="VS49" s="156">
        <v>1.9626867819495937</v>
      </c>
      <c r="VT49" s="156">
        <v>2.3989649923029717</v>
      </c>
      <c r="VU49" s="156">
        <v>2.8206782731602296</v>
      </c>
      <c r="VV49" s="156">
        <v>3.2318781554296958</v>
      </c>
      <c r="VW49" s="156">
        <v>3.5792043194654783</v>
      </c>
      <c r="VX49" s="156">
        <v>3.8464490798598479</v>
      </c>
      <c r="VY49" s="156">
        <v>4.0561909217616261</v>
      </c>
      <c r="VZ49" s="157">
        <v>4.2453444090657655</v>
      </c>
      <c r="WA49" s="156">
        <v>5229</v>
      </c>
      <c r="WB49" s="156">
        <v>5115</v>
      </c>
      <c r="WC49" s="156">
        <v>5015</v>
      </c>
      <c r="WD49" s="156">
        <v>5015</v>
      </c>
      <c r="WE49" s="156">
        <v>5015</v>
      </c>
      <c r="WF49" s="156">
        <v>5015</v>
      </c>
      <c r="WG49" s="156">
        <v>5015</v>
      </c>
      <c r="WH49" s="156">
        <v>5015</v>
      </c>
      <c r="WI49" s="156">
        <v>5015</v>
      </c>
      <c r="WJ49" s="156">
        <v>5015</v>
      </c>
      <c r="WK49" s="157">
        <v>5015</v>
      </c>
      <c r="WL49" s="156">
        <v>0.60724477840595215</v>
      </c>
      <c r="WM49" s="156">
        <v>1.1713324040394733</v>
      </c>
      <c r="WN49" s="156">
        <v>1.6810977851774134</v>
      </c>
      <c r="WO49" s="156">
        <v>1.8647303411365299</v>
      </c>
      <c r="WP49" s="156">
        <v>2.2446860891469416</v>
      </c>
      <c r="WQ49" s="156">
        <v>2.5995623332621252</v>
      </c>
      <c r="WR49" s="156">
        <v>2.9407762645144775</v>
      </c>
      <c r="WS49" s="156">
        <v>3.2236683288382726</v>
      </c>
      <c r="WT49" s="156">
        <v>3.4383319151612644</v>
      </c>
      <c r="WU49" s="156">
        <v>3.6091763268931176</v>
      </c>
      <c r="WV49" s="157">
        <v>3.7723179077162676</v>
      </c>
      <c r="WW49" s="119">
        <v>0.85474591132165878</v>
      </c>
      <c r="WX49" s="119">
        <v>1.3144506550798263</v>
      </c>
      <c r="WY49" s="119">
        <v>1.7385472767191497</v>
      </c>
      <c r="WZ49" s="119">
        <v>1.9626867819495941</v>
      </c>
      <c r="XA49" s="119">
        <v>2.3989649923029721</v>
      </c>
      <c r="XB49" s="119">
        <v>2.8206782731602296</v>
      </c>
      <c r="XC49" s="119">
        <v>3.2318781554296967</v>
      </c>
      <c r="XD49" s="119">
        <v>3.5792043194654788</v>
      </c>
      <c r="XE49" s="197">
        <v>3.8464490798598483</v>
      </c>
      <c r="XF49" s="197">
        <v>4.0561909217616261</v>
      </c>
      <c r="XG49" s="201">
        <v>4.2453444090657655</v>
      </c>
      <c r="XH49" s="821">
        <v>2.1222583265637692E-2</v>
      </c>
      <c r="XI49" s="821">
        <v>2.7820083257183475E-2</v>
      </c>
      <c r="XJ49" s="821">
        <v>3.0469226081657523E-2</v>
      </c>
      <c r="XK49" s="821">
        <v>3.0942625492181776E-2</v>
      </c>
      <c r="XL49" s="821">
        <v>3.1259096579554876E-2</v>
      </c>
      <c r="XM49" s="821">
        <v>3.1377328215506158E-2</v>
      </c>
      <c r="XN49" s="821">
        <v>3.1520107207059889E-2</v>
      </c>
      <c r="XO49" s="821">
        <v>3.168746869393884E-2</v>
      </c>
      <c r="XP49" s="821">
        <v>3.1880817146275511E-2</v>
      </c>
      <c r="XQ49" s="821">
        <v>3.2103716926635807E-2</v>
      </c>
      <c r="XR49" s="822">
        <v>3.2360908702514263E-2</v>
      </c>
      <c r="XS49" s="821">
        <v>0.24603980503655565</v>
      </c>
      <c r="XT49" s="821">
        <v>0.2497715504112093</v>
      </c>
      <c r="XU49" s="821">
        <v>0.25319926873857401</v>
      </c>
      <c r="XV49" s="821">
        <v>0.26740769184927088</v>
      </c>
      <c r="XW49" s="821">
        <v>0.27692249839144395</v>
      </c>
      <c r="XX49" s="821">
        <v>0.2804806486288775</v>
      </c>
      <c r="XY49" s="821">
        <v>0.28478012222633209</v>
      </c>
      <c r="XZ49" s="821">
        <v>0.2898234931986316</v>
      </c>
      <c r="YA49" s="821">
        <v>0.29565497491254245</v>
      </c>
      <c r="YB49" s="821">
        <v>0.30238455809997772</v>
      </c>
      <c r="YC49" s="822">
        <v>0.31015879361248277</v>
      </c>
      <c r="YD49">
        <v>5229</v>
      </c>
      <c r="YE49">
        <v>5115</v>
      </c>
      <c r="YF49">
        <v>5015</v>
      </c>
      <c r="YG49">
        <v>5015</v>
      </c>
      <c r="YH49">
        <v>5015</v>
      </c>
      <c r="YI49">
        <v>5015</v>
      </c>
      <c r="YJ49">
        <v>5015</v>
      </c>
      <c r="YK49">
        <v>5015</v>
      </c>
      <c r="YL49">
        <v>5015</v>
      </c>
      <c r="YM49">
        <v>5015</v>
      </c>
      <c r="YN49" s="5">
        <v>5015</v>
      </c>
      <c r="YO49" s="156">
        <v>4357.5</v>
      </c>
      <c r="YP49" s="156">
        <v>4262.5</v>
      </c>
      <c r="YQ49" s="156">
        <v>4179.166666666667</v>
      </c>
      <c r="YR49" s="156">
        <v>4179.166666666667</v>
      </c>
      <c r="YS49" s="156">
        <v>4179.166666666667</v>
      </c>
      <c r="YT49" s="156">
        <v>4179.166666666667</v>
      </c>
      <c r="YU49" s="156">
        <v>4179.166666666667</v>
      </c>
      <c r="YV49" s="156">
        <v>4179.166666666667</v>
      </c>
      <c r="YW49" s="156">
        <v>4179.166666666667</v>
      </c>
      <c r="YX49" s="156">
        <v>4179.166666666667</v>
      </c>
      <c r="YY49" s="157">
        <v>4179.166666666667</v>
      </c>
      <c r="YZ49" s="156">
        <v>0.60724477840595215</v>
      </c>
      <c r="ZA49" s="156">
        <v>1.1713324040394733</v>
      </c>
      <c r="ZB49" s="156">
        <v>1.6810977851774132</v>
      </c>
      <c r="ZC49" s="156">
        <v>1.8647303411365299</v>
      </c>
      <c r="ZD49" s="156">
        <v>2.244686089146942</v>
      </c>
      <c r="ZE49" s="156">
        <v>2.5995623332621252</v>
      </c>
      <c r="ZF49" s="156">
        <v>2.9407762645144775</v>
      </c>
      <c r="ZG49" s="156">
        <v>3.2236683288382726</v>
      </c>
      <c r="ZH49" s="156">
        <v>3.4383319151612644</v>
      </c>
      <c r="ZI49" s="156">
        <v>3.6091763268931176</v>
      </c>
      <c r="ZJ49" s="157">
        <v>3.7723179077162672</v>
      </c>
      <c r="ZK49" s="748">
        <v>20397.970794225279</v>
      </c>
      <c r="ZL49" s="748">
        <v>33045.816807947231</v>
      </c>
      <c r="ZM49" s="748">
        <v>42152.819786987311</v>
      </c>
      <c r="ZN49" s="748">
        <v>47587.306555131552</v>
      </c>
      <c r="ZO49" s="748">
        <v>51577.802556770213</v>
      </c>
      <c r="ZP49" s="748">
        <v>54084.420187872849</v>
      </c>
      <c r="ZQ49" s="748">
        <v>58445.364258090325</v>
      </c>
      <c r="ZR49" s="748">
        <v>65628.216855101622</v>
      </c>
      <c r="ZS49" s="748">
        <v>75674.403209320008</v>
      </c>
      <c r="ZT49" s="748">
        <v>87772.332834110872</v>
      </c>
      <c r="ZU49" s="748">
        <v>100936.62771663378</v>
      </c>
      <c r="ZV49" s="334"/>
      <c r="ZW49" s="334"/>
      <c r="ZX49" s="334"/>
      <c r="ZY49" s="334"/>
      <c r="ZZ49" s="334"/>
      <c r="AAA49" s="334"/>
      <c r="AAB49" s="334"/>
      <c r="AAC49" s="334"/>
      <c r="AAD49" s="334"/>
      <c r="AAE49" s="334"/>
      <c r="AAF49" s="334"/>
      <c r="AAG49" s="7"/>
      <c r="AAH49" s="7"/>
      <c r="AAI49" s="7"/>
    </row>
    <row r="50" spans="1:711">
      <c r="A50" s="127" t="s">
        <v>508</v>
      </c>
      <c r="B50" s="130"/>
      <c r="C50" s="125" t="s">
        <v>67</v>
      </c>
      <c r="D50" s="138" t="s">
        <v>67</v>
      </c>
      <c r="E50" s="164">
        <v>0</v>
      </c>
      <c r="F50" s="165">
        <v>0</v>
      </c>
      <c r="G50" s="165">
        <v>0</v>
      </c>
      <c r="H50" s="167">
        <v>0</v>
      </c>
      <c r="I50" s="165">
        <v>0</v>
      </c>
      <c r="J50" s="165">
        <v>0</v>
      </c>
      <c r="K50" s="165">
        <v>0</v>
      </c>
      <c r="L50" s="165">
        <v>0</v>
      </c>
      <c r="M50" s="165">
        <v>0</v>
      </c>
      <c r="N50" s="165">
        <v>0</v>
      </c>
      <c r="O50" s="163">
        <v>0</v>
      </c>
      <c r="P50" s="164">
        <v>0</v>
      </c>
      <c r="Q50" s="165">
        <v>0</v>
      </c>
      <c r="R50" s="165">
        <v>0</v>
      </c>
      <c r="S50" s="167">
        <v>0</v>
      </c>
      <c r="T50" s="165">
        <v>0</v>
      </c>
      <c r="U50" s="165">
        <v>0</v>
      </c>
      <c r="V50" s="165">
        <v>0</v>
      </c>
      <c r="W50" s="165">
        <v>0</v>
      </c>
      <c r="X50" s="165">
        <v>0</v>
      </c>
      <c r="Y50" s="165">
        <v>0</v>
      </c>
      <c r="Z50" s="163">
        <v>0</v>
      </c>
      <c r="AA50" s="164">
        <v>0</v>
      </c>
      <c r="AB50" s="165">
        <v>0</v>
      </c>
      <c r="AC50" s="165">
        <v>0</v>
      </c>
      <c r="AD50" s="167">
        <v>0</v>
      </c>
      <c r="AE50" s="165">
        <v>0</v>
      </c>
      <c r="AF50" s="165">
        <v>0</v>
      </c>
      <c r="AG50" s="165">
        <v>0</v>
      </c>
      <c r="AH50" s="165">
        <v>0</v>
      </c>
      <c r="AI50" s="165">
        <v>0</v>
      </c>
      <c r="AJ50" s="165">
        <v>0</v>
      </c>
      <c r="AK50" s="163">
        <v>0</v>
      </c>
      <c r="AL50" s="164">
        <v>0</v>
      </c>
      <c r="AM50" s="165">
        <v>0</v>
      </c>
      <c r="AN50" s="165">
        <v>0</v>
      </c>
      <c r="AO50" s="167">
        <v>0</v>
      </c>
      <c r="AP50" s="165">
        <v>0</v>
      </c>
      <c r="AQ50" s="165">
        <v>0</v>
      </c>
      <c r="AR50" s="165">
        <v>0</v>
      </c>
      <c r="AS50" s="165">
        <v>0</v>
      </c>
      <c r="AT50" s="165">
        <v>0</v>
      </c>
      <c r="AU50" s="165">
        <v>0</v>
      </c>
      <c r="AV50" s="163">
        <v>0</v>
      </c>
      <c r="AW50" s="164">
        <v>0</v>
      </c>
      <c r="AX50" s="165">
        <v>0</v>
      </c>
      <c r="AY50" s="165">
        <v>0</v>
      </c>
      <c r="AZ50" s="167">
        <v>0</v>
      </c>
      <c r="BA50" s="165">
        <v>0</v>
      </c>
      <c r="BB50" s="165">
        <v>0</v>
      </c>
      <c r="BC50" s="165">
        <v>0</v>
      </c>
      <c r="BD50" s="165">
        <v>0</v>
      </c>
      <c r="BE50" s="165">
        <v>0</v>
      </c>
      <c r="BF50" s="165">
        <v>0</v>
      </c>
      <c r="BG50" s="163">
        <v>0</v>
      </c>
      <c r="BH50" s="164">
        <v>0</v>
      </c>
      <c r="BI50" s="165">
        <v>0</v>
      </c>
      <c r="BJ50" s="165">
        <v>0</v>
      </c>
      <c r="BK50" s="167">
        <v>0</v>
      </c>
      <c r="BL50" s="165">
        <v>0</v>
      </c>
      <c r="BM50" s="165">
        <v>0</v>
      </c>
      <c r="BN50" s="165">
        <v>0</v>
      </c>
      <c r="BO50" s="165">
        <v>0</v>
      </c>
      <c r="BP50" s="165">
        <v>0</v>
      </c>
      <c r="BQ50" s="165">
        <v>0</v>
      </c>
      <c r="BR50" s="163">
        <v>0</v>
      </c>
      <c r="BS50" s="164">
        <v>0</v>
      </c>
      <c r="BT50" s="165">
        <v>0</v>
      </c>
      <c r="BU50" s="165">
        <v>0</v>
      </c>
      <c r="BV50" s="167">
        <v>0</v>
      </c>
      <c r="BW50" s="165">
        <v>0</v>
      </c>
      <c r="BX50" s="165">
        <v>0</v>
      </c>
      <c r="BY50" s="165">
        <v>0</v>
      </c>
      <c r="BZ50" s="165">
        <v>0</v>
      </c>
      <c r="CA50" s="165">
        <v>0</v>
      </c>
      <c r="CB50" s="165">
        <v>0</v>
      </c>
      <c r="CC50" s="163">
        <v>0</v>
      </c>
      <c r="CD50" s="164">
        <v>0</v>
      </c>
      <c r="CE50" s="165">
        <v>0</v>
      </c>
      <c r="CF50" s="165">
        <v>0</v>
      </c>
      <c r="CG50" s="167">
        <v>0</v>
      </c>
      <c r="CH50" s="165">
        <v>0</v>
      </c>
      <c r="CI50" s="165">
        <v>0</v>
      </c>
      <c r="CJ50" s="165">
        <v>0</v>
      </c>
      <c r="CK50" s="165">
        <v>0</v>
      </c>
      <c r="CL50" s="165">
        <v>0</v>
      </c>
      <c r="CM50" s="165">
        <v>0</v>
      </c>
      <c r="CN50" s="163">
        <v>0</v>
      </c>
      <c r="CO50" s="176"/>
      <c r="CP50" s="175"/>
      <c r="CQ50" s="175"/>
      <c r="CR50" s="191"/>
      <c r="CS50" s="175"/>
      <c r="CT50" s="175"/>
      <c r="CU50" s="175"/>
      <c r="CV50" s="175"/>
      <c r="CW50" s="175"/>
      <c r="CX50" s="175"/>
      <c r="CY50" s="178"/>
      <c r="CZ50" s="176"/>
      <c r="DA50" s="191"/>
      <c r="DB50" s="191"/>
      <c r="DC50" s="191"/>
      <c r="DD50" s="191"/>
      <c r="DE50" s="191"/>
      <c r="DF50" s="191"/>
      <c r="DG50" s="191"/>
      <c r="DH50" s="191"/>
      <c r="DI50" s="191"/>
      <c r="DJ50" s="179"/>
      <c r="DK50" s="188"/>
      <c r="DL50" s="184"/>
      <c r="DM50" s="184"/>
      <c r="DN50" s="209"/>
      <c r="DO50" s="184"/>
      <c r="DP50" s="184"/>
      <c r="DQ50" s="184"/>
      <c r="DR50" s="184"/>
      <c r="DS50" s="184"/>
      <c r="DT50" s="184"/>
      <c r="DU50" s="186"/>
      <c r="DV50" s="181"/>
      <c r="DW50" s="181"/>
      <c r="DX50" s="181"/>
      <c r="DY50" s="602"/>
      <c r="DZ50" s="181"/>
      <c r="EA50" s="181"/>
      <c r="EB50" s="181"/>
      <c r="EC50" s="181"/>
      <c r="ED50" s="181"/>
      <c r="EE50" s="181"/>
      <c r="EF50" s="182"/>
      <c r="EG50" s="194"/>
      <c r="EH50" s="194"/>
      <c r="EI50" s="194"/>
      <c r="EJ50" s="194"/>
      <c r="EK50" s="194"/>
      <c r="EL50" s="194"/>
      <c r="EM50" s="194"/>
      <c r="EN50" s="194"/>
      <c r="EO50" s="194"/>
      <c r="EP50" s="194"/>
      <c r="EQ50" s="194"/>
      <c r="ER50" s="117"/>
      <c r="ES50" s="200"/>
      <c r="ET50" s="200"/>
      <c r="EU50" s="244"/>
      <c r="EV50" s="200"/>
      <c r="EW50" s="200"/>
      <c r="EX50" s="200"/>
      <c r="EY50" s="200"/>
      <c r="EZ50" s="200"/>
      <c r="FA50" s="200"/>
      <c r="FB50" s="185"/>
      <c r="FC50" s="190"/>
      <c r="FD50" s="190"/>
      <c r="FE50" s="190"/>
      <c r="FF50" s="598"/>
      <c r="FG50" s="190"/>
      <c r="FH50" s="190"/>
      <c r="FI50" s="190"/>
      <c r="FJ50" s="190"/>
      <c r="FK50" s="190"/>
      <c r="FL50" s="190"/>
      <c r="FM50" s="202"/>
      <c r="FN50" s="193"/>
      <c r="FO50" s="181"/>
      <c r="FP50" s="181"/>
      <c r="FQ50" s="181"/>
      <c r="FR50" s="181"/>
      <c r="FS50" s="181"/>
      <c r="FT50" s="181"/>
      <c r="FU50" s="181"/>
      <c r="FV50" s="181"/>
      <c r="FW50" s="181"/>
      <c r="FX50" s="182"/>
      <c r="FY50" s="188"/>
      <c r="FZ50" s="184"/>
      <c r="GA50" s="184"/>
      <c r="GB50" s="209"/>
      <c r="GC50" s="184"/>
      <c r="GD50" s="184"/>
      <c r="GE50" s="184"/>
      <c r="GF50" s="184"/>
      <c r="GG50" s="184"/>
      <c r="GH50" s="184"/>
      <c r="GI50" s="188"/>
      <c r="GJ50" s="189"/>
      <c r="GK50" s="196"/>
      <c r="GL50" s="196"/>
      <c r="GM50" s="604"/>
      <c r="GN50" s="196"/>
      <c r="GO50" s="196"/>
      <c r="GP50" s="196"/>
      <c r="GQ50" s="196"/>
      <c r="GR50" s="196"/>
      <c r="GS50" s="196"/>
      <c r="GT50" s="198"/>
      <c r="GU50" s="196"/>
      <c r="GV50" s="196"/>
      <c r="GW50" s="196"/>
      <c r="GX50" s="196"/>
      <c r="GY50" s="196"/>
      <c r="GZ50" s="196"/>
      <c r="HA50" s="196"/>
      <c r="HB50" s="196"/>
      <c r="HC50" s="196"/>
      <c r="HD50" s="196"/>
      <c r="HE50" s="198"/>
      <c r="HF50" s="117"/>
      <c r="HG50" s="200"/>
      <c r="HH50" s="200"/>
      <c r="HI50" s="244"/>
      <c r="HJ50" s="200"/>
      <c r="HK50" s="200"/>
      <c r="HL50" s="200"/>
      <c r="HM50" s="200"/>
      <c r="HN50" s="200"/>
      <c r="HO50" s="200"/>
      <c r="HP50" s="185"/>
      <c r="HQ50" s="119"/>
      <c r="HR50" s="197"/>
      <c r="HS50" s="197"/>
      <c r="HT50" s="330"/>
      <c r="HU50" s="197"/>
      <c r="HV50" s="197"/>
      <c r="HW50" s="197"/>
      <c r="HX50" s="197"/>
      <c r="HY50" s="197"/>
      <c r="HZ50" s="197"/>
      <c r="IA50" s="199"/>
      <c r="IB50" s="196"/>
      <c r="IC50" s="196"/>
      <c r="ID50" s="196"/>
      <c r="IE50" s="196"/>
      <c r="IF50" s="196"/>
      <c r="IG50" s="196"/>
      <c r="IH50" s="196"/>
      <c r="II50" s="196"/>
      <c r="IJ50" s="196"/>
      <c r="IK50" s="196"/>
      <c r="IL50" s="198"/>
      <c r="IM50" s="209"/>
      <c r="IP50" s="596"/>
      <c r="IQ50" s="279"/>
      <c r="IR50" s="279"/>
      <c r="IS50" s="279"/>
      <c r="IT50" s="279"/>
      <c r="IU50" s="279"/>
      <c r="IV50" s="279"/>
      <c r="IW50" s="311"/>
      <c r="IY50" s="225"/>
      <c r="IZ50" s="225"/>
      <c r="JA50" s="601"/>
      <c r="JB50" s="601"/>
      <c r="JC50" s="601"/>
      <c r="JD50" s="601"/>
      <c r="JE50" s="601"/>
      <c r="JF50" s="601"/>
      <c r="JG50" s="601"/>
      <c r="JH50" s="710"/>
      <c r="JI50" s="116"/>
      <c r="JJ50" s="116"/>
      <c r="JK50" s="116"/>
      <c r="JL50" s="116"/>
      <c r="JM50" s="116"/>
      <c r="JN50" s="116"/>
      <c r="JO50" s="116"/>
      <c r="JP50" s="116"/>
      <c r="JQ50" s="116"/>
      <c r="JR50" s="116"/>
      <c r="JS50" s="208"/>
      <c r="JT50" s="116"/>
      <c r="JU50" s="116"/>
      <c r="JV50" s="116"/>
      <c r="JW50" s="116"/>
      <c r="JX50" s="116"/>
      <c r="JY50" s="116"/>
      <c r="JZ50" s="116"/>
      <c r="KA50" s="116"/>
      <c r="KB50" s="116"/>
      <c r="KC50" s="116"/>
      <c r="KD50" s="208"/>
      <c r="KE50" s="116"/>
      <c r="KF50" s="116"/>
      <c r="KG50" s="116"/>
      <c r="KH50" s="116"/>
      <c r="KI50" s="116"/>
      <c r="KJ50" s="116"/>
      <c r="KK50" s="116"/>
      <c r="KL50" s="116"/>
      <c r="KM50" s="116"/>
      <c r="KN50" s="116"/>
      <c r="KO50" s="208"/>
      <c r="KP50" s="116"/>
      <c r="KQ50" s="116"/>
      <c r="KR50" s="116"/>
      <c r="KS50" s="116"/>
      <c r="KT50" s="116"/>
      <c r="KU50" s="116"/>
      <c r="KV50" s="116"/>
      <c r="KW50" s="116"/>
      <c r="KX50" s="116"/>
      <c r="KY50" s="116"/>
      <c r="KZ50" s="208"/>
      <c r="LA50" s="116"/>
      <c r="LB50" s="116"/>
      <c r="LC50" s="116"/>
      <c r="LD50" s="116"/>
      <c r="LE50" s="116"/>
      <c r="LF50" s="116"/>
      <c r="LG50" s="116"/>
      <c r="LH50" s="116"/>
      <c r="LI50" s="116"/>
      <c r="LJ50" s="116"/>
      <c r="LK50" s="208"/>
      <c r="LL50" s="116"/>
      <c r="LM50" s="116"/>
      <c r="LN50" s="116"/>
      <c r="LO50" s="116"/>
      <c r="LP50" s="116"/>
      <c r="LQ50" s="116"/>
      <c r="LR50" s="116"/>
      <c r="LS50" s="116"/>
      <c r="LT50" s="116"/>
      <c r="LU50" s="116"/>
      <c r="LV50" s="208"/>
      <c r="MG50" s="5"/>
      <c r="MH50" s="156"/>
      <c r="MI50" s="156"/>
      <c r="MJ50" s="156"/>
      <c r="MK50" s="156"/>
      <c r="ML50" s="156"/>
      <c r="MM50" s="156"/>
      <c r="MN50" s="156"/>
      <c r="MO50" s="156"/>
      <c r="MP50" s="156"/>
      <c r="MQ50" s="156"/>
      <c r="MR50" s="157"/>
      <c r="MS50" s="156"/>
      <c r="MT50" s="156"/>
      <c r="MU50" s="156"/>
      <c r="MV50" s="156"/>
      <c r="MW50" s="156"/>
      <c r="MX50" s="156"/>
      <c r="MY50" s="156"/>
      <c r="MZ50" s="156"/>
      <c r="NA50" s="156"/>
      <c r="NB50" s="156"/>
      <c r="NC50" s="157"/>
      <c r="ND50" s="156"/>
      <c r="NE50" s="156"/>
      <c r="NF50" s="156"/>
      <c r="NG50" s="156"/>
      <c r="NH50" s="156"/>
      <c r="NI50" s="156"/>
      <c r="NJ50" s="156"/>
      <c r="NK50" s="156"/>
      <c r="NL50" s="156"/>
      <c r="NM50" s="156"/>
      <c r="NN50" s="157"/>
      <c r="NO50" s="156"/>
      <c r="NP50" s="156"/>
      <c r="NQ50" s="156"/>
      <c r="NR50" s="156"/>
      <c r="NS50" s="156"/>
      <c r="NT50" s="156"/>
      <c r="NU50" s="156"/>
      <c r="NV50" s="156"/>
      <c r="NW50" s="156"/>
      <c r="NX50" s="156"/>
      <c r="NY50" s="157"/>
      <c r="NZ50" s="156">
        <v>0</v>
      </c>
      <c r="OA50" s="156">
        <v>0</v>
      </c>
      <c r="OB50" s="156">
        <v>0</v>
      </c>
      <c r="OC50" s="156">
        <v>0</v>
      </c>
      <c r="OD50" s="156">
        <v>0</v>
      </c>
      <c r="OE50" s="156">
        <v>0</v>
      </c>
      <c r="OF50" s="156">
        <v>0</v>
      </c>
      <c r="OG50" s="156">
        <v>0</v>
      </c>
      <c r="OH50" s="156">
        <v>0</v>
      </c>
      <c r="OI50" s="156">
        <v>0</v>
      </c>
      <c r="OJ50" s="157">
        <v>0</v>
      </c>
      <c r="OK50" s="156"/>
      <c r="OL50" s="156"/>
      <c r="OM50" s="156"/>
      <c r="ON50" s="156"/>
      <c r="OO50" s="156"/>
      <c r="OP50" s="156"/>
      <c r="OQ50" s="156"/>
      <c r="OR50" s="156"/>
      <c r="OS50" s="156"/>
      <c r="OT50" s="156"/>
      <c r="OU50" s="157"/>
      <c r="PF50" s="5"/>
      <c r="PQ50" s="5"/>
      <c r="QA50" s="7"/>
      <c r="QB50" s="5"/>
      <c r="QM50" s="5"/>
      <c r="QX50" s="5"/>
      <c r="QY50" s="7"/>
      <c r="QZ50" s="7"/>
      <c r="RA50" s="7"/>
      <c r="RB50" s="7"/>
      <c r="RC50" s="7"/>
      <c r="RD50" s="7"/>
      <c r="RE50" s="7"/>
      <c r="RF50" s="7"/>
      <c r="RG50" s="7"/>
      <c r="RH50" s="7"/>
      <c r="RI50" s="5"/>
      <c r="RJ50" s="7"/>
      <c r="RK50" s="7"/>
      <c r="RL50" s="7"/>
      <c r="RM50" s="7"/>
      <c r="RN50" s="7"/>
      <c r="RO50" s="7"/>
      <c r="RP50" s="7"/>
      <c r="RQ50" s="7"/>
      <c r="RR50" s="7"/>
      <c r="RS50" s="7"/>
      <c r="RT50" s="5"/>
      <c r="SE50" s="5"/>
      <c r="SF50" s="156"/>
      <c r="SG50" s="156"/>
      <c r="SH50" s="156"/>
      <c r="SI50" s="156"/>
      <c r="SJ50" s="156"/>
      <c r="SK50" s="156"/>
      <c r="SL50" s="156"/>
      <c r="SM50" s="156"/>
      <c r="SN50" s="156"/>
      <c r="SO50" s="156"/>
      <c r="SP50" s="157"/>
      <c r="SQ50" s="156">
        <v>0</v>
      </c>
      <c r="SR50" s="156">
        <v>0</v>
      </c>
      <c r="SS50" s="156">
        <v>0</v>
      </c>
      <c r="ST50" s="156">
        <v>0</v>
      </c>
      <c r="SU50" s="156">
        <v>0</v>
      </c>
      <c r="SV50" s="156">
        <v>0</v>
      </c>
      <c r="SW50" s="156">
        <v>0</v>
      </c>
      <c r="SX50" s="156">
        <v>0</v>
      </c>
      <c r="SY50" s="156">
        <v>0</v>
      </c>
      <c r="SZ50" s="156">
        <v>0</v>
      </c>
      <c r="TA50" s="157">
        <v>0</v>
      </c>
      <c r="TB50" s="156"/>
      <c r="TC50" s="156"/>
      <c r="TD50" s="156"/>
      <c r="TE50" s="156"/>
      <c r="TF50" s="156"/>
      <c r="TG50" s="156"/>
      <c r="TH50" s="156"/>
      <c r="TI50" s="156"/>
      <c r="TJ50" s="156"/>
      <c r="TK50" s="156"/>
      <c r="TL50" s="156"/>
      <c r="TM50" s="728"/>
      <c r="TN50" s="244"/>
      <c r="TO50" s="244"/>
      <c r="TP50" s="244"/>
      <c r="TQ50" s="244"/>
      <c r="TR50" s="244"/>
      <c r="TS50" s="244"/>
      <c r="TT50" s="244"/>
      <c r="TU50" s="244"/>
      <c r="TV50" s="244"/>
      <c r="TW50" s="729"/>
      <c r="TX50" s="117"/>
      <c r="TY50" s="117"/>
      <c r="TZ50" s="117"/>
      <c r="UA50" s="117"/>
      <c r="UB50" s="117"/>
      <c r="UC50" s="117"/>
      <c r="UD50" s="117"/>
      <c r="UE50" s="117"/>
      <c r="UF50" s="117"/>
      <c r="UG50" s="117"/>
      <c r="UH50" s="185"/>
      <c r="UI50" s="116"/>
      <c r="UJ50" s="116"/>
      <c r="UK50" s="116"/>
      <c r="UL50" s="116"/>
      <c r="UM50" s="116"/>
      <c r="UN50" s="116"/>
      <c r="UO50" s="116"/>
      <c r="UP50" s="116"/>
      <c r="UQ50" s="116"/>
      <c r="UR50" s="116"/>
      <c r="US50" s="208"/>
      <c r="UT50" s="156"/>
      <c r="UU50" s="156"/>
      <c r="UV50" s="156"/>
      <c r="UW50" s="156"/>
      <c r="UX50" s="156"/>
      <c r="UY50" s="156"/>
      <c r="UZ50" s="156"/>
      <c r="VA50" s="156"/>
      <c r="VB50" s="156"/>
      <c r="VC50" s="156"/>
      <c r="VD50" s="157"/>
      <c r="VE50" s="156"/>
      <c r="VF50" s="156"/>
      <c r="VG50" s="156"/>
      <c r="VH50" s="156"/>
      <c r="VI50" s="156"/>
      <c r="VJ50" s="156"/>
      <c r="VK50" s="156"/>
      <c r="VL50" s="156"/>
      <c r="VM50" s="156"/>
      <c r="VN50" s="156"/>
      <c r="VO50" s="157"/>
      <c r="VP50" s="156"/>
      <c r="VQ50" s="156"/>
      <c r="VR50" s="156"/>
      <c r="VS50" s="156"/>
      <c r="VT50" s="156"/>
      <c r="VU50" s="156"/>
      <c r="VV50" s="156"/>
      <c r="VW50" s="156"/>
      <c r="VX50" s="156"/>
      <c r="VY50" s="156"/>
      <c r="VZ50" s="157"/>
      <c r="WA50" s="156"/>
      <c r="WB50" s="156"/>
      <c r="WC50" s="156"/>
      <c r="WD50" s="156"/>
      <c r="WE50" s="156"/>
      <c r="WF50" s="156"/>
      <c r="WG50" s="156"/>
      <c r="WH50" s="156"/>
      <c r="WI50" s="156"/>
      <c r="WJ50" s="156"/>
      <c r="WK50" s="157"/>
      <c r="WL50" s="156">
        <v>0</v>
      </c>
      <c r="WM50" s="156">
        <v>0</v>
      </c>
      <c r="WN50" s="156">
        <v>0</v>
      </c>
      <c r="WO50" s="156">
        <v>0</v>
      </c>
      <c r="WP50" s="156">
        <v>0</v>
      </c>
      <c r="WQ50" s="156">
        <v>0</v>
      </c>
      <c r="WR50" s="156">
        <v>0</v>
      </c>
      <c r="WS50" s="156">
        <v>0</v>
      </c>
      <c r="WT50" s="156">
        <v>0</v>
      </c>
      <c r="WU50" s="156">
        <v>0</v>
      </c>
      <c r="WV50" s="157">
        <v>0</v>
      </c>
      <c r="WW50" s="119">
        <v>0</v>
      </c>
      <c r="WX50" s="119">
        <v>0</v>
      </c>
      <c r="WY50" s="119">
        <v>0</v>
      </c>
      <c r="WZ50" s="119">
        <v>0</v>
      </c>
      <c r="XA50" s="119">
        <v>0</v>
      </c>
      <c r="XB50" s="119">
        <v>0</v>
      </c>
      <c r="XC50" s="119">
        <v>0</v>
      </c>
      <c r="XD50" s="119">
        <v>0</v>
      </c>
      <c r="XE50" s="197">
        <v>0</v>
      </c>
      <c r="XF50" s="197">
        <v>0</v>
      </c>
      <c r="XG50" s="201">
        <v>0</v>
      </c>
      <c r="XH50" s="821"/>
      <c r="XI50" s="821"/>
      <c r="XJ50" s="821"/>
      <c r="XK50" s="821"/>
      <c r="XL50" s="821"/>
      <c r="XM50" s="821"/>
      <c r="XN50" s="821"/>
      <c r="XO50" s="821"/>
      <c r="XP50" s="821"/>
      <c r="XQ50" s="821"/>
      <c r="XR50" s="822"/>
      <c r="XS50" s="821"/>
      <c r="XT50" s="821"/>
      <c r="XU50" s="821"/>
      <c r="XV50" s="821"/>
      <c r="XW50" s="821"/>
      <c r="XX50" s="821"/>
      <c r="XY50" s="821"/>
      <c r="XZ50" s="821"/>
      <c r="YA50" s="821"/>
      <c r="YB50" s="821"/>
      <c r="YC50" s="822"/>
      <c r="YN50" s="5"/>
      <c r="YO50" s="156"/>
      <c r="YP50" s="156"/>
      <c r="YQ50" s="156"/>
      <c r="YR50" s="156"/>
      <c r="YS50" s="156"/>
      <c r="YT50" s="156"/>
      <c r="YU50" s="156"/>
      <c r="YV50" s="156"/>
      <c r="YW50" s="156"/>
      <c r="YX50" s="156"/>
      <c r="YY50" s="157"/>
      <c r="YZ50" s="156"/>
      <c r="ZA50" s="156"/>
      <c r="ZB50" s="156"/>
      <c r="ZC50" s="156"/>
      <c r="ZD50" s="156"/>
      <c r="ZE50" s="156"/>
      <c r="ZF50" s="156"/>
      <c r="ZG50" s="156"/>
      <c r="ZH50" s="156"/>
      <c r="ZI50" s="156"/>
      <c r="ZJ50" s="157"/>
      <c r="ZK50" s="748">
        <v>0</v>
      </c>
      <c r="ZL50" s="748">
        <v>0</v>
      </c>
      <c r="ZM50" s="748">
        <v>0</v>
      </c>
      <c r="ZN50" s="748">
        <v>0</v>
      </c>
      <c r="ZO50" s="748">
        <v>0</v>
      </c>
      <c r="ZP50" s="748">
        <v>0</v>
      </c>
      <c r="ZQ50" s="748">
        <v>0</v>
      </c>
      <c r="ZR50" s="748">
        <v>0</v>
      </c>
      <c r="ZS50" s="748">
        <v>0</v>
      </c>
      <c r="ZT50" s="748">
        <v>0</v>
      </c>
      <c r="ZU50" s="748">
        <v>0</v>
      </c>
      <c r="ZV50" s="334"/>
      <c r="ZW50" s="334"/>
      <c r="ZX50" s="334"/>
      <c r="ZY50" s="334"/>
      <c r="ZZ50" s="334"/>
      <c r="AAA50" s="334"/>
      <c r="AAB50" s="334"/>
      <c r="AAC50" s="334"/>
      <c r="AAD50" s="334"/>
      <c r="AAE50" s="334"/>
      <c r="AAF50" s="334"/>
      <c r="AAG50" s="7"/>
      <c r="AAH50" s="7"/>
      <c r="AAI50" s="7"/>
    </row>
    <row r="51" spans="1:711">
      <c r="A51" s="125" t="s">
        <v>190</v>
      </c>
      <c r="B51" s="129" t="s">
        <v>342</v>
      </c>
      <c r="C51" s="125" t="s">
        <v>67</v>
      </c>
      <c r="D51" s="138" t="s">
        <v>67</v>
      </c>
      <c r="E51" s="164">
        <v>830.5315030955669</v>
      </c>
      <c r="F51" s="165">
        <v>1129.55407590602</v>
      </c>
      <c r="G51" s="165">
        <v>1489.3389462813793</v>
      </c>
      <c r="H51" s="167">
        <v>1794.4730424631109</v>
      </c>
      <c r="I51" s="165">
        <v>2252.5944926543975</v>
      </c>
      <c r="J51" s="165">
        <v>2839.9775109644802</v>
      </c>
      <c r="K51" s="165">
        <v>3775.3295661445027</v>
      </c>
      <c r="L51" s="165">
        <v>5047.1258183933205</v>
      </c>
      <c r="M51" s="165">
        <v>6452.8336893783026</v>
      </c>
      <c r="N51" s="165">
        <v>7749.9950276822783</v>
      </c>
      <c r="O51" s="163">
        <v>8827.6006298706088</v>
      </c>
      <c r="P51" s="164">
        <v>3304.5807924239498</v>
      </c>
      <c r="Q51" s="165">
        <v>4114.0269419277956</v>
      </c>
      <c r="R51" s="165">
        <v>5560.0007821464496</v>
      </c>
      <c r="S51" s="167">
        <v>6481.5828358809704</v>
      </c>
      <c r="T51" s="165">
        <v>7750.0172295569892</v>
      </c>
      <c r="U51" s="165">
        <v>9357.9053482648105</v>
      </c>
      <c r="V51" s="165">
        <v>11949.760994601245</v>
      </c>
      <c r="W51" s="165">
        <v>15520.759373356434</v>
      </c>
      <c r="X51" s="165">
        <v>19524.814958366835</v>
      </c>
      <c r="Y51" s="165">
        <v>23278.988124520838</v>
      </c>
      <c r="Z51" s="163">
        <v>26453.425834713074</v>
      </c>
      <c r="AA51" s="164">
        <v>317.45280301678235</v>
      </c>
      <c r="AB51" s="165">
        <v>391.20838375588352</v>
      </c>
      <c r="AC51" s="165">
        <v>544.80417140309635</v>
      </c>
      <c r="AD51" s="167">
        <v>618.81446393212025</v>
      </c>
      <c r="AE51" s="165">
        <v>721.28598704022602</v>
      </c>
      <c r="AF51" s="165">
        <v>883.29941694510808</v>
      </c>
      <c r="AG51" s="165">
        <v>1129.3357009895017</v>
      </c>
      <c r="AH51" s="165">
        <v>1448.0704889403894</v>
      </c>
      <c r="AI51" s="165">
        <v>1782.7292215623718</v>
      </c>
      <c r="AJ51" s="165">
        <v>2074.2112268061646</v>
      </c>
      <c r="AK51" s="163">
        <v>2300.9365850579752</v>
      </c>
      <c r="AL51" s="164">
        <v>51.345674950834187</v>
      </c>
      <c r="AM51" s="165">
        <v>63.074227660787614</v>
      </c>
      <c r="AN51" s="165">
        <v>86.963246033978606</v>
      </c>
      <c r="AO51" s="167">
        <v>100.70131463519969</v>
      </c>
      <c r="AP51" s="165">
        <v>119.36111130013248</v>
      </c>
      <c r="AQ51" s="165">
        <v>143.59965315277117</v>
      </c>
      <c r="AR51" s="165">
        <v>182.45817165881749</v>
      </c>
      <c r="AS51" s="165">
        <v>235.70545097941618</v>
      </c>
      <c r="AT51" s="165">
        <v>295.06723730849666</v>
      </c>
      <c r="AU51" s="165">
        <v>350.36350529762512</v>
      </c>
      <c r="AV51" s="163">
        <v>396.77242433446492</v>
      </c>
      <c r="AW51" s="164">
        <v>0</v>
      </c>
      <c r="AX51" s="165">
        <v>0</v>
      </c>
      <c r="AY51" s="165">
        <v>0</v>
      </c>
      <c r="AZ51" s="167">
        <v>36.728418846783924</v>
      </c>
      <c r="BA51" s="165">
        <v>74.201741682970621</v>
      </c>
      <c r="BB51" s="165">
        <v>170.96527452876234</v>
      </c>
      <c r="BC51" s="165">
        <v>412.63896606647387</v>
      </c>
      <c r="BD51" s="165">
        <v>923.50575190806671</v>
      </c>
      <c r="BE51" s="165">
        <v>1804.1094152245935</v>
      </c>
      <c r="BF51" s="165">
        <v>2966.2896163791106</v>
      </c>
      <c r="BG51" s="163">
        <v>4245.3861239254475</v>
      </c>
      <c r="BH51" s="164">
        <v>201.93014685344681</v>
      </c>
      <c r="BI51" s="165">
        <v>320.65779640725225</v>
      </c>
      <c r="BJ51" s="165">
        <v>452.61892657644478</v>
      </c>
      <c r="BK51" s="167">
        <v>586.16791785853161</v>
      </c>
      <c r="BL51" s="165">
        <v>964.24511762771726</v>
      </c>
      <c r="BM51" s="165">
        <v>1769.0589388260537</v>
      </c>
      <c r="BN51" s="165">
        <v>3431.2823378722765</v>
      </c>
      <c r="BO51" s="165">
        <v>5799.3214575231177</v>
      </c>
      <c r="BP51" s="165">
        <v>8763.3280844996498</v>
      </c>
      <c r="BQ51" s="165">
        <v>11184.855209797339</v>
      </c>
      <c r="BR51" s="163">
        <v>12658.89473420154</v>
      </c>
      <c r="BS51" s="164">
        <v>0</v>
      </c>
      <c r="BT51" s="171" t="s">
        <v>530</v>
      </c>
      <c r="BU51" s="165">
        <v>0</v>
      </c>
      <c r="BV51" s="167">
        <v>0</v>
      </c>
      <c r="BW51" s="165">
        <v>0</v>
      </c>
      <c r="BX51" s="165">
        <v>0</v>
      </c>
      <c r="BY51" s="165">
        <v>0</v>
      </c>
      <c r="BZ51" s="165">
        <v>0</v>
      </c>
      <c r="CA51" s="165">
        <v>0</v>
      </c>
      <c r="CB51" s="165">
        <v>0</v>
      </c>
      <c r="CC51" s="163">
        <v>0</v>
      </c>
      <c r="CD51" s="164">
        <v>0</v>
      </c>
      <c r="CE51" s="165">
        <v>0</v>
      </c>
      <c r="CF51" s="165">
        <v>0</v>
      </c>
      <c r="CG51" s="167">
        <v>0</v>
      </c>
      <c r="CH51" s="165">
        <v>0</v>
      </c>
      <c r="CI51" s="165">
        <v>0</v>
      </c>
      <c r="CJ51" s="165">
        <v>0</v>
      </c>
      <c r="CK51" s="165">
        <v>0</v>
      </c>
      <c r="CL51" s="165">
        <v>0</v>
      </c>
      <c r="CM51" s="165">
        <v>0</v>
      </c>
      <c r="CN51" s="169">
        <v>0</v>
      </c>
      <c r="CO51" s="176">
        <v>0.73273761169780671</v>
      </c>
      <c r="CP51" s="175">
        <v>0.72240836633160732</v>
      </c>
      <c r="CQ51" s="175">
        <v>0.71633150517976851</v>
      </c>
      <c r="CR51" s="191">
        <v>0.70164968265854732</v>
      </c>
      <c r="CS51" s="175">
        <v>0.69181840502900105</v>
      </c>
      <c r="CT51" s="175">
        <v>0.68814202315561634</v>
      </c>
      <c r="CU51" s="175">
        <v>0.68369977056660791</v>
      </c>
      <c r="CV51" s="175">
        <v>0.67848903810742955</v>
      </c>
      <c r="CW51" s="175">
        <v>0.67246420794118189</v>
      </c>
      <c r="CX51" s="175">
        <v>0.6655117249733864</v>
      </c>
      <c r="CY51" s="175">
        <v>0.65748029768500282</v>
      </c>
      <c r="CZ51" s="176">
        <v>0.54795486600846266</v>
      </c>
      <c r="DA51" s="191">
        <v>0.53427668635801617</v>
      </c>
      <c r="DB51" s="191">
        <v>0.52605908584169458</v>
      </c>
      <c r="DC51" s="191">
        <v>0.52605908584169447</v>
      </c>
      <c r="DD51" s="191">
        <v>0.52605908584169458</v>
      </c>
      <c r="DE51" s="191">
        <v>0.5260590858416947</v>
      </c>
      <c r="DF51" s="191">
        <v>0.52605908584169458</v>
      </c>
      <c r="DG51" s="191">
        <v>0.52605908584169458</v>
      </c>
      <c r="DH51" s="191">
        <v>0.52605908584169458</v>
      </c>
      <c r="DI51" s="191">
        <v>0.52605908584169458</v>
      </c>
      <c r="DJ51" s="175">
        <v>0.52605908584169458</v>
      </c>
      <c r="DK51" s="183">
        <v>10746</v>
      </c>
      <c r="DL51" s="184">
        <v>10288</v>
      </c>
      <c r="DM51" s="184">
        <v>9927</v>
      </c>
      <c r="DN51" s="209">
        <v>9927</v>
      </c>
      <c r="DO51" s="184">
        <v>9927</v>
      </c>
      <c r="DP51" s="184">
        <v>9927</v>
      </c>
      <c r="DQ51" s="184">
        <v>9927</v>
      </c>
      <c r="DR51" s="184">
        <v>9927</v>
      </c>
      <c r="DS51" s="184">
        <v>9927</v>
      </c>
      <c r="DT51" s="184">
        <v>9927</v>
      </c>
      <c r="DU51" s="184">
        <v>9927</v>
      </c>
      <c r="DV51" s="193">
        <v>1.8073000073432923</v>
      </c>
      <c r="DW51" s="181">
        <v>1.7711540071964265</v>
      </c>
      <c r="DX51" s="181">
        <v>1.8</v>
      </c>
      <c r="DY51" s="602">
        <v>1.8</v>
      </c>
      <c r="DZ51" s="181">
        <v>1.8</v>
      </c>
      <c r="EA51" s="181">
        <v>1.8</v>
      </c>
      <c r="EB51" s="181">
        <v>1.8</v>
      </c>
      <c r="EC51" s="181">
        <v>1.8</v>
      </c>
      <c r="ED51" s="181">
        <v>1.8</v>
      </c>
      <c r="EE51" s="181">
        <v>1.8</v>
      </c>
      <c r="EF51" s="182">
        <v>1.8</v>
      </c>
      <c r="EG51" s="194">
        <v>4.1864379811926089E-2</v>
      </c>
      <c r="EH51" s="194">
        <v>5.6392691043998036E-2</v>
      </c>
      <c r="EI51" s="194">
        <v>7.8785586572276536E-2</v>
      </c>
      <c r="EJ51" s="194">
        <v>9.6998371762353056E-2</v>
      </c>
      <c r="EK51" s="194">
        <v>0.14692411702235639</v>
      </c>
      <c r="EL51" s="194">
        <v>0.2333771724432781</v>
      </c>
      <c r="EM51" s="194">
        <v>0.3751758511610469</v>
      </c>
      <c r="EN51" s="194">
        <v>0.54892618189224252</v>
      </c>
      <c r="EO51" s="194">
        <v>0.69311304344146984</v>
      </c>
      <c r="EP51" s="194">
        <v>0.76962231264980629</v>
      </c>
      <c r="EQ51" s="194">
        <v>0.79167804996385271</v>
      </c>
      <c r="ER51" s="183">
        <v>50000</v>
      </c>
      <c r="ES51" s="184">
        <v>50000</v>
      </c>
      <c r="ET51" s="184">
        <v>50000</v>
      </c>
      <c r="EU51" s="209">
        <v>50000</v>
      </c>
      <c r="EV51" s="184">
        <v>50000</v>
      </c>
      <c r="EW51" s="184">
        <v>50000</v>
      </c>
      <c r="EX51" s="184">
        <v>50000</v>
      </c>
      <c r="EY51" s="184">
        <v>50000</v>
      </c>
      <c r="EZ51" s="184">
        <v>50000</v>
      </c>
      <c r="FA51" s="184">
        <v>50000</v>
      </c>
      <c r="FB51" s="184">
        <v>50000</v>
      </c>
      <c r="FC51" s="195">
        <v>13.31</v>
      </c>
      <c r="FD51" s="196">
        <v>13.4</v>
      </c>
      <c r="FE51" s="196">
        <v>13.8</v>
      </c>
      <c r="FF51" s="598">
        <v>13.8</v>
      </c>
      <c r="FG51" s="196">
        <v>13.8</v>
      </c>
      <c r="FH51" s="196">
        <v>13.8</v>
      </c>
      <c r="FI51" s="196">
        <v>13.8</v>
      </c>
      <c r="FJ51" s="196">
        <v>13.8</v>
      </c>
      <c r="FK51" s="196">
        <v>13.8</v>
      </c>
      <c r="FL51" s="196">
        <v>13.8</v>
      </c>
      <c r="FM51" s="198">
        <v>13.8</v>
      </c>
      <c r="FN51" s="193">
        <v>3.6384532494412782E-3</v>
      </c>
      <c r="FO51" s="181">
        <v>4.4358320629287714E-3</v>
      </c>
      <c r="FP51" s="181">
        <v>5.7721793175009514E-3</v>
      </c>
      <c r="FQ51" s="181">
        <v>6.5910152752477816E-3</v>
      </c>
      <c r="FR51" s="181">
        <v>7.7704413894194111E-3</v>
      </c>
      <c r="FS51" s="181">
        <v>9.3327071287734927E-3</v>
      </c>
      <c r="FT51" s="181">
        <v>1.1840650507731407E-2</v>
      </c>
      <c r="FU51" s="181">
        <v>1.5261833475254314E-2</v>
      </c>
      <c r="FV51" s="181">
        <v>1.9028607574168539E-2</v>
      </c>
      <c r="FW51" s="181">
        <v>2.2452810930992519E-2</v>
      </c>
      <c r="FX51" s="182">
        <v>2.5206675786369995E-2</v>
      </c>
      <c r="FY51" s="184">
        <v>32132</v>
      </c>
      <c r="FZ51" s="184">
        <v>32384</v>
      </c>
      <c r="GA51" s="184">
        <v>32161</v>
      </c>
      <c r="GB51" s="209">
        <v>32161</v>
      </c>
      <c r="GC51" s="184">
        <v>32161</v>
      </c>
      <c r="GD51" s="184">
        <v>32161</v>
      </c>
      <c r="GE51" s="184">
        <v>32161</v>
      </c>
      <c r="GF51" s="184">
        <v>32161</v>
      </c>
      <c r="GG51" s="184">
        <v>32161</v>
      </c>
      <c r="GH51" s="184">
        <v>32161</v>
      </c>
      <c r="GI51" s="184">
        <v>32161</v>
      </c>
      <c r="GJ51" s="195">
        <v>2.1</v>
      </c>
      <c r="GK51" s="196">
        <v>2.2000000000000002</v>
      </c>
      <c r="GL51" s="196">
        <v>2.2000000000000002</v>
      </c>
      <c r="GM51" s="604">
        <v>2.2000000000000002</v>
      </c>
      <c r="GN51" s="196">
        <v>2.2000000000000002</v>
      </c>
      <c r="GO51" s="196">
        <v>2.2000000000000002</v>
      </c>
      <c r="GP51" s="196">
        <v>2.2000000000000002</v>
      </c>
      <c r="GQ51" s="196">
        <v>2.2000000000000002</v>
      </c>
      <c r="GR51" s="196">
        <v>2.2000000000000002</v>
      </c>
      <c r="GS51" s="196">
        <v>2.2000000000000002</v>
      </c>
      <c r="GT51" s="198">
        <v>2.2000000000000002</v>
      </c>
      <c r="GU51" s="196">
        <v>5.6559283899523579E-3</v>
      </c>
      <c r="GV51" s="196">
        <v>7.1464172023936118E-3</v>
      </c>
      <c r="GW51" s="196">
        <v>9.2810126880269843E-3</v>
      </c>
      <c r="GX51" s="196">
        <v>1.1182496178593853E-2</v>
      </c>
      <c r="GY51" s="196">
        <v>1.6777824766638454E-2</v>
      </c>
      <c r="GZ51" s="196">
        <v>2.6815187454186446E-2</v>
      </c>
      <c r="HA51" s="196">
        <v>4.3197834215424918E-2</v>
      </c>
      <c r="HB51" s="196">
        <v>6.3075417428033631E-2</v>
      </c>
      <c r="HC51" s="196">
        <v>7.9143746023032369E-2</v>
      </c>
      <c r="HD51" s="196">
        <v>8.6924006423408529E-2</v>
      </c>
      <c r="HE51" s="198">
        <v>8.7992558403084051E-2</v>
      </c>
      <c r="HF51" s="184">
        <v>31620</v>
      </c>
      <c r="HG51" s="184">
        <v>33878</v>
      </c>
      <c r="HH51" s="184">
        <v>31767</v>
      </c>
      <c r="HI51" s="209">
        <v>31767</v>
      </c>
      <c r="HJ51" s="184">
        <v>31767</v>
      </c>
      <c r="HK51" s="184">
        <v>31767</v>
      </c>
      <c r="HL51" s="184">
        <v>31767</v>
      </c>
      <c r="HM51" s="184">
        <v>31767</v>
      </c>
      <c r="HN51" s="184">
        <v>31767</v>
      </c>
      <c r="HO51" s="184">
        <v>31767</v>
      </c>
      <c r="HP51" s="184">
        <v>31767</v>
      </c>
      <c r="HQ51" s="195">
        <v>9.4</v>
      </c>
      <c r="HR51" s="196">
        <v>9.6</v>
      </c>
      <c r="HS51" s="196">
        <v>9.4</v>
      </c>
      <c r="HT51" s="604">
        <v>9.4</v>
      </c>
      <c r="HU51" s="196">
        <v>9.4</v>
      </c>
      <c r="HV51" s="196">
        <v>9.4</v>
      </c>
      <c r="HW51" s="196">
        <v>9.4</v>
      </c>
      <c r="HX51" s="196">
        <v>9.4</v>
      </c>
      <c r="HY51" s="196">
        <v>9.4</v>
      </c>
      <c r="HZ51" s="196">
        <v>9.4</v>
      </c>
      <c r="IA51" s="198">
        <v>9.4</v>
      </c>
      <c r="IB51" s="196">
        <v>1.2631304069637733E-3</v>
      </c>
      <c r="IC51" s="196">
        <v>1.6175064052407432E-3</v>
      </c>
      <c r="ID51" s="196">
        <v>2.3638161295850444E-3</v>
      </c>
      <c r="IE51" s="196">
        <v>2.8481121322120125E-3</v>
      </c>
      <c r="IF51" s="196">
        <v>3.5752232280273099E-3</v>
      </c>
      <c r="IG51" s="196">
        <v>4.5074928476410824E-3</v>
      </c>
      <c r="IH51" s="196">
        <v>5.9920442859792413E-3</v>
      </c>
      <c r="II51" s="196">
        <v>8.0105858020778822E-3</v>
      </c>
      <c r="IJ51" s="196">
        <v>1.0241666206720151E-2</v>
      </c>
      <c r="IK51" s="196">
        <v>1.230046612047582E-2</v>
      </c>
      <c r="IL51" s="198">
        <v>1.4010796405025248E-2</v>
      </c>
      <c r="IM51" s="209"/>
      <c r="IP51" s="606">
        <v>0.60729166666666667</v>
      </c>
      <c r="IQ51" s="279">
        <v>0.57777777777777772</v>
      </c>
      <c r="IR51" s="279">
        <v>0.59183673469387754</v>
      </c>
      <c r="IS51" s="279">
        <v>0.6428571428571429</v>
      </c>
      <c r="IT51" s="279">
        <v>0.6808035714285714</v>
      </c>
      <c r="IU51" s="279">
        <v>0.71875</v>
      </c>
      <c r="IV51" s="279">
        <v>0.79554521276595747</v>
      </c>
      <c r="IW51" s="311">
        <v>0.87234042553191493</v>
      </c>
      <c r="IY51" s="225"/>
      <c r="IZ51" s="225"/>
      <c r="JA51" s="601">
        <v>0.39270833333333333</v>
      </c>
      <c r="JB51" s="601">
        <v>0.42222222222222228</v>
      </c>
      <c r="JC51" s="601">
        <v>0.40816326530612246</v>
      </c>
      <c r="JD51" s="601">
        <v>0.3571428571428571</v>
      </c>
      <c r="JE51" s="601">
        <v>0.3191964285714286</v>
      </c>
      <c r="JF51" s="601">
        <v>0.28125</v>
      </c>
      <c r="JG51" s="601">
        <v>0.20445478723404253</v>
      </c>
      <c r="JH51" s="710">
        <v>0.12765957446808507</v>
      </c>
      <c r="JI51" s="116">
        <v>1.2</v>
      </c>
      <c r="JJ51" s="116">
        <v>1.2</v>
      </c>
      <c r="JK51" s="116">
        <v>1.2</v>
      </c>
      <c r="JL51" s="116">
        <v>1.2</v>
      </c>
      <c r="JM51" s="116">
        <v>1.2</v>
      </c>
      <c r="JN51" s="116">
        <v>1.2</v>
      </c>
      <c r="JO51" s="116">
        <v>1.2</v>
      </c>
      <c r="JP51" s="116">
        <v>1.2</v>
      </c>
      <c r="JQ51" s="116">
        <v>1.2</v>
      </c>
      <c r="JR51" s="116">
        <v>1.2</v>
      </c>
      <c r="JS51" s="208">
        <v>1.2</v>
      </c>
      <c r="JT51" s="116">
        <v>5229</v>
      </c>
      <c r="JU51" s="116">
        <v>5115</v>
      </c>
      <c r="JV51" s="116">
        <v>5015</v>
      </c>
      <c r="JW51" s="116">
        <v>5015</v>
      </c>
      <c r="JX51" s="116">
        <v>5015</v>
      </c>
      <c r="JY51" s="116">
        <v>5015</v>
      </c>
      <c r="JZ51" s="116">
        <v>5015</v>
      </c>
      <c r="KA51" s="116">
        <v>5015</v>
      </c>
      <c r="KB51" s="116">
        <v>5015</v>
      </c>
      <c r="KC51" s="116">
        <v>5015</v>
      </c>
      <c r="KD51" s="208">
        <v>5015</v>
      </c>
      <c r="KE51" s="116">
        <v>1.2</v>
      </c>
      <c r="KF51" s="116">
        <v>1.2</v>
      </c>
      <c r="KG51" s="116">
        <v>1.2</v>
      </c>
      <c r="KH51" s="116">
        <v>1.6</v>
      </c>
      <c r="KI51" s="116">
        <v>1.6</v>
      </c>
      <c r="KJ51" s="116">
        <v>1.6</v>
      </c>
      <c r="KK51" s="116">
        <v>1.6</v>
      </c>
      <c r="KL51" s="116">
        <v>1.6</v>
      </c>
      <c r="KM51" s="116">
        <v>1.6</v>
      </c>
      <c r="KN51" s="116">
        <v>1.6</v>
      </c>
      <c r="KO51" s="208">
        <v>1.6</v>
      </c>
      <c r="KP51" s="116">
        <v>40000</v>
      </c>
      <c r="KQ51" s="116">
        <v>40000</v>
      </c>
      <c r="KR51" s="116">
        <v>40000</v>
      </c>
      <c r="KS51" s="116">
        <v>40000</v>
      </c>
      <c r="KT51" s="116">
        <v>40000</v>
      </c>
      <c r="KU51" s="116">
        <v>40000</v>
      </c>
      <c r="KV51" s="116">
        <v>40000</v>
      </c>
      <c r="KW51" s="116">
        <v>40000</v>
      </c>
      <c r="KX51" s="116">
        <v>40000</v>
      </c>
      <c r="KY51" s="116">
        <v>40000</v>
      </c>
      <c r="KZ51" s="208">
        <v>40000</v>
      </c>
      <c r="LA51" s="116">
        <v>0.4</v>
      </c>
      <c r="LB51" s="116">
        <v>0.4</v>
      </c>
      <c r="LC51" s="116">
        <v>0.4</v>
      </c>
      <c r="LD51" s="116">
        <v>0.4</v>
      </c>
      <c r="LE51" s="116">
        <v>0.4</v>
      </c>
      <c r="LF51" s="116">
        <v>0.4</v>
      </c>
      <c r="LG51" s="116">
        <v>0.4</v>
      </c>
      <c r="LH51" s="116">
        <v>0.4</v>
      </c>
      <c r="LI51" s="116">
        <v>0.4</v>
      </c>
      <c r="LJ51" s="116">
        <v>0.4</v>
      </c>
      <c r="LK51" s="208">
        <v>0.4</v>
      </c>
      <c r="LL51" s="116">
        <v>18223</v>
      </c>
      <c r="LM51" s="116">
        <v>17119</v>
      </c>
      <c r="LN51" s="116">
        <v>15986</v>
      </c>
      <c r="LO51" s="116">
        <v>15986</v>
      </c>
      <c r="LP51" s="116">
        <v>15986</v>
      </c>
      <c r="LQ51" s="116">
        <v>15986</v>
      </c>
      <c r="LR51" s="116">
        <v>15986</v>
      </c>
      <c r="LS51" s="116">
        <v>15986</v>
      </c>
      <c r="LT51" s="116">
        <v>15986</v>
      </c>
      <c r="LU51" s="116">
        <v>15986</v>
      </c>
      <c r="LV51" s="208">
        <v>15986</v>
      </c>
      <c r="LW51">
        <v>1.117672930216808E-2</v>
      </c>
      <c r="LX51">
        <v>1.8646557844041574E-2</v>
      </c>
      <c r="LY51">
        <v>2.8150369033800738E-2</v>
      </c>
      <c r="LZ51">
        <v>3.3326219722036948E-2</v>
      </c>
      <c r="MA51">
        <v>4.9243579497990853E-2</v>
      </c>
      <c r="MB51">
        <v>7.7519287934005865E-2</v>
      </c>
      <c r="MC51">
        <v>0.12329663781387501</v>
      </c>
      <c r="MD51">
        <v>0.17819940523553104</v>
      </c>
      <c r="ME51">
        <v>0.22191500504685971</v>
      </c>
      <c r="MF51">
        <v>0.2426116781410759</v>
      </c>
      <c r="MG51" s="5">
        <v>0.24525821147613222</v>
      </c>
      <c r="MH51" s="156">
        <v>0</v>
      </c>
      <c r="MI51" s="156">
        <v>0</v>
      </c>
      <c r="MJ51" s="156">
        <v>0</v>
      </c>
      <c r="MK51" s="156">
        <v>0</v>
      </c>
      <c r="ML51" s="156">
        <v>0</v>
      </c>
      <c r="MM51" s="156">
        <v>0</v>
      </c>
      <c r="MN51" s="156">
        <v>0</v>
      </c>
      <c r="MO51" s="156">
        <v>0</v>
      </c>
      <c r="MP51" s="156">
        <v>0</v>
      </c>
      <c r="MQ51" s="156">
        <v>0</v>
      </c>
      <c r="MR51" s="157">
        <v>0</v>
      </c>
      <c r="MS51" s="156">
        <v>1.0076217875767601E-2</v>
      </c>
      <c r="MT51" s="156">
        <v>1.3778454412665326E-2</v>
      </c>
      <c r="MU51" s="156">
        <v>1.9831361293947202E-2</v>
      </c>
      <c r="MV51" s="156">
        <v>2.3894388397072926E-2</v>
      </c>
      <c r="MW51" s="156">
        <v>3.5850301670525532E-2</v>
      </c>
      <c r="MX51" s="156">
        <v>5.7297806655831757E-2</v>
      </c>
      <c r="MY51" s="156">
        <v>9.2303705019957466E-2</v>
      </c>
      <c r="MZ51" s="156">
        <v>0.13477746813077421</v>
      </c>
      <c r="NA51" s="156">
        <v>0.16911174182144248</v>
      </c>
      <c r="NB51" s="156">
        <v>0.18573634520765442</v>
      </c>
      <c r="NC51" s="157">
        <v>0.18801959177595673</v>
      </c>
      <c r="ND51" s="156">
        <v>1.6793308170181027</v>
      </c>
      <c r="NE51" s="156">
        <v>1.6292275301745887</v>
      </c>
      <c r="NF51" s="156">
        <v>1.6420529248132465</v>
      </c>
      <c r="NG51" s="156">
        <v>1.6465697716334893</v>
      </c>
      <c r="NH51" s="156">
        <v>1.649383215366808</v>
      </c>
      <c r="NI51" s="156">
        <v>1.65039529654355</v>
      </c>
      <c r="NJ51" s="156">
        <v>1.6515906407584173</v>
      </c>
      <c r="NK51" s="156">
        <v>1.6529557410245139</v>
      </c>
      <c r="NL51" s="156">
        <v>1.6544864244892992</v>
      </c>
      <c r="NM51" s="156">
        <v>1.6561923347674676</v>
      </c>
      <c r="NN51" s="157">
        <v>1.6580868155952746</v>
      </c>
      <c r="NO51" s="156">
        <v>9583.4674551502485</v>
      </c>
      <c r="NP51" s="156">
        <v>9002.557446181987</v>
      </c>
      <c r="NQ51" s="156">
        <v>8633.9399444711107</v>
      </c>
      <c r="NR51" s="156">
        <v>8670.917863772831</v>
      </c>
      <c r="NS51" s="156">
        <v>8693.9505898029347</v>
      </c>
      <c r="NT51" s="156">
        <v>8702.2361610365297</v>
      </c>
      <c r="NU51" s="156">
        <v>8712.0220456755778</v>
      </c>
      <c r="NV51" s="156">
        <v>8723.1976665206894</v>
      </c>
      <c r="NW51" s="156">
        <v>8735.7288618190614</v>
      </c>
      <c r="NX51" s="156">
        <v>8749.6945806296681</v>
      </c>
      <c r="NY51" s="157">
        <v>8765.2040636733145</v>
      </c>
      <c r="NZ51" s="156">
        <v>883.19015492077961</v>
      </c>
      <c r="OA51" s="156">
        <v>1142.0194597655188</v>
      </c>
      <c r="OB51" s="156">
        <v>1577.1970530707936</v>
      </c>
      <c r="OC51" s="156">
        <v>1933.7822959600003</v>
      </c>
      <c r="OD51" s="156">
        <v>2921.6761388445861</v>
      </c>
      <c r="OE51" s="156">
        <v>4636.6344183068068</v>
      </c>
      <c r="OF51" s="156">
        <v>7445.8663804201824</v>
      </c>
      <c r="OG51" s="156">
        <v>10880.946394467152</v>
      </c>
      <c r="OH51" s="156">
        <v>13720.44422841025</v>
      </c>
      <c r="OI51" s="156">
        <v>15212.110334867324</v>
      </c>
      <c r="OJ51" s="157">
        <v>15622.142320247463</v>
      </c>
      <c r="OK51" s="156"/>
      <c r="OL51" s="156"/>
      <c r="OM51" s="156"/>
      <c r="ON51" s="156"/>
      <c r="OO51" s="156"/>
      <c r="OP51" s="156"/>
      <c r="OQ51" s="156"/>
      <c r="OR51" s="156"/>
      <c r="OS51" s="156"/>
      <c r="OT51" s="156"/>
      <c r="OU51" s="157"/>
      <c r="OV51">
        <v>813.0584138955353</v>
      </c>
      <c r="OW51">
        <v>1027.5668877187916</v>
      </c>
      <c r="OX51">
        <v>1407.7881322253807</v>
      </c>
      <c r="OY51">
        <v>1733.2251056727819</v>
      </c>
      <c r="OZ51">
        <v>2625.3282774256772</v>
      </c>
      <c r="PA51">
        <v>4170.1233435199592</v>
      </c>
      <c r="PB51">
        <v>6703.8672140562821</v>
      </c>
      <c r="PC51">
        <v>9808.5423737597248</v>
      </c>
      <c r="PD51">
        <v>12384.959728038248</v>
      </c>
      <c r="PE51">
        <v>13752.07325581433</v>
      </c>
      <c r="PF51" s="5">
        <v>14146.178403584099</v>
      </c>
      <c r="PG51">
        <v>70.131741025244267</v>
      </c>
      <c r="PH51">
        <v>114.45257204672718</v>
      </c>
      <c r="PI51">
        <v>169.40892084541284</v>
      </c>
      <c r="PJ51">
        <v>200.55719028721836</v>
      </c>
      <c r="PK51">
        <v>296.34786141890896</v>
      </c>
      <c r="PL51">
        <v>466.51107478684725</v>
      </c>
      <c r="PM51">
        <v>741.9991663638998</v>
      </c>
      <c r="PN51">
        <v>1072.4040207074258</v>
      </c>
      <c r="PO51">
        <v>1335.4845003720015</v>
      </c>
      <c r="PP51">
        <v>1460.0370790529948</v>
      </c>
      <c r="PQ51" s="5">
        <v>1475.9639166633638</v>
      </c>
      <c r="PR51">
        <v>0</v>
      </c>
      <c r="PS51">
        <v>0</v>
      </c>
      <c r="PT51">
        <v>0</v>
      </c>
      <c r="PU51">
        <v>0</v>
      </c>
      <c r="PV51">
        <v>0</v>
      </c>
      <c r="PW51">
        <v>0</v>
      </c>
      <c r="PX51">
        <v>0</v>
      </c>
      <c r="PY51">
        <v>0</v>
      </c>
      <c r="PZ51">
        <v>0</v>
      </c>
      <c r="QA51" s="7">
        <v>0</v>
      </c>
      <c r="QB51" s="5">
        <v>0</v>
      </c>
      <c r="QC51">
        <v>73.447567340045211</v>
      </c>
      <c r="QD51">
        <v>94.349344436167087</v>
      </c>
      <c r="QE51">
        <v>126.80965665801598</v>
      </c>
      <c r="QF51">
        <v>152.79027716624313</v>
      </c>
      <c r="QG51">
        <v>229.24116900200849</v>
      </c>
      <c r="QH51">
        <v>366.38509488005059</v>
      </c>
      <c r="QI51">
        <v>590.22681137961604</v>
      </c>
      <c r="QJ51">
        <v>861.82104221542272</v>
      </c>
      <c r="QK51">
        <v>1081.3681219030318</v>
      </c>
      <c r="QL51">
        <v>1187.6724857958254</v>
      </c>
      <c r="QM51" s="5">
        <v>1202.2724776521777</v>
      </c>
      <c r="QN51">
        <v>381.64621115449324</v>
      </c>
      <c r="QO51">
        <v>509.14506430109242</v>
      </c>
      <c r="QP51">
        <v>656.67062793119896</v>
      </c>
      <c r="QQ51">
        <v>791.20857111946532</v>
      </c>
      <c r="QR51">
        <v>1187.1015691036905</v>
      </c>
      <c r="QS51">
        <v>1897.2871361709988</v>
      </c>
      <c r="QT51">
        <v>3056.4282016450179</v>
      </c>
      <c r="QU51">
        <v>4462.8506997865779</v>
      </c>
      <c r="QV51">
        <v>5599.7524348628367</v>
      </c>
      <c r="QW51">
        <v>6150.2385352831316</v>
      </c>
      <c r="QX51" s="5">
        <v>6225.8430757634897</v>
      </c>
      <c r="QY51" s="7">
        <v>2.1</v>
      </c>
      <c r="QZ51" s="7">
        <v>2.2000000000000002</v>
      </c>
      <c r="RA51" s="7">
        <v>2.2000000000000002</v>
      </c>
      <c r="RB51" s="7">
        <v>2.2000000000000002</v>
      </c>
      <c r="RC51" s="7">
        <v>2.2000000000000002</v>
      </c>
      <c r="RD51" s="7">
        <v>2.2000000000000002</v>
      </c>
      <c r="RE51" s="7">
        <v>2.2000000000000002</v>
      </c>
      <c r="RF51" s="7">
        <v>2.2000000000000002</v>
      </c>
      <c r="RG51" s="7">
        <v>2.2000000000000002</v>
      </c>
      <c r="RH51" s="7">
        <v>2.2000000000000002</v>
      </c>
      <c r="RI51" s="5">
        <v>2.2000000000000002</v>
      </c>
      <c r="RJ51" s="7">
        <v>32132</v>
      </c>
      <c r="RK51" s="7">
        <v>32384</v>
      </c>
      <c r="RL51" s="7">
        <v>32161</v>
      </c>
      <c r="RM51" s="7">
        <v>32161</v>
      </c>
      <c r="RN51" s="7">
        <v>32161</v>
      </c>
      <c r="RO51" s="7">
        <v>32161</v>
      </c>
      <c r="RP51" s="7">
        <v>32161</v>
      </c>
      <c r="RQ51" s="7">
        <v>32161</v>
      </c>
      <c r="RR51" s="7">
        <v>32161</v>
      </c>
      <c r="RS51" s="7">
        <v>32161</v>
      </c>
      <c r="RT51" s="5">
        <v>32161</v>
      </c>
      <c r="RU51">
        <v>1.011173968288744</v>
      </c>
      <c r="RV51">
        <v>1.0147493375802139</v>
      </c>
      <c r="RW51">
        <v>0.97383924955046586</v>
      </c>
      <c r="RX51">
        <v>0.97383924955046597</v>
      </c>
      <c r="RY51">
        <v>0.97383924955046608</v>
      </c>
      <c r="RZ51">
        <v>0.97383924955046597</v>
      </c>
      <c r="SA51">
        <v>0.97383924955046608</v>
      </c>
      <c r="SB51">
        <v>0.97383924955046619</v>
      </c>
      <c r="SC51">
        <v>0.97383924955046608</v>
      </c>
      <c r="SD51">
        <v>0.9738392495504663</v>
      </c>
      <c r="SE51" s="5">
        <v>0.97383924955046608</v>
      </c>
      <c r="SF51" s="156">
        <v>23223.481602898904</v>
      </c>
      <c r="SG51" s="156">
        <v>22332.415910089978</v>
      </c>
      <c r="SH51" s="156">
        <v>21142.583256377104</v>
      </c>
      <c r="SI51" s="156">
        <v>21142.583256377104</v>
      </c>
      <c r="SJ51" s="156">
        <v>21142.583256377104</v>
      </c>
      <c r="SK51" s="156">
        <v>21142.583256377104</v>
      </c>
      <c r="SL51" s="156">
        <v>21142.583256377104</v>
      </c>
      <c r="SM51" s="156">
        <v>21142.583256377104</v>
      </c>
      <c r="SN51" s="156">
        <v>21142.5832563771</v>
      </c>
      <c r="SO51" s="156">
        <v>21142.583256377104</v>
      </c>
      <c r="SP51" s="157">
        <v>21142.583256377104</v>
      </c>
      <c r="SQ51" s="156">
        <v>455.09377849453847</v>
      </c>
      <c r="SR51" s="156">
        <v>603.4944087372595</v>
      </c>
      <c r="SS51" s="156">
        <v>783.48028458921499</v>
      </c>
      <c r="ST51" s="156">
        <v>943.99884828570839</v>
      </c>
      <c r="SU51" s="156">
        <v>1416.342738105699</v>
      </c>
      <c r="SV51" s="156">
        <v>2263.6722310510495</v>
      </c>
      <c r="SW51" s="156">
        <v>3646.6550130246342</v>
      </c>
      <c r="SX51" s="156">
        <v>5324.6717420020004</v>
      </c>
      <c r="SY51" s="156">
        <v>6681.120556765869</v>
      </c>
      <c r="SZ51" s="156">
        <v>7337.9110210789568</v>
      </c>
      <c r="TA51" s="157">
        <v>7428.1155534156678</v>
      </c>
      <c r="TB51" s="156"/>
      <c r="TC51" s="156"/>
      <c r="TD51" s="156"/>
      <c r="TE51" s="156"/>
      <c r="TF51" s="156"/>
      <c r="TG51" s="156"/>
      <c r="TH51" s="156"/>
      <c r="TI51" s="156"/>
      <c r="TJ51" s="156"/>
      <c r="TK51" s="156"/>
      <c r="TL51" s="156"/>
      <c r="TM51" s="728">
        <v>70.131741025244267</v>
      </c>
      <c r="TN51" s="244">
        <v>114.45257204672718</v>
      </c>
      <c r="TO51" s="244">
        <v>169.40892084541284</v>
      </c>
      <c r="TP51" s="244">
        <v>200.55719028721836</v>
      </c>
      <c r="TQ51" s="244">
        <v>296.34786141890896</v>
      </c>
      <c r="TR51" s="244">
        <v>466.51107478684725</v>
      </c>
      <c r="TS51" s="244">
        <v>741.9991663638998</v>
      </c>
      <c r="TT51" s="244">
        <v>1072.4040207074258</v>
      </c>
      <c r="TU51" s="244">
        <v>1335.4845003720015</v>
      </c>
      <c r="TV51" s="244">
        <v>1460.0370790529948</v>
      </c>
      <c r="TW51" s="729">
        <v>1475.9639166633638</v>
      </c>
      <c r="TX51" s="117">
        <v>2421.3906375031706</v>
      </c>
      <c r="TY51" s="117">
        <v>2972.007482162277</v>
      </c>
      <c r="TZ51" s="117">
        <v>3982.8037290756565</v>
      </c>
      <c r="UA51" s="117">
        <v>4547.8005399209696</v>
      </c>
      <c r="UB51" s="117">
        <v>6558.6957799246948</v>
      </c>
      <c r="UC51" s="117">
        <v>10231.141180136441</v>
      </c>
      <c r="UD51" s="117">
        <v>16094.636241909302</v>
      </c>
      <c r="UE51" s="117">
        <v>22962.211955147395</v>
      </c>
      <c r="UF51" s="117">
        <v>28169.463870385771</v>
      </c>
      <c r="UG51" s="117">
        <v>30266.644738556326</v>
      </c>
      <c r="UH51" s="185">
        <v>29987.328360305131</v>
      </c>
      <c r="UI51" s="116">
        <v>1.2</v>
      </c>
      <c r="UJ51" s="116">
        <v>1.2</v>
      </c>
      <c r="UK51" s="116">
        <v>1.2</v>
      </c>
      <c r="UL51" s="116">
        <v>1.2</v>
      </c>
      <c r="UM51" s="116">
        <v>1.2</v>
      </c>
      <c r="UN51" s="116">
        <v>1.2</v>
      </c>
      <c r="UO51" s="116">
        <v>1.2</v>
      </c>
      <c r="UP51" s="116">
        <v>1.2</v>
      </c>
      <c r="UQ51" s="116">
        <v>1.2</v>
      </c>
      <c r="UR51" s="116">
        <v>1.2</v>
      </c>
      <c r="US51" s="208">
        <v>1.2</v>
      </c>
      <c r="UT51" s="156">
        <v>28927.634590213478</v>
      </c>
      <c r="UU51" s="156">
        <v>28841.008912233636</v>
      </c>
      <c r="UV51" s="156">
        <v>26912.277407343376</v>
      </c>
      <c r="UW51" s="156">
        <v>26912.277407343376</v>
      </c>
      <c r="UX51" s="156">
        <v>26912.277407343383</v>
      </c>
      <c r="UY51" s="156">
        <v>26912.277407343379</v>
      </c>
      <c r="UZ51" s="156">
        <v>26912.277407343383</v>
      </c>
      <c r="VA51" s="156">
        <v>26912.277407343383</v>
      </c>
      <c r="VB51" s="156">
        <v>26912.277407343379</v>
      </c>
      <c r="VC51" s="156">
        <v>26912.277407343383</v>
      </c>
      <c r="VD51" s="157">
        <v>26912.277407343379</v>
      </c>
      <c r="VE51" s="156">
        <v>28607.970040179182</v>
      </c>
      <c r="VF51" s="156">
        <v>28421.806099433707</v>
      </c>
      <c r="VG51" s="156">
        <v>27635.235917803024</v>
      </c>
      <c r="VH51" s="156">
        <v>27635.23591780302</v>
      </c>
      <c r="VI51" s="156">
        <v>27635.235917803024</v>
      </c>
      <c r="VJ51" s="156">
        <v>27635.235917803024</v>
      </c>
      <c r="VK51" s="156">
        <v>27635.23591780302</v>
      </c>
      <c r="VL51" s="156">
        <v>27635.23591780302</v>
      </c>
      <c r="VM51" s="156">
        <v>27635.235917803016</v>
      </c>
      <c r="VN51" s="156">
        <v>27635.23591780302</v>
      </c>
      <c r="VO51" s="157">
        <v>27635.235917803024</v>
      </c>
      <c r="VP51" s="156">
        <v>1.5732146265719959E-2</v>
      </c>
      <c r="VQ51" s="156">
        <v>2.0924871615058939E-2</v>
      </c>
      <c r="VR51" s="156">
        <v>2.9112373981974186E-2</v>
      </c>
      <c r="VS51" s="156">
        <v>3.5076884575666774E-2</v>
      </c>
      <c r="VT51" s="156">
        <v>5.2628126437163976E-2</v>
      </c>
      <c r="VU51" s="156">
        <v>8.4112994110018199E-2</v>
      </c>
      <c r="VV51" s="156">
        <v>0.13550153923538241</v>
      </c>
      <c r="VW51" s="156">
        <v>0.19785288555880784</v>
      </c>
      <c r="VX51" s="156">
        <v>0.24825548784447488</v>
      </c>
      <c r="VY51" s="156">
        <v>0.27266035163106289</v>
      </c>
      <c r="VZ51" s="157">
        <v>0.27601215017904079</v>
      </c>
      <c r="WA51" s="156">
        <v>5229</v>
      </c>
      <c r="WB51" s="156">
        <v>5115</v>
      </c>
      <c r="WC51" s="156">
        <v>5015</v>
      </c>
      <c r="WD51" s="156">
        <v>5015</v>
      </c>
      <c r="WE51" s="156">
        <v>5015</v>
      </c>
      <c r="WF51" s="156">
        <v>5015</v>
      </c>
      <c r="WG51" s="156">
        <v>5015</v>
      </c>
      <c r="WH51" s="156">
        <v>5015</v>
      </c>
      <c r="WI51" s="156">
        <v>5015</v>
      </c>
      <c r="WJ51" s="156">
        <v>5015</v>
      </c>
      <c r="WK51" s="157">
        <v>5015</v>
      </c>
      <c r="WL51" s="156">
        <v>1.117672930216808E-2</v>
      </c>
      <c r="WM51" s="156">
        <v>1.8646557844041574E-2</v>
      </c>
      <c r="WN51" s="156">
        <v>2.8150369033800738E-2</v>
      </c>
      <c r="WO51" s="156">
        <v>3.3326219722036948E-2</v>
      </c>
      <c r="WP51" s="156">
        <v>4.9243579497990853E-2</v>
      </c>
      <c r="WQ51" s="156">
        <v>7.7519287934005865E-2</v>
      </c>
      <c r="WR51" s="156">
        <v>0.12329663781387501</v>
      </c>
      <c r="WS51" s="156">
        <v>0.17819940523553104</v>
      </c>
      <c r="WT51" s="156">
        <v>0.22191500504685971</v>
      </c>
      <c r="WU51" s="156">
        <v>0.2426116781410759</v>
      </c>
      <c r="WV51" s="157">
        <v>0.24525821147613222</v>
      </c>
      <c r="WW51" s="119">
        <v>1.5732146265719959E-2</v>
      </c>
      <c r="WX51" s="119">
        <v>2.0924871615058939E-2</v>
      </c>
      <c r="WY51" s="119">
        <v>2.9112373981974186E-2</v>
      </c>
      <c r="WZ51" s="119">
        <v>3.5076884575666781E-2</v>
      </c>
      <c r="XA51" s="119">
        <v>5.2628126437163983E-2</v>
      </c>
      <c r="XB51" s="119">
        <v>8.4112994110018199E-2</v>
      </c>
      <c r="XC51" s="119">
        <v>0.13550153923538238</v>
      </c>
      <c r="XD51" s="119">
        <v>0.19785288555880784</v>
      </c>
      <c r="XE51" s="197">
        <v>0.24825548784447485</v>
      </c>
      <c r="XF51" s="197">
        <v>0.27266035163106295</v>
      </c>
      <c r="XG51" s="201">
        <v>0.27601215017904079</v>
      </c>
      <c r="XH51" s="821">
        <v>2.1222583265637692E-2</v>
      </c>
      <c r="XI51" s="821">
        <v>2.7820083257183475E-2</v>
      </c>
      <c r="XJ51" s="821">
        <v>3.0469226081657523E-2</v>
      </c>
      <c r="XK51" s="821">
        <v>3.0942625492181776E-2</v>
      </c>
      <c r="XL51" s="821">
        <v>3.1259096579554876E-2</v>
      </c>
      <c r="XM51" s="821">
        <v>3.1377328215506158E-2</v>
      </c>
      <c r="XN51" s="821">
        <v>3.1520107207059889E-2</v>
      </c>
      <c r="XO51" s="821">
        <v>3.168746869393884E-2</v>
      </c>
      <c r="XP51" s="821">
        <v>3.1880817146275511E-2</v>
      </c>
      <c r="XQ51" s="821">
        <v>3.2103716926635807E-2</v>
      </c>
      <c r="XR51" s="822">
        <v>3.2360908702514263E-2</v>
      </c>
      <c r="XS51" s="821">
        <v>0.24603980503655565</v>
      </c>
      <c r="XT51" s="821">
        <v>0.2497715504112093</v>
      </c>
      <c r="XU51" s="821">
        <v>0.25319926873857401</v>
      </c>
      <c r="XV51" s="821">
        <v>0.26740769184927088</v>
      </c>
      <c r="XW51" s="821">
        <v>0.27692249839144395</v>
      </c>
      <c r="XX51" s="821">
        <v>0.2804806486288775</v>
      </c>
      <c r="XY51" s="821">
        <v>0.28478012222633209</v>
      </c>
      <c r="XZ51" s="821">
        <v>0.2898234931986316</v>
      </c>
      <c r="YA51" s="821">
        <v>0.29565497491254245</v>
      </c>
      <c r="YB51" s="821">
        <v>0.30238455809997772</v>
      </c>
      <c r="YC51" s="822">
        <v>0.31015879361248277</v>
      </c>
      <c r="YD51">
        <v>5229</v>
      </c>
      <c r="YE51">
        <v>5115</v>
      </c>
      <c r="YF51">
        <v>5015</v>
      </c>
      <c r="YG51">
        <v>5015.0000000000009</v>
      </c>
      <c r="YH51">
        <v>5015</v>
      </c>
      <c r="YI51">
        <v>5015</v>
      </c>
      <c r="YJ51">
        <v>5015</v>
      </c>
      <c r="YK51">
        <v>5015.0000000000009</v>
      </c>
      <c r="YL51">
        <v>5015</v>
      </c>
      <c r="YM51">
        <v>5015.0000000000009</v>
      </c>
      <c r="YN51" s="5">
        <v>5015</v>
      </c>
      <c r="YO51" s="156">
        <v>4357.5</v>
      </c>
      <c r="YP51" s="156">
        <v>4262.5</v>
      </c>
      <c r="YQ51" s="156">
        <v>4179.166666666667</v>
      </c>
      <c r="YR51" s="156">
        <v>4179.1666666666679</v>
      </c>
      <c r="YS51" s="156">
        <v>4179.166666666667</v>
      </c>
      <c r="YT51" s="156">
        <v>4179.166666666667</v>
      </c>
      <c r="YU51" s="156">
        <v>4179.166666666667</v>
      </c>
      <c r="YV51" s="156">
        <v>4179.1666666666679</v>
      </c>
      <c r="YW51" s="156">
        <v>4179.166666666667</v>
      </c>
      <c r="YX51" s="156">
        <v>4179.1666666666679</v>
      </c>
      <c r="YY51" s="157">
        <v>4179.166666666667</v>
      </c>
      <c r="YZ51" s="156">
        <v>1.117672930216808E-2</v>
      </c>
      <c r="ZA51" s="156">
        <v>1.8646557844041574E-2</v>
      </c>
      <c r="ZB51" s="156">
        <v>2.8150369033800738E-2</v>
      </c>
      <c r="ZC51" s="156">
        <v>3.3326219722036948E-2</v>
      </c>
      <c r="ZD51" s="156">
        <v>4.9243579497990859E-2</v>
      </c>
      <c r="ZE51" s="156">
        <v>7.7519287934005851E-2</v>
      </c>
      <c r="ZF51" s="156">
        <v>0.12329663781387501</v>
      </c>
      <c r="ZG51" s="156">
        <v>0.17819940523553102</v>
      </c>
      <c r="ZH51" s="156">
        <v>0.22191500504685968</v>
      </c>
      <c r="ZI51" s="156">
        <v>0.24261167814107587</v>
      </c>
      <c r="ZJ51" s="157">
        <v>0.24525821147613222</v>
      </c>
      <c r="ZK51" s="748">
        <v>375.43772460102844</v>
      </c>
      <c r="ZL51" s="748">
        <v>526.05966716876048</v>
      </c>
      <c r="ZM51" s="748">
        <v>705.85866169216433</v>
      </c>
      <c r="ZN51" s="748">
        <v>850.47419417740252</v>
      </c>
      <c r="ZO51" s="748">
        <v>836.2517545486985</v>
      </c>
      <c r="ZP51" s="748">
        <v>576.3052799134307</v>
      </c>
      <c r="ZQ51" s="748">
        <v>128.67455311986851</v>
      </c>
      <c r="ZR51" s="748">
        <v>-277.54592360867991</v>
      </c>
      <c r="ZS51" s="748">
        <v>-228.28686738756642</v>
      </c>
      <c r="ZT51" s="748">
        <v>412.08400660332154</v>
      </c>
      <c r="ZU51" s="748">
        <v>1399.485076454941</v>
      </c>
      <c r="ZV51" s="334"/>
      <c r="ZW51" s="334"/>
      <c r="ZX51" s="334"/>
      <c r="ZY51" s="334"/>
      <c r="ZZ51" s="334"/>
      <c r="AAA51" s="334"/>
      <c r="AAB51" s="334"/>
      <c r="AAC51" s="334"/>
      <c r="AAD51" s="334"/>
      <c r="AAE51" s="334"/>
      <c r="AAF51" s="334"/>
      <c r="AAG51" s="7"/>
      <c r="AAH51" s="7"/>
      <c r="AAI51" s="7"/>
    </row>
    <row r="52" spans="1:711">
      <c r="A52" s="127" t="s">
        <v>440</v>
      </c>
      <c r="B52" s="130"/>
      <c r="C52" s="125" t="s">
        <v>67</v>
      </c>
      <c r="D52" s="138" t="s">
        <v>67</v>
      </c>
      <c r="E52" s="164">
        <v>0</v>
      </c>
      <c r="F52" s="165">
        <v>0</v>
      </c>
      <c r="G52" s="165">
        <v>0</v>
      </c>
      <c r="H52" s="167">
        <v>0</v>
      </c>
      <c r="I52" s="165">
        <v>0</v>
      </c>
      <c r="J52" s="165">
        <v>0</v>
      </c>
      <c r="K52" s="165">
        <v>0</v>
      </c>
      <c r="L52" s="165">
        <v>0</v>
      </c>
      <c r="M52" s="165">
        <v>0</v>
      </c>
      <c r="N52" s="165">
        <v>0</v>
      </c>
      <c r="O52" s="163">
        <v>0</v>
      </c>
      <c r="P52" s="164">
        <v>0</v>
      </c>
      <c r="Q52" s="165">
        <v>0</v>
      </c>
      <c r="R52" s="165">
        <v>0</v>
      </c>
      <c r="S52" s="167">
        <v>0</v>
      </c>
      <c r="T52" s="165">
        <v>0</v>
      </c>
      <c r="U52" s="165">
        <v>0</v>
      </c>
      <c r="V52" s="165">
        <v>0</v>
      </c>
      <c r="W52" s="165">
        <v>0</v>
      </c>
      <c r="X52" s="165">
        <v>0</v>
      </c>
      <c r="Y52" s="165">
        <v>0</v>
      </c>
      <c r="Z52" s="163">
        <v>0</v>
      </c>
      <c r="AA52" s="164">
        <v>0</v>
      </c>
      <c r="AB52" s="165">
        <v>0</v>
      </c>
      <c r="AC52" s="165">
        <v>0</v>
      </c>
      <c r="AD52" s="167">
        <v>0</v>
      </c>
      <c r="AE52" s="165">
        <v>0</v>
      </c>
      <c r="AF52" s="165">
        <v>0</v>
      </c>
      <c r="AG52" s="165">
        <v>0</v>
      </c>
      <c r="AH52" s="165">
        <v>0</v>
      </c>
      <c r="AI52" s="165">
        <v>0</v>
      </c>
      <c r="AJ52" s="165">
        <v>0</v>
      </c>
      <c r="AK52" s="163">
        <v>0</v>
      </c>
      <c r="AL52" s="164">
        <v>0</v>
      </c>
      <c r="AM52" s="165">
        <v>0</v>
      </c>
      <c r="AN52" s="165">
        <v>0</v>
      </c>
      <c r="AO52" s="167">
        <v>0</v>
      </c>
      <c r="AP52" s="165">
        <v>0</v>
      </c>
      <c r="AQ52" s="165">
        <v>0</v>
      </c>
      <c r="AR52" s="165">
        <v>0</v>
      </c>
      <c r="AS52" s="165">
        <v>0</v>
      </c>
      <c r="AT52" s="165">
        <v>0</v>
      </c>
      <c r="AU52" s="165">
        <v>0</v>
      </c>
      <c r="AV52" s="163">
        <v>0</v>
      </c>
      <c r="AW52" s="164">
        <v>0</v>
      </c>
      <c r="AX52" s="165">
        <v>0</v>
      </c>
      <c r="AY52" s="165">
        <v>0</v>
      </c>
      <c r="AZ52" s="167">
        <v>0</v>
      </c>
      <c r="BA52" s="165">
        <v>0</v>
      </c>
      <c r="BB52" s="165">
        <v>0</v>
      </c>
      <c r="BC52" s="165">
        <v>0</v>
      </c>
      <c r="BD52" s="165">
        <v>0</v>
      </c>
      <c r="BE52" s="165">
        <v>0</v>
      </c>
      <c r="BF52" s="165">
        <v>0</v>
      </c>
      <c r="BG52" s="163">
        <v>0</v>
      </c>
      <c r="BH52" s="164">
        <v>0</v>
      </c>
      <c r="BI52" s="165">
        <v>0</v>
      </c>
      <c r="BJ52" s="165">
        <v>0</v>
      </c>
      <c r="BK52" s="167">
        <v>0</v>
      </c>
      <c r="BL52" s="165">
        <v>0</v>
      </c>
      <c r="BM52" s="165">
        <v>0</v>
      </c>
      <c r="BN52" s="165">
        <v>0</v>
      </c>
      <c r="BO52" s="165">
        <v>0</v>
      </c>
      <c r="BP52" s="165">
        <v>0</v>
      </c>
      <c r="BQ52" s="165">
        <v>0</v>
      </c>
      <c r="BR52" s="163">
        <v>0</v>
      </c>
      <c r="BS52" s="164">
        <v>0</v>
      </c>
      <c r="BT52" s="165">
        <v>0</v>
      </c>
      <c r="BU52" s="165">
        <v>0</v>
      </c>
      <c r="BV52" s="167">
        <v>0</v>
      </c>
      <c r="BW52" s="165">
        <v>0</v>
      </c>
      <c r="BX52" s="165">
        <v>0</v>
      </c>
      <c r="BY52" s="165">
        <v>0</v>
      </c>
      <c r="BZ52" s="165">
        <v>0</v>
      </c>
      <c r="CA52" s="165">
        <v>0</v>
      </c>
      <c r="CB52" s="165">
        <v>0</v>
      </c>
      <c r="CC52" s="163">
        <v>0</v>
      </c>
      <c r="CD52" s="164">
        <v>0</v>
      </c>
      <c r="CE52" s="165">
        <v>0</v>
      </c>
      <c r="CF52" s="165">
        <v>0</v>
      </c>
      <c r="CG52" s="167">
        <v>0</v>
      </c>
      <c r="CH52" s="165">
        <v>0</v>
      </c>
      <c r="CI52" s="165">
        <v>0</v>
      </c>
      <c r="CJ52" s="165">
        <v>0</v>
      </c>
      <c r="CK52" s="165">
        <v>0</v>
      </c>
      <c r="CL52" s="165">
        <v>0</v>
      </c>
      <c r="CM52" s="165">
        <v>0</v>
      </c>
      <c r="CN52" s="163">
        <v>0</v>
      </c>
      <c r="CO52" s="176"/>
      <c r="CP52" s="175"/>
      <c r="CQ52" s="175"/>
      <c r="CR52" s="191"/>
      <c r="CS52" s="175"/>
      <c r="CT52" s="175"/>
      <c r="CU52" s="175"/>
      <c r="CV52" s="175"/>
      <c r="CW52" s="175"/>
      <c r="CX52" s="175"/>
      <c r="CY52" s="178"/>
      <c r="CZ52" s="176"/>
      <c r="DA52" s="191"/>
      <c r="DB52" s="191"/>
      <c r="DC52" s="191"/>
      <c r="DD52" s="191"/>
      <c r="DE52" s="191"/>
      <c r="DF52" s="191"/>
      <c r="DG52" s="191"/>
      <c r="DH52" s="191"/>
      <c r="DI52" s="191"/>
      <c r="DJ52" s="179"/>
      <c r="DK52" s="188"/>
      <c r="DL52" s="184"/>
      <c r="DM52" s="184"/>
      <c r="DN52" s="209"/>
      <c r="DO52" s="184"/>
      <c r="DP52" s="184"/>
      <c r="DQ52" s="184"/>
      <c r="DR52" s="184"/>
      <c r="DS52" s="184"/>
      <c r="DT52" s="184"/>
      <c r="DU52" s="186"/>
      <c r="DV52" s="181"/>
      <c r="DW52" s="181"/>
      <c r="DX52" s="181"/>
      <c r="DY52" s="602"/>
      <c r="DZ52" s="181"/>
      <c r="EA52" s="181"/>
      <c r="EB52" s="181"/>
      <c r="EC52" s="181"/>
      <c r="ED52" s="181"/>
      <c r="EE52" s="181"/>
      <c r="EF52" s="182"/>
      <c r="EG52" s="194"/>
      <c r="EH52" s="194"/>
      <c r="EI52" s="194"/>
      <c r="EJ52" s="194"/>
      <c r="EK52" s="194"/>
      <c r="EL52" s="194"/>
      <c r="EM52" s="194"/>
      <c r="EN52" s="194"/>
      <c r="EO52" s="194"/>
      <c r="EP52" s="194"/>
      <c r="EQ52" s="194"/>
      <c r="ER52" s="117"/>
      <c r="ES52" s="200"/>
      <c r="ET52" s="200"/>
      <c r="EU52" s="244"/>
      <c r="EV52" s="200"/>
      <c r="EW52" s="200"/>
      <c r="EX52" s="200"/>
      <c r="EY52" s="200"/>
      <c r="EZ52" s="200"/>
      <c r="FA52" s="200"/>
      <c r="FB52" s="185"/>
      <c r="FC52" s="190"/>
      <c r="FD52" s="190"/>
      <c r="FE52" s="190"/>
      <c r="FF52" s="598"/>
      <c r="FG52" s="190"/>
      <c r="FH52" s="190"/>
      <c r="FI52" s="190"/>
      <c r="FJ52" s="190"/>
      <c r="FK52" s="190"/>
      <c r="FL52" s="190"/>
      <c r="FM52" s="202"/>
      <c r="FN52" s="193"/>
      <c r="FO52" s="181"/>
      <c r="FP52" s="181"/>
      <c r="FQ52" s="181"/>
      <c r="FR52" s="181"/>
      <c r="FS52" s="181"/>
      <c r="FT52" s="181"/>
      <c r="FU52" s="181"/>
      <c r="FV52" s="181"/>
      <c r="FW52" s="181"/>
      <c r="FX52" s="182"/>
      <c r="FY52" s="188"/>
      <c r="FZ52" s="184"/>
      <c r="GA52" s="184"/>
      <c r="GB52" s="209"/>
      <c r="GC52" s="184"/>
      <c r="GD52" s="184"/>
      <c r="GE52" s="184"/>
      <c r="GF52" s="184"/>
      <c r="GG52" s="184"/>
      <c r="GH52" s="184"/>
      <c r="GI52" s="188"/>
      <c r="GJ52" s="189"/>
      <c r="GK52" s="196"/>
      <c r="GL52" s="196"/>
      <c r="GM52" s="604"/>
      <c r="GN52" s="196"/>
      <c r="GO52" s="196"/>
      <c r="GP52" s="196"/>
      <c r="GQ52" s="196"/>
      <c r="GR52" s="196"/>
      <c r="GS52" s="196"/>
      <c r="GT52" s="198"/>
      <c r="GU52" s="196"/>
      <c r="GV52" s="196"/>
      <c r="GW52" s="196"/>
      <c r="GX52" s="196"/>
      <c r="GY52" s="196"/>
      <c r="GZ52" s="196"/>
      <c r="HA52" s="196"/>
      <c r="HB52" s="196"/>
      <c r="HC52" s="196"/>
      <c r="HD52" s="196"/>
      <c r="HE52" s="198"/>
      <c r="HF52" s="117"/>
      <c r="HG52" s="200"/>
      <c r="HH52" s="200"/>
      <c r="HI52" s="244"/>
      <c r="HJ52" s="200"/>
      <c r="HK52" s="200"/>
      <c r="HL52" s="200"/>
      <c r="HM52" s="200"/>
      <c r="HN52" s="200"/>
      <c r="HO52" s="200"/>
      <c r="HP52" s="185"/>
      <c r="HQ52" s="119"/>
      <c r="HR52" s="197"/>
      <c r="HS52" s="197"/>
      <c r="HT52" s="330"/>
      <c r="HU52" s="197"/>
      <c r="HV52" s="197"/>
      <c r="HW52" s="197"/>
      <c r="HX52" s="197"/>
      <c r="HY52" s="197"/>
      <c r="HZ52" s="197"/>
      <c r="IA52" s="199"/>
      <c r="IB52" s="196"/>
      <c r="IC52" s="196"/>
      <c r="ID52" s="196"/>
      <c r="IE52" s="196"/>
      <c r="IF52" s="196"/>
      <c r="IG52" s="196"/>
      <c r="IH52" s="196"/>
      <c r="II52" s="196"/>
      <c r="IJ52" s="196"/>
      <c r="IK52" s="196"/>
      <c r="IL52" s="198"/>
      <c r="IM52" s="209"/>
      <c r="IP52" s="606"/>
      <c r="IQ52" s="279"/>
      <c r="IR52" s="279"/>
      <c r="IS52" s="279"/>
      <c r="IT52" s="279"/>
      <c r="IU52" s="279"/>
      <c r="IV52" s="279"/>
      <c r="IW52" s="311"/>
      <c r="IY52" s="225"/>
      <c r="IZ52" s="225"/>
      <c r="JA52" s="601"/>
      <c r="JB52" s="601"/>
      <c r="JC52" s="601"/>
      <c r="JD52" s="601"/>
      <c r="JE52" s="601"/>
      <c r="JF52" s="601"/>
      <c r="JG52" s="601"/>
      <c r="JH52" s="710"/>
      <c r="JI52" s="116"/>
      <c r="JJ52" s="116"/>
      <c r="JK52" s="116"/>
      <c r="JL52" s="116"/>
      <c r="JM52" s="116"/>
      <c r="JN52" s="116"/>
      <c r="JO52" s="116"/>
      <c r="JP52" s="116"/>
      <c r="JQ52" s="116"/>
      <c r="JR52" s="116"/>
      <c r="JS52" s="208"/>
      <c r="JT52" s="116"/>
      <c r="JU52" s="116"/>
      <c r="JV52" s="116"/>
      <c r="JW52" s="116"/>
      <c r="JX52" s="116"/>
      <c r="JY52" s="116"/>
      <c r="JZ52" s="116"/>
      <c r="KA52" s="116"/>
      <c r="KB52" s="116"/>
      <c r="KC52" s="116"/>
      <c r="KD52" s="208"/>
      <c r="KE52" s="116"/>
      <c r="KF52" s="116"/>
      <c r="KG52" s="116"/>
      <c r="KH52" s="116"/>
      <c r="KI52" s="116"/>
      <c r="KJ52" s="116"/>
      <c r="KK52" s="116"/>
      <c r="KL52" s="116"/>
      <c r="KM52" s="116"/>
      <c r="KN52" s="116"/>
      <c r="KO52" s="208"/>
      <c r="KP52" s="116"/>
      <c r="KQ52" s="116"/>
      <c r="KR52" s="116"/>
      <c r="KS52" s="116"/>
      <c r="KT52" s="116"/>
      <c r="KU52" s="116"/>
      <c r="KV52" s="116"/>
      <c r="KW52" s="116"/>
      <c r="KX52" s="116"/>
      <c r="KY52" s="116"/>
      <c r="KZ52" s="208"/>
      <c r="LA52" s="116"/>
      <c r="LB52" s="116"/>
      <c r="LC52" s="116"/>
      <c r="LD52" s="116"/>
      <c r="LE52" s="116"/>
      <c r="LF52" s="116"/>
      <c r="LG52" s="116"/>
      <c r="LH52" s="116"/>
      <c r="LI52" s="116"/>
      <c r="LJ52" s="116"/>
      <c r="LK52" s="208"/>
      <c r="LL52" s="116"/>
      <c r="LM52" s="116"/>
      <c r="LN52" s="116"/>
      <c r="LO52" s="116"/>
      <c r="LP52" s="116"/>
      <c r="LQ52" s="116"/>
      <c r="LR52" s="116"/>
      <c r="LS52" s="116"/>
      <c r="LT52" s="116"/>
      <c r="LU52" s="116"/>
      <c r="LV52" s="208"/>
      <c r="MG52" s="5"/>
      <c r="MH52" s="156"/>
      <c r="MI52" s="156"/>
      <c r="MJ52" s="156"/>
      <c r="MK52" s="156"/>
      <c r="ML52" s="156"/>
      <c r="MM52" s="156"/>
      <c r="MN52" s="156"/>
      <c r="MO52" s="156"/>
      <c r="MP52" s="156"/>
      <c r="MQ52" s="156"/>
      <c r="MR52" s="157"/>
      <c r="MS52" s="156"/>
      <c r="MT52" s="156"/>
      <c r="MU52" s="156"/>
      <c r="MV52" s="156"/>
      <c r="MW52" s="156"/>
      <c r="MX52" s="156"/>
      <c r="MY52" s="156"/>
      <c r="MZ52" s="156"/>
      <c r="NA52" s="156"/>
      <c r="NB52" s="156"/>
      <c r="NC52" s="157"/>
      <c r="ND52" s="156"/>
      <c r="NE52" s="156"/>
      <c r="NF52" s="156"/>
      <c r="NG52" s="156"/>
      <c r="NH52" s="156"/>
      <c r="NI52" s="156"/>
      <c r="NJ52" s="156"/>
      <c r="NK52" s="156"/>
      <c r="NL52" s="156"/>
      <c r="NM52" s="156"/>
      <c r="NN52" s="157"/>
      <c r="NO52" s="156"/>
      <c r="NP52" s="156"/>
      <c r="NQ52" s="156"/>
      <c r="NR52" s="156"/>
      <c r="NS52" s="156"/>
      <c r="NT52" s="156"/>
      <c r="NU52" s="156"/>
      <c r="NV52" s="156"/>
      <c r="NW52" s="156"/>
      <c r="NX52" s="156"/>
      <c r="NY52" s="157"/>
      <c r="NZ52" s="156">
        <v>0</v>
      </c>
      <c r="OA52" s="156">
        <v>0</v>
      </c>
      <c r="OB52" s="156">
        <v>0</v>
      </c>
      <c r="OC52" s="156">
        <v>0</v>
      </c>
      <c r="OD52" s="156">
        <v>0</v>
      </c>
      <c r="OE52" s="156">
        <v>0</v>
      </c>
      <c r="OF52" s="156">
        <v>0</v>
      </c>
      <c r="OG52" s="156">
        <v>0</v>
      </c>
      <c r="OH52" s="156">
        <v>0</v>
      </c>
      <c r="OI52" s="156">
        <v>0</v>
      </c>
      <c r="OJ52" s="157">
        <v>0</v>
      </c>
      <c r="OK52" s="156"/>
      <c r="OL52" s="156"/>
      <c r="OM52" s="156"/>
      <c r="ON52" s="156"/>
      <c r="OO52" s="156"/>
      <c r="OP52" s="156"/>
      <c r="OQ52" s="156"/>
      <c r="OR52" s="156"/>
      <c r="OS52" s="156"/>
      <c r="OT52" s="156"/>
      <c r="OU52" s="157"/>
      <c r="PF52" s="5"/>
      <c r="PQ52" s="5"/>
      <c r="QA52" s="7"/>
      <c r="QB52" s="5"/>
      <c r="QM52" s="5"/>
      <c r="QX52" s="5"/>
      <c r="QY52" s="7"/>
      <c r="QZ52" s="7"/>
      <c r="RA52" s="7"/>
      <c r="RB52" s="7"/>
      <c r="RC52" s="7"/>
      <c r="RD52" s="7"/>
      <c r="RE52" s="7"/>
      <c r="RF52" s="7"/>
      <c r="RG52" s="7"/>
      <c r="RH52" s="7"/>
      <c r="RI52" s="5"/>
      <c r="RJ52" s="7"/>
      <c r="RK52" s="7"/>
      <c r="RL52" s="7"/>
      <c r="RM52" s="7"/>
      <c r="RN52" s="7"/>
      <c r="RO52" s="7"/>
      <c r="RP52" s="7"/>
      <c r="RQ52" s="7"/>
      <c r="RR52" s="7"/>
      <c r="RS52" s="7"/>
      <c r="RT52" s="5"/>
      <c r="SE52" s="5"/>
      <c r="SF52" s="156"/>
      <c r="SG52" s="156"/>
      <c r="SH52" s="156"/>
      <c r="SI52" s="156"/>
      <c r="SJ52" s="156"/>
      <c r="SK52" s="156"/>
      <c r="SL52" s="156"/>
      <c r="SM52" s="156"/>
      <c r="SN52" s="156"/>
      <c r="SO52" s="156"/>
      <c r="SP52" s="157"/>
      <c r="SQ52" s="156">
        <v>0</v>
      </c>
      <c r="SR52" s="156">
        <v>0</v>
      </c>
      <c r="SS52" s="156">
        <v>0</v>
      </c>
      <c r="ST52" s="156">
        <v>0</v>
      </c>
      <c r="SU52" s="156">
        <v>0</v>
      </c>
      <c r="SV52" s="156">
        <v>0</v>
      </c>
      <c r="SW52" s="156">
        <v>0</v>
      </c>
      <c r="SX52" s="156">
        <v>0</v>
      </c>
      <c r="SY52" s="156">
        <v>0</v>
      </c>
      <c r="SZ52" s="156">
        <v>0</v>
      </c>
      <c r="TA52" s="157">
        <v>0</v>
      </c>
      <c r="TB52" s="156"/>
      <c r="TC52" s="156"/>
      <c r="TD52" s="156"/>
      <c r="TE52" s="156"/>
      <c r="TF52" s="156"/>
      <c r="TG52" s="156"/>
      <c r="TH52" s="156"/>
      <c r="TI52" s="156"/>
      <c r="TJ52" s="156"/>
      <c r="TK52" s="156"/>
      <c r="TL52" s="156"/>
      <c r="TM52" s="728"/>
      <c r="TN52" s="244"/>
      <c r="TO52" s="244"/>
      <c r="TP52" s="244"/>
      <c r="TQ52" s="244"/>
      <c r="TR52" s="244"/>
      <c r="TS52" s="244"/>
      <c r="TT52" s="244"/>
      <c r="TU52" s="244"/>
      <c r="TV52" s="244"/>
      <c r="TW52" s="729"/>
      <c r="TX52" s="117"/>
      <c r="TY52" s="117"/>
      <c r="TZ52" s="117"/>
      <c r="UA52" s="117"/>
      <c r="UB52" s="117"/>
      <c r="UC52" s="117"/>
      <c r="UD52" s="117"/>
      <c r="UE52" s="117"/>
      <c r="UF52" s="117"/>
      <c r="UG52" s="117"/>
      <c r="UH52" s="185"/>
      <c r="UI52" s="116"/>
      <c r="UJ52" s="116"/>
      <c r="UK52" s="116"/>
      <c r="UL52" s="116"/>
      <c r="UM52" s="116"/>
      <c r="UN52" s="116"/>
      <c r="UO52" s="116"/>
      <c r="UP52" s="116"/>
      <c r="UQ52" s="116"/>
      <c r="UR52" s="116"/>
      <c r="US52" s="208"/>
      <c r="UT52" s="156"/>
      <c r="UU52" s="156"/>
      <c r="UV52" s="156"/>
      <c r="UW52" s="156"/>
      <c r="UX52" s="156"/>
      <c r="UY52" s="156"/>
      <c r="UZ52" s="156"/>
      <c r="VA52" s="156"/>
      <c r="VB52" s="156"/>
      <c r="VC52" s="156"/>
      <c r="VD52" s="157"/>
      <c r="VE52" s="156"/>
      <c r="VF52" s="156"/>
      <c r="VG52" s="156"/>
      <c r="VH52" s="156"/>
      <c r="VI52" s="156"/>
      <c r="VJ52" s="156"/>
      <c r="VK52" s="156"/>
      <c r="VL52" s="156"/>
      <c r="VM52" s="156"/>
      <c r="VN52" s="156"/>
      <c r="VO52" s="157"/>
      <c r="VP52" s="156"/>
      <c r="VQ52" s="156"/>
      <c r="VR52" s="156"/>
      <c r="VS52" s="156"/>
      <c r="VT52" s="156"/>
      <c r="VU52" s="156"/>
      <c r="VV52" s="156"/>
      <c r="VW52" s="156"/>
      <c r="VX52" s="156"/>
      <c r="VY52" s="156"/>
      <c r="VZ52" s="157"/>
      <c r="WA52" s="156"/>
      <c r="WB52" s="156"/>
      <c r="WC52" s="156"/>
      <c r="WD52" s="156"/>
      <c r="WE52" s="156"/>
      <c r="WF52" s="156"/>
      <c r="WG52" s="156"/>
      <c r="WH52" s="156"/>
      <c r="WI52" s="156"/>
      <c r="WJ52" s="156"/>
      <c r="WK52" s="157"/>
      <c r="WL52" s="156">
        <v>0</v>
      </c>
      <c r="WM52" s="156">
        <v>0</v>
      </c>
      <c r="WN52" s="156">
        <v>0</v>
      </c>
      <c r="WO52" s="156">
        <v>0</v>
      </c>
      <c r="WP52" s="156">
        <v>0</v>
      </c>
      <c r="WQ52" s="156">
        <v>0</v>
      </c>
      <c r="WR52" s="156">
        <v>0</v>
      </c>
      <c r="WS52" s="156">
        <v>0</v>
      </c>
      <c r="WT52" s="156">
        <v>0</v>
      </c>
      <c r="WU52" s="156">
        <v>0</v>
      </c>
      <c r="WV52" s="157">
        <v>0</v>
      </c>
      <c r="WW52" s="119">
        <v>0</v>
      </c>
      <c r="WX52" s="119">
        <v>0</v>
      </c>
      <c r="WY52" s="119">
        <v>0</v>
      </c>
      <c r="WZ52" s="119">
        <v>0</v>
      </c>
      <c r="XA52" s="119">
        <v>0</v>
      </c>
      <c r="XB52" s="119">
        <v>0</v>
      </c>
      <c r="XC52" s="119">
        <v>0</v>
      </c>
      <c r="XD52" s="119">
        <v>0</v>
      </c>
      <c r="XE52" s="197">
        <v>0</v>
      </c>
      <c r="XF52" s="197">
        <v>0</v>
      </c>
      <c r="XG52" s="201">
        <v>0</v>
      </c>
      <c r="XH52" s="821"/>
      <c r="XI52" s="821"/>
      <c r="XJ52" s="821"/>
      <c r="XK52" s="821"/>
      <c r="XL52" s="821"/>
      <c r="XM52" s="821"/>
      <c r="XN52" s="821"/>
      <c r="XO52" s="821"/>
      <c r="XP52" s="821"/>
      <c r="XQ52" s="821"/>
      <c r="XR52" s="822"/>
      <c r="XS52" s="821"/>
      <c r="XT52" s="821"/>
      <c r="XU52" s="821"/>
      <c r="XV52" s="821"/>
      <c r="XW52" s="821"/>
      <c r="XX52" s="821"/>
      <c r="XY52" s="821"/>
      <c r="XZ52" s="821"/>
      <c r="YA52" s="821"/>
      <c r="YB52" s="821"/>
      <c r="YC52" s="822"/>
      <c r="YN52" s="5"/>
      <c r="YO52" s="156"/>
      <c r="YP52" s="156"/>
      <c r="YQ52" s="156"/>
      <c r="YR52" s="156"/>
      <c r="YS52" s="156"/>
      <c r="YT52" s="156"/>
      <c r="YU52" s="156"/>
      <c r="YV52" s="156"/>
      <c r="YW52" s="156"/>
      <c r="YX52" s="156"/>
      <c r="YY52" s="157"/>
      <c r="YZ52" s="156"/>
      <c r="ZA52" s="156"/>
      <c r="ZB52" s="156"/>
      <c r="ZC52" s="156"/>
      <c r="ZD52" s="156"/>
      <c r="ZE52" s="156"/>
      <c r="ZF52" s="156"/>
      <c r="ZG52" s="156"/>
      <c r="ZH52" s="156"/>
      <c r="ZI52" s="156"/>
      <c r="ZJ52" s="157"/>
      <c r="ZK52" s="748">
        <v>0</v>
      </c>
      <c r="ZL52" s="748">
        <v>0</v>
      </c>
      <c r="ZM52" s="748">
        <v>0</v>
      </c>
      <c r="ZN52" s="748">
        <v>0</v>
      </c>
      <c r="ZO52" s="748">
        <v>0</v>
      </c>
      <c r="ZP52" s="748">
        <v>0</v>
      </c>
      <c r="ZQ52" s="748">
        <v>0</v>
      </c>
      <c r="ZR52" s="748">
        <v>0</v>
      </c>
      <c r="ZS52" s="748">
        <v>0</v>
      </c>
      <c r="ZT52" s="748">
        <v>0</v>
      </c>
      <c r="ZU52" s="748">
        <v>0</v>
      </c>
      <c r="ZV52" s="334"/>
      <c r="ZW52" s="334"/>
      <c r="ZX52" s="334"/>
      <c r="ZY52" s="334"/>
      <c r="ZZ52" s="334"/>
      <c r="AAA52" s="334"/>
      <c r="AAB52" s="334"/>
      <c r="AAC52" s="334"/>
      <c r="AAD52" s="334"/>
      <c r="AAE52" s="334"/>
      <c r="AAF52" s="334"/>
      <c r="AAG52" s="7"/>
      <c r="AAH52" s="7"/>
      <c r="AAI52" s="7"/>
    </row>
    <row r="53" spans="1:711">
      <c r="A53" s="125" t="s">
        <v>202</v>
      </c>
      <c r="B53" s="129" t="s">
        <v>343</v>
      </c>
      <c r="C53" s="125" t="s">
        <v>67</v>
      </c>
      <c r="D53" s="138" t="s">
        <v>67</v>
      </c>
      <c r="E53" s="164">
        <v>45.213261298854405</v>
      </c>
      <c r="F53" s="165">
        <v>47.985999949088168</v>
      </c>
      <c r="G53" s="165">
        <v>52.129783166689087</v>
      </c>
      <c r="H53" s="167">
        <v>49.926789608859131</v>
      </c>
      <c r="I53" s="165">
        <v>53.387730338929799</v>
      </c>
      <c r="J53" s="165">
        <v>56.493887953394406</v>
      </c>
      <c r="K53" s="165">
        <v>60.574477129345539</v>
      </c>
      <c r="L53" s="165">
        <v>66.48902911897784</v>
      </c>
      <c r="M53" s="165">
        <v>75.592114245316992</v>
      </c>
      <c r="N53" s="165">
        <v>89.222481544583587</v>
      </c>
      <c r="O53" s="163">
        <v>107.33302844214407</v>
      </c>
      <c r="P53" s="164">
        <v>179.89790187868061</v>
      </c>
      <c r="Q53" s="165">
        <v>174.77312581741302</v>
      </c>
      <c r="R53" s="165">
        <v>194.61092849522294</v>
      </c>
      <c r="S53" s="167">
        <v>180.33406739576256</v>
      </c>
      <c r="T53" s="165">
        <v>189.91662733628229</v>
      </c>
      <c r="U53" s="165">
        <v>198.41934833339312</v>
      </c>
      <c r="V53" s="165">
        <v>209.72663956934676</v>
      </c>
      <c r="W53" s="165">
        <v>226.3337458795705</v>
      </c>
      <c r="X53" s="165">
        <v>252.26321500561539</v>
      </c>
      <c r="Y53" s="165">
        <v>291.71147610367962</v>
      </c>
      <c r="Z53" s="163">
        <v>345.06198106307522</v>
      </c>
      <c r="AA53" s="164">
        <v>17.281796631861141</v>
      </c>
      <c r="AB53" s="165">
        <v>16.619412813800146</v>
      </c>
      <c r="AC53" s="165">
        <v>19.069214160055576</v>
      </c>
      <c r="AD53" s="167">
        <v>17.216987280706412</v>
      </c>
      <c r="AE53" s="165">
        <v>17.991122322514954</v>
      </c>
      <c r="AF53" s="165">
        <v>18.847870361285995</v>
      </c>
      <c r="AG53" s="165">
        <v>19.921234119886559</v>
      </c>
      <c r="AH53" s="165">
        <v>21.403526170131677</v>
      </c>
      <c r="AI53" s="165">
        <v>23.570709689703236</v>
      </c>
      <c r="AJ53" s="165">
        <v>26.633556750651191</v>
      </c>
      <c r="AK53" s="163">
        <v>30.443967744383201</v>
      </c>
      <c r="AL53" s="164">
        <v>2.7952045280225581</v>
      </c>
      <c r="AM53" s="165">
        <v>2.6795351810772026</v>
      </c>
      <c r="AN53" s="165">
        <v>3.0438841141848809</v>
      </c>
      <c r="AO53" s="167">
        <v>2.8017658834406798</v>
      </c>
      <c r="AP53" s="165">
        <v>2.9427338522304787</v>
      </c>
      <c r="AQ53" s="165">
        <v>3.0709104065266866</v>
      </c>
      <c r="AR53" s="165">
        <v>3.2404355057993355</v>
      </c>
      <c r="AS53" s="165">
        <v>3.4880646376601043</v>
      </c>
      <c r="AT53" s="165">
        <v>3.8724797820574488</v>
      </c>
      <c r="AU53" s="165">
        <v>4.4535242679777314</v>
      </c>
      <c r="AV53" s="163">
        <v>5.2334857891269912</v>
      </c>
      <c r="AW53" s="164">
        <v>0</v>
      </c>
      <c r="AX53" s="165">
        <v>0</v>
      </c>
      <c r="AY53" s="165">
        <v>0</v>
      </c>
      <c r="AZ53" s="167">
        <v>1.0218777306971629</v>
      </c>
      <c r="BA53" s="165">
        <v>1.3429002151525815</v>
      </c>
      <c r="BB53" s="165">
        <v>1.8943674645281867</v>
      </c>
      <c r="BC53" s="165">
        <v>2.9970590600378015</v>
      </c>
      <c r="BD53" s="165">
        <v>5.4269069356565005</v>
      </c>
      <c r="BE53" s="165">
        <v>11.083507379273025</v>
      </c>
      <c r="BF53" s="165">
        <v>22.626030225217249</v>
      </c>
      <c r="BG53" s="163">
        <v>41.910808150314168</v>
      </c>
      <c r="BH53" s="164">
        <v>10.992864761627688</v>
      </c>
      <c r="BI53" s="165">
        <v>13.622265042717043</v>
      </c>
      <c r="BJ53" s="165">
        <v>15.842549849704845</v>
      </c>
      <c r="BK53" s="167">
        <v>16.308677599422641</v>
      </c>
      <c r="BL53" s="165">
        <v>17.450870377875042</v>
      </c>
      <c r="BM53" s="165">
        <v>19.601920365302245</v>
      </c>
      <c r="BN53" s="165">
        <v>24.921921253096436</v>
      </c>
      <c r="BO53" s="165">
        <v>34.079243984033994</v>
      </c>
      <c r="BP53" s="165">
        <v>53.83731755507241</v>
      </c>
      <c r="BQ53" s="165">
        <v>85.314957327217854</v>
      </c>
      <c r="BR53" s="163">
        <v>124.96967133570908</v>
      </c>
      <c r="BS53" s="164">
        <v>0</v>
      </c>
      <c r="BT53" s="165">
        <v>0</v>
      </c>
      <c r="BU53" s="165">
        <v>0</v>
      </c>
      <c r="BV53" s="167">
        <v>450.6912013594943</v>
      </c>
      <c r="BW53" s="165">
        <v>521.94527580233535</v>
      </c>
      <c r="BX53" s="165">
        <v>648.79790486176603</v>
      </c>
      <c r="BY53" s="165">
        <v>907.10386254922548</v>
      </c>
      <c r="BZ53" s="165">
        <v>1459.0476468033362</v>
      </c>
      <c r="CA53" s="165">
        <v>2617.700268009015</v>
      </c>
      <c r="CB53" s="165">
        <v>4802.8830539595165</v>
      </c>
      <c r="CC53" s="163">
        <v>8245.387872189307</v>
      </c>
      <c r="CD53" s="164">
        <v>0</v>
      </c>
      <c r="CE53" s="165">
        <v>0</v>
      </c>
      <c r="CF53" s="165">
        <v>0</v>
      </c>
      <c r="CG53" s="167">
        <v>0.86113665487554314</v>
      </c>
      <c r="CH53" s="165">
        <v>0.86120534919654068</v>
      </c>
      <c r="CI53" s="165">
        <v>0.86127841941020244</v>
      </c>
      <c r="CJ53" s="165">
        <v>0.86136537593019302</v>
      </c>
      <c r="CK53" s="165">
        <v>0.86147950943945906</v>
      </c>
      <c r="CL53" s="165">
        <v>0.86163788504679495</v>
      </c>
      <c r="CM53" s="165">
        <v>0.86185055383349474</v>
      </c>
      <c r="CN53" s="169">
        <v>0.86210246667982715</v>
      </c>
      <c r="CO53" s="176">
        <v>0.73273761169780671</v>
      </c>
      <c r="CP53" s="175">
        <v>0.72240836633160732</v>
      </c>
      <c r="CQ53" s="175">
        <v>0.71633150517976851</v>
      </c>
      <c r="CR53" s="191">
        <v>0.70164968265854732</v>
      </c>
      <c r="CS53" s="175">
        <v>0.69181840502900105</v>
      </c>
      <c r="CT53" s="175">
        <v>0.68814202315561634</v>
      </c>
      <c r="CU53" s="175">
        <v>0.68369977056660791</v>
      </c>
      <c r="CV53" s="175">
        <v>0.67848903810742955</v>
      </c>
      <c r="CW53" s="175">
        <v>0.67246420794118189</v>
      </c>
      <c r="CX53" s="175">
        <v>0.6655117249733864</v>
      </c>
      <c r="CY53" s="175">
        <v>0.65748029768500282</v>
      </c>
      <c r="CZ53" s="176">
        <v>0.54795486600846266</v>
      </c>
      <c r="DA53" s="191">
        <v>0.53427668635801617</v>
      </c>
      <c r="DB53" s="191">
        <v>0.52605908584169458</v>
      </c>
      <c r="DC53" s="191">
        <v>0.52605908584169447</v>
      </c>
      <c r="DD53" s="191">
        <v>0.52605908584169458</v>
      </c>
      <c r="DE53" s="191">
        <v>0.5260590858416947</v>
      </c>
      <c r="DF53" s="191">
        <v>0.52605908584169458</v>
      </c>
      <c r="DG53" s="191">
        <v>0.52605908584169458</v>
      </c>
      <c r="DH53" s="191">
        <v>0.52605908584169458</v>
      </c>
      <c r="DI53" s="191">
        <v>0.52605908584169458</v>
      </c>
      <c r="DJ53" s="175">
        <v>0.52605908584169458</v>
      </c>
      <c r="DK53" s="183">
        <v>10746</v>
      </c>
      <c r="DL53" s="184">
        <v>10288</v>
      </c>
      <c r="DM53" s="184">
        <v>9927</v>
      </c>
      <c r="DN53" s="209">
        <v>9927</v>
      </c>
      <c r="DO53" s="184">
        <v>9927</v>
      </c>
      <c r="DP53" s="184">
        <v>9927</v>
      </c>
      <c r="DQ53" s="184">
        <v>9927</v>
      </c>
      <c r="DR53" s="184">
        <v>9927</v>
      </c>
      <c r="DS53" s="184">
        <v>9927</v>
      </c>
      <c r="DT53" s="184">
        <v>9927</v>
      </c>
      <c r="DU53" s="184">
        <v>9927</v>
      </c>
      <c r="DV53" s="193">
        <v>1.8073000073432923</v>
      </c>
      <c r="DW53" s="181">
        <v>1.7711540071964265</v>
      </c>
      <c r="DX53" s="181">
        <v>1.8</v>
      </c>
      <c r="DY53" s="602">
        <v>1.8</v>
      </c>
      <c r="DZ53" s="181">
        <v>1.8</v>
      </c>
      <c r="EA53" s="181">
        <v>1.8</v>
      </c>
      <c r="EB53" s="181">
        <v>1.8</v>
      </c>
      <c r="EC53" s="181">
        <v>1.8</v>
      </c>
      <c r="ED53" s="181">
        <v>1.8</v>
      </c>
      <c r="EE53" s="181">
        <v>1.8</v>
      </c>
      <c r="EF53" s="182">
        <v>1.8</v>
      </c>
      <c r="EG53" s="194">
        <v>2.2790527951030625E-3</v>
      </c>
      <c r="EH53" s="194">
        <v>2.3956884644019301E-3</v>
      </c>
      <c r="EI53" s="194">
        <v>2.7576499996376526E-3</v>
      </c>
      <c r="EJ53" s="194">
        <v>2.6987406245644156E-3</v>
      </c>
      <c r="EK53" s="194">
        <v>2.6590269161526569E-3</v>
      </c>
      <c r="EL53" s="194">
        <v>2.5859176587684951E-3</v>
      </c>
      <c r="EM53" s="194">
        <v>2.7249588049046984E-3</v>
      </c>
      <c r="EN53" s="194">
        <v>3.2257203569328752E-3</v>
      </c>
      <c r="EO53" s="194">
        <v>4.2581250709218038E-3</v>
      </c>
      <c r="EP53" s="194">
        <v>5.8704644387598337E-3</v>
      </c>
      <c r="EQ53" s="194">
        <v>7.8155121584489659E-3</v>
      </c>
      <c r="ER53" s="183">
        <v>50000</v>
      </c>
      <c r="ES53" s="184">
        <v>50000</v>
      </c>
      <c r="ET53" s="184">
        <v>50000</v>
      </c>
      <c r="EU53" s="209">
        <v>50000</v>
      </c>
      <c r="EV53" s="184">
        <v>50000</v>
      </c>
      <c r="EW53" s="184">
        <v>50000</v>
      </c>
      <c r="EX53" s="184">
        <v>50000</v>
      </c>
      <c r="EY53" s="184">
        <v>50000</v>
      </c>
      <c r="EZ53" s="184">
        <v>50000</v>
      </c>
      <c r="FA53" s="184">
        <v>50000</v>
      </c>
      <c r="FB53" s="184">
        <v>50000</v>
      </c>
      <c r="FC53" s="195">
        <v>13.31</v>
      </c>
      <c r="FD53" s="196">
        <v>13.4</v>
      </c>
      <c r="FE53" s="196">
        <v>13.8</v>
      </c>
      <c r="FF53" s="598">
        <v>13.8</v>
      </c>
      <c r="FG53" s="196">
        <v>13.8</v>
      </c>
      <c r="FH53" s="196">
        <v>13.8</v>
      </c>
      <c r="FI53" s="196">
        <v>13.8</v>
      </c>
      <c r="FJ53" s="196">
        <v>13.8</v>
      </c>
      <c r="FK53" s="196">
        <v>13.8</v>
      </c>
      <c r="FL53" s="196">
        <v>13.8</v>
      </c>
      <c r="FM53" s="198">
        <v>13.8</v>
      </c>
      <c r="FN53" s="193">
        <v>1.9807356720064732E-4</v>
      </c>
      <c r="FO53" s="181">
        <v>1.8844413179168031E-4</v>
      </c>
      <c r="FP53" s="181">
        <v>2.0203759323683383E-4</v>
      </c>
      <c r="FQ53" s="181">
        <v>1.8337875530545199E-4</v>
      </c>
      <c r="FR53" s="181">
        <v>1.9041712784387534E-4</v>
      </c>
      <c r="FS53" s="181">
        <v>1.9788506057298567E-4</v>
      </c>
      <c r="FT53" s="181">
        <v>2.0781167442792471E-4</v>
      </c>
      <c r="FU53" s="181">
        <v>2.2255792106243652E-4</v>
      </c>
      <c r="FV53" s="181">
        <v>2.45852149378909E-4</v>
      </c>
      <c r="FW53" s="181">
        <v>2.8135856182071392E-4</v>
      </c>
      <c r="FX53" s="182">
        <v>3.2879920873786592E-4</v>
      </c>
      <c r="FY53" s="184">
        <v>32132</v>
      </c>
      <c r="FZ53" s="184">
        <v>32384</v>
      </c>
      <c r="GA53" s="184">
        <v>32161</v>
      </c>
      <c r="GB53" s="209">
        <v>32161</v>
      </c>
      <c r="GC53" s="184">
        <v>32161</v>
      </c>
      <c r="GD53" s="184">
        <v>32161</v>
      </c>
      <c r="GE53" s="184">
        <v>32161</v>
      </c>
      <c r="GF53" s="184">
        <v>32161</v>
      </c>
      <c r="GG53" s="184">
        <v>32161</v>
      </c>
      <c r="GH53" s="184">
        <v>32161</v>
      </c>
      <c r="GI53" s="184">
        <v>32161</v>
      </c>
      <c r="GJ53" s="195">
        <v>2.1</v>
      </c>
      <c r="GK53" s="196">
        <v>2.2000000000000002</v>
      </c>
      <c r="GL53" s="196">
        <v>2.2000000000000002</v>
      </c>
      <c r="GM53" s="604">
        <v>2.2000000000000002</v>
      </c>
      <c r="GN53" s="196">
        <v>2.2000000000000002</v>
      </c>
      <c r="GO53" s="196">
        <v>2.2000000000000002</v>
      </c>
      <c r="GP53" s="196">
        <v>2.2000000000000002</v>
      </c>
      <c r="GQ53" s="196">
        <v>2.2000000000000002</v>
      </c>
      <c r="GR53" s="196">
        <v>2.2000000000000002</v>
      </c>
      <c r="GS53" s="196">
        <v>2.2000000000000002</v>
      </c>
      <c r="GT53" s="198">
        <v>2.2000000000000002</v>
      </c>
      <c r="GU53" s="196">
        <v>3.0790279144065122E-4</v>
      </c>
      <c r="GV53" s="196">
        <v>3.0359589047134259E-4</v>
      </c>
      <c r="GW53" s="196">
        <v>3.2485364073916453E-4</v>
      </c>
      <c r="GX53" s="196">
        <v>3.1112539492049999E-4</v>
      </c>
      <c r="GY53" s="196">
        <v>3.0364441558764605E-4</v>
      </c>
      <c r="GZ53" s="196">
        <v>2.9712360482823805E-4</v>
      </c>
      <c r="HA53" s="196">
        <v>3.1375238660445319E-4</v>
      </c>
      <c r="HB53" s="196">
        <v>3.7065759428393948E-4</v>
      </c>
      <c r="HC53" s="196">
        <v>4.8621790101371876E-4</v>
      </c>
      <c r="HD53" s="196">
        <v>6.6303208755245739E-4</v>
      </c>
      <c r="HE53" s="198">
        <v>8.6866992217825691E-4</v>
      </c>
      <c r="HF53" s="184">
        <v>31620</v>
      </c>
      <c r="HG53" s="184">
        <v>33878</v>
      </c>
      <c r="HH53" s="184">
        <v>31767</v>
      </c>
      <c r="HI53" s="209">
        <v>31767</v>
      </c>
      <c r="HJ53" s="184">
        <v>31767</v>
      </c>
      <c r="HK53" s="184">
        <v>31767</v>
      </c>
      <c r="HL53" s="184">
        <v>31767</v>
      </c>
      <c r="HM53" s="184">
        <v>31767</v>
      </c>
      <c r="HN53" s="184">
        <v>31767</v>
      </c>
      <c r="HO53" s="184">
        <v>31767</v>
      </c>
      <c r="HP53" s="184">
        <v>31767</v>
      </c>
      <c r="HQ53" s="195">
        <v>9.4</v>
      </c>
      <c r="HR53" s="196">
        <v>9.6</v>
      </c>
      <c r="HS53" s="196">
        <v>9.4</v>
      </c>
      <c r="HT53" s="604">
        <v>9.4</v>
      </c>
      <c r="HU53" s="196">
        <v>9.4</v>
      </c>
      <c r="HV53" s="196">
        <v>9.4</v>
      </c>
      <c r="HW53" s="196">
        <v>9.4</v>
      </c>
      <c r="HX53" s="196">
        <v>9.4</v>
      </c>
      <c r="HY53" s="196">
        <v>9.4</v>
      </c>
      <c r="HZ53" s="196">
        <v>9.4</v>
      </c>
      <c r="IA53" s="198">
        <v>9.4</v>
      </c>
      <c r="IB53" s="196">
        <v>6.8763490525909502E-5</v>
      </c>
      <c r="IC53" s="196">
        <v>6.8715313356976416E-5</v>
      </c>
      <c r="ID53" s="196">
        <v>8.2738199110996577E-5</v>
      </c>
      <c r="IE53" s="196">
        <v>7.9241700400362229E-5</v>
      </c>
      <c r="IF53" s="196">
        <v>8.4734759949839174E-5</v>
      </c>
      <c r="IG53" s="196">
        <v>8.9664722661441837E-5</v>
      </c>
      <c r="IH53" s="196">
        <v>9.6141262159994031E-5</v>
      </c>
      <c r="II53" s="196">
        <v>1.0552859029458022E-4</v>
      </c>
      <c r="IJ53" s="196">
        <v>1.1997662410471656E-4</v>
      </c>
      <c r="IK53" s="196">
        <v>1.4161016974899174E-4</v>
      </c>
      <c r="IL53" s="198">
        <v>1.7035446800221947E-4</v>
      </c>
      <c r="IM53" s="209"/>
      <c r="IP53" s="606">
        <v>0.60729166666666667</v>
      </c>
      <c r="IQ53" s="279">
        <v>0.57777777777777772</v>
      </c>
      <c r="IR53" s="279">
        <v>0.59183673469387754</v>
      </c>
      <c r="IS53" s="279">
        <v>0.6428571428571429</v>
      </c>
      <c r="IT53" s="279">
        <v>0.6808035714285714</v>
      </c>
      <c r="IU53" s="279">
        <v>0.71875</v>
      </c>
      <c r="IV53" s="279">
        <v>0.79554521276595747</v>
      </c>
      <c r="IW53" s="311">
        <v>0.87234042553191493</v>
      </c>
      <c r="IY53" s="225"/>
      <c r="IZ53" s="225"/>
      <c r="JA53" s="601">
        <v>0.39270833333333333</v>
      </c>
      <c r="JB53" s="601">
        <v>0.42222222222222228</v>
      </c>
      <c r="JC53" s="601">
        <v>0.40816326530612246</v>
      </c>
      <c r="JD53" s="601">
        <v>0.3571428571428571</v>
      </c>
      <c r="JE53" s="601">
        <v>0.3191964285714286</v>
      </c>
      <c r="JF53" s="601">
        <v>0.28125</v>
      </c>
      <c r="JG53" s="601">
        <v>0.20445478723404253</v>
      </c>
      <c r="JH53" s="710">
        <v>0.12765957446808507</v>
      </c>
      <c r="JI53" s="116">
        <v>1.2</v>
      </c>
      <c r="JJ53" s="116">
        <v>1.2</v>
      </c>
      <c r="JK53" s="116">
        <v>1.2</v>
      </c>
      <c r="JL53" s="116">
        <v>1.2</v>
      </c>
      <c r="JM53" s="116">
        <v>1.2</v>
      </c>
      <c r="JN53" s="116">
        <v>1.2</v>
      </c>
      <c r="JO53" s="116">
        <v>1.2</v>
      </c>
      <c r="JP53" s="116">
        <v>1.2</v>
      </c>
      <c r="JQ53" s="116">
        <v>1.2</v>
      </c>
      <c r="JR53" s="116">
        <v>1.2</v>
      </c>
      <c r="JS53" s="208">
        <v>1.2</v>
      </c>
      <c r="JT53" s="116">
        <v>5229</v>
      </c>
      <c r="JU53" s="116">
        <v>5115</v>
      </c>
      <c r="JV53" s="116">
        <v>5015</v>
      </c>
      <c r="JW53" s="116">
        <v>5015</v>
      </c>
      <c r="JX53" s="116">
        <v>5015</v>
      </c>
      <c r="JY53" s="116">
        <v>5015</v>
      </c>
      <c r="JZ53" s="116">
        <v>5015</v>
      </c>
      <c r="KA53" s="116">
        <v>5015</v>
      </c>
      <c r="KB53" s="116">
        <v>5015</v>
      </c>
      <c r="KC53" s="116">
        <v>5015</v>
      </c>
      <c r="KD53" s="208">
        <v>5015</v>
      </c>
      <c r="KE53" s="116">
        <v>1.2</v>
      </c>
      <c r="KF53" s="116">
        <v>1.2</v>
      </c>
      <c r="KG53" s="116">
        <v>1.2</v>
      </c>
      <c r="KH53" s="116">
        <v>1.6</v>
      </c>
      <c r="KI53" s="116">
        <v>1.6</v>
      </c>
      <c r="KJ53" s="116">
        <v>1.6</v>
      </c>
      <c r="KK53" s="116">
        <v>1.6</v>
      </c>
      <c r="KL53" s="116">
        <v>1.6</v>
      </c>
      <c r="KM53" s="116">
        <v>1.6</v>
      </c>
      <c r="KN53" s="116">
        <v>1.6</v>
      </c>
      <c r="KO53" s="208">
        <v>1.6</v>
      </c>
      <c r="KP53" s="116">
        <v>40000</v>
      </c>
      <c r="KQ53" s="116">
        <v>40000</v>
      </c>
      <c r="KR53" s="116">
        <v>40000</v>
      </c>
      <c r="KS53" s="116">
        <v>40000</v>
      </c>
      <c r="KT53" s="116">
        <v>40000</v>
      </c>
      <c r="KU53" s="116">
        <v>40000</v>
      </c>
      <c r="KV53" s="116">
        <v>40000</v>
      </c>
      <c r="KW53" s="116">
        <v>40000</v>
      </c>
      <c r="KX53" s="116">
        <v>40000</v>
      </c>
      <c r="KY53" s="116">
        <v>40000</v>
      </c>
      <c r="KZ53" s="208">
        <v>40000</v>
      </c>
      <c r="LA53" s="116">
        <v>0.4</v>
      </c>
      <c r="LB53" s="116">
        <v>0.4</v>
      </c>
      <c r="LC53" s="116">
        <v>0.4</v>
      </c>
      <c r="LD53" s="116">
        <v>0.4</v>
      </c>
      <c r="LE53" s="116">
        <v>0.4</v>
      </c>
      <c r="LF53" s="116">
        <v>0.4</v>
      </c>
      <c r="LG53" s="116">
        <v>0.4</v>
      </c>
      <c r="LH53" s="116">
        <v>0.4</v>
      </c>
      <c r="LI53" s="116">
        <v>0.4</v>
      </c>
      <c r="LJ53" s="116">
        <v>0.4</v>
      </c>
      <c r="LK53" s="208">
        <v>0.4</v>
      </c>
      <c r="LL53" s="116">
        <v>18223</v>
      </c>
      <c r="LM53" s="116">
        <v>17119</v>
      </c>
      <c r="LN53" s="116">
        <v>15986</v>
      </c>
      <c r="LO53" s="116">
        <v>15986</v>
      </c>
      <c r="LP53" s="116">
        <v>15986</v>
      </c>
      <c r="LQ53" s="116">
        <v>15986</v>
      </c>
      <c r="LR53" s="116">
        <v>15986</v>
      </c>
      <c r="LS53" s="116">
        <v>15986</v>
      </c>
      <c r="LT53" s="116">
        <v>15986</v>
      </c>
      <c r="LU53" s="116">
        <v>15986</v>
      </c>
      <c r="LV53" s="208">
        <v>15986</v>
      </c>
      <c r="LW53">
        <v>6.0844938514913931E-4</v>
      </c>
      <c r="LX53">
        <v>7.9214775356119792E-4</v>
      </c>
      <c r="LY53">
        <v>9.8531810872087649E-4</v>
      </c>
      <c r="LZ53">
        <v>9.2721992537536549E-4</v>
      </c>
      <c r="MA53">
        <v>8.912083733192465E-4</v>
      </c>
      <c r="MB53">
        <v>8.5894645763790953E-4</v>
      </c>
      <c r="MC53">
        <v>8.9552208060918984E-4</v>
      </c>
      <c r="MD53">
        <v>1.0471744070943664E-3</v>
      </c>
      <c r="ME53">
        <v>1.3633300592814019E-3</v>
      </c>
      <c r="MF53">
        <v>1.8505742434251542E-3</v>
      </c>
      <c r="MG53" s="5">
        <v>2.4212096493501111E-3</v>
      </c>
      <c r="MH53" s="156">
        <v>0</v>
      </c>
      <c r="MI53" s="156">
        <v>0</v>
      </c>
      <c r="MJ53" s="156">
        <v>0</v>
      </c>
      <c r="MK53" s="156">
        <v>0</v>
      </c>
      <c r="ML53" s="156">
        <v>0</v>
      </c>
      <c r="MM53" s="156">
        <v>0</v>
      </c>
      <c r="MN53" s="156">
        <v>0</v>
      </c>
      <c r="MO53" s="156">
        <v>0</v>
      </c>
      <c r="MP53" s="156">
        <v>0</v>
      </c>
      <c r="MQ53" s="156">
        <v>0</v>
      </c>
      <c r="MR53" s="157">
        <v>0</v>
      </c>
      <c r="MS53" s="156">
        <v>5.4853870084786683E-4</v>
      </c>
      <c r="MT53" s="156">
        <v>5.8533976092675546E-4</v>
      </c>
      <c r="MU53" s="156">
        <v>6.941365273062716E-4</v>
      </c>
      <c r="MV53" s="156">
        <v>6.6480246518250421E-4</v>
      </c>
      <c r="MW53" s="156">
        <v>6.4881735569399237E-4</v>
      </c>
      <c r="MX53" s="156">
        <v>6.3488390269202599E-4</v>
      </c>
      <c r="MY53" s="156">
        <v>6.7041573422456445E-4</v>
      </c>
      <c r="MZ53" s="156">
        <v>7.9200890201053514E-4</v>
      </c>
      <c r="NA53" s="156">
        <v>1.0389343476522651E-3</v>
      </c>
      <c r="NB53" s="156">
        <v>1.4167450600186676E-3</v>
      </c>
      <c r="NC53" s="157">
        <v>1.8561451913674957E-3</v>
      </c>
      <c r="ND53" s="156"/>
      <c r="NE53" s="156">
        <v>1.6292275301745889</v>
      </c>
      <c r="NF53" s="156">
        <v>1.6420529248132463</v>
      </c>
      <c r="NG53" s="156">
        <v>1.6465697716334895</v>
      </c>
      <c r="NH53" s="156">
        <v>1.649383215366808</v>
      </c>
      <c r="NI53" s="156">
        <v>1.65039529654355</v>
      </c>
      <c r="NJ53" s="156">
        <v>1.6515906407584171</v>
      </c>
      <c r="NK53" s="156">
        <v>1.6529557410245139</v>
      </c>
      <c r="NL53" s="156">
        <v>1.6544864244892989</v>
      </c>
      <c r="NM53" s="156">
        <v>1.6561923347674676</v>
      </c>
      <c r="NN53" s="157">
        <v>1.6580868155952742</v>
      </c>
      <c r="NO53" s="156"/>
      <c r="NP53" s="156">
        <v>9002.5574461819888</v>
      </c>
      <c r="NQ53" s="156">
        <v>8633.9399444711089</v>
      </c>
      <c r="NR53" s="156">
        <v>8670.917863772831</v>
      </c>
      <c r="NS53" s="156">
        <v>8693.9505898029347</v>
      </c>
      <c r="NT53" s="156">
        <v>8702.2361610365297</v>
      </c>
      <c r="NU53" s="156">
        <v>8712.022045675576</v>
      </c>
      <c r="NV53" s="156">
        <v>8723.1976665206876</v>
      </c>
      <c r="NW53" s="156">
        <v>8735.7288618190614</v>
      </c>
      <c r="NX53" s="156">
        <v>8749.6945806296662</v>
      </c>
      <c r="NY53" s="157">
        <v>8765.2040636733145</v>
      </c>
      <c r="NZ53" s="156">
        <v>48.079942906649819</v>
      </c>
      <c r="OA53" s="156">
        <v>48.515557516987229</v>
      </c>
      <c r="OB53" s="156">
        <v>55.204989161807596</v>
      </c>
      <c r="OC53" s="156">
        <v>53.802726235000669</v>
      </c>
      <c r="OD53" s="156">
        <v>52.876380344600591</v>
      </c>
      <c r="OE53" s="156">
        <v>51.375868059535676</v>
      </c>
      <c r="OF53" s="156">
        <v>54.080450782426205</v>
      </c>
      <c r="OG53" s="156">
        <v>63.941002351784675</v>
      </c>
      <c r="OH53" s="156">
        <v>84.29125393902882</v>
      </c>
      <c r="OI53" s="156">
        <v>116.03373666735654</v>
      </c>
      <c r="OJ53" s="157">
        <v>154.22310022425017</v>
      </c>
      <c r="OK53" s="156"/>
      <c r="OL53" s="156"/>
      <c r="OM53" s="156"/>
      <c r="ON53" s="156"/>
      <c r="OO53" s="156"/>
      <c r="OP53" s="156"/>
      <c r="OQ53" s="156"/>
      <c r="OR53" s="156"/>
      <c r="OS53" s="156"/>
      <c r="OT53" s="156"/>
      <c r="OU53" s="157"/>
      <c r="OV53">
        <v>44.262044704715997</v>
      </c>
      <c r="OW53">
        <v>43.6533546056286</v>
      </c>
      <c r="OX53">
        <v>49.275344783525362</v>
      </c>
      <c r="OY53">
        <v>48.222716724091718</v>
      </c>
      <c r="OZ53">
        <v>47.513088353965365</v>
      </c>
      <c r="PA53">
        <v>46.206728277470738</v>
      </c>
      <c r="PB53">
        <v>48.691198901320099</v>
      </c>
      <c r="PC53">
        <v>57.63910676989078</v>
      </c>
      <c r="PD53">
        <v>76.086733642273344</v>
      </c>
      <c r="PE53">
        <v>104.89698087042396</v>
      </c>
      <c r="PF53" s="5">
        <v>139.65226055446121</v>
      </c>
      <c r="PG53">
        <v>3.817898201933819</v>
      </c>
      <c r="PH53">
        <v>4.8622029113586329</v>
      </c>
      <c r="PI53">
        <v>5.9296443782822337</v>
      </c>
      <c r="PJ53">
        <v>5.5800095109089494</v>
      </c>
      <c r="PK53">
        <v>5.3632919906352248</v>
      </c>
      <c r="PL53">
        <v>5.1691397820649394</v>
      </c>
      <c r="PM53">
        <v>5.3892518811061034</v>
      </c>
      <c r="PN53">
        <v>6.3018955818938975</v>
      </c>
      <c r="PO53">
        <v>8.2045202967554758</v>
      </c>
      <c r="PP53">
        <v>11.136755796932578</v>
      </c>
      <c r="PQ53" s="5">
        <v>14.570839669788967</v>
      </c>
      <c r="PR53">
        <v>0</v>
      </c>
      <c r="PS53">
        <v>0</v>
      </c>
      <c r="PT53">
        <v>0</v>
      </c>
      <c r="PU53">
        <v>0</v>
      </c>
      <c r="PV53">
        <v>0</v>
      </c>
      <c r="PW53">
        <v>0</v>
      </c>
      <c r="PX53">
        <v>0</v>
      </c>
      <c r="PY53">
        <v>0</v>
      </c>
      <c r="PZ53">
        <v>0</v>
      </c>
      <c r="QA53" s="7">
        <v>0</v>
      </c>
      <c r="QB53" s="5">
        <v>0</v>
      </c>
      <c r="QC53">
        <v>3.9984082982202711</v>
      </c>
      <c r="QD53">
        <v>4.0081725469220508</v>
      </c>
      <c r="QE53">
        <v>4.4385866102072233</v>
      </c>
      <c r="QF53">
        <v>4.2510128833630052</v>
      </c>
      <c r="QG53">
        <v>4.1487976992496653</v>
      </c>
      <c r="QH53">
        <v>4.0597016273738911</v>
      </c>
      <c r="QI53">
        <v>4.2869063709255553</v>
      </c>
      <c r="QJ53">
        <v>5.0644217230161663</v>
      </c>
      <c r="QK53">
        <v>6.643361792627644</v>
      </c>
      <c r="QL53">
        <v>9.0592346117833689</v>
      </c>
      <c r="QM53" s="5">
        <v>11.868934811680315</v>
      </c>
      <c r="QN53">
        <v>20.77641823859911</v>
      </c>
      <c r="QO53">
        <v>21.62962849745271</v>
      </c>
      <c r="QP53">
        <v>22.984759467586997</v>
      </c>
      <c r="QQ53">
        <v>22.013428417284043</v>
      </c>
      <c r="QR53">
        <v>21.484117709371429</v>
      </c>
      <c r="QS53">
        <v>21.022742960738125</v>
      </c>
      <c r="QT53">
        <v>22.199299112288806</v>
      </c>
      <c r="QU53">
        <v>26.225581557484713</v>
      </c>
      <c r="QV53">
        <v>34.40195861190486</v>
      </c>
      <c r="QW53">
        <v>46.912304929104081</v>
      </c>
      <c r="QX53" s="5">
        <v>61.462045407784828</v>
      </c>
      <c r="QY53" s="7">
        <v>2.1</v>
      </c>
      <c r="QZ53" s="7">
        <v>2.2000000000000002</v>
      </c>
      <c r="RA53" s="7">
        <v>2.2000000000000002</v>
      </c>
      <c r="RB53" s="7">
        <v>2.2000000000000002</v>
      </c>
      <c r="RC53" s="7">
        <v>2.2000000000000002</v>
      </c>
      <c r="RD53" s="7">
        <v>2.2000000000000002</v>
      </c>
      <c r="RE53" s="7">
        <v>2.2000000000000002</v>
      </c>
      <c r="RF53" s="7">
        <v>2.2000000000000002</v>
      </c>
      <c r="RG53" s="7">
        <v>2.2000000000000002</v>
      </c>
      <c r="RH53" s="7">
        <v>2.2000000000000002</v>
      </c>
      <c r="RI53" s="5">
        <v>2.2000000000000002</v>
      </c>
      <c r="RJ53" s="7">
        <v>32132</v>
      </c>
      <c r="RK53" s="7">
        <v>32384</v>
      </c>
      <c r="RL53" s="7">
        <v>32161</v>
      </c>
      <c r="RM53" s="7">
        <v>32161</v>
      </c>
      <c r="RN53" s="7">
        <v>32161</v>
      </c>
      <c r="RO53" s="7">
        <v>32161</v>
      </c>
      <c r="RP53" s="7">
        <v>32161</v>
      </c>
      <c r="RQ53" s="7">
        <v>32161</v>
      </c>
      <c r="RR53" s="7">
        <v>32161</v>
      </c>
      <c r="RS53" s="7">
        <v>32161</v>
      </c>
      <c r="RT53" s="5">
        <v>32161</v>
      </c>
      <c r="RV53">
        <v>1.0147493375802141</v>
      </c>
      <c r="RW53">
        <v>0.97383924955046597</v>
      </c>
      <c r="RX53">
        <v>0.97383924955046597</v>
      </c>
      <c r="RY53">
        <v>0.97383924955046586</v>
      </c>
      <c r="RZ53">
        <v>0.97383924955046597</v>
      </c>
      <c r="SA53">
        <v>0.97383924955046586</v>
      </c>
      <c r="SB53">
        <v>0.97383924955046608</v>
      </c>
      <c r="SC53">
        <v>0.97383924955046608</v>
      </c>
      <c r="SD53">
        <v>0.97383924955046608</v>
      </c>
      <c r="SE53" s="5">
        <v>0.97383924955046608</v>
      </c>
      <c r="SF53" s="156"/>
      <c r="SG53" s="156">
        <v>22332.415910089981</v>
      </c>
      <c r="SH53" s="156">
        <v>21142.583256377104</v>
      </c>
      <c r="SI53" s="156">
        <v>21142.583256377107</v>
      </c>
      <c r="SJ53" s="156">
        <v>21142.5832563771</v>
      </c>
      <c r="SK53" s="156">
        <v>21142.583256377104</v>
      </c>
      <c r="SL53" s="156">
        <v>21142.5832563771</v>
      </c>
      <c r="SM53" s="156">
        <v>21142.583256377104</v>
      </c>
      <c r="SN53" s="156">
        <v>21142.583256377107</v>
      </c>
      <c r="SO53" s="156">
        <v>21142.583256377107</v>
      </c>
      <c r="SP53" s="157">
        <v>21142.583256377104</v>
      </c>
      <c r="SQ53" s="156">
        <v>24.774826536819383</v>
      </c>
      <c r="SR53" s="156">
        <v>25.637801044374761</v>
      </c>
      <c r="SS53" s="156">
        <v>27.423346077794221</v>
      </c>
      <c r="ST53" s="156">
        <v>26.26444130064705</v>
      </c>
      <c r="SU53" s="156">
        <v>25.632915408621095</v>
      </c>
      <c r="SV53" s="156">
        <v>25.082444588112015</v>
      </c>
      <c r="SW53" s="156">
        <v>26.486205483214363</v>
      </c>
      <c r="SX53" s="156">
        <v>31.29000328050088</v>
      </c>
      <c r="SY53" s="156">
        <v>41.045320404532504</v>
      </c>
      <c r="SZ53" s="156">
        <v>55.971539540887449</v>
      </c>
      <c r="TA53" s="157">
        <v>73.330980219465147</v>
      </c>
      <c r="TB53" s="156"/>
      <c r="TC53" s="156"/>
      <c r="TD53" s="156"/>
      <c r="TE53" s="156"/>
      <c r="TF53" s="156"/>
      <c r="TG53" s="156"/>
      <c r="TH53" s="156"/>
      <c r="TI53" s="156"/>
      <c r="TJ53" s="156"/>
      <c r="TK53" s="156"/>
      <c r="TL53" s="156"/>
      <c r="TM53" s="728">
        <v>3.817898201933819</v>
      </c>
      <c r="TN53" s="244">
        <v>4.8622029113586329</v>
      </c>
      <c r="TO53" s="244">
        <v>5.9296443782822337</v>
      </c>
      <c r="TP53" s="244">
        <v>5.5800095109089494</v>
      </c>
      <c r="TQ53" s="244">
        <v>5.3632919906352248</v>
      </c>
      <c r="TR53" s="244">
        <v>5.1691397820649394</v>
      </c>
      <c r="TS53" s="244">
        <v>5.3892518811061034</v>
      </c>
      <c r="TT53" s="244">
        <v>6.3018955818938975</v>
      </c>
      <c r="TU53" s="244">
        <v>8.2045202967554758</v>
      </c>
      <c r="TV53" s="244">
        <v>11.136755796932578</v>
      </c>
      <c r="TW53" s="729">
        <v>14.570839669788967</v>
      </c>
      <c r="TX53" s="117">
        <v>131.81795897203079</v>
      </c>
      <c r="TY53" s="117">
        <v>126.2575683004258</v>
      </c>
      <c r="TZ53" s="117">
        <v>139.40593933341535</v>
      </c>
      <c r="UA53" s="117">
        <v>126.53134116076188</v>
      </c>
      <c r="UB53" s="117">
        <v>118.69901937898274</v>
      </c>
      <c r="UC53" s="117">
        <v>113.36536632989957</v>
      </c>
      <c r="UD53" s="117">
        <v>116.8977710143263</v>
      </c>
      <c r="UE53" s="117">
        <v>134.93558330301457</v>
      </c>
      <c r="UF53" s="117">
        <v>173.05849525690644</v>
      </c>
      <c r="UG53" s="117">
        <v>230.86552806210022</v>
      </c>
      <c r="UH53" s="185">
        <v>296.03742254830388</v>
      </c>
      <c r="UI53" s="116"/>
      <c r="UJ53" s="116">
        <v>1.2</v>
      </c>
      <c r="UK53" s="116">
        <v>1.2</v>
      </c>
      <c r="UL53" s="116">
        <v>1.2</v>
      </c>
      <c r="UM53" s="116">
        <v>1.2</v>
      </c>
      <c r="UN53" s="116">
        <v>1.2</v>
      </c>
      <c r="UO53" s="116">
        <v>1.2</v>
      </c>
      <c r="UP53" s="116">
        <v>1.2</v>
      </c>
      <c r="UQ53" s="116">
        <v>1.2</v>
      </c>
      <c r="UR53" s="116">
        <v>1.2</v>
      </c>
      <c r="US53" s="208">
        <v>1.2</v>
      </c>
      <c r="UT53" s="156"/>
      <c r="UU53" s="156">
        <v>28841.008912233639</v>
      </c>
      <c r="UV53" s="156">
        <v>26912.277407343379</v>
      </c>
      <c r="UW53" s="156">
        <v>26912.277407343379</v>
      </c>
      <c r="UX53" s="156">
        <v>26912.277407343379</v>
      </c>
      <c r="UY53" s="156">
        <v>26912.277407343379</v>
      </c>
      <c r="UZ53" s="156">
        <v>26912.277407343379</v>
      </c>
      <c r="VA53" s="156">
        <v>26912.277407343387</v>
      </c>
      <c r="VB53" s="156">
        <v>26912.277407343383</v>
      </c>
      <c r="VC53" s="156">
        <v>26912.277407343383</v>
      </c>
      <c r="VD53" s="157">
        <v>26912.277407343383</v>
      </c>
      <c r="VE53" s="156">
        <v>28607.970040179182</v>
      </c>
      <c r="VF53" s="156">
        <v>28421.806099433707</v>
      </c>
      <c r="VG53" s="156">
        <v>27635.235917803024</v>
      </c>
      <c r="VH53" s="156">
        <v>27635.235917803024</v>
      </c>
      <c r="VI53" s="156">
        <v>27635.235917803027</v>
      </c>
      <c r="VJ53" s="156">
        <v>27635.235917803024</v>
      </c>
      <c r="VK53" s="156">
        <v>27635.235917803027</v>
      </c>
      <c r="VL53" s="156">
        <v>27635.235917803027</v>
      </c>
      <c r="VM53" s="156">
        <v>27635.235917803024</v>
      </c>
      <c r="VN53" s="156">
        <v>27635.235917803024</v>
      </c>
      <c r="VO53" s="157">
        <v>27635.235917803024</v>
      </c>
      <c r="VP53" s="156"/>
      <c r="VQ53" s="156">
        <v>8.8893565139809799E-4</v>
      </c>
      <c r="VR53" s="156">
        <v>1.0189901680454361E-3</v>
      </c>
      <c r="VS53" s="156">
        <v>9.7592786010300425E-4</v>
      </c>
      <c r="VT53" s="156">
        <v>9.5246177128163842E-4</v>
      </c>
      <c r="VU53" s="156">
        <v>9.3200750752026398E-4</v>
      </c>
      <c r="VV53" s="156">
        <v>9.8416812082901769E-4</v>
      </c>
      <c r="VW53" s="156">
        <v>1.1626664962944746E-3</v>
      </c>
      <c r="VX53" s="156">
        <v>1.5251522486659835E-3</v>
      </c>
      <c r="VY53" s="156">
        <v>2.0797771475711251E-3</v>
      </c>
      <c r="VZ53" s="157">
        <v>2.7248151135457525E-3</v>
      </c>
      <c r="WA53" s="156">
        <v>5229</v>
      </c>
      <c r="WB53" s="156">
        <v>5115</v>
      </c>
      <c r="WC53" s="156">
        <v>5015</v>
      </c>
      <c r="WD53" s="156">
        <v>5015</v>
      </c>
      <c r="WE53" s="156">
        <v>5015</v>
      </c>
      <c r="WF53" s="156">
        <v>5015</v>
      </c>
      <c r="WG53" s="156">
        <v>5015</v>
      </c>
      <c r="WH53" s="156">
        <v>5015</v>
      </c>
      <c r="WI53" s="156">
        <v>5015</v>
      </c>
      <c r="WJ53" s="156">
        <v>5015</v>
      </c>
      <c r="WK53" s="157">
        <v>5015</v>
      </c>
      <c r="WL53" s="156">
        <v>6.0844938514913931E-4</v>
      </c>
      <c r="WM53" s="156">
        <v>7.9214775356119792E-4</v>
      </c>
      <c r="WN53" s="156">
        <v>9.8531810872087649E-4</v>
      </c>
      <c r="WO53" s="156">
        <v>9.2721992537536549E-4</v>
      </c>
      <c r="WP53" s="156">
        <v>8.912083733192465E-4</v>
      </c>
      <c r="WQ53" s="156">
        <v>8.5894645763790953E-4</v>
      </c>
      <c r="WR53" s="156">
        <v>8.9552208060918984E-4</v>
      </c>
      <c r="WS53" s="156">
        <v>1.0471744070943664E-3</v>
      </c>
      <c r="WT53" s="156">
        <v>1.3633300592814019E-3</v>
      </c>
      <c r="WU53" s="156">
        <v>1.8505742434251542E-3</v>
      </c>
      <c r="WV53" s="157">
        <v>2.4212096493501111E-3</v>
      </c>
      <c r="WW53" s="119">
        <v>8.56441492288518E-4</v>
      </c>
      <c r="WX53" s="119">
        <v>8.8893565139809799E-4</v>
      </c>
      <c r="WY53" s="119">
        <v>1.0189901680454361E-3</v>
      </c>
      <c r="WZ53" s="119">
        <v>9.7592786010300414E-4</v>
      </c>
      <c r="XA53" s="119">
        <v>9.5246177128163842E-4</v>
      </c>
      <c r="XB53" s="119">
        <v>9.3200750752026398E-4</v>
      </c>
      <c r="XC53" s="119">
        <v>9.8416812082901769E-4</v>
      </c>
      <c r="XD53" s="119">
        <v>1.1626664962944746E-3</v>
      </c>
      <c r="XE53" s="197">
        <v>1.5251522486659837E-3</v>
      </c>
      <c r="XF53" s="197">
        <v>2.0797771475711251E-3</v>
      </c>
      <c r="XG53" s="201">
        <v>2.7248151135457525E-3</v>
      </c>
      <c r="XH53" s="821">
        <v>2.1222583265637692E-2</v>
      </c>
      <c r="XI53" s="821">
        <v>2.7820083257183475E-2</v>
      </c>
      <c r="XJ53" s="821">
        <v>3.0469226081657523E-2</v>
      </c>
      <c r="XK53" s="821">
        <v>3.0942625492181776E-2</v>
      </c>
      <c r="XL53" s="821">
        <v>3.1259096579554876E-2</v>
      </c>
      <c r="XM53" s="821">
        <v>3.1377328215506158E-2</v>
      </c>
      <c r="XN53" s="821">
        <v>3.1520107207059889E-2</v>
      </c>
      <c r="XO53" s="821">
        <v>3.168746869393884E-2</v>
      </c>
      <c r="XP53" s="821">
        <v>3.1880817146275511E-2</v>
      </c>
      <c r="XQ53" s="821">
        <v>3.2103716926635807E-2</v>
      </c>
      <c r="XR53" s="822">
        <v>3.2360908702514263E-2</v>
      </c>
      <c r="XS53" s="821">
        <v>0.24603980503655565</v>
      </c>
      <c r="XT53" s="821">
        <v>0.2497715504112093</v>
      </c>
      <c r="XU53" s="821">
        <v>0.25319926873857401</v>
      </c>
      <c r="XV53" s="821">
        <v>0.26740769184927088</v>
      </c>
      <c r="XW53" s="821">
        <v>0.27692249839144395</v>
      </c>
      <c r="XX53" s="821">
        <v>0.2804806486288775</v>
      </c>
      <c r="XY53" s="821">
        <v>0.28478012222633209</v>
      </c>
      <c r="XZ53" s="821">
        <v>0.2898234931986316</v>
      </c>
      <c r="YA53" s="821">
        <v>0.29565497491254245</v>
      </c>
      <c r="YB53" s="821">
        <v>0.30238455809997772</v>
      </c>
      <c r="YC53" s="822">
        <v>0.31015879361248277</v>
      </c>
      <c r="YD53">
        <v>5229.0000000000009</v>
      </c>
      <c r="YE53">
        <v>5115</v>
      </c>
      <c r="YF53">
        <v>5015</v>
      </c>
      <c r="YG53">
        <v>5015</v>
      </c>
      <c r="YH53">
        <v>5015</v>
      </c>
      <c r="YI53">
        <v>5015</v>
      </c>
      <c r="YJ53">
        <v>5015</v>
      </c>
      <c r="YK53">
        <v>5015</v>
      </c>
      <c r="YL53">
        <v>5015</v>
      </c>
      <c r="YM53">
        <v>5015</v>
      </c>
      <c r="YN53" s="5">
        <v>5015</v>
      </c>
      <c r="YO53" s="156"/>
      <c r="YP53" s="156">
        <v>4262.5</v>
      </c>
      <c r="YQ53" s="156">
        <v>4179.166666666667</v>
      </c>
      <c r="YR53" s="156">
        <v>4179.166666666667</v>
      </c>
      <c r="YS53" s="156">
        <v>4179.166666666667</v>
      </c>
      <c r="YT53" s="156">
        <v>4179.166666666667</v>
      </c>
      <c r="YU53" s="156">
        <v>4179.166666666667</v>
      </c>
      <c r="YV53" s="156">
        <v>4179.166666666667</v>
      </c>
      <c r="YW53" s="156">
        <v>4179.166666666667</v>
      </c>
      <c r="YX53" s="156">
        <v>4179.166666666667</v>
      </c>
      <c r="YY53" s="157">
        <v>4179.166666666667</v>
      </c>
      <c r="YZ53" s="156"/>
      <c r="ZA53" s="156">
        <v>7.9214775356119792E-4</v>
      </c>
      <c r="ZB53" s="156">
        <v>9.8531810872087649E-4</v>
      </c>
      <c r="ZC53" s="156">
        <v>9.272199253753656E-4</v>
      </c>
      <c r="ZD53" s="156">
        <v>8.9120837331924639E-4</v>
      </c>
      <c r="ZE53" s="156">
        <v>8.5894645763790953E-4</v>
      </c>
      <c r="ZF53" s="156">
        <v>8.9552208060918973E-4</v>
      </c>
      <c r="ZG53" s="156">
        <v>1.0471744070943666E-3</v>
      </c>
      <c r="ZH53" s="156">
        <v>1.3633300592814019E-3</v>
      </c>
      <c r="ZI53" s="156">
        <v>1.8505742434251542E-3</v>
      </c>
      <c r="ZJ53" s="157">
        <v>2.4212096493501111E-3</v>
      </c>
      <c r="ZK53" s="748">
        <v>20.438434762035023</v>
      </c>
      <c r="ZL53" s="748">
        <v>22.348198904713406</v>
      </c>
      <c r="ZM53" s="748">
        <v>24.706437088894866</v>
      </c>
      <c r="ZN53" s="748">
        <v>23.662348308212081</v>
      </c>
      <c r="ZO53" s="748">
        <v>27.754814930308704</v>
      </c>
      <c r="ZP53" s="748">
        <v>31.411443365282391</v>
      </c>
      <c r="ZQ53" s="748">
        <v>34.088271646131176</v>
      </c>
      <c r="ZR53" s="748">
        <v>35.199025838476956</v>
      </c>
      <c r="ZS53" s="748">
        <v>34.546793840784488</v>
      </c>
      <c r="ZT53" s="748">
        <v>33.250942003696139</v>
      </c>
      <c r="ZU53" s="748">
        <v>34.002048222678923</v>
      </c>
      <c r="ZV53" s="334"/>
      <c r="ZW53" s="334"/>
      <c r="ZX53" s="334"/>
      <c r="ZY53" s="334"/>
      <c r="ZZ53" s="334"/>
      <c r="AAA53" s="334"/>
      <c r="AAB53" s="334"/>
      <c r="AAC53" s="334"/>
      <c r="AAD53" s="334"/>
      <c r="AAE53" s="334"/>
      <c r="AAF53" s="334"/>
      <c r="AAG53" s="7"/>
      <c r="AAH53" s="7"/>
      <c r="AAI53" s="7"/>
    </row>
    <row r="54" spans="1:711">
      <c r="A54" s="125" t="s">
        <v>193</v>
      </c>
      <c r="B54" s="129" t="s">
        <v>344</v>
      </c>
      <c r="C54" s="125" t="s">
        <v>67</v>
      </c>
      <c r="D54" s="138" t="s">
        <v>67</v>
      </c>
      <c r="E54" s="164">
        <v>2456.5084729228479</v>
      </c>
      <c r="F54" s="165">
        <v>2932.1978769259076</v>
      </c>
      <c r="G54" s="165">
        <v>3086.189070854884</v>
      </c>
      <c r="H54" s="167">
        <v>3043.0918741666801</v>
      </c>
      <c r="I54" s="165">
        <v>3298.1656814454896</v>
      </c>
      <c r="J54" s="165">
        <v>3500.231170395014</v>
      </c>
      <c r="K54" s="165">
        <v>3726.070121486408</v>
      </c>
      <c r="L54" s="165">
        <v>4003.5011880048014</v>
      </c>
      <c r="M54" s="165">
        <v>4381.5032338470692</v>
      </c>
      <c r="N54" s="165">
        <v>4942.7969027421113</v>
      </c>
      <c r="O54" s="163">
        <v>5810.9611198010298</v>
      </c>
      <c r="P54" s="164">
        <v>9774.1394345560984</v>
      </c>
      <c r="Q54" s="165">
        <v>10679.560476164694</v>
      </c>
      <c r="R54" s="165">
        <v>11521.362340418584</v>
      </c>
      <c r="S54" s="167">
        <v>10991.556625745789</v>
      </c>
      <c r="T54" s="165">
        <v>11697.798147384288</v>
      </c>
      <c r="U54" s="165">
        <v>12250.927347165327</v>
      </c>
      <c r="V54" s="165">
        <v>12876.725897889919</v>
      </c>
      <c r="W54" s="165">
        <v>13655.707505204547</v>
      </c>
      <c r="X54" s="165">
        <v>14732.418558788924</v>
      </c>
      <c r="Y54" s="165">
        <v>16356.88389542394</v>
      </c>
      <c r="Z54" s="163">
        <v>18914.343900897911</v>
      </c>
      <c r="AA54" s="164">
        <v>938.94752632170935</v>
      </c>
      <c r="AB54" s="165">
        <v>1015.5338436227794</v>
      </c>
      <c r="AC54" s="165">
        <v>1128.9362194807786</v>
      </c>
      <c r="AD54" s="167">
        <v>1049.3940127536671</v>
      </c>
      <c r="AE54" s="165">
        <v>1106.4483190428166</v>
      </c>
      <c r="AF54" s="165">
        <v>1162.1825195723206</v>
      </c>
      <c r="AG54" s="165">
        <v>1221.587506188099</v>
      </c>
      <c r="AH54" s="165">
        <v>1291.1166717296474</v>
      </c>
      <c r="AI54" s="165">
        <v>1381.1081188867654</v>
      </c>
      <c r="AJ54" s="165">
        <v>1507.2350695666914</v>
      </c>
      <c r="AK54" s="163">
        <v>1689.8945163386522</v>
      </c>
      <c r="AL54" s="164">
        <v>151.86791240855925</v>
      </c>
      <c r="AM54" s="165">
        <v>163.73374270493133</v>
      </c>
      <c r="AN54" s="165">
        <v>180.20412354503983</v>
      </c>
      <c r="AO54" s="167">
        <v>170.77066360587469</v>
      </c>
      <c r="AP54" s="165">
        <v>181.16010373443771</v>
      </c>
      <c r="AQ54" s="165">
        <v>189.49839860882477</v>
      </c>
      <c r="AR54" s="165">
        <v>198.88071301308617</v>
      </c>
      <c r="AS54" s="165">
        <v>210.49613448094749</v>
      </c>
      <c r="AT54" s="165">
        <v>226.45882284629118</v>
      </c>
      <c r="AU54" s="165">
        <v>250.38602775081176</v>
      </c>
      <c r="AV54" s="163">
        <v>287.77499712731588</v>
      </c>
      <c r="AW54" s="164">
        <v>0</v>
      </c>
      <c r="AX54" s="165">
        <v>0</v>
      </c>
      <c r="AY54" s="165">
        <v>0</v>
      </c>
      <c r="AZ54" s="167">
        <v>62.284553904596279</v>
      </c>
      <c r="BA54" s="165">
        <v>85.280377309998855</v>
      </c>
      <c r="BB54" s="165">
        <v>121.06807703613633</v>
      </c>
      <c r="BC54" s="165">
        <v>182.77938341658199</v>
      </c>
      <c r="BD54" s="165">
        <v>298.87020463134684</v>
      </c>
      <c r="BE54" s="165">
        <v>539.86989307592887</v>
      </c>
      <c r="BF54" s="165">
        <v>1022.2827907903325</v>
      </c>
      <c r="BG54" s="163">
        <v>1941.6710560806657</v>
      </c>
      <c r="BH54" s="164">
        <v>597.2598448525905</v>
      </c>
      <c r="BI54" s="165">
        <v>832.3922952435197</v>
      </c>
      <c r="BJ54" s="165">
        <v>937.91113698465267</v>
      </c>
      <c r="BK54" s="167">
        <v>994.03155440222702</v>
      </c>
      <c r="BL54" s="165">
        <v>1108.2110148027441</v>
      </c>
      <c r="BM54" s="165">
        <v>1252.7489250527672</v>
      </c>
      <c r="BN54" s="165">
        <v>1519.8944394976729</v>
      </c>
      <c r="BO54" s="165">
        <v>1876.8095240899333</v>
      </c>
      <c r="BP54" s="165">
        <v>2622.3780864084356</v>
      </c>
      <c r="BQ54" s="165">
        <v>3854.6758668881325</v>
      </c>
      <c r="BR54" s="163">
        <v>5789.6758480578483</v>
      </c>
      <c r="BS54" s="164">
        <v>0</v>
      </c>
      <c r="BT54" s="165">
        <v>0</v>
      </c>
      <c r="BU54" s="165">
        <v>0</v>
      </c>
      <c r="BV54" s="167">
        <v>27470.11661194684</v>
      </c>
      <c r="BW54" s="165">
        <v>33145.940073095539</v>
      </c>
      <c r="BX54" s="165">
        <v>41464.349550709565</v>
      </c>
      <c r="BY54" s="165">
        <v>55320.860006494549</v>
      </c>
      <c r="BZ54" s="165">
        <v>80352.560664327408</v>
      </c>
      <c r="CA54" s="165">
        <v>127506.34933826799</v>
      </c>
      <c r="CB54" s="165">
        <v>217002.48091992398</v>
      </c>
      <c r="CC54" s="163">
        <v>381997.66800413065</v>
      </c>
      <c r="CD54" s="164">
        <v>0</v>
      </c>
      <c r="CE54" s="165">
        <v>0</v>
      </c>
      <c r="CF54" s="165">
        <v>0</v>
      </c>
      <c r="CG54" s="167">
        <v>50.941915862201121</v>
      </c>
      <c r="CH54" s="165">
        <v>51.241415110263048</v>
      </c>
      <c r="CI54" s="165">
        <v>51.524243779709252</v>
      </c>
      <c r="CJ54" s="165">
        <v>51.812146777264893</v>
      </c>
      <c r="CK54" s="165">
        <v>52.134172515942538</v>
      </c>
      <c r="CL54" s="165">
        <v>52.532161794095309</v>
      </c>
      <c r="CM54" s="165">
        <v>53.066094869923646</v>
      </c>
      <c r="CN54" s="169">
        <v>53.80963736673624</v>
      </c>
      <c r="CO54" s="176">
        <v>0.73273761169780671</v>
      </c>
      <c r="CP54" s="175">
        <v>0.72240836633160732</v>
      </c>
      <c r="CQ54" s="175">
        <v>0.71633150517976851</v>
      </c>
      <c r="CR54" s="191">
        <v>0.70164968265854732</v>
      </c>
      <c r="CS54" s="175">
        <v>0.69181840502900105</v>
      </c>
      <c r="CT54" s="175">
        <v>0.68814202315561634</v>
      </c>
      <c r="CU54" s="175">
        <v>0.68369977056660791</v>
      </c>
      <c r="CV54" s="175">
        <v>0.67848903810742955</v>
      </c>
      <c r="CW54" s="175">
        <v>0.67246420794118189</v>
      </c>
      <c r="CX54" s="175">
        <v>0.6655117249733864</v>
      </c>
      <c r="CY54" s="175">
        <v>0.65748029768500282</v>
      </c>
      <c r="CZ54" s="176">
        <v>0.54795486600846266</v>
      </c>
      <c r="DA54" s="191">
        <v>0.53427668635801617</v>
      </c>
      <c r="DB54" s="191">
        <v>0.52605908584169458</v>
      </c>
      <c r="DC54" s="191">
        <v>0.52605908584169447</v>
      </c>
      <c r="DD54" s="191">
        <v>0.52605908584169458</v>
      </c>
      <c r="DE54" s="191">
        <v>0.5260590858416947</v>
      </c>
      <c r="DF54" s="191">
        <v>0.52605908584169458</v>
      </c>
      <c r="DG54" s="191">
        <v>0.52605908584169458</v>
      </c>
      <c r="DH54" s="191">
        <v>0.52605908584169458</v>
      </c>
      <c r="DI54" s="191">
        <v>0.52605908584169458</v>
      </c>
      <c r="DJ54" s="175">
        <v>0.52605908584169458</v>
      </c>
      <c r="DK54" s="183">
        <v>10746</v>
      </c>
      <c r="DL54" s="184">
        <v>10288</v>
      </c>
      <c r="DM54" s="184">
        <v>9927</v>
      </c>
      <c r="DN54" s="209">
        <v>9927</v>
      </c>
      <c r="DO54" s="184">
        <v>9927</v>
      </c>
      <c r="DP54" s="184">
        <v>9927</v>
      </c>
      <c r="DQ54" s="184">
        <v>9927</v>
      </c>
      <c r="DR54" s="184">
        <v>9927</v>
      </c>
      <c r="DS54" s="184">
        <v>9927</v>
      </c>
      <c r="DT54" s="184">
        <v>9927</v>
      </c>
      <c r="DU54" s="184">
        <v>9927</v>
      </c>
      <c r="DV54" s="193">
        <v>1.8073000073432923</v>
      </c>
      <c r="DW54" s="181">
        <v>1.7711540071964265</v>
      </c>
      <c r="DX54" s="181">
        <v>1.8</v>
      </c>
      <c r="DY54" s="602">
        <v>1.8</v>
      </c>
      <c r="DZ54" s="181">
        <v>1.8</v>
      </c>
      <c r="EA54" s="181">
        <v>1.8</v>
      </c>
      <c r="EB54" s="181">
        <v>1.8</v>
      </c>
      <c r="EC54" s="181">
        <v>1.8</v>
      </c>
      <c r="ED54" s="181">
        <v>1.8</v>
      </c>
      <c r="EE54" s="181">
        <v>1.8</v>
      </c>
      <c r="EF54" s="182">
        <v>1.8</v>
      </c>
      <c r="EG54" s="194">
        <v>0.12382456696506929</v>
      </c>
      <c r="EH54" s="194">
        <v>0.14638921011437023</v>
      </c>
      <c r="EI54" s="194">
        <v>0.16325848244776486</v>
      </c>
      <c r="EJ54" s="194">
        <v>0.16449116254889812</v>
      </c>
      <c r="EK54" s="194">
        <v>0.1688605125892963</v>
      </c>
      <c r="EL54" s="194">
        <v>0.16526470401499616</v>
      </c>
      <c r="EM54" s="194">
        <v>0.16618501011114037</v>
      </c>
      <c r="EN54" s="194">
        <v>0.17764662534118147</v>
      </c>
      <c r="EO54" s="194">
        <v>0.20741029423966229</v>
      </c>
      <c r="EP54" s="194">
        <v>0.26523763603047973</v>
      </c>
      <c r="EQ54" s="194">
        <v>0.36208210760529408</v>
      </c>
      <c r="ER54" s="183">
        <v>50000</v>
      </c>
      <c r="ES54" s="184">
        <v>50000</v>
      </c>
      <c r="ET54" s="184">
        <v>50000</v>
      </c>
      <c r="EU54" s="209">
        <v>50000</v>
      </c>
      <c r="EV54" s="184">
        <v>50000</v>
      </c>
      <c r="EW54" s="184">
        <v>50000</v>
      </c>
      <c r="EX54" s="184">
        <v>50000</v>
      </c>
      <c r="EY54" s="184">
        <v>50000</v>
      </c>
      <c r="EZ54" s="184">
        <v>50000</v>
      </c>
      <c r="FA54" s="184">
        <v>50000</v>
      </c>
      <c r="FB54" s="184">
        <v>50000</v>
      </c>
      <c r="FC54" s="195">
        <v>13.31</v>
      </c>
      <c r="FD54" s="196">
        <v>13.4</v>
      </c>
      <c r="FE54" s="196">
        <v>13.8</v>
      </c>
      <c r="FF54" s="598">
        <v>13.8</v>
      </c>
      <c r="FG54" s="196">
        <v>13.8</v>
      </c>
      <c r="FH54" s="196">
        <v>13.8</v>
      </c>
      <c r="FI54" s="196">
        <v>13.8</v>
      </c>
      <c r="FJ54" s="196">
        <v>13.8</v>
      </c>
      <c r="FK54" s="196">
        <v>13.8</v>
      </c>
      <c r="FL54" s="196">
        <v>13.8</v>
      </c>
      <c r="FM54" s="198">
        <v>13.8</v>
      </c>
      <c r="FN54" s="193">
        <v>1.0761652269989461E-2</v>
      </c>
      <c r="FO54" s="181">
        <v>1.1514931099590654E-2</v>
      </c>
      <c r="FP54" s="181">
        <v>1.1961035981208035E-2</v>
      </c>
      <c r="FQ54" s="181">
        <v>1.1177133649823166E-2</v>
      </c>
      <c r="FR54" s="181">
        <v>1.1728626169093625E-2</v>
      </c>
      <c r="FS54" s="181">
        <v>1.2217939029291035E-2</v>
      </c>
      <c r="FT54" s="181">
        <v>1.2759151510197733E-2</v>
      </c>
      <c r="FU54" s="181">
        <v>1.3427895434612522E-2</v>
      </c>
      <c r="FV54" s="181">
        <v>1.435800605390429E-2</v>
      </c>
      <c r="FW54" s="181">
        <v>1.5776373936859406E-2</v>
      </c>
      <c r="FX54" s="182">
        <v>1.8022910809389673E-2</v>
      </c>
      <c r="FY54" s="184">
        <v>32132</v>
      </c>
      <c r="FZ54" s="184">
        <v>32384</v>
      </c>
      <c r="GA54" s="184">
        <v>32161</v>
      </c>
      <c r="GB54" s="209">
        <v>32161</v>
      </c>
      <c r="GC54" s="184">
        <v>32161</v>
      </c>
      <c r="GD54" s="184">
        <v>32161</v>
      </c>
      <c r="GE54" s="184">
        <v>32161</v>
      </c>
      <c r="GF54" s="184">
        <v>32161</v>
      </c>
      <c r="GG54" s="184">
        <v>32161</v>
      </c>
      <c r="GH54" s="184">
        <v>32161</v>
      </c>
      <c r="GI54" s="184">
        <v>32161</v>
      </c>
      <c r="GJ54" s="195">
        <v>2.1</v>
      </c>
      <c r="GK54" s="196">
        <v>2.2000000000000002</v>
      </c>
      <c r="GL54" s="196">
        <v>2.2000000000000002</v>
      </c>
      <c r="GM54" s="604">
        <v>2.2000000000000002</v>
      </c>
      <c r="GN54" s="196">
        <v>2.2000000000000002</v>
      </c>
      <c r="GO54" s="196">
        <v>2.2000000000000002</v>
      </c>
      <c r="GP54" s="196">
        <v>2.2000000000000002</v>
      </c>
      <c r="GQ54" s="196">
        <v>2.2000000000000002</v>
      </c>
      <c r="GR54" s="196">
        <v>2.2000000000000002</v>
      </c>
      <c r="GS54" s="196">
        <v>2.2000000000000002</v>
      </c>
      <c r="GT54" s="198">
        <v>2.2000000000000002</v>
      </c>
      <c r="GU54" s="196">
        <v>1.6728848888184947E-2</v>
      </c>
      <c r="GV54" s="196">
        <v>1.8551311349726634E-2</v>
      </c>
      <c r="GW54" s="196">
        <v>1.9231995507651825E-2</v>
      </c>
      <c r="GX54" s="196">
        <v>1.8963429624593235E-2</v>
      </c>
      <c r="GY54" s="196">
        <v>1.9282825363496087E-2</v>
      </c>
      <c r="GZ54" s="196">
        <v>1.8989020954051767E-2</v>
      </c>
      <c r="HA54" s="196">
        <v>1.9134580473806114E-2</v>
      </c>
      <c r="HB54" s="196">
        <v>2.0412826747397077E-2</v>
      </c>
      <c r="HC54" s="196">
        <v>2.3683333916731341E-2</v>
      </c>
      <c r="HD54" s="196">
        <v>2.9956925103513513E-2</v>
      </c>
      <c r="HE54" s="198">
        <v>4.0244302594502041E-2</v>
      </c>
      <c r="HF54" s="184">
        <v>31620</v>
      </c>
      <c r="HG54" s="184">
        <v>33878</v>
      </c>
      <c r="HH54" s="184">
        <v>31767</v>
      </c>
      <c r="HI54" s="209">
        <v>31767</v>
      </c>
      <c r="HJ54" s="184">
        <v>31767</v>
      </c>
      <c r="HK54" s="184">
        <v>31767</v>
      </c>
      <c r="HL54" s="184">
        <v>31767</v>
      </c>
      <c r="HM54" s="184">
        <v>31767</v>
      </c>
      <c r="HN54" s="184">
        <v>31767</v>
      </c>
      <c r="HO54" s="184">
        <v>31767</v>
      </c>
      <c r="HP54" s="184">
        <v>31767</v>
      </c>
      <c r="HQ54" s="195">
        <v>9.4</v>
      </c>
      <c r="HR54" s="196">
        <v>9.6</v>
      </c>
      <c r="HS54" s="196">
        <v>9.4</v>
      </c>
      <c r="HT54" s="604">
        <v>9.4</v>
      </c>
      <c r="HU54" s="196">
        <v>9.4</v>
      </c>
      <c r="HV54" s="196">
        <v>9.4</v>
      </c>
      <c r="HW54" s="196">
        <v>9.4</v>
      </c>
      <c r="HX54" s="196">
        <v>9.4</v>
      </c>
      <c r="HY54" s="196">
        <v>9.4</v>
      </c>
      <c r="HZ54" s="196">
        <v>9.4</v>
      </c>
      <c r="IA54" s="198">
        <v>9.4</v>
      </c>
      <c r="IB54" s="196">
        <v>3.7360299224627404E-3</v>
      </c>
      <c r="IC54" s="196">
        <v>4.198868339753194E-3</v>
      </c>
      <c r="ID54" s="196">
        <v>4.8982694791206956E-3</v>
      </c>
      <c r="IE54" s="196">
        <v>4.8298674213313412E-3</v>
      </c>
      <c r="IF54" s="196">
        <v>5.2347098390937794E-3</v>
      </c>
      <c r="IG54" s="196">
        <v>5.5554196836889074E-3</v>
      </c>
      <c r="IH54" s="196">
        <v>5.9138617674142522E-3</v>
      </c>
      <c r="II54" s="196">
        <v>6.3541886866300343E-3</v>
      </c>
      <c r="IJ54" s="196">
        <v>6.9541376339190856E-3</v>
      </c>
      <c r="IK54" s="196">
        <v>7.8449993355356618E-3</v>
      </c>
      <c r="IL54" s="198">
        <v>9.2229130633250164E-3</v>
      </c>
      <c r="IM54" s="209"/>
      <c r="IP54" s="606">
        <v>0.60729166666666667</v>
      </c>
      <c r="IQ54" s="279">
        <v>0.57777777777777772</v>
      </c>
      <c r="IR54" s="279">
        <v>0.59183673469387754</v>
      </c>
      <c r="IS54" s="279">
        <v>0.6428571428571429</v>
      </c>
      <c r="IT54" s="279">
        <v>0.6808035714285714</v>
      </c>
      <c r="IU54" s="279">
        <v>0.71875</v>
      </c>
      <c r="IV54" s="279">
        <v>0.79554521276595747</v>
      </c>
      <c r="IW54" s="311">
        <v>0.87234042553191493</v>
      </c>
      <c r="IY54" s="225"/>
      <c r="IZ54" s="225"/>
      <c r="JA54" s="601">
        <v>0.39270833333333333</v>
      </c>
      <c r="JB54" s="601">
        <v>0.42222222222222228</v>
      </c>
      <c r="JC54" s="601">
        <v>0.40816326530612246</v>
      </c>
      <c r="JD54" s="601">
        <v>0.3571428571428571</v>
      </c>
      <c r="JE54" s="601">
        <v>0.3191964285714286</v>
      </c>
      <c r="JF54" s="601">
        <v>0.28125</v>
      </c>
      <c r="JG54" s="601">
        <v>0.20445478723404253</v>
      </c>
      <c r="JH54" s="710">
        <v>0.12765957446808507</v>
      </c>
      <c r="JI54" s="116">
        <v>1.2</v>
      </c>
      <c r="JJ54" s="116">
        <v>1.2</v>
      </c>
      <c r="JK54" s="116">
        <v>1.2</v>
      </c>
      <c r="JL54" s="116">
        <v>1.2</v>
      </c>
      <c r="JM54" s="116">
        <v>1.2</v>
      </c>
      <c r="JN54" s="116">
        <v>1.2</v>
      </c>
      <c r="JO54" s="116">
        <v>1.2</v>
      </c>
      <c r="JP54" s="116">
        <v>1.2</v>
      </c>
      <c r="JQ54" s="116">
        <v>1.2</v>
      </c>
      <c r="JR54" s="116">
        <v>1.2</v>
      </c>
      <c r="JS54" s="208">
        <v>1.2</v>
      </c>
      <c r="JT54" s="116">
        <v>5229</v>
      </c>
      <c r="JU54" s="116">
        <v>5115</v>
      </c>
      <c r="JV54" s="116">
        <v>5015</v>
      </c>
      <c r="JW54" s="116">
        <v>5015</v>
      </c>
      <c r="JX54" s="116">
        <v>5015</v>
      </c>
      <c r="JY54" s="116">
        <v>5015</v>
      </c>
      <c r="JZ54" s="116">
        <v>5015</v>
      </c>
      <c r="KA54" s="116">
        <v>5015</v>
      </c>
      <c r="KB54" s="116">
        <v>5015</v>
      </c>
      <c r="KC54" s="116">
        <v>5015</v>
      </c>
      <c r="KD54" s="208">
        <v>5015</v>
      </c>
      <c r="KE54" s="116">
        <v>1.2</v>
      </c>
      <c r="KF54" s="116">
        <v>1.2</v>
      </c>
      <c r="KG54" s="116">
        <v>1.2</v>
      </c>
      <c r="KH54" s="116">
        <v>1.6</v>
      </c>
      <c r="KI54" s="116">
        <v>1.6</v>
      </c>
      <c r="KJ54" s="116">
        <v>1.6</v>
      </c>
      <c r="KK54" s="116">
        <v>1.6</v>
      </c>
      <c r="KL54" s="116">
        <v>1.6</v>
      </c>
      <c r="KM54" s="116">
        <v>1.6</v>
      </c>
      <c r="KN54" s="116">
        <v>1.6</v>
      </c>
      <c r="KO54" s="208">
        <v>1.6</v>
      </c>
      <c r="KP54" s="116">
        <v>40000</v>
      </c>
      <c r="KQ54" s="116">
        <v>40000</v>
      </c>
      <c r="KR54" s="116">
        <v>40000</v>
      </c>
      <c r="KS54" s="116">
        <v>40000</v>
      </c>
      <c r="KT54" s="116">
        <v>40000</v>
      </c>
      <c r="KU54" s="116">
        <v>40000</v>
      </c>
      <c r="KV54" s="116">
        <v>40000</v>
      </c>
      <c r="KW54" s="116">
        <v>40000</v>
      </c>
      <c r="KX54" s="116">
        <v>40000</v>
      </c>
      <c r="KY54" s="116">
        <v>40000</v>
      </c>
      <c r="KZ54" s="208">
        <v>40000</v>
      </c>
      <c r="LA54" s="116">
        <v>0.4</v>
      </c>
      <c r="LB54" s="116">
        <v>0.4</v>
      </c>
      <c r="LC54" s="116">
        <v>0.4</v>
      </c>
      <c r="LD54" s="116">
        <v>0.4</v>
      </c>
      <c r="LE54" s="116">
        <v>0.4</v>
      </c>
      <c r="LF54" s="116">
        <v>0.4</v>
      </c>
      <c r="LG54" s="116">
        <v>0.4</v>
      </c>
      <c r="LH54" s="116">
        <v>0.4</v>
      </c>
      <c r="LI54" s="116">
        <v>0.4</v>
      </c>
      <c r="LJ54" s="116">
        <v>0.4</v>
      </c>
      <c r="LK54" s="208">
        <v>0.4</v>
      </c>
      <c r="LL54" s="116">
        <v>18223</v>
      </c>
      <c r="LM54" s="116">
        <v>17119</v>
      </c>
      <c r="LN54" s="116">
        <v>15986</v>
      </c>
      <c r="LO54" s="116">
        <v>15986</v>
      </c>
      <c r="LP54" s="116">
        <v>15986</v>
      </c>
      <c r="LQ54" s="116">
        <v>15986</v>
      </c>
      <c r="LR54" s="116">
        <v>15986</v>
      </c>
      <c r="LS54" s="116">
        <v>15986</v>
      </c>
      <c r="LT54" s="116">
        <v>15986</v>
      </c>
      <c r="LU54" s="116">
        <v>15986</v>
      </c>
      <c r="LV54" s="208">
        <v>15986</v>
      </c>
      <c r="LW54">
        <v>3.3058023841368613E-2</v>
      </c>
      <c r="LX54">
        <v>4.8404408862337531E-2</v>
      </c>
      <c r="LY54">
        <v>5.8332833818363024E-2</v>
      </c>
      <c r="LZ54">
        <v>5.651505819982737E-2</v>
      </c>
      <c r="MA54">
        <v>5.6595855359111817E-2</v>
      </c>
      <c r="MB54">
        <v>5.4894838435753525E-2</v>
      </c>
      <c r="MC54">
        <v>5.4614530595075365E-2</v>
      </c>
      <c r="MD54">
        <v>5.7669909037263094E-2</v>
      </c>
      <c r="ME54">
        <v>6.6406853728257845E-2</v>
      </c>
      <c r="MF54">
        <v>8.3612113274069047E-2</v>
      </c>
      <c r="MG54" s="5">
        <v>0.11217136830159376</v>
      </c>
      <c r="MH54" s="156">
        <v>0</v>
      </c>
      <c r="MI54" s="156">
        <v>0</v>
      </c>
      <c r="MJ54" s="156">
        <v>0</v>
      </c>
      <c r="MK54" s="156">
        <v>0</v>
      </c>
      <c r="ML54" s="156">
        <v>0</v>
      </c>
      <c r="MM54" s="156">
        <v>0</v>
      </c>
      <c r="MN54" s="156">
        <v>0</v>
      </c>
      <c r="MO54" s="156">
        <v>0</v>
      </c>
      <c r="MP54" s="156">
        <v>0</v>
      </c>
      <c r="MQ54" s="156">
        <v>0</v>
      </c>
      <c r="MR54" s="157">
        <v>0</v>
      </c>
      <c r="MS54" s="156">
        <v>2.9802980976137153E-2</v>
      </c>
      <c r="MT54" s="156">
        <v>3.5767348936996866E-2</v>
      </c>
      <c r="MU54" s="156">
        <v>4.1094292631216348E-2</v>
      </c>
      <c r="MV54" s="156">
        <v>4.0520429924937137E-2</v>
      </c>
      <c r="MW54" s="156">
        <v>4.1202904187912878E-2</v>
      </c>
      <c r="MX54" s="156">
        <v>4.0575112632260588E-2</v>
      </c>
      <c r="MY54" s="156">
        <v>4.0886139405205933E-2</v>
      </c>
      <c r="MZ54" s="156">
        <v>4.3617453813053479E-2</v>
      </c>
      <c r="NA54" s="156">
        <v>5.0605765484384731E-2</v>
      </c>
      <c r="NB54" s="156">
        <v>6.4010967870984301E-2</v>
      </c>
      <c r="NC54" s="157">
        <v>8.5992696228515908E-2</v>
      </c>
      <c r="ND54" s="156">
        <v>1.6793308170181027</v>
      </c>
      <c r="NE54" s="156">
        <v>1.6292275301745889</v>
      </c>
      <c r="NF54" s="156">
        <v>1.6420529248132465</v>
      </c>
      <c r="NG54" s="156">
        <v>1.6465697716334891</v>
      </c>
      <c r="NH54" s="156">
        <v>1.649383215366808</v>
      </c>
      <c r="NI54" s="156">
        <v>1.6503952965435502</v>
      </c>
      <c r="NJ54" s="156">
        <v>1.6515906407584171</v>
      </c>
      <c r="NK54" s="156">
        <v>1.6529557410245139</v>
      </c>
      <c r="NL54" s="156">
        <v>1.6544864244892994</v>
      </c>
      <c r="NM54" s="156">
        <v>1.6561923347674676</v>
      </c>
      <c r="NN54" s="157">
        <v>1.6580868155952746</v>
      </c>
      <c r="NO54" s="156">
        <v>9583.4674551502467</v>
      </c>
      <c r="NP54" s="156">
        <v>9002.557446181987</v>
      </c>
      <c r="NQ54" s="156">
        <v>8633.9399444711089</v>
      </c>
      <c r="NR54" s="156">
        <v>8670.9178637728328</v>
      </c>
      <c r="NS54" s="156">
        <v>8693.9505898029347</v>
      </c>
      <c r="NT54" s="156">
        <v>8702.2361610365297</v>
      </c>
      <c r="NU54" s="156">
        <v>8712.022045675576</v>
      </c>
      <c r="NV54" s="156">
        <v>8723.1976665206894</v>
      </c>
      <c r="NW54" s="156">
        <v>8735.7288618190614</v>
      </c>
      <c r="NX54" s="156">
        <v>8749.6945806296681</v>
      </c>
      <c r="NY54" s="157">
        <v>8765.2040636733145</v>
      </c>
      <c r="NZ54" s="156">
        <v>2612.2598488781132</v>
      </c>
      <c r="OA54" s="156">
        <v>2964.5566394389557</v>
      </c>
      <c r="OB54" s="156">
        <v>3268.2475133850398</v>
      </c>
      <c r="OC54" s="156">
        <v>3279.3344073678022</v>
      </c>
      <c r="OD54" s="156">
        <v>3357.8948128042352</v>
      </c>
      <c r="OE54" s="156">
        <v>3283.4060278687248</v>
      </c>
      <c r="OF54" s="156">
        <v>3298.1637167930867</v>
      </c>
      <c r="OG54" s="156">
        <v>3521.3540021576846</v>
      </c>
      <c r="OH54" s="156">
        <v>4105.7680293874855</v>
      </c>
      <c r="OI54" s="156">
        <v>5242.6029208575774</v>
      </c>
      <c r="OJ54" s="157">
        <v>7144.9476423949491</v>
      </c>
      <c r="OK54" s="156"/>
      <c r="OL54" s="156"/>
      <c r="OM54" s="156"/>
      <c r="ON54" s="156"/>
      <c r="OO54" s="156"/>
      <c r="OP54" s="156"/>
      <c r="OQ54" s="156"/>
      <c r="OR54" s="156"/>
      <c r="OS54" s="156"/>
      <c r="OT54" s="156"/>
      <c r="OU54" s="157"/>
      <c r="OV54">
        <v>2404.8273608782933</v>
      </c>
      <c r="OW54">
        <v>2667.450377841928</v>
      </c>
      <c r="OX54">
        <v>2917.200519466131</v>
      </c>
      <c r="OY54">
        <v>2939.2267871212412</v>
      </c>
      <c r="OZ54">
        <v>3017.3009552531003</v>
      </c>
      <c r="PA54">
        <v>2953.0488901623603</v>
      </c>
      <c r="PB54">
        <v>2969.4934716719231</v>
      </c>
      <c r="PC54">
        <v>3174.2964895714354</v>
      </c>
      <c r="PD54">
        <v>3706.1315836508297</v>
      </c>
      <c r="PE54">
        <v>4739.4252231742303</v>
      </c>
      <c r="PF54" s="5">
        <v>6469.9003479559578</v>
      </c>
      <c r="PG54">
        <v>207.43248799981976</v>
      </c>
      <c r="PH54">
        <v>297.10626159702775</v>
      </c>
      <c r="PI54">
        <v>351.04699391890864</v>
      </c>
      <c r="PJ54">
        <v>340.10762024656111</v>
      </c>
      <c r="PK54">
        <v>340.59385755113487</v>
      </c>
      <c r="PL54">
        <v>330.35713770636471</v>
      </c>
      <c r="PM54">
        <v>328.67024512116353</v>
      </c>
      <c r="PN54">
        <v>347.05751258624929</v>
      </c>
      <c r="PO54">
        <v>399.63644573665567</v>
      </c>
      <c r="PP54">
        <v>503.1776976833475</v>
      </c>
      <c r="PQ54" s="5">
        <v>675.04729443899123</v>
      </c>
      <c r="PR54">
        <v>0</v>
      </c>
      <c r="PS54">
        <v>0</v>
      </c>
      <c r="PT54">
        <v>0</v>
      </c>
      <c r="PU54">
        <v>0</v>
      </c>
      <c r="PV54">
        <v>0</v>
      </c>
      <c r="PW54">
        <v>0</v>
      </c>
      <c r="PX54">
        <v>0</v>
      </c>
      <c r="PY54">
        <v>0</v>
      </c>
      <c r="PZ54">
        <v>0</v>
      </c>
      <c r="QA54" s="7">
        <v>0</v>
      </c>
      <c r="QB54" s="5">
        <v>0</v>
      </c>
      <c r="QC54">
        <v>217.23988893125895</v>
      </c>
      <c r="QD54">
        <v>244.92049858097977</v>
      </c>
      <c r="QE54">
        <v>262.77334480104986</v>
      </c>
      <c r="QF54">
        <v>259.10383711201803</v>
      </c>
      <c r="QG54">
        <v>263.46785053919012</v>
      </c>
      <c r="QH54">
        <v>259.4535002157271</v>
      </c>
      <c r="QI54">
        <v>261.44232981264884</v>
      </c>
      <c r="QJ54">
        <v>278.90744666218916</v>
      </c>
      <c r="QK54">
        <v>323.59350681334973</v>
      </c>
      <c r="QL54">
        <v>409.31173295422201</v>
      </c>
      <c r="QM54" s="5">
        <v>549.87169676362214</v>
      </c>
      <c r="QN54">
        <v>1128.8158821978334</v>
      </c>
      <c r="QO54">
        <v>1321.6844668490044</v>
      </c>
      <c r="QP54">
        <v>1360.7444565474989</v>
      </c>
      <c r="QQ54">
        <v>1341.7422923443949</v>
      </c>
      <c r="QR54">
        <v>1364.340882333875</v>
      </c>
      <c r="QS54">
        <v>1343.5529863871698</v>
      </c>
      <c r="QT54">
        <v>1353.8519337597727</v>
      </c>
      <c r="QU54">
        <v>1444.2932262506824</v>
      </c>
      <c r="QV54">
        <v>1675.6953446111927</v>
      </c>
      <c r="QW54">
        <v>2119.578270159016</v>
      </c>
      <c r="QX54" s="5">
        <v>2847.4534346319165</v>
      </c>
      <c r="QY54" s="7">
        <v>2.1</v>
      </c>
      <c r="QZ54" s="7">
        <v>2.2000000000000002</v>
      </c>
      <c r="RA54" s="7">
        <v>2.2000000000000002</v>
      </c>
      <c r="RB54" s="7">
        <v>2.2000000000000002</v>
      </c>
      <c r="RC54" s="7">
        <v>2.2000000000000002</v>
      </c>
      <c r="RD54" s="7">
        <v>2.2000000000000002</v>
      </c>
      <c r="RE54" s="7">
        <v>2.2000000000000002</v>
      </c>
      <c r="RF54" s="7">
        <v>2.2000000000000002</v>
      </c>
      <c r="RG54" s="7">
        <v>2.2000000000000002</v>
      </c>
      <c r="RH54" s="7">
        <v>2.2000000000000002</v>
      </c>
      <c r="RI54" s="5">
        <v>2.2000000000000002</v>
      </c>
      <c r="RJ54" s="7">
        <v>32132</v>
      </c>
      <c r="RK54" s="7">
        <v>32384</v>
      </c>
      <c r="RL54" s="7">
        <v>32161</v>
      </c>
      <c r="RM54" s="7">
        <v>32161</v>
      </c>
      <c r="RN54" s="7">
        <v>32161</v>
      </c>
      <c r="RO54" s="7">
        <v>32161</v>
      </c>
      <c r="RP54" s="7">
        <v>32161</v>
      </c>
      <c r="RQ54" s="7">
        <v>32161</v>
      </c>
      <c r="RR54" s="7">
        <v>32161</v>
      </c>
      <c r="RS54" s="7">
        <v>32161</v>
      </c>
      <c r="RT54" s="5">
        <v>32161</v>
      </c>
      <c r="RU54">
        <v>1.0111739682887437</v>
      </c>
      <c r="RV54">
        <v>1.0147493375802139</v>
      </c>
      <c r="RW54">
        <v>0.97383924955046597</v>
      </c>
      <c r="RX54">
        <v>0.97383924955046597</v>
      </c>
      <c r="RY54">
        <v>0.97383924955046608</v>
      </c>
      <c r="RZ54">
        <v>0.97383924955046597</v>
      </c>
      <c r="SA54">
        <v>0.97383924955046608</v>
      </c>
      <c r="SB54">
        <v>0.97383924955046597</v>
      </c>
      <c r="SC54">
        <v>0.97383924955046597</v>
      </c>
      <c r="SD54">
        <v>0.97383924955046597</v>
      </c>
      <c r="SE54" s="5">
        <v>0.97383924955046597</v>
      </c>
      <c r="SF54" s="156">
        <v>23223.481602898904</v>
      </c>
      <c r="SG54" s="156">
        <v>22332.415910089981</v>
      </c>
      <c r="SH54" s="156">
        <v>21142.583256377104</v>
      </c>
      <c r="SI54" s="156">
        <v>21142.583256377104</v>
      </c>
      <c r="SJ54" s="156">
        <v>21142.583256377104</v>
      </c>
      <c r="SK54" s="156">
        <v>21142.583256377104</v>
      </c>
      <c r="SL54" s="156">
        <v>21142.583256377104</v>
      </c>
      <c r="SM54" s="156">
        <v>21142.583256377104</v>
      </c>
      <c r="SN54" s="156">
        <v>21142.583256377104</v>
      </c>
      <c r="SO54" s="156">
        <v>21142.583256377104</v>
      </c>
      <c r="SP54" s="157">
        <v>21142.583256377104</v>
      </c>
      <c r="SQ54" s="156">
        <v>1346.0557711290924</v>
      </c>
      <c r="SR54" s="156">
        <v>1566.6049654299841</v>
      </c>
      <c r="SS54" s="156">
        <v>1623.5178013485488</v>
      </c>
      <c r="ST54" s="156">
        <v>1600.8461294564129</v>
      </c>
      <c r="SU54" s="156">
        <v>1627.8087328730651</v>
      </c>
      <c r="SV54" s="156">
        <v>1603.006486602897</v>
      </c>
      <c r="SW54" s="156">
        <v>1615.2942635724216</v>
      </c>
      <c r="SX54" s="156">
        <v>1723.2006729128716</v>
      </c>
      <c r="SY54" s="156">
        <v>1999.2888514245424</v>
      </c>
      <c r="SZ54" s="156">
        <v>2528.890003113238</v>
      </c>
      <c r="TA54" s="157">
        <v>3397.3251313955388</v>
      </c>
      <c r="TB54" s="156"/>
      <c r="TC54" s="156"/>
      <c r="TD54" s="156"/>
      <c r="TE54" s="156"/>
      <c r="TF54" s="156"/>
      <c r="TG54" s="156"/>
      <c r="TH54" s="156"/>
      <c r="TI54" s="156"/>
      <c r="TJ54" s="156"/>
      <c r="TK54" s="156"/>
      <c r="TL54" s="156"/>
      <c r="TM54" s="728">
        <v>207.43248799981976</v>
      </c>
      <c r="TN54" s="244">
        <v>297.10626159702775</v>
      </c>
      <c r="TO54" s="244">
        <v>351.04699391890864</v>
      </c>
      <c r="TP54" s="244">
        <v>340.10762024656111</v>
      </c>
      <c r="TQ54" s="244">
        <v>340.59385755113487</v>
      </c>
      <c r="TR54" s="244">
        <v>330.35713770636471</v>
      </c>
      <c r="TS54" s="244">
        <v>328.67024512116353</v>
      </c>
      <c r="TT54" s="244">
        <v>347.05751258624929</v>
      </c>
      <c r="TU54" s="244">
        <v>399.63644573665567</v>
      </c>
      <c r="TV54" s="244">
        <v>503.1776976833475</v>
      </c>
      <c r="TW54" s="729">
        <v>675.04729443899123</v>
      </c>
      <c r="TX54" s="117">
        <v>7161.8795856779871</v>
      </c>
      <c r="TY54" s="117">
        <v>7715.0038367257384</v>
      </c>
      <c r="TZ54" s="117">
        <v>8253.1148270335452</v>
      </c>
      <c r="UA54" s="117">
        <v>7712.222218377985</v>
      </c>
      <c r="UB54" s="117">
        <v>7537.9369552162616</v>
      </c>
      <c r="UC54" s="117">
        <v>7245.1238532416646</v>
      </c>
      <c r="UD54" s="117">
        <v>7129.1563098198867</v>
      </c>
      <c r="UE54" s="117">
        <v>7431.1621466830156</v>
      </c>
      <c r="UF54" s="117">
        <v>8429.5582736694414</v>
      </c>
      <c r="UG54" s="117">
        <v>10430.899896066127</v>
      </c>
      <c r="UH54" s="185">
        <v>13715.013387887979</v>
      </c>
      <c r="UI54" s="116">
        <v>1.2</v>
      </c>
      <c r="UJ54" s="116">
        <v>1.2</v>
      </c>
      <c r="UK54" s="116">
        <v>1.2</v>
      </c>
      <c r="UL54" s="116">
        <v>1.2</v>
      </c>
      <c r="UM54" s="116">
        <v>1.2</v>
      </c>
      <c r="UN54" s="116">
        <v>1.2</v>
      </c>
      <c r="UO54" s="116">
        <v>1.2</v>
      </c>
      <c r="UP54" s="116">
        <v>1.2</v>
      </c>
      <c r="UQ54" s="116">
        <v>1.2</v>
      </c>
      <c r="UR54" s="116">
        <v>1.2</v>
      </c>
      <c r="US54" s="208">
        <v>1.2</v>
      </c>
      <c r="UT54" s="156">
        <v>28927.634590213471</v>
      </c>
      <c r="UU54" s="156">
        <v>28841.008912233639</v>
      </c>
      <c r="UV54" s="156">
        <v>26912.277407343379</v>
      </c>
      <c r="UW54" s="156">
        <v>26912.277407343379</v>
      </c>
      <c r="UX54" s="156">
        <v>26912.277407343376</v>
      </c>
      <c r="UY54" s="156">
        <v>26912.277407343383</v>
      </c>
      <c r="UZ54" s="156">
        <v>26912.277407343383</v>
      </c>
      <c r="VA54" s="156">
        <v>26912.277407343383</v>
      </c>
      <c r="VB54" s="156">
        <v>26912.277407343379</v>
      </c>
      <c r="VC54" s="156">
        <v>26912.277407343376</v>
      </c>
      <c r="VD54" s="157">
        <v>26912.277407343379</v>
      </c>
      <c r="VE54" s="156">
        <v>28607.970040179178</v>
      </c>
      <c r="VF54" s="156">
        <v>28421.806099433707</v>
      </c>
      <c r="VG54" s="156">
        <v>27635.235917803024</v>
      </c>
      <c r="VH54" s="156">
        <v>27635.235917803024</v>
      </c>
      <c r="VI54" s="156">
        <v>27635.23591780302</v>
      </c>
      <c r="VJ54" s="156">
        <v>27635.235917803027</v>
      </c>
      <c r="VK54" s="156">
        <v>27635.235917803024</v>
      </c>
      <c r="VL54" s="156">
        <v>27635.235917803024</v>
      </c>
      <c r="VM54" s="156">
        <v>27635.235917803024</v>
      </c>
      <c r="VN54" s="156">
        <v>27635.235917803024</v>
      </c>
      <c r="VO54" s="157">
        <v>27635.235917803024</v>
      </c>
      <c r="VP54" s="156">
        <v>4.6531829864322111E-2</v>
      </c>
      <c r="VQ54" s="156">
        <v>5.4318660286723511E-2</v>
      </c>
      <c r="VR54" s="156">
        <v>6.0326288138868173E-2</v>
      </c>
      <c r="VS54" s="156">
        <v>5.9483859549530366E-2</v>
      </c>
      <c r="VT54" s="156">
        <v>6.0485729551408962E-2</v>
      </c>
      <c r="VU54" s="156">
        <v>5.9564133586312351E-2</v>
      </c>
      <c r="VV54" s="156">
        <v>6.0020719879012044E-2</v>
      </c>
      <c r="VW54" s="156">
        <v>6.4030280560450556E-2</v>
      </c>
      <c r="VX54" s="156">
        <v>7.4289099401116068E-2</v>
      </c>
      <c r="VY54" s="156">
        <v>9.3967892974497799E-2</v>
      </c>
      <c r="VZ54" s="157">
        <v>0.12623699882301795</v>
      </c>
      <c r="WA54" s="156">
        <v>5229</v>
      </c>
      <c r="WB54" s="156">
        <v>5115</v>
      </c>
      <c r="WC54" s="156">
        <v>5015</v>
      </c>
      <c r="WD54" s="156">
        <v>5015</v>
      </c>
      <c r="WE54" s="156">
        <v>5015</v>
      </c>
      <c r="WF54" s="156">
        <v>5015</v>
      </c>
      <c r="WG54" s="156">
        <v>5015</v>
      </c>
      <c r="WH54" s="156">
        <v>5015</v>
      </c>
      <c r="WI54" s="156">
        <v>5015</v>
      </c>
      <c r="WJ54" s="156">
        <v>5015</v>
      </c>
      <c r="WK54" s="157">
        <v>5015</v>
      </c>
      <c r="WL54" s="156">
        <v>3.3058023841368613E-2</v>
      </c>
      <c r="WM54" s="156">
        <v>4.8404408862337531E-2</v>
      </c>
      <c r="WN54" s="156">
        <v>5.8332833818363024E-2</v>
      </c>
      <c r="WO54" s="156">
        <v>5.651505819982737E-2</v>
      </c>
      <c r="WP54" s="156">
        <v>5.6595855359111817E-2</v>
      </c>
      <c r="WQ54" s="156">
        <v>5.4894838435753525E-2</v>
      </c>
      <c r="WR54" s="156">
        <v>5.4614530595075365E-2</v>
      </c>
      <c r="WS54" s="156">
        <v>5.7669909037263094E-2</v>
      </c>
      <c r="WT54" s="156">
        <v>6.6406853728257845E-2</v>
      </c>
      <c r="WU54" s="156">
        <v>8.3612113274069047E-2</v>
      </c>
      <c r="WV54" s="157">
        <v>0.11217136830159376</v>
      </c>
      <c r="WW54" s="119">
        <v>4.6531829864322097E-2</v>
      </c>
      <c r="WX54" s="119">
        <v>5.4318660286723497E-2</v>
      </c>
      <c r="WY54" s="119">
        <v>6.0326288138868173E-2</v>
      </c>
      <c r="WZ54" s="119">
        <v>5.9483859549530373E-2</v>
      </c>
      <c r="XA54" s="119">
        <v>6.0485729551408962E-2</v>
      </c>
      <c r="XB54" s="119">
        <v>5.9564133586312351E-2</v>
      </c>
      <c r="XC54" s="119">
        <v>6.0020719879012044E-2</v>
      </c>
      <c r="XD54" s="119">
        <v>6.4030280560450556E-2</v>
      </c>
      <c r="XE54" s="197">
        <v>7.4289099401116068E-2</v>
      </c>
      <c r="XF54" s="197">
        <v>9.3967892974497813E-2</v>
      </c>
      <c r="XG54" s="201">
        <v>0.12623699882301795</v>
      </c>
      <c r="XH54" s="821">
        <v>2.1222583265637692E-2</v>
      </c>
      <c r="XI54" s="821">
        <v>2.7820083257183475E-2</v>
      </c>
      <c r="XJ54" s="821">
        <v>3.0469226081657523E-2</v>
      </c>
      <c r="XK54" s="821">
        <v>3.0942625492181776E-2</v>
      </c>
      <c r="XL54" s="821">
        <v>3.1259096579554876E-2</v>
      </c>
      <c r="XM54" s="821">
        <v>3.1377328215506158E-2</v>
      </c>
      <c r="XN54" s="821">
        <v>3.1520107207059889E-2</v>
      </c>
      <c r="XO54" s="821">
        <v>3.168746869393884E-2</v>
      </c>
      <c r="XP54" s="821">
        <v>3.1880817146275511E-2</v>
      </c>
      <c r="XQ54" s="821">
        <v>3.2103716926635807E-2</v>
      </c>
      <c r="XR54" s="822">
        <v>3.2360908702514263E-2</v>
      </c>
      <c r="XS54" s="821">
        <v>0.24603980503655565</v>
      </c>
      <c r="XT54" s="821">
        <v>0.2497715504112093</v>
      </c>
      <c r="XU54" s="821">
        <v>0.25319926873857401</v>
      </c>
      <c r="XV54" s="821">
        <v>0.26740769184927088</v>
      </c>
      <c r="XW54" s="821">
        <v>0.27692249839144395</v>
      </c>
      <c r="XX54" s="821">
        <v>0.2804806486288775</v>
      </c>
      <c r="XY54" s="821">
        <v>0.28478012222633209</v>
      </c>
      <c r="XZ54" s="821">
        <v>0.2898234931986316</v>
      </c>
      <c r="YA54" s="821">
        <v>0.29565497491254245</v>
      </c>
      <c r="YB54" s="821">
        <v>0.30238455809997772</v>
      </c>
      <c r="YC54" s="822">
        <v>0.31015879361248277</v>
      </c>
      <c r="YD54">
        <v>5229</v>
      </c>
      <c r="YE54">
        <v>5115</v>
      </c>
      <c r="YF54">
        <v>5015</v>
      </c>
      <c r="YG54">
        <v>5015</v>
      </c>
      <c r="YH54">
        <v>5015</v>
      </c>
      <c r="YI54">
        <v>5015.0000000000009</v>
      </c>
      <c r="YJ54">
        <v>5015</v>
      </c>
      <c r="YK54">
        <v>5015.0000000000009</v>
      </c>
      <c r="YL54">
        <v>5015</v>
      </c>
      <c r="YM54">
        <v>5015</v>
      </c>
      <c r="YN54" s="5">
        <v>5015.0000000000009</v>
      </c>
      <c r="YO54" s="156">
        <v>4357.5</v>
      </c>
      <c r="YP54" s="156">
        <v>4262.5</v>
      </c>
      <c r="YQ54" s="156">
        <v>4179.166666666667</v>
      </c>
      <c r="YR54" s="156">
        <v>4179.166666666667</v>
      </c>
      <c r="YS54" s="156">
        <v>4179.166666666667</v>
      </c>
      <c r="YT54" s="156">
        <v>4179.1666666666679</v>
      </c>
      <c r="YU54" s="156">
        <v>4179.166666666667</v>
      </c>
      <c r="YV54" s="156">
        <v>4179.1666666666679</v>
      </c>
      <c r="YW54" s="156">
        <v>4179.166666666667</v>
      </c>
      <c r="YX54" s="156">
        <v>4179.166666666667</v>
      </c>
      <c r="YY54" s="157">
        <v>4179.1666666666679</v>
      </c>
      <c r="YZ54" s="156">
        <v>3.3058023841368613E-2</v>
      </c>
      <c r="ZA54" s="156">
        <v>4.8404408862337531E-2</v>
      </c>
      <c r="ZB54" s="156">
        <v>5.8332833818363017E-2</v>
      </c>
      <c r="ZC54" s="156">
        <v>5.651505819982737E-2</v>
      </c>
      <c r="ZD54" s="156">
        <v>5.659585535911181E-2</v>
      </c>
      <c r="ZE54" s="156">
        <v>5.4894838435753518E-2</v>
      </c>
      <c r="ZF54" s="156">
        <v>5.4614530595075358E-2</v>
      </c>
      <c r="ZG54" s="156">
        <v>5.7669909037263087E-2</v>
      </c>
      <c r="ZH54" s="156">
        <v>6.6406853728257831E-2</v>
      </c>
      <c r="ZI54" s="156">
        <v>8.3612113274069047E-2</v>
      </c>
      <c r="ZJ54" s="157">
        <v>0.11217136830159374</v>
      </c>
      <c r="ZK54" s="748">
        <v>1110.4527017937555</v>
      </c>
      <c r="ZL54" s="748">
        <v>1365.5929114959235</v>
      </c>
      <c r="ZM54" s="748">
        <v>1462.6712695063352</v>
      </c>
      <c r="ZN54" s="748">
        <v>1442.2457447102672</v>
      </c>
      <c r="ZO54" s="748">
        <v>1670.3569485724245</v>
      </c>
      <c r="ZP54" s="748">
        <v>1897.224683792117</v>
      </c>
      <c r="ZQ54" s="748">
        <v>2110.7758579139863</v>
      </c>
      <c r="ZR54" s="748">
        <v>2280.3005150919298</v>
      </c>
      <c r="ZS54" s="748">
        <v>2382.2143824225268</v>
      </c>
      <c r="ZT54" s="748">
        <v>2413.9068996288734</v>
      </c>
      <c r="ZU54" s="748">
        <v>2413.6359884054909</v>
      </c>
      <c r="ZV54" s="334"/>
      <c r="ZW54" s="334"/>
      <c r="ZX54" s="334"/>
      <c r="ZY54" s="334"/>
      <c r="ZZ54" s="334"/>
      <c r="AAA54" s="334"/>
      <c r="AAB54" s="334"/>
      <c r="AAC54" s="334"/>
      <c r="AAD54" s="334"/>
      <c r="AAE54" s="334"/>
      <c r="AAF54" s="334"/>
      <c r="AAG54" s="7"/>
      <c r="AAH54" s="7"/>
      <c r="AAI54" s="7"/>
    </row>
    <row r="55" spans="1:711">
      <c r="A55" s="125" t="s">
        <v>206</v>
      </c>
      <c r="B55" s="129" t="s">
        <v>345</v>
      </c>
      <c r="C55" s="125" t="s">
        <v>67</v>
      </c>
      <c r="D55" s="138" t="s">
        <v>67</v>
      </c>
      <c r="E55" s="164">
        <v>193.90554972465469</v>
      </c>
      <c r="F55" s="165">
        <v>194.47291738646246</v>
      </c>
      <c r="G55" s="165">
        <v>206.41842115171954</v>
      </c>
      <c r="H55" s="167">
        <v>218.56198140512979</v>
      </c>
      <c r="I55" s="165">
        <v>231.12431241738571</v>
      </c>
      <c r="J55" s="165">
        <v>238.57742390288942</v>
      </c>
      <c r="K55" s="165">
        <v>244.13243728076179</v>
      </c>
      <c r="L55" s="165">
        <v>248.23155504192155</v>
      </c>
      <c r="M55" s="165">
        <v>251.30348375646082</v>
      </c>
      <c r="N55" s="165">
        <v>253.67173933660979</v>
      </c>
      <c r="O55" s="163">
        <v>255.54799436435246</v>
      </c>
      <c r="P55" s="164">
        <v>771.52588767095654</v>
      </c>
      <c r="Q55" s="165">
        <v>708.30324875014765</v>
      </c>
      <c r="R55" s="165">
        <v>770.60133686731956</v>
      </c>
      <c r="S55" s="167">
        <v>789.43932493248747</v>
      </c>
      <c r="T55" s="165">
        <v>824.22157036988165</v>
      </c>
      <c r="U55" s="165">
        <v>844.62353813432924</v>
      </c>
      <c r="V55" s="165">
        <v>860.01645111204425</v>
      </c>
      <c r="W55" s="165">
        <v>871.52611144760897</v>
      </c>
      <c r="X55" s="165">
        <v>880.27627467859804</v>
      </c>
      <c r="Y55" s="165">
        <v>887.13035002531967</v>
      </c>
      <c r="Z55" s="163">
        <v>892.65746931823071</v>
      </c>
      <c r="AA55" s="164">
        <v>74.116225635234755</v>
      </c>
      <c r="AB55" s="165">
        <v>67.353513495160286</v>
      </c>
      <c r="AC55" s="165">
        <v>75.508410747389021</v>
      </c>
      <c r="AD55" s="167">
        <v>75.369934325406703</v>
      </c>
      <c r="AE55" s="165">
        <v>78.179846832399249</v>
      </c>
      <c r="AF55" s="165">
        <v>80.235582387546799</v>
      </c>
      <c r="AG55" s="165">
        <v>81.696780705056852</v>
      </c>
      <c r="AH55" s="165">
        <v>82.724092609836205</v>
      </c>
      <c r="AI55" s="165">
        <v>83.45543074312306</v>
      </c>
      <c r="AJ55" s="165">
        <v>83.987595759954488</v>
      </c>
      <c r="AK55" s="163">
        <v>84.382354837369135</v>
      </c>
      <c r="AL55" s="164">
        <v>11.987758790865881</v>
      </c>
      <c r="AM55" s="165">
        <v>10.859355321481603</v>
      </c>
      <c r="AN55" s="165">
        <v>12.052874860610119</v>
      </c>
      <c r="AO55" s="167">
        <v>12.265148785161029</v>
      </c>
      <c r="AP55" s="165">
        <v>12.776826512166386</v>
      </c>
      <c r="AQ55" s="165">
        <v>13.084381461905155</v>
      </c>
      <c r="AR55" s="165">
        <v>13.315160438601628</v>
      </c>
      <c r="AS55" s="165">
        <v>13.486781378677962</v>
      </c>
      <c r="AT55" s="165">
        <v>13.616506181202451</v>
      </c>
      <c r="AU55" s="165">
        <v>13.717461776593453</v>
      </c>
      <c r="AV55" s="163">
        <v>13.798265892216225</v>
      </c>
      <c r="AW55" s="164">
        <v>0</v>
      </c>
      <c r="AX55" s="165">
        <v>0</v>
      </c>
      <c r="AY55" s="165">
        <v>0</v>
      </c>
      <c r="AZ55" s="167">
        <v>4.4734224516474601</v>
      </c>
      <c r="BA55" s="165">
        <v>5.6775890352288227</v>
      </c>
      <c r="BB55" s="165">
        <v>7.1035455955902504</v>
      </c>
      <c r="BC55" s="165">
        <v>8.795189397675637</v>
      </c>
      <c r="BD55" s="165">
        <v>10.815944644711031</v>
      </c>
      <c r="BE55" s="165">
        <v>13.471691870342067</v>
      </c>
      <c r="BF55" s="165">
        <v>16.458903775689695</v>
      </c>
      <c r="BG55" s="163">
        <v>19.603613118003423</v>
      </c>
      <c r="BH55" s="164">
        <v>47.144961973937747</v>
      </c>
      <c r="BI55" s="165">
        <v>55.20696926352467</v>
      </c>
      <c r="BJ55" s="165">
        <v>62.731780727665452</v>
      </c>
      <c r="BK55" s="167">
        <v>71.393672979020891</v>
      </c>
      <c r="BL55" s="165">
        <v>73.779770972309635</v>
      </c>
      <c r="BM55" s="165">
        <v>73.50376190647556</v>
      </c>
      <c r="BN55" s="165">
        <v>73.136035421396144</v>
      </c>
      <c r="BO55" s="165">
        <v>67.920681308002415</v>
      </c>
      <c r="BP55" s="165">
        <v>65.43774713264682</v>
      </c>
      <c r="BQ55" s="165">
        <v>62.060850237473261</v>
      </c>
      <c r="BR55" s="163">
        <v>58.454064630841977</v>
      </c>
      <c r="BS55" s="164">
        <v>0</v>
      </c>
      <c r="BT55" s="165">
        <v>0</v>
      </c>
      <c r="BU55" s="165">
        <v>0</v>
      </c>
      <c r="BV55" s="167">
        <v>1972.9680747089456</v>
      </c>
      <c r="BW55" s="165">
        <v>2206.7095838152945</v>
      </c>
      <c r="BX55" s="165">
        <v>2432.878301495135</v>
      </c>
      <c r="BY55" s="165">
        <v>2661.9930120372533</v>
      </c>
      <c r="BZ55" s="165">
        <v>2907.9139865352654</v>
      </c>
      <c r="CA55" s="165">
        <v>3181.7411413896984</v>
      </c>
      <c r="CB55" s="165">
        <v>3493.7719628300961</v>
      </c>
      <c r="CC55" s="163">
        <v>3856.7472446380152</v>
      </c>
      <c r="CD55" s="164">
        <v>0</v>
      </c>
      <c r="CE55" s="165">
        <v>0</v>
      </c>
      <c r="CF55" s="165">
        <v>0</v>
      </c>
      <c r="CG55" s="167">
        <v>3.7499318644328055</v>
      </c>
      <c r="CH55" s="165">
        <v>3.7510176603568444</v>
      </c>
      <c r="CI55" s="165">
        <v>3.7517813148226509</v>
      </c>
      <c r="CJ55" s="165">
        <v>3.7522969687591621</v>
      </c>
      <c r="CK55" s="165">
        <v>3.7526415498996881</v>
      </c>
      <c r="CL55" s="165">
        <v>3.7528743606087573</v>
      </c>
      <c r="CM55" s="165">
        <v>3.7530353006109443</v>
      </c>
      <c r="CN55" s="169">
        <v>3.7531489484816074</v>
      </c>
      <c r="CO55" s="176">
        <v>0.73273761169780671</v>
      </c>
      <c r="CP55" s="175">
        <v>0.72240836633160732</v>
      </c>
      <c r="CQ55" s="175">
        <v>0.71633150517976851</v>
      </c>
      <c r="CR55" s="191">
        <v>0.70164968265854732</v>
      </c>
      <c r="CS55" s="175">
        <v>0.69181840502900105</v>
      </c>
      <c r="CT55" s="175">
        <v>0.68814202315561634</v>
      </c>
      <c r="CU55" s="175">
        <v>0.68369977056660791</v>
      </c>
      <c r="CV55" s="175">
        <v>0.67848903810742955</v>
      </c>
      <c r="CW55" s="175">
        <v>0.67246420794118189</v>
      </c>
      <c r="CX55" s="175">
        <v>0.6655117249733864</v>
      </c>
      <c r="CY55" s="175">
        <v>0.65748029768500282</v>
      </c>
      <c r="CZ55" s="176">
        <v>0.54795486600846266</v>
      </c>
      <c r="DA55" s="191">
        <v>0.53427668635801617</v>
      </c>
      <c r="DB55" s="191">
        <v>0.52605908584169458</v>
      </c>
      <c r="DC55" s="191">
        <v>0.52605908584169447</v>
      </c>
      <c r="DD55" s="191">
        <v>0.52605908584169458</v>
      </c>
      <c r="DE55" s="191">
        <v>0.5260590858416947</v>
      </c>
      <c r="DF55" s="191">
        <v>0.52605908584169458</v>
      </c>
      <c r="DG55" s="191">
        <v>0.52605908584169458</v>
      </c>
      <c r="DH55" s="191">
        <v>0.52605908584169458</v>
      </c>
      <c r="DI55" s="191">
        <v>0.52605908584169458</v>
      </c>
      <c r="DJ55" s="175">
        <v>0.52605908584169458</v>
      </c>
      <c r="DK55" s="183">
        <v>10746</v>
      </c>
      <c r="DL55" s="184">
        <v>10288</v>
      </c>
      <c r="DM55" s="184">
        <v>9927</v>
      </c>
      <c r="DN55" s="209">
        <v>9927</v>
      </c>
      <c r="DO55" s="184">
        <v>9927</v>
      </c>
      <c r="DP55" s="184">
        <v>9927</v>
      </c>
      <c r="DQ55" s="184">
        <v>9927</v>
      </c>
      <c r="DR55" s="184">
        <v>9927</v>
      </c>
      <c r="DS55" s="184">
        <v>9927</v>
      </c>
      <c r="DT55" s="184">
        <v>9927</v>
      </c>
      <c r="DU55" s="184">
        <v>9927</v>
      </c>
      <c r="DV55" s="193">
        <v>1.8073000073432923</v>
      </c>
      <c r="DW55" s="181">
        <v>1.7711540071964265</v>
      </c>
      <c r="DX55" s="181">
        <v>1.8</v>
      </c>
      <c r="DY55" s="602">
        <v>1.8</v>
      </c>
      <c r="DZ55" s="181">
        <v>1.8</v>
      </c>
      <c r="EA55" s="181">
        <v>1.8</v>
      </c>
      <c r="EB55" s="181">
        <v>1.8</v>
      </c>
      <c r="EC55" s="181">
        <v>1.8</v>
      </c>
      <c r="ED55" s="181">
        <v>1.8</v>
      </c>
      <c r="EE55" s="181">
        <v>1.8</v>
      </c>
      <c r="EF55" s="182">
        <v>1.8</v>
      </c>
      <c r="EG55" s="194">
        <v>9.7741452925707746E-3</v>
      </c>
      <c r="EH55" s="194">
        <v>9.7090094051523589E-3</v>
      </c>
      <c r="EI55" s="194">
        <v>1.0919472985223961E-2</v>
      </c>
      <c r="EJ55" s="194">
        <v>1.1814140320743818E-2</v>
      </c>
      <c r="EK55" s="194">
        <v>1.124198350196207E-2</v>
      </c>
      <c r="EL55" s="194">
        <v>9.6967374806973088E-3</v>
      </c>
      <c r="EM55" s="194">
        <v>7.9966821840669333E-3</v>
      </c>
      <c r="EN55" s="194">
        <v>6.4289314767257749E-3</v>
      </c>
      <c r="EO55" s="194">
        <v>5.1756314078079818E-3</v>
      </c>
      <c r="EP55" s="194">
        <v>4.2703650774968674E-3</v>
      </c>
      <c r="EQ55" s="194">
        <v>3.6556745964856068E-3</v>
      </c>
      <c r="ER55" s="183">
        <v>50000</v>
      </c>
      <c r="ES55" s="184">
        <v>50000</v>
      </c>
      <c r="ET55" s="184">
        <v>50000</v>
      </c>
      <c r="EU55" s="209">
        <v>50000</v>
      </c>
      <c r="EV55" s="184">
        <v>50000</v>
      </c>
      <c r="EW55" s="184">
        <v>50000</v>
      </c>
      <c r="EX55" s="184">
        <v>50000</v>
      </c>
      <c r="EY55" s="184">
        <v>50000</v>
      </c>
      <c r="EZ55" s="184">
        <v>50000</v>
      </c>
      <c r="FA55" s="184">
        <v>50000</v>
      </c>
      <c r="FB55" s="184">
        <v>50000</v>
      </c>
      <c r="FC55" s="195">
        <v>13.31</v>
      </c>
      <c r="FD55" s="196">
        <v>13.4</v>
      </c>
      <c r="FE55" s="196">
        <v>13.8</v>
      </c>
      <c r="FF55" s="598">
        <v>13.8</v>
      </c>
      <c r="FG55" s="196">
        <v>13.8</v>
      </c>
      <c r="FH55" s="196">
        <v>13.8</v>
      </c>
      <c r="FI55" s="196">
        <v>13.8</v>
      </c>
      <c r="FJ55" s="196">
        <v>13.8</v>
      </c>
      <c r="FK55" s="196">
        <v>13.8</v>
      </c>
      <c r="FL55" s="196">
        <v>13.8</v>
      </c>
      <c r="FM55" s="198">
        <v>13.8</v>
      </c>
      <c r="FN55" s="193">
        <v>8.4947563680698261E-4</v>
      </c>
      <c r="FO55" s="181">
        <v>7.6370775044323021E-4</v>
      </c>
      <c r="FP55" s="181">
        <v>8.0000871816189687E-4</v>
      </c>
      <c r="FQ55" s="181">
        <v>8.0276790118414144E-4</v>
      </c>
      <c r="FR55" s="181">
        <v>8.2639369884607251E-4</v>
      </c>
      <c r="FS55" s="181">
        <v>8.4234920338639447E-4</v>
      </c>
      <c r="FT55" s="181">
        <v>8.5216384102726527E-4</v>
      </c>
      <c r="FU55" s="181">
        <v>8.5698683049506769E-4</v>
      </c>
      <c r="FV55" s="181">
        <v>8.5790476495819937E-4</v>
      </c>
      <c r="FW55" s="181">
        <v>8.5564586887187618E-4</v>
      </c>
      <c r="FX55" s="182">
        <v>8.5058651979433547E-4</v>
      </c>
      <c r="FY55" s="184">
        <v>32132</v>
      </c>
      <c r="FZ55" s="184">
        <v>32384</v>
      </c>
      <c r="GA55" s="184">
        <v>32161</v>
      </c>
      <c r="GB55" s="209">
        <v>32161</v>
      </c>
      <c r="GC55" s="184">
        <v>32161</v>
      </c>
      <c r="GD55" s="184">
        <v>32161</v>
      </c>
      <c r="GE55" s="184">
        <v>32161</v>
      </c>
      <c r="GF55" s="184">
        <v>32161</v>
      </c>
      <c r="GG55" s="184">
        <v>32161</v>
      </c>
      <c r="GH55" s="184">
        <v>32161</v>
      </c>
      <c r="GI55" s="184">
        <v>32161</v>
      </c>
      <c r="GJ55" s="195">
        <v>2.1</v>
      </c>
      <c r="GK55" s="196">
        <v>2.2000000000000002</v>
      </c>
      <c r="GL55" s="196">
        <v>2.2000000000000002</v>
      </c>
      <c r="GM55" s="604">
        <v>2.2000000000000002</v>
      </c>
      <c r="GN55" s="196">
        <v>2.2000000000000002</v>
      </c>
      <c r="GO55" s="196">
        <v>2.2000000000000002</v>
      </c>
      <c r="GP55" s="196">
        <v>2.2000000000000002</v>
      </c>
      <c r="GQ55" s="196">
        <v>2.2000000000000002</v>
      </c>
      <c r="GR55" s="196">
        <v>2.2000000000000002</v>
      </c>
      <c r="GS55" s="196">
        <v>2.2000000000000002</v>
      </c>
      <c r="GT55" s="198">
        <v>2.2000000000000002</v>
      </c>
      <c r="GU55" s="196">
        <v>1.3204988607527835E-3</v>
      </c>
      <c r="GV55" s="196">
        <v>1.2303834157700994E-3</v>
      </c>
      <c r="GW55" s="196">
        <v>1.2863237012198981E-3</v>
      </c>
      <c r="GX55" s="196">
        <v>1.3619979035706287E-3</v>
      </c>
      <c r="GY55" s="196">
        <v>1.283764932864356E-3</v>
      </c>
      <c r="GZ55" s="196">
        <v>1.1141613831238413E-3</v>
      </c>
      <c r="HA55" s="196">
        <v>9.2073983491139778E-4</v>
      </c>
      <c r="HB55" s="196">
        <v>7.3872872143363431E-4</v>
      </c>
      <c r="HC55" s="196">
        <v>5.9098420023165354E-4</v>
      </c>
      <c r="HD55" s="196">
        <v>4.8231091449078004E-4</v>
      </c>
      <c r="HE55" s="196">
        <v>4.0631688657860056E-4</v>
      </c>
      <c r="HF55" s="183">
        <v>31620</v>
      </c>
      <c r="HG55" s="184">
        <v>33878</v>
      </c>
      <c r="HH55" s="184">
        <v>31767</v>
      </c>
      <c r="HI55" s="209">
        <v>31767</v>
      </c>
      <c r="HJ55" s="184">
        <v>31767</v>
      </c>
      <c r="HK55" s="184">
        <v>31767</v>
      </c>
      <c r="HL55" s="184">
        <v>31767</v>
      </c>
      <c r="HM55" s="184">
        <v>31767</v>
      </c>
      <c r="HN55" s="184">
        <v>31767</v>
      </c>
      <c r="HO55" s="184">
        <v>31767</v>
      </c>
      <c r="HP55" s="184">
        <v>31767</v>
      </c>
      <c r="HQ55" s="195">
        <v>9.4</v>
      </c>
      <c r="HR55" s="196">
        <v>9.6</v>
      </c>
      <c r="HS55" s="196">
        <v>9.4</v>
      </c>
      <c r="HT55" s="604">
        <v>9.4</v>
      </c>
      <c r="HU55" s="196">
        <v>9.4</v>
      </c>
      <c r="HV55" s="196">
        <v>9.4</v>
      </c>
      <c r="HW55" s="196">
        <v>9.4</v>
      </c>
      <c r="HX55" s="196">
        <v>9.4</v>
      </c>
      <c r="HY55" s="196">
        <v>9.4</v>
      </c>
      <c r="HZ55" s="196">
        <v>9.4</v>
      </c>
      <c r="IA55" s="198">
        <v>9.4</v>
      </c>
      <c r="IB55" s="196">
        <v>2.9490512403604048E-4</v>
      </c>
      <c r="IC55" s="196">
        <v>2.7848262976356051E-4</v>
      </c>
      <c r="ID55" s="196">
        <v>3.2761863548939131E-4</v>
      </c>
      <c r="IE55" s="196">
        <v>3.4689238352993699E-4</v>
      </c>
      <c r="IF55" s="196">
        <v>3.6683078690419925E-4</v>
      </c>
      <c r="IG55" s="196">
        <v>3.7866005195431944E-4</v>
      </c>
      <c r="IH55" s="196">
        <v>3.8747673552756603E-4</v>
      </c>
      <c r="II55" s="196">
        <v>3.939826828171949E-4</v>
      </c>
      <c r="IJ55" s="196">
        <v>3.9885831885860378E-4</v>
      </c>
      <c r="IK55" s="196">
        <v>4.0261711449965875E-4</v>
      </c>
      <c r="IL55" s="198">
        <v>4.0559502755891698E-4</v>
      </c>
      <c r="IM55" s="209"/>
      <c r="IP55" s="606">
        <v>0.60729166666666667</v>
      </c>
      <c r="IQ55" s="279">
        <v>0.57777777777777772</v>
      </c>
      <c r="IR55" s="279">
        <v>0.59183673469387754</v>
      </c>
      <c r="IS55" s="279">
        <v>0.6428571428571429</v>
      </c>
      <c r="IT55" s="279">
        <v>0.6808035714285714</v>
      </c>
      <c r="IU55" s="279">
        <v>0.71875</v>
      </c>
      <c r="IV55" s="279">
        <v>0.79554521276595747</v>
      </c>
      <c r="IW55" s="311">
        <v>0.87234042553191493</v>
      </c>
      <c r="IY55" s="225"/>
      <c r="IZ55" s="225"/>
      <c r="JA55" s="601">
        <v>0.39270833333333333</v>
      </c>
      <c r="JB55" s="601">
        <v>0.42222222222222228</v>
      </c>
      <c r="JC55" s="601">
        <v>0.40816326530612246</v>
      </c>
      <c r="JD55" s="601">
        <v>0.3571428571428571</v>
      </c>
      <c r="JE55" s="601">
        <v>0.3191964285714286</v>
      </c>
      <c r="JF55" s="601">
        <v>0.28125</v>
      </c>
      <c r="JG55" s="601">
        <v>0.20445478723404253</v>
      </c>
      <c r="JH55" s="710">
        <v>0.12765957446808507</v>
      </c>
      <c r="JI55" s="116">
        <v>1.2</v>
      </c>
      <c r="JJ55" s="116">
        <v>1.2</v>
      </c>
      <c r="JK55" s="116">
        <v>1.2</v>
      </c>
      <c r="JL55" s="116">
        <v>1.2</v>
      </c>
      <c r="JM55" s="116">
        <v>1.2</v>
      </c>
      <c r="JN55" s="116">
        <v>1.2</v>
      </c>
      <c r="JO55" s="116">
        <v>1.2</v>
      </c>
      <c r="JP55" s="116">
        <v>1.2</v>
      </c>
      <c r="JQ55" s="116">
        <v>1.2</v>
      </c>
      <c r="JR55" s="116">
        <v>1.2</v>
      </c>
      <c r="JS55" s="208">
        <v>1.2</v>
      </c>
      <c r="JT55" s="116">
        <v>5229</v>
      </c>
      <c r="JU55" s="116">
        <v>5115</v>
      </c>
      <c r="JV55" s="116">
        <v>5015</v>
      </c>
      <c r="JW55" s="116">
        <v>5015</v>
      </c>
      <c r="JX55" s="116">
        <v>5015</v>
      </c>
      <c r="JY55" s="116">
        <v>5015</v>
      </c>
      <c r="JZ55" s="116">
        <v>5015</v>
      </c>
      <c r="KA55" s="116">
        <v>5015</v>
      </c>
      <c r="KB55" s="116">
        <v>5015</v>
      </c>
      <c r="KC55" s="116">
        <v>5015</v>
      </c>
      <c r="KD55" s="208">
        <v>5015</v>
      </c>
      <c r="KE55" s="116">
        <v>1.2</v>
      </c>
      <c r="KF55" s="116">
        <v>1.2</v>
      </c>
      <c r="KG55" s="116">
        <v>1.2</v>
      </c>
      <c r="KH55" s="116">
        <v>1.6</v>
      </c>
      <c r="KI55" s="116">
        <v>1.6</v>
      </c>
      <c r="KJ55" s="116">
        <v>1.6</v>
      </c>
      <c r="KK55" s="116">
        <v>1.6</v>
      </c>
      <c r="KL55" s="116">
        <v>1.6</v>
      </c>
      <c r="KM55" s="116">
        <v>1.6</v>
      </c>
      <c r="KN55" s="116">
        <v>1.6</v>
      </c>
      <c r="KO55" s="208">
        <v>1.6</v>
      </c>
      <c r="KP55" s="116">
        <v>40000</v>
      </c>
      <c r="KQ55" s="116">
        <v>40000</v>
      </c>
      <c r="KR55" s="116">
        <v>40000</v>
      </c>
      <c r="KS55" s="116">
        <v>40000</v>
      </c>
      <c r="KT55" s="116">
        <v>40000</v>
      </c>
      <c r="KU55" s="116">
        <v>40000</v>
      </c>
      <c r="KV55" s="116">
        <v>40000</v>
      </c>
      <c r="KW55" s="116">
        <v>40000</v>
      </c>
      <c r="KX55" s="116">
        <v>40000</v>
      </c>
      <c r="KY55" s="116">
        <v>40000</v>
      </c>
      <c r="KZ55" s="208">
        <v>40000</v>
      </c>
      <c r="LA55" s="116">
        <v>0.4</v>
      </c>
      <c r="LB55" s="116">
        <v>0.4</v>
      </c>
      <c r="LC55" s="116">
        <v>0.4</v>
      </c>
      <c r="LD55" s="116">
        <v>0.4</v>
      </c>
      <c r="LE55" s="116">
        <v>0.4</v>
      </c>
      <c r="LF55" s="116">
        <v>0.4</v>
      </c>
      <c r="LG55" s="116">
        <v>0.4</v>
      </c>
      <c r="LH55" s="116">
        <v>0.4</v>
      </c>
      <c r="LI55" s="116">
        <v>0.4</v>
      </c>
      <c r="LJ55" s="116">
        <v>0.4</v>
      </c>
      <c r="LK55" s="208">
        <v>0.4</v>
      </c>
      <c r="LL55" s="116">
        <v>18223</v>
      </c>
      <c r="LM55" s="116">
        <v>17119</v>
      </c>
      <c r="LN55" s="116">
        <v>15986</v>
      </c>
      <c r="LO55" s="116">
        <v>15986</v>
      </c>
      <c r="LP55" s="116">
        <v>15986</v>
      </c>
      <c r="LQ55" s="116">
        <v>15986</v>
      </c>
      <c r="LR55" s="116">
        <v>15986</v>
      </c>
      <c r="LS55" s="116">
        <v>15986</v>
      </c>
      <c r="LT55" s="116">
        <v>15986</v>
      </c>
      <c r="LU55" s="116">
        <v>15986</v>
      </c>
      <c r="LV55" s="208">
        <v>15986</v>
      </c>
      <c r="LW55">
        <v>2.6094492880557011E-3</v>
      </c>
      <c r="LX55">
        <v>3.2103381152757651E-3</v>
      </c>
      <c r="LY55">
        <v>3.9015663595609647E-3</v>
      </c>
      <c r="LZ55">
        <v>4.0590437654015876E-3</v>
      </c>
      <c r="MA55">
        <v>3.7679008696015117E-3</v>
      </c>
      <c r="MB55">
        <v>3.2208985005563757E-3</v>
      </c>
      <c r="MC55">
        <v>2.6280050379317616E-3</v>
      </c>
      <c r="MD55">
        <v>2.0870415790759491E-3</v>
      </c>
      <c r="ME55">
        <v>1.65708938946174E-3</v>
      </c>
      <c r="MF55">
        <v>1.3461673611819777E-3</v>
      </c>
      <c r="MG55" s="5">
        <v>1.1325111430255373E-3</v>
      </c>
      <c r="MH55" s="156">
        <v>0</v>
      </c>
      <c r="MI55" s="156">
        <v>0</v>
      </c>
      <c r="MJ55" s="156">
        <v>0</v>
      </c>
      <c r="MK55" s="156">
        <v>0</v>
      </c>
      <c r="ML55" s="156">
        <v>0</v>
      </c>
      <c r="MM55" s="156">
        <v>0</v>
      </c>
      <c r="MN55" s="156">
        <v>0</v>
      </c>
      <c r="MO55" s="156">
        <v>0</v>
      </c>
      <c r="MP55" s="156">
        <v>0</v>
      </c>
      <c r="MQ55" s="156">
        <v>0</v>
      </c>
      <c r="MR55" s="157">
        <v>0</v>
      </c>
      <c r="MS55" s="156">
        <v>2.3525110836419253E-3</v>
      </c>
      <c r="MT55" s="156">
        <v>2.3722071247966902E-3</v>
      </c>
      <c r="MU55" s="156">
        <v>2.7485739883502053E-3</v>
      </c>
      <c r="MV55" s="156">
        <v>2.9102721238763651E-3</v>
      </c>
      <c r="MW55" s="156">
        <v>2.7431064966623917E-3</v>
      </c>
      <c r="MX55" s="156">
        <v>2.3807032347878385E-3</v>
      </c>
      <c r="MY55" s="156">
        <v>1.9674064606562828E-3</v>
      </c>
      <c r="MZ55" s="156">
        <v>1.5784911264980135E-3</v>
      </c>
      <c r="NA55" s="156">
        <v>1.2627955146454894E-3</v>
      </c>
      <c r="NB55" s="156">
        <v>1.0305860279255896E-3</v>
      </c>
      <c r="NC55" s="157">
        <v>8.6820449970583663E-4</v>
      </c>
      <c r="ND55" s="156">
        <v>1.6793308170181027</v>
      </c>
      <c r="NE55" s="156">
        <v>1.6292275301745889</v>
      </c>
      <c r="NF55" s="156">
        <v>1.6420529248132465</v>
      </c>
      <c r="NG55" s="156">
        <v>1.6465697716334893</v>
      </c>
      <c r="NH55" s="156">
        <v>1.649383215366808</v>
      </c>
      <c r="NI55" s="156">
        <v>1.65039529654355</v>
      </c>
      <c r="NJ55" s="156">
        <v>1.6515906407584175</v>
      </c>
      <c r="NK55" s="156">
        <v>1.6529557410245141</v>
      </c>
      <c r="NL55" s="156">
        <v>1.6544864244892992</v>
      </c>
      <c r="NM55" s="156">
        <v>1.6561923347674676</v>
      </c>
      <c r="NN55" s="157">
        <v>1.6580868155952746</v>
      </c>
      <c r="NO55" s="156">
        <v>9583.4674551502485</v>
      </c>
      <c r="NP55" s="156">
        <v>9002.5574461819888</v>
      </c>
      <c r="NQ55" s="156">
        <v>8633.9399444711107</v>
      </c>
      <c r="NR55" s="156">
        <v>8670.9178637728346</v>
      </c>
      <c r="NS55" s="156">
        <v>8693.9505898029347</v>
      </c>
      <c r="NT55" s="156">
        <v>8702.2361610365297</v>
      </c>
      <c r="NU55" s="156">
        <v>8712.022045675576</v>
      </c>
      <c r="NV55" s="156">
        <v>8723.1976665206876</v>
      </c>
      <c r="NW55" s="156">
        <v>8735.7288618190614</v>
      </c>
      <c r="NX55" s="156">
        <v>8749.6945806296681</v>
      </c>
      <c r="NY55" s="157">
        <v>8765.2040636733127</v>
      </c>
      <c r="NZ55" s="156">
        <v>206.19985137590962</v>
      </c>
      <c r="OA55" s="156">
        <v>196.61905595318345</v>
      </c>
      <c r="OB55" s="156">
        <v>218.59532133561075</v>
      </c>
      <c r="OC55" s="156">
        <v>235.52947311542974</v>
      </c>
      <c r="OD55" s="156">
        <v>223.55373383642132</v>
      </c>
      <c r="OE55" s="156">
        <v>192.65049052393618</v>
      </c>
      <c r="OF55" s="156">
        <v>158.70484959249174</v>
      </c>
      <c r="OG55" s="156">
        <v>127.43582120790124</v>
      </c>
      <c r="OH55" s="156">
        <v>102.45365131933846</v>
      </c>
      <c r="OI55" s="156">
        <v>84.406680603353664</v>
      </c>
      <c r="OJ55" s="157">
        <v>72.137239153490398</v>
      </c>
      <c r="OK55" s="156"/>
      <c r="OL55" s="156"/>
      <c r="OM55" s="156"/>
      <c r="ON55" s="156"/>
      <c r="OO55" s="156"/>
      <c r="OP55" s="156"/>
      <c r="OQ55" s="156"/>
      <c r="OR55" s="156"/>
      <c r="OS55" s="156"/>
      <c r="OT55" s="156"/>
      <c r="OU55" s="157"/>
      <c r="OV55">
        <v>189.82607898321771</v>
      </c>
      <c r="OW55">
        <v>176.91400060162081</v>
      </c>
      <c r="OX55">
        <v>195.11569498377287</v>
      </c>
      <c r="OY55">
        <v>211.10214773524299</v>
      </c>
      <c r="OZ55">
        <v>200.87850640315943</v>
      </c>
      <c r="PA55">
        <v>173.26712334758793</v>
      </c>
      <c r="PB55">
        <v>142.88951527421841</v>
      </c>
      <c r="PC55">
        <v>114.87600498502218</v>
      </c>
      <c r="PD55">
        <v>92.481287373557706</v>
      </c>
      <c r="PE55">
        <v>76.305445423760517</v>
      </c>
      <c r="PF55" s="5">
        <v>65.321787094762712</v>
      </c>
      <c r="PG55">
        <v>16.373772392691912</v>
      </c>
      <c r="PH55">
        <v>19.705055351562645</v>
      </c>
      <c r="PI55">
        <v>23.479626351837886</v>
      </c>
      <c r="PJ55">
        <v>24.427325380186755</v>
      </c>
      <c r="PK55">
        <v>22.675227433261895</v>
      </c>
      <c r="PL55">
        <v>19.383367176348269</v>
      </c>
      <c r="PM55">
        <v>15.81533431827334</v>
      </c>
      <c r="PN55">
        <v>12.559816222879061</v>
      </c>
      <c r="PO55">
        <v>9.9723639457807511</v>
      </c>
      <c r="PP55">
        <v>8.1012351795931412</v>
      </c>
      <c r="PQ55" s="5">
        <v>6.8154520587276837</v>
      </c>
      <c r="PR55">
        <v>0</v>
      </c>
      <c r="PS55">
        <v>0</v>
      </c>
      <c r="PT55">
        <v>0</v>
      </c>
      <c r="PU55">
        <v>0</v>
      </c>
      <c r="PV55">
        <v>0</v>
      </c>
      <c r="PW55">
        <v>0</v>
      </c>
      <c r="PX55">
        <v>0</v>
      </c>
      <c r="PY55">
        <v>0</v>
      </c>
      <c r="PZ55">
        <v>0</v>
      </c>
      <c r="QA55" s="7">
        <v>0</v>
      </c>
      <c r="QB55" s="5">
        <v>0</v>
      </c>
      <c r="QC55">
        <v>17.147923790882725</v>
      </c>
      <c r="QD55">
        <v>16.243925507757819</v>
      </c>
      <c r="QE55">
        <v>17.575481511106556</v>
      </c>
      <c r="QF55">
        <v>18.609444068915032</v>
      </c>
      <c r="QG55">
        <v>17.540520182258</v>
      </c>
      <c r="QH55">
        <v>15.223168764527356</v>
      </c>
      <c r="QI55">
        <v>12.580383872020535</v>
      </c>
      <c r="QJ55">
        <v>10.093503659278898</v>
      </c>
      <c r="QK55">
        <v>8.0748196388491174</v>
      </c>
      <c r="QL55">
        <v>6.5899792969673898</v>
      </c>
      <c r="QM55" s="5">
        <v>5.551646852919002</v>
      </c>
      <c r="QN55">
        <v>89.103565726787735</v>
      </c>
      <c r="QO55">
        <v>87.658420379857574</v>
      </c>
      <c r="QP55">
        <v>91.01280442085293</v>
      </c>
      <c r="QQ55">
        <v>96.367072068816981</v>
      </c>
      <c r="QR55">
        <v>90.831760812871238</v>
      </c>
      <c r="QS55">
        <v>78.831597333820895</v>
      </c>
      <c r="QT55">
        <v>65.146210427288025</v>
      </c>
      <c r="QU55">
        <v>52.268159702059656</v>
      </c>
      <c r="QV55">
        <v>41.814614300030463</v>
      </c>
      <c r="QW55">
        <v>34.125522906063551</v>
      </c>
      <c r="QX55" s="5">
        <v>28.748626256359625</v>
      </c>
      <c r="QY55" s="7">
        <v>2.1</v>
      </c>
      <c r="QZ55" s="7">
        <v>2.2000000000000002</v>
      </c>
      <c r="RA55" s="7">
        <v>2.2000000000000002</v>
      </c>
      <c r="RB55" s="7">
        <v>2.2000000000000002</v>
      </c>
      <c r="RC55" s="7">
        <v>2.2000000000000002</v>
      </c>
      <c r="RD55" s="7">
        <v>2.2000000000000002</v>
      </c>
      <c r="RE55" s="7">
        <v>2.2000000000000002</v>
      </c>
      <c r="RF55" s="7">
        <v>2.2000000000000002</v>
      </c>
      <c r="RG55" s="7">
        <v>2.2000000000000002</v>
      </c>
      <c r="RH55" s="7">
        <v>2.2000000000000002</v>
      </c>
      <c r="RI55" s="5">
        <v>2.2000000000000002</v>
      </c>
      <c r="RJ55" s="7">
        <v>32132</v>
      </c>
      <c r="RK55" s="7">
        <v>32384</v>
      </c>
      <c r="RL55" s="7">
        <v>32161</v>
      </c>
      <c r="RM55" s="7">
        <v>32161</v>
      </c>
      <c r="RN55" s="7">
        <v>32161</v>
      </c>
      <c r="RO55" s="7">
        <v>32161</v>
      </c>
      <c r="RP55" s="7">
        <v>32161</v>
      </c>
      <c r="RQ55" s="7">
        <v>32161</v>
      </c>
      <c r="RR55" s="7">
        <v>32161</v>
      </c>
      <c r="RS55" s="7">
        <v>32161</v>
      </c>
      <c r="RT55" s="5">
        <v>32161</v>
      </c>
      <c r="RU55">
        <v>1.0111739682887437</v>
      </c>
      <c r="RV55">
        <v>1.0147493375802141</v>
      </c>
      <c r="RW55">
        <v>0.97383924955046597</v>
      </c>
      <c r="RX55">
        <v>0.97383924955046608</v>
      </c>
      <c r="RY55">
        <v>0.97383924955046597</v>
      </c>
      <c r="RZ55">
        <v>0.97383924955046608</v>
      </c>
      <c r="SA55">
        <v>0.97383924955046597</v>
      </c>
      <c r="SB55">
        <v>0.97383924955046619</v>
      </c>
      <c r="SC55">
        <v>0.97383924955046597</v>
      </c>
      <c r="SD55">
        <v>0.97383924955046597</v>
      </c>
      <c r="SE55" s="5">
        <v>0.97383924955046608</v>
      </c>
      <c r="SF55" s="156">
        <v>23223.481602898908</v>
      </c>
      <c r="SG55" s="156">
        <v>22332.415910089981</v>
      </c>
      <c r="SH55" s="156">
        <v>21142.583256377104</v>
      </c>
      <c r="SI55" s="156">
        <v>21142.583256377104</v>
      </c>
      <c r="SJ55" s="156">
        <v>21142.5832563771</v>
      </c>
      <c r="SK55" s="156">
        <v>21142.583256377104</v>
      </c>
      <c r="SL55" s="156">
        <v>21142.583256377107</v>
      </c>
      <c r="SM55" s="156">
        <v>21142.583256377104</v>
      </c>
      <c r="SN55" s="156">
        <v>21142.583256377104</v>
      </c>
      <c r="SO55" s="156">
        <v>21142.583256377104</v>
      </c>
      <c r="SP55" s="157">
        <v>21142.583256377104</v>
      </c>
      <c r="SQ55" s="156">
        <v>106.25148951767046</v>
      </c>
      <c r="SR55" s="156">
        <v>103.9023458876154</v>
      </c>
      <c r="SS55" s="156">
        <v>108.58828593195949</v>
      </c>
      <c r="ST55" s="156">
        <v>114.97651613773201</v>
      </c>
      <c r="SU55" s="156">
        <v>108.37228099512924</v>
      </c>
      <c r="SV55" s="156">
        <v>94.054766098348253</v>
      </c>
      <c r="SW55" s="156">
        <v>77.726594299308559</v>
      </c>
      <c r="SX55" s="156">
        <v>62.361663361338557</v>
      </c>
      <c r="SY55" s="156">
        <v>49.889433938879577</v>
      </c>
      <c r="SZ55" s="156">
        <v>40.715502203030944</v>
      </c>
      <c r="TA55" s="157">
        <v>34.300273109278628</v>
      </c>
      <c r="TB55" s="156"/>
      <c r="TC55" s="156"/>
      <c r="TD55" s="156"/>
      <c r="TE55" s="156"/>
      <c r="TF55" s="156"/>
      <c r="TG55" s="156"/>
      <c r="TH55" s="156"/>
      <c r="TI55" s="156"/>
      <c r="TJ55" s="156"/>
      <c r="TK55" s="156"/>
      <c r="TL55" s="156"/>
      <c r="TM55" s="728">
        <v>16.373772392691912</v>
      </c>
      <c r="TN55" s="244">
        <v>19.705055351562645</v>
      </c>
      <c r="TO55" s="244">
        <v>23.479626351837886</v>
      </c>
      <c r="TP55" s="244">
        <v>24.427325380186755</v>
      </c>
      <c r="TQ55" s="244">
        <v>22.675227433261895</v>
      </c>
      <c r="TR55" s="244">
        <v>19.383367176348269</v>
      </c>
      <c r="TS55" s="244">
        <v>15.81533431827334</v>
      </c>
      <c r="TT55" s="244">
        <v>12.559816222879061</v>
      </c>
      <c r="TU55" s="244">
        <v>9.9723639457807511</v>
      </c>
      <c r="TV55" s="244">
        <v>8.1012351795931412</v>
      </c>
      <c r="TW55" s="729">
        <v>6.8154520587276837</v>
      </c>
      <c r="TX55" s="117">
        <v>565.32603629504706</v>
      </c>
      <c r="TY55" s="117">
        <v>511.68419279696428</v>
      </c>
      <c r="TZ55" s="117">
        <v>552.00601553170884</v>
      </c>
      <c r="UA55" s="117">
        <v>553.90985181705764</v>
      </c>
      <c r="UB55" s="117">
        <v>501.84238807494279</v>
      </c>
      <c r="UC55" s="117">
        <v>425.10023201111164</v>
      </c>
      <c r="UD55" s="117">
        <v>343.04897422480195</v>
      </c>
      <c r="UE55" s="117">
        <v>268.92957939228916</v>
      </c>
      <c r="UF55" s="117">
        <v>210.34773956175371</v>
      </c>
      <c r="UG55" s="117">
        <v>167.93902746858953</v>
      </c>
      <c r="UH55" s="185">
        <v>138.47032200557433</v>
      </c>
      <c r="UI55" s="116">
        <v>1.2</v>
      </c>
      <c r="UJ55" s="116">
        <v>1.2</v>
      </c>
      <c r="UK55" s="116">
        <v>1.2</v>
      </c>
      <c r="UL55" s="116">
        <v>1.2</v>
      </c>
      <c r="UM55" s="116">
        <v>1.2</v>
      </c>
      <c r="UN55" s="116">
        <v>1.2</v>
      </c>
      <c r="UO55" s="116">
        <v>1.2</v>
      </c>
      <c r="UP55" s="116">
        <v>1.2</v>
      </c>
      <c r="UQ55" s="116">
        <v>1.2</v>
      </c>
      <c r="UR55" s="116">
        <v>1.2</v>
      </c>
      <c r="US55" s="208">
        <v>1.2</v>
      </c>
      <c r="UT55" s="156">
        <v>28927.634590213474</v>
      </c>
      <c r="UU55" s="156">
        <v>28841.008912233639</v>
      </c>
      <c r="UV55" s="156">
        <v>26912.277407343379</v>
      </c>
      <c r="UW55" s="156">
        <v>26912.277407343383</v>
      </c>
      <c r="UX55" s="156">
        <v>26912.277407343383</v>
      </c>
      <c r="UY55" s="156">
        <v>26912.277407343387</v>
      </c>
      <c r="UZ55" s="156">
        <v>26912.277407343379</v>
      </c>
      <c r="VA55" s="156">
        <v>26912.277407343383</v>
      </c>
      <c r="VB55" s="156">
        <v>26912.277407343383</v>
      </c>
      <c r="VC55" s="156">
        <v>26912.277407343379</v>
      </c>
      <c r="VD55" s="157">
        <v>26912.277407343383</v>
      </c>
      <c r="VE55" s="156">
        <v>28607.970040179182</v>
      </c>
      <c r="VF55" s="156">
        <v>28421.806099433707</v>
      </c>
      <c r="VG55" s="156">
        <v>27635.235917803024</v>
      </c>
      <c r="VH55" s="156">
        <v>27635.235917803024</v>
      </c>
      <c r="VI55" s="156">
        <v>27635.235917803024</v>
      </c>
      <c r="VJ55" s="156">
        <v>27635.235917803027</v>
      </c>
      <c r="VK55" s="156">
        <v>27635.235917803024</v>
      </c>
      <c r="VL55" s="156">
        <v>27635.235917803024</v>
      </c>
      <c r="VM55" s="156">
        <v>27635.235917803027</v>
      </c>
      <c r="VN55" s="156">
        <v>27635.235917803024</v>
      </c>
      <c r="VO55" s="157">
        <v>27635.235917803024</v>
      </c>
      <c r="VP55" s="156">
        <v>3.6730099443947092E-3</v>
      </c>
      <c r="VQ55" s="156">
        <v>3.6025905405667898E-3</v>
      </c>
      <c r="VR55" s="156">
        <v>4.0348976895701032E-3</v>
      </c>
      <c r="VS55" s="156">
        <v>4.2722700274469933E-3</v>
      </c>
      <c r="VT55" s="156">
        <v>4.0268714295267479E-3</v>
      </c>
      <c r="VU55" s="156">
        <v>3.4948646179116792E-3</v>
      </c>
      <c r="VV55" s="156">
        <v>2.8881462955676804E-3</v>
      </c>
      <c r="VW55" s="156">
        <v>2.3172198479316478E-3</v>
      </c>
      <c r="VX55" s="156">
        <v>1.8537797148771424E-3</v>
      </c>
      <c r="VY55" s="156">
        <v>1.5128969424163699E-3</v>
      </c>
      <c r="VZ55" s="157">
        <v>1.2745213862844372E-3</v>
      </c>
      <c r="WA55" s="156">
        <v>5229</v>
      </c>
      <c r="WB55" s="156">
        <v>5115</v>
      </c>
      <c r="WC55" s="156">
        <v>5015</v>
      </c>
      <c r="WD55" s="156">
        <v>5015</v>
      </c>
      <c r="WE55" s="156">
        <v>5015</v>
      </c>
      <c r="WF55" s="156">
        <v>5015</v>
      </c>
      <c r="WG55" s="156">
        <v>5015</v>
      </c>
      <c r="WH55" s="156">
        <v>5015</v>
      </c>
      <c r="WI55" s="156">
        <v>5015</v>
      </c>
      <c r="WJ55" s="156">
        <v>5015</v>
      </c>
      <c r="WK55" s="157">
        <v>5015</v>
      </c>
      <c r="WL55" s="156">
        <v>2.6094492880557011E-3</v>
      </c>
      <c r="WM55" s="156">
        <v>3.2103381152757651E-3</v>
      </c>
      <c r="WN55" s="156">
        <v>3.9015663595609647E-3</v>
      </c>
      <c r="WO55" s="156">
        <v>4.0590437654015876E-3</v>
      </c>
      <c r="WP55" s="156">
        <v>3.7679008696015117E-3</v>
      </c>
      <c r="WQ55" s="156">
        <v>3.2208985005563757E-3</v>
      </c>
      <c r="WR55" s="156">
        <v>2.6280050379317616E-3</v>
      </c>
      <c r="WS55" s="156">
        <v>2.0870415790759491E-3</v>
      </c>
      <c r="WT55" s="156">
        <v>1.65708938946174E-3</v>
      </c>
      <c r="WU55" s="156">
        <v>1.3461673611819777E-3</v>
      </c>
      <c r="WV55" s="157">
        <v>1.1325111430255373E-3</v>
      </c>
      <c r="WW55" s="119">
        <v>3.6730099443947088E-3</v>
      </c>
      <c r="WX55" s="119">
        <v>3.6025905405667894E-3</v>
      </c>
      <c r="WY55" s="119">
        <v>4.0348976895701032E-3</v>
      </c>
      <c r="WZ55" s="119">
        <v>4.2722700274469942E-3</v>
      </c>
      <c r="XA55" s="119">
        <v>4.0268714295267479E-3</v>
      </c>
      <c r="XB55" s="119">
        <v>3.4948646179116796E-3</v>
      </c>
      <c r="XC55" s="119">
        <v>2.8881462955676804E-3</v>
      </c>
      <c r="XD55" s="119">
        <v>2.3172198479316478E-3</v>
      </c>
      <c r="XE55" s="197">
        <v>1.853779714877143E-3</v>
      </c>
      <c r="XF55" s="197">
        <v>1.5128969424163697E-3</v>
      </c>
      <c r="XG55" s="201">
        <v>1.2745213862844372E-3</v>
      </c>
      <c r="XH55" s="821">
        <v>2.1222583265637692E-2</v>
      </c>
      <c r="XI55" s="821">
        <v>2.7820083257183475E-2</v>
      </c>
      <c r="XJ55" s="821">
        <v>3.0469226081657523E-2</v>
      </c>
      <c r="XK55" s="821">
        <v>3.0942625492181776E-2</v>
      </c>
      <c r="XL55" s="821">
        <v>3.1259096579554876E-2</v>
      </c>
      <c r="XM55" s="821">
        <v>3.1377328215506158E-2</v>
      </c>
      <c r="XN55" s="821">
        <v>3.1520107207059889E-2</v>
      </c>
      <c r="XO55" s="821">
        <v>3.168746869393884E-2</v>
      </c>
      <c r="XP55" s="821">
        <v>3.1880817146275511E-2</v>
      </c>
      <c r="XQ55" s="821">
        <v>3.2103716926635807E-2</v>
      </c>
      <c r="XR55" s="822">
        <v>3.2360908702514263E-2</v>
      </c>
      <c r="XS55" s="821">
        <v>0.24603980503655565</v>
      </c>
      <c r="XT55" s="821">
        <v>0.2497715504112093</v>
      </c>
      <c r="XU55" s="821">
        <v>0.25319926873857401</v>
      </c>
      <c r="XV55" s="821">
        <v>0.26740769184927088</v>
      </c>
      <c r="XW55" s="821">
        <v>0.27692249839144395</v>
      </c>
      <c r="XX55" s="821">
        <v>0.2804806486288775</v>
      </c>
      <c r="XY55" s="821">
        <v>0.28478012222633209</v>
      </c>
      <c r="XZ55" s="821">
        <v>0.2898234931986316</v>
      </c>
      <c r="YA55" s="821">
        <v>0.29565497491254245</v>
      </c>
      <c r="YB55" s="821">
        <v>0.30238455809997772</v>
      </c>
      <c r="YC55" s="822">
        <v>0.31015879361248277</v>
      </c>
      <c r="YD55">
        <v>5228.9999999999991</v>
      </c>
      <c r="YE55">
        <v>5115</v>
      </c>
      <c r="YF55">
        <v>5015</v>
      </c>
      <c r="YG55">
        <v>5015</v>
      </c>
      <c r="YH55">
        <v>5015.0000000000009</v>
      </c>
      <c r="YI55">
        <v>5015</v>
      </c>
      <c r="YJ55">
        <v>5015</v>
      </c>
      <c r="YK55">
        <v>5015</v>
      </c>
      <c r="YL55">
        <v>5015</v>
      </c>
      <c r="YM55">
        <v>5015</v>
      </c>
      <c r="YN55" s="5">
        <v>5015</v>
      </c>
      <c r="YO55" s="156">
        <v>4357.4999999999991</v>
      </c>
      <c r="YP55" s="156">
        <v>4262.5</v>
      </c>
      <c r="YQ55" s="156">
        <v>4179.166666666667</v>
      </c>
      <c r="YR55" s="156">
        <v>4179.166666666667</v>
      </c>
      <c r="YS55" s="156">
        <v>4179.1666666666679</v>
      </c>
      <c r="YT55" s="156">
        <v>4179.166666666667</v>
      </c>
      <c r="YU55" s="156">
        <v>4179.166666666667</v>
      </c>
      <c r="YV55" s="156">
        <v>4179.166666666667</v>
      </c>
      <c r="YW55" s="156">
        <v>4179.166666666667</v>
      </c>
      <c r="YX55" s="156">
        <v>4179.166666666667</v>
      </c>
      <c r="YY55" s="157">
        <v>4179.166666666667</v>
      </c>
      <c r="YZ55" s="156">
        <v>2.6094492880557011E-3</v>
      </c>
      <c r="ZA55" s="156">
        <v>3.2103381152757651E-3</v>
      </c>
      <c r="ZB55" s="156">
        <v>3.9015663595609647E-3</v>
      </c>
      <c r="ZC55" s="156">
        <v>4.0590437654015876E-3</v>
      </c>
      <c r="ZD55" s="156">
        <v>3.7679008696015108E-3</v>
      </c>
      <c r="ZE55" s="156">
        <v>3.2208985005563761E-3</v>
      </c>
      <c r="ZF55" s="156">
        <v>2.6280050379317616E-3</v>
      </c>
      <c r="ZG55" s="156">
        <v>2.0870415790759491E-3</v>
      </c>
      <c r="ZH55" s="156">
        <v>1.6570893894617402E-3</v>
      </c>
      <c r="ZI55" s="156">
        <v>1.3461673611819777E-3</v>
      </c>
      <c r="ZJ55" s="157">
        <v>1.1325111430255373E-3</v>
      </c>
      <c r="ZK55" s="748">
        <v>87.654060206984227</v>
      </c>
      <c r="ZL55" s="748">
        <v>90.570571498847059</v>
      </c>
      <c r="ZM55" s="748">
        <v>97.830135219760052</v>
      </c>
      <c r="ZN55" s="748">
        <v>103.58546526739778</v>
      </c>
      <c r="ZO55" s="748">
        <v>122.75203142225647</v>
      </c>
      <c r="ZP55" s="748">
        <v>144.52265780454115</v>
      </c>
      <c r="ZQ55" s="748">
        <v>166.40584298145325</v>
      </c>
      <c r="ZR55" s="748">
        <v>185.86989168058301</v>
      </c>
      <c r="ZS55" s="748">
        <v>201.41404981758126</v>
      </c>
      <c r="ZT55" s="748">
        <v>212.95623713357884</v>
      </c>
      <c r="ZU55" s="748">
        <v>221.24772125507383</v>
      </c>
      <c r="ZV55" s="334"/>
      <c r="ZW55" s="334"/>
      <c r="ZX55" s="334"/>
      <c r="ZY55" s="334"/>
      <c r="ZZ55" s="334"/>
      <c r="AAA55" s="334"/>
      <c r="AAB55" s="334"/>
      <c r="AAC55" s="334"/>
      <c r="AAD55" s="334"/>
      <c r="AAE55" s="334"/>
      <c r="AAF55" s="334"/>
      <c r="AAG55" s="7"/>
      <c r="AAH55" s="7"/>
      <c r="AAI55" s="7"/>
    </row>
    <row r="56" spans="1:711">
      <c r="A56" s="125" t="s">
        <v>196</v>
      </c>
      <c r="B56" s="129" t="s">
        <v>346</v>
      </c>
      <c r="C56" s="125" t="s">
        <v>67</v>
      </c>
      <c r="D56" s="138" t="s">
        <v>67</v>
      </c>
      <c r="E56" s="164">
        <v>540.80605633735809</v>
      </c>
      <c r="F56" s="165">
        <v>731.98663604611556</v>
      </c>
      <c r="G56" s="165">
        <v>846.15921022155931</v>
      </c>
      <c r="H56" s="167">
        <v>1141.1505995850264</v>
      </c>
      <c r="I56" s="165">
        <v>1331.7028488377193</v>
      </c>
      <c r="J56" s="165">
        <v>1519.4747165309561</v>
      </c>
      <c r="K56" s="165">
        <v>1762.3640429404829</v>
      </c>
      <c r="L56" s="165">
        <v>2070.7499803349533</v>
      </c>
      <c r="M56" s="165">
        <v>2448.8701440231125</v>
      </c>
      <c r="N56" s="165">
        <v>2891.3207409239212</v>
      </c>
      <c r="O56" s="163">
        <v>3382.3085671427671</v>
      </c>
      <c r="P56" s="164">
        <v>2151.7995398584385</v>
      </c>
      <c r="Q56" s="165">
        <v>2666.0191008645143</v>
      </c>
      <c r="R56" s="165">
        <v>3158.881920330477</v>
      </c>
      <c r="S56" s="167">
        <v>4121.8017570624133</v>
      </c>
      <c r="T56" s="165">
        <v>4649.3977180101465</v>
      </c>
      <c r="U56" s="165">
        <v>5163.3999034327926</v>
      </c>
      <c r="V56" s="165">
        <v>5836.4449548687699</v>
      </c>
      <c r="W56" s="165">
        <v>6702.3428378978369</v>
      </c>
      <c r="X56" s="165">
        <v>7779.3903414874321</v>
      </c>
      <c r="Y56" s="165">
        <v>9059.9065804354905</v>
      </c>
      <c r="Z56" s="163">
        <v>10506.27087886647</v>
      </c>
      <c r="AA56" s="164">
        <v>206.71148274671947</v>
      </c>
      <c r="AB56" s="165">
        <v>253.51536055395755</v>
      </c>
      <c r="AC56" s="165">
        <v>309.52730307017737</v>
      </c>
      <c r="AD56" s="167">
        <v>393.51970179431788</v>
      </c>
      <c r="AE56" s="165">
        <v>436.14197849506127</v>
      </c>
      <c r="AF56" s="165">
        <v>487.93367722709257</v>
      </c>
      <c r="AG56" s="165">
        <v>551.82361788942865</v>
      </c>
      <c r="AH56" s="165">
        <v>629.11062529227161</v>
      </c>
      <c r="AI56" s="165">
        <v>719.13019292123295</v>
      </c>
      <c r="AJ56" s="165">
        <v>818.55220265718685</v>
      </c>
      <c r="AK56" s="163">
        <v>921.85473799171507</v>
      </c>
      <c r="AL56" s="164">
        <v>33.434074296571652</v>
      </c>
      <c r="AM56" s="165">
        <v>40.874087138850818</v>
      </c>
      <c r="AN56" s="165">
        <v>49.40765952984902</v>
      </c>
      <c r="AO56" s="167">
        <v>64.038502031339846</v>
      </c>
      <c r="AP56" s="165">
        <v>71.799907273587692</v>
      </c>
      <c r="AQ56" s="165">
        <v>79.548371447654091</v>
      </c>
      <c r="AR56" s="165">
        <v>89.63903125102533</v>
      </c>
      <c r="AS56" s="165">
        <v>102.55046428752986</v>
      </c>
      <c r="AT56" s="165">
        <v>118.51814066387793</v>
      </c>
      <c r="AU56" s="165">
        <v>137.37922297933289</v>
      </c>
      <c r="AV56" s="163">
        <v>158.52444923724363</v>
      </c>
      <c r="AW56" s="164">
        <v>0</v>
      </c>
      <c r="AX56" s="165">
        <v>0</v>
      </c>
      <c r="AY56" s="165">
        <v>0</v>
      </c>
      <c r="AZ56" s="167">
        <v>23.356526510583713</v>
      </c>
      <c r="BA56" s="165">
        <v>39.354909703117634</v>
      </c>
      <c r="BB56" s="165">
        <v>70.941965693871381</v>
      </c>
      <c r="BC56" s="165">
        <v>134.81682091531812</v>
      </c>
      <c r="BD56" s="165">
        <v>260.43440569593872</v>
      </c>
      <c r="BE56" s="165">
        <v>498.30654837031284</v>
      </c>
      <c r="BF56" s="165">
        <v>884.76301754843212</v>
      </c>
      <c r="BG56" s="163">
        <v>1429.6322444552136</v>
      </c>
      <c r="BH56" s="164">
        <v>131.48814460186739</v>
      </c>
      <c r="BI56" s="165">
        <v>207.79635674001452</v>
      </c>
      <c r="BJ56" s="165">
        <v>257.15279547312463</v>
      </c>
      <c r="BK56" s="167">
        <v>372.75894097780548</v>
      </c>
      <c r="BL56" s="165">
        <v>511.41359589703416</v>
      </c>
      <c r="BM56" s="165">
        <v>734.07023089663051</v>
      </c>
      <c r="BN56" s="165">
        <v>1121.0637251846431</v>
      </c>
      <c r="BO56" s="165">
        <v>1635.4449705475035</v>
      </c>
      <c r="BP56" s="165">
        <v>2420.4872127891535</v>
      </c>
      <c r="BQ56" s="165">
        <v>3336.1362260851579</v>
      </c>
      <c r="BR56" s="163">
        <v>4262.8782313079992</v>
      </c>
      <c r="BS56" s="164">
        <v>0</v>
      </c>
      <c r="BT56" s="165">
        <v>0</v>
      </c>
      <c r="BU56" s="165">
        <v>0</v>
      </c>
      <c r="BV56" s="167">
        <v>10301.213811028278</v>
      </c>
      <c r="BW56" s="165">
        <v>15296.080056726953</v>
      </c>
      <c r="BX56" s="165">
        <v>24296.763732913118</v>
      </c>
      <c r="BY56" s="165">
        <v>40804.287316029666</v>
      </c>
      <c r="BZ56" s="165">
        <v>70018.928144990801</v>
      </c>
      <c r="CA56" s="165">
        <v>117689.92797884282</v>
      </c>
      <c r="CB56" s="165">
        <v>187810.82061038614</v>
      </c>
      <c r="CC56" s="163">
        <v>281260.91789603041</v>
      </c>
      <c r="CD56" s="164">
        <v>0</v>
      </c>
      <c r="CE56" s="165">
        <v>0</v>
      </c>
      <c r="CF56" s="165">
        <v>0</v>
      </c>
      <c r="CG56" s="167">
        <v>15.79471998817111</v>
      </c>
      <c r="CH56" s="165">
        <v>15.864091411961814</v>
      </c>
      <c r="CI56" s="165">
        <v>15.945459834981824</v>
      </c>
      <c r="CJ56" s="165">
        <v>16.041285356301373</v>
      </c>
      <c r="CK56" s="165">
        <v>16.152110329956976</v>
      </c>
      <c r="CL56" s="165">
        <v>16.275453142408139</v>
      </c>
      <c r="CM56" s="165">
        <v>16.405850647703168</v>
      </c>
      <c r="CN56" s="169">
        <v>16.535854512232543</v>
      </c>
      <c r="CO56" s="176">
        <v>0.73273761169780671</v>
      </c>
      <c r="CP56" s="175">
        <v>0.72240836633160732</v>
      </c>
      <c r="CQ56" s="175">
        <v>0.71633150517976851</v>
      </c>
      <c r="CR56" s="191">
        <v>0.70164968265854732</v>
      </c>
      <c r="CS56" s="175">
        <v>0.69181840502900105</v>
      </c>
      <c r="CT56" s="175">
        <v>0.68814202315561634</v>
      </c>
      <c r="CU56" s="175">
        <v>0.68369977056660791</v>
      </c>
      <c r="CV56" s="175">
        <v>0.67848903810742955</v>
      </c>
      <c r="CW56" s="175">
        <v>0.67246420794118189</v>
      </c>
      <c r="CX56" s="175">
        <v>0.6655117249733864</v>
      </c>
      <c r="CY56" s="175">
        <v>0.65748029768500282</v>
      </c>
      <c r="CZ56" s="176">
        <v>0.54795486600846266</v>
      </c>
      <c r="DA56" s="191">
        <v>0.53427668635801617</v>
      </c>
      <c r="DB56" s="191">
        <v>0.52605908584169458</v>
      </c>
      <c r="DC56" s="191">
        <v>0.52605908584169447</v>
      </c>
      <c r="DD56" s="191">
        <v>0.52605908584169458</v>
      </c>
      <c r="DE56" s="191">
        <v>0.5260590858416947</v>
      </c>
      <c r="DF56" s="191">
        <v>0.52605908584169458</v>
      </c>
      <c r="DG56" s="191">
        <v>0.52605908584169458</v>
      </c>
      <c r="DH56" s="191">
        <v>0.52605908584169458</v>
      </c>
      <c r="DI56" s="191">
        <v>0.52605908584169458</v>
      </c>
      <c r="DJ56" s="175">
        <v>0.52605908584169458</v>
      </c>
      <c r="DK56" s="183">
        <v>10746</v>
      </c>
      <c r="DL56" s="184">
        <v>10288</v>
      </c>
      <c r="DM56" s="184">
        <v>9927</v>
      </c>
      <c r="DN56" s="209">
        <v>9927</v>
      </c>
      <c r="DO56" s="184">
        <v>9927</v>
      </c>
      <c r="DP56" s="184">
        <v>9927</v>
      </c>
      <c r="DQ56" s="184">
        <v>9927</v>
      </c>
      <c r="DR56" s="184">
        <v>9927</v>
      </c>
      <c r="DS56" s="184">
        <v>9927</v>
      </c>
      <c r="DT56" s="184">
        <v>9927</v>
      </c>
      <c r="DU56" s="184">
        <v>9927</v>
      </c>
      <c r="DV56" s="193">
        <v>1.8073000073432923</v>
      </c>
      <c r="DW56" s="181">
        <v>1.7711540071964265</v>
      </c>
      <c r="DX56" s="181">
        <v>1.8</v>
      </c>
      <c r="DY56" s="602">
        <v>1.8</v>
      </c>
      <c r="DZ56" s="181">
        <v>1.8</v>
      </c>
      <c r="EA56" s="181">
        <v>1.8</v>
      </c>
      <c r="EB56" s="181">
        <v>1.8</v>
      </c>
      <c r="EC56" s="181">
        <v>1.8</v>
      </c>
      <c r="ED56" s="181">
        <v>1.8</v>
      </c>
      <c r="EE56" s="181">
        <v>1.8</v>
      </c>
      <c r="EF56" s="182">
        <v>1.8</v>
      </c>
      <c r="EG56" s="194">
        <v>2.7260266543425605E-2</v>
      </c>
      <c r="EH56" s="194">
        <v>3.6544240860513215E-2</v>
      </c>
      <c r="EI56" s="194">
        <v>4.4761570143110212E-2</v>
      </c>
      <c r="EJ56" s="194">
        <v>6.1683707403844115E-2</v>
      </c>
      <c r="EK56" s="194">
        <v>7.7925197272723054E-2</v>
      </c>
      <c r="EL56" s="194">
        <v>9.6839755364580782E-2</v>
      </c>
      <c r="EM56" s="194">
        <v>0.12257692485973982</v>
      </c>
      <c r="EN56" s="194">
        <v>0.15480062106454348</v>
      </c>
      <c r="EO56" s="194">
        <v>0.191442251447241</v>
      </c>
      <c r="EP56" s="194">
        <v>0.22955727449966501</v>
      </c>
      <c r="EQ56" s="194">
        <v>0.26659729749369321</v>
      </c>
      <c r="ER56" s="183">
        <v>50000</v>
      </c>
      <c r="ES56" s="184">
        <v>50000</v>
      </c>
      <c r="ET56" s="184">
        <v>50000</v>
      </c>
      <c r="EU56" s="209">
        <v>50000</v>
      </c>
      <c r="EV56" s="184">
        <v>50000</v>
      </c>
      <c r="EW56" s="184">
        <v>50000</v>
      </c>
      <c r="EX56" s="184">
        <v>50000</v>
      </c>
      <c r="EY56" s="184">
        <v>50000</v>
      </c>
      <c r="EZ56" s="184">
        <v>50000</v>
      </c>
      <c r="FA56" s="184">
        <v>50000</v>
      </c>
      <c r="FB56" s="184">
        <v>50000</v>
      </c>
      <c r="FC56" s="195">
        <v>13.31</v>
      </c>
      <c r="FD56" s="196">
        <v>13.4</v>
      </c>
      <c r="FE56" s="196">
        <v>13.8</v>
      </c>
      <c r="FF56" s="598">
        <v>13.8</v>
      </c>
      <c r="FG56" s="196">
        <v>13.8</v>
      </c>
      <c r="FH56" s="196">
        <v>13.8</v>
      </c>
      <c r="FI56" s="196">
        <v>13.8</v>
      </c>
      <c r="FJ56" s="196">
        <v>13.8</v>
      </c>
      <c r="FK56" s="196">
        <v>13.8</v>
      </c>
      <c r="FL56" s="196">
        <v>13.8</v>
      </c>
      <c r="FM56" s="198">
        <v>13.8</v>
      </c>
      <c r="FN56" s="193">
        <v>2.3692027884121888E-3</v>
      </c>
      <c r="FO56" s="181">
        <v>2.8745589600961108E-3</v>
      </c>
      <c r="FP56" s="181">
        <v>3.2794299140224466E-3</v>
      </c>
      <c r="FQ56" s="181">
        <v>4.1913926011946162E-3</v>
      </c>
      <c r="FR56" s="181">
        <v>4.6616505994481975E-3</v>
      </c>
      <c r="FS56" s="181">
        <v>5.1494963129126896E-3</v>
      </c>
      <c r="FT56" s="181">
        <v>5.7831537341571223E-3</v>
      </c>
      <c r="FU56" s="181">
        <v>6.5905306451471343E-3</v>
      </c>
      <c r="FV56" s="181">
        <v>7.5816834264545311E-3</v>
      </c>
      <c r="FW56" s="181">
        <v>8.7383681977439964E-3</v>
      </c>
      <c r="FX56" s="182">
        <v>1.0011110297096233E-2</v>
      </c>
      <c r="FY56" s="184">
        <v>32132</v>
      </c>
      <c r="FZ56" s="184">
        <v>32384</v>
      </c>
      <c r="GA56" s="184">
        <v>32161</v>
      </c>
      <c r="GB56" s="209">
        <v>32161</v>
      </c>
      <c r="GC56" s="184">
        <v>32161</v>
      </c>
      <c r="GD56" s="184">
        <v>32161</v>
      </c>
      <c r="GE56" s="184">
        <v>32161</v>
      </c>
      <c r="GF56" s="184">
        <v>32161</v>
      </c>
      <c r="GG56" s="184">
        <v>32161</v>
      </c>
      <c r="GH56" s="184">
        <v>32161</v>
      </c>
      <c r="GI56" s="184">
        <v>32161</v>
      </c>
      <c r="GJ56" s="195">
        <v>2.1</v>
      </c>
      <c r="GK56" s="196">
        <v>2.2000000000000002</v>
      </c>
      <c r="GL56" s="196">
        <v>2.2000000000000002</v>
      </c>
      <c r="GM56" s="604">
        <v>2.2000000000000002</v>
      </c>
      <c r="GN56" s="196">
        <v>2.2000000000000002</v>
      </c>
      <c r="GO56" s="196">
        <v>2.2000000000000002</v>
      </c>
      <c r="GP56" s="196">
        <v>2.2000000000000002</v>
      </c>
      <c r="GQ56" s="196">
        <v>2.2000000000000002</v>
      </c>
      <c r="GR56" s="196">
        <v>2.2000000000000002</v>
      </c>
      <c r="GS56" s="196">
        <v>2.2000000000000002</v>
      </c>
      <c r="GT56" s="198">
        <v>2.2000000000000002</v>
      </c>
      <c r="GU56" s="196">
        <v>3.6828950089141596E-3</v>
      </c>
      <c r="GV56" s="196">
        <v>4.6311035472704739E-3</v>
      </c>
      <c r="GW56" s="196">
        <v>5.2729530680476044E-3</v>
      </c>
      <c r="GX56" s="196">
        <v>7.1112309391641194E-3</v>
      </c>
      <c r="GY56" s="196">
        <v>8.8985752049715594E-3</v>
      </c>
      <c r="GZ56" s="196">
        <v>1.1126950275095705E-2</v>
      </c>
      <c r="HA56" s="196">
        <v>1.4113535459015183E-2</v>
      </c>
      <c r="HB56" s="196">
        <v>1.7787662738378344E-2</v>
      </c>
      <c r="HC56" s="196">
        <v>2.1860008363696899E-2</v>
      </c>
      <c r="HD56" s="196">
        <v>2.5927052367345441E-2</v>
      </c>
      <c r="HE56" s="196">
        <v>2.9631462272939439E-2</v>
      </c>
      <c r="HF56" s="183">
        <v>31620</v>
      </c>
      <c r="HG56" s="184">
        <v>33878</v>
      </c>
      <c r="HH56" s="184">
        <v>31767</v>
      </c>
      <c r="HI56" s="209">
        <v>31767</v>
      </c>
      <c r="HJ56" s="184">
        <v>31767</v>
      </c>
      <c r="HK56" s="184">
        <v>31767</v>
      </c>
      <c r="HL56" s="184">
        <v>31767</v>
      </c>
      <c r="HM56" s="184">
        <v>31767</v>
      </c>
      <c r="HN56" s="184">
        <v>31767</v>
      </c>
      <c r="HO56" s="184">
        <v>31767</v>
      </c>
      <c r="HP56" s="184">
        <v>31767</v>
      </c>
      <c r="HQ56" s="195">
        <v>9.4</v>
      </c>
      <c r="HR56" s="196">
        <v>9.6</v>
      </c>
      <c r="HS56" s="196">
        <v>9.4</v>
      </c>
      <c r="HT56" s="604">
        <v>9.4</v>
      </c>
      <c r="HU56" s="196">
        <v>9.4</v>
      </c>
      <c r="HV56" s="196">
        <v>9.4</v>
      </c>
      <c r="HW56" s="196">
        <v>9.4</v>
      </c>
      <c r="HX56" s="196">
        <v>9.4</v>
      </c>
      <c r="HY56" s="196">
        <v>9.4</v>
      </c>
      <c r="HZ56" s="196">
        <v>9.4</v>
      </c>
      <c r="IA56" s="198">
        <v>9.4</v>
      </c>
      <c r="IB56" s="196">
        <v>8.2249568075839401E-4</v>
      </c>
      <c r="IC56" s="196">
        <v>1.0481951219604346E-3</v>
      </c>
      <c r="ID56" s="196">
        <v>1.3429883065320546E-3</v>
      </c>
      <c r="IE56" s="196">
        <v>1.8111862315289917E-3</v>
      </c>
      <c r="IF56" s="196">
        <v>2.11362274635785E-3</v>
      </c>
      <c r="IG56" s="196">
        <v>2.4116463565265213E-3</v>
      </c>
      <c r="IH56" s="196">
        <v>2.797150078768143E-3</v>
      </c>
      <c r="II56" s="196">
        <v>3.2866072669860157E-3</v>
      </c>
      <c r="IJ56" s="196">
        <v>3.8867436859516833E-3</v>
      </c>
      <c r="IK56" s="196">
        <v>4.5889826625862655E-3</v>
      </c>
      <c r="IL56" s="198">
        <v>5.3682578879765876E-3</v>
      </c>
      <c r="IM56" s="209"/>
      <c r="IP56" s="606">
        <v>0.60729166666666667</v>
      </c>
      <c r="IQ56" s="279">
        <v>0.57777777777777772</v>
      </c>
      <c r="IR56" s="279">
        <v>0.59183673469387754</v>
      </c>
      <c r="IS56" s="279">
        <v>0.6428571428571429</v>
      </c>
      <c r="IT56" s="279">
        <v>0.6808035714285714</v>
      </c>
      <c r="IU56" s="279">
        <v>0.71875</v>
      </c>
      <c r="IV56" s="279">
        <v>0.79554521276595747</v>
      </c>
      <c r="IW56" s="311">
        <v>0.87234042553191493</v>
      </c>
      <c r="IY56" s="225"/>
      <c r="IZ56" s="225"/>
      <c r="JA56" s="601">
        <v>0.39270833333333333</v>
      </c>
      <c r="JB56" s="601">
        <v>0.42222222222222228</v>
      </c>
      <c r="JC56" s="601">
        <v>0.40816326530612246</v>
      </c>
      <c r="JD56" s="601">
        <v>0.3571428571428571</v>
      </c>
      <c r="JE56" s="601">
        <v>0.3191964285714286</v>
      </c>
      <c r="JF56" s="601">
        <v>0.28125</v>
      </c>
      <c r="JG56" s="601">
        <v>0.20445478723404253</v>
      </c>
      <c r="JH56" s="710">
        <v>0.12765957446808507</v>
      </c>
      <c r="JI56" s="116">
        <v>1.2</v>
      </c>
      <c r="JJ56" s="116">
        <v>1.2</v>
      </c>
      <c r="JK56" s="116">
        <v>1.2</v>
      </c>
      <c r="JL56" s="116">
        <v>1.2</v>
      </c>
      <c r="JM56" s="116">
        <v>1.2</v>
      </c>
      <c r="JN56" s="116">
        <v>1.2</v>
      </c>
      <c r="JO56" s="116">
        <v>1.2</v>
      </c>
      <c r="JP56" s="116">
        <v>1.2</v>
      </c>
      <c r="JQ56" s="116">
        <v>1.2</v>
      </c>
      <c r="JR56" s="116">
        <v>1.2</v>
      </c>
      <c r="JS56" s="208">
        <v>1.2</v>
      </c>
      <c r="JT56" s="116">
        <v>5229</v>
      </c>
      <c r="JU56" s="116">
        <v>5115</v>
      </c>
      <c r="JV56" s="116">
        <v>5015</v>
      </c>
      <c r="JW56" s="116">
        <v>5015</v>
      </c>
      <c r="JX56" s="116">
        <v>5015</v>
      </c>
      <c r="JY56" s="116">
        <v>5015</v>
      </c>
      <c r="JZ56" s="116">
        <v>5015</v>
      </c>
      <c r="KA56" s="116">
        <v>5015</v>
      </c>
      <c r="KB56" s="116">
        <v>5015</v>
      </c>
      <c r="KC56" s="116">
        <v>5015</v>
      </c>
      <c r="KD56" s="208">
        <v>5015</v>
      </c>
      <c r="KE56" s="116">
        <v>1.2</v>
      </c>
      <c r="KF56" s="116">
        <v>1.2</v>
      </c>
      <c r="KG56" s="116">
        <v>1.2</v>
      </c>
      <c r="KH56" s="116">
        <v>1.6</v>
      </c>
      <c r="KI56" s="116">
        <v>1.6</v>
      </c>
      <c r="KJ56" s="116">
        <v>1.6</v>
      </c>
      <c r="KK56" s="116">
        <v>1.6</v>
      </c>
      <c r="KL56" s="116">
        <v>1.6</v>
      </c>
      <c r="KM56" s="116">
        <v>1.6</v>
      </c>
      <c r="KN56" s="116">
        <v>1.6</v>
      </c>
      <c r="KO56" s="208">
        <v>1.6</v>
      </c>
      <c r="KP56" s="116">
        <v>40000</v>
      </c>
      <c r="KQ56" s="116">
        <v>40000</v>
      </c>
      <c r="KR56" s="116">
        <v>40000</v>
      </c>
      <c r="KS56" s="116">
        <v>40000</v>
      </c>
      <c r="KT56" s="116">
        <v>40000</v>
      </c>
      <c r="KU56" s="116">
        <v>40000</v>
      </c>
      <c r="KV56" s="116">
        <v>40000</v>
      </c>
      <c r="KW56" s="116">
        <v>40000</v>
      </c>
      <c r="KX56" s="116">
        <v>40000</v>
      </c>
      <c r="KY56" s="116">
        <v>40000</v>
      </c>
      <c r="KZ56" s="208">
        <v>40000</v>
      </c>
      <c r="LA56" s="116">
        <v>0.4</v>
      </c>
      <c r="LB56" s="116">
        <v>0.4</v>
      </c>
      <c r="LC56" s="116">
        <v>0.4</v>
      </c>
      <c r="LD56" s="116">
        <v>0.4</v>
      </c>
      <c r="LE56" s="116">
        <v>0.4</v>
      </c>
      <c r="LF56" s="116">
        <v>0.4</v>
      </c>
      <c r="LG56" s="116">
        <v>0.4</v>
      </c>
      <c r="LH56" s="116">
        <v>0.4</v>
      </c>
      <c r="LI56" s="116">
        <v>0.4</v>
      </c>
      <c r="LJ56" s="116">
        <v>0.4</v>
      </c>
      <c r="LK56" s="208">
        <v>0.4</v>
      </c>
      <c r="LL56" s="116">
        <v>18223</v>
      </c>
      <c r="LM56" s="116">
        <v>17119</v>
      </c>
      <c r="LN56" s="116">
        <v>15986</v>
      </c>
      <c r="LO56" s="116">
        <v>15986</v>
      </c>
      <c r="LP56" s="116">
        <v>15986</v>
      </c>
      <c r="LQ56" s="116">
        <v>15986</v>
      </c>
      <c r="LR56" s="116">
        <v>15986</v>
      </c>
      <c r="LS56" s="116">
        <v>15986</v>
      </c>
      <c r="LT56" s="116">
        <v>15986</v>
      </c>
      <c r="LU56" s="116">
        <v>15986</v>
      </c>
      <c r="LV56" s="208">
        <v>15986</v>
      </c>
      <c r="LW56">
        <v>7.2778008710407656E-3</v>
      </c>
      <c r="LX56">
        <v>1.2083557079063573E-2</v>
      </c>
      <c r="LY56">
        <v>1.5993467496811194E-2</v>
      </c>
      <c r="LZ56">
        <v>2.1192982406413936E-2</v>
      </c>
      <c r="MA56">
        <v>2.6117670295150129E-2</v>
      </c>
      <c r="MB56">
        <v>3.2166594534391219E-2</v>
      </c>
      <c r="MC56">
        <v>4.0283303581504809E-2</v>
      </c>
      <c r="MD56">
        <v>5.0253348289383742E-2</v>
      </c>
      <c r="ME56">
        <v>6.129434238483529E-2</v>
      </c>
      <c r="MF56">
        <v>7.2364424316264483E-2</v>
      </c>
      <c r="MG56" s="5">
        <v>8.2590614165264489E-2</v>
      </c>
      <c r="MH56" s="156">
        <v>0</v>
      </c>
      <c r="MI56" s="156">
        <v>0</v>
      </c>
      <c r="MJ56" s="156">
        <v>0</v>
      </c>
      <c r="MK56" s="156">
        <v>0</v>
      </c>
      <c r="ML56" s="156">
        <v>0</v>
      </c>
      <c r="MM56" s="156">
        <v>0</v>
      </c>
      <c r="MN56" s="156">
        <v>0</v>
      </c>
      <c r="MO56" s="156">
        <v>0</v>
      </c>
      <c r="MP56" s="156">
        <v>0</v>
      </c>
      <c r="MQ56" s="156">
        <v>0</v>
      </c>
      <c r="MR56" s="157">
        <v>0</v>
      </c>
      <c r="MS56" s="156">
        <v>6.5611956101354965E-3</v>
      </c>
      <c r="MT56" s="156">
        <v>8.9288726503438179E-3</v>
      </c>
      <c r="MU56" s="156">
        <v>1.1267071912678259E-2</v>
      </c>
      <c r="MV56" s="156">
        <v>1.5195043336293417E-2</v>
      </c>
      <c r="MW56" s="156">
        <v>1.9014181514783221E-2</v>
      </c>
      <c r="MX56" s="156">
        <v>2.3775699745554154E-2</v>
      </c>
      <c r="MY56" s="156">
        <v>3.015733629841269E-2</v>
      </c>
      <c r="MZ56" s="156">
        <v>3.8008090086412059E-2</v>
      </c>
      <c r="NA56" s="156">
        <v>4.6709743680065981E-2</v>
      </c>
      <c r="NB56" s="156">
        <v>5.5400068943685654E-2</v>
      </c>
      <c r="NC56" s="157">
        <v>6.3315529646964658E-2</v>
      </c>
      <c r="ND56" s="156">
        <v>1.6793308170181027</v>
      </c>
      <c r="NE56" s="156">
        <v>1.6292275301745889</v>
      </c>
      <c r="NF56" s="156">
        <v>1.6420529248132465</v>
      </c>
      <c r="NG56" s="156">
        <v>1.6465697716334893</v>
      </c>
      <c r="NH56" s="156">
        <v>1.6493832153668078</v>
      </c>
      <c r="NI56" s="156">
        <v>1.65039529654355</v>
      </c>
      <c r="NJ56" s="156">
        <v>1.6515906407584173</v>
      </c>
      <c r="NK56" s="156">
        <v>1.6529557410245141</v>
      </c>
      <c r="NL56" s="156">
        <v>1.6544864244892989</v>
      </c>
      <c r="NM56" s="156">
        <v>1.6561923347674674</v>
      </c>
      <c r="NN56" s="157">
        <v>1.6580868155952744</v>
      </c>
      <c r="NO56" s="156">
        <v>9583.4674551502485</v>
      </c>
      <c r="NP56" s="156">
        <v>9002.557446181987</v>
      </c>
      <c r="NQ56" s="156">
        <v>8633.9399444711089</v>
      </c>
      <c r="NR56" s="156">
        <v>8670.917863772831</v>
      </c>
      <c r="NS56" s="156">
        <v>8693.9505898029347</v>
      </c>
      <c r="NT56" s="156">
        <v>8702.2361610365297</v>
      </c>
      <c r="NU56" s="156">
        <v>8712.022045675576</v>
      </c>
      <c r="NV56" s="156">
        <v>8723.1976665206876</v>
      </c>
      <c r="NW56" s="156">
        <v>8735.7288618190614</v>
      </c>
      <c r="NX56" s="156">
        <v>8749.6945806296681</v>
      </c>
      <c r="NY56" s="157">
        <v>8765.2040636733127</v>
      </c>
      <c r="NZ56" s="156">
        <v>575.09508417012705</v>
      </c>
      <c r="OA56" s="156">
        <v>740.06459760012012</v>
      </c>
      <c r="OB56" s="156">
        <v>896.07527965498889</v>
      </c>
      <c r="OC56" s="156">
        <v>1229.7408622381281</v>
      </c>
      <c r="OD56" s="156">
        <v>1549.5903198235926</v>
      </c>
      <c r="OE56" s="156">
        <v>1923.9694186155145</v>
      </c>
      <c r="OF56" s="156">
        <v>2432.7029605022431</v>
      </c>
      <c r="OG56" s="156">
        <v>3068.4950275594133</v>
      </c>
      <c r="OH56" s="156">
        <v>3789.6743666821094</v>
      </c>
      <c r="OI56" s="156">
        <v>4537.3562206599945</v>
      </c>
      <c r="OJ56" s="157">
        <v>5260.7507860423684</v>
      </c>
      <c r="OK56" s="156"/>
      <c r="OL56" s="156"/>
      <c r="OM56" s="156"/>
      <c r="ON56" s="156"/>
      <c r="OO56" s="156"/>
      <c r="OP56" s="156"/>
      <c r="OQ56" s="156"/>
      <c r="OR56" s="156"/>
      <c r="OS56" s="156"/>
      <c r="OT56" s="156"/>
      <c r="OU56" s="157"/>
      <c r="OV56">
        <v>529.42833926452045</v>
      </c>
      <c r="OW56">
        <v>665.89572424882795</v>
      </c>
      <c r="OX56">
        <v>799.82659225917917</v>
      </c>
      <c r="OY56">
        <v>1102.2014941163291</v>
      </c>
      <c r="OZ56">
        <v>1392.4141799873792</v>
      </c>
      <c r="PA56">
        <v>1730.3908527075482</v>
      </c>
      <c r="PB56">
        <v>2190.2780395487471</v>
      </c>
      <c r="PC56">
        <v>2766.0703775539018</v>
      </c>
      <c r="PD56">
        <v>3420.8050142101706</v>
      </c>
      <c r="PE56">
        <v>4101.8671151247145</v>
      </c>
      <c r="PF56" s="5">
        <v>4763.7204699958065</v>
      </c>
      <c r="PG56">
        <v>45.666744905606592</v>
      </c>
      <c r="PH56">
        <v>74.168873351292206</v>
      </c>
      <c r="PI56">
        <v>96.248687395809753</v>
      </c>
      <c r="PJ56">
        <v>127.53936812179906</v>
      </c>
      <c r="PK56">
        <v>157.17613983621345</v>
      </c>
      <c r="PL56">
        <v>193.57856590796635</v>
      </c>
      <c r="PM56">
        <v>242.42492095349593</v>
      </c>
      <c r="PN56">
        <v>302.42465000551135</v>
      </c>
      <c r="PO56">
        <v>368.86935247193878</v>
      </c>
      <c r="PP56">
        <v>435.48910553527963</v>
      </c>
      <c r="PQ56" s="5">
        <v>497.03031604656167</v>
      </c>
      <c r="PR56">
        <v>0</v>
      </c>
      <c r="PS56">
        <v>0</v>
      </c>
      <c r="PT56">
        <v>0</v>
      </c>
      <c r="PU56">
        <v>0</v>
      </c>
      <c r="PV56">
        <v>0</v>
      </c>
      <c r="PW56">
        <v>0</v>
      </c>
      <c r="PX56">
        <v>0</v>
      </c>
      <c r="PY56">
        <v>0</v>
      </c>
      <c r="PZ56">
        <v>0</v>
      </c>
      <c r="QA56" s="7">
        <v>0</v>
      </c>
      <c r="QB56" s="5">
        <v>0</v>
      </c>
      <c r="QC56">
        <v>47.825867041399668</v>
      </c>
      <c r="QD56">
        <v>61.141348360494334</v>
      </c>
      <c r="QE56">
        <v>72.046164638429872</v>
      </c>
      <c r="QF56">
        <v>97.163185109594622</v>
      </c>
      <c r="QG56">
        <v>121.58428227812985</v>
      </c>
      <c r="QH56">
        <v>152.03133445297149</v>
      </c>
      <c r="QI56">
        <v>192.83807122657012</v>
      </c>
      <c r="QJ56">
        <v>243.0389312485533</v>
      </c>
      <c r="QK56">
        <v>298.68078498781392</v>
      </c>
      <c r="QL56">
        <v>354.2502008535036</v>
      </c>
      <c r="QM56" s="5">
        <v>404.86482277455082</v>
      </c>
      <c r="QN56">
        <v>248.51144309550253</v>
      </c>
      <c r="QO56">
        <v>329.9420460045755</v>
      </c>
      <c r="QP56">
        <v>373.08357596725386</v>
      </c>
      <c r="QQ56">
        <v>503.14945611580595</v>
      </c>
      <c r="QR56">
        <v>629.61156976759878</v>
      </c>
      <c r="QS56">
        <v>787.27846515417662</v>
      </c>
      <c r="QT56">
        <v>998.5919105742521</v>
      </c>
      <c r="QU56">
        <v>1258.5518469237693</v>
      </c>
      <c r="QV56">
        <v>1546.6874037666832</v>
      </c>
      <c r="QW56">
        <v>1834.447848609633</v>
      </c>
      <c r="QX56" s="5">
        <v>2096.5504079520119</v>
      </c>
      <c r="QY56" s="7">
        <v>2.1</v>
      </c>
      <c r="QZ56" s="7">
        <v>2.2000000000000002</v>
      </c>
      <c r="RA56" s="7">
        <v>2.2000000000000002</v>
      </c>
      <c r="RB56" s="7">
        <v>2.2000000000000002</v>
      </c>
      <c r="RC56" s="7">
        <v>2.2000000000000002</v>
      </c>
      <c r="RD56" s="7">
        <v>2.2000000000000002</v>
      </c>
      <c r="RE56" s="7">
        <v>2.2000000000000002</v>
      </c>
      <c r="RF56" s="7">
        <v>2.2000000000000002</v>
      </c>
      <c r="RG56" s="7">
        <v>2.2000000000000002</v>
      </c>
      <c r="RH56" s="7">
        <v>2.2000000000000002</v>
      </c>
      <c r="RI56" s="5">
        <v>2.2000000000000002</v>
      </c>
      <c r="RJ56" s="7">
        <v>32132</v>
      </c>
      <c r="RK56" s="7">
        <v>32384</v>
      </c>
      <c r="RL56" s="7">
        <v>32161</v>
      </c>
      <c r="RM56" s="7">
        <v>32161</v>
      </c>
      <c r="RN56" s="7">
        <v>32161</v>
      </c>
      <c r="RO56" s="7">
        <v>32161</v>
      </c>
      <c r="RP56" s="7">
        <v>32161</v>
      </c>
      <c r="RQ56" s="7">
        <v>32161</v>
      </c>
      <c r="RR56" s="7">
        <v>32161</v>
      </c>
      <c r="RS56" s="7">
        <v>32161</v>
      </c>
      <c r="RT56" s="5">
        <v>32161</v>
      </c>
      <c r="RU56">
        <v>1.0111739682887437</v>
      </c>
      <c r="RV56">
        <v>1.0147493375802141</v>
      </c>
      <c r="RW56">
        <v>0.97383924955046597</v>
      </c>
      <c r="RX56">
        <v>0.97383924955046586</v>
      </c>
      <c r="RY56">
        <v>0.97383924955046597</v>
      </c>
      <c r="RZ56">
        <v>0.97383924955046608</v>
      </c>
      <c r="SA56">
        <v>0.97383924955046597</v>
      </c>
      <c r="SB56">
        <v>0.97383924955046597</v>
      </c>
      <c r="SC56">
        <v>0.97383924955046597</v>
      </c>
      <c r="SD56">
        <v>0.97383924955046608</v>
      </c>
      <c r="SE56" s="5">
        <v>0.97383924955046597</v>
      </c>
      <c r="SF56" s="156">
        <v>23223.481602898904</v>
      </c>
      <c r="SG56" s="156">
        <v>22332.415910089981</v>
      </c>
      <c r="SH56" s="156">
        <v>21142.583256377107</v>
      </c>
      <c r="SI56" s="156">
        <v>21142.583256377104</v>
      </c>
      <c r="SJ56" s="156">
        <v>21142.583256377104</v>
      </c>
      <c r="SK56" s="156">
        <v>21142.583256377104</v>
      </c>
      <c r="SL56" s="156">
        <v>21142.583256377104</v>
      </c>
      <c r="SM56" s="156">
        <v>21142.583256377104</v>
      </c>
      <c r="SN56" s="156">
        <v>21142.583256377104</v>
      </c>
      <c r="SO56" s="156">
        <v>21142.583256377104</v>
      </c>
      <c r="SP56" s="157">
        <v>21142.5832563771</v>
      </c>
      <c r="SQ56" s="156">
        <v>296.3373101369022</v>
      </c>
      <c r="SR56" s="156">
        <v>391.08339436506981</v>
      </c>
      <c r="SS56" s="156">
        <v>445.12974060568376</v>
      </c>
      <c r="ST56" s="156">
        <v>600.31264122540051</v>
      </c>
      <c r="SU56" s="156">
        <v>751.19585204572866</v>
      </c>
      <c r="SV56" s="156">
        <v>939.30979960714808</v>
      </c>
      <c r="SW56" s="156">
        <v>1191.4299818008221</v>
      </c>
      <c r="SX56" s="156">
        <v>1501.5907781723226</v>
      </c>
      <c r="SY56" s="156">
        <v>1845.3681887544972</v>
      </c>
      <c r="SZ56" s="156">
        <v>2188.6980494631366</v>
      </c>
      <c r="TA56" s="157">
        <v>2501.4152307265626</v>
      </c>
      <c r="TB56" s="156"/>
      <c r="TC56" s="156"/>
      <c r="TD56" s="156"/>
      <c r="TE56" s="156"/>
      <c r="TF56" s="156"/>
      <c r="TG56" s="156"/>
      <c r="TH56" s="156"/>
      <c r="TI56" s="156"/>
      <c r="TJ56" s="156"/>
      <c r="TK56" s="156"/>
      <c r="TL56" s="156"/>
      <c r="TM56" s="728">
        <v>45.666744905606592</v>
      </c>
      <c r="TN56" s="244">
        <v>74.168873351292206</v>
      </c>
      <c r="TO56" s="244">
        <v>96.248687395809753</v>
      </c>
      <c r="TP56" s="244">
        <v>127.53936812179906</v>
      </c>
      <c r="TQ56" s="244">
        <v>157.17613983621345</v>
      </c>
      <c r="TR56" s="244">
        <v>193.57856590796635</v>
      </c>
      <c r="TS56" s="244">
        <v>242.42492095349593</v>
      </c>
      <c r="TT56" s="244">
        <v>302.42465000551135</v>
      </c>
      <c r="TU56" s="244">
        <v>368.86935247193878</v>
      </c>
      <c r="TV56" s="244">
        <v>435.48910553527963</v>
      </c>
      <c r="TW56" s="729">
        <v>497.03031604656167</v>
      </c>
      <c r="TX56" s="117">
        <v>1576.7044556883118</v>
      </c>
      <c r="TY56" s="117">
        <v>1925.9545032643944</v>
      </c>
      <c r="TZ56" s="117">
        <v>2262.8066406754879</v>
      </c>
      <c r="UA56" s="117">
        <v>2892.0608948242852</v>
      </c>
      <c r="UB56" s="117">
        <v>3478.5825013645622</v>
      </c>
      <c r="UC56" s="117">
        <v>4245.4075461288267</v>
      </c>
      <c r="UD56" s="117">
        <v>5258.4168494962914</v>
      </c>
      <c r="UE56" s="117">
        <v>6475.4875772536661</v>
      </c>
      <c r="UF56" s="117">
        <v>7780.5859180368498</v>
      </c>
      <c r="UG56" s="117">
        <v>9027.7118532477689</v>
      </c>
      <c r="UH56" s="185">
        <v>10098.221998548972</v>
      </c>
      <c r="UI56" s="116">
        <v>1.2</v>
      </c>
      <c r="UJ56" s="116">
        <v>1.2</v>
      </c>
      <c r="UK56" s="116">
        <v>1.2</v>
      </c>
      <c r="UL56" s="116">
        <v>1.2</v>
      </c>
      <c r="UM56" s="116">
        <v>1.2</v>
      </c>
      <c r="UN56" s="116">
        <v>1.2</v>
      </c>
      <c r="UO56" s="116">
        <v>1.2</v>
      </c>
      <c r="UP56" s="116">
        <v>1.2</v>
      </c>
      <c r="UQ56" s="116">
        <v>1.2</v>
      </c>
      <c r="UR56" s="116">
        <v>1.2</v>
      </c>
      <c r="US56" s="208">
        <v>1.2</v>
      </c>
      <c r="UT56" s="156">
        <v>28927.634590213474</v>
      </c>
      <c r="UU56" s="156">
        <v>28841.008912233643</v>
      </c>
      <c r="UV56" s="156">
        <v>26912.277407343383</v>
      </c>
      <c r="UW56" s="156">
        <v>26912.277407343379</v>
      </c>
      <c r="UX56" s="156">
        <v>26912.277407343379</v>
      </c>
      <c r="UY56" s="156">
        <v>26912.277407343379</v>
      </c>
      <c r="UZ56" s="156">
        <v>26912.277407343383</v>
      </c>
      <c r="VA56" s="156">
        <v>26912.277407343383</v>
      </c>
      <c r="VB56" s="156">
        <v>26912.277407343383</v>
      </c>
      <c r="VC56" s="156">
        <v>26912.277407343383</v>
      </c>
      <c r="VD56" s="157">
        <v>26912.277407343376</v>
      </c>
      <c r="VE56" s="156">
        <v>28607.970040179185</v>
      </c>
      <c r="VF56" s="156">
        <v>28421.806099433707</v>
      </c>
      <c r="VG56" s="156">
        <v>27635.235917803027</v>
      </c>
      <c r="VH56" s="156">
        <v>27635.235917803024</v>
      </c>
      <c r="VI56" s="156">
        <v>27635.235917803024</v>
      </c>
      <c r="VJ56" s="156">
        <v>27635.23591780302</v>
      </c>
      <c r="VK56" s="156">
        <v>27635.235917803024</v>
      </c>
      <c r="VL56" s="156">
        <v>27635.235917803027</v>
      </c>
      <c r="VM56" s="156">
        <v>27635.235917803027</v>
      </c>
      <c r="VN56" s="156">
        <v>27635.235917803024</v>
      </c>
      <c r="VO56" s="157">
        <v>27635.23591780302</v>
      </c>
      <c r="VP56" s="156">
        <v>1.0244090619049654E-2</v>
      </c>
      <c r="VQ56" s="156">
        <v>1.3559976197614291E-2</v>
      </c>
      <c r="VR56" s="156">
        <v>1.6540024980725862E-2</v>
      </c>
      <c r="VS56" s="156">
        <v>2.2306274275457533E-2</v>
      </c>
      <c r="VT56" s="156">
        <v>2.791275671975478E-2</v>
      </c>
      <c r="VU56" s="156">
        <v>3.4902650020649857E-2</v>
      </c>
      <c r="VV56" s="156">
        <v>4.4270871757427874E-2</v>
      </c>
      <c r="VW56" s="156">
        <v>5.5795752824790407E-2</v>
      </c>
      <c r="VX56" s="156">
        <v>6.8569752043762866E-2</v>
      </c>
      <c r="VY56" s="156">
        <v>8.1327121311031092E-2</v>
      </c>
      <c r="VZ56" s="157">
        <v>9.2946991919904104E-2</v>
      </c>
      <c r="WA56" s="156">
        <v>5229</v>
      </c>
      <c r="WB56" s="156">
        <v>5115</v>
      </c>
      <c r="WC56" s="156">
        <v>5015</v>
      </c>
      <c r="WD56" s="156">
        <v>5015</v>
      </c>
      <c r="WE56" s="156">
        <v>5015</v>
      </c>
      <c r="WF56" s="156">
        <v>5015</v>
      </c>
      <c r="WG56" s="156">
        <v>5015</v>
      </c>
      <c r="WH56" s="156">
        <v>5015</v>
      </c>
      <c r="WI56" s="156">
        <v>5015</v>
      </c>
      <c r="WJ56" s="156">
        <v>5015</v>
      </c>
      <c r="WK56" s="157">
        <v>5015</v>
      </c>
      <c r="WL56" s="156">
        <v>7.2778008710407656E-3</v>
      </c>
      <c r="WM56" s="156">
        <v>1.2083557079063573E-2</v>
      </c>
      <c r="WN56" s="156">
        <v>1.5993467496811194E-2</v>
      </c>
      <c r="WO56" s="156">
        <v>2.1192982406413936E-2</v>
      </c>
      <c r="WP56" s="156">
        <v>2.6117670295150129E-2</v>
      </c>
      <c r="WQ56" s="156">
        <v>3.2166594534391219E-2</v>
      </c>
      <c r="WR56" s="156">
        <v>4.0283303581504809E-2</v>
      </c>
      <c r="WS56" s="156">
        <v>5.0253348289383742E-2</v>
      </c>
      <c r="WT56" s="156">
        <v>6.129434238483529E-2</v>
      </c>
      <c r="WU56" s="156">
        <v>7.2364424316264483E-2</v>
      </c>
      <c r="WV56" s="157">
        <v>8.2590614165264489E-2</v>
      </c>
      <c r="WW56" s="119">
        <v>1.0244090619049656E-2</v>
      </c>
      <c r="WX56" s="119">
        <v>1.3559976197614291E-2</v>
      </c>
      <c r="WY56" s="119">
        <v>1.6540024980725862E-2</v>
      </c>
      <c r="WZ56" s="119">
        <v>2.2306274275457536E-2</v>
      </c>
      <c r="XA56" s="119">
        <v>2.791275671975478E-2</v>
      </c>
      <c r="XB56" s="119">
        <v>3.4902650020649857E-2</v>
      </c>
      <c r="XC56" s="119">
        <v>4.4270871757427874E-2</v>
      </c>
      <c r="XD56" s="119">
        <v>5.5795752824790407E-2</v>
      </c>
      <c r="XE56" s="197">
        <v>6.856975204376288E-2</v>
      </c>
      <c r="XF56" s="197">
        <v>8.1327121311031092E-2</v>
      </c>
      <c r="XG56" s="201">
        <v>9.2946991919904104E-2</v>
      </c>
      <c r="XH56" s="821">
        <v>2.1222583265637692E-2</v>
      </c>
      <c r="XI56" s="821">
        <v>2.7820083257183475E-2</v>
      </c>
      <c r="XJ56" s="821">
        <v>3.0469226081657523E-2</v>
      </c>
      <c r="XK56" s="821">
        <v>3.0942625492181776E-2</v>
      </c>
      <c r="XL56" s="821">
        <v>3.1259096579554876E-2</v>
      </c>
      <c r="XM56" s="821">
        <v>3.1377328215506158E-2</v>
      </c>
      <c r="XN56" s="821">
        <v>3.1520107207059889E-2</v>
      </c>
      <c r="XO56" s="821">
        <v>3.168746869393884E-2</v>
      </c>
      <c r="XP56" s="821">
        <v>3.1880817146275511E-2</v>
      </c>
      <c r="XQ56" s="821">
        <v>3.2103716926635807E-2</v>
      </c>
      <c r="XR56" s="822">
        <v>3.2360908702514263E-2</v>
      </c>
      <c r="XS56" s="821">
        <v>0.24603980503655565</v>
      </c>
      <c r="XT56" s="821">
        <v>0.2497715504112093</v>
      </c>
      <c r="XU56" s="821">
        <v>0.25319926873857401</v>
      </c>
      <c r="XV56" s="821">
        <v>0.26740769184927088</v>
      </c>
      <c r="XW56" s="821">
        <v>0.27692249839144395</v>
      </c>
      <c r="XX56" s="821">
        <v>0.2804806486288775</v>
      </c>
      <c r="XY56" s="821">
        <v>0.28478012222633209</v>
      </c>
      <c r="XZ56" s="821">
        <v>0.2898234931986316</v>
      </c>
      <c r="YA56" s="821">
        <v>0.29565497491254245</v>
      </c>
      <c r="YB56" s="821">
        <v>0.30238455809997772</v>
      </c>
      <c r="YC56" s="822">
        <v>0.31015879361248277</v>
      </c>
      <c r="YD56">
        <v>5229.0000000000009</v>
      </c>
      <c r="YE56">
        <v>5115.0000000000009</v>
      </c>
      <c r="YF56">
        <v>5015</v>
      </c>
      <c r="YG56">
        <v>5015.0000000000009</v>
      </c>
      <c r="YH56">
        <v>5015</v>
      </c>
      <c r="YI56">
        <v>5015.0000000000009</v>
      </c>
      <c r="YJ56">
        <v>5015</v>
      </c>
      <c r="YK56">
        <v>5015</v>
      </c>
      <c r="YL56">
        <v>5015</v>
      </c>
      <c r="YM56">
        <v>5015</v>
      </c>
      <c r="YN56" s="5">
        <v>5015</v>
      </c>
      <c r="YO56" s="156">
        <v>4357.5000000000009</v>
      </c>
      <c r="YP56" s="156">
        <v>4262.5000000000009</v>
      </c>
      <c r="YQ56" s="156">
        <v>4179.166666666667</v>
      </c>
      <c r="YR56" s="156">
        <v>4179.1666666666679</v>
      </c>
      <c r="YS56" s="156">
        <v>4179.166666666667</v>
      </c>
      <c r="YT56" s="156">
        <v>4179.1666666666679</v>
      </c>
      <c r="YU56" s="156">
        <v>4179.166666666667</v>
      </c>
      <c r="YV56" s="156">
        <v>4179.166666666667</v>
      </c>
      <c r="YW56" s="156">
        <v>4179.166666666667</v>
      </c>
      <c r="YX56" s="156">
        <v>4179.166666666667</v>
      </c>
      <c r="YY56" s="157">
        <v>4179.166666666667</v>
      </c>
      <c r="YZ56" s="156">
        <v>7.2778008710407639E-3</v>
      </c>
      <c r="ZA56" s="156">
        <v>1.208355707906357E-2</v>
      </c>
      <c r="ZB56" s="156">
        <v>1.5993467496811194E-2</v>
      </c>
      <c r="ZC56" s="156">
        <v>2.1192982406413933E-2</v>
      </c>
      <c r="ZD56" s="156">
        <v>2.6117670295150126E-2</v>
      </c>
      <c r="ZE56" s="156">
        <v>3.2166594534391219E-2</v>
      </c>
      <c r="ZF56" s="156">
        <v>4.0283303581504809E-2</v>
      </c>
      <c r="ZG56" s="156">
        <v>5.0253348289383742E-2</v>
      </c>
      <c r="ZH56" s="156">
        <v>6.129434238483529E-2</v>
      </c>
      <c r="ZI56" s="156">
        <v>7.2364424316264483E-2</v>
      </c>
      <c r="ZJ56" s="157">
        <v>8.2590614165264489E-2</v>
      </c>
      <c r="ZK56" s="748">
        <v>244.46874620045588</v>
      </c>
      <c r="ZL56" s="748">
        <v>340.90324168104576</v>
      </c>
      <c r="ZM56" s="748">
        <v>401.02946961587554</v>
      </c>
      <c r="ZN56" s="748">
        <v>540.83795835962587</v>
      </c>
      <c r="ZO56" s="748">
        <v>580.50699679199067</v>
      </c>
      <c r="ZP56" s="748">
        <v>580.16491692380805</v>
      </c>
      <c r="ZQ56" s="748">
        <v>570.9340611396608</v>
      </c>
      <c r="ZR56" s="748">
        <v>569.15920216263066</v>
      </c>
      <c r="ZS56" s="748">
        <v>603.50195526861535</v>
      </c>
      <c r="ZT56" s="748">
        <v>702.62269146078461</v>
      </c>
      <c r="ZU56" s="748">
        <v>880.89333641620442</v>
      </c>
      <c r="ZV56" s="334"/>
      <c r="ZW56" s="334"/>
      <c r="ZX56" s="334"/>
      <c r="ZY56" s="334"/>
      <c r="ZZ56" s="334"/>
      <c r="AAA56" s="334"/>
      <c r="AAB56" s="334"/>
      <c r="AAC56" s="334"/>
      <c r="AAD56" s="334"/>
      <c r="AAE56" s="334"/>
      <c r="AAF56" s="334"/>
      <c r="AAG56" s="7"/>
      <c r="AAH56" s="7"/>
      <c r="AAI56" s="7"/>
    </row>
    <row r="57" spans="1:711">
      <c r="A57" s="125" t="s">
        <v>199</v>
      </c>
      <c r="B57" s="129" t="s">
        <v>347</v>
      </c>
      <c r="C57" s="125" t="s">
        <v>67</v>
      </c>
      <c r="D57" s="138" t="s">
        <v>67</v>
      </c>
      <c r="E57" s="164">
        <v>467.66293932420842</v>
      </c>
      <c r="F57" s="165">
        <v>509.61643921460796</v>
      </c>
      <c r="G57" s="165">
        <v>617.19483817909247</v>
      </c>
      <c r="H57" s="167">
        <v>859.16215731125794</v>
      </c>
      <c r="I57" s="165">
        <v>1118.2455350758321</v>
      </c>
      <c r="J57" s="165">
        <v>1418.5286962625241</v>
      </c>
      <c r="K57" s="165">
        <v>1828.033413161706</v>
      </c>
      <c r="L57" s="165">
        <v>2347.8353124200357</v>
      </c>
      <c r="M57" s="165">
        <v>2985.7173794255627</v>
      </c>
      <c r="N57" s="165">
        <v>3763.0781619530485</v>
      </c>
      <c r="O57" s="163">
        <v>4714.4074694747851</v>
      </c>
      <c r="P57" s="164">
        <v>1860.7722414612344</v>
      </c>
      <c r="Q57" s="165">
        <v>1856.1092431954032</v>
      </c>
      <c r="R57" s="165">
        <v>2304.1120300926959</v>
      </c>
      <c r="S57" s="167">
        <v>3103.267956827829</v>
      </c>
      <c r="T57" s="165">
        <v>3820.6110697711856</v>
      </c>
      <c r="U57" s="165">
        <v>4642.5989585412763</v>
      </c>
      <c r="V57" s="165">
        <v>5777.3343844363635</v>
      </c>
      <c r="W57" s="165">
        <v>7236.8541276681663</v>
      </c>
      <c r="X57" s="165">
        <v>9053.8143266473362</v>
      </c>
      <c r="Y57" s="165">
        <v>11303.60924730144</v>
      </c>
      <c r="Z57" s="163">
        <v>14106.059069829631</v>
      </c>
      <c r="AA57" s="164">
        <v>178.7540995160233</v>
      </c>
      <c r="AB57" s="165">
        <v>176.49993725237346</v>
      </c>
      <c r="AC57" s="165">
        <v>225.77152316333851</v>
      </c>
      <c r="AD57" s="167">
        <v>296.27749050917242</v>
      </c>
      <c r="AE57" s="165">
        <v>354.22864804707717</v>
      </c>
      <c r="AF57" s="165">
        <v>437.05348868769306</v>
      </c>
      <c r="AG57" s="165">
        <v>544.77016957437229</v>
      </c>
      <c r="AH57" s="165">
        <v>675.04178174779656</v>
      </c>
      <c r="AI57" s="165">
        <v>826.90320936915532</v>
      </c>
      <c r="AJ57" s="165">
        <v>1001.5820816097166</v>
      </c>
      <c r="AK57" s="163">
        <v>1201.7392426576016</v>
      </c>
      <c r="AL57" s="164">
        <v>28.912171518591332</v>
      </c>
      <c r="AM57" s="165">
        <v>28.456949509849316</v>
      </c>
      <c r="AN57" s="165">
        <v>36.038315319345443</v>
      </c>
      <c r="AO57" s="167">
        <v>48.214019758859934</v>
      </c>
      <c r="AP57" s="165">
        <v>58.766774156918174</v>
      </c>
      <c r="AQ57" s="165">
        <v>71.158051642274373</v>
      </c>
      <c r="AR57" s="165">
        <v>88.170626246472438</v>
      </c>
      <c r="AS57" s="165">
        <v>109.93357520330815</v>
      </c>
      <c r="AT57" s="165">
        <v>136.87076446312332</v>
      </c>
      <c r="AU57" s="165">
        <v>170.00862394564621</v>
      </c>
      <c r="AV57" s="163">
        <v>210.97923946628933</v>
      </c>
      <c r="AW57" s="164">
        <v>0</v>
      </c>
      <c r="AX57" s="165">
        <v>0</v>
      </c>
      <c r="AY57" s="165">
        <v>0</v>
      </c>
      <c r="AZ57" s="167">
        <v>17.584921491894207</v>
      </c>
      <c r="BA57" s="165">
        <v>38.615040051405856</v>
      </c>
      <c r="BB57" s="165">
        <v>88.11120599390668</v>
      </c>
      <c r="BC57" s="165">
        <v>194.47629720524444</v>
      </c>
      <c r="BD57" s="165">
        <v>404.5695195427013</v>
      </c>
      <c r="BE57" s="165">
        <v>802.964555108985</v>
      </c>
      <c r="BF57" s="165">
        <v>1475.7796393241356</v>
      </c>
      <c r="BG57" s="163">
        <v>2512.1291824545715</v>
      </c>
      <c r="BH57" s="164">
        <v>113.70459237689579</v>
      </c>
      <c r="BI57" s="165">
        <v>144.66990814972073</v>
      </c>
      <c r="BJ57" s="165">
        <v>187.56916673846607</v>
      </c>
      <c r="BK57" s="167">
        <v>280.64689796772865</v>
      </c>
      <c r="BL57" s="165">
        <v>501.79905473987247</v>
      </c>
      <c r="BM57" s="165">
        <v>911.72851916218178</v>
      </c>
      <c r="BN57" s="165">
        <v>1617.159644655701</v>
      </c>
      <c r="BO57" s="165">
        <v>2540.5674960835204</v>
      </c>
      <c r="BP57" s="165">
        <v>3900.3409534162565</v>
      </c>
      <c r="BQ57" s="165">
        <v>5564.6560930069936</v>
      </c>
      <c r="BR57" s="163">
        <v>7490.6682104109696</v>
      </c>
      <c r="BS57" s="164">
        <v>0</v>
      </c>
      <c r="BT57" s="165">
        <v>0</v>
      </c>
      <c r="BU57" s="165">
        <v>0</v>
      </c>
      <c r="BV57" s="167">
        <v>7755.6924423699966</v>
      </c>
      <c r="BW57" s="165">
        <v>15008.514781911203</v>
      </c>
      <c r="BX57" s="165">
        <v>30177.020516939701</v>
      </c>
      <c r="BY57" s="165">
        <v>58861.102445850149</v>
      </c>
      <c r="BZ57" s="165">
        <v>108770.28341480614</v>
      </c>
      <c r="CA57" s="165">
        <v>189643.98715890927</v>
      </c>
      <c r="CB57" s="165">
        <v>313267.37171899638</v>
      </c>
      <c r="CC57" s="163">
        <v>494227.6326453631</v>
      </c>
      <c r="CD57" s="164">
        <v>0</v>
      </c>
      <c r="CE57" s="165">
        <v>0</v>
      </c>
      <c r="CF57" s="165">
        <v>0</v>
      </c>
      <c r="CG57" s="167">
        <v>11.498310113318244</v>
      </c>
      <c r="CH57" s="165">
        <v>11.56697396566028</v>
      </c>
      <c r="CI57" s="165">
        <v>11.661850957528172</v>
      </c>
      <c r="CJ57" s="165">
        <v>11.780008678978284</v>
      </c>
      <c r="CK57" s="165">
        <v>11.917187598845574</v>
      </c>
      <c r="CL57" s="165">
        <v>12.070708993161109</v>
      </c>
      <c r="CM57" s="165">
        <v>12.24062207422862</v>
      </c>
      <c r="CN57" s="169">
        <v>12.428562908496747</v>
      </c>
      <c r="CO57" s="176">
        <v>0.73273761169780671</v>
      </c>
      <c r="CP57" s="175">
        <v>0.72240836633160732</v>
      </c>
      <c r="CQ57" s="175">
        <v>0.71633150517976851</v>
      </c>
      <c r="CR57" s="191">
        <v>0.70164968265854732</v>
      </c>
      <c r="CS57" s="175">
        <v>0.69181840502900105</v>
      </c>
      <c r="CT57" s="175">
        <v>0.68814202315561634</v>
      </c>
      <c r="CU57" s="175">
        <v>0.68369977056660791</v>
      </c>
      <c r="CV57" s="175">
        <v>0.67848903810742955</v>
      </c>
      <c r="CW57" s="175">
        <v>0.67246420794118189</v>
      </c>
      <c r="CX57" s="175">
        <v>0.6655117249733864</v>
      </c>
      <c r="CY57" s="175">
        <v>0.65748029768500282</v>
      </c>
      <c r="CZ57" s="176">
        <v>0.54795486600846266</v>
      </c>
      <c r="DA57" s="191">
        <v>0.53427668635801617</v>
      </c>
      <c r="DB57" s="191">
        <v>0.52605908584169458</v>
      </c>
      <c r="DC57" s="191">
        <v>0.52605908584169447</v>
      </c>
      <c r="DD57" s="191">
        <v>0.52605908584169458</v>
      </c>
      <c r="DE57" s="191">
        <v>0.5260590858416947</v>
      </c>
      <c r="DF57" s="191">
        <v>0.52605908584169458</v>
      </c>
      <c r="DG57" s="191">
        <v>0.52605908584169458</v>
      </c>
      <c r="DH57" s="191">
        <v>0.52605908584169458</v>
      </c>
      <c r="DI57" s="191">
        <v>0.52605908584169458</v>
      </c>
      <c r="DJ57" s="175">
        <v>0.52605908584169458</v>
      </c>
      <c r="DK57" s="183">
        <v>10746</v>
      </c>
      <c r="DL57" s="184">
        <v>10288</v>
      </c>
      <c r="DM57" s="184">
        <v>9927</v>
      </c>
      <c r="DN57" s="209">
        <v>9927</v>
      </c>
      <c r="DO57" s="184">
        <v>9927</v>
      </c>
      <c r="DP57" s="184">
        <v>9927</v>
      </c>
      <c r="DQ57" s="184">
        <v>9927</v>
      </c>
      <c r="DR57" s="184">
        <v>9927</v>
      </c>
      <c r="DS57" s="184">
        <v>9927</v>
      </c>
      <c r="DT57" s="184">
        <v>9927</v>
      </c>
      <c r="DU57" s="184">
        <v>9927</v>
      </c>
      <c r="DV57" s="193">
        <v>1.8073000073432923</v>
      </c>
      <c r="DW57" s="181">
        <v>1.7711540071964265</v>
      </c>
      <c r="DX57" s="181">
        <v>1.8</v>
      </c>
      <c r="DY57" s="602">
        <v>1.8</v>
      </c>
      <c r="DZ57" s="181">
        <v>1.8</v>
      </c>
      <c r="EA57" s="181">
        <v>1.8</v>
      </c>
      <c r="EB57" s="181">
        <v>1.8</v>
      </c>
      <c r="EC57" s="181">
        <v>1.8</v>
      </c>
      <c r="ED57" s="181">
        <v>1.8</v>
      </c>
      <c r="EE57" s="181">
        <v>1.8</v>
      </c>
      <c r="EF57" s="182">
        <v>1.8</v>
      </c>
      <c r="EG57" s="194">
        <v>2.3573360965667759E-2</v>
      </c>
      <c r="EH57" s="194">
        <v>2.544246709438891E-2</v>
      </c>
      <c r="EI57" s="194">
        <v>3.2649423072385185E-2</v>
      </c>
      <c r="EJ57" s="194">
        <v>4.6441115785519425E-2</v>
      </c>
      <c r="EK57" s="194">
        <v>7.6460208812562172E-2</v>
      </c>
      <c r="EL57" s="194">
        <v>0.12027672971662859</v>
      </c>
      <c r="EM57" s="194">
        <v>0.17681997177860412</v>
      </c>
      <c r="EN57" s="194">
        <v>0.24047365294012979</v>
      </c>
      <c r="EO57" s="194">
        <v>0.30848750185028556</v>
      </c>
      <c r="EP57" s="194">
        <v>0.38290021739838659</v>
      </c>
      <c r="EQ57" s="194">
        <v>0.46846093014126217</v>
      </c>
      <c r="ER57" s="183">
        <v>50000</v>
      </c>
      <c r="ES57" s="184">
        <v>50000</v>
      </c>
      <c r="ET57" s="184">
        <v>50000</v>
      </c>
      <c r="EU57" s="209">
        <v>50000</v>
      </c>
      <c r="EV57" s="184">
        <v>50000</v>
      </c>
      <c r="EW57" s="184">
        <v>50000</v>
      </c>
      <c r="EX57" s="184">
        <v>50000</v>
      </c>
      <c r="EY57" s="184">
        <v>50000</v>
      </c>
      <c r="EZ57" s="184">
        <v>50000</v>
      </c>
      <c r="FA57" s="184">
        <v>50000</v>
      </c>
      <c r="FB57" s="184">
        <v>50000</v>
      </c>
      <c r="FC57" s="195">
        <v>13.31</v>
      </c>
      <c r="FD57" s="196">
        <v>13.4</v>
      </c>
      <c r="FE57" s="196">
        <v>13.8</v>
      </c>
      <c r="FF57" s="598">
        <v>13.8</v>
      </c>
      <c r="FG57" s="196">
        <v>13.8</v>
      </c>
      <c r="FH57" s="196">
        <v>13.8</v>
      </c>
      <c r="FI57" s="196">
        <v>13.8</v>
      </c>
      <c r="FJ57" s="196">
        <v>13.8</v>
      </c>
      <c r="FK57" s="196">
        <v>13.8</v>
      </c>
      <c r="FL57" s="196">
        <v>13.8</v>
      </c>
      <c r="FM57" s="198">
        <v>13.8</v>
      </c>
      <c r="FN57" s="193">
        <v>2.048772063293583E-3</v>
      </c>
      <c r="FO57" s="181">
        <v>2.0012967852384884E-3</v>
      </c>
      <c r="FP57" s="181">
        <v>2.3920406356798735E-3</v>
      </c>
      <c r="FQ57" s="181">
        <v>3.1556622856705571E-3</v>
      </c>
      <c r="FR57" s="181">
        <v>3.830679792065575E-3</v>
      </c>
      <c r="FS57" s="181">
        <v>4.6300977391750013E-3</v>
      </c>
      <c r="FT57" s="181">
        <v>5.7245828885879946E-3</v>
      </c>
      <c r="FU57" s="181">
        <v>7.1161249217468912E-3</v>
      </c>
      <c r="FV57" s="181">
        <v>8.8237189565440952E-3</v>
      </c>
      <c r="FW57" s="181">
        <v>1.0902441287821307E-2</v>
      </c>
      <c r="FX57" s="182">
        <v>1.3441240458541765E-2</v>
      </c>
      <c r="FY57" s="184">
        <v>32132</v>
      </c>
      <c r="FZ57" s="184">
        <v>32384</v>
      </c>
      <c r="GA57" s="184">
        <v>32161</v>
      </c>
      <c r="GB57" s="209">
        <v>32161</v>
      </c>
      <c r="GC57" s="184">
        <v>32161</v>
      </c>
      <c r="GD57" s="184">
        <v>32161</v>
      </c>
      <c r="GE57" s="184">
        <v>32161</v>
      </c>
      <c r="GF57" s="184">
        <v>32161</v>
      </c>
      <c r="GG57" s="184">
        <v>32161</v>
      </c>
      <c r="GH57" s="184">
        <v>32161</v>
      </c>
      <c r="GI57" s="184">
        <v>32161</v>
      </c>
      <c r="GJ57" s="195">
        <v>2.1</v>
      </c>
      <c r="GK57" s="196">
        <v>2.2000000000000002</v>
      </c>
      <c r="GL57" s="196">
        <v>2.2000000000000002</v>
      </c>
      <c r="GM57" s="604">
        <v>2.2000000000000002</v>
      </c>
      <c r="GN57" s="196">
        <v>2.2000000000000002</v>
      </c>
      <c r="GO57" s="196">
        <v>2.2000000000000002</v>
      </c>
      <c r="GP57" s="196">
        <v>2.2000000000000002</v>
      </c>
      <c r="GQ57" s="196">
        <v>2.2000000000000002</v>
      </c>
      <c r="GR57" s="196">
        <v>2.2000000000000002</v>
      </c>
      <c r="GS57" s="196">
        <v>2.2000000000000002</v>
      </c>
      <c r="GT57" s="198">
        <v>2.2000000000000002</v>
      </c>
      <c r="GU57" s="196">
        <v>3.1847896023132513E-3</v>
      </c>
      <c r="GV57" s="196">
        <v>3.2242207482670931E-3</v>
      </c>
      <c r="GW57" s="196">
        <v>3.8461312909510784E-3</v>
      </c>
      <c r="GX57" s="196">
        <v>5.3539826531682757E-3</v>
      </c>
      <c r="GY57" s="196">
        <v>8.7312825904718814E-3</v>
      </c>
      <c r="GZ57" s="196">
        <v>1.3819873726132331E-2</v>
      </c>
      <c r="HA57" s="196">
        <v>2.0359092418209736E-2</v>
      </c>
      <c r="HB57" s="196">
        <v>2.7632087045577174E-2</v>
      </c>
      <c r="HC57" s="196">
        <v>3.522492720161953E-2</v>
      </c>
      <c r="HD57" s="196">
        <v>4.3246174662046749E-2</v>
      </c>
      <c r="HE57" s="196">
        <v>5.2067978589150223E-2</v>
      </c>
      <c r="HF57" s="183">
        <v>31620</v>
      </c>
      <c r="HG57" s="184">
        <v>33878</v>
      </c>
      <c r="HH57" s="184">
        <v>31767</v>
      </c>
      <c r="HI57" s="209">
        <v>31767</v>
      </c>
      <c r="HJ57" s="184">
        <v>31767</v>
      </c>
      <c r="HK57" s="184">
        <v>31767</v>
      </c>
      <c r="HL57" s="184">
        <v>31767</v>
      </c>
      <c r="HM57" s="184">
        <v>31767</v>
      </c>
      <c r="HN57" s="184">
        <v>31767</v>
      </c>
      <c r="HO57" s="184">
        <v>31767</v>
      </c>
      <c r="HP57" s="184">
        <v>31767</v>
      </c>
      <c r="HQ57" s="195">
        <v>9.4</v>
      </c>
      <c r="HR57" s="196">
        <v>9.6</v>
      </c>
      <c r="HS57" s="196">
        <v>9.4</v>
      </c>
      <c r="HT57" s="604">
        <v>9.4</v>
      </c>
      <c r="HU57" s="196">
        <v>9.4</v>
      </c>
      <c r="HV57" s="196">
        <v>9.4</v>
      </c>
      <c r="HW57" s="196">
        <v>9.4</v>
      </c>
      <c r="HX57" s="196">
        <v>9.4</v>
      </c>
      <c r="HY57" s="196">
        <v>9.4</v>
      </c>
      <c r="HZ57" s="196">
        <v>9.4</v>
      </c>
      <c r="IA57" s="198">
        <v>9.4</v>
      </c>
      <c r="IB57" s="196">
        <v>7.1125451192245682E-4</v>
      </c>
      <c r="IC57" s="196">
        <v>7.2976395927253632E-4</v>
      </c>
      <c r="ID57" s="196">
        <v>9.7958568613751621E-4</v>
      </c>
      <c r="IE57" s="196">
        <v>1.3636260372108333E-3</v>
      </c>
      <c r="IF57" s="196">
        <v>1.774832276594014E-3</v>
      </c>
      <c r="IG57" s="196">
        <v>2.2514290792413701E-3</v>
      </c>
      <c r="IH57" s="196">
        <v>2.9013777409374578E-3</v>
      </c>
      <c r="II57" s="196">
        <v>3.7263854510518487E-3</v>
      </c>
      <c r="IJ57" s="196">
        <v>4.7388050366173225E-3</v>
      </c>
      <c r="IK57" s="196">
        <v>5.9725993725764639E-3</v>
      </c>
      <c r="IL57" s="198">
        <v>7.4825092337814187E-3</v>
      </c>
      <c r="IM57" s="209"/>
      <c r="IP57" s="606">
        <v>0.60729166666666667</v>
      </c>
      <c r="IQ57" s="279">
        <v>0.57777777777777772</v>
      </c>
      <c r="IR57" s="279">
        <v>0.59183673469387754</v>
      </c>
      <c r="IS57" s="279">
        <v>0.6428571428571429</v>
      </c>
      <c r="IT57" s="279">
        <v>0.6808035714285714</v>
      </c>
      <c r="IU57" s="279">
        <v>0.71875</v>
      </c>
      <c r="IV57" s="279">
        <v>0.79554521276595747</v>
      </c>
      <c r="IW57" s="311">
        <v>0.87234042553191493</v>
      </c>
      <c r="IY57" s="225"/>
      <c r="IZ57" s="225"/>
      <c r="JA57" s="601">
        <v>0.39270833333333333</v>
      </c>
      <c r="JB57" s="601">
        <v>0.42222222222222228</v>
      </c>
      <c r="JC57" s="601">
        <v>0.40816326530612246</v>
      </c>
      <c r="JD57" s="601">
        <v>0.3571428571428571</v>
      </c>
      <c r="JE57" s="601">
        <v>0.3191964285714286</v>
      </c>
      <c r="JF57" s="601">
        <v>0.28125</v>
      </c>
      <c r="JG57" s="601">
        <v>0.20445478723404253</v>
      </c>
      <c r="JH57" s="710">
        <v>0.12765957446808507</v>
      </c>
      <c r="JI57" s="116">
        <v>1.2</v>
      </c>
      <c r="JJ57" s="116">
        <v>1.2</v>
      </c>
      <c r="JK57" s="116">
        <v>1.2</v>
      </c>
      <c r="JL57" s="116">
        <v>1.2</v>
      </c>
      <c r="JM57" s="116">
        <v>1.2</v>
      </c>
      <c r="JN57" s="116">
        <v>1.2</v>
      </c>
      <c r="JO57" s="116">
        <v>1.2</v>
      </c>
      <c r="JP57" s="116">
        <v>1.2</v>
      </c>
      <c r="JQ57" s="116">
        <v>1.2</v>
      </c>
      <c r="JR57" s="116">
        <v>1.2</v>
      </c>
      <c r="JS57" s="208">
        <v>1.2</v>
      </c>
      <c r="JT57" s="116">
        <v>5229</v>
      </c>
      <c r="JU57" s="116">
        <v>5115</v>
      </c>
      <c r="JV57" s="116">
        <v>5015</v>
      </c>
      <c r="JW57" s="116">
        <v>5015</v>
      </c>
      <c r="JX57" s="116">
        <v>5015</v>
      </c>
      <c r="JY57" s="116">
        <v>5015</v>
      </c>
      <c r="JZ57" s="116">
        <v>5015</v>
      </c>
      <c r="KA57" s="116">
        <v>5015</v>
      </c>
      <c r="KB57" s="116">
        <v>5015</v>
      </c>
      <c r="KC57" s="116">
        <v>5015</v>
      </c>
      <c r="KD57" s="208">
        <v>5015</v>
      </c>
      <c r="KE57" s="116">
        <v>1.2</v>
      </c>
      <c r="KF57" s="116">
        <v>1.2</v>
      </c>
      <c r="KG57" s="116">
        <v>1.2</v>
      </c>
      <c r="KH57" s="116">
        <v>1.6</v>
      </c>
      <c r="KI57" s="116">
        <v>1.6</v>
      </c>
      <c r="KJ57" s="116">
        <v>1.6</v>
      </c>
      <c r="KK57" s="116">
        <v>1.6</v>
      </c>
      <c r="KL57" s="116">
        <v>1.6</v>
      </c>
      <c r="KM57" s="116">
        <v>1.6</v>
      </c>
      <c r="KN57" s="116">
        <v>1.6</v>
      </c>
      <c r="KO57" s="208">
        <v>1.6</v>
      </c>
      <c r="KP57" s="116">
        <v>40000</v>
      </c>
      <c r="KQ57" s="116">
        <v>40000</v>
      </c>
      <c r="KR57" s="116">
        <v>40000</v>
      </c>
      <c r="KS57" s="116">
        <v>40000</v>
      </c>
      <c r="KT57" s="116">
        <v>40000</v>
      </c>
      <c r="KU57" s="116">
        <v>40000</v>
      </c>
      <c r="KV57" s="116">
        <v>40000</v>
      </c>
      <c r="KW57" s="116">
        <v>40000</v>
      </c>
      <c r="KX57" s="116">
        <v>40000</v>
      </c>
      <c r="KY57" s="116">
        <v>40000</v>
      </c>
      <c r="KZ57" s="208">
        <v>40000</v>
      </c>
      <c r="LA57" s="116">
        <v>0.4</v>
      </c>
      <c r="LB57" s="116">
        <v>0.4</v>
      </c>
      <c r="LC57" s="116">
        <v>0.4</v>
      </c>
      <c r="LD57" s="116">
        <v>0.4</v>
      </c>
      <c r="LE57" s="116">
        <v>0.4</v>
      </c>
      <c r="LF57" s="116">
        <v>0.4</v>
      </c>
      <c r="LG57" s="116">
        <v>0.4</v>
      </c>
      <c r="LH57" s="116">
        <v>0.4</v>
      </c>
      <c r="LI57" s="116">
        <v>0.4</v>
      </c>
      <c r="LJ57" s="116">
        <v>0.4</v>
      </c>
      <c r="LK57" s="208">
        <v>0.4</v>
      </c>
      <c r="LL57" s="116">
        <v>18223</v>
      </c>
      <c r="LM57" s="116">
        <v>17119</v>
      </c>
      <c r="LN57" s="116">
        <v>15986</v>
      </c>
      <c r="LO57" s="116">
        <v>15986</v>
      </c>
      <c r="LP57" s="116">
        <v>15986</v>
      </c>
      <c r="LQ57" s="116">
        <v>15986</v>
      </c>
      <c r="LR57" s="116">
        <v>15986</v>
      </c>
      <c r="LS57" s="116">
        <v>15986</v>
      </c>
      <c r="LT57" s="116">
        <v>15986</v>
      </c>
      <c r="LU57" s="116">
        <v>15986</v>
      </c>
      <c r="LV57" s="208">
        <v>15986</v>
      </c>
      <c r="LW57">
        <v>6.2934904431692388E-3</v>
      </c>
      <c r="LX57">
        <v>8.4126936591925588E-3</v>
      </c>
      <c r="LY57">
        <v>1.1665754463669199E-2</v>
      </c>
      <c r="LZ57">
        <v>1.5956008339981995E-2</v>
      </c>
      <c r="MA57">
        <v>2.5626659852728374E-2</v>
      </c>
      <c r="MB57">
        <v>3.9951492877608054E-2</v>
      </c>
      <c r="MC57">
        <v>5.8109571687991704E-2</v>
      </c>
      <c r="MD57">
        <v>7.8065618551892646E-2</v>
      </c>
      <c r="ME57">
        <v>9.8768889400910859E-2</v>
      </c>
      <c r="MF57">
        <v>0.1207034447633991</v>
      </c>
      <c r="MG57" s="5">
        <v>0.14512703728256357</v>
      </c>
      <c r="MH57" s="156">
        <v>0</v>
      </c>
      <c r="MI57" s="156">
        <v>0</v>
      </c>
      <c r="MJ57" s="156">
        <v>0</v>
      </c>
      <c r="MK57" s="156">
        <v>0</v>
      </c>
      <c r="ML57" s="156">
        <v>0</v>
      </c>
      <c r="MM57" s="156">
        <v>0</v>
      </c>
      <c r="MN57" s="156">
        <v>0</v>
      </c>
      <c r="MO57" s="156">
        <v>0</v>
      </c>
      <c r="MP57" s="156">
        <v>0</v>
      </c>
      <c r="MQ57" s="156">
        <v>0</v>
      </c>
      <c r="MR57" s="157">
        <v>0</v>
      </c>
      <c r="MS57" s="156">
        <v>5.673804848448212E-3</v>
      </c>
      <c r="MT57" s="156">
        <v>6.2163707125142721E-3</v>
      </c>
      <c r="MU57" s="156">
        <v>8.2182862774451363E-3</v>
      </c>
      <c r="MV57" s="156">
        <v>1.1440213253180863E-2</v>
      </c>
      <c r="MW57" s="156">
        <v>1.8656716182984662E-2</v>
      </c>
      <c r="MX57" s="156">
        <v>2.9529849609323332E-2</v>
      </c>
      <c r="MY57" s="156">
        <v>4.3502636073672871E-2</v>
      </c>
      <c r="MZ57" s="156">
        <v>5.9043330714714508E-2</v>
      </c>
      <c r="NA57" s="156">
        <v>7.5267460714657106E-2</v>
      </c>
      <c r="NB57" s="156">
        <v>9.240699728927039E-2</v>
      </c>
      <c r="NC57" s="157">
        <v>0.11125713647380617</v>
      </c>
      <c r="ND57" s="156"/>
      <c r="NE57" s="156">
        <v>1.6292275301745889</v>
      </c>
      <c r="NF57" s="156">
        <v>1.6420529248132463</v>
      </c>
      <c r="NG57" s="156">
        <v>1.6465697716334893</v>
      </c>
      <c r="NH57" s="156">
        <v>1.649383215366808</v>
      </c>
      <c r="NI57" s="156">
        <v>1.6503952965435502</v>
      </c>
      <c r="NJ57" s="156">
        <v>1.6515906407584173</v>
      </c>
      <c r="NK57" s="156">
        <v>1.6529557410245139</v>
      </c>
      <c r="NL57" s="156">
        <v>1.6544864244892994</v>
      </c>
      <c r="NM57" s="156">
        <v>1.6561923347674679</v>
      </c>
      <c r="NN57" s="157">
        <v>1.6580868155952744</v>
      </c>
      <c r="NO57" s="156"/>
      <c r="NP57" s="156">
        <v>9002.557446181987</v>
      </c>
      <c r="NQ57" s="156">
        <v>8633.9399444711089</v>
      </c>
      <c r="NR57" s="156">
        <v>8670.917863772831</v>
      </c>
      <c r="NS57" s="156">
        <v>8693.9505898029347</v>
      </c>
      <c r="NT57" s="156">
        <v>8702.2361610365315</v>
      </c>
      <c r="NU57" s="156">
        <v>8712.022045675576</v>
      </c>
      <c r="NV57" s="156">
        <v>8723.1976665206876</v>
      </c>
      <c r="NW57" s="156">
        <v>8735.7288618190632</v>
      </c>
      <c r="NX57" s="156">
        <v>8749.6945806296681</v>
      </c>
      <c r="NY57" s="157">
        <v>8765.2040636733127</v>
      </c>
      <c r="NZ57" s="156">
        <v>497.31443333935522</v>
      </c>
      <c r="OA57" s="156">
        <v>515.24039708561611</v>
      </c>
      <c r="OB57" s="156">
        <v>653.60399147358316</v>
      </c>
      <c r="OC57" s="156">
        <v>925.86097971514414</v>
      </c>
      <c r="OD57" s="156">
        <v>1520.4581261818678</v>
      </c>
      <c r="OE57" s="156">
        <v>2389.6048567519952</v>
      </c>
      <c r="OF57" s="156">
        <v>3509.2287501414999</v>
      </c>
      <c r="OG57" s="156">
        <v>4766.7264073712931</v>
      </c>
      <c r="OH57" s="156">
        <v>6106.6309519766946</v>
      </c>
      <c r="OI57" s="156">
        <v>7568.2841551909469</v>
      </c>
      <c r="OJ57" s="157">
        <v>9244.1154866886245</v>
      </c>
      <c r="OK57" s="156"/>
      <c r="OL57" s="156"/>
      <c r="OM57" s="156"/>
      <c r="ON57" s="156"/>
      <c r="OO57" s="156"/>
      <c r="OP57" s="156"/>
      <c r="OQ57" s="156"/>
      <c r="OR57" s="156"/>
      <c r="OS57" s="156"/>
      <c r="OT57" s="156"/>
      <c r="OU57" s="157"/>
      <c r="OV57">
        <v>457.82403950655686</v>
      </c>
      <c r="OW57">
        <v>463.60328340549216</v>
      </c>
      <c r="OX57">
        <v>583.39948111122192</v>
      </c>
      <c r="OY57">
        <v>829.83772152513245</v>
      </c>
      <c r="OZ57">
        <v>1366.2368871881483</v>
      </c>
      <c r="PA57">
        <v>2149.1767726145499</v>
      </c>
      <c r="PB57">
        <v>3159.5253477231659</v>
      </c>
      <c r="PC57">
        <v>4296.9275149260029</v>
      </c>
      <c r="PD57">
        <v>5512.2397755620132</v>
      </c>
      <c r="PE57">
        <v>6841.8908246048113</v>
      </c>
      <c r="PF57" s="5">
        <v>8370.7409763221567</v>
      </c>
      <c r="PG57">
        <v>39.49039383279834</v>
      </c>
      <c r="PH57">
        <v>51.637113680123925</v>
      </c>
      <c r="PI57">
        <v>70.204510362361233</v>
      </c>
      <c r="PJ57">
        <v>96.023258190011632</v>
      </c>
      <c r="PK57">
        <v>154.22123899371937</v>
      </c>
      <c r="PL57">
        <v>240.42808413744527</v>
      </c>
      <c r="PM57">
        <v>349.70340241833406</v>
      </c>
      <c r="PN57">
        <v>469.79889244528994</v>
      </c>
      <c r="PO57">
        <v>594.39117641468158</v>
      </c>
      <c r="PP57">
        <v>726.39333058613579</v>
      </c>
      <c r="PQ57" s="5">
        <v>873.37451036646758</v>
      </c>
      <c r="PR57">
        <v>0</v>
      </c>
      <c r="PS57">
        <v>0</v>
      </c>
      <c r="PT57">
        <v>0</v>
      </c>
      <c r="PU57">
        <v>0</v>
      </c>
      <c r="PV57">
        <v>0</v>
      </c>
      <c r="PW57">
        <v>0</v>
      </c>
      <c r="PX57">
        <v>0</v>
      </c>
      <c r="PY57">
        <v>0</v>
      </c>
      <c r="PZ57">
        <v>0</v>
      </c>
      <c r="QA57" s="7">
        <v>0</v>
      </c>
      <c r="QB57" s="5">
        <v>0</v>
      </c>
      <c r="QC57">
        <v>41.357498301308709</v>
      </c>
      <c r="QD57">
        <v>42.567220091012729</v>
      </c>
      <c r="QE57">
        <v>52.551009772495192</v>
      </c>
      <c r="QF57">
        <v>73.153299626139713</v>
      </c>
      <c r="QG57">
        <v>119.29850596047714</v>
      </c>
      <c r="QH57">
        <v>188.82567034185712</v>
      </c>
      <c r="QI57">
        <v>278.17325610949382</v>
      </c>
      <c r="QJ57">
        <v>377.54667392217044</v>
      </c>
      <c r="QK57">
        <v>481.29025079380341</v>
      </c>
      <c r="QL57">
        <v>590.88730346651062</v>
      </c>
      <c r="QM57" s="5">
        <v>711.42263346810614</v>
      </c>
      <c r="QN57">
        <v>214.90068495321174</v>
      </c>
      <c r="QO57">
        <v>229.70896236613942</v>
      </c>
      <c r="QP57">
        <v>272.1299425862108</v>
      </c>
      <c r="QQ57">
        <v>378.81675943879884</v>
      </c>
      <c r="QR57">
        <v>617.77491466276558</v>
      </c>
      <c r="QS57">
        <v>977.81410959351228</v>
      </c>
      <c r="QT57">
        <v>1440.4912967764953</v>
      </c>
      <c r="QU57">
        <v>1955.0862132401767</v>
      </c>
      <c r="QV57">
        <v>2492.3115442088288</v>
      </c>
      <c r="QW57">
        <v>3059.8484912733884</v>
      </c>
      <c r="QX57" s="5">
        <v>3684.0281706924529</v>
      </c>
      <c r="QY57" s="7">
        <v>2.1</v>
      </c>
      <c r="QZ57" s="7">
        <v>2.2000000000000002</v>
      </c>
      <c r="RA57" s="7">
        <v>2.2000000000000002</v>
      </c>
      <c r="RB57" s="7">
        <v>2.2000000000000002</v>
      </c>
      <c r="RC57" s="7">
        <v>2.2000000000000002</v>
      </c>
      <c r="RD57" s="7">
        <v>2.2000000000000002</v>
      </c>
      <c r="RE57" s="7">
        <v>2.2000000000000002</v>
      </c>
      <c r="RF57" s="7">
        <v>2.2000000000000002</v>
      </c>
      <c r="RG57" s="7">
        <v>2.2000000000000002</v>
      </c>
      <c r="RH57" s="7">
        <v>2.2000000000000002</v>
      </c>
      <c r="RI57" s="5">
        <v>2.2000000000000002</v>
      </c>
      <c r="RJ57" s="7">
        <v>32132</v>
      </c>
      <c r="RK57" s="7">
        <v>32384</v>
      </c>
      <c r="RL57" s="7">
        <v>32161</v>
      </c>
      <c r="RM57" s="7">
        <v>32161</v>
      </c>
      <c r="RN57" s="7">
        <v>32161</v>
      </c>
      <c r="RO57" s="7">
        <v>32161</v>
      </c>
      <c r="RP57" s="7">
        <v>32161</v>
      </c>
      <c r="RQ57" s="7">
        <v>32161</v>
      </c>
      <c r="RR57" s="7">
        <v>32161</v>
      </c>
      <c r="RS57" s="7">
        <v>32161</v>
      </c>
      <c r="RT57" s="5">
        <v>32161</v>
      </c>
      <c r="RV57">
        <v>1.0147493375802139</v>
      </c>
      <c r="RW57">
        <v>0.97383924955046608</v>
      </c>
      <c r="RX57">
        <v>0.97383924955046586</v>
      </c>
      <c r="RY57">
        <v>0.97383924955046608</v>
      </c>
      <c r="RZ57">
        <v>0.97383924955046597</v>
      </c>
      <c r="SA57">
        <v>0.97383924955046597</v>
      </c>
      <c r="SB57">
        <v>0.97383924955046608</v>
      </c>
      <c r="SC57">
        <v>0.97383924955046597</v>
      </c>
      <c r="SD57">
        <v>0.97383924955046597</v>
      </c>
      <c r="SE57" s="5">
        <v>0.97383924955046608</v>
      </c>
      <c r="SF57" s="156"/>
      <c r="SG57" s="156">
        <v>22332.415910089978</v>
      </c>
      <c r="SH57" s="156">
        <v>21142.583256377104</v>
      </c>
      <c r="SI57" s="156">
        <v>21142.583256377104</v>
      </c>
      <c r="SJ57" s="156">
        <v>21142.583256377104</v>
      </c>
      <c r="SK57" s="156">
        <v>21142.583256377104</v>
      </c>
      <c r="SL57" s="156">
        <v>21142.5832563771</v>
      </c>
      <c r="SM57" s="156">
        <v>21142.583256377104</v>
      </c>
      <c r="SN57" s="156">
        <v>21142.583256377104</v>
      </c>
      <c r="SO57" s="156">
        <v>21142.5832563771</v>
      </c>
      <c r="SP57" s="157">
        <v>21142.583256377107</v>
      </c>
      <c r="SQ57" s="156">
        <v>256.25818325452042</v>
      </c>
      <c r="SR57" s="156">
        <v>272.27618245715212</v>
      </c>
      <c r="SS57" s="156">
        <v>324.68095235870601</v>
      </c>
      <c r="ST57" s="156">
        <v>451.97005906493854</v>
      </c>
      <c r="SU57" s="156">
        <v>737.07342062324278</v>
      </c>
      <c r="SV57" s="156">
        <v>1166.6397799353695</v>
      </c>
      <c r="SW57" s="156">
        <v>1718.6645528859892</v>
      </c>
      <c r="SX57" s="156">
        <v>2332.6328871623473</v>
      </c>
      <c r="SY57" s="156">
        <v>2973.6017950026321</v>
      </c>
      <c r="SZ57" s="156">
        <v>3650.7357947398991</v>
      </c>
      <c r="TA57" s="157">
        <v>4395.4508041605586</v>
      </c>
      <c r="TB57" s="156"/>
      <c r="TC57" s="156"/>
      <c r="TD57" s="156"/>
      <c r="TE57" s="156"/>
      <c r="TF57" s="156"/>
      <c r="TG57" s="156"/>
      <c r="TH57" s="156"/>
      <c r="TI57" s="156"/>
      <c r="TJ57" s="156"/>
      <c r="TK57" s="156"/>
      <c r="TL57" s="156"/>
      <c r="TM57" s="728">
        <v>39.49039383279834</v>
      </c>
      <c r="TN57" s="244">
        <v>51.637113680123925</v>
      </c>
      <c r="TO57" s="244">
        <v>70.204510362361233</v>
      </c>
      <c r="TP57" s="244">
        <v>96.023258190011632</v>
      </c>
      <c r="TQ57" s="244">
        <v>154.22123899371937</v>
      </c>
      <c r="TR57" s="244">
        <v>240.42808413744527</v>
      </c>
      <c r="TS57" s="244">
        <v>349.70340241833406</v>
      </c>
      <c r="TT57" s="244">
        <v>469.79889244528994</v>
      </c>
      <c r="TU57" s="244">
        <v>594.39117641468158</v>
      </c>
      <c r="TV57" s="244">
        <v>726.39333058613579</v>
      </c>
      <c r="TW57" s="729">
        <v>873.37451036646758</v>
      </c>
      <c r="TX57" s="117">
        <v>1363.4578081218795</v>
      </c>
      <c r="TY57" s="117">
        <v>1340.8688461097872</v>
      </c>
      <c r="TZ57" s="117">
        <v>1650.508038619113</v>
      </c>
      <c r="UA57" s="117">
        <v>2177.4069771126847</v>
      </c>
      <c r="UB57" s="117">
        <v>3413.1853846350223</v>
      </c>
      <c r="UC57" s="117">
        <v>5272.8730472344159</v>
      </c>
      <c r="UD57" s="117">
        <v>7585.384606376756</v>
      </c>
      <c r="UE57" s="117">
        <v>10059.288790717179</v>
      </c>
      <c r="UF57" s="117">
        <v>12537.532831137678</v>
      </c>
      <c r="UG57" s="117">
        <v>15058.171599016812</v>
      </c>
      <c r="UH57" s="185">
        <v>17744.450205183035</v>
      </c>
      <c r="UI57" s="116"/>
      <c r="UJ57" s="116">
        <v>1.2</v>
      </c>
      <c r="UK57" s="116">
        <v>1.2</v>
      </c>
      <c r="UL57" s="116">
        <v>1.2</v>
      </c>
      <c r="UM57" s="116">
        <v>1.2</v>
      </c>
      <c r="UN57" s="116">
        <v>1.2</v>
      </c>
      <c r="UO57" s="116">
        <v>1.2</v>
      </c>
      <c r="UP57" s="116">
        <v>1.2</v>
      </c>
      <c r="UQ57" s="116">
        <v>1.2</v>
      </c>
      <c r="UR57" s="116">
        <v>1.2</v>
      </c>
      <c r="US57" s="208">
        <v>1.2</v>
      </c>
      <c r="UT57" s="156"/>
      <c r="UU57" s="156">
        <v>28841.008912233632</v>
      </c>
      <c r="UV57" s="156">
        <v>26912.277407343387</v>
      </c>
      <c r="UW57" s="156">
        <v>26912.277407343379</v>
      </c>
      <c r="UX57" s="156">
        <v>26912.277407343379</v>
      </c>
      <c r="UY57" s="156">
        <v>26912.277407343379</v>
      </c>
      <c r="UZ57" s="156">
        <v>26912.277407343379</v>
      </c>
      <c r="VA57" s="156">
        <v>26912.277407343383</v>
      </c>
      <c r="VB57" s="156">
        <v>26912.277407343379</v>
      </c>
      <c r="VC57" s="156">
        <v>26912.277407343379</v>
      </c>
      <c r="VD57" s="157">
        <v>26912.277407343383</v>
      </c>
      <c r="VE57" s="156">
        <v>28607.970040179178</v>
      </c>
      <c r="VF57" s="156">
        <v>28421.806099433707</v>
      </c>
      <c r="VG57" s="156">
        <v>27635.235917803027</v>
      </c>
      <c r="VH57" s="156">
        <v>27635.235917803027</v>
      </c>
      <c r="VI57" s="156">
        <v>27635.235917803024</v>
      </c>
      <c r="VJ57" s="156">
        <v>27635.235917803024</v>
      </c>
      <c r="VK57" s="156">
        <v>27635.235917803027</v>
      </c>
      <c r="VL57" s="156">
        <v>27635.235917803024</v>
      </c>
      <c r="VM57" s="156">
        <v>27635.23591780302</v>
      </c>
      <c r="VN57" s="156">
        <v>27635.235917803024</v>
      </c>
      <c r="VO57" s="157">
        <v>27635.235917803024</v>
      </c>
      <c r="VP57" s="156"/>
      <c r="VQ57" s="156">
        <v>9.4405914607813644E-3</v>
      </c>
      <c r="VR57" s="156">
        <v>1.2064417568396211E-2</v>
      </c>
      <c r="VS57" s="156">
        <v>1.6794195906349136E-2</v>
      </c>
      <c r="VT57" s="156">
        <v>2.7387998773456542E-2</v>
      </c>
      <c r="VU57" s="156">
        <v>4.3349723335455663E-2</v>
      </c>
      <c r="VV57" s="156">
        <v>6.3861728491882597E-2</v>
      </c>
      <c r="VW57" s="156">
        <v>8.6675417760291695E-2</v>
      </c>
      <c r="VX57" s="156">
        <v>0.11049238791627664</v>
      </c>
      <c r="VY57" s="156">
        <v>0.13565317195131715</v>
      </c>
      <c r="VZ57" s="157">
        <v>0.16332511506295636</v>
      </c>
      <c r="WA57" s="156">
        <v>5229</v>
      </c>
      <c r="WB57" s="156">
        <v>5115</v>
      </c>
      <c r="WC57" s="156">
        <v>5015</v>
      </c>
      <c r="WD57" s="156">
        <v>5015</v>
      </c>
      <c r="WE57" s="156">
        <v>5015</v>
      </c>
      <c r="WF57" s="156">
        <v>5015</v>
      </c>
      <c r="WG57" s="156">
        <v>5015</v>
      </c>
      <c r="WH57" s="156">
        <v>5015</v>
      </c>
      <c r="WI57" s="156">
        <v>5015</v>
      </c>
      <c r="WJ57" s="156">
        <v>5015</v>
      </c>
      <c r="WK57" s="157">
        <v>5015</v>
      </c>
      <c r="WL57" s="156">
        <v>6.2934904431692388E-3</v>
      </c>
      <c r="WM57" s="156">
        <v>8.4126936591925588E-3</v>
      </c>
      <c r="WN57" s="156">
        <v>1.1665754463669199E-2</v>
      </c>
      <c r="WO57" s="156">
        <v>1.5956008339981995E-2</v>
      </c>
      <c r="WP57" s="156">
        <v>2.5626659852728374E-2</v>
      </c>
      <c r="WQ57" s="156">
        <v>3.9951492877608054E-2</v>
      </c>
      <c r="WR57" s="156">
        <v>5.8109571687991704E-2</v>
      </c>
      <c r="WS57" s="156">
        <v>7.8065618551892646E-2</v>
      </c>
      <c r="WT57" s="156">
        <v>9.8768889400910859E-2</v>
      </c>
      <c r="WU57" s="156">
        <v>0.1207034447633991</v>
      </c>
      <c r="WV57" s="157">
        <v>0.14512703728256357</v>
      </c>
      <c r="WW57" s="119">
        <v>8.8585944507614638E-3</v>
      </c>
      <c r="WX57" s="119">
        <v>9.4405914607813661E-3</v>
      </c>
      <c r="WY57" s="119">
        <v>1.2064417568396215E-2</v>
      </c>
      <c r="WZ57" s="119">
        <v>1.6794195906349139E-2</v>
      </c>
      <c r="XA57" s="119">
        <v>2.7387998773456546E-2</v>
      </c>
      <c r="XB57" s="119">
        <v>4.3349723335455663E-2</v>
      </c>
      <c r="XC57" s="119">
        <v>6.3861728491882611E-2</v>
      </c>
      <c r="XD57" s="119">
        <v>8.6675417760291681E-2</v>
      </c>
      <c r="XE57" s="197">
        <v>0.11049238791627664</v>
      </c>
      <c r="XF57" s="197">
        <v>0.13565317195131715</v>
      </c>
      <c r="XG57" s="201">
        <v>0.16332511506295638</v>
      </c>
      <c r="XH57" s="821">
        <v>2.1222583265637692E-2</v>
      </c>
      <c r="XI57" s="821">
        <v>2.7820083257183475E-2</v>
      </c>
      <c r="XJ57" s="821">
        <v>3.0469226081657523E-2</v>
      </c>
      <c r="XK57" s="821">
        <v>3.0942625492181776E-2</v>
      </c>
      <c r="XL57" s="821">
        <v>3.1259096579554876E-2</v>
      </c>
      <c r="XM57" s="821">
        <v>3.1377328215506158E-2</v>
      </c>
      <c r="XN57" s="821">
        <v>3.1520107207059889E-2</v>
      </c>
      <c r="XO57" s="821">
        <v>3.168746869393884E-2</v>
      </c>
      <c r="XP57" s="821">
        <v>3.1880817146275511E-2</v>
      </c>
      <c r="XQ57" s="821">
        <v>3.2103716926635807E-2</v>
      </c>
      <c r="XR57" s="822">
        <v>3.2360908702514263E-2</v>
      </c>
      <c r="XS57" s="821">
        <v>0.24603980503655565</v>
      </c>
      <c r="XT57" s="821">
        <v>0.2497715504112093</v>
      </c>
      <c r="XU57" s="821">
        <v>0.25319926873857401</v>
      </c>
      <c r="XV57" s="821">
        <v>0.26740769184927088</v>
      </c>
      <c r="XW57" s="821">
        <v>0.27692249839144395</v>
      </c>
      <c r="XX57" s="821">
        <v>0.2804806486288775</v>
      </c>
      <c r="XY57" s="821">
        <v>0.28478012222633209</v>
      </c>
      <c r="XZ57" s="821">
        <v>0.2898234931986316</v>
      </c>
      <c r="YA57" s="821">
        <v>0.29565497491254245</v>
      </c>
      <c r="YB57" s="821">
        <v>0.30238455809997772</v>
      </c>
      <c r="YC57" s="822">
        <v>0.31015879361248277</v>
      </c>
      <c r="YD57">
        <v>5229</v>
      </c>
      <c r="YE57">
        <v>5115</v>
      </c>
      <c r="YF57">
        <v>5015</v>
      </c>
      <c r="YG57">
        <v>5015</v>
      </c>
      <c r="YH57">
        <v>5015</v>
      </c>
      <c r="YI57">
        <v>5015</v>
      </c>
      <c r="YJ57">
        <v>5015</v>
      </c>
      <c r="YK57">
        <v>5015</v>
      </c>
      <c r="YL57">
        <v>5015.0000000000009</v>
      </c>
      <c r="YM57">
        <v>5015.0000000000009</v>
      </c>
      <c r="YN57" s="5">
        <v>5015</v>
      </c>
      <c r="YO57" s="156"/>
      <c r="YP57" s="156">
        <v>4262.5</v>
      </c>
      <c r="YQ57" s="156">
        <v>4179.166666666667</v>
      </c>
      <c r="YR57" s="156">
        <v>4179.166666666667</v>
      </c>
      <c r="YS57" s="156">
        <v>4179.166666666667</v>
      </c>
      <c r="YT57" s="156">
        <v>4179.166666666667</v>
      </c>
      <c r="YU57" s="156">
        <v>4179.166666666667</v>
      </c>
      <c r="YV57" s="156">
        <v>4179.166666666667</v>
      </c>
      <c r="YW57" s="156">
        <v>4179.1666666666679</v>
      </c>
      <c r="YX57" s="156">
        <v>4179.1666666666679</v>
      </c>
      <c r="YY57" s="157">
        <v>4179.166666666667</v>
      </c>
      <c r="YZ57" s="156"/>
      <c r="ZA57" s="156">
        <v>8.4126936591925588E-3</v>
      </c>
      <c r="ZB57" s="156">
        <v>1.1665754463669199E-2</v>
      </c>
      <c r="ZC57" s="156">
        <v>1.5956008339981991E-2</v>
      </c>
      <c r="ZD57" s="156">
        <v>2.5626659852728377E-2</v>
      </c>
      <c r="ZE57" s="156">
        <v>3.9951492877608054E-2</v>
      </c>
      <c r="ZF57" s="156">
        <v>5.8109571687991704E-2</v>
      </c>
      <c r="ZG57" s="156">
        <v>7.8065618551892646E-2</v>
      </c>
      <c r="ZH57" s="156">
        <v>9.8768889400910859E-2</v>
      </c>
      <c r="ZI57" s="156">
        <v>0.12070344476339909</v>
      </c>
      <c r="ZJ57" s="157">
        <v>0.14512703728256357</v>
      </c>
      <c r="ZK57" s="748">
        <v>211.40475606968801</v>
      </c>
      <c r="ZL57" s="748">
        <v>237.34025675745585</v>
      </c>
      <c r="ZM57" s="748">
        <v>292.51388582038646</v>
      </c>
      <c r="ZN57" s="748">
        <v>407.1920982463194</v>
      </c>
      <c r="ZO57" s="748">
        <v>381.17211445258931</v>
      </c>
      <c r="ZP57" s="748">
        <v>251.88891632715467</v>
      </c>
      <c r="ZQ57" s="748">
        <v>109.36886027571677</v>
      </c>
      <c r="ZR57" s="748">
        <v>15.202425257688446</v>
      </c>
      <c r="ZS57" s="748">
        <v>12.115584422930624</v>
      </c>
      <c r="ZT57" s="748">
        <v>112.34236721314937</v>
      </c>
      <c r="ZU57" s="748">
        <v>318.95666531422648</v>
      </c>
      <c r="ZV57" s="334"/>
      <c r="ZW57" s="334"/>
      <c r="ZX57" s="334"/>
      <c r="ZY57" s="334"/>
      <c r="ZZ57" s="334"/>
      <c r="AAA57" s="334"/>
      <c r="AAB57" s="334"/>
      <c r="AAC57" s="334"/>
      <c r="AAD57" s="334"/>
      <c r="AAE57" s="334"/>
      <c r="AAF57" s="334"/>
      <c r="AAG57" s="7"/>
      <c r="AAH57" s="7"/>
      <c r="AAI57" s="7"/>
    </row>
    <row r="58" spans="1:711">
      <c r="A58" s="125" t="s">
        <v>228</v>
      </c>
      <c r="B58" s="129" t="s">
        <v>348</v>
      </c>
      <c r="C58" s="125" t="s">
        <v>67</v>
      </c>
      <c r="D58" s="138" t="s">
        <v>67</v>
      </c>
      <c r="E58" s="164">
        <v>57711.014072829639</v>
      </c>
      <c r="F58" s="165">
        <v>66254.680027560913</v>
      </c>
      <c r="G58" s="165">
        <v>67949.339084941646</v>
      </c>
      <c r="H58" s="167">
        <v>62317.268504818072</v>
      </c>
      <c r="I58" s="165">
        <v>65476.374300201496</v>
      </c>
      <c r="J58" s="165">
        <v>67755.615305950778</v>
      </c>
      <c r="K58" s="165">
        <v>69954.760831924417</v>
      </c>
      <c r="L58" s="165">
        <v>72097.319652766033</v>
      </c>
      <c r="M58" s="165">
        <v>74216.118555362904</v>
      </c>
      <c r="N58" s="165">
        <v>76339.233488579936</v>
      </c>
      <c r="O58" s="163">
        <v>78470.274176167746</v>
      </c>
      <c r="P58" s="164">
        <v>229624.89430631092</v>
      </c>
      <c r="Q58" s="165">
        <v>241310.74773339968</v>
      </c>
      <c r="R58" s="165">
        <v>253668.50131859296</v>
      </c>
      <c r="S58" s="167">
        <v>225088.10573459361</v>
      </c>
      <c r="T58" s="165">
        <v>233834.95319710037</v>
      </c>
      <c r="U58" s="165">
        <v>240074.09259775848</v>
      </c>
      <c r="V58" s="165">
        <v>246167.91333300373</v>
      </c>
      <c r="W58" s="165">
        <v>252183.87230605798</v>
      </c>
      <c r="X58" s="165">
        <v>258219.11529969101</v>
      </c>
      <c r="Y58" s="165">
        <v>264363.71803767083</v>
      </c>
      <c r="Z58" s="163">
        <v>270641.39134123857</v>
      </c>
      <c r="AA58" s="164">
        <v>22058.79381345111</v>
      </c>
      <c r="AB58" s="165">
        <v>22946.56523553799</v>
      </c>
      <c r="AC58" s="165">
        <v>24856.05004152338</v>
      </c>
      <c r="AD58" s="167">
        <v>21489.777885206506</v>
      </c>
      <c r="AE58" s="165">
        <v>22196.399202277375</v>
      </c>
      <c r="AF58" s="165">
        <v>22825.065066645886</v>
      </c>
      <c r="AG58" s="165">
        <v>23403.531313966279</v>
      </c>
      <c r="AH58" s="165">
        <v>23940.4947074546</v>
      </c>
      <c r="AI58" s="165">
        <v>24444.919965404581</v>
      </c>
      <c r="AJ58" s="165">
        <v>24922.000016916354</v>
      </c>
      <c r="AK58" s="163">
        <v>25370.365320846995</v>
      </c>
      <c r="AL58" s="164">
        <v>3567.8489721606138</v>
      </c>
      <c r="AM58" s="165">
        <v>3699.6571131834048</v>
      </c>
      <c r="AN58" s="165">
        <v>3967.5958971220107</v>
      </c>
      <c r="AO58" s="167">
        <v>3497.0884011142284</v>
      </c>
      <c r="AP58" s="165">
        <v>3625.7622969998101</v>
      </c>
      <c r="AQ58" s="165">
        <v>3719.8158817783537</v>
      </c>
      <c r="AR58" s="165">
        <v>3811.1777777032935</v>
      </c>
      <c r="AS58" s="165">
        <v>3900.8819483142993</v>
      </c>
      <c r="AT58" s="165">
        <v>3990.3569312224581</v>
      </c>
      <c r="AU58" s="165">
        <v>4080.8625058585239</v>
      </c>
      <c r="AV58" s="163">
        <v>4172.6393994953387</v>
      </c>
      <c r="AW58" s="164">
        <v>0</v>
      </c>
      <c r="AX58" s="165">
        <v>0</v>
      </c>
      <c r="AY58" s="165">
        <v>0</v>
      </c>
      <c r="AZ58" s="167">
        <v>1275.4801464672912</v>
      </c>
      <c r="BA58" s="165">
        <v>1585.9662661802847</v>
      </c>
      <c r="BB58" s="165">
        <v>2015.7504442818056</v>
      </c>
      <c r="BC58" s="165">
        <v>2651.9111475844143</v>
      </c>
      <c r="BD58" s="165">
        <v>3610.633329527308</v>
      </c>
      <c r="BE58" s="165">
        <v>5122.383639994664</v>
      </c>
      <c r="BF58" s="165">
        <v>7209.0377568426902</v>
      </c>
      <c r="BG58" s="163">
        <v>9847.6563468888889</v>
      </c>
      <c r="BH58" s="164">
        <v>14031.488875921519</v>
      </c>
      <c r="BI58" s="165">
        <v>18808.377706277144</v>
      </c>
      <c r="BJ58" s="165">
        <v>20650.206586617129</v>
      </c>
      <c r="BK58" s="167">
        <v>20356.05030653514</v>
      </c>
      <c r="BL58" s="165">
        <v>20609.492367718467</v>
      </c>
      <c r="BM58" s="165">
        <v>20857.927738415641</v>
      </c>
      <c r="BN58" s="165">
        <v>22051.857993573802</v>
      </c>
      <c r="BO58" s="165">
        <v>22673.625258871496</v>
      </c>
      <c r="BP58" s="165">
        <v>24881.5997705763</v>
      </c>
      <c r="BQ58" s="165">
        <v>27182.795323496965</v>
      </c>
      <c r="BR58" s="163">
        <v>29363.747238753469</v>
      </c>
      <c r="BS58" s="164">
        <v>0</v>
      </c>
      <c r="BT58" s="165">
        <v>0</v>
      </c>
      <c r="BU58" s="165">
        <v>0</v>
      </c>
      <c r="BV58" s="167">
        <v>562540.56845856179</v>
      </c>
      <c r="BW58" s="165">
        <v>616417.80295687483</v>
      </c>
      <c r="BX58" s="165">
        <v>690370.10477792134</v>
      </c>
      <c r="BY58" s="165">
        <v>802639.78684518486</v>
      </c>
      <c r="BZ58" s="165">
        <v>970734.55015480658</v>
      </c>
      <c r="CA58" s="165">
        <v>1209803.410456025</v>
      </c>
      <c r="CB58" s="165">
        <v>1530280.1655017957</v>
      </c>
      <c r="CC58" s="163">
        <v>1937393.951481631</v>
      </c>
      <c r="CD58" s="164">
        <v>0</v>
      </c>
      <c r="CE58" s="165">
        <v>0</v>
      </c>
      <c r="CF58" s="165">
        <v>0</v>
      </c>
      <c r="CG58" s="167">
        <v>1181.430225370123</v>
      </c>
      <c r="CH58" s="165">
        <v>1267.4556540286553</v>
      </c>
      <c r="CI58" s="165">
        <v>1346.3658627585419</v>
      </c>
      <c r="CJ58" s="165">
        <v>1419.6234773328924</v>
      </c>
      <c r="CK58" s="165">
        <v>1487.7646860797331</v>
      </c>
      <c r="CL58" s="165">
        <v>1551.4264580336496</v>
      </c>
      <c r="CM58" s="165">
        <v>1611.0717415082511</v>
      </c>
      <c r="CN58" s="169">
        <v>1666.4824121516476</v>
      </c>
      <c r="CO58" s="176">
        <v>0.73273761169780671</v>
      </c>
      <c r="CP58" s="175">
        <v>0.72240836633160732</v>
      </c>
      <c r="CQ58" s="175">
        <v>0.71633150517976851</v>
      </c>
      <c r="CR58" s="191">
        <v>0.70164968265854732</v>
      </c>
      <c r="CS58" s="175">
        <v>0.69181840502900105</v>
      </c>
      <c r="CT58" s="175">
        <v>0.68814202315561634</v>
      </c>
      <c r="CU58" s="175">
        <v>0.68369977056660791</v>
      </c>
      <c r="CV58" s="175">
        <v>0.67848903810742955</v>
      </c>
      <c r="CW58" s="175">
        <v>0.67246420794118189</v>
      </c>
      <c r="CX58" s="175">
        <v>0.6655117249733864</v>
      </c>
      <c r="CY58" s="175">
        <v>0.65748029768500282</v>
      </c>
      <c r="CZ58" s="176">
        <v>0.54795486600846266</v>
      </c>
      <c r="DA58" s="191">
        <v>0.53427668635801617</v>
      </c>
      <c r="DB58" s="191">
        <v>0.52605908584169458</v>
      </c>
      <c r="DC58" s="191">
        <v>0.52605908584169447</v>
      </c>
      <c r="DD58" s="191">
        <v>0.52605908584169458</v>
      </c>
      <c r="DE58" s="191">
        <v>0.5260590858416947</v>
      </c>
      <c r="DF58" s="191">
        <v>0.52605908584169458</v>
      </c>
      <c r="DG58" s="191">
        <v>0.52605908584169458</v>
      </c>
      <c r="DH58" s="191">
        <v>0.52605908584169458</v>
      </c>
      <c r="DI58" s="191">
        <v>0.52605908584169458</v>
      </c>
      <c r="DJ58" s="175">
        <v>0.52605908584169458</v>
      </c>
      <c r="DK58" s="183">
        <v>10746</v>
      </c>
      <c r="DL58" s="184">
        <v>10288</v>
      </c>
      <c r="DM58" s="184">
        <v>9927</v>
      </c>
      <c r="DN58" s="209">
        <v>9927</v>
      </c>
      <c r="DO58" s="184">
        <v>9927</v>
      </c>
      <c r="DP58" s="184">
        <v>9927</v>
      </c>
      <c r="DQ58" s="184">
        <v>9927</v>
      </c>
      <c r="DR58" s="184">
        <v>9927</v>
      </c>
      <c r="DS58" s="184">
        <v>9927</v>
      </c>
      <c r="DT58" s="184">
        <v>9927</v>
      </c>
      <c r="DU58" s="184">
        <v>9927</v>
      </c>
      <c r="DV58" s="193">
        <v>1.8073000073432923</v>
      </c>
      <c r="DW58" s="181">
        <v>1.7711540071964265</v>
      </c>
      <c r="DX58" s="181">
        <v>1.8</v>
      </c>
      <c r="DY58" s="602">
        <v>1.8</v>
      </c>
      <c r="DZ58" s="181">
        <v>1.8</v>
      </c>
      <c r="EA58" s="181">
        <v>1.8</v>
      </c>
      <c r="EB58" s="181">
        <v>1.8</v>
      </c>
      <c r="EC58" s="181">
        <v>1.8</v>
      </c>
      <c r="ED58" s="181">
        <v>1.8</v>
      </c>
      <c r="EE58" s="181">
        <v>1.8</v>
      </c>
      <c r="EF58" s="182">
        <v>1.8</v>
      </c>
      <c r="EG58" s="194">
        <v>2.9090236835945107</v>
      </c>
      <c r="EH58" s="194">
        <v>3.3077475268426646</v>
      </c>
      <c r="EI58" s="194">
        <v>3.5944997949407194</v>
      </c>
      <c r="EJ58" s="194">
        <v>3.3684950593338203</v>
      </c>
      <c r="EK58" s="194">
        <v>3.1403129899747264</v>
      </c>
      <c r="EL58" s="194">
        <v>2.7516122226249315</v>
      </c>
      <c r="EM58" s="194">
        <v>2.411146556232338</v>
      </c>
      <c r="EN58" s="194">
        <v>2.1461384119106186</v>
      </c>
      <c r="EO58" s="194">
        <v>1.967946558246584</v>
      </c>
      <c r="EP58" s="194">
        <v>1.8704297381365147</v>
      </c>
      <c r="EQ58" s="194">
        <v>1.8363873499003458</v>
      </c>
      <c r="ER58" s="183">
        <v>50000</v>
      </c>
      <c r="ES58" s="184">
        <v>50000</v>
      </c>
      <c r="ET58" s="184">
        <v>50000</v>
      </c>
      <c r="EU58" s="209">
        <v>50000</v>
      </c>
      <c r="EV58" s="184">
        <v>50000</v>
      </c>
      <c r="EW58" s="184">
        <v>50000</v>
      </c>
      <c r="EX58" s="184">
        <v>50000</v>
      </c>
      <c r="EY58" s="184">
        <v>50000</v>
      </c>
      <c r="EZ58" s="184">
        <v>50000</v>
      </c>
      <c r="FA58" s="184">
        <v>50000</v>
      </c>
      <c r="FB58" s="184">
        <v>50000</v>
      </c>
      <c r="FC58" s="195">
        <v>13.31</v>
      </c>
      <c r="FD58" s="196">
        <v>13.4</v>
      </c>
      <c r="FE58" s="196">
        <v>13.8</v>
      </c>
      <c r="FF58" s="598">
        <v>13.8</v>
      </c>
      <c r="FG58" s="196">
        <v>13.8</v>
      </c>
      <c r="FH58" s="196">
        <v>13.8</v>
      </c>
      <c r="FI58" s="196">
        <v>13.8</v>
      </c>
      <c r="FJ58" s="196">
        <v>13.8</v>
      </c>
      <c r="FK58" s="196">
        <v>13.8</v>
      </c>
      <c r="FL58" s="196">
        <v>13.8</v>
      </c>
      <c r="FM58" s="198">
        <v>13.8</v>
      </c>
      <c r="FN58" s="193">
        <v>0.25282463807718641</v>
      </c>
      <c r="FO58" s="181">
        <v>0.26018642246021473</v>
      </c>
      <c r="FP58" s="181">
        <v>0.2633488976322374</v>
      </c>
      <c r="FQ58" s="181">
        <v>0.22888840283897266</v>
      </c>
      <c r="FR58" s="181">
        <v>0.23445119472586826</v>
      </c>
      <c r="FS58" s="181">
        <v>0.23942764027169608</v>
      </c>
      <c r="FT58" s="181">
        <v>0.24392021140092066</v>
      </c>
      <c r="FU58" s="181">
        <v>0.24797680137267261</v>
      </c>
      <c r="FV58" s="181">
        <v>0.25165668528301366</v>
      </c>
      <c r="FW58" s="181">
        <v>0.2549813826255482</v>
      </c>
      <c r="FX58" s="182">
        <v>0.25788606165930561</v>
      </c>
      <c r="FY58" s="184">
        <v>32132</v>
      </c>
      <c r="FZ58" s="184">
        <v>32384</v>
      </c>
      <c r="GA58" s="184">
        <v>32161</v>
      </c>
      <c r="GB58" s="209">
        <v>32161</v>
      </c>
      <c r="GC58" s="184">
        <v>32161</v>
      </c>
      <c r="GD58" s="184">
        <v>32161</v>
      </c>
      <c r="GE58" s="184">
        <v>32161</v>
      </c>
      <c r="GF58" s="184">
        <v>32161</v>
      </c>
      <c r="GG58" s="184">
        <v>32161</v>
      </c>
      <c r="GH58" s="184">
        <v>32161</v>
      </c>
      <c r="GI58" s="184">
        <v>32161</v>
      </c>
      <c r="GJ58" s="195">
        <v>2.1</v>
      </c>
      <c r="GK58" s="196">
        <v>2.2000000000000002</v>
      </c>
      <c r="GL58" s="196">
        <v>2.2000000000000002</v>
      </c>
      <c r="GM58" s="604">
        <v>2.2000000000000002</v>
      </c>
      <c r="GN58" s="196">
        <v>2.2000000000000002</v>
      </c>
      <c r="GO58" s="196">
        <v>2.2000000000000002</v>
      </c>
      <c r="GP58" s="196">
        <v>2.2000000000000002</v>
      </c>
      <c r="GQ58" s="196">
        <v>2.2000000000000002</v>
      </c>
      <c r="GR58" s="196">
        <v>2.2000000000000002</v>
      </c>
      <c r="GS58" s="196">
        <v>2.2000000000000002</v>
      </c>
      <c r="GT58" s="198">
        <v>2.2000000000000002</v>
      </c>
      <c r="GU58" s="196">
        <v>0.39301262106357232</v>
      </c>
      <c r="GV58" s="196">
        <v>0.41917743929901058</v>
      </c>
      <c r="GW58" s="196">
        <v>0.42343529642126576</v>
      </c>
      <c r="GX58" s="196">
        <v>0.38833830346039355</v>
      </c>
      <c r="GY58" s="196">
        <v>0.35860430626360229</v>
      </c>
      <c r="GZ58" s="196">
        <v>0.31616201695498503</v>
      </c>
      <c r="HA58" s="196">
        <v>0.27761997176227482</v>
      </c>
      <c r="HB58" s="196">
        <v>0.24660615699357033</v>
      </c>
      <c r="HC58" s="196">
        <v>0.22471177546945229</v>
      </c>
      <c r="HD58" s="196">
        <v>0.21125329125728232</v>
      </c>
      <c r="HE58" s="196">
        <v>0.20410875499727305</v>
      </c>
      <c r="HF58" s="183">
        <v>31620</v>
      </c>
      <c r="HG58" s="184">
        <v>33878</v>
      </c>
      <c r="HH58" s="184">
        <v>31767</v>
      </c>
      <c r="HI58" s="209">
        <v>31767</v>
      </c>
      <c r="HJ58" s="184">
        <v>31767</v>
      </c>
      <c r="HK58" s="184">
        <v>31767</v>
      </c>
      <c r="HL58" s="184">
        <v>31767</v>
      </c>
      <c r="HM58" s="184">
        <v>31767</v>
      </c>
      <c r="HN58" s="184">
        <v>31767</v>
      </c>
      <c r="HO58" s="184">
        <v>31767</v>
      </c>
      <c r="HP58" s="184">
        <v>31767</v>
      </c>
      <c r="HQ58" s="195">
        <v>9.4</v>
      </c>
      <c r="HR58" s="196">
        <v>9.6</v>
      </c>
      <c r="HS58" s="196">
        <v>9.4</v>
      </c>
      <c r="HT58" s="604">
        <v>9.4</v>
      </c>
      <c r="HU58" s="196">
        <v>9.4</v>
      </c>
      <c r="HV58" s="196">
        <v>9.4</v>
      </c>
      <c r="HW58" s="196">
        <v>9.4</v>
      </c>
      <c r="HX58" s="196">
        <v>9.4</v>
      </c>
      <c r="HY58" s="196">
        <v>9.4</v>
      </c>
      <c r="HZ58" s="196">
        <v>9.4</v>
      </c>
      <c r="IA58" s="198">
        <v>9.4</v>
      </c>
      <c r="IB58" s="196">
        <v>8.777094718310445E-2</v>
      </c>
      <c r="IC58" s="196">
        <v>9.4875820120250823E-2</v>
      </c>
      <c r="ID58" s="196">
        <v>0.10784633284764907</v>
      </c>
      <c r="IE58" s="196">
        <v>9.890734732424071E-2</v>
      </c>
      <c r="IF58" s="196">
        <v>0.10392134716144237</v>
      </c>
      <c r="IG58" s="196">
        <v>0.10753886261422355</v>
      </c>
      <c r="IH58" s="196">
        <v>0.11102925389055508</v>
      </c>
      <c r="II58" s="196">
        <v>0.11442983312870338</v>
      </c>
      <c r="IJ58" s="196">
        <v>0.11779270162402528</v>
      </c>
      <c r="IK58" s="196">
        <v>0.12116242034160263</v>
      </c>
      <c r="IL58" s="198">
        <v>0.12454471848313689</v>
      </c>
      <c r="IM58" s="209"/>
      <c r="IP58" s="606">
        <v>0.60729166666666667</v>
      </c>
      <c r="IQ58" s="279">
        <v>0.57777777777777772</v>
      </c>
      <c r="IR58" s="279">
        <v>0.59183673469387754</v>
      </c>
      <c r="IS58" s="279">
        <v>0.6428571428571429</v>
      </c>
      <c r="IT58" s="279">
        <v>0.6808035714285714</v>
      </c>
      <c r="IU58" s="279">
        <v>0.71875</v>
      </c>
      <c r="IV58" s="279">
        <v>0.79554521276595747</v>
      </c>
      <c r="IW58" s="311">
        <v>0.87234042553191493</v>
      </c>
      <c r="IY58" s="225"/>
      <c r="IZ58" s="225"/>
      <c r="JA58" s="601">
        <v>0.39270833333333333</v>
      </c>
      <c r="JB58" s="601">
        <v>0.42222222222222228</v>
      </c>
      <c r="JC58" s="601">
        <v>0.40816326530612246</v>
      </c>
      <c r="JD58" s="601">
        <v>0.3571428571428571</v>
      </c>
      <c r="JE58" s="601">
        <v>0.3191964285714286</v>
      </c>
      <c r="JF58" s="601">
        <v>0.28125</v>
      </c>
      <c r="JG58" s="601">
        <v>0.20445478723404253</v>
      </c>
      <c r="JH58" s="710">
        <v>0.12765957446808507</v>
      </c>
      <c r="JI58" s="116">
        <v>1.2</v>
      </c>
      <c r="JJ58" s="116">
        <v>1.2</v>
      </c>
      <c r="JK58" s="116">
        <v>1.2</v>
      </c>
      <c r="JL58" s="116">
        <v>1.2</v>
      </c>
      <c r="JM58" s="116">
        <v>1.2</v>
      </c>
      <c r="JN58" s="116">
        <v>1.2</v>
      </c>
      <c r="JO58" s="116">
        <v>1.2</v>
      </c>
      <c r="JP58" s="116">
        <v>1.2</v>
      </c>
      <c r="JQ58" s="116">
        <v>1.2</v>
      </c>
      <c r="JR58" s="116">
        <v>1.2</v>
      </c>
      <c r="JS58" s="208">
        <v>1.2</v>
      </c>
      <c r="JT58" s="116">
        <v>5229</v>
      </c>
      <c r="JU58" s="116">
        <v>5115</v>
      </c>
      <c r="JV58" s="116">
        <v>5015</v>
      </c>
      <c r="JW58" s="116">
        <v>5015</v>
      </c>
      <c r="JX58" s="116">
        <v>5015</v>
      </c>
      <c r="JY58" s="116">
        <v>5015</v>
      </c>
      <c r="JZ58" s="116">
        <v>5015</v>
      </c>
      <c r="KA58" s="116">
        <v>5015</v>
      </c>
      <c r="KB58" s="116">
        <v>5015</v>
      </c>
      <c r="KC58" s="116">
        <v>5015</v>
      </c>
      <c r="KD58" s="208">
        <v>5015</v>
      </c>
      <c r="KE58" s="116">
        <v>1.2</v>
      </c>
      <c r="KF58" s="116">
        <v>1.2</v>
      </c>
      <c r="KG58" s="116">
        <v>1.2</v>
      </c>
      <c r="KH58" s="116">
        <v>1.6</v>
      </c>
      <c r="KI58" s="116">
        <v>1.6</v>
      </c>
      <c r="KJ58" s="116">
        <v>1.6</v>
      </c>
      <c r="KK58" s="116">
        <v>1.6</v>
      </c>
      <c r="KL58" s="116">
        <v>1.6</v>
      </c>
      <c r="KM58" s="116">
        <v>1.6</v>
      </c>
      <c r="KN58" s="116">
        <v>1.6</v>
      </c>
      <c r="KO58" s="208">
        <v>1.6</v>
      </c>
      <c r="KP58" s="116">
        <v>40000</v>
      </c>
      <c r="KQ58" s="116">
        <v>40000</v>
      </c>
      <c r="KR58" s="116">
        <v>40000</v>
      </c>
      <c r="KS58" s="116">
        <v>40000</v>
      </c>
      <c r="KT58" s="116">
        <v>40000</v>
      </c>
      <c r="KU58" s="116">
        <v>40000</v>
      </c>
      <c r="KV58" s="116">
        <v>40000</v>
      </c>
      <c r="KW58" s="116">
        <v>40000</v>
      </c>
      <c r="KX58" s="116">
        <v>40000</v>
      </c>
      <c r="KY58" s="116">
        <v>40000</v>
      </c>
      <c r="KZ58" s="208">
        <v>40000</v>
      </c>
      <c r="LA58" s="116">
        <v>0.4</v>
      </c>
      <c r="LB58" s="116">
        <v>0.4</v>
      </c>
      <c r="LC58" s="116">
        <v>0.4</v>
      </c>
      <c r="LD58" s="116">
        <v>0.4</v>
      </c>
      <c r="LE58" s="116">
        <v>0.4</v>
      </c>
      <c r="LF58" s="116">
        <v>0.4</v>
      </c>
      <c r="LG58" s="116">
        <v>0.4</v>
      </c>
      <c r="LH58" s="116">
        <v>0.4</v>
      </c>
      <c r="LI58" s="116">
        <v>0.4</v>
      </c>
      <c r="LJ58" s="116">
        <v>0.4</v>
      </c>
      <c r="LK58" s="208">
        <v>0.4</v>
      </c>
      <c r="LL58" s="116">
        <v>18223</v>
      </c>
      <c r="LM58" s="116">
        <v>17119</v>
      </c>
      <c r="LN58" s="116">
        <v>15986</v>
      </c>
      <c r="LO58" s="116">
        <v>15986</v>
      </c>
      <c r="LP58" s="116">
        <v>15986</v>
      </c>
      <c r="LQ58" s="116">
        <v>15986</v>
      </c>
      <c r="LR58" s="116">
        <v>15986</v>
      </c>
      <c r="LS58" s="116">
        <v>15986</v>
      </c>
      <c r="LT58" s="116">
        <v>15986</v>
      </c>
      <c r="LU58" s="116">
        <v>15986</v>
      </c>
      <c r="LV58" s="208">
        <v>15986</v>
      </c>
      <c r="LW58">
        <v>0.77663565998580664</v>
      </c>
      <c r="LX58">
        <v>1.0937251698918831</v>
      </c>
      <c r="LY58">
        <v>1.2843275035678712</v>
      </c>
      <c r="LZ58">
        <v>1.1573308339132842</v>
      </c>
      <c r="MA58">
        <v>1.0525178269192068</v>
      </c>
      <c r="MB58">
        <v>0.91398407965644035</v>
      </c>
      <c r="MC58">
        <v>0.79239178838389146</v>
      </c>
      <c r="MD58">
        <v>0.69670677255229707</v>
      </c>
      <c r="ME58">
        <v>0.63008029431510704</v>
      </c>
      <c r="MF58">
        <v>0.58962440427679741</v>
      </c>
      <c r="MG58" s="5">
        <v>0.56890433811385499</v>
      </c>
      <c r="MH58" s="156">
        <v>0</v>
      </c>
      <c r="MI58" s="156">
        <v>0</v>
      </c>
      <c r="MJ58" s="156">
        <v>0</v>
      </c>
      <c r="MK58" s="156">
        <v>0</v>
      </c>
      <c r="ML58" s="156">
        <v>0</v>
      </c>
      <c r="MM58" s="156">
        <v>0</v>
      </c>
      <c r="MN58" s="156">
        <v>0</v>
      </c>
      <c r="MO58" s="156">
        <v>0</v>
      </c>
      <c r="MP58" s="156">
        <v>0</v>
      </c>
      <c r="MQ58" s="156">
        <v>0</v>
      </c>
      <c r="MR58" s="157">
        <v>0</v>
      </c>
      <c r="MS58" s="156">
        <v>0.700164592748036</v>
      </c>
      <c r="MT58" s="156">
        <v>0.80818360790141486</v>
      </c>
      <c r="MU58" s="156">
        <v>0.90478255231487004</v>
      </c>
      <c r="MV58" s="156">
        <v>0.82978845725926431</v>
      </c>
      <c r="MW58" s="156">
        <v>0.76625383437447037</v>
      </c>
      <c r="MX58" s="156">
        <v>0.67556455275035987</v>
      </c>
      <c r="MY58" s="156">
        <v>0.5932091839003294</v>
      </c>
      <c r="MZ58" s="156">
        <v>0.52693988910934397</v>
      </c>
      <c r="NA58" s="156">
        <v>0.48015669799568017</v>
      </c>
      <c r="NB58" s="156">
        <v>0.45139905356052673</v>
      </c>
      <c r="NC58" s="157">
        <v>0.43613284451496298</v>
      </c>
      <c r="ND58" s="156">
        <v>1.6793308170181027</v>
      </c>
      <c r="NE58" s="156">
        <v>1.6292275301745889</v>
      </c>
      <c r="NF58" s="156">
        <v>1.6420529248132463</v>
      </c>
      <c r="NG58" s="156">
        <v>1.6465697716334897</v>
      </c>
      <c r="NH58" s="156">
        <v>1.6493832153668082</v>
      </c>
      <c r="NI58" s="156">
        <v>1.65039529654355</v>
      </c>
      <c r="NJ58" s="156">
        <v>1.6515906407584175</v>
      </c>
      <c r="NK58" s="156">
        <v>1.6529557410245139</v>
      </c>
      <c r="NL58" s="156">
        <v>1.6544864244892994</v>
      </c>
      <c r="NM58" s="156">
        <v>1.6561923347674676</v>
      </c>
      <c r="NN58" s="157">
        <v>1.6580868155952744</v>
      </c>
      <c r="NO58" s="156">
        <v>9583.4674551502485</v>
      </c>
      <c r="NP58" s="156">
        <v>9002.557446181987</v>
      </c>
      <c r="NQ58" s="156">
        <v>8633.9399444711107</v>
      </c>
      <c r="NR58" s="156">
        <v>8670.9178637728346</v>
      </c>
      <c r="NS58" s="156">
        <v>8693.9505898029365</v>
      </c>
      <c r="NT58" s="156">
        <v>8702.2361610365297</v>
      </c>
      <c r="NU58" s="156">
        <v>8712.0220456755778</v>
      </c>
      <c r="NV58" s="156">
        <v>8723.1976665206894</v>
      </c>
      <c r="NW58" s="156">
        <v>8735.7288618190632</v>
      </c>
      <c r="NX58" s="156">
        <v>8749.6945806296662</v>
      </c>
      <c r="NY58" s="157">
        <v>8765.2040636733127</v>
      </c>
      <c r="NZ58" s="156">
        <v>61370.097665943387</v>
      </c>
      <c r="OA58" s="156">
        <v>66985.844685055825</v>
      </c>
      <c r="OB58" s="156">
        <v>71957.761952349189</v>
      </c>
      <c r="OC58" s="156">
        <v>67155.107775702447</v>
      </c>
      <c r="OD58" s="156">
        <v>62447.048975062185</v>
      </c>
      <c r="OE58" s="156">
        <v>54667.814352568312</v>
      </c>
      <c r="OF58" s="156">
        <v>47852.427137187413</v>
      </c>
      <c r="OG58" s="156">
        <v>42541.270184285808</v>
      </c>
      <c r="OH58" s="156">
        <v>38956.273081873223</v>
      </c>
      <c r="OI58" s="156">
        <v>36970.320483803895</v>
      </c>
      <c r="OJ58" s="157">
        <v>36237.337307198497</v>
      </c>
      <c r="OK58" s="156"/>
      <c r="OL58" s="156"/>
      <c r="OM58" s="156"/>
      <c r="ON58" s="156"/>
      <c r="OO58" s="156"/>
      <c r="OP58" s="156"/>
      <c r="OQ58" s="156"/>
      <c r="OR58" s="156"/>
      <c r="OS58" s="156"/>
      <c r="OT58" s="156"/>
      <c r="OU58" s="157"/>
      <c r="OV58">
        <v>56496.864226664446</v>
      </c>
      <c r="OW58">
        <v>60272.559592259444</v>
      </c>
      <c r="OX58">
        <v>64228.679035877736</v>
      </c>
      <c r="OY58">
        <v>60190.290817212306</v>
      </c>
      <c r="OZ58">
        <v>56112.996692662397</v>
      </c>
      <c r="PA58">
        <v>49167.458161195857</v>
      </c>
      <c r="PB58">
        <v>43083.813354693157</v>
      </c>
      <c r="PC58">
        <v>38348.488827066081</v>
      </c>
      <c r="PD58">
        <v>35164.449870684912</v>
      </c>
      <c r="PE58">
        <v>33421.96081886613</v>
      </c>
      <c r="PF58" s="5">
        <v>32813.67100042932</v>
      </c>
      <c r="PG58">
        <v>4873.2334392789389</v>
      </c>
      <c r="PH58">
        <v>6713.2850927963773</v>
      </c>
      <c r="PI58">
        <v>7729.0829164714478</v>
      </c>
      <c r="PJ58">
        <v>6964.8169584901434</v>
      </c>
      <c r="PK58">
        <v>6334.0522823997871</v>
      </c>
      <c r="PL58">
        <v>5500.3561913724579</v>
      </c>
      <c r="PM58">
        <v>4768.6137824942589</v>
      </c>
      <c r="PN58">
        <v>4192.7813572197238</v>
      </c>
      <c r="PO58">
        <v>3791.823211188314</v>
      </c>
      <c r="PP58">
        <v>3548.3596649377664</v>
      </c>
      <c r="PQ58" s="5">
        <v>3423.6663067691793</v>
      </c>
      <c r="PR58">
        <v>0</v>
      </c>
      <c r="PS58">
        <v>0</v>
      </c>
      <c r="PT58">
        <v>0</v>
      </c>
      <c r="PU58">
        <v>0</v>
      </c>
      <c r="PV58">
        <v>0</v>
      </c>
      <c r="PW58">
        <v>0</v>
      </c>
      <c r="PX58">
        <v>0</v>
      </c>
      <c r="PY58">
        <v>0</v>
      </c>
      <c r="PZ58">
        <v>0</v>
      </c>
      <c r="QA58" s="7">
        <v>0</v>
      </c>
      <c r="QB58" s="5">
        <v>0</v>
      </c>
      <c r="QC58">
        <v>5103.6397494589837</v>
      </c>
      <c r="QD58">
        <v>5534.1180734657282</v>
      </c>
      <c r="QE58">
        <v>5785.5415525222052</v>
      </c>
      <c r="QF58">
        <v>5305.9993110986397</v>
      </c>
      <c r="QG58">
        <v>4899.7335185241136</v>
      </c>
      <c r="QH58">
        <v>4319.829976106902</v>
      </c>
      <c r="QI58">
        <v>3793.2168055322663</v>
      </c>
      <c r="QJ58">
        <v>3369.4644269207893</v>
      </c>
      <c r="QK58">
        <v>3070.3139896635776</v>
      </c>
      <c r="QL58">
        <v>2886.4261080874326</v>
      </c>
      <c r="QM58" s="5">
        <v>2788.8078609664794</v>
      </c>
      <c r="QN58">
        <v>26519.391234030885</v>
      </c>
      <c r="QO58">
        <v>29864.212827370153</v>
      </c>
      <c r="QP58">
        <v>29959.825650049523</v>
      </c>
      <c r="QQ58">
        <v>27476.565990697378</v>
      </c>
      <c r="QR58">
        <v>25372.760806236169</v>
      </c>
      <c r="QS58">
        <v>22369.790580036402</v>
      </c>
      <c r="QT58">
        <v>19642.779006062345</v>
      </c>
      <c r="QU58">
        <v>17448.421353154474</v>
      </c>
      <c r="QV58">
        <v>15899.301903920723</v>
      </c>
      <c r="QW58">
        <v>14947.057620276008</v>
      </c>
      <c r="QX58" s="5">
        <v>14441.551672828058</v>
      </c>
      <c r="QY58" s="7">
        <v>2.1</v>
      </c>
      <c r="QZ58" s="7">
        <v>2.2000000000000002</v>
      </c>
      <c r="RA58" s="7">
        <v>2.2000000000000002</v>
      </c>
      <c r="RB58" s="7">
        <v>2.2000000000000002</v>
      </c>
      <c r="RC58" s="7">
        <v>2.2000000000000002</v>
      </c>
      <c r="RD58" s="7">
        <v>2.2000000000000002</v>
      </c>
      <c r="RE58" s="7">
        <v>2.2000000000000002</v>
      </c>
      <c r="RF58" s="7">
        <v>2.2000000000000002</v>
      </c>
      <c r="RG58" s="7">
        <v>2.2000000000000002</v>
      </c>
      <c r="RH58" s="7">
        <v>2.2000000000000002</v>
      </c>
      <c r="RI58" s="5">
        <v>2.2000000000000002</v>
      </c>
      <c r="RJ58" s="7">
        <v>32132</v>
      </c>
      <c r="RK58" s="7">
        <v>32384</v>
      </c>
      <c r="RL58" s="7">
        <v>32161</v>
      </c>
      <c r="RM58" s="7">
        <v>32161</v>
      </c>
      <c r="RN58" s="7">
        <v>32161</v>
      </c>
      <c r="RO58" s="7">
        <v>32161</v>
      </c>
      <c r="RP58" s="7">
        <v>32161</v>
      </c>
      <c r="RQ58" s="7">
        <v>32161</v>
      </c>
      <c r="RR58" s="7">
        <v>32161</v>
      </c>
      <c r="RS58" s="7">
        <v>32161</v>
      </c>
      <c r="RT58" s="5">
        <v>32161</v>
      </c>
      <c r="RU58">
        <v>1.0111739682887437</v>
      </c>
      <c r="RV58">
        <v>1.0147493375802137</v>
      </c>
      <c r="RW58">
        <v>0.97383924955046597</v>
      </c>
      <c r="RX58">
        <v>0.97383924955046608</v>
      </c>
      <c r="RY58">
        <v>0.97383924955046608</v>
      </c>
      <c r="RZ58">
        <v>0.97383924955046608</v>
      </c>
      <c r="SA58">
        <v>0.97383924955046608</v>
      </c>
      <c r="SB58">
        <v>0.97383924955046619</v>
      </c>
      <c r="SC58">
        <v>0.97383924955046608</v>
      </c>
      <c r="SD58">
        <v>0.97383924955046619</v>
      </c>
      <c r="SE58" s="5">
        <v>0.97383924955046586</v>
      </c>
      <c r="SF58" s="156">
        <v>23223.481602898901</v>
      </c>
      <c r="SG58" s="156">
        <v>22332.415910089981</v>
      </c>
      <c r="SH58" s="156">
        <v>21142.5832563771</v>
      </c>
      <c r="SI58" s="156">
        <v>21142.583256377104</v>
      </c>
      <c r="SJ58" s="156">
        <v>21142.583256377104</v>
      </c>
      <c r="SK58" s="156">
        <v>21142.583256377104</v>
      </c>
      <c r="SL58" s="156">
        <v>21142.583256377104</v>
      </c>
      <c r="SM58" s="156">
        <v>21142.583256377104</v>
      </c>
      <c r="SN58" s="156">
        <v>21142.583256377104</v>
      </c>
      <c r="SO58" s="156">
        <v>21142.583256377107</v>
      </c>
      <c r="SP58" s="157">
        <v>21142.583256377107</v>
      </c>
      <c r="SQ58" s="156">
        <v>31623.030983489869</v>
      </c>
      <c r="SR58" s="156">
        <v>35398.330900835877</v>
      </c>
      <c r="SS58" s="156">
        <v>35745.367202571724</v>
      </c>
      <c r="ST58" s="156">
        <v>32782.565301796014</v>
      </c>
      <c r="SU58" s="156">
        <v>30272.494324760282</v>
      </c>
      <c r="SV58" s="156">
        <v>26689.620556143305</v>
      </c>
      <c r="SW58" s="156">
        <v>23435.99581159461</v>
      </c>
      <c r="SX58" s="156">
        <v>20817.885780075263</v>
      </c>
      <c r="SY58" s="156">
        <v>18969.615893584301</v>
      </c>
      <c r="SZ58" s="156">
        <v>17833.483728363441</v>
      </c>
      <c r="TA58" s="157">
        <v>17230.359533794537</v>
      </c>
      <c r="TB58" s="156"/>
      <c r="TC58" s="156"/>
      <c r="TD58" s="156"/>
      <c r="TE58" s="156"/>
      <c r="TF58" s="156"/>
      <c r="TG58" s="156"/>
      <c r="TH58" s="156"/>
      <c r="TI58" s="156"/>
      <c r="TJ58" s="156"/>
      <c r="TK58" s="156"/>
      <c r="TL58" s="156"/>
      <c r="TM58" s="728">
        <v>4873.2334392789389</v>
      </c>
      <c r="TN58" s="244">
        <v>6713.2850927963773</v>
      </c>
      <c r="TO58" s="244">
        <v>7729.0829164714478</v>
      </c>
      <c r="TP58" s="244">
        <v>6964.8169584901434</v>
      </c>
      <c r="TQ58" s="244">
        <v>6334.0522823997871</v>
      </c>
      <c r="TR58" s="244">
        <v>5500.3561913724579</v>
      </c>
      <c r="TS58" s="244">
        <v>4768.6137824942589</v>
      </c>
      <c r="TT58" s="244">
        <v>4192.7813572197238</v>
      </c>
      <c r="TU58" s="244">
        <v>3791.823211188314</v>
      </c>
      <c r="TV58" s="244">
        <v>3548.3596649377664</v>
      </c>
      <c r="TW58" s="729">
        <v>3423.6663067691793</v>
      </c>
      <c r="TX58" s="117">
        <v>168254.79664036757</v>
      </c>
      <c r="TY58" s="117">
        <v>174324.90304834387</v>
      </c>
      <c r="TZ58" s="117">
        <v>181710.73936624377</v>
      </c>
      <c r="UA58" s="117">
        <v>157932.99795889115</v>
      </c>
      <c r="UB58" s="117">
        <v>140183.6401838368</v>
      </c>
      <c r="UC58" s="117">
        <v>120629.3350285021</v>
      </c>
      <c r="UD58" s="117">
        <v>103435.56662401979</v>
      </c>
      <c r="UE58" s="117">
        <v>89775.431970648904</v>
      </c>
      <c r="UF58" s="117">
        <v>79981.18055335441</v>
      </c>
      <c r="UG58" s="117">
        <v>73557.680776815352</v>
      </c>
      <c r="UH58" s="185">
        <v>69559.021449043066</v>
      </c>
      <c r="UI58" s="116">
        <v>1.2</v>
      </c>
      <c r="UJ58" s="116">
        <v>1.2</v>
      </c>
      <c r="UK58" s="116">
        <v>1.2</v>
      </c>
      <c r="UL58" s="116">
        <v>1.2</v>
      </c>
      <c r="UM58" s="116">
        <v>1.2</v>
      </c>
      <c r="UN58" s="116">
        <v>1.2</v>
      </c>
      <c r="UO58" s="116">
        <v>1.2</v>
      </c>
      <c r="UP58" s="116">
        <v>1.2</v>
      </c>
      <c r="UQ58" s="116">
        <v>1.2</v>
      </c>
      <c r="UR58" s="116">
        <v>1.2</v>
      </c>
      <c r="US58" s="208">
        <v>1.2</v>
      </c>
      <c r="UT58" s="156">
        <v>28927.634590213471</v>
      </c>
      <c r="UU58" s="156">
        <v>28841.008912233632</v>
      </c>
      <c r="UV58" s="156">
        <v>26912.277407343379</v>
      </c>
      <c r="UW58" s="156">
        <v>26912.277407343379</v>
      </c>
      <c r="UX58" s="156">
        <v>26912.277407343379</v>
      </c>
      <c r="UY58" s="156">
        <v>26912.277407343387</v>
      </c>
      <c r="UZ58" s="156">
        <v>26912.277407343379</v>
      </c>
      <c r="VA58" s="156">
        <v>26912.277407343387</v>
      </c>
      <c r="VB58" s="156">
        <v>26912.277407343379</v>
      </c>
      <c r="VC58" s="156">
        <v>26912.277407343387</v>
      </c>
      <c r="VD58" s="157">
        <v>26912.277407343379</v>
      </c>
      <c r="VE58" s="156">
        <v>28607.970040179174</v>
      </c>
      <c r="VF58" s="156">
        <v>28421.80609943371</v>
      </c>
      <c r="VG58" s="156">
        <v>27635.235917803024</v>
      </c>
      <c r="VH58" s="156">
        <v>27635.23591780302</v>
      </c>
      <c r="VI58" s="156">
        <v>27635.23591780302</v>
      </c>
      <c r="VJ58" s="156">
        <v>27635.235917803027</v>
      </c>
      <c r="VK58" s="156">
        <v>27635.23591780302</v>
      </c>
      <c r="VL58" s="156">
        <v>27635.235917803027</v>
      </c>
      <c r="VM58" s="156">
        <v>27635.235917803024</v>
      </c>
      <c r="VN58" s="156">
        <v>27635.235917803024</v>
      </c>
      <c r="VO58" s="157">
        <v>27635.235917803024</v>
      </c>
      <c r="VP58" s="156">
        <v>1.0931772138116085</v>
      </c>
      <c r="VQ58" s="156">
        <v>1.2273610472004255</v>
      </c>
      <c r="VR58" s="156">
        <v>1.3282178487361356</v>
      </c>
      <c r="VS58" s="156">
        <v>1.2181267607196575</v>
      </c>
      <c r="VT58" s="156">
        <v>1.1248581406380727</v>
      </c>
      <c r="VU58" s="156">
        <v>0.99172656970534478</v>
      </c>
      <c r="VV58" s="156">
        <v>0.87082915566260399</v>
      </c>
      <c r="VW58" s="156">
        <v>0.77354604610291411</v>
      </c>
      <c r="VX58" s="156">
        <v>0.70486847346513248</v>
      </c>
      <c r="VY58" s="156">
        <v>0.66265234481780899</v>
      </c>
      <c r="VZ58" s="157">
        <v>0.64024159951223603</v>
      </c>
      <c r="WA58" s="156">
        <v>5229</v>
      </c>
      <c r="WB58" s="156">
        <v>5115</v>
      </c>
      <c r="WC58" s="156">
        <v>5015</v>
      </c>
      <c r="WD58" s="156">
        <v>5015</v>
      </c>
      <c r="WE58" s="156">
        <v>5015</v>
      </c>
      <c r="WF58" s="156">
        <v>5015</v>
      </c>
      <c r="WG58" s="156">
        <v>5015</v>
      </c>
      <c r="WH58" s="156">
        <v>5015</v>
      </c>
      <c r="WI58" s="156">
        <v>5015</v>
      </c>
      <c r="WJ58" s="156">
        <v>5015</v>
      </c>
      <c r="WK58" s="157">
        <v>5015</v>
      </c>
      <c r="WL58" s="156">
        <v>0.77663565998580664</v>
      </c>
      <c r="WM58" s="156">
        <v>1.0937251698918831</v>
      </c>
      <c r="WN58" s="156">
        <v>1.2843275035678712</v>
      </c>
      <c r="WO58" s="156">
        <v>1.1573308339132842</v>
      </c>
      <c r="WP58" s="156">
        <v>1.0525178269192068</v>
      </c>
      <c r="WQ58" s="156">
        <v>0.91398407965644035</v>
      </c>
      <c r="WR58" s="156">
        <v>0.79239178838389146</v>
      </c>
      <c r="WS58" s="156">
        <v>0.69670677255229707</v>
      </c>
      <c r="WT58" s="156">
        <v>0.63008029431510704</v>
      </c>
      <c r="WU58" s="156">
        <v>0.58962440427679741</v>
      </c>
      <c r="WV58" s="157">
        <v>0.56890433811385499</v>
      </c>
      <c r="WW58" s="119">
        <v>1.0931772138116083</v>
      </c>
      <c r="WX58" s="119">
        <v>1.2273610472004255</v>
      </c>
      <c r="WY58" s="119">
        <v>1.3282178487361358</v>
      </c>
      <c r="WZ58" s="119">
        <v>1.2181267607196578</v>
      </c>
      <c r="XA58" s="119">
        <v>1.1248581406380727</v>
      </c>
      <c r="XB58" s="119">
        <v>0.9917265697053449</v>
      </c>
      <c r="XC58" s="119">
        <v>0.87082915566260422</v>
      </c>
      <c r="XD58" s="119">
        <v>0.77354604610291433</v>
      </c>
      <c r="XE58" s="197">
        <v>0.70486847346513248</v>
      </c>
      <c r="XF58" s="197">
        <v>0.66265234481780899</v>
      </c>
      <c r="XG58" s="201">
        <v>0.64024159951223603</v>
      </c>
      <c r="XH58" s="821">
        <v>2.1222583265637692E-2</v>
      </c>
      <c r="XI58" s="821">
        <v>2.7820083257183475E-2</v>
      </c>
      <c r="XJ58" s="821">
        <v>3.0469226081657523E-2</v>
      </c>
      <c r="XK58" s="821">
        <v>3.0942625492181776E-2</v>
      </c>
      <c r="XL58" s="821">
        <v>3.1259096579554876E-2</v>
      </c>
      <c r="XM58" s="821">
        <v>3.1377328215506158E-2</v>
      </c>
      <c r="XN58" s="821">
        <v>3.1520107207059889E-2</v>
      </c>
      <c r="XO58" s="821">
        <v>3.168746869393884E-2</v>
      </c>
      <c r="XP58" s="821">
        <v>3.1880817146275511E-2</v>
      </c>
      <c r="XQ58" s="821">
        <v>3.2103716926635807E-2</v>
      </c>
      <c r="XR58" s="822">
        <v>3.2360908702514263E-2</v>
      </c>
      <c r="XS58" s="821">
        <v>0.24603980503655565</v>
      </c>
      <c r="XT58" s="821">
        <v>0.2497715504112093</v>
      </c>
      <c r="XU58" s="821">
        <v>0.25319926873857401</v>
      </c>
      <c r="XV58" s="821">
        <v>0.26740769184927088</v>
      </c>
      <c r="XW58" s="821">
        <v>0.27692249839144395</v>
      </c>
      <c r="XX58" s="821">
        <v>0.2804806486288775</v>
      </c>
      <c r="XY58" s="821">
        <v>0.28478012222633209</v>
      </c>
      <c r="XZ58" s="821">
        <v>0.2898234931986316</v>
      </c>
      <c r="YA58" s="821">
        <v>0.29565497491254245</v>
      </c>
      <c r="YB58" s="821">
        <v>0.30238455809997772</v>
      </c>
      <c r="YC58" s="822">
        <v>0.31015879361248277</v>
      </c>
      <c r="YD58">
        <v>5229.0000000000009</v>
      </c>
      <c r="YE58">
        <v>5115</v>
      </c>
      <c r="YF58">
        <v>5015</v>
      </c>
      <c r="YG58">
        <v>5015</v>
      </c>
      <c r="YH58">
        <v>5014.9999999999991</v>
      </c>
      <c r="YI58">
        <v>5015.0000000000009</v>
      </c>
      <c r="YJ58">
        <v>5015.0000000000009</v>
      </c>
      <c r="YK58">
        <v>5015</v>
      </c>
      <c r="YL58">
        <v>5015</v>
      </c>
      <c r="YM58">
        <v>5015</v>
      </c>
      <c r="YN58" s="5">
        <v>5015</v>
      </c>
      <c r="YO58" s="156">
        <v>4357.5000000000009</v>
      </c>
      <c r="YP58" s="156">
        <v>4262.5</v>
      </c>
      <c r="YQ58" s="156">
        <v>4179.166666666667</v>
      </c>
      <c r="YR58" s="156">
        <v>4179.166666666667</v>
      </c>
      <c r="YS58" s="156">
        <v>4179.1666666666661</v>
      </c>
      <c r="YT58" s="156">
        <v>4179.1666666666679</v>
      </c>
      <c r="YU58" s="156">
        <v>4179.1666666666679</v>
      </c>
      <c r="YV58" s="156">
        <v>4179.166666666667</v>
      </c>
      <c r="YW58" s="156">
        <v>4179.166666666667</v>
      </c>
      <c r="YX58" s="156">
        <v>4179.166666666667</v>
      </c>
      <c r="YY58" s="157">
        <v>4179.166666666667</v>
      </c>
      <c r="YZ58" s="156">
        <v>0.77663565998580641</v>
      </c>
      <c r="ZA58" s="156">
        <v>1.0937251698918831</v>
      </c>
      <c r="ZB58" s="156">
        <v>1.2843275035678712</v>
      </c>
      <c r="ZC58" s="156">
        <v>1.1573308339132842</v>
      </c>
      <c r="ZD58" s="156">
        <v>1.052517826919207</v>
      </c>
      <c r="ZE58" s="156">
        <v>0.91398407965644024</v>
      </c>
      <c r="ZF58" s="156">
        <v>0.79239178838389135</v>
      </c>
      <c r="ZG58" s="156">
        <v>0.69670677255229707</v>
      </c>
      <c r="ZH58" s="156">
        <v>0.63008029431510704</v>
      </c>
      <c r="ZI58" s="156">
        <v>0.5896244042767973</v>
      </c>
      <c r="ZJ58" s="157">
        <v>0.56890433811385499</v>
      </c>
      <c r="ZK58" s="748">
        <v>26087.98308933977</v>
      </c>
      <c r="ZL58" s="748">
        <v>30856.349126725036</v>
      </c>
      <c r="ZM58" s="748">
        <v>32203.971882369922</v>
      </c>
      <c r="ZN58" s="748">
        <v>29534.703203022058</v>
      </c>
      <c r="ZO58" s="748">
        <v>35203.879975441218</v>
      </c>
      <c r="ZP58" s="748">
        <v>41065.994749807476</v>
      </c>
      <c r="ZQ58" s="748">
        <v>46518.765020329811</v>
      </c>
      <c r="ZR58" s="748">
        <v>51279.433872690774</v>
      </c>
      <c r="ZS58" s="748">
        <v>55246.502661778606</v>
      </c>
      <c r="ZT58" s="748">
        <v>58505.749760216495</v>
      </c>
      <c r="ZU58" s="748">
        <v>61239.914642373209</v>
      </c>
      <c r="ZV58" s="334"/>
      <c r="ZW58" s="334"/>
      <c r="ZX58" s="334"/>
      <c r="ZY58" s="334"/>
      <c r="ZZ58" s="334"/>
      <c r="AAA58" s="334"/>
      <c r="AAB58" s="334"/>
      <c r="AAC58" s="334"/>
      <c r="AAD58" s="334"/>
      <c r="AAE58" s="334"/>
      <c r="AAF58" s="334"/>
      <c r="AAG58" s="7"/>
      <c r="AAH58" s="7"/>
      <c r="AAI58" s="7"/>
    </row>
    <row r="59" spans="1:711">
      <c r="A59" s="125" t="s">
        <v>192</v>
      </c>
      <c r="B59" s="129" t="s">
        <v>350</v>
      </c>
      <c r="C59" s="125" t="s">
        <v>67</v>
      </c>
      <c r="D59" s="138" t="s">
        <v>67</v>
      </c>
      <c r="E59" s="164">
        <v>1934.9527703524348</v>
      </c>
      <c r="F59" s="165">
        <v>2632.4719057552675</v>
      </c>
      <c r="G59" s="165">
        <v>3549.2828529992094</v>
      </c>
      <c r="H59" s="167">
        <v>4463.1460887636849</v>
      </c>
      <c r="I59" s="165">
        <v>5080.0618233902906</v>
      </c>
      <c r="J59" s="165">
        <v>5569.9418516859023</v>
      </c>
      <c r="K59" s="165">
        <v>6073.4065397616778</v>
      </c>
      <c r="L59" s="165">
        <v>6599.2805290843899</v>
      </c>
      <c r="M59" s="165">
        <v>7166.0475573150179</v>
      </c>
      <c r="N59" s="165">
        <v>7804.402418564463</v>
      </c>
      <c r="O59" s="163">
        <v>8552.1338453036497</v>
      </c>
      <c r="P59" s="164">
        <v>7698.9346404339858</v>
      </c>
      <c r="Q59" s="165">
        <v>9587.9078081838106</v>
      </c>
      <c r="R59" s="165">
        <v>13250.18424315499</v>
      </c>
      <c r="S59" s="167">
        <v>16120.749879448062</v>
      </c>
      <c r="T59" s="165">
        <v>17828.849632196067</v>
      </c>
      <c r="U59" s="165">
        <v>19169.835415807789</v>
      </c>
      <c r="V59" s="165">
        <v>20564.93342975192</v>
      </c>
      <c r="W59" s="165">
        <v>22041.502620752752</v>
      </c>
      <c r="X59" s="165">
        <v>23655.896857014974</v>
      </c>
      <c r="Y59" s="165">
        <v>25503.388467981436</v>
      </c>
      <c r="Z59" s="163">
        <v>27706.07452799868</v>
      </c>
      <c r="AA59" s="164">
        <v>739.59407724331459</v>
      </c>
      <c r="AB59" s="165">
        <v>911.72711559404149</v>
      </c>
      <c r="AC59" s="165">
        <v>1298.3371640360817</v>
      </c>
      <c r="AD59" s="167">
        <v>1539.0921395944097</v>
      </c>
      <c r="AE59" s="165">
        <v>1677.0823928998345</v>
      </c>
      <c r="AF59" s="165">
        <v>1812.2023081033999</v>
      </c>
      <c r="AG59" s="165">
        <v>1944.634348334383</v>
      </c>
      <c r="AH59" s="165">
        <v>2076.4277344048978</v>
      </c>
      <c r="AI59" s="165">
        <v>2211.3587106586515</v>
      </c>
      <c r="AJ59" s="165">
        <v>2354.8018965752117</v>
      </c>
      <c r="AK59" s="163">
        <v>2512.122603946545</v>
      </c>
      <c r="AL59" s="164">
        <v>119.62394637822685</v>
      </c>
      <c r="AM59" s="165">
        <v>146.99706356338262</v>
      </c>
      <c r="AN59" s="165">
        <v>207.24440112186355</v>
      </c>
      <c r="AO59" s="167">
        <v>250.46053516108591</v>
      </c>
      <c r="AP59" s="165">
        <v>275.58819980705152</v>
      </c>
      <c r="AQ59" s="165">
        <v>295.80325063160001</v>
      </c>
      <c r="AR59" s="165">
        <v>316.71932366569195</v>
      </c>
      <c r="AS59" s="165">
        <v>338.7364975230542</v>
      </c>
      <c r="AT59" s="165">
        <v>362.6705622904513</v>
      </c>
      <c r="AU59" s="165">
        <v>389.88278365218633</v>
      </c>
      <c r="AV59" s="163">
        <v>422.08510997117571</v>
      </c>
      <c r="AW59" s="164">
        <v>0</v>
      </c>
      <c r="AX59" s="165">
        <v>0</v>
      </c>
      <c r="AY59" s="165">
        <v>0</v>
      </c>
      <c r="AZ59" s="167">
        <v>91.349546659945389</v>
      </c>
      <c r="BA59" s="165">
        <v>143.94606689745925</v>
      </c>
      <c r="BB59" s="165">
        <v>228.08070854860594</v>
      </c>
      <c r="BC59" s="165">
        <v>363.89344741477504</v>
      </c>
      <c r="BD59" s="165">
        <v>584.81882308310117</v>
      </c>
      <c r="BE59" s="165">
        <v>957.53147029204581</v>
      </c>
      <c r="BF59" s="165">
        <v>1535.3861339560772</v>
      </c>
      <c r="BG59" s="163">
        <v>2380.4463788093012</v>
      </c>
      <c r="BH59" s="164">
        <v>470.45210881879251</v>
      </c>
      <c r="BI59" s="165">
        <v>747.30609043786558</v>
      </c>
      <c r="BJ59" s="165">
        <v>1078.6480801108214</v>
      </c>
      <c r="BK59" s="167">
        <v>1457.8948738946235</v>
      </c>
      <c r="BL59" s="165">
        <v>1870.5664996464959</v>
      </c>
      <c r="BM59" s="165">
        <v>2360.0594760768827</v>
      </c>
      <c r="BN59" s="165">
        <v>3025.9409839172231</v>
      </c>
      <c r="BO59" s="165">
        <v>3672.4756098832258</v>
      </c>
      <c r="BP59" s="165">
        <v>4651.1383148886862</v>
      </c>
      <c r="BQ59" s="165">
        <v>5789.4116287916768</v>
      </c>
      <c r="BR59" s="163">
        <v>7098.0163523725132</v>
      </c>
      <c r="BS59" s="164">
        <v>0</v>
      </c>
      <c r="BT59" s="165">
        <v>0</v>
      </c>
      <c r="BU59" s="165">
        <v>0</v>
      </c>
      <c r="BV59" s="167">
        <v>40289.004927945702</v>
      </c>
      <c r="BW59" s="165">
        <v>55947.544530640516</v>
      </c>
      <c r="BX59" s="165">
        <v>78114.879302246802</v>
      </c>
      <c r="BY59" s="165">
        <v>110137.68667679593</v>
      </c>
      <c r="BZ59" s="165">
        <v>157231.09641320448</v>
      </c>
      <c r="CA59" s="165">
        <v>226149.56625534903</v>
      </c>
      <c r="CB59" s="165">
        <v>325920.18885589787</v>
      </c>
      <c r="CC59" s="163">
        <v>468320.81194511708</v>
      </c>
      <c r="CD59" s="164">
        <v>0</v>
      </c>
      <c r="CE59" s="165">
        <v>0</v>
      </c>
      <c r="CF59" s="165">
        <v>0</v>
      </c>
      <c r="CG59" s="167">
        <v>70.899326984232388</v>
      </c>
      <c r="CH59" s="165">
        <v>71.90747095561143</v>
      </c>
      <c r="CI59" s="165">
        <v>72.86968993330288</v>
      </c>
      <c r="CJ59" s="165">
        <v>73.777409399911036</v>
      </c>
      <c r="CK59" s="165">
        <v>74.64658794648139</v>
      </c>
      <c r="CL59" s="165">
        <v>75.501003755828009</v>
      </c>
      <c r="CM59" s="165">
        <v>76.373746614421691</v>
      </c>
      <c r="CN59" s="169">
        <v>77.295418870986438</v>
      </c>
      <c r="CO59" s="176">
        <v>0.73273761169780671</v>
      </c>
      <c r="CP59" s="175">
        <v>0.72240836633160732</v>
      </c>
      <c r="CQ59" s="175">
        <v>0.71633150517976851</v>
      </c>
      <c r="CR59" s="191">
        <v>0.70164968265854732</v>
      </c>
      <c r="CS59" s="175">
        <v>0.69181840502900105</v>
      </c>
      <c r="CT59" s="175">
        <v>0.68814202315561634</v>
      </c>
      <c r="CU59" s="175">
        <v>0.68369977056660791</v>
      </c>
      <c r="CV59" s="175">
        <v>0.67848903810742955</v>
      </c>
      <c r="CW59" s="175">
        <v>0.67246420794118189</v>
      </c>
      <c r="CX59" s="175">
        <v>0.6655117249733864</v>
      </c>
      <c r="CY59" s="175">
        <v>0.65748029768500282</v>
      </c>
      <c r="CZ59" s="176">
        <v>0.54795486600846266</v>
      </c>
      <c r="DA59" s="191">
        <v>0.53427668635801617</v>
      </c>
      <c r="DB59" s="191">
        <v>0.52605908584169458</v>
      </c>
      <c r="DC59" s="191">
        <v>0.52605908584169447</v>
      </c>
      <c r="DD59" s="191">
        <v>0.52605908584169458</v>
      </c>
      <c r="DE59" s="191">
        <v>0.5260590858416947</v>
      </c>
      <c r="DF59" s="191">
        <v>0.52605908584169458</v>
      </c>
      <c r="DG59" s="191">
        <v>0.52605908584169458</v>
      </c>
      <c r="DH59" s="191">
        <v>0.52605908584169458</v>
      </c>
      <c r="DI59" s="191">
        <v>0.52605908584169458</v>
      </c>
      <c r="DJ59" s="175">
        <v>0.52605908584169458</v>
      </c>
      <c r="DK59" s="183">
        <v>10746</v>
      </c>
      <c r="DL59" s="184">
        <v>10288</v>
      </c>
      <c r="DM59" s="184">
        <v>9927</v>
      </c>
      <c r="DN59" s="209">
        <v>9927</v>
      </c>
      <c r="DO59" s="184">
        <v>9927</v>
      </c>
      <c r="DP59" s="184">
        <v>9927</v>
      </c>
      <c r="DQ59" s="184">
        <v>9927</v>
      </c>
      <c r="DR59" s="184">
        <v>9927</v>
      </c>
      <c r="DS59" s="184">
        <v>9927</v>
      </c>
      <c r="DT59" s="184">
        <v>9927</v>
      </c>
      <c r="DU59" s="184">
        <v>9927</v>
      </c>
      <c r="DV59" s="193">
        <v>1.8073000073432923</v>
      </c>
      <c r="DW59" s="181">
        <v>1.7711540071964265</v>
      </c>
      <c r="DX59" s="181">
        <v>1.8</v>
      </c>
      <c r="DY59" s="602">
        <v>1.8</v>
      </c>
      <c r="DZ59" s="181">
        <v>1.8</v>
      </c>
      <c r="EA59" s="181">
        <v>1.8</v>
      </c>
      <c r="EB59" s="181">
        <v>1.8</v>
      </c>
      <c r="EC59" s="181">
        <v>1.8</v>
      </c>
      <c r="ED59" s="181">
        <v>1.8</v>
      </c>
      <c r="EE59" s="181">
        <v>1.8</v>
      </c>
      <c r="EF59" s="182">
        <v>1.8</v>
      </c>
      <c r="EG59" s="194">
        <v>9.7534647866153068E-2</v>
      </c>
      <c r="EH59" s="194">
        <v>0.13142546959886572</v>
      </c>
      <c r="EI59" s="194">
        <v>0.1877560055638505</v>
      </c>
      <c r="EJ59" s="194">
        <v>0.24125071444559829</v>
      </c>
      <c r="EK59" s="194">
        <v>0.28502226899350519</v>
      </c>
      <c r="EL59" s="194">
        <v>0.31134293789571937</v>
      </c>
      <c r="EM59" s="194">
        <v>0.33085589363311024</v>
      </c>
      <c r="EN59" s="194">
        <v>0.34761273873005472</v>
      </c>
      <c r="EO59" s="194">
        <v>0.36786990077455145</v>
      </c>
      <c r="EP59" s="194">
        <v>0.39836549361223828</v>
      </c>
      <c r="EQ59" s="194">
        <v>0.44390476913245702</v>
      </c>
      <c r="ER59" s="183">
        <v>50000</v>
      </c>
      <c r="ES59" s="184">
        <v>50000</v>
      </c>
      <c r="ET59" s="184">
        <v>50000</v>
      </c>
      <c r="EU59" s="209">
        <v>50000</v>
      </c>
      <c r="EV59" s="184">
        <v>50000</v>
      </c>
      <c r="EW59" s="184">
        <v>50000</v>
      </c>
      <c r="EX59" s="184">
        <v>50000</v>
      </c>
      <c r="EY59" s="184">
        <v>50000</v>
      </c>
      <c r="EZ59" s="184">
        <v>50000</v>
      </c>
      <c r="FA59" s="184">
        <v>50000</v>
      </c>
      <c r="FB59" s="184">
        <v>50000</v>
      </c>
      <c r="FC59" s="195">
        <v>13.31</v>
      </c>
      <c r="FD59" s="196">
        <v>13.4</v>
      </c>
      <c r="FE59" s="196">
        <v>13.8</v>
      </c>
      <c r="FF59" s="598">
        <v>13.8</v>
      </c>
      <c r="FG59" s="196">
        <v>13.8</v>
      </c>
      <c r="FH59" s="196">
        <v>13.8</v>
      </c>
      <c r="FI59" s="196">
        <v>13.8</v>
      </c>
      <c r="FJ59" s="196">
        <v>13.8</v>
      </c>
      <c r="FK59" s="196">
        <v>13.8</v>
      </c>
      <c r="FL59" s="196">
        <v>13.8</v>
      </c>
      <c r="FM59" s="198">
        <v>13.8</v>
      </c>
      <c r="FN59" s="193">
        <v>8.4767828415463729E-3</v>
      </c>
      <c r="FO59" s="181">
        <v>1.0337887785444966E-2</v>
      </c>
      <c r="FP59" s="181">
        <v>1.3755832496823864E-2</v>
      </c>
      <c r="FQ59" s="181">
        <v>1.639292614077181E-2</v>
      </c>
      <c r="FR59" s="181">
        <v>1.7875835240648948E-2</v>
      </c>
      <c r="FS59" s="181">
        <v>1.9118216415353849E-2</v>
      </c>
      <c r="FT59" s="181">
        <v>2.0377159808172392E-2</v>
      </c>
      <c r="FU59" s="181">
        <v>2.1673794074778145E-2</v>
      </c>
      <c r="FV59" s="181">
        <v>2.3054701366798359E-2</v>
      </c>
      <c r="FW59" s="181">
        <v>2.4598266742018395E-2</v>
      </c>
      <c r="FX59" s="182">
        <v>2.6400287142538326E-2</v>
      </c>
      <c r="FY59" s="184">
        <v>32132</v>
      </c>
      <c r="FZ59" s="184">
        <v>32384</v>
      </c>
      <c r="GA59" s="184">
        <v>32161</v>
      </c>
      <c r="GB59" s="209">
        <v>32161</v>
      </c>
      <c r="GC59" s="184">
        <v>32161</v>
      </c>
      <c r="GD59" s="184">
        <v>32161</v>
      </c>
      <c r="GE59" s="184">
        <v>32161</v>
      </c>
      <c r="GF59" s="184">
        <v>32161</v>
      </c>
      <c r="GG59" s="184">
        <v>32161</v>
      </c>
      <c r="GH59" s="184">
        <v>32161</v>
      </c>
      <c r="GI59" s="184">
        <v>32161</v>
      </c>
      <c r="GJ59" s="195">
        <v>2.1</v>
      </c>
      <c r="GK59" s="196">
        <v>2.2000000000000002</v>
      </c>
      <c r="GL59" s="196">
        <v>2.2000000000000002</v>
      </c>
      <c r="GM59" s="604">
        <v>2.2000000000000002</v>
      </c>
      <c r="GN59" s="196">
        <v>2.2000000000000002</v>
      </c>
      <c r="GO59" s="196">
        <v>2.2000000000000002</v>
      </c>
      <c r="GP59" s="196">
        <v>2.2000000000000002</v>
      </c>
      <c r="GQ59" s="196">
        <v>2.2000000000000002</v>
      </c>
      <c r="GR59" s="196">
        <v>2.2000000000000002</v>
      </c>
      <c r="GS59" s="196">
        <v>2.2000000000000002</v>
      </c>
      <c r="GT59" s="198">
        <v>2.2000000000000002</v>
      </c>
      <c r="GU59" s="196">
        <v>1.3177048993641858E-2</v>
      </c>
      <c r="GV59" s="196">
        <v>1.6655017155347396E-2</v>
      </c>
      <c r="GW59" s="196">
        <v>2.2117825679862927E-2</v>
      </c>
      <c r="GX59" s="196">
        <v>2.7812685340538906E-2</v>
      </c>
      <c r="GY59" s="196">
        <v>3.254777895336998E-2</v>
      </c>
      <c r="GZ59" s="196">
        <v>3.5773504129843654E-2</v>
      </c>
      <c r="HA59" s="196">
        <v>3.8094824062181724E-2</v>
      </c>
      <c r="HB59" s="196">
        <v>3.9943109514503666E-2</v>
      </c>
      <c r="HC59" s="196">
        <v>4.2005560668514255E-2</v>
      </c>
      <c r="HD59" s="196">
        <v>4.4992880477168193E-2</v>
      </c>
      <c r="HE59" s="196">
        <v>4.9338637499269707E-2</v>
      </c>
      <c r="HF59" s="183">
        <v>31620</v>
      </c>
      <c r="HG59" s="184">
        <v>33878</v>
      </c>
      <c r="HH59" s="184">
        <v>31767</v>
      </c>
      <c r="HI59" s="209">
        <v>31767</v>
      </c>
      <c r="HJ59" s="184">
        <v>31767</v>
      </c>
      <c r="HK59" s="184">
        <v>31767</v>
      </c>
      <c r="HL59" s="184">
        <v>31767</v>
      </c>
      <c r="HM59" s="184">
        <v>31767</v>
      </c>
      <c r="HN59" s="184">
        <v>31767</v>
      </c>
      <c r="HO59" s="184">
        <v>31767</v>
      </c>
      <c r="HP59" s="184">
        <v>31767</v>
      </c>
      <c r="HQ59" s="195">
        <v>9.4</v>
      </c>
      <c r="HR59" s="196">
        <v>9.6</v>
      </c>
      <c r="HS59" s="196">
        <v>9.4</v>
      </c>
      <c r="HT59" s="604">
        <v>9.4</v>
      </c>
      <c r="HU59" s="196">
        <v>9.4</v>
      </c>
      <c r="HV59" s="196">
        <v>9.4</v>
      </c>
      <c r="HW59" s="196">
        <v>9.4</v>
      </c>
      <c r="HX59" s="196">
        <v>9.4</v>
      </c>
      <c r="HY59" s="196">
        <v>9.4</v>
      </c>
      <c r="HZ59" s="196">
        <v>9.4</v>
      </c>
      <c r="IA59" s="198">
        <v>9.4</v>
      </c>
      <c r="IB59" s="196">
        <v>2.9428115263072882E-3</v>
      </c>
      <c r="IC59" s="196">
        <v>3.7696647376178594E-3</v>
      </c>
      <c r="ID59" s="196">
        <v>5.6332724510610287E-3</v>
      </c>
      <c r="IE59" s="196">
        <v>7.0837177391054364E-3</v>
      </c>
      <c r="IF59" s="196">
        <v>8.0628604438243573E-3</v>
      </c>
      <c r="IG59" s="196">
        <v>8.84037741894814E-3</v>
      </c>
      <c r="IH59" s="196">
        <v>9.6394553946644763E-3</v>
      </c>
      <c r="II59" s="196">
        <v>1.0474100470719182E-2</v>
      </c>
      <c r="IJ59" s="196">
        <v>1.1373649258047696E-2</v>
      </c>
      <c r="IK59" s="196">
        <v>1.2386819242750008E-2</v>
      </c>
      <c r="IL59" s="198">
        <v>1.3573587111499337E-2</v>
      </c>
      <c r="IM59" s="209"/>
      <c r="IP59" s="606">
        <v>0.60729166666666667</v>
      </c>
      <c r="IQ59" s="279">
        <v>0.57777777777777772</v>
      </c>
      <c r="IR59" s="279">
        <v>0.59183673469387754</v>
      </c>
      <c r="IS59" s="279">
        <v>0.6428571428571429</v>
      </c>
      <c r="IT59" s="279">
        <v>0.6808035714285714</v>
      </c>
      <c r="IU59" s="279">
        <v>0.71875</v>
      </c>
      <c r="IV59" s="279">
        <v>0.79554521276595747</v>
      </c>
      <c r="IW59" s="311">
        <v>0.87234042553191493</v>
      </c>
      <c r="IY59" s="225"/>
      <c r="IZ59" s="225"/>
      <c r="JA59" s="601">
        <v>0.39270833333333333</v>
      </c>
      <c r="JB59" s="601">
        <v>0.42222222222222228</v>
      </c>
      <c r="JC59" s="601">
        <v>0.40816326530612246</v>
      </c>
      <c r="JD59" s="601">
        <v>0.3571428571428571</v>
      </c>
      <c r="JE59" s="601">
        <v>0.3191964285714286</v>
      </c>
      <c r="JF59" s="601">
        <v>0.28125</v>
      </c>
      <c r="JG59" s="601">
        <v>0.20445478723404253</v>
      </c>
      <c r="JH59" s="710">
        <v>0.12765957446808507</v>
      </c>
      <c r="JI59" s="116">
        <v>1.2</v>
      </c>
      <c r="JJ59" s="116">
        <v>1.2</v>
      </c>
      <c r="JK59" s="116">
        <v>1.2</v>
      </c>
      <c r="JL59" s="116">
        <v>1.2</v>
      </c>
      <c r="JM59" s="116">
        <v>1.2</v>
      </c>
      <c r="JN59" s="116">
        <v>1.2</v>
      </c>
      <c r="JO59" s="116">
        <v>1.2</v>
      </c>
      <c r="JP59" s="116">
        <v>1.2</v>
      </c>
      <c r="JQ59" s="116">
        <v>1.2</v>
      </c>
      <c r="JR59" s="116">
        <v>1.2</v>
      </c>
      <c r="JS59" s="208">
        <v>1.2</v>
      </c>
      <c r="JT59" s="116">
        <v>5229</v>
      </c>
      <c r="JU59" s="116">
        <v>5115</v>
      </c>
      <c r="JV59" s="116">
        <v>5015</v>
      </c>
      <c r="JW59" s="116">
        <v>5015</v>
      </c>
      <c r="JX59" s="116">
        <v>5015</v>
      </c>
      <c r="JY59" s="116">
        <v>5015</v>
      </c>
      <c r="JZ59" s="116">
        <v>5015</v>
      </c>
      <c r="KA59" s="116">
        <v>5015</v>
      </c>
      <c r="KB59" s="116">
        <v>5015</v>
      </c>
      <c r="KC59" s="116">
        <v>5015</v>
      </c>
      <c r="KD59" s="208">
        <v>5015</v>
      </c>
      <c r="KE59" s="116">
        <v>1.2</v>
      </c>
      <c r="KF59" s="116">
        <v>1.2</v>
      </c>
      <c r="KG59" s="116">
        <v>1.2</v>
      </c>
      <c r="KH59" s="116">
        <v>1.6</v>
      </c>
      <c r="KI59" s="116">
        <v>1.6</v>
      </c>
      <c r="KJ59" s="116">
        <v>1.6</v>
      </c>
      <c r="KK59" s="116">
        <v>1.6</v>
      </c>
      <c r="KL59" s="116">
        <v>1.6</v>
      </c>
      <c r="KM59" s="116">
        <v>1.6</v>
      </c>
      <c r="KN59" s="116">
        <v>1.6</v>
      </c>
      <c r="KO59" s="208">
        <v>1.6</v>
      </c>
      <c r="KP59" s="116">
        <v>40000</v>
      </c>
      <c r="KQ59" s="116">
        <v>40000</v>
      </c>
      <c r="KR59" s="116">
        <v>40000</v>
      </c>
      <c r="KS59" s="116">
        <v>40000</v>
      </c>
      <c r="KT59" s="116">
        <v>40000</v>
      </c>
      <c r="KU59" s="116">
        <v>40000</v>
      </c>
      <c r="KV59" s="116">
        <v>40000</v>
      </c>
      <c r="KW59" s="116">
        <v>40000</v>
      </c>
      <c r="KX59" s="116">
        <v>40000</v>
      </c>
      <c r="KY59" s="116">
        <v>40000</v>
      </c>
      <c r="KZ59" s="208">
        <v>40000</v>
      </c>
      <c r="LA59" s="116">
        <v>0.4</v>
      </c>
      <c r="LB59" s="116">
        <v>0.4</v>
      </c>
      <c r="LC59" s="116">
        <v>0.4</v>
      </c>
      <c r="LD59" s="116">
        <v>0.4</v>
      </c>
      <c r="LE59" s="116">
        <v>0.4</v>
      </c>
      <c r="LF59" s="116">
        <v>0.4</v>
      </c>
      <c r="LG59" s="116">
        <v>0.4</v>
      </c>
      <c r="LH59" s="116">
        <v>0.4</v>
      </c>
      <c r="LI59" s="116">
        <v>0.4</v>
      </c>
      <c r="LJ59" s="116">
        <v>0.4</v>
      </c>
      <c r="LK59" s="208">
        <v>0.4</v>
      </c>
      <c r="LL59" s="116">
        <v>18223</v>
      </c>
      <c r="LM59" s="116">
        <v>17119</v>
      </c>
      <c r="LN59" s="116">
        <v>15986</v>
      </c>
      <c r="LO59" s="116">
        <v>15986</v>
      </c>
      <c r="LP59" s="116">
        <v>15986</v>
      </c>
      <c r="LQ59" s="116">
        <v>15986</v>
      </c>
      <c r="LR59" s="116">
        <v>15986</v>
      </c>
      <c r="LS59" s="116">
        <v>15986</v>
      </c>
      <c r="LT59" s="116">
        <v>15986</v>
      </c>
      <c r="LU59" s="116">
        <v>15986</v>
      </c>
      <c r="LV59" s="208">
        <v>15986</v>
      </c>
      <c r="LW59">
        <v>2.6039281166461512E-2</v>
      </c>
      <c r="LX59">
        <v>4.3456564595287246E-2</v>
      </c>
      <c r="LY59">
        <v>6.7085885564690181E-2</v>
      </c>
      <c r="LZ59">
        <v>8.2887724521916895E-2</v>
      </c>
      <c r="MA59">
        <v>9.5529018967959664E-2</v>
      </c>
      <c r="MB59">
        <v>0.10341663923802813</v>
      </c>
      <c r="MC59">
        <v>0.1087314632848176</v>
      </c>
      <c r="MD59">
        <v>0.11284647250830145</v>
      </c>
      <c r="ME59">
        <v>0.1177814379046037</v>
      </c>
      <c r="MF59">
        <v>0.12557863685890827</v>
      </c>
      <c r="MG59" s="5">
        <v>0.1375196517676886</v>
      </c>
      <c r="MH59" s="156">
        <v>0</v>
      </c>
      <c r="MI59" s="156">
        <v>0</v>
      </c>
      <c r="MJ59" s="156">
        <v>0</v>
      </c>
      <c r="MK59" s="156">
        <v>0</v>
      </c>
      <c r="ML59" s="156">
        <v>0</v>
      </c>
      <c r="MM59" s="156">
        <v>0</v>
      </c>
      <c r="MN59" s="156">
        <v>0</v>
      </c>
      <c r="MO59" s="156">
        <v>0</v>
      </c>
      <c r="MP59" s="156">
        <v>0</v>
      </c>
      <c r="MQ59" s="156">
        <v>0</v>
      </c>
      <c r="MR59" s="157">
        <v>0</v>
      </c>
      <c r="MS59" s="156">
        <v>2.3475335517944566E-2</v>
      </c>
      <c r="MT59" s="156">
        <v>3.2111250731380631E-2</v>
      </c>
      <c r="MU59" s="156">
        <v>4.726063920371075E-2</v>
      </c>
      <c r="MV59" s="156">
        <v>5.9429227184943187E-2</v>
      </c>
      <c r="MW59" s="156">
        <v>6.9547018783036277E-2</v>
      </c>
      <c r="MX59" s="156">
        <v>7.6439641771490568E-2</v>
      </c>
      <c r="MY59" s="156">
        <v>8.1399761513210669E-2</v>
      </c>
      <c r="MZ59" s="156">
        <v>8.534911680572399E-2</v>
      </c>
      <c r="NA59" s="156">
        <v>8.9756094294190056E-2</v>
      </c>
      <c r="NB59" s="156">
        <v>9.613930056891129E-2</v>
      </c>
      <c r="NC59" s="157">
        <v>0.10542517060248886</v>
      </c>
      <c r="ND59" s="156">
        <v>1.6793308170181027</v>
      </c>
      <c r="NE59" s="156">
        <v>1.6292275301745891</v>
      </c>
      <c r="NF59" s="156">
        <v>1.6420529248132465</v>
      </c>
      <c r="NG59" s="156">
        <v>1.6465697716334893</v>
      </c>
      <c r="NH59" s="156">
        <v>1.649383215366808</v>
      </c>
      <c r="NI59" s="156">
        <v>1.65039529654355</v>
      </c>
      <c r="NJ59" s="156">
        <v>1.6515906407584175</v>
      </c>
      <c r="NK59" s="156">
        <v>1.6529557410245139</v>
      </c>
      <c r="NL59" s="156">
        <v>1.6544864244892992</v>
      </c>
      <c r="NM59" s="156">
        <v>1.6561923347674676</v>
      </c>
      <c r="NN59" s="157">
        <v>1.6580868155952744</v>
      </c>
      <c r="NO59" s="156">
        <v>9583.4674551502485</v>
      </c>
      <c r="NP59" s="156">
        <v>9002.557446181987</v>
      </c>
      <c r="NQ59" s="156">
        <v>8633.9399444711089</v>
      </c>
      <c r="NR59" s="156">
        <v>8670.9178637728328</v>
      </c>
      <c r="NS59" s="156">
        <v>8693.9505898029347</v>
      </c>
      <c r="NT59" s="156">
        <v>8702.2361610365297</v>
      </c>
      <c r="NU59" s="156">
        <v>8712.0220456755778</v>
      </c>
      <c r="NV59" s="156">
        <v>8723.1976665206876</v>
      </c>
      <c r="NW59" s="156">
        <v>8735.7288618190632</v>
      </c>
      <c r="NX59" s="156">
        <v>8749.6945806296681</v>
      </c>
      <c r="NY59" s="157">
        <v>8765.2040636733145</v>
      </c>
      <c r="NZ59" s="156">
        <v>2057.6356593848755</v>
      </c>
      <c r="OA59" s="156">
        <v>2661.522991935683</v>
      </c>
      <c r="OB59" s="156">
        <v>3758.6598203465246</v>
      </c>
      <c r="OC59" s="156">
        <v>4809.6308423155133</v>
      </c>
      <c r="OD59" s="156">
        <v>5667.8425518865288</v>
      </c>
      <c r="OE59" s="156">
        <v>6185.6237550179048</v>
      </c>
      <c r="OF59" s="156">
        <v>6566.2775670206265</v>
      </c>
      <c r="OG59" s="156">
        <v>6890.4630548268142</v>
      </c>
      <c r="OH59" s="156">
        <v>7282.1288022900553</v>
      </c>
      <c r="OI59" s="156">
        <v>7873.9658957765514</v>
      </c>
      <c r="OJ59" s="157">
        <v>8759.5500220581707</v>
      </c>
      <c r="OK59" s="156"/>
      <c r="OL59" s="156"/>
      <c r="OM59" s="156"/>
      <c r="ON59" s="156"/>
      <c r="OO59" s="156"/>
      <c r="OP59" s="156"/>
      <c r="OQ59" s="156"/>
      <c r="OR59" s="156"/>
      <c r="OS59" s="156"/>
      <c r="OT59" s="156"/>
      <c r="OU59" s="157"/>
      <c r="OV59">
        <v>1894.2443779215628</v>
      </c>
      <c r="OW59">
        <v>2394.7865984498098</v>
      </c>
      <c r="OX59">
        <v>3354.9369610182189</v>
      </c>
      <c r="OY59">
        <v>4310.8125161426178</v>
      </c>
      <c r="OZ59">
        <v>5092.9489157373473</v>
      </c>
      <c r="PA59">
        <v>5563.2624200834516</v>
      </c>
      <c r="PB59">
        <v>5911.9316209725939</v>
      </c>
      <c r="PC59">
        <v>6211.3529832718559</v>
      </c>
      <c r="PD59">
        <v>6573.3201089801505</v>
      </c>
      <c r="PE59">
        <v>7118.2336591596413</v>
      </c>
      <c r="PF59" s="5">
        <v>7931.9567577202215</v>
      </c>
      <c r="PG59">
        <v>163.39128146331268</v>
      </c>
      <c r="PH59">
        <v>266.73639348587312</v>
      </c>
      <c r="PI59">
        <v>403.7228593283055</v>
      </c>
      <c r="PJ59">
        <v>498.81832617289587</v>
      </c>
      <c r="PK59">
        <v>574.89363614918125</v>
      </c>
      <c r="PL59">
        <v>622.36133493445334</v>
      </c>
      <c r="PM59">
        <v>654.34594604803226</v>
      </c>
      <c r="PN59">
        <v>679.11007155495804</v>
      </c>
      <c r="PO59">
        <v>708.80869330990504</v>
      </c>
      <c r="PP59">
        <v>755.73223661690997</v>
      </c>
      <c r="PQ59" s="5">
        <v>827.5932643379499</v>
      </c>
      <c r="PR59">
        <v>0</v>
      </c>
      <c r="PS59">
        <v>0</v>
      </c>
      <c r="PT59">
        <v>0</v>
      </c>
      <c r="PU59">
        <v>0</v>
      </c>
      <c r="PV59">
        <v>0</v>
      </c>
      <c r="PW59">
        <v>0</v>
      </c>
      <c r="PX59">
        <v>0</v>
      </c>
      <c r="PY59">
        <v>0</v>
      </c>
      <c r="PZ59">
        <v>0</v>
      </c>
      <c r="QA59" s="7">
        <v>0</v>
      </c>
      <c r="QB59" s="5">
        <v>0</v>
      </c>
      <c r="QC59">
        <v>171.11641565740155</v>
      </c>
      <c r="QD59">
        <v>219.88500050820204</v>
      </c>
      <c r="QE59">
        <v>302.20343132420805</v>
      </c>
      <c r="QF59">
        <v>380.0142503114007</v>
      </c>
      <c r="QG59">
        <v>444.71145690624718</v>
      </c>
      <c r="QH59">
        <v>488.78564534361936</v>
      </c>
      <c r="QI59">
        <v>520.50263502007431</v>
      </c>
      <c r="QJ59">
        <v>545.75639250252152</v>
      </c>
      <c r="QK59">
        <v>573.93636935476889</v>
      </c>
      <c r="QL59">
        <v>614.75314355784644</v>
      </c>
      <c r="QM59" s="5">
        <v>674.13071090055485</v>
      </c>
      <c r="QN59">
        <v>889.15037035377054</v>
      </c>
      <c r="QO59">
        <v>1186.5833662292941</v>
      </c>
      <c r="QP59">
        <v>1564.9290617181575</v>
      </c>
      <c r="QQ59">
        <v>1967.8643011215581</v>
      </c>
      <c r="QR59">
        <v>2302.8920616225305</v>
      </c>
      <c r="QS59">
        <v>2531.125665903784</v>
      </c>
      <c r="QT59">
        <v>2695.3688006604184</v>
      </c>
      <c r="QU59">
        <v>2826.1427592110954</v>
      </c>
      <c r="QV59">
        <v>2972.0698406521915</v>
      </c>
      <c r="QW59">
        <v>3183.4352638576543</v>
      </c>
      <c r="QX59" s="5">
        <v>3490.915825350829</v>
      </c>
      <c r="QY59" s="7">
        <v>2.1</v>
      </c>
      <c r="QZ59" s="7">
        <v>2.2000000000000002</v>
      </c>
      <c r="RA59" s="7">
        <v>2.2000000000000002</v>
      </c>
      <c r="RB59" s="7">
        <v>2.2000000000000002</v>
      </c>
      <c r="RC59" s="7">
        <v>2.2000000000000002</v>
      </c>
      <c r="RD59" s="7">
        <v>2.2000000000000002</v>
      </c>
      <c r="RE59" s="7">
        <v>2.2000000000000002</v>
      </c>
      <c r="RF59" s="7">
        <v>2.2000000000000002</v>
      </c>
      <c r="RG59" s="7">
        <v>2.2000000000000002</v>
      </c>
      <c r="RH59" s="7">
        <v>2.2000000000000002</v>
      </c>
      <c r="RI59" s="5">
        <v>2.2000000000000002</v>
      </c>
      <c r="RJ59" s="7">
        <v>32132</v>
      </c>
      <c r="RK59" s="7">
        <v>32384</v>
      </c>
      <c r="RL59" s="7">
        <v>32161</v>
      </c>
      <c r="RM59" s="7">
        <v>32161</v>
      </c>
      <c r="RN59" s="7">
        <v>32161</v>
      </c>
      <c r="RO59" s="7">
        <v>32161</v>
      </c>
      <c r="RP59" s="7">
        <v>32161</v>
      </c>
      <c r="RQ59" s="7">
        <v>32161</v>
      </c>
      <c r="RR59" s="7">
        <v>32161</v>
      </c>
      <c r="RS59" s="7">
        <v>32161</v>
      </c>
      <c r="RT59" s="5">
        <v>32161</v>
      </c>
      <c r="RU59">
        <v>1.0111739682887437</v>
      </c>
      <c r="RV59">
        <v>1.0147493375802141</v>
      </c>
      <c r="RW59">
        <v>0.97383924955046619</v>
      </c>
      <c r="RX59">
        <v>0.97383924955046597</v>
      </c>
      <c r="RY59">
        <v>0.97383924955046586</v>
      </c>
      <c r="RZ59">
        <v>0.97383924955046608</v>
      </c>
      <c r="SA59">
        <v>0.97383924955046597</v>
      </c>
      <c r="SB59">
        <v>0.97383924955046619</v>
      </c>
      <c r="SC59">
        <v>0.97383924955046597</v>
      </c>
      <c r="SD59">
        <v>0.97383924955046597</v>
      </c>
      <c r="SE59" s="5">
        <v>0.97383924955046608</v>
      </c>
      <c r="SF59" s="156">
        <v>23223.481602898904</v>
      </c>
      <c r="SG59" s="156">
        <v>22332.415910089981</v>
      </c>
      <c r="SH59" s="156">
        <v>21142.583256377104</v>
      </c>
      <c r="SI59" s="156">
        <v>21142.583256377104</v>
      </c>
      <c r="SJ59" s="156">
        <v>21142.583256377104</v>
      </c>
      <c r="SK59" s="156">
        <v>21142.583256377104</v>
      </c>
      <c r="SL59" s="156">
        <v>21142.583256377104</v>
      </c>
      <c r="SM59" s="156">
        <v>21142.583256377104</v>
      </c>
      <c r="SN59" s="156">
        <v>21142.5832563771</v>
      </c>
      <c r="SO59" s="156">
        <v>21142.583256377104</v>
      </c>
      <c r="SP59" s="157">
        <v>21142.583256377104</v>
      </c>
      <c r="SQ59" s="156">
        <v>1060.2667860111721</v>
      </c>
      <c r="SR59" s="156">
        <v>1406.4683667374961</v>
      </c>
      <c r="SS59" s="156">
        <v>1867.1324930423657</v>
      </c>
      <c r="ST59" s="156">
        <v>2347.8785514329588</v>
      </c>
      <c r="SU59" s="156">
        <v>2747.6035185287778</v>
      </c>
      <c r="SV59" s="156">
        <v>3019.9113112474033</v>
      </c>
      <c r="SW59" s="156">
        <v>3215.8714356804926</v>
      </c>
      <c r="SX59" s="156">
        <v>3371.8991517136169</v>
      </c>
      <c r="SY59" s="156">
        <v>3546.0062100069604</v>
      </c>
      <c r="SZ59" s="156">
        <v>3798.1884074155005</v>
      </c>
      <c r="TA59" s="157">
        <v>4165.0465362513842</v>
      </c>
      <c r="TB59" s="156"/>
      <c r="TC59" s="156"/>
      <c r="TD59" s="156"/>
      <c r="TE59" s="156"/>
      <c r="TF59" s="156"/>
      <c r="TG59" s="156"/>
      <c r="TH59" s="156"/>
      <c r="TI59" s="156"/>
      <c r="TJ59" s="156"/>
      <c r="TK59" s="156"/>
      <c r="TL59" s="156"/>
      <c r="TM59" s="728">
        <v>163.39128146331268</v>
      </c>
      <c r="TN59" s="244">
        <v>266.73639348587312</v>
      </c>
      <c r="TO59" s="244">
        <v>403.7228593283055</v>
      </c>
      <c r="TP59" s="244">
        <v>498.81832617289587</v>
      </c>
      <c r="TQ59" s="244">
        <v>574.89363614918125</v>
      </c>
      <c r="TR59" s="244">
        <v>622.36133493445334</v>
      </c>
      <c r="TS59" s="244">
        <v>654.34594604803226</v>
      </c>
      <c r="TT59" s="244">
        <v>679.11007155495804</v>
      </c>
      <c r="TU59" s="244">
        <v>708.80869330990504</v>
      </c>
      <c r="TV59" s="244">
        <v>755.73223661690997</v>
      </c>
      <c r="TW59" s="729">
        <v>827.5932643379499</v>
      </c>
      <c r="TX59" s="117">
        <v>5641.2989810491117</v>
      </c>
      <c r="TY59" s="117">
        <v>6926.384816248129</v>
      </c>
      <c r="TZ59" s="117">
        <v>9491.5244228084648</v>
      </c>
      <c r="UA59" s="117">
        <v>11311.119037132547</v>
      </c>
      <c r="UB59" s="117">
        <v>12723.400287971885</v>
      </c>
      <c r="UC59" s="117">
        <v>13649.122232911452</v>
      </c>
      <c r="UD59" s="117">
        <v>14193.358234645411</v>
      </c>
      <c r="UE59" s="117">
        <v>14541.039666779272</v>
      </c>
      <c r="UF59" s="117">
        <v>14950.94916612431</v>
      </c>
      <c r="UG59" s="117">
        <v>15666.368650030952</v>
      </c>
      <c r="UH59" s="185">
        <v>16814.307373165419</v>
      </c>
      <c r="UI59" s="116">
        <v>1.2</v>
      </c>
      <c r="UJ59" s="116">
        <v>1.2</v>
      </c>
      <c r="UK59" s="116">
        <v>1.2</v>
      </c>
      <c r="UL59" s="116">
        <v>1.2</v>
      </c>
      <c r="UM59" s="116">
        <v>1.2</v>
      </c>
      <c r="UN59" s="116">
        <v>1.2</v>
      </c>
      <c r="UO59" s="116">
        <v>1.2</v>
      </c>
      <c r="UP59" s="116">
        <v>1.2</v>
      </c>
      <c r="UQ59" s="116">
        <v>1.2</v>
      </c>
      <c r="UR59" s="116">
        <v>1.2</v>
      </c>
      <c r="US59" s="208">
        <v>1.2</v>
      </c>
      <c r="UT59" s="156">
        <v>28927.634590213471</v>
      </c>
      <c r="UU59" s="156">
        <v>28841.008912233639</v>
      </c>
      <c r="UV59" s="156">
        <v>26912.277407343379</v>
      </c>
      <c r="UW59" s="156">
        <v>26912.277407343376</v>
      </c>
      <c r="UX59" s="156">
        <v>26912.277407343376</v>
      </c>
      <c r="UY59" s="156">
        <v>26912.277407343387</v>
      </c>
      <c r="UZ59" s="156">
        <v>26912.277407343379</v>
      </c>
      <c r="VA59" s="156">
        <v>26912.277407343387</v>
      </c>
      <c r="VB59" s="156">
        <v>26912.277407343379</v>
      </c>
      <c r="VC59" s="156">
        <v>26912.277407343376</v>
      </c>
      <c r="VD59" s="157">
        <v>26912.277407343383</v>
      </c>
      <c r="VE59" s="156">
        <v>28607.970040179182</v>
      </c>
      <c r="VF59" s="156">
        <v>28421.806099433703</v>
      </c>
      <c r="VG59" s="156">
        <v>27635.235917803016</v>
      </c>
      <c r="VH59" s="156">
        <v>27635.23591780302</v>
      </c>
      <c r="VI59" s="156">
        <v>27635.235917803024</v>
      </c>
      <c r="VJ59" s="156">
        <v>27635.235917803027</v>
      </c>
      <c r="VK59" s="156">
        <v>27635.235917803024</v>
      </c>
      <c r="VL59" s="156">
        <v>27635.235917803024</v>
      </c>
      <c r="VM59" s="156">
        <v>27635.235917803024</v>
      </c>
      <c r="VN59" s="156">
        <v>27635.235917803024</v>
      </c>
      <c r="VO59" s="157">
        <v>27635.235917803024</v>
      </c>
      <c r="VP59" s="156">
        <v>3.6652384511586429E-2</v>
      </c>
      <c r="VQ59" s="156">
        <v>4.8766267886728026E-2</v>
      </c>
      <c r="VR59" s="156">
        <v>6.9378464883573673E-2</v>
      </c>
      <c r="VS59" s="156">
        <v>8.7241912525482093E-2</v>
      </c>
      <c r="VT59" s="156">
        <v>0.10209479773640627</v>
      </c>
      <c r="VU59" s="156">
        <v>0.11221314590133419</v>
      </c>
      <c r="VV59" s="156">
        <v>0.11949458557539239</v>
      </c>
      <c r="VW59" s="156">
        <v>0.12529222632022766</v>
      </c>
      <c r="VX59" s="156">
        <v>0.13176165496270431</v>
      </c>
      <c r="VY59" s="156">
        <v>0.1411321810460795</v>
      </c>
      <c r="VZ59" s="157">
        <v>0.15476380810175858</v>
      </c>
      <c r="WA59" s="156">
        <v>5229</v>
      </c>
      <c r="WB59" s="156">
        <v>5115</v>
      </c>
      <c r="WC59" s="156">
        <v>5015</v>
      </c>
      <c r="WD59" s="156">
        <v>5015</v>
      </c>
      <c r="WE59" s="156">
        <v>5015</v>
      </c>
      <c r="WF59" s="156">
        <v>5015</v>
      </c>
      <c r="WG59" s="156">
        <v>5015</v>
      </c>
      <c r="WH59" s="156">
        <v>5015</v>
      </c>
      <c r="WI59" s="156">
        <v>5015</v>
      </c>
      <c r="WJ59" s="156">
        <v>5015</v>
      </c>
      <c r="WK59" s="157">
        <v>5015</v>
      </c>
      <c r="WL59" s="156">
        <v>2.6039281166461512E-2</v>
      </c>
      <c r="WM59" s="156">
        <v>4.3456564595287246E-2</v>
      </c>
      <c r="WN59" s="156">
        <v>6.7085885564690181E-2</v>
      </c>
      <c r="WO59" s="156">
        <v>8.2887724521916895E-2</v>
      </c>
      <c r="WP59" s="156">
        <v>9.5529018967959664E-2</v>
      </c>
      <c r="WQ59" s="156">
        <v>0.10341663923802813</v>
      </c>
      <c r="WR59" s="156">
        <v>0.1087314632848176</v>
      </c>
      <c r="WS59" s="156">
        <v>0.11284647250830145</v>
      </c>
      <c r="WT59" s="156">
        <v>0.1177814379046037</v>
      </c>
      <c r="WU59" s="156">
        <v>0.12557863685890827</v>
      </c>
      <c r="WV59" s="157">
        <v>0.1375196517676886</v>
      </c>
      <c r="WW59" s="119">
        <v>3.6652384511586422E-2</v>
      </c>
      <c r="WX59" s="119">
        <v>4.8766267886728026E-2</v>
      </c>
      <c r="WY59" s="119">
        <v>6.9378464883573673E-2</v>
      </c>
      <c r="WZ59" s="119">
        <v>8.7241912525482093E-2</v>
      </c>
      <c r="XA59" s="119">
        <v>0.10209479773640626</v>
      </c>
      <c r="XB59" s="119">
        <v>0.11221314590133422</v>
      </c>
      <c r="XC59" s="119">
        <v>0.11949458557539239</v>
      </c>
      <c r="XD59" s="119">
        <v>0.12529222632022766</v>
      </c>
      <c r="XE59" s="197">
        <v>0.13176165496270431</v>
      </c>
      <c r="XF59" s="197">
        <v>0.1411321810460795</v>
      </c>
      <c r="XG59" s="201">
        <v>0.15476380810175858</v>
      </c>
      <c r="XH59" s="821">
        <v>2.2149481723949805E-2</v>
      </c>
      <c r="XI59" s="821">
        <v>2.3724017847426272E-2</v>
      </c>
      <c r="XJ59" s="821">
        <v>2.2384800174710642E-2</v>
      </c>
      <c r="XK59" s="821">
        <v>3.8251973757366844E-2</v>
      </c>
      <c r="XL59" s="821">
        <v>3.9278601460500107E-2</v>
      </c>
      <c r="XM59" s="821">
        <v>4.0463065049614111E-2</v>
      </c>
      <c r="XN59" s="821">
        <v>4.1529334212261043E-2</v>
      </c>
      <c r="XO59" s="821">
        <v>4.2515888669734832E-2</v>
      </c>
      <c r="XP59" s="821">
        <v>4.3492514479291873E-2</v>
      </c>
      <c r="XQ59" s="821">
        <v>4.4269981463308253E-2</v>
      </c>
      <c r="XR59" s="822">
        <v>4.5044064846045041E-2</v>
      </c>
      <c r="XS59" s="821">
        <v>0.24603980503655565</v>
      </c>
      <c r="XT59" s="821">
        <v>0.2497715504112093</v>
      </c>
      <c r="XU59" s="821">
        <v>0.25319926873857401</v>
      </c>
      <c r="XV59" s="821">
        <v>0.26740769184927088</v>
      </c>
      <c r="XW59" s="821">
        <v>0.27692249839144395</v>
      </c>
      <c r="XX59" s="821">
        <v>0.2804806486288775</v>
      </c>
      <c r="XY59" s="821">
        <v>0.28478012222633209</v>
      </c>
      <c r="XZ59" s="821">
        <v>0.2898234931986316</v>
      </c>
      <c r="YA59" s="821">
        <v>0.29565497491254245</v>
      </c>
      <c r="YB59" s="821">
        <v>0.30238455809997772</v>
      </c>
      <c r="YC59" s="822">
        <v>0.31015879361248277</v>
      </c>
      <c r="YD59">
        <v>5229</v>
      </c>
      <c r="YE59">
        <v>5115</v>
      </c>
      <c r="YF59">
        <v>5015</v>
      </c>
      <c r="YG59">
        <v>5015</v>
      </c>
      <c r="YH59">
        <v>5015</v>
      </c>
      <c r="YI59">
        <v>5015</v>
      </c>
      <c r="YJ59">
        <v>5015</v>
      </c>
      <c r="YK59">
        <v>5015.0000000000009</v>
      </c>
      <c r="YL59">
        <v>5015</v>
      </c>
      <c r="YM59">
        <v>5015.0000000000009</v>
      </c>
      <c r="YN59" s="5">
        <v>5015.0000000000009</v>
      </c>
      <c r="YO59" s="156">
        <v>4357.5</v>
      </c>
      <c r="YP59" s="156">
        <v>4262.5</v>
      </c>
      <c r="YQ59" s="156">
        <v>4179.166666666667</v>
      </c>
      <c r="YR59" s="156">
        <v>4179.166666666667</v>
      </c>
      <c r="YS59" s="156">
        <v>4179.166666666667</v>
      </c>
      <c r="YT59" s="156">
        <v>4179.166666666667</v>
      </c>
      <c r="YU59" s="156">
        <v>4179.166666666667</v>
      </c>
      <c r="YV59" s="156">
        <v>4179.1666666666679</v>
      </c>
      <c r="YW59" s="156">
        <v>4179.166666666667</v>
      </c>
      <c r="YX59" s="156">
        <v>4179.1666666666679</v>
      </c>
      <c r="YY59" s="157">
        <v>4179.1666666666679</v>
      </c>
      <c r="YZ59" s="156">
        <v>2.6039281166461509E-2</v>
      </c>
      <c r="ZA59" s="156">
        <v>4.3456564595287246E-2</v>
      </c>
      <c r="ZB59" s="156">
        <v>6.7085885564690181E-2</v>
      </c>
      <c r="ZC59" s="156">
        <v>8.2887724521916895E-2</v>
      </c>
      <c r="ZD59" s="156">
        <v>9.5529018967959664E-2</v>
      </c>
      <c r="ZE59" s="156">
        <v>0.10341663923802814</v>
      </c>
      <c r="ZF59" s="156">
        <v>0.10873146328481759</v>
      </c>
      <c r="ZG59" s="156">
        <v>0.11284647250830142</v>
      </c>
      <c r="ZH59" s="156">
        <v>0.11778143790460369</v>
      </c>
      <c r="ZI59" s="156">
        <v>0.12557863685890827</v>
      </c>
      <c r="ZJ59" s="157">
        <v>0.13751965176768857</v>
      </c>
      <c r="ZK59" s="748">
        <v>874.68598434126261</v>
      </c>
      <c r="ZL59" s="748">
        <v>1226.0035390177713</v>
      </c>
      <c r="ZM59" s="748">
        <v>1682.1503599568437</v>
      </c>
      <c r="ZN59" s="748">
        <v>2115.2675373307261</v>
      </c>
      <c r="ZO59" s="748">
        <v>2332.4583048615127</v>
      </c>
      <c r="ZP59" s="748">
        <v>2550.030540438499</v>
      </c>
      <c r="ZQ59" s="748">
        <v>2857.5351040811852</v>
      </c>
      <c r="ZR59" s="748">
        <v>3227.381377370773</v>
      </c>
      <c r="ZS59" s="748">
        <v>3620.0413473080575</v>
      </c>
      <c r="ZT59" s="748">
        <v>4006.2140111489625</v>
      </c>
      <c r="ZU59" s="748">
        <v>4387.0873090522655</v>
      </c>
      <c r="ZV59" s="334"/>
      <c r="ZW59" s="334"/>
      <c r="ZX59" s="334"/>
      <c r="ZY59" s="334"/>
      <c r="ZZ59" s="334"/>
      <c r="AAA59" s="334"/>
      <c r="AAB59" s="334"/>
      <c r="AAC59" s="334"/>
      <c r="AAD59" s="334"/>
      <c r="AAE59" s="334"/>
      <c r="AAF59" s="334"/>
      <c r="AAG59" s="7"/>
      <c r="AAH59" s="7"/>
      <c r="AAI59" s="7"/>
    </row>
    <row r="60" spans="1:711">
      <c r="A60" s="125" t="s">
        <v>204</v>
      </c>
      <c r="B60" s="129" t="s">
        <v>351</v>
      </c>
      <c r="C60" s="125" t="s">
        <v>67</v>
      </c>
      <c r="D60" s="138" t="s">
        <v>67</v>
      </c>
      <c r="E60" s="164">
        <v>943.98841300045888</v>
      </c>
      <c r="F60" s="165">
        <v>995.87892844878922</v>
      </c>
      <c r="G60" s="165">
        <v>992.99222944672135</v>
      </c>
      <c r="H60" s="167">
        <v>920.30425293708288</v>
      </c>
      <c r="I60" s="165">
        <v>971.71186907810284</v>
      </c>
      <c r="J60" s="165">
        <v>1008.902094209135</v>
      </c>
      <c r="K60" s="165">
        <v>1045.3714070867488</v>
      </c>
      <c r="L60" s="165">
        <v>1082.8580612791488</v>
      </c>
      <c r="M60" s="165">
        <v>1123.4119478446996</v>
      </c>
      <c r="N60" s="165">
        <v>1169.3167451412382</v>
      </c>
      <c r="O60" s="163">
        <v>1222.3719642073127</v>
      </c>
      <c r="P60" s="164">
        <v>3756.0116217688287</v>
      </c>
      <c r="Q60" s="165">
        <v>3627.1594516183063</v>
      </c>
      <c r="R60" s="165">
        <v>3707.0390096050264</v>
      </c>
      <c r="S60" s="167">
        <v>3324.1113733520347</v>
      </c>
      <c r="T60" s="165">
        <v>3466.447403203807</v>
      </c>
      <c r="U60" s="165">
        <v>3568.251029213111</v>
      </c>
      <c r="V60" s="165">
        <v>3669.3073042021692</v>
      </c>
      <c r="W60" s="165">
        <v>3774.563772059591</v>
      </c>
      <c r="X60" s="165">
        <v>3890.0785382128824</v>
      </c>
      <c r="Y60" s="165">
        <v>4022.9336836134767</v>
      </c>
      <c r="Z60" s="163">
        <v>4179.2250835318137</v>
      </c>
      <c r="AA60" s="164">
        <v>360.81926646420936</v>
      </c>
      <c r="AB60" s="165">
        <v>344.91149589495774</v>
      </c>
      <c r="AC60" s="165">
        <v>363.23921436700709</v>
      </c>
      <c r="AD60" s="167">
        <v>317.36201629087361</v>
      </c>
      <c r="AE60" s="165">
        <v>328.86075035610367</v>
      </c>
      <c r="AF60" s="165">
        <v>339.11864979240039</v>
      </c>
      <c r="AG60" s="165">
        <v>348.71158773739</v>
      </c>
      <c r="AH60" s="165">
        <v>358.1064108105636</v>
      </c>
      <c r="AI60" s="165">
        <v>367.76112823873956</v>
      </c>
      <c r="AJ60" s="165">
        <v>378.07628485896356</v>
      </c>
      <c r="AK60" s="163">
        <v>389.238962118117</v>
      </c>
      <c r="AL60" s="164">
        <v>58.359884038857594</v>
      </c>
      <c r="AM60" s="165">
        <v>55.609815940132428</v>
      </c>
      <c r="AN60" s="165">
        <v>57.981312967618742</v>
      </c>
      <c r="AO60" s="167">
        <v>51.645160413177244</v>
      </c>
      <c r="AP60" s="165">
        <v>53.739049847561546</v>
      </c>
      <c r="AQ60" s="165">
        <v>55.273715985750286</v>
      </c>
      <c r="AR60" s="165">
        <v>56.788806973693639</v>
      </c>
      <c r="AS60" s="165">
        <v>58.358289776499461</v>
      </c>
      <c r="AT60" s="165">
        <v>60.070844140608664</v>
      </c>
      <c r="AU60" s="165">
        <v>62.027704785726947</v>
      </c>
      <c r="AV60" s="163">
        <v>64.312618079717907</v>
      </c>
      <c r="AW60" s="164">
        <v>0</v>
      </c>
      <c r="AX60" s="165">
        <v>0</v>
      </c>
      <c r="AY60" s="165">
        <v>0</v>
      </c>
      <c r="AZ60" s="167">
        <v>18.836348760053671</v>
      </c>
      <c r="BA60" s="165">
        <v>23.791055219230074</v>
      </c>
      <c r="BB60" s="165">
        <v>30.716493672143955</v>
      </c>
      <c r="BC60" s="165">
        <v>41.152028916579631</v>
      </c>
      <c r="BD60" s="165">
        <v>57.663064563094366</v>
      </c>
      <c r="BE60" s="165">
        <v>85.646654246963351</v>
      </c>
      <c r="BF60" s="165">
        <v>128.62837645420527</v>
      </c>
      <c r="BG60" s="163">
        <v>190.18893673895425</v>
      </c>
      <c r="BH60" s="164">
        <v>229.51533825586964</v>
      </c>
      <c r="BI60" s="165">
        <v>282.71009728211851</v>
      </c>
      <c r="BJ60" s="165">
        <v>301.77621965309982</v>
      </c>
      <c r="BK60" s="167">
        <v>300.61907589317872</v>
      </c>
      <c r="BL60" s="165">
        <v>309.16267351739089</v>
      </c>
      <c r="BM60" s="165">
        <v>317.83815660740163</v>
      </c>
      <c r="BN60" s="165">
        <v>342.19800261500666</v>
      </c>
      <c r="BO60" s="165">
        <v>362.10564680985721</v>
      </c>
      <c r="BP60" s="165">
        <v>416.02229009619646</v>
      </c>
      <c r="BQ60" s="165">
        <v>485.01324974051943</v>
      </c>
      <c r="BR60" s="163">
        <v>567.10547863241118</v>
      </c>
      <c r="BS60" s="164">
        <v>0</v>
      </c>
      <c r="BT60" s="171" t="s">
        <v>530</v>
      </c>
      <c r="BU60" s="165">
        <v>0</v>
      </c>
      <c r="BV60" s="167">
        <v>0</v>
      </c>
      <c r="BW60" s="165">
        <v>0</v>
      </c>
      <c r="BX60" s="165">
        <v>0</v>
      </c>
      <c r="BY60" s="165">
        <v>0</v>
      </c>
      <c r="BZ60" s="165">
        <v>0</v>
      </c>
      <c r="CA60" s="165">
        <v>0</v>
      </c>
      <c r="CB60" s="165">
        <v>0</v>
      </c>
      <c r="CC60" s="163">
        <v>0</v>
      </c>
      <c r="CD60" s="164">
        <v>0</v>
      </c>
      <c r="CE60" s="165">
        <v>0</v>
      </c>
      <c r="CF60" s="165">
        <v>0</v>
      </c>
      <c r="CG60" s="167">
        <v>0</v>
      </c>
      <c r="CH60" s="165">
        <v>0</v>
      </c>
      <c r="CI60" s="165">
        <v>0</v>
      </c>
      <c r="CJ60" s="165">
        <v>0</v>
      </c>
      <c r="CK60" s="165">
        <v>0</v>
      </c>
      <c r="CL60" s="165">
        <v>0</v>
      </c>
      <c r="CM60" s="165">
        <v>0</v>
      </c>
      <c r="CN60" s="169">
        <v>0</v>
      </c>
      <c r="CO60" s="176">
        <v>0.73273761169780671</v>
      </c>
      <c r="CP60" s="175">
        <v>0.72240836633160732</v>
      </c>
      <c r="CQ60" s="175">
        <v>0.71633150517976851</v>
      </c>
      <c r="CR60" s="191">
        <v>0.70164968265854732</v>
      </c>
      <c r="CS60" s="175">
        <v>0.69181840502900105</v>
      </c>
      <c r="CT60" s="175">
        <v>0.68814202315561634</v>
      </c>
      <c r="CU60" s="175">
        <v>0.68369977056660791</v>
      </c>
      <c r="CV60" s="175">
        <v>0.67848903810742955</v>
      </c>
      <c r="CW60" s="175">
        <v>0.67246420794118189</v>
      </c>
      <c r="CX60" s="175">
        <v>0.6655117249733864</v>
      </c>
      <c r="CY60" s="175">
        <v>0.65748029768500282</v>
      </c>
      <c r="CZ60" s="176">
        <v>0.54795486600846266</v>
      </c>
      <c r="DA60" s="191">
        <v>0.53427668635801617</v>
      </c>
      <c r="DB60" s="191">
        <v>0.52605908584169458</v>
      </c>
      <c r="DC60" s="191">
        <v>0.52605908584169447</v>
      </c>
      <c r="DD60" s="191">
        <v>0.52605908584169458</v>
      </c>
      <c r="DE60" s="191">
        <v>0.5260590858416947</v>
      </c>
      <c r="DF60" s="191">
        <v>0.52605908584169458</v>
      </c>
      <c r="DG60" s="191">
        <v>0.52605908584169458</v>
      </c>
      <c r="DH60" s="191">
        <v>0.52605908584169458</v>
      </c>
      <c r="DI60" s="191">
        <v>0.52605908584169458</v>
      </c>
      <c r="DJ60" s="175">
        <v>0.52605908584169458</v>
      </c>
      <c r="DK60" s="183">
        <v>10746</v>
      </c>
      <c r="DL60" s="184">
        <v>10288</v>
      </c>
      <c r="DM60" s="184">
        <v>9927</v>
      </c>
      <c r="DN60" s="209">
        <v>9927</v>
      </c>
      <c r="DO60" s="184">
        <v>9927</v>
      </c>
      <c r="DP60" s="184">
        <v>9927</v>
      </c>
      <c r="DQ60" s="184">
        <v>9927</v>
      </c>
      <c r="DR60" s="184">
        <v>9927</v>
      </c>
      <c r="DS60" s="184">
        <v>9927</v>
      </c>
      <c r="DT60" s="184">
        <v>9927</v>
      </c>
      <c r="DU60" s="184">
        <v>9927</v>
      </c>
      <c r="DV60" s="193">
        <v>1.8073000073432923</v>
      </c>
      <c r="DW60" s="181">
        <v>1.7711540071964265</v>
      </c>
      <c r="DX60" s="181">
        <v>1.8</v>
      </c>
      <c r="DY60" s="602">
        <v>1.8</v>
      </c>
      <c r="DZ60" s="181">
        <v>1.8</v>
      </c>
      <c r="EA60" s="181">
        <v>1.8</v>
      </c>
      <c r="EB60" s="181">
        <v>1.8</v>
      </c>
      <c r="EC60" s="181">
        <v>1.8</v>
      </c>
      <c r="ED60" s="181">
        <v>1.8</v>
      </c>
      <c r="EE60" s="181">
        <v>1.8</v>
      </c>
      <c r="EF60" s="182">
        <v>1.8</v>
      </c>
      <c r="EG60" s="194">
        <v>4.7583371988432772E-2</v>
      </c>
      <c r="EH60" s="194">
        <v>4.9718994359959252E-2</v>
      </c>
      <c r="EI60" s="194">
        <v>5.2528993117388068E-2</v>
      </c>
      <c r="EJ60" s="194">
        <v>4.97460880985627E-2</v>
      </c>
      <c r="EK60" s="194">
        <v>4.7107786176368384E-2</v>
      </c>
      <c r="EL60" s="194">
        <v>4.1929733744678094E-2</v>
      </c>
      <c r="EM60" s="194">
        <v>3.7415873791460101E-2</v>
      </c>
      <c r="EN60" s="194">
        <v>3.4274573603279769E-2</v>
      </c>
      <c r="EO60" s="194">
        <v>3.2904220046045263E-2</v>
      </c>
      <c r="EP60" s="194">
        <v>3.3373433265736489E-2</v>
      </c>
      <c r="EQ60" s="194">
        <v>3.5466363286402909E-2</v>
      </c>
      <c r="ER60" s="183">
        <v>50000</v>
      </c>
      <c r="ES60" s="184">
        <v>50000</v>
      </c>
      <c r="ET60" s="184">
        <v>50000</v>
      </c>
      <c r="EU60" s="209">
        <v>50000</v>
      </c>
      <c r="EV60" s="184">
        <v>50000</v>
      </c>
      <c r="EW60" s="184">
        <v>50000</v>
      </c>
      <c r="EX60" s="184">
        <v>50000</v>
      </c>
      <c r="EY60" s="184">
        <v>50000</v>
      </c>
      <c r="EZ60" s="184">
        <v>50000</v>
      </c>
      <c r="FA60" s="184">
        <v>50000</v>
      </c>
      <c r="FB60" s="184">
        <v>50000</v>
      </c>
      <c r="FC60" s="195">
        <v>13.31</v>
      </c>
      <c r="FD60" s="196">
        <v>13.4</v>
      </c>
      <c r="FE60" s="196">
        <v>13.8</v>
      </c>
      <c r="FF60" s="598">
        <v>13.8</v>
      </c>
      <c r="FG60" s="196">
        <v>13.8</v>
      </c>
      <c r="FH60" s="196">
        <v>13.8</v>
      </c>
      <c r="FI60" s="196">
        <v>13.8</v>
      </c>
      <c r="FJ60" s="196">
        <v>13.8</v>
      </c>
      <c r="FK60" s="196">
        <v>13.8</v>
      </c>
      <c r="FL60" s="196">
        <v>13.8</v>
      </c>
      <c r="FM60" s="198">
        <v>13.8</v>
      </c>
      <c r="FN60" s="193">
        <v>4.1354935916515364E-3</v>
      </c>
      <c r="FO60" s="181">
        <v>3.9108810953251182E-3</v>
      </c>
      <c r="FP60" s="181">
        <v>3.8485055558122997E-3</v>
      </c>
      <c r="FQ60" s="181">
        <v>3.3802343336726422E-3</v>
      </c>
      <c r="FR60" s="181">
        <v>3.4755827733353338E-3</v>
      </c>
      <c r="FS60" s="181">
        <v>3.5586427280722035E-3</v>
      </c>
      <c r="FT60" s="181">
        <v>3.6358037130744952E-3</v>
      </c>
      <c r="FU60" s="181">
        <v>3.7115944101157434E-3</v>
      </c>
      <c r="FV60" s="181">
        <v>3.791215337722198E-3</v>
      </c>
      <c r="FW60" s="181">
        <v>3.8801587467176004E-3</v>
      </c>
      <c r="FX60" s="182">
        <v>3.9822581913233727E-3</v>
      </c>
      <c r="FY60" s="184">
        <v>32132</v>
      </c>
      <c r="FZ60" s="184">
        <v>32384</v>
      </c>
      <c r="GA60" s="184">
        <v>32161</v>
      </c>
      <c r="GB60" s="209">
        <v>32161</v>
      </c>
      <c r="GC60" s="184">
        <v>32161</v>
      </c>
      <c r="GD60" s="184">
        <v>32161</v>
      </c>
      <c r="GE60" s="184">
        <v>32161</v>
      </c>
      <c r="GF60" s="184">
        <v>32161</v>
      </c>
      <c r="GG60" s="184">
        <v>32161</v>
      </c>
      <c r="GH60" s="184">
        <v>32161</v>
      </c>
      <c r="GI60" s="184">
        <v>32161</v>
      </c>
      <c r="GJ60" s="195">
        <v>2.1</v>
      </c>
      <c r="GK60" s="196">
        <v>2.2000000000000002</v>
      </c>
      <c r="GL60" s="196">
        <v>2.2000000000000002</v>
      </c>
      <c r="GM60" s="604">
        <v>2.2000000000000002</v>
      </c>
      <c r="GN60" s="196">
        <v>2.2000000000000002</v>
      </c>
      <c r="GO60" s="196">
        <v>2.2000000000000002</v>
      </c>
      <c r="GP60" s="196">
        <v>2.2000000000000002</v>
      </c>
      <c r="GQ60" s="196">
        <v>2.2000000000000002</v>
      </c>
      <c r="GR60" s="196">
        <v>2.2000000000000002</v>
      </c>
      <c r="GS60" s="196">
        <v>2.2000000000000002</v>
      </c>
      <c r="GT60" s="198">
        <v>2.2000000000000002</v>
      </c>
      <c r="GU60" s="196">
        <v>6.4285711559107575E-3</v>
      </c>
      <c r="GV60" s="196">
        <v>6.3006866670453085E-3</v>
      </c>
      <c r="GW60" s="196">
        <v>6.1879624538241683E-3</v>
      </c>
      <c r="GX60" s="196">
        <v>5.7349977113541175E-3</v>
      </c>
      <c r="GY60" s="196">
        <v>5.3794176043346093E-3</v>
      </c>
      <c r="GZ60" s="196">
        <v>4.8177534181966407E-3</v>
      </c>
      <c r="HA60" s="196">
        <v>4.3080723561148239E-3</v>
      </c>
      <c r="HB60" s="196">
        <v>3.9383857219969969E-3</v>
      </c>
      <c r="HC60" s="196">
        <v>3.7571984239106091E-3</v>
      </c>
      <c r="HD60" s="196">
        <v>3.7693196778223691E-3</v>
      </c>
      <c r="HE60" s="196">
        <v>3.9419762149099568E-3</v>
      </c>
      <c r="HF60" s="183">
        <v>31620</v>
      </c>
      <c r="HG60" s="184">
        <v>33878</v>
      </c>
      <c r="HH60" s="184">
        <v>31767</v>
      </c>
      <c r="HI60" s="209">
        <v>31767</v>
      </c>
      <c r="HJ60" s="184">
        <v>31767</v>
      </c>
      <c r="HK60" s="184">
        <v>31767</v>
      </c>
      <c r="HL60" s="184">
        <v>31767</v>
      </c>
      <c r="HM60" s="184">
        <v>31767</v>
      </c>
      <c r="HN60" s="184">
        <v>31767</v>
      </c>
      <c r="HO60" s="184">
        <v>31767</v>
      </c>
      <c r="HP60" s="184">
        <v>31767</v>
      </c>
      <c r="HQ60" s="195">
        <v>9.4</v>
      </c>
      <c r="HR60" s="196">
        <v>9.6</v>
      </c>
      <c r="HS60" s="196">
        <v>9.4</v>
      </c>
      <c r="HT60" s="604">
        <v>9.4</v>
      </c>
      <c r="HU60" s="196">
        <v>9.4</v>
      </c>
      <c r="HV60" s="196">
        <v>9.4</v>
      </c>
      <c r="HW60" s="196">
        <v>9.4</v>
      </c>
      <c r="HX60" s="196">
        <v>9.4</v>
      </c>
      <c r="HY60" s="196">
        <v>9.4</v>
      </c>
      <c r="HZ60" s="196">
        <v>9.4</v>
      </c>
      <c r="IA60" s="198">
        <v>9.4</v>
      </c>
      <c r="IB60" s="196">
        <v>1.4356836120461435E-3</v>
      </c>
      <c r="IC60" s="196">
        <v>1.4260853729540504E-3</v>
      </c>
      <c r="ID60" s="196">
        <v>1.5760354984199209E-3</v>
      </c>
      <c r="IE60" s="196">
        <v>1.4606681995727449E-3</v>
      </c>
      <c r="IF60" s="196">
        <v>1.5422602055570568E-3</v>
      </c>
      <c r="IG60" s="196">
        <v>1.6012869665553713E-3</v>
      </c>
      <c r="IH60" s="196">
        <v>1.6591695259487388E-3</v>
      </c>
      <c r="II60" s="196">
        <v>1.7186667666845832E-3</v>
      </c>
      <c r="IJ60" s="196">
        <v>1.7830321896263267E-3</v>
      </c>
      <c r="IK60" s="196">
        <v>1.8558903530053359E-3</v>
      </c>
      <c r="IL60" s="198">
        <v>1.9400973650492955E-3</v>
      </c>
      <c r="IM60" s="209"/>
      <c r="IP60" s="606">
        <v>0.60729166666666667</v>
      </c>
      <c r="IQ60" s="279">
        <v>0.57777777777777772</v>
      </c>
      <c r="IR60" s="279">
        <v>0.59183673469387754</v>
      </c>
      <c r="IS60" s="279">
        <v>0.6428571428571429</v>
      </c>
      <c r="IT60" s="279">
        <v>0.6808035714285714</v>
      </c>
      <c r="IU60" s="279">
        <v>0.71875</v>
      </c>
      <c r="IV60" s="279">
        <v>0.79554521276595747</v>
      </c>
      <c r="IW60" s="311">
        <v>0.87234042553191493</v>
      </c>
      <c r="IY60" s="225"/>
      <c r="IZ60" s="225"/>
      <c r="JA60" s="601">
        <v>0.39270833333333333</v>
      </c>
      <c r="JB60" s="601">
        <v>0.42222222222222228</v>
      </c>
      <c r="JC60" s="601">
        <v>0.40816326530612246</v>
      </c>
      <c r="JD60" s="601">
        <v>0.3571428571428571</v>
      </c>
      <c r="JE60" s="601">
        <v>0.3191964285714286</v>
      </c>
      <c r="JF60" s="601">
        <v>0.28125</v>
      </c>
      <c r="JG60" s="601">
        <v>0.20445478723404253</v>
      </c>
      <c r="JH60" s="710">
        <v>0.12765957446808507</v>
      </c>
      <c r="JI60" s="116">
        <v>1.2</v>
      </c>
      <c r="JJ60" s="116">
        <v>1.2</v>
      </c>
      <c r="JK60" s="116">
        <v>1.2</v>
      </c>
      <c r="JL60" s="116">
        <v>1.2</v>
      </c>
      <c r="JM60" s="116">
        <v>1.2</v>
      </c>
      <c r="JN60" s="116">
        <v>1.2</v>
      </c>
      <c r="JO60" s="116">
        <v>1.2</v>
      </c>
      <c r="JP60" s="116">
        <v>1.2</v>
      </c>
      <c r="JQ60" s="116">
        <v>1.2</v>
      </c>
      <c r="JR60" s="116">
        <v>1.2</v>
      </c>
      <c r="JS60" s="208">
        <v>1.2</v>
      </c>
      <c r="JT60" s="116">
        <v>5229</v>
      </c>
      <c r="JU60" s="116">
        <v>5115</v>
      </c>
      <c r="JV60" s="116">
        <v>5015</v>
      </c>
      <c r="JW60" s="116">
        <v>5015</v>
      </c>
      <c r="JX60" s="116">
        <v>5015</v>
      </c>
      <c r="JY60" s="116">
        <v>5015</v>
      </c>
      <c r="JZ60" s="116">
        <v>5015</v>
      </c>
      <c r="KA60" s="116">
        <v>5015</v>
      </c>
      <c r="KB60" s="116">
        <v>5015</v>
      </c>
      <c r="KC60" s="116">
        <v>5015</v>
      </c>
      <c r="KD60" s="208">
        <v>5015</v>
      </c>
      <c r="KE60" s="116">
        <v>1.2</v>
      </c>
      <c r="KF60" s="116">
        <v>1.2</v>
      </c>
      <c r="KG60" s="116">
        <v>1.2</v>
      </c>
      <c r="KH60" s="116">
        <v>1.6</v>
      </c>
      <c r="KI60" s="116">
        <v>1.6</v>
      </c>
      <c r="KJ60" s="116">
        <v>1.6</v>
      </c>
      <c r="KK60" s="116">
        <v>1.6</v>
      </c>
      <c r="KL60" s="116">
        <v>1.6</v>
      </c>
      <c r="KM60" s="116">
        <v>1.6</v>
      </c>
      <c r="KN60" s="116">
        <v>1.6</v>
      </c>
      <c r="KO60" s="208">
        <v>1.6</v>
      </c>
      <c r="KP60" s="116">
        <v>40000</v>
      </c>
      <c r="KQ60" s="116">
        <v>40000</v>
      </c>
      <c r="KR60" s="116">
        <v>40000</v>
      </c>
      <c r="KS60" s="116">
        <v>40000</v>
      </c>
      <c r="KT60" s="116">
        <v>40000</v>
      </c>
      <c r="KU60" s="116">
        <v>40000</v>
      </c>
      <c r="KV60" s="116">
        <v>40000</v>
      </c>
      <c r="KW60" s="116">
        <v>40000</v>
      </c>
      <c r="KX60" s="116">
        <v>40000</v>
      </c>
      <c r="KY60" s="116">
        <v>40000</v>
      </c>
      <c r="KZ60" s="208">
        <v>40000</v>
      </c>
      <c r="LA60" s="116">
        <v>0.4</v>
      </c>
      <c r="LB60" s="116">
        <v>0.4</v>
      </c>
      <c r="LC60" s="116">
        <v>0.4</v>
      </c>
      <c r="LD60" s="116">
        <v>0.4</v>
      </c>
      <c r="LE60" s="116">
        <v>0.4</v>
      </c>
      <c r="LF60" s="116">
        <v>0.4</v>
      </c>
      <c r="LG60" s="116">
        <v>0.4</v>
      </c>
      <c r="LH60" s="116">
        <v>0.4</v>
      </c>
      <c r="LI60" s="116">
        <v>0.4</v>
      </c>
      <c r="LJ60" s="116">
        <v>0.4</v>
      </c>
      <c r="LK60" s="208">
        <v>0.4</v>
      </c>
      <c r="LL60" s="116">
        <v>18223</v>
      </c>
      <c r="LM60" s="116">
        <v>17119</v>
      </c>
      <c r="LN60" s="116">
        <v>15986</v>
      </c>
      <c r="LO60" s="116">
        <v>15986</v>
      </c>
      <c r="LP60" s="116">
        <v>15986</v>
      </c>
      <c r="LQ60" s="116">
        <v>15986</v>
      </c>
      <c r="LR60" s="116">
        <v>15986</v>
      </c>
      <c r="LS60" s="116">
        <v>15986</v>
      </c>
      <c r="LT60" s="116">
        <v>15986</v>
      </c>
      <c r="LU60" s="116">
        <v>15986</v>
      </c>
      <c r="LV60" s="208">
        <v>15986</v>
      </c>
      <c r="LW60">
        <v>1.2703555394545141E-2</v>
      </c>
      <c r="LX60">
        <v>1.6439862810541092E-2</v>
      </c>
      <c r="LY60">
        <v>1.8768795227181678E-2</v>
      </c>
      <c r="LZ60">
        <v>1.7091514343624801E-2</v>
      </c>
      <c r="MA60">
        <v>1.5788803503221812E-2</v>
      </c>
      <c r="MB60">
        <v>1.3927510857729232E-2</v>
      </c>
      <c r="MC60">
        <v>1.2296237684485307E-2</v>
      </c>
      <c r="MD60">
        <v>1.1126648413365111E-2</v>
      </c>
      <c r="ME60">
        <v>1.053499169677324E-2</v>
      </c>
      <c r="MF60">
        <v>1.0520465060390912E-2</v>
      </c>
      <c r="MG60" s="5">
        <v>1.0987315901436321E-2</v>
      </c>
      <c r="MH60" s="156">
        <v>0</v>
      </c>
      <c r="MI60" s="156">
        <v>0</v>
      </c>
      <c r="MJ60" s="156">
        <v>0</v>
      </c>
      <c r="MK60" s="156">
        <v>0</v>
      </c>
      <c r="ML60" s="156">
        <v>0</v>
      </c>
      <c r="MM60" s="156">
        <v>0</v>
      </c>
      <c r="MN60" s="156">
        <v>0</v>
      </c>
      <c r="MO60" s="156">
        <v>0</v>
      </c>
      <c r="MP60" s="156">
        <v>0</v>
      </c>
      <c r="MQ60" s="156">
        <v>0</v>
      </c>
      <c r="MR60" s="157">
        <v>0</v>
      </c>
      <c r="MS60" s="156">
        <v>1.1452705750642929E-2</v>
      </c>
      <c r="MT60" s="156">
        <v>1.2147866763403447E-2</v>
      </c>
      <c r="MU60" s="156">
        <v>1.32222337389407E-2</v>
      </c>
      <c r="MV60" s="156">
        <v>1.2254353641876317E-2</v>
      </c>
      <c r="MW60" s="156">
        <v>1.1494561816535831E-2</v>
      </c>
      <c r="MX60" s="156">
        <v>1.029441633935722E-2</v>
      </c>
      <c r="MY60" s="156">
        <v>9.2053466842896541E-3</v>
      </c>
      <c r="MZ60" s="156">
        <v>8.4154124978843489E-3</v>
      </c>
      <c r="NA60" s="156">
        <v>8.0282574652378955E-3</v>
      </c>
      <c r="NB60" s="156">
        <v>8.0541577601453539E-3</v>
      </c>
      <c r="NC60" s="157">
        <v>8.4230845445212553E-3</v>
      </c>
      <c r="ND60" s="156">
        <v>1.6793308170181027</v>
      </c>
      <c r="NE60" s="156">
        <v>1.6292275301745887</v>
      </c>
      <c r="NF60" s="156">
        <v>1.6420529248132463</v>
      </c>
      <c r="NG60" s="156">
        <v>1.6465697716334893</v>
      </c>
      <c r="NH60" s="156">
        <v>1.649383215366808</v>
      </c>
      <c r="NI60" s="156">
        <v>1.6503952965435502</v>
      </c>
      <c r="NJ60" s="156">
        <v>1.6515906407584173</v>
      </c>
      <c r="NK60" s="156">
        <v>1.6529557410245141</v>
      </c>
      <c r="NL60" s="156">
        <v>1.6544864244892989</v>
      </c>
      <c r="NM60" s="156">
        <v>1.6561923347674674</v>
      </c>
      <c r="NN60" s="157">
        <v>1.6580868155952746</v>
      </c>
      <c r="NO60" s="156">
        <v>9583.4674551502467</v>
      </c>
      <c r="NP60" s="156">
        <v>9002.557446181987</v>
      </c>
      <c r="NQ60" s="156">
        <v>8633.9399444711089</v>
      </c>
      <c r="NR60" s="156">
        <v>8670.9178637728328</v>
      </c>
      <c r="NS60" s="156">
        <v>8693.9505898029365</v>
      </c>
      <c r="NT60" s="156">
        <v>8702.2361610365297</v>
      </c>
      <c r="NU60" s="156">
        <v>8712.022045675576</v>
      </c>
      <c r="NV60" s="156">
        <v>8723.1976665206894</v>
      </c>
      <c r="NW60" s="156">
        <v>8735.7288618190614</v>
      </c>
      <c r="NX60" s="156">
        <v>8749.6945806296662</v>
      </c>
      <c r="NY60" s="157">
        <v>8765.2040636733127</v>
      </c>
      <c r="NZ60" s="156">
        <v>1003.8406365247318</v>
      </c>
      <c r="OA60" s="156">
        <v>1006.8691177504772</v>
      </c>
      <c r="OB60" s="156">
        <v>1051.5701760945396</v>
      </c>
      <c r="OC60" s="156">
        <v>991.74968311791156</v>
      </c>
      <c r="OD60" s="156">
        <v>936.76720755344502</v>
      </c>
      <c r="OE60" s="156">
        <v>833.04140073196959</v>
      </c>
      <c r="OF60" s="156">
        <v>742.56804081531664</v>
      </c>
      <c r="OG60" s="156">
        <v>679.39881603919616</v>
      </c>
      <c r="OH60" s="156">
        <v>651.35192634594569</v>
      </c>
      <c r="OI60" s="156">
        <v>659.64868838557163</v>
      </c>
      <c r="OJ60" s="157">
        <v>699.85592611426284</v>
      </c>
      <c r="OK60" s="156"/>
      <c r="OL60" s="156"/>
      <c r="OM60" s="156"/>
      <c r="ON60" s="156"/>
      <c r="OO60" s="156"/>
      <c r="OP60" s="156"/>
      <c r="OQ60" s="156"/>
      <c r="OR60" s="156"/>
      <c r="OS60" s="156"/>
      <c r="OT60" s="156"/>
      <c r="OU60" s="157"/>
      <c r="OV60">
        <v>924.12836713503998</v>
      </c>
      <c r="OW60">
        <v>905.96123981937603</v>
      </c>
      <c r="OX60">
        <v>938.61956641736037</v>
      </c>
      <c r="OY60">
        <v>888.89294979797751</v>
      </c>
      <c r="OZ60">
        <v>841.75018807105619</v>
      </c>
      <c r="PA60">
        <v>749.22564039015504</v>
      </c>
      <c r="PB60">
        <v>668.56928243008406</v>
      </c>
      <c r="PC60">
        <v>612.43864588756492</v>
      </c>
      <c r="PD60">
        <v>587.95234631476433</v>
      </c>
      <c r="PE60">
        <v>596.33652965213912</v>
      </c>
      <c r="PF60" s="5">
        <v>633.73425901941903</v>
      </c>
      <c r="PG60">
        <v>79.712269389691841</v>
      </c>
      <c r="PH60">
        <v>100.90787793110123</v>
      </c>
      <c r="PI60">
        <v>112.95060967717933</v>
      </c>
      <c r="PJ60">
        <v>102.85673331993404</v>
      </c>
      <c r="PK60">
        <v>95.017019482388847</v>
      </c>
      <c r="PL60">
        <v>83.81576034181451</v>
      </c>
      <c r="PM60">
        <v>73.998758385232577</v>
      </c>
      <c r="PN60">
        <v>66.960170151631232</v>
      </c>
      <c r="PO60">
        <v>63.399580031181358</v>
      </c>
      <c r="PP60">
        <v>63.312158733432511</v>
      </c>
      <c r="PQ60" s="5">
        <v>66.121667094843772</v>
      </c>
      <c r="PR60">
        <v>0</v>
      </c>
      <c r="PS60">
        <v>0</v>
      </c>
      <c r="PT60">
        <v>0</v>
      </c>
      <c r="PU60">
        <v>0</v>
      </c>
      <c r="PV60">
        <v>0</v>
      </c>
      <c r="PW60">
        <v>0</v>
      </c>
      <c r="PX60">
        <v>0</v>
      </c>
      <c r="PY60">
        <v>0</v>
      </c>
      <c r="PZ60">
        <v>0</v>
      </c>
      <c r="QA60" s="7">
        <v>0</v>
      </c>
      <c r="QB60" s="5">
        <v>0</v>
      </c>
      <c r="QC60">
        <v>83.481062757586443</v>
      </c>
      <c r="QD60">
        <v>83.183732449081447</v>
      </c>
      <c r="QE60">
        <v>84.548251420282426</v>
      </c>
      <c r="QF60">
        <v>78.35923892761393</v>
      </c>
      <c r="QG60">
        <v>73.500826079656719</v>
      </c>
      <c r="QH60">
        <v>65.826615840385813</v>
      </c>
      <c r="QI60">
        <v>58.862668838021769</v>
      </c>
      <c r="QJ60">
        <v>53.811513676471684</v>
      </c>
      <c r="QK60">
        <v>51.335889535717193</v>
      </c>
      <c r="QL60">
        <v>51.501506381473455</v>
      </c>
      <c r="QM60" s="5">
        <v>53.860571811486722</v>
      </c>
      <c r="QN60">
        <v>433.78198160162134</v>
      </c>
      <c r="QO60">
        <v>448.89116145630959</v>
      </c>
      <c r="QP60">
        <v>437.82433305036602</v>
      </c>
      <c r="QQ60">
        <v>405.77517506869151</v>
      </c>
      <c r="QR60">
        <v>380.61638906061188</v>
      </c>
      <c r="QS60">
        <v>340.87628890176882</v>
      </c>
      <c r="QT60">
        <v>304.81421309901953</v>
      </c>
      <c r="QU60">
        <v>278.65733105131994</v>
      </c>
      <c r="QV60">
        <v>265.83756872505603</v>
      </c>
      <c r="QW60">
        <v>266.69519834857948</v>
      </c>
      <c r="QX60" s="5">
        <v>278.91137350498207</v>
      </c>
      <c r="QY60" s="7">
        <v>2.1</v>
      </c>
      <c r="QZ60" s="7">
        <v>2.2000000000000002</v>
      </c>
      <c r="RA60" s="7">
        <v>2.2000000000000002</v>
      </c>
      <c r="RB60" s="7">
        <v>2.2000000000000002</v>
      </c>
      <c r="RC60" s="7">
        <v>2.2000000000000002</v>
      </c>
      <c r="RD60" s="7">
        <v>2.2000000000000002</v>
      </c>
      <c r="RE60" s="7">
        <v>2.2000000000000002</v>
      </c>
      <c r="RF60" s="7">
        <v>2.2000000000000002</v>
      </c>
      <c r="RG60" s="7">
        <v>2.2000000000000002</v>
      </c>
      <c r="RH60" s="7">
        <v>2.2000000000000002</v>
      </c>
      <c r="RI60" s="5">
        <v>2.2000000000000002</v>
      </c>
      <c r="RJ60" s="7">
        <v>32132</v>
      </c>
      <c r="RK60" s="7">
        <v>32384</v>
      </c>
      <c r="RL60" s="7">
        <v>32161</v>
      </c>
      <c r="RM60" s="7">
        <v>32161</v>
      </c>
      <c r="RN60" s="7">
        <v>32161</v>
      </c>
      <c r="RO60" s="7">
        <v>32161</v>
      </c>
      <c r="RP60" s="7">
        <v>32161</v>
      </c>
      <c r="RQ60" s="7">
        <v>32161</v>
      </c>
      <c r="RR60" s="7">
        <v>32161</v>
      </c>
      <c r="RS60" s="7">
        <v>32161</v>
      </c>
      <c r="RT60" s="5">
        <v>32161</v>
      </c>
      <c r="RU60">
        <v>1.0111739682887437</v>
      </c>
      <c r="RV60">
        <v>1.0147493375802139</v>
      </c>
      <c r="RW60">
        <v>0.97383924955046608</v>
      </c>
      <c r="RX60">
        <v>0.97383924955046608</v>
      </c>
      <c r="RY60">
        <v>0.97383924955046575</v>
      </c>
      <c r="RZ60">
        <v>0.97383924955046586</v>
      </c>
      <c r="SA60">
        <v>0.97383924955046608</v>
      </c>
      <c r="SB60">
        <v>0.9738392495504663</v>
      </c>
      <c r="SC60">
        <v>0.97383924955046586</v>
      </c>
      <c r="SD60">
        <v>0.97383924955046608</v>
      </c>
      <c r="SE60" s="5">
        <v>0.97383924955046608</v>
      </c>
      <c r="SF60" s="156">
        <v>23223.481602898901</v>
      </c>
      <c r="SG60" s="156">
        <v>22332.415910089978</v>
      </c>
      <c r="SH60" s="156">
        <v>21142.583256377107</v>
      </c>
      <c r="SI60" s="156">
        <v>21142.583256377104</v>
      </c>
      <c r="SJ60" s="156">
        <v>21142.583256377104</v>
      </c>
      <c r="SK60" s="156">
        <v>21142.583256377104</v>
      </c>
      <c r="SL60" s="156">
        <v>21142.583256377107</v>
      </c>
      <c r="SM60" s="156">
        <v>21142.583256377104</v>
      </c>
      <c r="SN60" s="156">
        <v>21142.5832563771</v>
      </c>
      <c r="SO60" s="156">
        <v>21142.5832563771</v>
      </c>
      <c r="SP60" s="157">
        <v>21142.583256377104</v>
      </c>
      <c r="SQ60" s="156">
        <v>517.26304435920781</v>
      </c>
      <c r="SR60" s="156">
        <v>532.07489390539104</v>
      </c>
      <c r="SS60" s="156">
        <v>522.37258447064846</v>
      </c>
      <c r="ST60" s="156">
        <v>484.13441399630545</v>
      </c>
      <c r="SU60" s="156">
        <v>454.11721514026863</v>
      </c>
      <c r="SV60" s="156">
        <v>406.7029047421546</v>
      </c>
      <c r="SW60" s="156">
        <v>363.67688193704129</v>
      </c>
      <c r="SX60" s="156">
        <v>332.46884472779163</v>
      </c>
      <c r="SY60" s="156">
        <v>317.1734582607732</v>
      </c>
      <c r="SZ60" s="156">
        <v>318.19670473005294</v>
      </c>
      <c r="TA60" s="157">
        <v>332.77194531646876</v>
      </c>
      <c r="TB60" s="156"/>
      <c r="TC60" s="156"/>
      <c r="TD60" s="156"/>
      <c r="TE60" s="156"/>
      <c r="TF60" s="156"/>
      <c r="TG60" s="156"/>
      <c r="TH60" s="156"/>
      <c r="TI60" s="156"/>
      <c r="TJ60" s="156"/>
      <c r="TK60" s="156"/>
      <c r="TL60" s="156"/>
      <c r="TM60" s="728">
        <v>79.712269389691841</v>
      </c>
      <c r="TN60" s="244">
        <v>100.90787793110123</v>
      </c>
      <c r="TO60" s="244">
        <v>112.95060967717933</v>
      </c>
      <c r="TP60" s="244">
        <v>102.85673331993404</v>
      </c>
      <c r="TQ60" s="244">
        <v>95.017019482388847</v>
      </c>
      <c r="TR60" s="244">
        <v>83.81576034181451</v>
      </c>
      <c r="TS60" s="244">
        <v>73.998758385232577</v>
      </c>
      <c r="TT60" s="244">
        <v>66.960170151631232</v>
      </c>
      <c r="TU60" s="244">
        <v>63.399580031181358</v>
      </c>
      <c r="TV60" s="244">
        <v>63.312158733432511</v>
      </c>
      <c r="TW60" s="729">
        <v>66.121667094843772</v>
      </c>
      <c r="TX60" s="117">
        <v>2752.1709852440972</v>
      </c>
      <c r="TY60" s="117">
        <v>2620.2903338678293</v>
      </c>
      <c r="TZ60" s="117">
        <v>2655.4688335104865</v>
      </c>
      <c r="UA60" s="117">
        <v>2332.3616902341232</v>
      </c>
      <c r="UB60" s="117">
        <v>2102.892599650806</v>
      </c>
      <c r="UC60" s="117">
        <v>1838.1790348051184</v>
      </c>
      <c r="UD60" s="117">
        <v>1605.1003189121623</v>
      </c>
      <c r="UE60" s="117">
        <v>1433.7447360186345</v>
      </c>
      <c r="UF60" s="117">
        <v>1337.2915811366736</v>
      </c>
      <c r="UG60" s="117">
        <v>1312.4643500552729</v>
      </c>
      <c r="UH60" s="185">
        <v>1343.4015022442456</v>
      </c>
      <c r="UI60" s="116">
        <v>1.2</v>
      </c>
      <c r="UJ60" s="116">
        <v>1.2</v>
      </c>
      <c r="UK60" s="116">
        <v>1.2</v>
      </c>
      <c r="UL60" s="116">
        <v>1.2</v>
      </c>
      <c r="UM60" s="116">
        <v>1.2</v>
      </c>
      <c r="UN60" s="116">
        <v>1.2</v>
      </c>
      <c r="UO60" s="116">
        <v>1.2</v>
      </c>
      <c r="UP60" s="116">
        <v>1.2</v>
      </c>
      <c r="UQ60" s="116">
        <v>1.2</v>
      </c>
      <c r="UR60" s="116">
        <v>1.2</v>
      </c>
      <c r="US60" s="208">
        <v>1.2</v>
      </c>
      <c r="UT60" s="156">
        <v>28927.634590213471</v>
      </c>
      <c r="UU60" s="156">
        <v>28841.008912233639</v>
      </c>
      <c r="UV60" s="156">
        <v>26912.277407343383</v>
      </c>
      <c r="UW60" s="156">
        <v>26912.277407343379</v>
      </c>
      <c r="UX60" s="156">
        <v>26912.277407343376</v>
      </c>
      <c r="UY60" s="156">
        <v>26912.277407343376</v>
      </c>
      <c r="UZ60" s="156">
        <v>26912.277407343383</v>
      </c>
      <c r="VA60" s="156">
        <v>26912.277407343383</v>
      </c>
      <c r="VB60" s="156">
        <v>26912.277407343376</v>
      </c>
      <c r="VC60" s="156">
        <v>26912.277407343383</v>
      </c>
      <c r="VD60" s="157">
        <v>26912.277407343387</v>
      </c>
      <c r="VE60" s="156">
        <v>28607.970040179182</v>
      </c>
      <c r="VF60" s="156">
        <v>28421.80609943371</v>
      </c>
      <c r="VG60" s="156">
        <v>27635.23591780302</v>
      </c>
      <c r="VH60" s="156">
        <v>27635.23591780302</v>
      </c>
      <c r="VI60" s="156">
        <v>27635.235917803027</v>
      </c>
      <c r="VJ60" s="156">
        <v>27635.23591780302</v>
      </c>
      <c r="VK60" s="156">
        <v>27635.235917803024</v>
      </c>
      <c r="VL60" s="156">
        <v>27635.23591780302</v>
      </c>
      <c r="VM60" s="156">
        <v>27635.235917803024</v>
      </c>
      <c r="VN60" s="156">
        <v>27635.235917803027</v>
      </c>
      <c r="VO60" s="157">
        <v>27635.235917803027</v>
      </c>
      <c r="VP60" s="156">
        <v>1.7881276906553688E-2</v>
      </c>
      <c r="VQ60" s="156">
        <v>1.8448553430448756E-2</v>
      </c>
      <c r="VR60" s="156">
        <v>1.9410196192764871E-2</v>
      </c>
      <c r="VS60" s="156">
        <v>1.7989351353230435E-2</v>
      </c>
      <c r="VT60" s="156">
        <v>1.687397942087044E-2</v>
      </c>
      <c r="VU60" s="156">
        <v>1.5112169757553863E-2</v>
      </c>
      <c r="VV60" s="156">
        <v>1.3513419040404477E-2</v>
      </c>
      <c r="VW60" s="156">
        <v>1.2353798219881343E-2</v>
      </c>
      <c r="VX60" s="156">
        <v>1.1785455889148503E-2</v>
      </c>
      <c r="VY60" s="156">
        <v>1.182347743796772E-2</v>
      </c>
      <c r="VZ60" s="157">
        <v>1.2365060759431208E-2</v>
      </c>
      <c r="WA60" s="156">
        <v>5229</v>
      </c>
      <c r="WB60" s="156">
        <v>5115</v>
      </c>
      <c r="WC60" s="156">
        <v>5015</v>
      </c>
      <c r="WD60" s="156">
        <v>5015</v>
      </c>
      <c r="WE60" s="156">
        <v>5015</v>
      </c>
      <c r="WF60" s="156">
        <v>5015</v>
      </c>
      <c r="WG60" s="156">
        <v>5015</v>
      </c>
      <c r="WH60" s="156">
        <v>5015</v>
      </c>
      <c r="WI60" s="156">
        <v>5015</v>
      </c>
      <c r="WJ60" s="156">
        <v>5015</v>
      </c>
      <c r="WK60" s="157">
        <v>5015</v>
      </c>
      <c r="WL60" s="156">
        <v>1.2703555394545141E-2</v>
      </c>
      <c r="WM60" s="156">
        <v>1.6439862810541092E-2</v>
      </c>
      <c r="WN60" s="156">
        <v>1.8768795227181678E-2</v>
      </c>
      <c r="WO60" s="156">
        <v>1.7091514343624801E-2</v>
      </c>
      <c r="WP60" s="156">
        <v>1.5788803503221812E-2</v>
      </c>
      <c r="WQ60" s="156">
        <v>1.3927510857729232E-2</v>
      </c>
      <c r="WR60" s="156">
        <v>1.2296237684485307E-2</v>
      </c>
      <c r="WS60" s="156">
        <v>1.1126648413365111E-2</v>
      </c>
      <c r="WT60" s="156">
        <v>1.053499169677324E-2</v>
      </c>
      <c r="WU60" s="156">
        <v>1.0520465060390912E-2</v>
      </c>
      <c r="WV60" s="157">
        <v>1.0987315901436321E-2</v>
      </c>
      <c r="WW60" s="119">
        <v>1.7881276906553688E-2</v>
      </c>
      <c r="WX60" s="119">
        <v>1.8448553430448756E-2</v>
      </c>
      <c r="WY60" s="119">
        <v>1.9410196192764868E-2</v>
      </c>
      <c r="WZ60" s="119">
        <v>1.7989351353230435E-2</v>
      </c>
      <c r="XA60" s="119">
        <v>1.687397942087044E-2</v>
      </c>
      <c r="XB60" s="119">
        <v>1.5112169757553862E-2</v>
      </c>
      <c r="XC60" s="119">
        <v>1.3513419040404477E-2</v>
      </c>
      <c r="XD60" s="119">
        <v>1.2353798219881345E-2</v>
      </c>
      <c r="XE60" s="197">
        <v>1.1785455889148505E-2</v>
      </c>
      <c r="XF60" s="197">
        <v>1.1823477437967723E-2</v>
      </c>
      <c r="XG60" s="201">
        <v>1.2365060759431213E-2</v>
      </c>
      <c r="XH60" s="821">
        <v>2.1222583265637692E-2</v>
      </c>
      <c r="XI60" s="821">
        <v>2.7820083257183475E-2</v>
      </c>
      <c r="XJ60" s="821">
        <v>3.0469226081657523E-2</v>
      </c>
      <c r="XK60" s="821">
        <v>3.0942625492181776E-2</v>
      </c>
      <c r="XL60" s="821">
        <v>3.1259096579554876E-2</v>
      </c>
      <c r="XM60" s="821">
        <v>3.1377328215506158E-2</v>
      </c>
      <c r="XN60" s="821">
        <v>3.1520107207059889E-2</v>
      </c>
      <c r="XO60" s="821">
        <v>3.168746869393884E-2</v>
      </c>
      <c r="XP60" s="821">
        <v>3.1880817146275511E-2</v>
      </c>
      <c r="XQ60" s="821">
        <v>3.2103716926635807E-2</v>
      </c>
      <c r="XR60" s="822">
        <v>3.2360908702514263E-2</v>
      </c>
      <c r="XS60" s="821">
        <v>0.24603980503655565</v>
      </c>
      <c r="XT60" s="821">
        <v>0.2497715504112093</v>
      </c>
      <c r="XU60" s="821">
        <v>0.25319926873857401</v>
      </c>
      <c r="XV60" s="821">
        <v>0.26740769184927088</v>
      </c>
      <c r="XW60" s="821">
        <v>0.27692249839144395</v>
      </c>
      <c r="XX60" s="821">
        <v>0.2804806486288775</v>
      </c>
      <c r="XY60" s="821">
        <v>0.28478012222633209</v>
      </c>
      <c r="XZ60" s="821">
        <v>0.2898234931986316</v>
      </c>
      <c r="YA60" s="821">
        <v>0.29565497491254245</v>
      </c>
      <c r="YB60" s="821">
        <v>0.30238455809997772</v>
      </c>
      <c r="YC60" s="822">
        <v>0.31015879361248277</v>
      </c>
      <c r="YD60">
        <v>5229</v>
      </c>
      <c r="YE60">
        <v>5115</v>
      </c>
      <c r="YF60">
        <v>5015</v>
      </c>
      <c r="YG60">
        <v>5015.0000000000009</v>
      </c>
      <c r="YH60">
        <v>5015</v>
      </c>
      <c r="YI60">
        <v>5015.0000000000009</v>
      </c>
      <c r="YJ60">
        <v>5015</v>
      </c>
      <c r="YK60">
        <v>5015</v>
      </c>
      <c r="YL60">
        <v>5015</v>
      </c>
      <c r="YM60">
        <v>5015</v>
      </c>
      <c r="YN60" s="5">
        <v>5014.9999999999991</v>
      </c>
      <c r="YO60" s="156">
        <v>4357.5</v>
      </c>
      <c r="YP60" s="156">
        <v>4262.5</v>
      </c>
      <c r="YQ60" s="156">
        <v>4179.166666666667</v>
      </c>
      <c r="YR60" s="156">
        <v>4179.1666666666679</v>
      </c>
      <c r="YS60" s="156">
        <v>4179.166666666667</v>
      </c>
      <c r="YT60" s="156">
        <v>4179.1666666666679</v>
      </c>
      <c r="YU60" s="156">
        <v>4179.166666666667</v>
      </c>
      <c r="YV60" s="156">
        <v>4179.166666666667</v>
      </c>
      <c r="YW60" s="156">
        <v>4179.166666666667</v>
      </c>
      <c r="YX60" s="156">
        <v>4179.166666666667</v>
      </c>
      <c r="YY60" s="157">
        <v>4179.1666666666661</v>
      </c>
      <c r="YZ60" s="156">
        <v>1.270355539454514E-2</v>
      </c>
      <c r="ZA60" s="156">
        <v>1.6439862810541092E-2</v>
      </c>
      <c r="ZB60" s="156">
        <v>1.8768795227181678E-2</v>
      </c>
      <c r="ZC60" s="156">
        <v>1.7091514343624797E-2</v>
      </c>
      <c r="ZD60" s="156">
        <v>1.5788803503221809E-2</v>
      </c>
      <c r="ZE60" s="156">
        <v>1.3927510857729229E-2</v>
      </c>
      <c r="ZF60" s="156">
        <v>1.2296237684485307E-2</v>
      </c>
      <c r="ZG60" s="156">
        <v>1.1126648413365111E-2</v>
      </c>
      <c r="ZH60" s="156">
        <v>1.053499169677324E-2</v>
      </c>
      <c r="ZI60" s="156">
        <v>1.0520465060390912E-2</v>
      </c>
      <c r="ZJ60" s="157">
        <v>1.0987315901436322E-2</v>
      </c>
      <c r="ZK60" s="748">
        <v>426.72536864125107</v>
      </c>
      <c r="ZL60" s="748">
        <v>463.80403454339819</v>
      </c>
      <c r="ZM60" s="748">
        <v>470.61964497607289</v>
      </c>
      <c r="ZN60" s="748">
        <v>436.16983894077742</v>
      </c>
      <c r="ZO60" s="748">
        <v>517.59465393783421</v>
      </c>
      <c r="ZP60" s="748">
        <v>602.19918946698044</v>
      </c>
      <c r="ZQ60" s="748">
        <v>681.69452514970749</v>
      </c>
      <c r="ZR60" s="748">
        <v>750.38921655135721</v>
      </c>
      <c r="ZS60" s="748">
        <v>806.23848958392637</v>
      </c>
      <c r="ZT60" s="748">
        <v>851.1200404111853</v>
      </c>
      <c r="ZU60" s="748">
        <v>889.6000188908439</v>
      </c>
      <c r="ZV60" s="334"/>
      <c r="ZW60" s="334"/>
      <c r="ZX60" s="334"/>
      <c r="ZY60" s="334"/>
      <c r="ZZ60" s="334"/>
      <c r="AAA60" s="334"/>
      <c r="AAB60" s="334"/>
      <c r="AAC60" s="334"/>
      <c r="AAD60" s="334"/>
      <c r="AAE60" s="334"/>
      <c r="AAF60" s="334"/>
      <c r="AAG60" s="7"/>
      <c r="AAH60" s="7"/>
      <c r="AAI60" s="7"/>
    </row>
    <row r="61" spans="1:711">
      <c r="A61" s="125" t="s">
        <v>219</v>
      </c>
      <c r="B61" s="129" t="s">
        <v>352</v>
      </c>
      <c r="C61" s="125" t="s">
        <v>67</v>
      </c>
      <c r="D61" s="138" t="s">
        <v>67</v>
      </c>
      <c r="E61" s="164">
        <v>6556.7428441419461</v>
      </c>
      <c r="F61" s="165">
        <v>8828.6180448886244</v>
      </c>
      <c r="G61" s="165">
        <v>10495.262902292947</v>
      </c>
      <c r="H61" s="167">
        <v>12043.473256386969</v>
      </c>
      <c r="I61" s="165">
        <v>13803.582078317006</v>
      </c>
      <c r="J61" s="165">
        <v>15445.991370420326</v>
      </c>
      <c r="K61" s="165">
        <v>17512.313551669908</v>
      </c>
      <c r="L61" s="165">
        <v>20170.931476275608</v>
      </c>
      <c r="M61" s="165">
        <v>23638.845012697369</v>
      </c>
      <c r="N61" s="165">
        <v>28148.012508033346</v>
      </c>
      <c r="O61" s="163">
        <v>33881.826974019998</v>
      </c>
      <c r="P61" s="164">
        <v>26088.458273835593</v>
      </c>
      <c r="Q61" s="165">
        <v>32155.319759727605</v>
      </c>
      <c r="R61" s="165">
        <v>39180.919891526632</v>
      </c>
      <c r="S61" s="167">
        <v>43500.664370996805</v>
      </c>
      <c r="T61" s="165">
        <v>48374.006506398742</v>
      </c>
      <c r="U61" s="165">
        <v>52869.898121423539</v>
      </c>
      <c r="V61" s="165">
        <v>58595.666064052566</v>
      </c>
      <c r="W61" s="165">
        <v>66060.635615353793</v>
      </c>
      <c r="X61" s="165">
        <v>75938.732516179269</v>
      </c>
      <c r="Y61" s="165">
        <v>88988.917649524054</v>
      </c>
      <c r="Z61" s="163">
        <v>105879.73264446386</v>
      </c>
      <c r="AA61" s="164">
        <v>2506.173922090928</v>
      </c>
      <c r="AB61" s="165">
        <v>3057.692827471386</v>
      </c>
      <c r="AC61" s="165">
        <v>3839.1952506297353</v>
      </c>
      <c r="AD61" s="167">
        <v>4153.1275592762968</v>
      </c>
      <c r="AE61" s="165">
        <v>4546.8245401617705</v>
      </c>
      <c r="AF61" s="165">
        <v>4999.8379137639959</v>
      </c>
      <c r="AG61" s="165">
        <v>5543.3661268017113</v>
      </c>
      <c r="AH61" s="165">
        <v>6209.6631212638722</v>
      </c>
      <c r="AI61" s="165">
        <v>7035.2738849912685</v>
      </c>
      <c r="AJ61" s="165">
        <v>8048.5180703592569</v>
      </c>
      <c r="AK61" s="163">
        <v>9254.8974138874291</v>
      </c>
      <c r="AL61" s="164">
        <v>405.35534842051845</v>
      </c>
      <c r="AM61" s="165">
        <v>492.98946935921094</v>
      </c>
      <c r="AN61" s="165">
        <v>612.82365054794855</v>
      </c>
      <c r="AO61" s="167">
        <v>675.8494337855002</v>
      </c>
      <c r="AP61" s="165">
        <v>747.54062552440541</v>
      </c>
      <c r="AQ61" s="165">
        <v>815.31515274914955</v>
      </c>
      <c r="AR61" s="165">
        <v>901.15899975292507</v>
      </c>
      <c r="AS61" s="165">
        <v>1012.4694168011852</v>
      </c>
      <c r="AT61" s="165">
        <v>1158.9163042419925</v>
      </c>
      <c r="AU61" s="165">
        <v>1351.1361360140177</v>
      </c>
      <c r="AV61" s="163">
        <v>1598.0726133150422</v>
      </c>
      <c r="AW61" s="164">
        <v>0</v>
      </c>
      <c r="AX61" s="165">
        <v>0</v>
      </c>
      <c r="AY61" s="165">
        <v>0</v>
      </c>
      <c r="AZ61" s="167">
        <v>246.5000697494259</v>
      </c>
      <c r="BA61" s="165">
        <v>395.84231229931095</v>
      </c>
      <c r="BB61" s="165">
        <v>674.28844516977483</v>
      </c>
      <c r="BC61" s="165">
        <v>1220.6680932569925</v>
      </c>
      <c r="BD61" s="165">
        <v>2306.5539013039161</v>
      </c>
      <c r="BE61" s="165">
        <v>4481.3711920736196</v>
      </c>
      <c r="BF61" s="165">
        <v>8369.1183454081111</v>
      </c>
      <c r="BG61" s="163">
        <v>14572.655985367041</v>
      </c>
      <c r="BH61" s="164">
        <v>1594.164749275646</v>
      </c>
      <c r="BI61" s="165">
        <v>2506.2679759927037</v>
      </c>
      <c r="BJ61" s="165">
        <v>3189.5725555517279</v>
      </c>
      <c r="BK61" s="167">
        <v>3934.022677092616</v>
      </c>
      <c r="BL61" s="165">
        <v>5143.9360900159936</v>
      </c>
      <c r="BM61" s="165">
        <v>6977.1829663223889</v>
      </c>
      <c r="BN61" s="165">
        <v>10150.415286088639</v>
      </c>
      <c r="BO61" s="165">
        <v>14484.422544340645</v>
      </c>
      <c r="BP61" s="165">
        <v>21767.929202718282</v>
      </c>
      <c r="BQ61" s="165">
        <v>31557.059165825158</v>
      </c>
      <c r="BR61" s="163">
        <v>43452.753820639969</v>
      </c>
      <c r="BS61" s="164">
        <v>0</v>
      </c>
      <c r="BT61" s="165">
        <v>0</v>
      </c>
      <c r="BU61" s="165">
        <v>0</v>
      </c>
      <c r="BV61" s="167">
        <v>108716.93279270748</v>
      </c>
      <c r="BW61" s="165">
        <v>153852.10497104807</v>
      </c>
      <c r="BX61" s="165">
        <v>230935.62294029692</v>
      </c>
      <c r="BY61" s="165">
        <v>369453.09388399246</v>
      </c>
      <c r="BZ61" s="165">
        <v>620127.09667287103</v>
      </c>
      <c r="CA61" s="165">
        <v>1058409.2353722446</v>
      </c>
      <c r="CB61" s="165">
        <v>1776533.3236823417</v>
      </c>
      <c r="CC61" s="163">
        <v>2866974.0868843542</v>
      </c>
      <c r="CD61" s="164">
        <v>0</v>
      </c>
      <c r="CE61" s="165">
        <v>0</v>
      </c>
      <c r="CF61" s="165">
        <v>0</v>
      </c>
      <c r="CG61" s="167">
        <v>191.54254489686898</v>
      </c>
      <c r="CH61" s="165">
        <v>199.31323108198077</v>
      </c>
      <c r="CI61" s="165">
        <v>208.25508750844807</v>
      </c>
      <c r="CJ61" s="165">
        <v>218.90213937247429</v>
      </c>
      <c r="CK61" s="165">
        <v>231.94010527836707</v>
      </c>
      <c r="CL61" s="165">
        <v>248.18432473534571</v>
      </c>
      <c r="CM61" s="165">
        <v>268.4491155072165</v>
      </c>
      <c r="CN61" s="169">
        <v>293.29144959830779</v>
      </c>
      <c r="CO61" s="176">
        <v>0.73273761169780671</v>
      </c>
      <c r="CP61" s="175">
        <v>0.72240836633160732</v>
      </c>
      <c r="CQ61" s="175">
        <v>0.71633150517976851</v>
      </c>
      <c r="CR61" s="191">
        <v>0.70164968265854732</v>
      </c>
      <c r="CS61" s="175">
        <v>0.69181840502900105</v>
      </c>
      <c r="CT61" s="175">
        <v>0.68814202315561634</v>
      </c>
      <c r="CU61" s="175">
        <v>0.68369977056660791</v>
      </c>
      <c r="CV61" s="175">
        <v>0.67848903810742955</v>
      </c>
      <c r="CW61" s="175">
        <v>0.67246420794118189</v>
      </c>
      <c r="CX61" s="175">
        <v>0.6655117249733864</v>
      </c>
      <c r="CY61" s="175">
        <v>0.65748029768500282</v>
      </c>
      <c r="CZ61" s="176">
        <v>0.54795486600846266</v>
      </c>
      <c r="DA61" s="191">
        <v>0.53427668635801617</v>
      </c>
      <c r="DB61" s="191">
        <v>0.52605908584169458</v>
      </c>
      <c r="DC61" s="191">
        <v>0.52605908584169447</v>
      </c>
      <c r="DD61" s="191">
        <v>0.52605908584169458</v>
      </c>
      <c r="DE61" s="191">
        <v>0.5260590858416947</v>
      </c>
      <c r="DF61" s="191">
        <v>0.52605908584169458</v>
      </c>
      <c r="DG61" s="191">
        <v>0.52605908584169458</v>
      </c>
      <c r="DH61" s="191">
        <v>0.52605908584169458</v>
      </c>
      <c r="DI61" s="191">
        <v>0.52605908584169458</v>
      </c>
      <c r="DJ61" s="175">
        <v>0.52605908584169458</v>
      </c>
      <c r="DK61" s="183">
        <v>10746</v>
      </c>
      <c r="DL61" s="184">
        <v>10288</v>
      </c>
      <c r="DM61" s="184">
        <v>9927</v>
      </c>
      <c r="DN61" s="209">
        <v>9927</v>
      </c>
      <c r="DO61" s="184">
        <v>9927</v>
      </c>
      <c r="DP61" s="184">
        <v>9927</v>
      </c>
      <c r="DQ61" s="184">
        <v>9927</v>
      </c>
      <c r="DR61" s="184">
        <v>9927</v>
      </c>
      <c r="DS61" s="184">
        <v>9927</v>
      </c>
      <c r="DT61" s="184">
        <v>9927</v>
      </c>
      <c r="DU61" s="184">
        <v>9927</v>
      </c>
      <c r="DV61" s="193">
        <v>1.8073000073432923</v>
      </c>
      <c r="DW61" s="181">
        <v>1.7711540071964265</v>
      </c>
      <c r="DX61" s="181">
        <v>1.8</v>
      </c>
      <c r="DY61" s="602">
        <v>1.8</v>
      </c>
      <c r="DZ61" s="181">
        <v>1.8</v>
      </c>
      <c r="EA61" s="181">
        <v>1.8</v>
      </c>
      <c r="EB61" s="181">
        <v>1.8</v>
      </c>
      <c r="EC61" s="181">
        <v>1.8</v>
      </c>
      <c r="ED61" s="181">
        <v>1.8</v>
      </c>
      <c r="EE61" s="181">
        <v>1.8</v>
      </c>
      <c r="EF61" s="182">
        <v>1.8</v>
      </c>
      <c r="EG61" s="194">
        <v>0.33050398658351882</v>
      </c>
      <c r="EH61" s="194">
        <v>0.44076644082004385</v>
      </c>
      <c r="EI61" s="194">
        <v>0.55519628090836393</v>
      </c>
      <c r="EJ61" s="194">
        <v>0.65099740625220048</v>
      </c>
      <c r="EK61" s="194">
        <v>0.78379268323847973</v>
      </c>
      <c r="EL61" s="194">
        <v>0.92044148250949254</v>
      </c>
      <c r="EM61" s="194">
        <v>1.109844751789749</v>
      </c>
      <c r="EN61" s="194">
        <v>1.3710015598229384</v>
      </c>
      <c r="EO61" s="194">
        <v>1.7216787405005571</v>
      </c>
      <c r="EP61" s="194">
        <v>2.1714198708942596</v>
      </c>
      <c r="EQ61" s="194">
        <v>2.7175035524500255</v>
      </c>
      <c r="ER61" s="183">
        <v>50000</v>
      </c>
      <c r="ES61" s="184">
        <v>50000</v>
      </c>
      <c r="ET61" s="184">
        <v>50000</v>
      </c>
      <c r="EU61" s="209">
        <v>50000</v>
      </c>
      <c r="EV61" s="184">
        <v>50000</v>
      </c>
      <c r="EW61" s="184">
        <v>50000</v>
      </c>
      <c r="EX61" s="184">
        <v>50000</v>
      </c>
      <c r="EY61" s="184">
        <v>50000</v>
      </c>
      <c r="EZ61" s="184">
        <v>50000</v>
      </c>
      <c r="FA61" s="184">
        <v>50000</v>
      </c>
      <c r="FB61" s="184">
        <v>50000</v>
      </c>
      <c r="FC61" s="195">
        <v>13.31</v>
      </c>
      <c r="FD61" s="196">
        <v>13.4</v>
      </c>
      <c r="FE61" s="196">
        <v>13.8</v>
      </c>
      <c r="FF61" s="598">
        <v>13.8</v>
      </c>
      <c r="FG61" s="196">
        <v>13.8</v>
      </c>
      <c r="FH61" s="196">
        <v>13.8</v>
      </c>
      <c r="FI61" s="196">
        <v>13.8</v>
      </c>
      <c r="FJ61" s="196">
        <v>13.8</v>
      </c>
      <c r="FK61" s="196">
        <v>13.8</v>
      </c>
      <c r="FL61" s="196">
        <v>13.8</v>
      </c>
      <c r="FM61" s="198">
        <v>13.8</v>
      </c>
      <c r="FN61" s="193">
        <v>2.8724259366563754E-2</v>
      </c>
      <c r="FO61" s="181">
        <v>3.46705552485004E-2</v>
      </c>
      <c r="FP61" s="181">
        <v>4.0676126551051017E-2</v>
      </c>
      <c r="FQ61" s="181">
        <v>4.4235112103399837E-2</v>
      </c>
      <c r="FR61" s="181">
        <v>4.8501489892926519E-2</v>
      </c>
      <c r="FS61" s="181">
        <v>5.2727534285953205E-2</v>
      </c>
      <c r="FT61" s="181">
        <v>5.8060642672739582E-2</v>
      </c>
      <c r="FU61" s="181">
        <v>6.4958575529604046E-2</v>
      </c>
      <c r="FV61" s="181">
        <v>7.4008811034130095E-2</v>
      </c>
      <c r="FW61" s="181">
        <v>8.5830678389057072E-2</v>
      </c>
      <c r="FX61" s="182">
        <v>0.10088962048969652</v>
      </c>
      <c r="FY61" s="184">
        <v>32132</v>
      </c>
      <c r="FZ61" s="184">
        <v>32384</v>
      </c>
      <c r="GA61" s="184">
        <v>32161</v>
      </c>
      <c r="GB61" s="209">
        <v>32161</v>
      </c>
      <c r="GC61" s="184">
        <v>32161</v>
      </c>
      <c r="GD61" s="184">
        <v>32161</v>
      </c>
      <c r="GE61" s="184">
        <v>32161</v>
      </c>
      <c r="GF61" s="184">
        <v>32161</v>
      </c>
      <c r="GG61" s="184">
        <v>32161</v>
      </c>
      <c r="GH61" s="184">
        <v>32161</v>
      </c>
      <c r="GI61" s="184">
        <v>32161</v>
      </c>
      <c r="GJ61" s="195">
        <v>2.1</v>
      </c>
      <c r="GK61" s="196">
        <v>2.2000000000000002</v>
      </c>
      <c r="GL61" s="196">
        <v>2.2000000000000002</v>
      </c>
      <c r="GM61" s="604">
        <v>2.2000000000000002</v>
      </c>
      <c r="GN61" s="196">
        <v>2.2000000000000002</v>
      </c>
      <c r="GO61" s="196">
        <v>2.2000000000000002</v>
      </c>
      <c r="GP61" s="196">
        <v>2.2000000000000002</v>
      </c>
      <c r="GQ61" s="196">
        <v>2.2000000000000002</v>
      </c>
      <c r="GR61" s="196">
        <v>2.2000000000000002</v>
      </c>
      <c r="GS61" s="196">
        <v>2.2000000000000002</v>
      </c>
      <c r="GT61" s="198">
        <v>2.2000000000000002</v>
      </c>
      <c r="GU61" s="196">
        <v>4.4651488666688416E-2</v>
      </c>
      <c r="GV61" s="196">
        <v>5.585654482167892E-2</v>
      </c>
      <c r="GW61" s="196">
        <v>6.540261933226639E-2</v>
      </c>
      <c r="GX61" s="196">
        <v>7.5050496986952139E-2</v>
      </c>
      <c r="GY61" s="196">
        <v>8.9504273085048283E-2</v>
      </c>
      <c r="GZ61" s="196">
        <v>0.10575931928432369</v>
      </c>
      <c r="HA61" s="196">
        <v>0.12778778123460074</v>
      </c>
      <c r="HB61" s="196">
        <v>0.15753756795170124</v>
      </c>
      <c r="HC61" s="196">
        <v>0.19659145973486047</v>
      </c>
      <c r="HD61" s="196">
        <v>0.2452482363143412</v>
      </c>
      <c r="HE61" s="196">
        <v>0.3020420865027964</v>
      </c>
      <c r="HF61" s="183">
        <v>31620</v>
      </c>
      <c r="HG61" s="184">
        <v>33878</v>
      </c>
      <c r="HH61" s="184">
        <v>31767</v>
      </c>
      <c r="HI61" s="209">
        <v>31767</v>
      </c>
      <c r="HJ61" s="184">
        <v>31767</v>
      </c>
      <c r="HK61" s="184">
        <v>31767</v>
      </c>
      <c r="HL61" s="184">
        <v>31767</v>
      </c>
      <c r="HM61" s="184">
        <v>31767</v>
      </c>
      <c r="HN61" s="184">
        <v>31767</v>
      </c>
      <c r="HO61" s="184">
        <v>31767</v>
      </c>
      <c r="HP61" s="184">
        <v>31767</v>
      </c>
      <c r="HQ61" s="195">
        <v>9.4</v>
      </c>
      <c r="HR61" s="196">
        <v>9.6</v>
      </c>
      <c r="HS61" s="196">
        <v>9.4</v>
      </c>
      <c r="HT61" s="604">
        <v>9.4</v>
      </c>
      <c r="HU61" s="196">
        <v>9.4</v>
      </c>
      <c r="HV61" s="196">
        <v>9.4</v>
      </c>
      <c r="HW61" s="196">
        <v>9.4</v>
      </c>
      <c r="HX61" s="196">
        <v>9.4</v>
      </c>
      <c r="HY61" s="196">
        <v>9.4</v>
      </c>
      <c r="HZ61" s="196">
        <v>9.4</v>
      </c>
      <c r="IA61" s="198">
        <v>9.4</v>
      </c>
      <c r="IB61" s="196">
        <v>9.9719531724070387E-3</v>
      </c>
      <c r="IC61" s="196">
        <v>1.2642463554103889E-2</v>
      </c>
      <c r="ID61" s="196">
        <v>1.6657639817060487E-2</v>
      </c>
      <c r="IE61" s="196">
        <v>1.9114894168822137E-2</v>
      </c>
      <c r="IF61" s="196">
        <v>2.1908464855663688E-2</v>
      </c>
      <c r="IG61" s="196">
        <v>2.4515227799550798E-2</v>
      </c>
      <c r="IH61" s="196">
        <v>2.7794807450074701E-2</v>
      </c>
      <c r="II61" s="196">
        <v>3.2014453990761853E-2</v>
      </c>
      <c r="IJ61" s="196">
        <v>3.7518580485182633E-2</v>
      </c>
      <c r="IK61" s="196">
        <v>4.4675341465004625E-2</v>
      </c>
      <c r="IL61" s="198">
        <v>5.3775810604409391E-2</v>
      </c>
      <c r="IM61" s="209"/>
      <c r="IP61" s="606">
        <v>0.60729166666666667</v>
      </c>
      <c r="IQ61" s="279">
        <v>0.57777777777777772</v>
      </c>
      <c r="IR61" s="279">
        <v>0.59183673469387754</v>
      </c>
      <c r="IS61" s="279">
        <v>0.6428571428571429</v>
      </c>
      <c r="IT61" s="279">
        <v>0.6808035714285714</v>
      </c>
      <c r="IU61" s="279">
        <v>0.71875</v>
      </c>
      <c r="IV61" s="279">
        <v>0.79554521276595747</v>
      </c>
      <c r="IW61" s="311">
        <v>0.87234042553191493</v>
      </c>
      <c r="IY61" s="225"/>
      <c r="IZ61" s="225"/>
      <c r="JA61" s="601">
        <v>0.39270833333333333</v>
      </c>
      <c r="JB61" s="601">
        <v>0.42222222222222228</v>
      </c>
      <c r="JC61" s="601">
        <v>0.40816326530612246</v>
      </c>
      <c r="JD61" s="601">
        <v>0.3571428571428571</v>
      </c>
      <c r="JE61" s="601">
        <v>0.3191964285714286</v>
      </c>
      <c r="JF61" s="601">
        <v>0.28125</v>
      </c>
      <c r="JG61" s="601">
        <v>0.20445478723404253</v>
      </c>
      <c r="JH61" s="710">
        <v>0.12765957446808507</v>
      </c>
      <c r="JI61" s="116">
        <v>1.2</v>
      </c>
      <c r="JJ61" s="116">
        <v>1.2</v>
      </c>
      <c r="JK61" s="116">
        <v>1.2</v>
      </c>
      <c r="JL61" s="116">
        <v>1.2</v>
      </c>
      <c r="JM61" s="116">
        <v>1.2</v>
      </c>
      <c r="JN61" s="116">
        <v>1.2</v>
      </c>
      <c r="JO61" s="116">
        <v>1.2</v>
      </c>
      <c r="JP61" s="116">
        <v>1.2</v>
      </c>
      <c r="JQ61" s="116">
        <v>1.2</v>
      </c>
      <c r="JR61" s="116">
        <v>1.2</v>
      </c>
      <c r="JS61" s="208">
        <v>1.2</v>
      </c>
      <c r="JT61" s="116">
        <v>5229</v>
      </c>
      <c r="JU61" s="116">
        <v>5115</v>
      </c>
      <c r="JV61" s="116">
        <v>5015</v>
      </c>
      <c r="JW61" s="116">
        <v>5015</v>
      </c>
      <c r="JX61" s="116">
        <v>5015</v>
      </c>
      <c r="JY61" s="116">
        <v>5015</v>
      </c>
      <c r="JZ61" s="116">
        <v>5015</v>
      </c>
      <c r="KA61" s="116">
        <v>5015</v>
      </c>
      <c r="KB61" s="116">
        <v>5015</v>
      </c>
      <c r="KC61" s="116">
        <v>5015</v>
      </c>
      <c r="KD61" s="208">
        <v>5015</v>
      </c>
      <c r="KE61" s="116">
        <v>1.2</v>
      </c>
      <c r="KF61" s="116">
        <v>1.2</v>
      </c>
      <c r="KG61" s="116">
        <v>1.2</v>
      </c>
      <c r="KH61" s="116">
        <v>1.6</v>
      </c>
      <c r="KI61" s="116">
        <v>1.6</v>
      </c>
      <c r="KJ61" s="116">
        <v>1.6</v>
      </c>
      <c r="KK61" s="116">
        <v>1.6</v>
      </c>
      <c r="KL61" s="116">
        <v>1.6</v>
      </c>
      <c r="KM61" s="116">
        <v>1.6</v>
      </c>
      <c r="KN61" s="116">
        <v>1.6</v>
      </c>
      <c r="KO61" s="208">
        <v>1.6</v>
      </c>
      <c r="KP61" s="116">
        <v>40000</v>
      </c>
      <c r="KQ61" s="116">
        <v>40000</v>
      </c>
      <c r="KR61" s="116">
        <v>40000</v>
      </c>
      <c r="KS61" s="116">
        <v>40000</v>
      </c>
      <c r="KT61" s="116">
        <v>40000</v>
      </c>
      <c r="KU61" s="116">
        <v>40000</v>
      </c>
      <c r="KV61" s="116">
        <v>40000</v>
      </c>
      <c r="KW61" s="116">
        <v>40000</v>
      </c>
      <c r="KX61" s="116">
        <v>40000</v>
      </c>
      <c r="KY61" s="116">
        <v>40000</v>
      </c>
      <c r="KZ61" s="208">
        <v>40000</v>
      </c>
      <c r="LA61" s="116">
        <v>0.4</v>
      </c>
      <c r="LB61" s="116">
        <v>0.4</v>
      </c>
      <c r="LC61" s="116">
        <v>0.4</v>
      </c>
      <c r="LD61" s="116">
        <v>0.4</v>
      </c>
      <c r="LE61" s="116">
        <v>0.4</v>
      </c>
      <c r="LF61" s="116">
        <v>0.4</v>
      </c>
      <c r="LG61" s="116">
        <v>0.4</v>
      </c>
      <c r="LH61" s="116">
        <v>0.4</v>
      </c>
      <c r="LI61" s="116">
        <v>0.4</v>
      </c>
      <c r="LJ61" s="116">
        <v>0.4</v>
      </c>
      <c r="LK61" s="208">
        <v>0.4</v>
      </c>
      <c r="LL61" s="116">
        <v>18223</v>
      </c>
      <c r="LM61" s="116">
        <v>17119</v>
      </c>
      <c r="LN61" s="116">
        <v>15986</v>
      </c>
      <c r="LO61" s="116">
        <v>15986</v>
      </c>
      <c r="LP61" s="116">
        <v>15986</v>
      </c>
      <c r="LQ61" s="116">
        <v>15986</v>
      </c>
      <c r="LR61" s="116">
        <v>15986</v>
      </c>
      <c r="LS61" s="116">
        <v>15986</v>
      </c>
      <c r="LT61" s="116">
        <v>15986</v>
      </c>
      <c r="LU61" s="116">
        <v>15986</v>
      </c>
      <c r="LV61" s="208">
        <v>15986</v>
      </c>
      <c r="LW61">
        <v>8.8236195255401065E-2</v>
      </c>
      <c r="LX61">
        <v>0.1457418821891461</v>
      </c>
      <c r="LY61">
        <v>0.19837359691961401</v>
      </c>
      <c r="LZ61">
        <v>0.22366646166381676</v>
      </c>
      <c r="MA61">
        <v>0.26269858270527946</v>
      </c>
      <c r="MB61">
        <v>0.30573670750252385</v>
      </c>
      <c r="MC61">
        <v>0.36473596572800498</v>
      </c>
      <c r="MD61">
        <v>0.44507197979744539</v>
      </c>
      <c r="ME61">
        <v>0.55123237111539924</v>
      </c>
      <c r="MF61">
        <v>0.68450694602749218</v>
      </c>
      <c r="MG61" s="5">
        <v>0.84187007709050443</v>
      </c>
      <c r="MH61" s="156">
        <v>0</v>
      </c>
      <c r="MI61" s="156">
        <v>0</v>
      </c>
      <c r="MJ61" s="156">
        <v>0</v>
      </c>
      <c r="MK61" s="156">
        <v>0</v>
      </c>
      <c r="ML61" s="156">
        <v>0</v>
      </c>
      <c r="MM61" s="156">
        <v>0</v>
      </c>
      <c r="MN61" s="156">
        <v>0</v>
      </c>
      <c r="MO61" s="156">
        <v>0</v>
      </c>
      <c r="MP61" s="156">
        <v>0</v>
      </c>
      <c r="MQ61" s="156">
        <v>0</v>
      </c>
      <c r="MR61" s="157">
        <v>0</v>
      </c>
      <c r="MS61" s="156">
        <v>7.9548059533814247E-2</v>
      </c>
      <c r="MT61" s="156">
        <v>0.10769268497460881</v>
      </c>
      <c r="MU61" s="156">
        <v>0.13975015627571558</v>
      </c>
      <c r="MV61" s="156">
        <v>0.16036542251026131</v>
      </c>
      <c r="MW61" s="156">
        <v>0.19124977376569505</v>
      </c>
      <c r="MX61" s="156">
        <v>0.22598301946457183</v>
      </c>
      <c r="MY61" s="156">
        <v>0.27305270920322278</v>
      </c>
      <c r="MZ61" s="156">
        <v>0.33662107061337304</v>
      </c>
      <c r="NA61" s="156">
        <v>0.42007013634794371</v>
      </c>
      <c r="NB61" s="156">
        <v>0.52403832906374104</v>
      </c>
      <c r="NC61" s="157">
        <v>0.64539355184180636</v>
      </c>
      <c r="ND61" s="156">
        <v>1.6793308170181029</v>
      </c>
      <c r="NE61" s="156">
        <v>1.6292275301745887</v>
      </c>
      <c r="NF61" s="156">
        <v>1.6420529248132465</v>
      </c>
      <c r="NG61" s="156">
        <v>1.6465697716334893</v>
      </c>
      <c r="NH61" s="156">
        <v>1.6493832153668082</v>
      </c>
      <c r="NI61" s="156">
        <v>1.65039529654355</v>
      </c>
      <c r="NJ61" s="156">
        <v>1.6515906407584173</v>
      </c>
      <c r="NK61" s="156">
        <v>1.6529557410245139</v>
      </c>
      <c r="NL61" s="156">
        <v>1.6544864244892994</v>
      </c>
      <c r="NM61" s="156">
        <v>1.6561923347674674</v>
      </c>
      <c r="NN61" s="157">
        <v>1.6580868155952744</v>
      </c>
      <c r="NO61" s="156">
        <v>9583.4674551502485</v>
      </c>
      <c r="NP61" s="156">
        <v>9002.557446181987</v>
      </c>
      <c r="NQ61" s="156">
        <v>8633.9399444711107</v>
      </c>
      <c r="NR61" s="156">
        <v>8670.917863772831</v>
      </c>
      <c r="NS61" s="156">
        <v>8693.9505898029347</v>
      </c>
      <c r="NT61" s="156">
        <v>8702.2361610365297</v>
      </c>
      <c r="NU61" s="156">
        <v>8712.0220456755778</v>
      </c>
      <c r="NV61" s="156">
        <v>8723.1976665206876</v>
      </c>
      <c r="NW61" s="156">
        <v>8735.7288618190632</v>
      </c>
      <c r="NX61" s="156">
        <v>8749.6945806296681</v>
      </c>
      <c r="NY61" s="157">
        <v>8765.2040636733127</v>
      </c>
      <c r="NZ61" s="156">
        <v>6972.4636653874186</v>
      </c>
      <c r="OA61" s="156">
        <v>8926.0477432323369</v>
      </c>
      <c r="OB61" s="156">
        <v>11114.392571301429</v>
      </c>
      <c r="OC61" s="156">
        <v>12978.437019650919</v>
      </c>
      <c r="OD61" s="156">
        <v>15586.198010435473</v>
      </c>
      <c r="OE61" s="156">
        <v>18286.924180119306</v>
      </c>
      <c r="OF61" s="156">
        <v>22026.352973581441</v>
      </c>
      <c r="OG61" s="156">
        <v>27176.321646273183</v>
      </c>
      <c r="OH61" s="156">
        <v>34081.305151880726</v>
      </c>
      <c r="OI61" s="156">
        <v>42919.595906254617</v>
      </c>
      <c r="OJ61" s="157">
        <v>53624.358101239181</v>
      </c>
      <c r="OK61" s="156"/>
      <c r="OL61" s="156"/>
      <c r="OM61" s="156"/>
      <c r="ON61" s="156"/>
      <c r="OO61" s="156"/>
      <c r="OP61" s="156"/>
      <c r="OQ61" s="156"/>
      <c r="OR61" s="156"/>
      <c r="OS61" s="156"/>
      <c r="OT61" s="156"/>
      <c r="OU61" s="157"/>
      <c r="OV61">
        <v>6418.7991873988276</v>
      </c>
      <c r="OW61">
        <v>8031.4840703553573</v>
      </c>
      <c r="OX61">
        <v>9920.5802650391925</v>
      </c>
      <c r="OY61">
        <v>11632.41225335807</v>
      </c>
      <c r="OZ61">
        <v>14005.277939715101</v>
      </c>
      <c r="PA61">
        <v>16447.000674369119</v>
      </c>
      <c r="PB61">
        <v>19831.371931830308</v>
      </c>
      <c r="PC61">
        <v>24497.878471852157</v>
      </c>
      <c r="PD61">
        <v>30763.988742508252</v>
      </c>
      <c r="PE61">
        <v>38800.233105061168</v>
      </c>
      <c r="PF61" s="5">
        <v>48557.983977308526</v>
      </c>
      <c r="PG61">
        <v>553.66447798859053</v>
      </c>
      <c r="PH61">
        <v>894.56367287697879</v>
      </c>
      <c r="PI61">
        <v>1193.8123062622371</v>
      </c>
      <c r="PJ61">
        <v>1346.0247662928491</v>
      </c>
      <c r="PK61">
        <v>1580.9200707203718</v>
      </c>
      <c r="PL61">
        <v>1839.9235057501883</v>
      </c>
      <c r="PM61">
        <v>2194.9810417511339</v>
      </c>
      <c r="PN61">
        <v>2678.443174421026</v>
      </c>
      <c r="PO61">
        <v>3317.3164093724727</v>
      </c>
      <c r="PP61">
        <v>4119.3628011934479</v>
      </c>
      <c r="PQ61" s="5">
        <v>5066.3741239306555</v>
      </c>
      <c r="PR61">
        <v>0</v>
      </c>
      <c r="PS61">
        <v>0</v>
      </c>
      <c r="PT61">
        <v>0</v>
      </c>
      <c r="PU61">
        <v>0</v>
      </c>
      <c r="PV61">
        <v>0</v>
      </c>
      <c r="PW61">
        <v>0</v>
      </c>
      <c r="PX61">
        <v>0</v>
      </c>
      <c r="PY61">
        <v>0</v>
      </c>
      <c r="PZ61">
        <v>0</v>
      </c>
      <c r="QA61" s="7">
        <v>0</v>
      </c>
      <c r="QB61" s="5">
        <v>0</v>
      </c>
      <c r="QC61">
        <v>579.84171555387888</v>
      </c>
      <c r="QD61">
        <v>737.43642963213131</v>
      </c>
      <c r="QE61">
        <v>893.61839928943573</v>
      </c>
      <c r="QF61">
        <v>1025.440657699615</v>
      </c>
      <c r="QG61">
        <v>1222.9275533673606</v>
      </c>
      <c r="QH61">
        <v>1445.0258196642581</v>
      </c>
      <c r="QI61">
        <v>1746.0082437290876</v>
      </c>
      <c r="QJ61">
        <v>2152.4897739301528</v>
      </c>
      <c r="QK61">
        <v>2686.0964798632913</v>
      </c>
      <c r="QL61">
        <v>3350.9106913651858</v>
      </c>
      <c r="QM61" s="5">
        <v>4126.9045278972471</v>
      </c>
      <c r="QN61">
        <v>3012.9574310598678</v>
      </c>
      <c r="QO61">
        <v>3979.4883645115506</v>
      </c>
      <c r="QP61">
        <v>4627.5100087590426</v>
      </c>
      <c r="QQ61">
        <v>5310.1378739142101</v>
      </c>
      <c r="QR61">
        <v>6332.8032387141238</v>
      </c>
      <c r="QS61">
        <v>7482.9160285068965</v>
      </c>
      <c r="QT61">
        <v>9041.5222310291883</v>
      </c>
      <c r="QU61">
        <v>11146.444590368261</v>
      </c>
      <c r="QV61">
        <v>13909.671460372267</v>
      </c>
      <c r="QW61">
        <v>17352.342761832162</v>
      </c>
      <c r="QX61" s="5">
        <v>21370.74619683616</v>
      </c>
      <c r="QY61" s="7">
        <v>2.1</v>
      </c>
      <c r="QZ61" s="7">
        <v>2.2000000000000002</v>
      </c>
      <c r="RA61" s="7">
        <v>2.2000000000000002</v>
      </c>
      <c r="RB61" s="7">
        <v>2.2000000000000002</v>
      </c>
      <c r="RC61" s="7">
        <v>2.2000000000000002</v>
      </c>
      <c r="RD61" s="7">
        <v>2.2000000000000002</v>
      </c>
      <c r="RE61" s="7">
        <v>2.2000000000000002</v>
      </c>
      <c r="RF61" s="7">
        <v>2.2000000000000002</v>
      </c>
      <c r="RG61" s="7">
        <v>2.2000000000000002</v>
      </c>
      <c r="RH61" s="7">
        <v>2.2000000000000002</v>
      </c>
      <c r="RI61" s="5">
        <v>2.2000000000000002</v>
      </c>
      <c r="RJ61" s="7">
        <v>32132</v>
      </c>
      <c r="RK61" s="7">
        <v>32384</v>
      </c>
      <c r="RL61" s="7">
        <v>32161</v>
      </c>
      <c r="RM61" s="7">
        <v>32161</v>
      </c>
      <c r="RN61" s="7">
        <v>32161</v>
      </c>
      <c r="RO61" s="7">
        <v>32161</v>
      </c>
      <c r="RP61" s="7">
        <v>32161</v>
      </c>
      <c r="RQ61" s="7">
        <v>32161</v>
      </c>
      <c r="RR61" s="7">
        <v>32161</v>
      </c>
      <c r="RS61" s="7">
        <v>32161</v>
      </c>
      <c r="RT61" s="5">
        <v>32161</v>
      </c>
      <c r="RU61">
        <v>1.0111739682887437</v>
      </c>
      <c r="RV61">
        <v>1.0147493375802139</v>
      </c>
      <c r="RW61">
        <v>0.97383924955046597</v>
      </c>
      <c r="RX61">
        <v>0.97383924955046586</v>
      </c>
      <c r="RY61">
        <v>0.97383924955046586</v>
      </c>
      <c r="RZ61">
        <v>0.97383924955046597</v>
      </c>
      <c r="SA61">
        <v>0.97383924955046597</v>
      </c>
      <c r="SB61">
        <v>0.97383924955046619</v>
      </c>
      <c r="SC61">
        <v>0.97383924955046597</v>
      </c>
      <c r="SD61">
        <v>0.97383924955046586</v>
      </c>
      <c r="SE61" s="5">
        <v>0.97383924955046608</v>
      </c>
      <c r="SF61" s="156">
        <v>23223.481602898904</v>
      </c>
      <c r="SG61" s="156">
        <v>22332.415910089981</v>
      </c>
      <c r="SH61" s="156">
        <v>21142.583256377107</v>
      </c>
      <c r="SI61" s="156">
        <v>21142.5832563771</v>
      </c>
      <c r="SJ61" s="156">
        <v>21142.583256377104</v>
      </c>
      <c r="SK61" s="156">
        <v>21142.583256377104</v>
      </c>
      <c r="SL61" s="156">
        <v>21142.5832563771</v>
      </c>
      <c r="SM61" s="156">
        <v>21142.583256377107</v>
      </c>
      <c r="SN61" s="156">
        <v>21142.583256377104</v>
      </c>
      <c r="SO61" s="156">
        <v>21142.583256377104</v>
      </c>
      <c r="SP61" s="157">
        <v>21142.583256377104</v>
      </c>
      <c r="SQ61" s="156">
        <v>3592.7991466137464</v>
      </c>
      <c r="SR61" s="156">
        <v>4716.9247941436815</v>
      </c>
      <c r="SS61" s="156">
        <v>5521.1284080484784</v>
      </c>
      <c r="ST61" s="156">
        <v>6335.5785316138254</v>
      </c>
      <c r="SU61" s="156">
        <v>7555.7307920814847</v>
      </c>
      <c r="SV61" s="156">
        <v>8927.9418481711546</v>
      </c>
      <c r="SW61" s="156">
        <v>10787.530474758276</v>
      </c>
      <c r="SX61" s="156">
        <v>13298.934364298413</v>
      </c>
      <c r="SY61" s="156">
        <v>16595.767940235557</v>
      </c>
      <c r="SZ61" s="156">
        <v>20703.253453197347</v>
      </c>
      <c r="TA61" s="157">
        <v>25497.650724733408</v>
      </c>
      <c r="TB61" s="156"/>
      <c r="TC61" s="156"/>
      <c r="TD61" s="156"/>
      <c r="TE61" s="156"/>
      <c r="TF61" s="156"/>
      <c r="TG61" s="156"/>
      <c r="TH61" s="156"/>
      <c r="TI61" s="156"/>
      <c r="TJ61" s="156"/>
      <c r="TK61" s="156"/>
      <c r="TL61" s="156"/>
      <c r="TM61" s="728">
        <v>553.66447798859053</v>
      </c>
      <c r="TN61" s="244">
        <v>894.56367287697879</v>
      </c>
      <c r="TO61" s="244">
        <v>1193.8123062622371</v>
      </c>
      <c r="TP61" s="244">
        <v>1346.0247662928491</v>
      </c>
      <c r="TQ61" s="244">
        <v>1580.9200707203718</v>
      </c>
      <c r="TR61" s="244">
        <v>1839.9235057501883</v>
      </c>
      <c r="TS61" s="244">
        <v>2194.9810417511339</v>
      </c>
      <c r="TT61" s="244">
        <v>2678.443174421026</v>
      </c>
      <c r="TU61" s="244">
        <v>3317.3164093724727</v>
      </c>
      <c r="TV61" s="244">
        <v>4119.3628011934479</v>
      </c>
      <c r="TW61" s="729">
        <v>5066.3741239306555</v>
      </c>
      <c r="TX61" s="117">
        <v>19115.994608448178</v>
      </c>
      <c r="TY61" s="117">
        <v>23229.27201649527</v>
      </c>
      <c r="TZ61" s="117">
        <v>28066.527320225203</v>
      </c>
      <c r="UA61" s="117">
        <v>30522.227351345882</v>
      </c>
      <c r="UB61" s="117">
        <v>34988.522429642064</v>
      </c>
      <c r="UC61" s="117">
        <v>40351.704740520552</v>
      </c>
      <c r="UD61" s="117">
        <v>47611.133578478912</v>
      </c>
      <c r="UE61" s="117">
        <v>57350.568156488407</v>
      </c>
      <c r="UF61" s="117">
        <v>69972.376852315312</v>
      </c>
      <c r="UG61" s="117">
        <v>85394.605549206637</v>
      </c>
      <c r="UH61" s="185">
        <v>102934.10478076962</v>
      </c>
      <c r="UI61" s="116">
        <v>1.2</v>
      </c>
      <c r="UJ61" s="116">
        <v>1.2</v>
      </c>
      <c r="UK61" s="116">
        <v>1.2</v>
      </c>
      <c r="UL61" s="116">
        <v>1.2</v>
      </c>
      <c r="UM61" s="116">
        <v>1.2</v>
      </c>
      <c r="UN61" s="116">
        <v>1.2</v>
      </c>
      <c r="UO61" s="116">
        <v>1.2</v>
      </c>
      <c r="UP61" s="116">
        <v>1.2</v>
      </c>
      <c r="UQ61" s="116">
        <v>1.2</v>
      </c>
      <c r="UR61" s="116">
        <v>1.2</v>
      </c>
      <c r="US61" s="208">
        <v>1.2</v>
      </c>
      <c r="UT61" s="156">
        <v>28927.634590213474</v>
      </c>
      <c r="UU61" s="156">
        <v>28841.008912233639</v>
      </c>
      <c r="UV61" s="156">
        <v>26912.277407343383</v>
      </c>
      <c r="UW61" s="156">
        <v>26912.277407343379</v>
      </c>
      <c r="UX61" s="156">
        <v>26912.277407343379</v>
      </c>
      <c r="UY61" s="156">
        <v>26912.277407343376</v>
      </c>
      <c r="UZ61" s="156">
        <v>26912.277407343376</v>
      </c>
      <c r="VA61" s="156">
        <v>26912.277407343383</v>
      </c>
      <c r="VB61" s="156">
        <v>26912.277407343379</v>
      </c>
      <c r="VC61" s="156">
        <v>26912.277407343376</v>
      </c>
      <c r="VD61" s="157">
        <v>26912.277407343383</v>
      </c>
      <c r="VE61" s="156">
        <v>28607.970040179182</v>
      </c>
      <c r="VF61" s="156">
        <v>28421.806099433707</v>
      </c>
      <c r="VG61" s="156">
        <v>27635.235917803027</v>
      </c>
      <c r="VH61" s="156">
        <v>27635.235917803024</v>
      </c>
      <c r="VI61" s="156">
        <v>27635.235917803027</v>
      </c>
      <c r="VJ61" s="156">
        <v>27635.23591780302</v>
      </c>
      <c r="VK61" s="156">
        <v>27635.23591780302</v>
      </c>
      <c r="VL61" s="156">
        <v>27635.235917803024</v>
      </c>
      <c r="VM61" s="156">
        <v>27635.235917803024</v>
      </c>
      <c r="VN61" s="156">
        <v>27635.235917803024</v>
      </c>
      <c r="VO61" s="157">
        <v>27635.235917803024</v>
      </c>
      <c r="VP61" s="156">
        <v>0.12419954820050266</v>
      </c>
      <c r="VQ61" s="156">
        <v>0.16354922979628772</v>
      </c>
      <c r="VR61" s="156">
        <v>0.2051527756079819</v>
      </c>
      <c r="VS61" s="156">
        <v>0.23541591949721349</v>
      </c>
      <c r="VT61" s="156">
        <v>0.28075404685074334</v>
      </c>
      <c r="VU61" s="156">
        <v>0.33174233874889553</v>
      </c>
      <c r="VV61" s="156">
        <v>0.40084049043782349</v>
      </c>
      <c r="VW61" s="156">
        <v>0.49415863856507425</v>
      </c>
      <c r="VX61" s="156">
        <v>0.61666159608280413</v>
      </c>
      <c r="VY61" s="156">
        <v>0.76928656537808227</v>
      </c>
      <c r="VZ61" s="157">
        <v>0.94743563834460276</v>
      </c>
      <c r="WA61" s="156">
        <v>5229</v>
      </c>
      <c r="WB61" s="156">
        <v>5115</v>
      </c>
      <c r="WC61" s="156">
        <v>5015</v>
      </c>
      <c r="WD61" s="156">
        <v>5015</v>
      </c>
      <c r="WE61" s="156">
        <v>5015</v>
      </c>
      <c r="WF61" s="156">
        <v>5015</v>
      </c>
      <c r="WG61" s="156">
        <v>5015</v>
      </c>
      <c r="WH61" s="156">
        <v>5015</v>
      </c>
      <c r="WI61" s="156">
        <v>5015</v>
      </c>
      <c r="WJ61" s="156">
        <v>5015</v>
      </c>
      <c r="WK61" s="157">
        <v>5015</v>
      </c>
      <c r="WL61" s="156">
        <v>8.8236195255401065E-2</v>
      </c>
      <c r="WM61" s="156">
        <v>0.1457418821891461</v>
      </c>
      <c r="WN61" s="156">
        <v>0.19837359691961401</v>
      </c>
      <c r="WO61" s="156">
        <v>0.22366646166381676</v>
      </c>
      <c r="WP61" s="156">
        <v>0.26269858270527946</v>
      </c>
      <c r="WQ61" s="156">
        <v>0.30573670750252385</v>
      </c>
      <c r="WR61" s="156">
        <v>0.36473596572800498</v>
      </c>
      <c r="WS61" s="156">
        <v>0.44507197979744539</v>
      </c>
      <c r="WT61" s="156">
        <v>0.55123237111539924</v>
      </c>
      <c r="WU61" s="156">
        <v>0.68450694602749218</v>
      </c>
      <c r="WV61" s="157">
        <v>0.84187007709050443</v>
      </c>
      <c r="WW61" s="119">
        <v>0.12419954820050266</v>
      </c>
      <c r="WX61" s="119">
        <v>0.16354922979628772</v>
      </c>
      <c r="WY61" s="119">
        <v>0.20515277560798195</v>
      </c>
      <c r="WZ61" s="119">
        <v>0.23541591949721347</v>
      </c>
      <c r="XA61" s="119">
        <v>0.28075404685074334</v>
      </c>
      <c r="XB61" s="119">
        <v>0.33174233874889553</v>
      </c>
      <c r="XC61" s="119">
        <v>0.40084049043782355</v>
      </c>
      <c r="XD61" s="119">
        <v>0.49415863856507425</v>
      </c>
      <c r="XE61" s="197">
        <v>0.61666159608280413</v>
      </c>
      <c r="XF61" s="197">
        <v>0.76928656537808227</v>
      </c>
      <c r="XG61" s="201">
        <v>0.94743563834460276</v>
      </c>
      <c r="XH61" s="821">
        <v>2.1222583265637692E-2</v>
      </c>
      <c r="XI61" s="821">
        <v>2.7820083257183475E-2</v>
      </c>
      <c r="XJ61" s="821">
        <v>3.0469226081657523E-2</v>
      </c>
      <c r="XK61" s="821">
        <v>3.0942625492181776E-2</v>
      </c>
      <c r="XL61" s="821">
        <v>3.1259096579554876E-2</v>
      </c>
      <c r="XM61" s="821">
        <v>3.1377328215506158E-2</v>
      </c>
      <c r="XN61" s="821">
        <v>3.1520107207059889E-2</v>
      </c>
      <c r="XO61" s="821">
        <v>3.168746869393884E-2</v>
      </c>
      <c r="XP61" s="821">
        <v>3.1880817146275511E-2</v>
      </c>
      <c r="XQ61" s="821">
        <v>3.2103716926635807E-2</v>
      </c>
      <c r="XR61" s="822">
        <v>3.2360908702514263E-2</v>
      </c>
      <c r="XS61" s="821">
        <v>0.24603980503655565</v>
      </c>
      <c r="XT61" s="821">
        <v>0.2497715504112093</v>
      </c>
      <c r="XU61" s="821">
        <v>0.25319926873857401</v>
      </c>
      <c r="XV61" s="821">
        <v>0.26740769184927088</v>
      </c>
      <c r="XW61" s="821">
        <v>0.27692249839144395</v>
      </c>
      <c r="XX61" s="821">
        <v>0.2804806486288775</v>
      </c>
      <c r="XY61" s="821">
        <v>0.28478012222633209</v>
      </c>
      <c r="XZ61" s="821">
        <v>0.2898234931986316</v>
      </c>
      <c r="YA61" s="821">
        <v>0.29565497491254245</v>
      </c>
      <c r="YB61" s="821">
        <v>0.30238455809997772</v>
      </c>
      <c r="YC61" s="822">
        <v>0.31015879361248277</v>
      </c>
      <c r="YD61">
        <v>5229.0000000000009</v>
      </c>
      <c r="YE61">
        <v>5115</v>
      </c>
      <c r="YF61">
        <v>5015.0000000000009</v>
      </c>
      <c r="YG61">
        <v>5015</v>
      </c>
      <c r="YH61">
        <v>5015</v>
      </c>
      <c r="YI61">
        <v>5015</v>
      </c>
      <c r="YJ61">
        <v>5015</v>
      </c>
      <c r="YK61">
        <v>5015.0000000000009</v>
      </c>
      <c r="YL61">
        <v>5015</v>
      </c>
      <c r="YM61">
        <v>5015</v>
      </c>
      <c r="YN61" s="5">
        <v>5015</v>
      </c>
      <c r="YO61" s="156">
        <v>4357.5000000000009</v>
      </c>
      <c r="YP61" s="156">
        <v>4262.5</v>
      </c>
      <c r="YQ61" s="156">
        <v>4179.1666666666679</v>
      </c>
      <c r="YR61" s="156">
        <v>4179.166666666667</v>
      </c>
      <c r="YS61" s="156">
        <v>4179.166666666667</v>
      </c>
      <c r="YT61" s="156">
        <v>4179.166666666667</v>
      </c>
      <c r="YU61" s="156">
        <v>4179.166666666667</v>
      </c>
      <c r="YV61" s="156">
        <v>4179.1666666666679</v>
      </c>
      <c r="YW61" s="156">
        <v>4179.166666666667</v>
      </c>
      <c r="YX61" s="156">
        <v>4179.166666666667</v>
      </c>
      <c r="YY61" s="157">
        <v>4179.166666666667</v>
      </c>
      <c r="YZ61" s="156">
        <v>8.8236195255401037E-2</v>
      </c>
      <c r="ZA61" s="156">
        <v>0.1457418821891461</v>
      </c>
      <c r="ZB61" s="156">
        <v>0.19837359691961401</v>
      </c>
      <c r="ZC61" s="156">
        <v>0.22366646166381673</v>
      </c>
      <c r="ZD61" s="156">
        <v>0.26269858270527946</v>
      </c>
      <c r="ZE61" s="156">
        <v>0.3057367075025238</v>
      </c>
      <c r="ZF61" s="156">
        <v>0.36473596572800498</v>
      </c>
      <c r="ZG61" s="156">
        <v>0.44507197979744528</v>
      </c>
      <c r="ZH61" s="156">
        <v>0.55123237111539924</v>
      </c>
      <c r="ZI61" s="156">
        <v>0.68450694602749218</v>
      </c>
      <c r="ZJ61" s="157">
        <v>0.84187007709050454</v>
      </c>
      <c r="ZK61" s="748">
        <v>2963.9436975281997</v>
      </c>
      <c r="ZL61" s="748">
        <v>4111.6932507449428</v>
      </c>
      <c r="ZM61" s="748">
        <v>4974.1344942444684</v>
      </c>
      <c r="ZN61" s="748">
        <v>5707.8947247731439</v>
      </c>
      <c r="ZO61" s="748">
        <v>6247.851286235521</v>
      </c>
      <c r="ZP61" s="748">
        <v>6518.0495222491718</v>
      </c>
      <c r="ZQ61" s="748">
        <v>6724.7830769116317</v>
      </c>
      <c r="ZR61" s="748">
        <v>6871.9971119771944</v>
      </c>
      <c r="ZS61" s="748">
        <v>7043.0770724618123</v>
      </c>
      <c r="ZT61" s="748">
        <v>7444.7590548359985</v>
      </c>
      <c r="ZU61" s="748">
        <v>8384.1762492865892</v>
      </c>
      <c r="ZV61" s="334"/>
      <c r="ZW61" s="334"/>
      <c r="ZX61" s="334"/>
      <c r="ZY61" s="334"/>
      <c r="ZZ61" s="334"/>
      <c r="AAA61" s="334"/>
      <c r="AAB61" s="334"/>
      <c r="AAC61" s="334"/>
      <c r="AAD61" s="334"/>
      <c r="AAE61" s="334"/>
      <c r="AAF61" s="334"/>
      <c r="AAG61" s="7"/>
      <c r="AAH61" s="7"/>
      <c r="AAI61" s="7"/>
    </row>
    <row r="62" spans="1:711">
      <c r="A62" s="126" t="s">
        <v>210</v>
      </c>
      <c r="B62" s="129" t="s">
        <v>353</v>
      </c>
      <c r="C62" s="126" t="s">
        <v>67</v>
      </c>
      <c r="D62" s="140" t="s">
        <v>67</v>
      </c>
      <c r="E62" s="164">
        <v>821.8768725625431</v>
      </c>
      <c r="F62" s="165">
        <v>825.70270437203521</v>
      </c>
      <c r="G62" s="165">
        <v>855.69040996718695</v>
      </c>
      <c r="H62" s="167">
        <v>1603.7278885044905</v>
      </c>
      <c r="I62" s="165">
        <v>2132.9676796321619</v>
      </c>
      <c r="J62" s="165">
        <v>2585.5995467557459</v>
      </c>
      <c r="K62" s="165">
        <v>3111.6343447280869</v>
      </c>
      <c r="L62" s="165">
        <v>3724.211344660901</v>
      </c>
      <c r="M62" s="165">
        <v>4412.6990435165417</v>
      </c>
      <c r="N62" s="165">
        <v>5147.5227832941928</v>
      </c>
      <c r="O62" s="163">
        <v>5899.1321029771871</v>
      </c>
      <c r="P62" s="164">
        <v>3270.1451018831835</v>
      </c>
      <c r="Q62" s="165">
        <v>3007.3488682553566</v>
      </c>
      <c r="R62" s="165">
        <v>3194.4637992391022</v>
      </c>
      <c r="S62" s="167">
        <v>5792.6170578112888</v>
      </c>
      <c r="T62" s="165">
        <v>7257.9620079068363</v>
      </c>
      <c r="U62" s="165">
        <v>8496.9855727868635</v>
      </c>
      <c r="V62" s="165">
        <v>9954.625243051607</v>
      </c>
      <c r="W62" s="165">
        <v>11674.642478323995</v>
      </c>
      <c r="X62" s="165">
        <v>13635.749101339652</v>
      </c>
      <c r="Y62" s="165">
        <v>15762.435647003354</v>
      </c>
      <c r="Z62" s="163">
        <v>17976.545301675182</v>
      </c>
      <c r="AA62" s="164">
        <v>314.14475664943478</v>
      </c>
      <c r="AB62" s="165">
        <v>285.97286958674272</v>
      </c>
      <c r="AC62" s="165">
        <v>313.01384143866568</v>
      </c>
      <c r="AD62" s="167">
        <v>553.03701428454224</v>
      </c>
      <c r="AE62" s="165">
        <v>671.41611978947753</v>
      </c>
      <c r="AF62" s="165">
        <v>796.26215549531412</v>
      </c>
      <c r="AG62" s="165">
        <v>934.63106830670313</v>
      </c>
      <c r="AH62" s="165">
        <v>1088.1537727744446</v>
      </c>
      <c r="AI62" s="165">
        <v>1252.0629501225135</v>
      </c>
      <c r="AJ62" s="165">
        <v>1417.1834257691135</v>
      </c>
      <c r="AK62" s="163">
        <v>1575.3200315221566</v>
      </c>
      <c r="AL62" s="164">
        <v>50.810622584353311</v>
      </c>
      <c r="AM62" s="165">
        <v>46.107186425683707</v>
      </c>
      <c r="AN62" s="165">
        <v>49.964191050459249</v>
      </c>
      <c r="AO62" s="167">
        <v>89.997176256190585</v>
      </c>
      <c r="AP62" s="165">
        <v>111.55370211916943</v>
      </c>
      <c r="AQ62" s="165">
        <v>130.23169605688534</v>
      </c>
      <c r="AR62" s="165">
        <v>152.0854278348076</v>
      </c>
      <c r="AS62" s="165">
        <v>177.73266383123467</v>
      </c>
      <c r="AT62" s="165">
        <v>206.80688366969321</v>
      </c>
      <c r="AU62" s="165">
        <v>238.13144541823084</v>
      </c>
      <c r="AV62" s="163">
        <v>270.50077979591742</v>
      </c>
      <c r="AW62" s="164">
        <v>0</v>
      </c>
      <c r="AX62" s="165">
        <v>0</v>
      </c>
      <c r="AY62" s="165">
        <v>0</v>
      </c>
      <c r="AZ62" s="167">
        <v>32.824337959633731</v>
      </c>
      <c r="BA62" s="165">
        <v>75.625601290161583</v>
      </c>
      <c r="BB62" s="165">
        <v>150.96246911347259</v>
      </c>
      <c r="BC62" s="165">
        <v>289.18589439125805</v>
      </c>
      <c r="BD62" s="165">
        <v>539.78427929031568</v>
      </c>
      <c r="BE62" s="165">
        <v>978.35757011446731</v>
      </c>
      <c r="BF62" s="165">
        <v>1633.0053732831275</v>
      </c>
      <c r="BG62" s="163">
        <v>2489.7326884767745</v>
      </c>
      <c r="BH62" s="164">
        <v>199.82591503565061</v>
      </c>
      <c r="BI62" s="165">
        <v>234.40047299999702</v>
      </c>
      <c r="BJ62" s="165">
        <v>260.04938352557764</v>
      </c>
      <c r="BK62" s="167">
        <v>523.86066269683806</v>
      </c>
      <c r="BL62" s="165">
        <v>982.74804819620942</v>
      </c>
      <c r="BM62" s="165">
        <v>1562.0804057932339</v>
      </c>
      <c r="BN62" s="165">
        <v>2404.7134017553508</v>
      </c>
      <c r="BO62" s="165">
        <v>3389.6730441085579</v>
      </c>
      <c r="BP62" s="165">
        <v>4752.2995548469062</v>
      </c>
      <c r="BQ62" s="165">
        <v>6157.5001160164757</v>
      </c>
      <c r="BR62" s="163">
        <v>7423.8863320601822</v>
      </c>
      <c r="BS62" s="164">
        <v>0</v>
      </c>
      <c r="BT62" s="165">
        <v>0</v>
      </c>
      <c r="BU62" s="165">
        <v>0</v>
      </c>
      <c r="BV62" s="167">
        <v>14476.918191342331</v>
      </c>
      <c r="BW62" s="165">
        <v>29393.416485994043</v>
      </c>
      <c r="BX62" s="165">
        <v>51702.816643324353</v>
      </c>
      <c r="BY62" s="165">
        <v>87526.350513010548</v>
      </c>
      <c r="BZ62" s="165">
        <v>145123.3625005394</v>
      </c>
      <c r="CA62" s="165">
        <v>231068.26980479446</v>
      </c>
      <c r="CB62" s="165">
        <v>346642.06475005095</v>
      </c>
      <c r="CC62" s="163">
        <v>489821.4236512112</v>
      </c>
      <c r="CD62" s="164">
        <v>0</v>
      </c>
      <c r="CE62" s="165">
        <v>0</v>
      </c>
      <c r="CF62" s="165">
        <v>0</v>
      </c>
      <c r="CG62" s="167">
        <v>14.874011547995735</v>
      </c>
      <c r="CH62" s="165">
        <v>15.055452452102996</v>
      </c>
      <c r="CI62" s="165">
        <v>15.241596480256312</v>
      </c>
      <c r="CJ62" s="165">
        <v>15.439968605473165</v>
      </c>
      <c r="CK62" s="165">
        <v>15.651858871411269</v>
      </c>
      <c r="CL62" s="165">
        <v>15.869487911123203</v>
      </c>
      <c r="CM62" s="165">
        <v>16.080650753724282</v>
      </c>
      <c r="CN62" s="169">
        <v>16.27571719508353</v>
      </c>
      <c r="CO62" s="176">
        <v>0.73273761169780671</v>
      </c>
      <c r="CP62" s="175">
        <v>0.72240836633160732</v>
      </c>
      <c r="CQ62" s="175">
        <v>0.71633150517976851</v>
      </c>
      <c r="CR62" s="191">
        <v>0.70164968265854732</v>
      </c>
      <c r="CS62" s="175">
        <v>0.69181840502900105</v>
      </c>
      <c r="CT62" s="175">
        <v>0.68814202315561634</v>
      </c>
      <c r="CU62" s="175">
        <v>0.68369977056660791</v>
      </c>
      <c r="CV62" s="175">
        <v>0.67848903810742955</v>
      </c>
      <c r="CW62" s="175">
        <v>0.67246420794118189</v>
      </c>
      <c r="CX62" s="175">
        <v>0.6655117249733864</v>
      </c>
      <c r="CY62" s="175">
        <v>0.65748029768500282</v>
      </c>
      <c r="CZ62" s="176">
        <v>0.54795486600846266</v>
      </c>
      <c r="DA62" s="191">
        <v>0.53427668635801617</v>
      </c>
      <c r="DB62" s="191">
        <v>0.52605908584169458</v>
      </c>
      <c r="DC62" s="191">
        <v>0.52605908584169447</v>
      </c>
      <c r="DD62" s="191">
        <v>0.52605908584169458</v>
      </c>
      <c r="DE62" s="191">
        <v>0.5260590858416947</v>
      </c>
      <c r="DF62" s="191">
        <v>0.52605908584169458</v>
      </c>
      <c r="DG62" s="191">
        <v>0.52605908584169458</v>
      </c>
      <c r="DH62" s="191">
        <v>0.52605908584169458</v>
      </c>
      <c r="DI62" s="191">
        <v>0.52605908584169458</v>
      </c>
      <c r="DJ62" s="175">
        <v>0.52605908584169458</v>
      </c>
      <c r="DK62" s="183">
        <v>10746</v>
      </c>
      <c r="DL62" s="184">
        <v>10288</v>
      </c>
      <c r="DM62" s="184">
        <v>9927</v>
      </c>
      <c r="DN62" s="209">
        <v>9927</v>
      </c>
      <c r="DO62" s="184">
        <v>9927</v>
      </c>
      <c r="DP62" s="184">
        <v>9927</v>
      </c>
      <c r="DQ62" s="184">
        <v>9927</v>
      </c>
      <c r="DR62" s="184">
        <v>9927</v>
      </c>
      <c r="DS62" s="184">
        <v>9927</v>
      </c>
      <c r="DT62" s="184">
        <v>9927</v>
      </c>
      <c r="DU62" s="184">
        <v>9927</v>
      </c>
      <c r="DV62" s="193">
        <v>1.8073000073432923</v>
      </c>
      <c r="DW62" s="181">
        <v>1.7711540071964265</v>
      </c>
      <c r="DX62" s="181">
        <v>1.8</v>
      </c>
      <c r="DY62" s="602">
        <v>1.8</v>
      </c>
      <c r="DZ62" s="181">
        <v>1.8</v>
      </c>
      <c r="EA62" s="181">
        <v>1.8</v>
      </c>
      <c r="EB62" s="181">
        <v>1.8</v>
      </c>
      <c r="EC62" s="181">
        <v>1.8</v>
      </c>
      <c r="ED62" s="181">
        <v>1.8</v>
      </c>
      <c r="EE62" s="181">
        <v>1.8</v>
      </c>
      <c r="EF62" s="182">
        <v>1.8</v>
      </c>
      <c r="EG62" s="194">
        <v>4.1428128160524602E-2</v>
      </c>
      <c r="EH62" s="194">
        <v>4.1222990997130407E-2</v>
      </c>
      <c r="EI62" s="194">
        <v>4.5265767770233119E-2</v>
      </c>
      <c r="EJ62" s="194">
        <v>8.6687841084138156E-2</v>
      </c>
      <c r="EK62" s="194">
        <v>0.14974344862840061</v>
      </c>
      <c r="EL62" s="194">
        <v>0.20607222305153444</v>
      </c>
      <c r="EM62" s="194">
        <v>0.26293097112532698</v>
      </c>
      <c r="EN62" s="194">
        <v>0.32084448078866445</v>
      </c>
      <c r="EO62" s="194">
        <v>0.37587099056939494</v>
      </c>
      <c r="EP62" s="194">
        <v>0.42369341315021963</v>
      </c>
      <c r="EQ62" s="194">
        <v>0.46428444014464082</v>
      </c>
      <c r="ER62" s="183">
        <v>50000</v>
      </c>
      <c r="ES62" s="184">
        <v>50000</v>
      </c>
      <c r="ET62" s="184">
        <v>50000</v>
      </c>
      <c r="EU62" s="209">
        <v>50000</v>
      </c>
      <c r="EV62" s="184">
        <v>50000</v>
      </c>
      <c r="EW62" s="184">
        <v>50000</v>
      </c>
      <c r="EX62" s="184">
        <v>50000</v>
      </c>
      <c r="EY62" s="184">
        <v>50000</v>
      </c>
      <c r="EZ62" s="184">
        <v>50000</v>
      </c>
      <c r="FA62" s="184">
        <v>50000</v>
      </c>
      <c r="FB62" s="184">
        <v>50000</v>
      </c>
      <c r="FC62" s="195">
        <v>13.31</v>
      </c>
      <c r="FD62" s="196">
        <v>13.4</v>
      </c>
      <c r="FE62" s="196">
        <v>13.8</v>
      </c>
      <c r="FF62" s="598">
        <v>13.8</v>
      </c>
      <c r="FG62" s="196">
        <v>13.8</v>
      </c>
      <c r="FH62" s="196">
        <v>13.8</v>
      </c>
      <c r="FI62" s="196">
        <v>13.8</v>
      </c>
      <c r="FJ62" s="196">
        <v>13.8</v>
      </c>
      <c r="FK62" s="196">
        <v>13.8</v>
      </c>
      <c r="FL62" s="196">
        <v>13.8</v>
      </c>
      <c r="FM62" s="198">
        <v>13.8</v>
      </c>
      <c r="FN62" s="193">
        <v>3.600538410006258E-3</v>
      </c>
      <c r="FO62" s="181">
        <v>3.2425880341874031E-3</v>
      </c>
      <c r="FP62" s="181">
        <v>3.3163696544220686E-3</v>
      </c>
      <c r="FQ62" s="181">
        <v>5.890417275906926E-3</v>
      </c>
      <c r="FR62" s="181">
        <v>7.2770894203930342E-3</v>
      </c>
      <c r="FS62" s="181">
        <v>8.474105569248748E-3</v>
      </c>
      <c r="FT62" s="181">
        <v>9.8637318764506488E-3</v>
      </c>
      <c r="FU62" s="181">
        <v>1.1479879630965483E-2</v>
      </c>
      <c r="FV62" s="181">
        <v>1.3289207563937757E-2</v>
      </c>
      <c r="FW62" s="181">
        <v>1.5203022807564056E-2</v>
      </c>
      <c r="FX62" s="182">
        <v>1.7129310661294691E-2</v>
      </c>
      <c r="FY62" s="184">
        <v>32132</v>
      </c>
      <c r="FZ62" s="184">
        <v>32384</v>
      </c>
      <c r="GA62" s="184">
        <v>32161</v>
      </c>
      <c r="GB62" s="209">
        <v>32161</v>
      </c>
      <c r="GC62" s="184">
        <v>32161</v>
      </c>
      <c r="GD62" s="184">
        <v>32161</v>
      </c>
      <c r="GE62" s="184">
        <v>32161</v>
      </c>
      <c r="GF62" s="184">
        <v>32161</v>
      </c>
      <c r="GG62" s="184">
        <v>32161</v>
      </c>
      <c r="GH62" s="184">
        <v>32161</v>
      </c>
      <c r="GI62" s="184">
        <v>32161</v>
      </c>
      <c r="GJ62" s="195">
        <v>2.1</v>
      </c>
      <c r="GK62" s="196">
        <v>2.2000000000000002</v>
      </c>
      <c r="GL62" s="196">
        <v>2.2000000000000002</v>
      </c>
      <c r="GM62" s="604">
        <v>2.2000000000000002</v>
      </c>
      <c r="GN62" s="196">
        <v>2.2000000000000002</v>
      </c>
      <c r="GO62" s="196">
        <v>2.2000000000000002</v>
      </c>
      <c r="GP62" s="196">
        <v>2.2000000000000002</v>
      </c>
      <c r="GQ62" s="196">
        <v>2.2000000000000002</v>
      </c>
      <c r="GR62" s="196">
        <v>2.2000000000000002</v>
      </c>
      <c r="GS62" s="196">
        <v>2.2000000000000002</v>
      </c>
      <c r="GT62" s="198">
        <v>2.2000000000000002</v>
      </c>
      <c r="GU62" s="196">
        <v>5.5969902637598764E-3</v>
      </c>
      <c r="GV62" s="196">
        <v>5.2240225912638747E-3</v>
      </c>
      <c r="GW62" s="196">
        <v>5.3323480002704917E-3</v>
      </c>
      <c r="GX62" s="196">
        <v>9.9938425155108E-3</v>
      </c>
      <c r="GY62" s="196">
        <v>1.7099774985594396E-2</v>
      </c>
      <c r="GZ62" s="196">
        <v>2.3677831179357824E-2</v>
      </c>
      <c r="HA62" s="196">
        <v>3.0273932785447405E-2</v>
      </c>
      <c r="HB62" s="196">
        <v>3.6867251413412183E-2</v>
      </c>
      <c r="HC62" s="196">
        <v>4.2919172415721317E-2</v>
      </c>
      <c r="HD62" s="196">
        <v>4.7853509911144648E-2</v>
      </c>
      <c r="HE62" s="196">
        <v>5.1603774687116591E-2</v>
      </c>
      <c r="HF62" s="183">
        <v>31620</v>
      </c>
      <c r="HG62" s="184">
        <v>33878</v>
      </c>
      <c r="HH62" s="184">
        <v>31767</v>
      </c>
      <c r="HI62" s="209">
        <v>31767</v>
      </c>
      <c r="HJ62" s="184">
        <v>31767</v>
      </c>
      <c r="HK62" s="184">
        <v>31767</v>
      </c>
      <c r="HL62" s="184">
        <v>31767</v>
      </c>
      <c r="HM62" s="184">
        <v>31767</v>
      </c>
      <c r="HN62" s="184">
        <v>31767</v>
      </c>
      <c r="HO62" s="184">
        <v>31767</v>
      </c>
      <c r="HP62" s="184">
        <v>31767</v>
      </c>
      <c r="HQ62" s="195">
        <v>9.4</v>
      </c>
      <c r="HR62" s="196">
        <v>9.6</v>
      </c>
      <c r="HS62" s="196">
        <v>9.4</v>
      </c>
      <c r="HT62" s="604">
        <v>9.4</v>
      </c>
      <c r="HU62" s="196">
        <v>9.4</v>
      </c>
      <c r="HV62" s="196">
        <v>9.4</v>
      </c>
      <c r="HW62" s="196">
        <v>9.4</v>
      </c>
      <c r="HX62" s="196">
        <v>9.4</v>
      </c>
      <c r="HY62" s="196">
        <v>9.4</v>
      </c>
      <c r="HZ62" s="196">
        <v>9.4</v>
      </c>
      <c r="IA62" s="198">
        <v>9.4</v>
      </c>
      <c r="IB62" s="196">
        <v>1.2499678394433916E-3</v>
      </c>
      <c r="IC62" s="196">
        <v>1.182395284683557E-3</v>
      </c>
      <c r="ID62" s="196">
        <v>1.3581158258581724E-3</v>
      </c>
      <c r="IE62" s="196">
        <v>2.5453694471480413E-3</v>
      </c>
      <c r="IF62" s="196">
        <v>3.3853565822521106E-3</v>
      </c>
      <c r="IG62" s="196">
        <v>4.1037548427302712E-3</v>
      </c>
      <c r="IH62" s="196">
        <v>4.9386551475095897E-3</v>
      </c>
      <c r="II62" s="196">
        <v>5.9109115950223973E-3</v>
      </c>
      <c r="IJ62" s="196">
        <v>7.003650310839462E-3</v>
      </c>
      <c r="IK62" s="196">
        <v>8.1699316417785158E-3</v>
      </c>
      <c r="IL62" s="198">
        <v>9.3628543390927386E-3</v>
      </c>
      <c r="IM62" s="209"/>
      <c r="IP62" s="606">
        <v>0.60729166666666667</v>
      </c>
      <c r="IQ62" s="279">
        <v>0.57777777777777772</v>
      </c>
      <c r="IR62" s="279">
        <v>0.59183673469387754</v>
      </c>
      <c r="IS62" s="279">
        <v>0.6428571428571429</v>
      </c>
      <c r="IT62" s="279">
        <v>0.6808035714285714</v>
      </c>
      <c r="IU62" s="279">
        <v>0.71875</v>
      </c>
      <c r="IV62" s="279">
        <v>0.79554521276595747</v>
      </c>
      <c r="IW62" s="311">
        <v>0.87234042553191493</v>
      </c>
      <c r="IY62" s="225"/>
      <c r="IZ62" s="225"/>
      <c r="JA62" s="601">
        <v>0.39270833333333333</v>
      </c>
      <c r="JB62" s="601">
        <v>0.42222222222222228</v>
      </c>
      <c r="JC62" s="601">
        <v>0.40816326530612246</v>
      </c>
      <c r="JD62" s="601">
        <v>0.3571428571428571</v>
      </c>
      <c r="JE62" s="601">
        <v>0.3191964285714286</v>
      </c>
      <c r="JF62" s="601">
        <v>0.28125</v>
      </c>
      <c r="JG62" s="601">
        <v>0.20445478723404253</v>
      </c>
      <c r="JH62" s="710">
        <v>0.12765957446808507</v>
      </c>
      <c r="JI62" s="116">
        <v>1.2</v>
      </c>
      <c r="JJ62" s="116">
        <v>1.2</v>
      </c>
      <c r="JK62" s="116">
        <v>1.2</v>
      </c>
      <c r="JL62" s="116">
        <v>1.2</v>
      </c>
      <c r="JM62" s="116">
        <v>1.2</v>
      </c>
      <c r="JN62" s="116">
        <v>1.2</v>
      </c>
      <c r="JO62" s="116">
        <v>1.2</v>
      </c>
      <c r="JP62" s="116">
        <v>1.2</v>
      </c>
      <c r="JQ62" s="116">
        <v>1.2</v>
      </c>
      <c r="JR62" s="116">
        <v>1.2</v>
      </c>
      <c r="JS62" s="208">
        <v>1.2</v>
      </c>
      <c r="JT62" s="116">
        <v>5229</v>
      </c>
      <c r="JU62" s="116">
        <v>5115</v>
      </c>
      <c r="JV62" s="116">
        <v>5015</v>
      </c>
      <c r="JW62" s="116">
        <v>5015</v>
      </c>
      <c r="JX62" s="116">
        <v>5015</v>
      </c>
      <c r="JY62" s="116">
        <v>5015</v>
      </c>
      <c r="JZ62" s="116">
        <v>5015</v>
      </c>
      <c r="KA62" s="116">
        <v>5015</v>
      </c>
      <c r="KB62" s="116">
        <v>5015</v>
      </c>
      <c r="KC62" s="116">
        <v>5015</v>
      </c>
      <c r="KD62" s="208">
        <v>5015</v>
      </c>
      <c r="KE62" s="116">
        <v>1.2</v>
      </c>
      <c r="KF62" s="116">
        <v>1.2</v>
      </c>
      <c r="KG62" s="116">
        <v>1.2</v>
      </c>
      <c r="KH62" s="116">
        <v>1.6</v>
      </c>
      <c r="KI62" s="116">
        <v>1.6</v>
      </c>
      <c r="KJ62" s="116">
        <v>1.6</v>
      </c>
      <c r="KK62" s="116">
        <v>1.6</v>
      </c>
      <c r="KL62" s="116">
        <v>1.6</v>
      </c>
      <c r="KM62" s="116">
        <v>1.6</v>
      </c>
      <c r="KN62" s="116">
        <v>1.6</v>
      </c>
      <c r="KO62" s="208">
        <v>1.6</v>
      </c>
      <c r="KP62" s="116">
        <v>40000</v>
      </c>
      <c r="KQ62" s="116">
        <v>40000</v>
      </c>
      <c r="KR62" s="116">
        <v>40000</v>
      </c>
      <c r="KS62" s="116">
        <v>40000</v>
      </c>
      <c r="KT62" s="116">
        <v>40000</v>
      </c>
      <c r="KU62" s="116">
        <v>40000</v>
      </c>
      <c r="KV62" s="116">
        <v>40000</v>
      </c>
      <c r="KW62" s="116">
        <v>40000</v>
      </c>
      <c r="KX62" s="116">
        <v>40000</v>
      </c>
      <c r="KY62" s="116">
        <v>40000</v>
      </c>
      <c r="KZ62" s="208">
        <v>40000</v>
      </c>
      <c r="LA62" s="116">
        <v>0.4</v>
      </c>
      <c r="LB62" s="116">
        <v>0.4</v>
      </c>
      <c r="LC62" s="116">
        <v>0.4</v>
      </c>
      <c r="LD62" s="116">
        <v>0.4</v>
      </c>
      <c r="LE62" s="116">
        <v>0.4</v>
      </c>
      <c r="LF62" s="116">
        <v>0.4</v>
      </c>
      <c r="LG62" s="116">
        <v>0.4</v>
      </c>
      <c r="LH62" s="116">
        <v>0.4</v>
      </c>
      <c r="LI62" s="116">
        <v>0.4</v>
      </c>
      <c r="LJ62" s="116">
        <v>0.4</v>
      </c>
      <c r="LK62" s="208">
        <v>0.4</v>
      </c>
      <c r="LL62" s="116">
        <v>18223</v>
      </c>
      <c r="LM62" s="116">
        <v>17119</v>
      </c>
      <c r="LN62" s="116">
        <v>15986</v>
      </c>
      <c r="LO62" s="116">
        <v>15986</v>
      </c>
      <c r="LP62" s="116">
        <v>15986</v>
      </c>
      <c r="LQ62" s="116">
        <v>15986</v>
      </c>
      <c r="LR62" s="116">
        <v>15986</v>
      </c>
      <c r="LS62" s="116">
        <v>15986</v>
      </c>
      <c r="LT62" s="116">
        <v>15986</v>
      </c>
      <c r="LU62" s="116">
        <v>15986</v>
      </c>
      <c r="LV62" s="208">
        <v>15986</v>
      </c>
      <c r="LW62">
        <v>1.1060261158193588E-2</v>
      </c>
      <c r="LX62">
        <v>1.3630611909133351E-2</v>
      </c>
      <c r="LY62">
        <v>1.6173619094165308E-2</v>
      </c>
      <c r="LZ62">
        <v>2.9783778703801687E-2</v>
      </c>
      <c r="MA62">
        <v>5.0188516128457816E-2</v>
      </c>
      <c r="MB62">
        <v>6.8449590963379991E-2</v>
      </c>
      <c r="MC62">
        <v>8.640882566552506E-2</v>
      </c>
      <c r="MD62">
        <v>0.10415661984377063</v>
      </c>
      <c r="ME62">
        <v>0.12034315839017841</v>
      </c>
      <c r="MF62">
        <v>0.13356287661122926</v>
      </c>
      <c r="MG62" s="5">
        <v>0.14383317992872374</v>
      </c>
      <c r="MH62" s="156">
        <v>0</v>
      </c>
      <c r="MI62" s="156">
        <v>0</v>
      </c>
      <c r="MJ62" s="156">
        <v>0</v>
      </c>
      <c r="MK62" s="156">
        <v>0</v>
      </c>
      <c r="ML62" s="156">
        <v>0</v>
      </c>
      <c r="MM62" s="156">
        <v>0</v>
      </c>
      <c r="MN62" s="156">
        <v>0</v>
      </c>
      <c r="MO62" s="156">
        <v>0</v>
      </c>
      <c r="MP62" s="156">
        <v>0</v>
      </c>
      <c r="MQ62" s="156">
        <v>0</v>
      </c>
      <c r="MR62" s="157">
        <v>0</v>
      </c>
      <c r="MS62" s="156">
        <v>9.9712177131488673E-3</v>
      </c>
      <c r="MT62" s="156">
        <v>1.0072034011721921E-2</v>
      </c>
      <c r="MU62" s="156">
        <v>1.1393985041615267E-2</v>
      </c>
      <c r="MV62" s="156">
        <v>2.1354512519477824E-2</v>
      </c>
      <c r="MW62" s="156">
        <v>3.6538234262086078E-2</v>
      </c>
      <c r="MX62" s="156">
        <v>5.0594007416959526E-2</v>
      </c>
      <c r="MY62" s="156">
        <v>6.4688339412723256E-2</v>
      </c>
      <c r="MZ62" s="156">
        <v>7.8776724832771428E-2</v>
      </c>
      <c r="NA62" s="156">
        <v>9.1708269692531111E-2</v>
      </c>
      <c r="NB62" s="156">
        <v>0.10225179903650541</v>
      </c>
      <c r="NC62" s="157">
        <v>0.11026524091189566</v>
      </c>
      <c r="ND62" s="156">
        <v>1.6793308170181025</v>
      </c>
      <c r="NE62" s="156">
        <v>1.6292275301745889</v>
      </c>
      <c r="NF62" s="156">
        <v>1.6420529248132463</v>
      </c>
      <c r="NG62" s="156">
        <v>1.6465697716334891</v>
      </c>
      <c r="NH62" s="156">
        <v>1.6493832153668082</v>
      </c>
      <c r="NI62" s="156">
        <v>1.65039529654355</v>
      </c>
      <c r="NJ62" s="156">
        <v>1.6515906407584175</v>
      </c>
      <c r="NK62" s="156">
        <v>1.6529557410245139</v>
      </c>
      <c r="NL62" s="156">
        <v>1.6544864244892994</v>
      </c>
      <c r="NM62" s="156">
        <v>1.6561923347674676</v>
      </c>
      <c r="NN62" s="157">
        <v>1.6580868155952746</v>
      </c>
      <c r="NO62" s="156">
        <v>9583.4674551502467</v>
      </c>
      <c r="NP62" s="156">
        <v>9002.557446181987</v>
      </c>
      <c r="NQ62" s="156">
        <v>8633.9399444711107</v>
      </c>
      <c r="NR62" s="156">
        <v>8670.9178637728328</v>
      </c>
      <c r="NS62" s="156">
        <v>8693.9505898029347</v>
      </c>
      <c r="NT62" s="156">
        <v>8702.2361610365297</v>
      </c>
      <c r="NU62" s="156">
        <v>8712.0220456755778</v>
      </c>
      <c r="NV62" s="156">
        <v>8723.1976665206876</v>
      </c>
      <c r="NW62" s="156">
        <v>8735.7288618190632</v>
      </c>
      <c r="NX62" s="156">
        <v>8749.6945806296662</v>
      </c>
      <c r="NY62" s="157">
        <v>8765.2040636733127</v>
      </c>
      <c r="NZ62" s="156">
        <v>873.98679002401911</v>
      </c>
      <c r="OA62" s="156">
        <v>834.81488534979644</v>
      </c>
      <c r="OB62" s="156">
        <v>906.16873768787434</v>
      </c>
      <c r="OC62" s="156">
        <v>1728.2291374355095</v>
      </c>
      <c r="OD62" s="156">
        <v>2977.7402762224983</v>
      </c>
      <c r="OE62" s="156">
        <v>4094.1517632362693</v>
      </c>
      <c r="OF62" s="156">
        <v>5218.2166635051481</v>
      </c>
      <c r="OG62" s="156">
        <v>6359.8562276401417</v>
      </c>
      <c r="OH62" s="156">
        <v>7440.513509280383</v>
      </c>
      <c r="OI62" s="156">
        <v>8374.5895136623913</v>
      </c>
      <c r="OJ62" s="157">
        <v>9161.7010239795891</v>
      </c>
      <c r="OK62" s="156"/>
      <c r="OL62" s="156"/>
      <c r="OM62" s="156"/>
      <c r="ON62" s="156"/>
      <c r="OO62" s="156"/>
      <c r="OP62" s="156"/>
      <c r="OQ62" s="156"/>
      <c r="OR62" s="156"/>
      <c r="OS62" s="156"/>
      <c r="OT62" s="156"/>
      <c r="OU62" s="157"/>
      <c r="OV62">
        <v>804.585863308586</v>
      </c>
      <c r="OW62">
        <v>751.15018945153599</v>
      </c>
      <c r="OX62">
        <v>808.83589797918751</v>
      </c>
      <c r="OY62">
        <v>1548.990357196031</v>
      </c>
      <c r="OZ62">
        <v>2675.7057861614394</v>
      </c>
      <c r="PA62">
        <v>3682.2221248186488</v>
      </c>
      <c r="PB62">
        <v>4698.2083506500185</v>
      </c>
      <c r="PC62">
        <v>5733.0416894203299</v>
      </c>
      <c r="PD62">
        <v>6716.2883820882898</v>
      </c>
      <c r="PE62">
        <v>7570.8081222160145</v>
      </c>
      <c r="PF62" s="5">
        <v>8296.112947168529</v>
      </c>
      <c r="PG62">
        <v>69.40092671543313</v>
      </c>
      <c r="PH62">
        <v>83.664695898260504</v>
      </c>
      <c r="PI62">
        <v>97.332839708686819</v>
      </c>
      <c r="PJ62">
        <v>179.23878023947856</v>
      </c>
      <c r="PK62">
        <v>302.0344900610591</v>
      </c>
      <c r="PL62">
        <v>411.92963841762071</v>
      </c>
      <c r="PM62">
        <v>520.00831285512982</v>
      </c>
      <c r="PN62">
        <v>626.81453821981154</v>
      </c>
      <c r="PO62">
        <v>724.22512719209362</v>
      </c>
      <c r="PP62">
        <v>803.78139144637771</v>
      </c>
      <c r="PQ62" s="5">
        <v>865.58807681105952</v>
      </c>
      <c r="PR62">
        <v>0</v>
      </c>
      <c r="PS62">
        <v>0</v>
      </c>
      <c r="PT62">
        <v>0</v>
      </c>
      <c r="PU62">
        <v>0</v>
      </c>
      <c r="PV62">
        <v>0</v>
      </c>
      <c r="PW62">
        <v>0</v>
      </c>
      <c r="PX62">
        <v>0</v>
      </c>
      <c r="PY62">
        <v>0</v>
      </c>
      <c r="PZ62">
        <v>0</v>
      </c>
      <c r="QA62" s="7">
        <v>0</v>
      </c>
      <c r="QB62" s="5">
        <v>0</v>
      </c>
      <c r="QC62">
        <v>72.682200154684722</v>
      </c>
      <c r="QD62">
        <v>68.969260098667036</v>
      </c>
      <c r="QE62">
        <v>72.857697950104679</v>
      </c>
      <c r="QF62">
        <v>136.549294854549</v>
      </c>
      <c r="QG62">
        <v>233.64008516548321</v>
      </c>
      <c r="QH62">
        <v>323.51832102700604</v>
      </c>
      <c r="QI62">
        <v>413.64311754071758</v>
      </c>
      <c r="QJ62">
        <v>503.72988927067365</v>
      </c>
      <c r="QK62">
        <v>586.41935972192096</v>
      </c>
      <c r="QL62">
        <v>653.83890375903025</v>
      </c>
      <c r="QM62" s="5">
        <v>705.08005648702556</v>
      </c>
      <c r="QN62">
        <v>377.66923142577792</v>
      </c>
      <c r="QO62">
        <v>372.18444471007655</v>
      </c>
      <c r="QP62">
        <v>377.28601688073849</v>
      </c>
      <c r="QQ62">
        <v>707.10633211095433</v>
      </c>
      <c r="QR62">
        <v>1209.880899285743</v>
      </c>
      <c r="QS62">
        <v>1675.3060028305194</v>
      </c>
      <c r="QT62">
        <v>2142.0078950881029</v>
      </c>
      <c r="QU62">
        <v>2608.5128799548484</v>
      </c>
      <c r="QV62">
        <v>3036.7117089364292</v>
      </c>
      <c r="QW62">
        <v>3385.8368109551106</v>
      </c>
      <c r="QX62" s="5">
        <v>3651.1837949671849</v>
      </c>
      <c r="QY62" s="7">
        <v>2.1</v>
      </c>
      <c r="QZ62" s="7">
        <v>2.2000000000000002</v>
      </c>
      <c r="RA62" s="7">
        <v>2.2000000000000002</v>
      </c>
      <c r="RB62" s="7">
        <v>2.2000000000000002</v>
      </c>
      <c r="RC62" s="7">
        <v>2.2000000000000002</v>
      </c>
      <c r="RD62" s="7">
        <v>2.2000000000000002</v>
      </c>
      <c r="RE62" s="7">
        <v>2.2000000000000002</v>
      </c>
      <c r="RF62" s="7">
        <v>2.2000000000000002</v>
      </c>
      <c r="RG62" s="7">
        <v>2.2000000000000002</v>
      </c>
      <c r="RH62" s="7">
        <v>2.2000000000000002</v>
      </c>
      <c r="RI62" s="5">
        <v>2.2000000000000002</v>
      </c>
      <c r="RJ62" s="7">
        <v>32132</v>
      </c>
      <c r="RK62" s="7">
        <v>32384</v>
      </c>
      <c r="RL62" s="7">
        <v>32161</v>
      </c>
      <c r="RM62" s="7">
        <v>32161</v>
      </c>
      <c r="RN62" s="7">
        <v>32161</v>
      </c>
      <c r="RO62" s="7">
        <v>32161</v>
      </c>
      <c r="RP62" s="7">
        <v>32161</v>
      </c>
      <c r="RQ62" s="7">
        <v>32161</v>
      </c>
      <c r="RR62" s="7">
        <v>32161</v>
      </c>
      <c r="RS62" s="7">
        <v>32161</v>
      </c>
      <c r="RT62" s="5">
        <v>32161</v>
      </c>
      <c r="RU62">
        <v>1.0111739682887437</v>
      </c>
      <c r="RV62">
        <v>1.0147493375802139</v>
      </c>
      <c r="RW62">
        <v>0.97383924955046597</v>
      </c>
      <c r="RX62">
        <v>0.97383924955046586</v>
      </c>
      <c r="RY62">
        <v>0.97383924955046608</v>
      </c>
      <c r="RZ62">
        <v>0.97383924955046608</v>
      </c>
      <c r="SA62">
        <v>0.97383924955046597</v>
      </c>
      <c r="SB62">
        <v>0.97383924955046608</v>
      </c>
      <c r="SC62">
        <v>0.97383924955046619</v>
      </c>
      <c r="SD62">
        <v>0.97383924955046608</v>
      </c>
      <c r="SE62" s="5">
        <v>0.97383924955046608</v>
      </c>
      <c r="SF62" s="156">
        <v>23223.481602898901</v>
      </c>
      <c r="SG62" s="156">
        <v>22332.415910089981</v>
      </c>
      <c r="SH62" s="156">
        <v>21142.583256377107</v>
      </c>
      <c r="SI62" s="156">
        <v>21142.583256377104</v>
      </c>
      <c r="SJ62" s="156">
        <v>21142.5832563771</v>
      </c>
      <c r="SK62" s="156">
        <v>21142.583256377107</v>
      </c>
      <c r="SL62" s="156">
        <v>21142.583256377104</v>
      </c>
      <c r="SM62" s="156">
        <v>21142.583256377107</v>
      </c>
      <c r="SN62" s="156">
        <v>21142.583256377107</v>
      </c>
      <c r="SO62" s="156">
        <v>21142.583256377104</v>
      </c>
      <c r="SP62" s="157">
        <v>21142.583256377107</v>
      </c>
      <c r="SQ62" s="156">
        <v>450.35143158046264</v>
      </c>
      <c r="SR62" s="156">
        <v>441.15370480874356</v>
      </c>
      <c r="SS62" s="156">
        <v>450.14371483084318</v>
      </c>
      <c r="ST62" s="156">
        <v>843.6556269655033</v>
      </c>
      <c r="SU62" s="156">
        <v>1443.5209844512262</v>
      </c>
      <c r="SV62" s="156">
        <v>1998.8243238575255</v>
      </c>
      <c r="SW62" s="156">
        <v>2555.6510126288204</v>
      </c>
      <c r="SX62" s="156">
        <v>3112.2427692255219</v>
      </c>
      <c r="SY62" s="156">
        <v>3623.1310686583502</v>
      </c>
      <c r="SZ62" s="156">
        <v>4039.6757147141407</v>
      </c>
      <c r="TA62" s="157">
        <v>4356.2638514542105</v>
      </c>
      <c r="TB62" s="156"/>
      <c r="TC62" s="156"/>
      <c r="TD62" s="156"/>
      <c r="TE62" s="156"/>
      <c r="TF62" s="156"/>
      <c r="TG62" s="156"/>
      <c r="TH62" s="156"/>
      <c r="TI62" s="156"/>
      <c r="TJ62" s="156"/>
      <c r="TK62" s="156"/>
      <c r="TL62" s="156"/>
      <c r="TM62" s="728">
        <v>69.40092671543313</v>
      </c>
      <c r="TN62" s="244">
        <v>83.664695898260504</v>
      </c>
      <c r="TO62" s="244">
        <v>97.332839708686819</v>
      </c>
      <c r="TP62" s="244">
        <v>179.23878023947856</v>
      </c>
      <c r="TQ62" s="244">
        <v>302.0344900610591</v>
      </c>
      <c r="TR62" s="244">
        <v>411.92963841762071</v>
      </c>
      <c r="TS62" s="244">
        <v>520.00831285512982</v>
      </c>
      <c r="TT62" s="244">
        <v>626.81453821981154</v>
      </c>
      <c r="TU62" s="244">
        <v>724.22512719209362</v>
      </c>
      <c r="TV62" s="244">
        <v>803.78139144637771</v>
      </c>
      <c r="TW62" s="729">
        <v>865.58807681105952</v>
      </c>
      <c r="TX62" s="117">
        <v>2396.1583118591648</v>
      </c>
      <c r="TY62" s="117">
        <v>2172.5339829055602</v>
      </c>
      <c r="TZ62" s="117">
        <v>2288.2950615512277</v>
      </c>
      <c r="UA62" s="117">
        <v>4064.3879203757788</v>
      </c>
      <c r="UB62" s="117">
        <v>6684.5508041475532</v>
      </c>
      <c r="UC62" s="117">
        <v>9034.1055437084269</v>
      </c>
      <c r="UD62" s="117">
        <v>11279.452885621829</v>
      </c>
      <c r="UE62" s="117">
        <v>13421.292726668986</v>
      </c>
      <c r="UF62" s="117">
        <v>15276.129036900449</v>
      </c>
      <c r="UG62" s="117">
        <v>16662.430133726051</v>
      </c>
      <c r="UH62" s="185">
        <v>17586.252340624415</v>
      </c>
      <c r="UI62" s="116">
        <v>1.2</v>
      </c>
      <c r="UJ62" s="116">
        <v>1.2</v>
      </c>
      <c r="UK62" s="116">
        <v>1.2</v>
      </c>
      <c r="UL62" s="116">
        <v>1.2</v>
      </c>
      <c r="UM62" s="116">
        <v>1.2</v>
      </c>
      <c r="UN62" s="116">
        <v>1.2</v>
      </c>
      <c r="UO62" s="116">
        <v>1.2</v>
      </c>
      <c r="UP62" s="116">
        <v>1.2</v>
      </c>
      <c r="UQ62" s="116">
        <v>1.2</v>
      </c>
      <c r="UR62" s="116">
        <v>1.2</v>
      </c>
      <c r="US62" s="208">
        <v>1.2</v>
      </c>
      <c r="UT62" s="156">
        <v>28927.634590213471</v>
      </c>
      <c r="UU62" s="156">
        <v>28841.008912233639</v>
      </c>
      <c r="UV62" s="156">
        <v>26912.277407343379</v>
      </c>
      <c r="UW62" s="156">
        <v>26912.277407343376</v>
      </c>
      <c r="UX62" s="156">
        <v>26912.277407343379</v>
      </c>
      <c r="UY62" s="156">
        <v>26912.277407343383</v>
      </c>
      <c r="UZ62" s="156">
        <v>26912.277407343376</v>
      </c>
      <c r="VA62" s="156">
        <v>26912.277407343387</v>
      </c>
      <c r="VB62" s="156">
        <v>26912.277407343383</v>
      </c>
      <c r="VC62" s="156">
        <v>26912.277407343383</v>
      </c>
      <c r="VD62" s="157">
        <v>26912.277407343387</v>
      </c>
      <c r="VE62" s="156">
        <v>28607.970040179178</v>
      </c>
      <c r="VF62" s="156">
        <v>28421.80609943371</v>
      </c>
      <c r="VG62" s="156">
        <v>27635.235917803024</v>
      </c>
      <c r="VH62" s="156">
        <v>27635.235917803024</v>
      </c>
      <c r="VI62" s="156">
        <v>27635.23591780302</v>
      </c>
      <c r="VJ62" s="156">
        <v>27635.235917803027</v>
      </c>
      <c r="VK62" s="156">
        <v>27635.23591780302</v>
      </c>
      <c r="VL62" s="156">
        <v>27635.235917803027</v>
      </c>
      <c r="VM62" s="156">
        <v>27635.23591780302</v>
      </c>
      <c r="VN62" s="156">
        <v>27635.235917803027</v>
      </c>
      <c r="VO62" s="157">
        <v>27635.235917803027</v>
      </c>
      <c r="VP62" s="156">
        <v>1.5568207976908742E-2</v>
      </c>
      <c r="VQ62" s="156">
        <v>1.5296056602985796E-2</v>
      </c>
      <c r="VR62" s="156">
        <v>1.6726333041885758E-2</v>
      </c>
      <c r="VS62" s="156">
        <v>3.1348355034988624E-2</v>
      </c>
      <c r="VT62" s="156">
        <v>5.3638009247680467E-2</v>
      </c>
      <c r="VU62" s="156">
        <v>7.4271838596317336E-2</v>
      </c>
      <c r="VV62" s="156">
        <v>9.4962272198170661E-2</v>
      </c>
      <c r="VW62" s="156">
        <v>0.1156439762461836</v>
      </c>
      <c r="VX62" s="156">
        <v>0.13462744210825239</v>
      </c>
      <c r="VY62" s="156">
        <v>0.15010530894765001</v>
      </c>
      <c r="VZ62" s="157">
        <v>0.16186901559901223</v>
      </c>
      <c r="WA62" s="156">
        <v>5229</v>
      </c>
      <c r="WB62" s="156">
        <v>5115</v>
      </c>
      <c r="WC62" s="156">
        <v>5015</v>
      </c>
      <c r="WD62" s="156">
        <v>5015</v>
      </c>
      <c r="WE62" s="156">
        <v>5015</v>
      </c>
      <c r="WF62" s="156">
        <v>5015</v>
      </c>
      <c r="WG62" s="156">
        <v>5015</v>
      </c>
      <c r="WH62" s="156">
        <v>5015</v>
      </c>
      <c r="WI62" s="156">
        <v>5015</v>
      </c>
      <c r="WJ62" s="156">
        <v>5015</v>
      </c>
      <c r="WK62" s="157">
        <v>5015</v>
      </c>
      <c r="WL62" s="156">
        <v>1.1060261158193588E-2</v>
      </c>
      <c r="WM62" s="156">
        <v>1.3630611909133351E-2</v>
      </c>
      <c r="WN62" s="156">
        <v>1.6173619094165308E-2</v>
      </c>
      <c r="WO62" s="156">
        <v>2.9783778703801687E-2</v>
      </c>
      <c r="WP62" s="156">
        <v>5.0188516128457816E-2</v>
      </c>
      <c r="WQ62" s="156">
        <v>6.8449590963379991E-2</v>
      </c>
      <c r="WR62" s="156">
        <v>8.640882566552506E-2</v>
      </c>
      <c r="WS62" s="156">
        <v>0.10415661984377063</v>
      </c>
      <c r="WT62" s="156">
        <v>0.12034315839017841</v>
      </c>
      <c r="WU62" s="156">
        <v>0.13356287661122926</v>
      </c>
      <c r="WV62" s="157">
        <v>0.14383317992872374</v>
      </c>
      <c r="WW62" s="119">
        <v>1.5568207976908744E-2</v>
      </c>
      <c r="WX62" s="119">
        <v>1.5296056602985796E-2</v>
      </c>
      <c r="WY62" s="119">
        <v>1.6726333041885758E-2</v>
      </c>
      <c r="WZ62" s="119">
        <v>3.1348355034988624E-2</v>
      </c>
      <c r="XA62" s="119">
        <v>5.3638009247680474E-2</v>
      </c>
      <c r="XB62" s="119">
        <v>7.4271838596317349E-2</v>
      </c>
      <c r="XC62" s="119">
        <v>9.4962272198170661E-2</v>
      </c>
      <c r="XD62" s="119">
        <v>0.11564397624618361</v>
      </c>
      <c r="XE62" s="197">
        <v>0.13462744210825242</v>
      </c>
      <c r="XF62" s="197">
        <v>0.15010530894765006</v>
      </c>
      <c r="XG62" s="201">
        <v>0.16186901559901223</v>
      </c>
      <c r="XH62" s="821">
        <v>2.1222583265637692E-2</v>
      </c>
      <c r="XI62" s="821">
        <v>2.7820083257183475E-2</v>
      </c>
      <c r="XJ62" s="821">
        <v>3.0469226081657523E-2</v>
      </c>
      <c r="XK62" s="821">
        <v>3.0942625492181776E-2</v>
      </c>
      <c r="XL62" s="821">
        <v>3.1259096579554876E-2</v>
      </c>
      <c r="XM62" s="821">
        <v>3.1377328215506158E-2</v>
      </c>
      <c r="XN62" s="821">
        <v>3.1520107207059889E-2</v>
      </c>
      <c r="XO62" s="821">
        <v>3.168746869393884E-2</v>
      </c>
      <c r="XP62" s="821">
        <v>3.1880817146275511E-2</v>
      </c>
      <c r="XQ62" s="821">
        <v>3.2103716926635807E-2</v>
      </c>
      <c r="XR62" s="822">
        <v>3.2360908702514263E-2</v>
      </c>
      <c r="XS62" s="821">
        <v>0.24603980503655565</v>
      </c>
      <c r="XT62" s="821">
        <v>0.2497715504112093</v>
      </c>
      <c r="XU62" s="821">
        <v>0.25319926873857401</v>
      </c>
      <c r="XV62" s="821">
        <v>0.26740769184927088</v>
      </c>
      <c r="XW62" s="821">
        <v>0.27692249839144395</v>
      </c>
      <c r="XX62" s="821">
        <v>0.2804806486288775</v>
      </c>
      <c r="XY62" s="821">
        <v>0.28478012222633209</v>
      </c>
      <c r="XZ62" s="821">
        <v>0.2898234931986316</v>
      </c>
      <c r="YA62" s="821">
        <v>0.29565497491254245</v>
      </c>
      <c r="YB62" s="821">
        <v>0.30238455809997772</v>
      </c>
      <c r="YC62" s="822">
        <v>0.31015879361248277</v>
      </c>
      <c r="YD62">
        <v>5229</v>
      </c>
      <c r="YE62">
        <v>5115</v>
      </c>
      <c r="YF62">
        <v>5015</v>
      </c>
      <c r="YG62">
        <v>5015</v>
      </c>
      <c r="YH62">
        <v>5015.0000000000009</v>
      </c>
      <c r="YI62">
        <v>5015</v>
      </c>
      <c r="YJ62">
        <v>5015</v>
      </c>
      <c r="YK62">
        <v>5015</v>
      </c>
      <c r="YL62">
        <v>5015</v>
      </c>
      <c r="YM62">
        <v>5015</v>
      </c>
      <c r="YN62" s="5">
        <v>5015</v>
      </c>
      <c r="YO62" s="156">
        <v>4357.5</v>
      </c>
      <c r="YP62" s="156">
        <v>4262.5</v>
      </c>
      <c r="YQ62" s="156">
        <v>4179.166666666667</v>
      </c>
      <c r="YR62" s="156">
        <v>4179.166666666667</v>
      </c>
      <c r="YS62" s="156">
        <v>4179.1666666666679</v>
      </c>
      <c r="YT62" s="156">
        <v>4179.166666666667</v>
      </c>
      <c r="YU62" s="156">
        <v>4179.166666666667</v>
      </c>
      <c r="YV62" s="156">
        <v>4179.166666666667</v>
      </c>
      <c r="YW62" s="156">
        <v>4179.166666666667</v>
      </c>
      <c r="YX62" s="156">
        <v>4179.166666666667</v>
      </c>
      <c r="YY62" s="157">
        <v>4179.166666666667</v>
      </c>
      <c r="YZ62" s="156">
        <v>1.1060261158193588E-2</v>
      </c>
      <c r="ZA62" s="156">
        <v>1.3630611909133351E-2</v>
      </c>
      <c r="ZB62" s="156">
        <v>1.6173619094165308E-2</v>
      </c>
      <c r="ZC62" s="156">
        <v>2.9783778703801687E-2</v>
      </c>
      <c r="ZD62" s="156">
        <v>5.0188516128457802E-2</v>
      </c>
      <c r="ZE62" s="156">
        <v>6.8449590963379978E-2</v>
      </c>
      <c r="ZF62" s="156">
        <v>8.6408825665525074E-2</v>
      </c>
      <c r="ZG62" s="156">
        <v>0.10415661984377061</v>
      </c>
      <c r="ZH62" s="156">
        <v>0.12034315839017841</v>
      </c>
      <c r="ZI62" s="156">
        <v>0.13356287661122926</v>
      </c>
      <c r="ZJ62" s="157">
        <v>0.14383317992872374</v>
      </c>
      <c r="ZK62" s="748">
        <v>371.52544098208045</v>
      </c>
      <c r="ZL62" s="748">
        <v>384.54899956329166</v>
      </c>
      <c r="ZM62" s="748">
        <v>405.54669513634377</v>
      </c>
      <c r="ZN62" s="748">
        <v>760.07226153898716</v>
      </c>
      <c r="ZO62" s="748">
        <v>689.44669518093565</v>
      </c>
      <c r="ZP62" s="748">
        <v>586.77522289822036</v>
      </c>
      <c r="ZQ62" s="748">
        <v>555.98333209926659</v>
      </c>
      <c r="ZR62" s="748">
        <v>611.96857543537908</v>
      </c>
      <c r="ZS62" s="748">
        <v>789.56797485819152</v>
      </c>
      <c r="ZT62" s="748">
        <v>1107.8470685800521</v>
      </c>
      <c r="ZU62" s="748">
        <v>1542.8682515229766</v>
      </c>
      <c r="ZV62" s="334"/>
      <c r="ZW62" s="334"/>
      <c r="ZX62" s="334"/>
      <c r="ZY62" s="334"/>
      <c r="ZZ62" s="334"/>
      <c r="AAA62" s="334"/>
      <c r="AAB62" s="334"/>
      <c r="AAC62" s="334"/>
      <c r="AAD62" s="334"/>
      <c r="AAE62" s="334"/>
      <c r="AAF62" s="334"/>
      <c r="AAG62" s="7"/>
      <c r="AAH62" s="7"/>
      <c r="AAI62" s="7"/>
    </row>
    <row r="63" spans="1:711">
      <c r="A63" s="125" t="s">
        <v>220</v>
      </c>
      <c r="B63" s="129" t="s">
        <v>355</v>
      </c>
      <c r="C63" s="125" t="s">
        <v>67</v>
      </c>
      <c r="D63" s="138" t="s">
        <v>67</v>
      </c>
      <c r="E63" s="164">
        <v>3274.0489382099445</v>
      </c>
      <c r="F63" s="165">
        <v>4303.8798446146939</v>
      </c>
      <c r="G63" s="165">
        <v>5608.2377620776469</v>
      </c>
      <c r="H63" s="167">
        <v>44638.887922518661</v>
      </c>
      <c r="I63" s="165">
        <v>48797.415918001803</v>
      </c>
      <c r="J63" s="165">
        <v>51985.229102533085</v>
      </c>
      <c r="K63" s="165">
        <v>55226.572452873319</v>
      </c>
      <c r="L63" s="165">
        <v>58594.608526522024</v>
      </c>
      <c r="M63" s="165">
        <v>62197.803360767437</v>
      </c>
      <c r="N63" s="165">
        <v>66156.899421291237</v>
      </c>
      <c r="O63" s="163">
        <v>70579.729422774864</v>
      </c>
      <c r="P63" s="164">
        <v>13027.0305152045</v>
      </c>
      <c r="Q63" s="165">
        <v>15675.458141623352</v>
      </c>
      <c r="R63" s="165">
        <v>20936.675577759197</v>
      </c>
      <c r="S63" s="167">
        <v>161234.32502183109</v>
      </c>
      <c r="T63" s="165">
        <v>172748.34588754896</v>
      </c>
      <c r="U63" s="165">
        <v>181474.58887430507</v>
      </c>
      <c r="V63" s="165">
        <v>190456.33432273677</v>
      </c>
      <c r="W63" s="165">
        <v>199913.23540836401</v>
      </c>
      <c r="X63" s="165">
        <v>210176.67114614049</v>
      </c>
      <c r="Y63" s="165">
        <v>221634.86971693498</v>
      </c>
      <c r="Z63" s="163">
        <v>234663.75367407821</v>
      </c>
      <c r="AA63" s="164">
        <v>1251.4347845626166</v>
      </c>
      <c r="AB63" s="165">
        <v>1490.6005067005965</v>
      </c>
      <c r="AC63" s="165">
        <v>2051.5083786864298</v>
      </c>
      <c r="AD63" s="167">
        <v>15393.482569336084</v>
      </c>
      <c r="AE63" s="165">
        <v>16323.652281771348</v>
      </c>
      <c r="AF63" s="165">
        <v>17202.922760866593</v>
      </c>
      <c r="AG63" s="165">
        <v>18055.530149510461</v>
      </c>
      <c r="AH63" s="165">
        <v>18899.619964877627</v>
      </c>
      <c r="AI63" s="165">
        <v>19757.437326157469</v>
      </c>
      <c r="AJ63" s="165">
        <v>20647.076282081896</v>
      </c>
      <c r="AK63" s="163">
        <v>21577.627974219424</v>
      </c>
      <c r="AL63" s="164">
        <v>202.41044671740511</v>
      </c>
      <c r="AM63" s="165">
        <v>240.32837642249228</v>
      </c>
      <c r="AN63" s="165">
        <v>327.46780814289224</v>
      </c>
      <c r="AO63" s="167">
        <v>2505.0221381318834</v>
      </c>
      <c r="AP63" s="165">
        <v>2674.4036128232465</v>
      </c>
      <c r="AQ63" s="165">
        <v>2805.9497094638286</v>
      </c>
      <c r="AR63" s="165">
        <v>2940.6089533988884</v>
      </c>
      <c r="AS63" s="165">
        <v>3081.6211298841663</v>
      </c>
      <c r="AT63" s="165">
        <v>3233.7808255559621</v>
      </c>
      <c r="AU63" s="165">
        <v>3402.5518413832351</v>
      </c>
      <c r="AV63" s="163">
        <v>3593.0285417973141</v>
      </c>
      <c r="AW63" s="164">
        <v>0</v>
      </c>
      <c r="AX63" s="165">
        <v>0</v>
      </c>
      <c r="AY63" s="165">
        <v>0</v>
      </c>
      <c r="AZ63" s="167">
        <v>913.64747960910836</v>
      </c>
      <c r="BA63" s="165">
        <v>1283.3677893839204</v>
      </c>
      <c r="BB63" s="165">
        <v>1845.3643019674148</v>
      </c>
      <c r="BC63" s="165">
        <v>2735.6096444662844</v>
      </c>
      <c r="BD63" s="165">
        <v>4170.8583443899606</v>
      </c>
      <c r="BE63" s="165">
        <v>6578.0102029077088</v>
      </c>
      <c r="BF63" s="165">
        <v>10216.245960346689</v>
      </c>
      <c r="BG63" s="163">
        <v>15306.946785756398</v>
      </c>
      <c r="BH63" s="164">
        <v>796.03143340612269</v>
      </c>
      <c r="BI63" s="165">
        <v>1221.7853544273858</v>
      </c>
      <c r="BJ63" s="165">
        <v>1704.376671405121</v>
      </c>
      <c r="BK63" s="167">
        <v>14581.374793542496</v>
      </c>
      <c r="BL63" s="165">
        <v>16677.251732463377</v>
      </c>
      <c r="BM63" s="165">
        <v>19094.86135581728</v>
      </c>
      <c r="BN63" s="165">
        <v>22747.849399317467</v>
      </c>
      <c r="BO63" s="165">
        <v>26191.659600316088</v>
      </c>
      <c r="BP63" s="165">
        <v>31952.198167587369</v>
      </c>
      <c r="BQ63" s="165">
        <v>38521.940414448931</v>
      </c>
      <c r="BR63" s="163">
        <v>45642.262542599674</v>
      </c>
      <c r="BS63" s="164">
        <v>0</v>
      </c>
      <c r="BT63" s="171" t="s">
        <v>530</v>
      </c>
      <c r="BU63" s="165">
        <v>0</v>
      </c>
      <c r="BV63" s="167">
        <v>0</v>
      </c>
      <c r="BW63" s="165">
        <v>0</v>
      </c>
      <c r="BX63" s="165">
        <v>0</v>
      </c>
      <c r="BY63" s="165">
        <v>0</v>
      </c>
      <c r="BZ63" s="165">
        <v>0</v>
      </c>
      <c r="CA63" s="165">
        <v>0</v>
      </c>
      <c r="CB63" s="165">
        <v>0</v>
      </c>
      <c r="CC63" s="163">
        <v>0</v>
      </c>
      <c r="CD63" s="164">
        <v>0</v>
      </c>
      <c r="CE63" s="165">
        <v>0</v>
      </c>
      <c r="CF63" s="165">
        <v>0</v>
      </c>
      <c r="CG63" s="167">
        <v>0</v>
      </c>
      <c r="CH63" s="165">
        <v>0</v>
      </c>
      <c r="CI63" s="165">
        <v>0</v>
      </c>
      <c r="CJ63" s="165">
        <v>0</v>
      </c>
      <c r="CK63" s="165">
        <v>0</v>
      </c>
      <c r="CL63" s="165">
        <v>0</v>
      </c>
      <c r="CM63" s="165">
        <v>0</v>
      </c>
      <c r="CN63" s="169">
        <v>0</v>
      </c>
      <c r="CO63" s="176">
        <v>0.73273761169780671</v>
      </c>
      <c r="CP63" s="175">
        <v>0.72240836633160732</v>
      </c>
      <c r="CQ63" s="175">
        <v>0.71633150517976851</v>
      </c>
      <c r="CR63" s="191">
        <v>0.70164968265854732</v>
      </c>
      <c r="CS63" s="175">
        <v>0.69181840502900105</v>
      </c>
      <c r="CT63" s="175">
        <v>0.68814202315561634</v>
      </c>
      <c r="CU63" s="175">
        <v>0.68369977056660791</v>
      </c>
      <c r="CV63" s="175">
        <v>0.67848903810742955</v>
      </c>
      <c r="CW63" s="175">
        <v>0.67246420794118189</v>
      </c>
      <c r="CX63" s="175">
        <v>0.6655117249733864</v>
      </c>
      <c r="CY63" s="175">
        <v>0.65748029768500282</v>
      </c>
      <c r="CZ63" s="176">
        <v>0.54795486600846266</v>
      </c>
      <c r="DA63" s="191">
        <v>0.53427668635801617</v>
      </c>
      <c r="DB63" s="191">
        <v>0.52605908584169458</v>
      </c>
      <c r="DC63" s="191">
        <v>0.52605908584169447</v>
      </c>
      <c r="DD63" s="191">
        <v>0.52605908584169458</v>
      </c>
      <c r="DE63" s="191">
        <v>0.5260590858416947</v>
      </c>
      <c r="DF63" s="191">
        <v>0.52605908584169458</v>
      </c>
      <c r="DG63" s="191">
        <v>0.52605908584169458</v>
      </c>
      <c r="DH63" s="191">
        <v>0.52605908584169458</v>
      </c>
      <c r="DI63" s="191">
        <v>0.52605908584169458</v>
      </c>
      <c r="DJ63" s="175">
        <v>0.52605908584169458</v>
      </c>
      <c r="DK63" s="183">
        <v>10746</v>
      </c>
      <c r="DL63" s="184">
        <v>10288</v>
      </c>
      <c r="DM63" s="184">
        <v>9927</v>
      </c>
      <c r="DN63" s="209">
        <v>9927</v>
      </c>
      <c r="DO63" s="184">
        <v>9927</v>
      </c>
      <c r="DP63" s="184">
        <v>9927</v>
      </c>
      <c r="DQ63" s="184">
        <v>9927</v>
      </c>
      <c r="DR63" s="184">
        <v>9927</v>
      </c>
      <c r="DS63" s="184">
        <v>9927</v>
      </c>
      <c r="DT63" s="184">
        <v>9927</v>
      </c>
      <c r="DU63" s="184">
        <v>9927</v>
      </c>
      <c r="DV63" s="193">
        <v>1.8073000073432923</v>
      </c>
      <c r="DW63" s="181">
        <v>1.7711540071964265</v>
      </c>
      <c r="DX63" s="181">
        <v>1.8</v>
      </c>
      <c r="DY63" s="602">
        <v>1.8</v>
      </c>
      <c r="DZ63" s="181">
        <v>1.8</v>
      </c>
      <c r="EA63" s="181">
        <v>1.8</v>
      </c>
      <c r="EB63" s="181">
        <v>1.8</v>
      </c>
      <c r="EC63" s="181">
        <v>1.8</v>
      </c>
      <c r="ED63" s="181">
        <v>1.8</v>
      </c>
      <c r="EE63" s="181">
        <v>1.8</v>
      </c>
      <c r="EF63" s="182">
        <v>1.8</v>
      </c>
      <c r="EG63" s="194">
        <v>0.1650341110014254</v>
      </c>
      <c r="EH63" s="194">
        <v>0.21487007266400246</v>
      </c>
      <c r="EI63" s="194">
        <v>0.2966741068749309</v>
      </c>
      <c r="EJ63" s="194">
        <v>2.4129086050929001</v>
      </c>
      <c r="EK63" s="194">
        <v>2.5411489675779415</v>
      </c>
      <c r="EL63" s="194">
        <v>2.5190255980811229</v>
      </c>
      <c r="EM63" s="194">
        <v>2.4872461430161446</v>
      </c>
      <c r="EN63" s="194">
        <v>2.4791327411540536</v>
      </c>
      <c r="EO63" s="194">
        <v>2.5271774721927356</v>
      </c>
      <c r="EP63" s="194">
        <v>2.6506686330241207</v>
      </c>
      <c r="EQ63" s="194">
        <v>2.8544338320499243</v>
      </c>
      <c r="ER63" s="183">
        <v>50000</v>
      </c>
      <c r="ES63" s="184">
        <v>50000</v>
      </c>
      <c r="ET63" s="184">
        <v>50000</v>
      </c>
      <c r="EU63" s="209">
        <v>50000</v>
      </c>
      <c r="EV63" s="184">
        <v>50000</v>
      </c>
      <c r="EW63" s="184">
        <v>50000</v>
      </c>
      <c r="EX63" s="184">
        <v>50000</v>
      </c>
      <c r="EY63" s="184">
        <v>50000</v>
      </c>
      <c r="EZ63" s="184">
        <v>50000</v>
      </c>
      <c r="FA63" s="184">
        <v>50000</v>
      </c>
      <c r="FB63" s="184">
        <v>50000</v>
      </c>
      <c r="FC63" s="195">
        <v>13.31</v>
      </c>
      <c r="FD63" s="196">
        <v>13.4</v>
      </c>
      <c r="FE63" s="196">
        <v>13.8</v>
      </c>
      <c r="FF63" s="598">
        <v>13.8</v>
      </c>
      <c r="FG63" s="196">
        <v>13.8</v>
      </c>
      <c r="FH63" s="196">
        <v>13.8</v>
      </c>
      <c r="FI63" s="196">
        <v>13.8</v>
      </c>
      <c r="FJ63" s="196">
        <v>13.8</v>
      </c>
      <c r="FK63" s="196">
        <v>13.8</v>
      </c>
      <c r="FL63" s="196">
        <v>13.8</v>
      </c>
      <c r="FM63" s="198">
        <v>13.8</v>
      </c>
      <c r="FN63" s="193">
        <v>1.4343193429339434E-2</v>
      </c>
      <c r="FO63" s="181">
        <v>1.6901615085954655E-2</v>
      </c>
      <c r="FP63" s="181">
        <v>2.1735652652285133E-2</v>
      </c>
      <c r="FQ63" s="181">
        <v>0.16395654055830849</v>
      </c>
      <c r="FR63" s="181">
        <v>0.17320360162800336</v>
      </c>
      <c r="FS63" s="181">
        <v>0.18098592860767826</v>
      </c>
      <c r="FT63" s="181">
        <v>0.18871732185422074</v>
      </c>
      <c r="FU63" s="181">
        <v>0.19657817216980436</v>
      </c>
      <c r="FV63" s="181">
        <v>0.20483520100000524</v>
      </c>
      <c r="FW63" s="181">
        <v>0.21376899197039004</v>
      </c>
      <c r="FX63" s="182">
        <v>0.22360405017610596</v>
      </c>
      <c r="FY63" s="184">
        <v>32132</v>
      </c>
      <c r="FZ63" s="184">
        <v>32384</v>
      </c>
      <c r="GA63" s="184">
        <v>32161</v>
      </c>
      <c r="GB63" s="209">
        <v>32161</v>
      </c>
      <c r="GC63" s="184">
        <v>32161</v>
      </c>
      <c r="GD63" s="184">
        <v>32161</v>
      </c>
      <c r="GE63" s="184">
        <v>32161</v>
      </c>
      <c r="GF63" s="184">
        <v>32161</v>
      </c>
      <c r="GG63" s="184">
        <v>32161</v>
      </c>
      <c r="GH63" s="184">
        <v>32161</v>
      </c>
      <c r="GI63" s="184">
        <v>32161</v>
      </c>
      <c r="GJ63" s="195">
        <v>2.1</v>
      </c>
      <c r="GK63" s="196">
        <v>2.2000000000000002</v>
      </c>
      <c r="GL63" s="196">
        <v>2.2000000000000002</v>
      </c>
      <c r="GM63" s="604">
        <v>2.2000000000000002</v>
      </c>
      <c r="GN63" s="196">
        <v>2.2000000000000002</v>
      </c>
      <c r="GO63" s="196">
        <v>2.2000000000000002</v>
      </c>
      <c r="GP63" s="196">
        <v>2.2000000000000002</v>
      </c>
      <c r="GQ63" s="196">
        <v>2.2000000000000002</v>
      </c>
      <c r="GR63" s="196">
        <v>2.2000000000000002</v>
      </c>
      <c r="GS63" s="196">
        <v>2.2000000000000002</v>
      </c>
      <c r="GT63" s="198">
        <v>2.2000000000000002</v>
      </c>
      <c r="GU63" s="196">
        <v>2.2296308172170817E-2</v>
      </c>
      <c r="GV63" s="196">
        <v>2.722961353923584E-2</v>
      </c>
      <c r="GW63" s="196">
        <v>3.4948475602061463E-2</v>
      </c>
      <c r="GX63" s="196">
        <v>0.27817313595587539</v>
      </c>
      <c r="GY63" s="196">
        <v>0.29018348347439432</v>
      </c>
      <c r="GZ63" s="196">
        <v>0.28943766396371473</v>
      </c>
      <c r="HA63" s="196">
        <v>0.28638209577312462</v>
      </c>
      <c r="HB63" s="196">
        <v>0.28486951008376937</v>
      </c>
      <c r="HC63" s="196">
        <v>0.28856806823494835</v>
      </c>
      <c r="HD63" s="196">
        <v>0.29937637396455763</v>
      </c>
      <c r="HE63" s="196">
        <v>0.31726146213837819</v>
      </c>
      <c r="HF63" s="183">
        <v>31620</v>
      </c>
      <c r="HG63" s="184">
        <v>33878</v>
      </c>
      <c r="HH63" s="184">
        <v>31767</v>
      </c>
      <c r="HI63" s="209">
        <v>31767</v>
      </c>
      <c r="HJ63" s="184">
        <v>31767</v>
      </c>
      <c r="HK63" s="184">
        <v>31767</v>
      </c>
      <c r="HL63" s="184">
        <v>31767</v>
      </c>
      <c r="HM63" s="184">
        <v>31767</v>
      </c>
      <c r="HN63" s="184">
        <v>31767</v>
      </c>
      <c r="HO63" s="184">
        <v>31767</v>
      </c>
      <c r="HP63" s="184">
        <v>31767</v>
      </c>
      <c r="HQ63" s="195">
        <v>9.4</v>
      </c>
      <c r="HR63" s="196">
        <v>9.6</v>
      </c>
      <c r="HS63" s="196">
        <v>9.4</v>
      </c>
      <c r="HT63" s="604">
        <v>9.4</v>
      </c>
      <c r="HU63" s="196">
        <v>9.4</v>
      </c>
      <c r="HV63" s="196">
        <v>9.4</v>
      </c>
      <c r="HW63" s="196">
        <v>9.4</v>
      </c>
      <c r="HX63" s="196">
        <v>9.4</v>
      </c>
      <c r="HY63" s="196">
        <v>9.4</v>
      </c>
      <c r="HZ63" s="196">
        <v>9.4</v>
      </c>
      <c r="IA63" s="198">
        <v>9.4</v>
      </c>
      <c r="IB63" s="196">
        <v>4.9794026503827528E-3</v>
      </c>
      <c r="IC63" s="196">
        <v>6.1630986639279843E-3</v>
      </c>
      <c r="ID63" s="196">
        <v>8.9011590770839023E-3</v>
      </c>
      <c r="IE63" s="196">
        <v>7.0848965268415956E-2</v>
      </c>
      <c r="IF63" s="196">
        <v>7.7449205982994582E-2</v>
      </c>
      <c r="IG63" s="196">
        <v>8.2508768980734948E-2</v>
      </c>
      <c r="IH63" s="196">
        <v>8.7653292806011945E-2</v>
      </c>
      <c r="II63" s="196">
        <v>9.2998897992657592E-2</v>
      </c>
      <c r="IJ63" s="196">
        <v>9.8717737272656966E-2</v>
      </c>
      <c r="IK63" s="196">
        <v>0.10500144800875871</v>
      </c>
      <c r="IL63" s="198">
        <v>0.1120211777499458</v>
      </c>
      <c r="IM63" s="209"/>
      <c r="IP63" s="606">
        <v>0.60729166666666667</v>
      </c>
      <c r="IQ63" s="279">
        <v>0.57777777777777772</v>
      </c>
      <c r="IR63" s="279">
        <v>0.59183673469387754</v>
      </c>
      <c r="IS63" s="279">
        <v>0.6428571428571429</v>
      </c>
      <c r="IT63" s="279">
        <v>0.6808035714285714</v>
      </c>
      <c r="IU63" s="279">
        <v>0.71875</v>
      </c>
      <c r="IV63" s="279">
        <v>0.79554521276595747</v>
      </c>
      <c r="IW63" s="311">
        <v>0.87234042553191493</v>
      </c>
      <c r="IY63" s="225"/>
      <c r="IZ63" s="225"/>
      <c r="JA63" s="601">
        <v>0.39270833333333333</v>
      </c>
      <c r="JB63" s="601">
        <v>0.42222222222222228</v>
      </c>
      <c r="JC63" s="601">
        <v>0.40816326530612246</v>
      </c>
      <c r="JD63" s="601">
        <v>0.3571428571428571</v>
      </c>
      <c r="JE63" s="601">
        <v>0.3191964285714286</v>
      </c>
      <c r="JF63" s="601">
        <v>0.28125</v>
      </c>
      <c r="JG63" s="601">
        <v>0.20445478723404253</v>
      </c>
      <c r="JH63" s="710">
        <v>0.12765957446808507</v>
      </c>
      <c r="JI63" s="116">
        <v>1.2</v>
      </c>
      <c r="JJ63" s="116">
        <v>1.2</v>
      </c>
      <c r="JK63" s="116">
        <v>1.2</v>
      </c>
      <c r="JL63" s="116">
        <v>1.2</v>
      </c>
      <c r="JM63" s="116">
        <v>1.2</v>
      </c>
      <c r="JN63" s="116">
        <v>1.2</v>
      </c>
      <c r="JO63" s="116">
        <v>1.2</v>
      </c>
      <c r="JP63" s="116">
        <v>1.2</v>
      </c>
      <c r="JQ63" s="116">
        <v>1.2</v>
      </c>
      <c r="JR63" s="116">
        <v>1.2</v>
      </c>
      <c r="JS63" s="208">
        <v>1.2</v>
      </c>
      <c r="JT63" s="116">
        <v>5229</v>
      </c>
      <c r="JU63" s="116">
        <v>5115</v>
      </c>
      <c r="JV63" s="116">
        <v>5015</v>
      </c>
      <c r="JW63" s="116">
        <v>5015</v>
      </c>
      <c r="JX63" s="116">
        <v>5015</v>
      </c>
      <c r="JY63" s="116">
        <v>5015</v>
      </c>
      <c r="JZ63" s="116">
        <v>5015</v>
      </c>
      <c r="KA63" s="116">
        <v>5015</v>
      </c>
      <c r="KB63" s="116">
        <v>5015</v>
      </c>
      <c r="KC63" s="116">
        <v>5015</v>
      </c>
      <c r="KD63" s="208">
        <v>5015</v>
      </c>
      <c r="KE63" s="116">
        <v>1.2</v>
      </c>
      <c r="KF63" s="116">
        <v>1.2</v>
      </c>
      <c r="KG63" s="116">
        <v>1.2</v>
      </c>
      <c r="KH63" s="116">
        <v>1.6</v>
      </c>
      <c r="KI63" s="116">
        <v>1.6</v>
      </c>
      <c r="KJ63" s="116">
        <v>1.6</v>
      </c>
      <c r="KK63" s="116">
        <v>1.6</v>
      </c>
      <c r="KL63" s="116">
        <v>1.6</v>
      </c>
      <c r="KM63" s="116">
        <v>1.6</v>
      </c>
      <c r="KN63" s="116">
        <v>1.6</v>
      </c>
      <c r="KO63" s="208">
        <v>1.6</v>
      </c>
      <c r="KP63" s="116">
        <v>40000</v>
      </c>
      <c r="KQ63" s="116">
        <v>40000</v>
      </c>
      <c r="KR63" s="116">
        <v>40000</v>
      </c>
      <c r="KS63" s="116">
        <v>40000</v>
      </c>
      <c r="KT63" s="116">
        <v>40000</v>
      </c>
      <c r="KU63" s="116">
        <v>40000</v>
      </c>
      <c r="KV63" s="116">
        <v>40000</v>
      </c>
      <c r="KW63" s="116">
        <v>40000</v>
      </c>
      <c r="KX63" s="116">
        <v>40000</v>
      </c>
      <c r="KY63" s="116">
        <v>40000</v>
      </c>
      <c r="KZ63" s="208">
        <v>40000</v>
      </c>
      <c r="LA63" s="116">
        <v>0.4</v>
      </c>
      <c r="LB63" s="116">
        <v>0.4</v>
      </c>
      <c r="LC63" s="116">
        <v>0.4</v>
      </c>
      <c r="LD63" s="116">
        <v>0.4</v>
      </c>
      <c r="LE63" s="116">
        <v>0.4</v>
      </c>
      <c r="LF63" s="116">
        <v>0.4</v>
      </c>
      <c r="LG63" s="116">
        <v>0.4</v>
      </c>
      <c r="LH63" s="116">
        <v>0.4</v>
      </c>
      <c r="LI63" s="116">
        <v>0.4</v>
      </c>
      <c r="LJ63" s="116">
        <v>0.4</v>
      </c>
      <c r="LK63" s="208">
        <v>0.4</v>
      </c>
      <c r="LL63" s="116">
        <v>18223</v>
      </c>
      <c r="LM63" s="116">
        <v>17119</v>
      </c>
      <c r="LN63" s="116">
        <v>15986</v>
      </c>
      <c r="LO63" s="116">
        <v>15986</v>
      </c>
      <c r="LP63" s="116">
        <v>15986</v>
      </c>
      <c r="LQ63" s="116">
        <v>15986</v>
      </c>
      <c r="LR63" s="116">
        <v>15986</v>
      </c>
      <c r="LS63" s="116">
        <v>15986</v>
      </c>
      <c r="LT63" s="116">
        <v>15986</v>
      </c>
      <c r="LU63" s="116">
        <v>15986</v>
      </c>
      <c r="LV63" s="208">
        <v>15986</v>
      </c>
      <c r="LW63">
        <v>4.4059928573489296E-2</v>
      </c>
      <c r="LX63">
        <v>7.10479880408042E-2</v>
      </c>
      <c r="LY63">
        <v>0.10600270880310114</v>
      </c>
      <c r="LZ63">
        <v>0.82901517707464822</v>
      </c>
      <c r="MA63">
        <v>0.85170000499047283</v>
      </c>
      <c r="MB63">
        <v>0.83672738257312906</v>
      </c>
      <c r="MC63">
        <v>0.81740092252840479</v>
      </c>
      <c r="MD63">
        <v>0.8048076308743245</v>
      </c>
      <c r="ME63">
        <v>0.8091300644284003</v>
      </c>
      <c r="MF63">
        <v>0.83558279780086042</v>
      </c>
      <c r="MG63" s="5">
        <v>0.8842904466752507</v>
      </c>
      <c r="MH63" s="156">
        <v>0</v>
      </c>
      <c r="MI63" s="156">
        <v>0</v>
      </c>
      <c r="MJ63" s="156">
        <v>0</v>
      </c>
      <c r="MK63" s="156">
        <v>0</v>
      </c>
      <c r="ML63" s="156">
        <v>0</v>
      </c>
      <c r="MM63" s="156">
        <v>0</v>
      </c>
      <c r="MN63" s="156">
        <v>0</v>
      </c>
      <c r="MO63" s="156">
        <v>0</v>
      </c>
      <c r="MP63" s="156">
        <v>0</v>
      </c>
      <c r="MQ63" s="156">
        <v>0</v>
      </c>
      <c r="MR63" s="157">
        <v>0</v>
      </c>
      <c r="MS63" s="156">
        <v>3.9721588301428849E-2</v>
      </c>
      <c r="MT63" s="156">
        <v>5.2499312340621898E-2</v>
      </c>
      <c r="MU63" s="156">
        <v>7.46767480698831E-2</v>
      </c>
      <c r="MV63" s="156">
        <v>0.59439116687426929</v>
      </c>
      <c r="MW63" s="156">
        <v>0.62005448066467905</v>
      </c>
      <c r="MX63" s="156">
        <v>0.61846083817397945</v>
      </c>
      <c r="MY63" s="156">
        <v>0.61193180101146616</v>
      </c>
      <c r="MZ63" s="156">
        <v>0.60869975788191022</v>
      </c>
      <c r="NA63" s="156">
        <v>0.61660271474968054</v>
      </c>
      <c r="NB63" s="156">
        <v>0.63969754535753376</v>
      </c>
      <c r="NC63" s="157">
        <v>0.67791381089574387</v>
      </c>
      <c r="ND63" s="156">
        <v>1.6793308170181029</v>
      </c>
      <c r="NE63" s="156">
        <v>1.6292275301745891</v>
      </c>
      <c r="NF63" s="156">
        <v>1.6420529248132465</v>
      </c>
      <c r="NG63" s="156">
        <v>1.6465697716334893</v>
      </c>
      <c r="NH63" s="156">
        <v>1.649383215366808</v>
      </c>
      <c r="NI63" s="156">
        <v>1.65039529654355</v>
      </c>
      <c r="NJ63" s="156">
        <v>1.6515906407584175</v>
      </c>
      <c r="NK63" s="156">
        <v>1.6529557410245141</v>
      </c>
      <c r="NL63" s="156">
        <v>1.6544864244892992</v>
      </c>
      <c r="NM63" s="156">
        <v>1.6561923347674679</v>
      </c>
      <c r="NN63" s="157">
        <v>1.6580868155952746</v>
      </c>
      <c r="NO63" s="156">
        <v>9583.4674551502485</v>
      </c>
      <c r="NP63" s="156">
        <v>9002.5574461819888</v>
      </c>
      <c r="NQ63" s="156">
        <v>8633.9399444711089</v>
      </c>
      <c r="NR63" s="156">
        <v>8670.9178637728328</v>
      </c>
      <c r="NS63" s="156">
        <v>8693.9505898029347</v>
      </c>
      <c r="NT63" s="156">
        <v>8702.2361610365297</v>
      </c>
      <c r="NU63" s="156">
        <v>8712.0220456755778</v>
      </c>
      <c r="NV63" s="156">
        <v>8723.1976665206876</v>
      </c>
      <c r="NW63" s="156">
        <v>8735.7288618190614</v>
      </c>
      <c r="NX63" s="156">
        <v>8749.6945806296662</v>
      </c>
      <c r="NY63" s="157">
        <v>8765.2040636733127</v>
      </c>
      <c r="NZ63" s="156">
        <v>3481.635287979107</v>
      </c>
      <c r="OA63" s="156">
        <v>4351.3760340337349</v>
      </c>
      <c r="OB63" s="156">
        <v>5939.0752476824528</v>
      </c>
      <c r="OC63" s="156">
        <v>48104.312036598225</v>
      </c>
      <c r="OD63" s="156">
        <v>50532.305072095871</v>
      </c>
      <c r="OE63" s="156">
        <v>50046.886190197445</v>
      </c>
      <c r="OF63" s="156">
        <v>49362.725182874223</v>
      </c>
      <c r="OG63" s="156">
        <v>49141.963621187009</v>
      </c>
      <c r="OH63" s="156">
        <v>50026.468107353227</v>
      </c>
      <c r="OI63" s="156">
        <v>52392.274813220378</v>
      </c>
      <c r="OJ63" s="157">
        <v>56326.396279458932</v>
      </c>
      <c r="OK63" s="156"/>
      <c r="OL63" s="156"/>
      <c r="OM63" s="156"/>
      <c r="ON63" s="156"/>
      <c r="OO63" s="156"/>
      <c r="OP63" s="156"/>
      <c r="OQ63" s="156"/>
      <c r="OR63" s="156"/>
      <c r="OS63" s="156"/>
      <c r="OT63" s="156"/>
      <c r="OU63" s="157"/>
      <c r="OV63">
        <v>3205.1680481661765</v>
      </c>
      <c r="OW63">
        <v>3915.2834834392784</v>
      </c>
      <c r="OX63">
        <v>5301.1509461053902</v>
      </c>
      <c r="OY63">
        <v>43115.298700962994</v>
      </c>
      <c r="OZ63">
        <v>45406.774442063208</v>
      </c>
      <c r="PA63">
        <v>45011.460801872352</v>
      </c>
      <c r="PB63">
        <v>44443.606431098284</v>
      </c>
      <c r="PC63">
        <v>44298.631298585322</v>
      </c>
      <c r="PD63">
        <v>45157.123379623117</v>
      </c>
      <c r="PE63">
        <v>47363.737536054803</v>
      </c>
      <c r="PF63" s="5">
        <v>51004.736371367275</v>
      </c>
      <c r="PG63">
        <v>276.46723981293064</v>
      </c>
      <c r="PH63">
        <v>436.09255059445621</v>
      </c>
      <c r="PI63">
        <v>637.92430157706258</v>
      </c>
      <c r="PJ63">
        <v>4989.0133356352326</v>
      </c>
      <c r="PK63">
        <v>5125.5306300326656</v>
      </c>
      <c r="PL63">
        <v>5035.4253883250904</v>
      </c>
      <c r="PM63">
        <v>4919.1187517759399</v>
      </c>
      <c r="PN63">
        <v>4843.3323226016846</v>
      </c>
      <c r="PO63">
        <v>4869.3447277301129</v>
      </c>
      <c r="PP63">
        <v>5028.5372771655775</v>
      </c>
      <c r="PQ63" s="5">
        <v>5321.6599080916585</v>
      </c>
      <c r="PR63">
        <v>0</v>
      </c>
      <c r="PS63">
        <v>0</v>
      </c>
      <c r="PT63">
        <v>0</v>
      </c>
      <c r="PU63">
        <v>0</v>
      </c>
      <c r="PV63">
        <v>0</v>
      </c>
      <c r="PW63">
        <v>0</v>
      </c>
      <c r="PX63">
        <v>0</v>
      </c>
      <c r="PY63">
        <v>0</v>
      </c>
      <c r="PZ63">
        <v>0</v>
      </c>
      <c r="QA63" s="7">
        <v>0</v>
      </c>
      <c r="QB63" s="5">
        <v>0</v>
      </c>
      <c r="QC63">
        <v>289.53860144677515</v>
      </c>
      <c r="QD63">
        <v>359.49429118364253</v>
      </c>
      <c r="QE63">
        <v>477.51299785806049</v>
      </c>
      <c r="QF63">
        <v>3800.7748774608281</v>
      </c>
      <c r="QG63">
        <v>3964.8763711622241</v>
      </c>
      <c r="QH63">
        <v>3954.6859836196945</v>
      </c>
      <c r="QI63">
        <v>3912.9367083877196</v>
      </c>
      <c r="QJ63">
        <v>3892.2697318000869</v>
      </c>
      <c r="QK63">
        <v>3942.8043991953573</v>
      </c>
      <c r="QL63">
        <v>4090.4819840342143</v>
      </c>
      <c r="QM63" s="5">
        <v>4334.8520723917454</v>
      </c>
      <c r="QN63">
        <v>1504.4924457952047</v>
      </c>
      <c r="QO63">
        <v>1939.9683706801497</v>
      </c>
      <c r="QP63">
        <v>2472.7514324433773</v>
      </c>
      <c r="QQ63">
        <v>19681.9176960492</v>
      </c>
      <c r="QR63">
        <v>20531.700226443991</v>
      </c>
      <c r="QS63">
        <v>20478.930363621464</v>
      </c>
      <c r="QT63">
        <v>20262.736080750816</v>
      </c>
      <c r="QU63">
        <v>20155.714290369036</v>
      </c>
      <c r="QV63">
        <v>20417.402813509187</v>
      </c>
      <c r="QW63">
        <v>21182.135838763108</v>
      </c>
      <c r="QX63" s="5">
        <v>22447.58094443124</v>
      </c>
      <c r="QY63" s="7">
        <v>2.1</v>
      </c>
      <c r="QZ63" s="7">
        <v>2.2000000000000002</v>
      </c>
      <c r="RA63" s="7">
        <v>2.2000000000000002</v>
      </c>
      <c r="RB63" s="7">
        <v>2.2000000000000002</v>
      </c>
      <c r="RC63" s="7">
        <v>2.2000000000000002</v>
      </c>
      <c r="RD63" s="7">
        <v>2.2000000000000002</v>
      </c>
      <c r="RE63" s="7">
        <v>2.2000000000000002</v>
      </c>
      <c r="RF63" s="7">
        <v>2.2000000000000002</v>
      </c>
      <c r="RG63" s="7">
        <v>2.2000000000000002</v>
      </c>
      <c r="RH63" s="7">
        <v>2.2000000000000002</v>
      </c>
      <c r="RI63" s="5">
        <v>2.2000000000000002</v>
      </c>
      <c r="RJ63" s="7">
        <v>32132</v>
      </c>
      <c r="RK63" s="7">
        <v>32384</v>
      </c>
      <c r="RL63" s="7">
        <v>32161</v>
      </c>
      <c r="RM63" s="7">
        <v>32161</v>
      </c>
      <c r="RN63" s="7">
        <v>32161</v>
      </c>
      <c r="RO63" s="7">
        <v>32161</v>
      </c>
      <c r="RP63" s="7">
        <v>32161</v>
      </c>
      <c r="RQ63" s="7">
        <v>32161</v>
      </c>
      <c r="RR63" s="7">
        <v>32161</v>
      </c>
      <c r="RS63" s="7">
        <v>32161</v>
      </c>
      <c r="RT63" s="5">
        <v>32161</v>
      </c>
      <c r="RU63">
        <v>1.0111739682887435</v>
      </c>
      <c r="RV63">
        <v>1.0147493375802141</v>
      </c>
      <c r="RW63">
        <v>0.97383924955046586</v>
      </c>
      <c r="RX63">
        <v>0.97383924955046608</v>
      </c>
      <c r="RY63">
        <v>0.97383924955046586</v>
      </c>
      <c r="RZ63">
        <v>0.97383924955046597</v>
      </c>
      <c r="SA63">
        <v>0.97383924955046608</v>
      </c>
      <c r="SB63">
        <v>0.97383924955046608</v>
      </c>
      <c r="SC63">
        <v>0.97383924955046586</v>
      </c>
      <c r="SD63">
        <v>0.97383924955046597</v>
      </c>
      <c r="SE63" s="5">
        <v>0.97383924955046608</v>
      </c>
      <c r="SF63" s="156">
        <v>23223.481602898901</v>
      </c>
      <c r="SG63" s="156">
        <v>22332.415910089981</v>
      </c>
      <c r="SH63" s="156">
        <v>21142.5832563771</v>
      </c>
      <c r="SI63" s="156">
        <v>21142.583256377104</v>
      </c>
      <c r="SJ63" s="156">
        <v>21142.5832563771</v>
      </c>
      <c r="SK63" s="156">
        <v>21142.583256377104</v>
      </c>
      <c r="SL63" s="156">
        <v>21142.583256377104</v>
      </c>
      <c r="SM63" s="156">
        <v>21142.583256377107</v>
      </c>
      <c r="SN63" s="156">
        <v>21142.583256377104</v>
      </c>
      <c r="SO63" s="156">
        <v>21142.583256377104</v>
      </c>
      <c r="SP63" s="157">
        <v>21142.583256377104</v>
      </c>
      <c r="SQ63" s="156">
        <v>1794.0310472419799</v>
      </c>
      <c r="SR63" s="156">
        <v>2299.4626618637922</v>
      </c>
      <c r="SS63" s="156">
        <v>2950.2644303014376</v>
      </c>
      <c r="ST63" s="156">
        <v>23482.69257351003</v>
      </c>
      <c r="SU63" s="156">
        <v>24496.576597606214</v>
      </c>
      <c r="SV63" s="156">
        <v>24433.616347241157</v>
      </c>
      <c r="SW63" s="156">
        <v>24175.672789138534</v>
      </c>
      <c r="SX63" s="156">
        <v>24047.984022169123</v>
      </c>
      <c r="SY63" s="156">
        <v>24360.207212704543</v>
      </c>
      <c r="SZ63" s="156">
        <v>25272.617822797321</v>
      </c>
      <c r="TA63" s="157">
        <v>26782.433016822986</v>
      </c>
      <c r="TB63" s="156"/>
      <c r="TC63" s="156"/>
      <c r="TD63" s="156"/>
      <c r="TE63" s="156"/>
      <c r="TF63" s="156"/>
      <c r="TG63" s="156"/>
      <c r="TH63" s="156"/>
      <c r="TI63" s="156"/>
      <c r="TJ63" s="156"/>
      <c r="TK63" s="156"/>
      <c r="TL63" s="156"/>
      <c r="TM63" s="728">
        <v>276.46723981293064</v>
      </c>
      <c r="TN63" s="244">
        <v>436.09255059445621</v>
      </c>
      <c r="TO63" s="244">
        <v>637.92430157706258</v>
      </c>
      <c r="TP63" s="244">
        <v>4989.0133356352326</v>
      </c>
      <c r="TQ63" s="244">
        <v>5125.5306300326656</v>
      </c>
      <c r="TR63" s="244">
        <v>5035.4253883250904</v>
      </c>
      <c r="TS63" s="244">
        <v>4919.1187517759399</v>
      </c>
      <c r="TT63" s="244">
        <v>4843.3323226016846</v>
      </c>
      <c r="TU63" s="244">
        <v>4869.3447277301129</v>
      </c>
      <c r="TV63" s="244">
        <v>5028.5372771655775</v>
      </c>
      <c r="TW63" s="729">
        <v>5321.6599080916585</v>
      </c>
      <c r="TX63" s="117">
        <v>9545.3952272253937</v>
      </c>
      <c r="TY63" s="117">
        <v>11324.08210758962</v>
      </c>
      <c r="TZ63" s="117">
        <v>14997.600330076746</v>
      </c>
      <c r="UA63" s="117">
        <v>113130.01298523287</v>
      </c>
      <c r="UB63" s="117">
        <v>113436.9451904033</v>
      </c>
      <c r="UC63" s="117">
        <v>110432.85108190934</v>
      </c>
      <c r="UD63" s="117">
        <v>106700.15618556707</v>
      </c>
      <c r="UE63" s="117">
        <v>103704.96679733877</v>
      </c>
      <c r="UF63" s="117">
        <v>102709.41395578817</v>
      </c>
      <c r="UG63" s="117">
        <v>104241.8398177089</v>
      </c>
      <c r="UH63" s="185">
        <v>108120.77536866585</v>
      </c>
      <c r="UI63" s="116">
        <v>1.2</v>
      </c>
      <c r="UJ63" s="116">
        <v>1.2</v>
      </c>
      <c r="UK63" s="116">
        <v>1.2</v>
      </c>
      <c r="UL63" s="116">
        <v>1.2</v>
      </c>
      <c r="UM63" s="116">
        <v>1.1999999999999997</v>
      </c>
      <c r="UN63" s="116">
        <v>1.2</v>
      </c>
      <c r="UO63" s="116">
        <v>1.2</v>
      </c>
      <c r="UP63" s="116">
        <v>1.2</v>
      </c>
      <c r="UQ63" s="116">
        <v>1.2</v>
      </c>
      <c r="UR63" s="116">
        <v>1.2</v>
      </c>
      <c r="US63" s="208">
        <v>1.2</v>
      </c>
      <c r="UT63" s="156">
        <v>28927.634590213471</v>
      </c>
      <c r="UU63" s="156">
        <v>28841.008912233639</v>
      </c>
      <c r="UV63" s="156">
        <v>26912.277407343383</v>
      </c>
      <c r="UW63" s="156">
        <v>26912.277407343383</v>
      </c>
      <c r="UX63" s="156">
        <v>26912.277407343379</v>
      </c>
      <c r="UY63" s="156">
        <v>26912.277407343383</v>
      </c>
      <c r="UZ63" s="156">
        <v>26912.277407343379</v>
      </c>
      <c r="VA63" s="156">
        <v>26912.277407343383</v>
      </c>
      <c r="VB63" s="156">
        <v>26912.277407343376</v>
      </c>
      <c r="VC63" s="156">
        <v>26912.277407343383</v>
      </c>
      <c r="VD63" s="157">
        <v>26912.277407343387</v>
      </c>
      <c r="VE63" s="156">
        <v>28607.970040179182</v>
      </c>
      <c r="VF63" s="156">
        <v>28421.806099433707</v>
      </c>
      <c r="VG63" s="156">
        <v>27635.235917803027</v>
      </c>
      <c r="VH63" s="156">
        <v>27635.235917803024</v>
      </c>
      <c r="VI63" s="156">
        <v>27635.235917803024</v>
      </c>
      <c r="VJ63" s="156">
        <v>27635.235917803027</v>
      </c>
      <c r="VK63" s="156">
        <v>27635.235917803024</v>
      </c>
      <c r="VL63" s="156">
        <v>27635.23591780302</v>
      </c>
      <c r="VM63" s="156">
        <v>27635.235917803024</v>
      </c>
      <c r="VN63" s="156">
        <v>27635.235917803027</v>
      </c>
      <c r="VO63" s="157">
        <v>27635.235917803027</v>
      </c>
      <c r="VP63" s="156">
        <v>6.2017896473599676E-2</v>
      </c>
      <c r="VQ63" s="156">
        <v>7.9728925879857721E-2</v>
      </c>
      <c r="VR63" s="156">
        <v>0.10962522367194454</v>
      </c>
      <c r="VS63" s="156">
        <v>0.87256430283014463</v>
      </c>
      <c r="VT63" s="156">
        <v>0.91023796413907332</v>
      </c>
      <c r="VU63" s="156">
        <v>0.90789850213769396</v>
      </c>
      <c r="VV63" s="156">
        <v>0.89831389678459073</v>
      </c>
      <c r="VW63" s="156">
        <v>0.89356926796567959</v>
      </c>
      <c r="VX63" s="156">
        <v>0.90517078298462894</v>
      </c>
      <c r="VY63" s="156">
        <v>0.93907391932209128</v>
      </c>
      <c r="VZ63" s="157">
        <v>0.99517527303412201</v>
      </c>
      <c r="WA63" s="156">
        <v>5229</v>
      </c>
      <c r="WB63" s="156">
        <v>5115</v>
      </c>
      <c r="WC63" s="156">
        <v>5015</v>
      </c>
      <c r="WD63" s="156">
        <v>5015</v>
      </c>
      <c r="WE63" s="156">
        <v>5015</v>
      </c>
      <c r="WF63" s="156">
        <v>5015</v>
      </c>
      <c r="WG63" s="156">
        <v>5015</v>
      </c>
      <c r="WH63" s="156">
        <v>5015</v>
      </c>
      <c r="WI63" s="156">
        <v>5015</v>
      </c>
      <c r="WJ63" s="156">
        <v>5015</v>
      </c>
      <c r="WK63" s="157">
        <v>5015</v>
      </c>
      <c r="WL63" s="156">
        <v>4.4059928573489296E-2</v>
      </c>
      <c r="WM63" s="156">
        <v>7.10479880408042E-2</v>
      </c>
      <c r="WN63" s="156">
        <v>0.10600270880310114</v>
      </c>
      <c r="WO63" s="156">
        <v>0.82901517707464822</v>
      </c>
      <c r="WP63" s="156">
        <v>0.85170000499047283</v>
      </c>
      <c r="WQ63" s="156">
        <v>0.83672738257312906</v>
      </c>
      <c r="WR63" s="156">
        <v>0.81740092252840479</v>
      </c>
      <c r="WS63" s="156">
        <v>0.8048076308743245</v>
      </c>
      <c r="WT63" s="156">
        <v>0.8091300644284003</v>
      </c>
      <c r="WU63" s="156">
        <v>0.83558279780086042</v>
      </c>
      <c r="WV63" s="157">
        <v>0.8842904466752507</v>
      </c>
      <c r="WW63" s="119">
        <v>6.2017896473599662E-2</v>
      </c>
      <c r="WX63" s="119">
        <v>7.9728925879857734E-2</v>
      </c>
      <c r="WY63" s="119">
        <v>0.10962522367194456</v>
      </c>
      <c r="WZ63" s="119">
        <v>0.87256430283014463</v>
      </c>
      <c r="XA63" s="119">
        <v>0.91023796413907343</v>
      </c>
      <c r="XB63" s="119">
        <v>0.90789850213769419</v>
      </c>
      <c r="XC63" s="119">
        <v>0.89831389678459073</v>
      </c>
      <c r="XD63" s="119">
        <v>0.89356926796567959</v>
      </c>
      <c r="XE63" s="197">
        <v>0.90517078298462894</v>
      </c>
      <c r="XF63" s="197">
        <v>0.93907391932209139</v>
      </c>
      <c r="XG63" s="201">
        <v>0.99517527303412212</v>
      </c>
      <c r="XH63" s="821">
        <v>2.1222583265637692E-2</v>
      </c>
      <c r="XI63" s="821">
        <v>2.7820083257183475E-2</v>
      </c>
      <c r="XJ63" s="821">
        <v>3.0469226081657523E-2</v>
      </c>
      <c r="XK63" s="821">
        <v>3.0942625492181776E-2</v>
      </c>
      <c r="XL63" s="821">
        <v>3.1259096579554876E-2</v>
      </c>
      <c r="XM63" s="821">
        <v>3.1377328215506158E-2</v>
      </c>
      <c r="XN63" s="821">
        <v>3.1520107207059889E-2</v>
      </c>
      <c r="XO63" s="821">
        <v>3.168746869393884E-2</v>
      </c>
      <c r="XP63" s="821">
        <v>3.1880817146275511E-2</v>
      </c>
      <c r="XQ63" s="821">
        <v>3.2103716926635807E-2</v>
      </c>
      <c r="XR63" s="822">
        <v>3.2360908702514263E-2</v>
      </c>
      <c r="XS63" s="821">
        <v>0.24603980503655565</v>
      </c>
      <c r="XT63" s="821">
        <v>0.2497715504112093</v>
      </c>
      <c r="XU63" s="821">
        <v>0.25319926873857401</v>
      </c>
      <c r="XV63" s="821">
        <v>0.26740769184927088</v>
      </c>
      <c r="XW63" s="821">
        <v>0.27692249839144395</v>
      </c>
      <c r="XX63" s="821">
        <v>0.2804806486288775</v>
      </c>
      <c r="XY63" s="821">
        <v>0.28478012222633209</v>
      </c>
      <c r="XZ63" s="821">
        <v>0.2898234931986316</v>
      </c>
      <c r="YA63" s="821">
        <v>0.29565497491254245</v>
      </c>
      <c r="YB63" s="821">
        <v>0.30238455809997772</v>
      </c>
      <c r="YC63" s="822">
        <v>0.31015879361248277</v>
      </c>
      <c r="YD63">
        <v>5229</v>
      </c>
      <c r="YE63">
        <v>5115</v>
      </c>
      <c r="YF63">
        <v>5015</v>
      </c>
      <c r="YG63">
        <v>5015</v>
      </c>
      <c r="YH63">
        <v>5015.0000000000009</v>
      </c>
      <c r="YI63">
        <v>5015</v>
      </c>
      <c r="YJ63">
        <v>5015</v>
      </c>
      <c r="YK63">
        <v>5015</v>
      </c>
      <c r="YL63">
        <v>5015</v>
      </c>
      <c r="YM63">
        <v>5015</v>
      </c>
      <c r="YN63" s="5">
        <v>5015</v>
      </c>
      <c r="YO63" s="156">
        <v>4357.5</v>
      </c>
      <c r="YP63" s="156">
        <v>4262.5</v>
      </c>
      <c r="YQ63" s="156">
        <v>4179.166666666667</v>
      </c>
      <c r="YR63" s="156">
        <v>4179.166666666667</v>
      </c>
      <c r="YS63" s="156">
        <v>4179.1666666666688</v>
      </c>
      <c r="YT63" s="156">
        <v>4179.166666666667</v>
      </c>
      <c r="YU63" s="156">
        <v>4179.166666666667</v>
      </c>
      <c r="YV63" s="156">
        <v>4179.166666666667</v>
      </c>
      <c r="YW63" s="156">
        <v>4179.166666666667</v>
      </c>
      <c r="YX63" s="156">
        <v>4179.166666666667</v>
      </c>
      <c r="YY63" s="157">
        <v>4179.166666666667</v>
      </c>
      <c r="YZ63" s="156">
        <v>4.4059928573489296E-2</v>
      </c>
      <c r="ZA63" s="156">
        <v>7.1047988040804214E-2</v>
      </c>
      <c r="ZB63" s="156">
        <v>0.10600270880310114</v>
      </c>
      <c r="ZC63" s="156">
        <v>0.82901517707464822</v>
      </c>
      <c r="ZD63" s="156">
        <v>0.85170000499047294</v>
      </c>
      <c r="ZE63" s="156">
        <v>0.83672738257312906</v>
      </c>
      <c r="ZF63" s="156">
        <v>0.81740092252840479</v>
      </c>
      <c r="ZG63" s="156">
        <v>0.8048076308743245</v>
      </c>
      <c r="ZH63" s="156">
        <v>0.80913006442840041</v>
      </c>
      <c r="ZI63" s="156">
        <v>0.83558279780086031</v>
      </c>
      <c r="ZJ63" s="157">
        <v>0.8842904466752507</v>
      </c>
      <c r="ZK63" s="748">
        <v>1480.0178909679646</v>
      </c>
      <c r="ZL63" s="748">
        <v>2004.4171827509017</v>
      </c>
      <c r="ZM63" s="748">
        <v>2657.9733317762093</v>
      </c>
      <c r="ZN63" s="748">
        <v>21156.195349008631</v>
      </c>
      <c r="ZO63" s="748">
        <v>24300.839320395589</v>
      </c>
      <c r="ZP63" s="748">
        <v>27551.612755291928</v>
      </c>
      <c r="ZQ63" s="748">
        <v>31050.899663734785</v>
      </c>
      <c r="ZR63" s="748">
        <v>34546.624504352905</v>
      </c>
      <c r="ZS63" s="748">
        <v>37837.59614806289</v>
      </c>
      <c r="ZT63" s="748">
        <v>40884.281598493915</v>
      </c>
      <c r="ZU63" s="748">
        <v>43797.296405951878</v>
      </c>
      <c r="ZV63" s="334"/>
      <c r="ZW63" s="334"/>
      <c r="ZX63" s="334"/>
      <c r="ZY63" s="334"/>
      <c r="ZZ63" s="334"/>
      <c r="AAA63" s="334"/>
      <c r="AAB63" s="334"/>
      <c r="AAC63" s="334"/>
      <c r="AAD63" s="334"/>
      <c r="AAE63" s="334"/>
      <c r="AAF63" s="334"/>
      <c r="AAG63" s="7"/>
      <c r="AAH63" s="7"/>
      <c r="AAI63" s="7"/>
    </row>
    <row r="64" spans="1:711">
      <c r="A64" s="127" t="s">
        <v>435</v>
      </c>
      <c r="B64" s="129" t="s">
        <v>356</v>
      </c>
      <c r="C64" s="125" t="s">
        <v>67</v>
      </c>
      <c r="D64" s="138" t="s">
        <v>67</v>
      </c>
      <c r="E64" s="164">
        <v>0</v>
      </c>
      <c r="F64" s="165">
        <v>0</v>
      </c>
      <c r="G64" s="165">
        <v>0</v>
      </c>
      <c r="H64" s="167">
        <v>0</v>
      </c>
      <c r="I64" s="165">
        <v>0</v>
      </c>
      <c r="J64" s="165">
        <v>0</v>
      </c>
      <c r="K64" s="165">
        <v>0</v>
      </c>
      <c r="L64" s="165">
        <v>0</v>
      </c>
      <c r="M64" s="165">
        <v>0</v>
      </c>
      <c r="N64" s="165">
        <v>0</v>
      </c>
      <c r="O64" s="163">
        <v>0</v>
      </c>
      <c r="P64" s="164">
        <v>0</v>
      </c>
      <c r="Q64" s="165">
        <v>0</v>
      </c>
      <c r="R64" s="165">
        <v>0</v>
      </c>
      <c r="S64" s="167">
        <v>0</v>
      </c>
      <c r="T64" s="165">
        <v>0</v>
      </c>
      <c r="U64" s="165">
        <v>0</v>
      </c>
      <c r="V64" s="165">
        <v>0</v>
      </c>
      <c r="W64" s="165">
        <v>0</v>
      </c>
      <c r="X64" s="165">
        <v>0</v>
      </c>
      <c r="Y64" s="165">
        <v>0</v>
      </c>
      <c r="Z64" s="163">
        <v>0</v>
      </c>
      <c r="AA64" s="164">
        <v>0</v>
      </c>
      <c r="AB64" s="165">
        <v>0</v>
      </c>
      <c r="AC64" s="165">
        <v>0</v>
      </c>
      <c r="AD64" s="167">
        <v>0</v>
      </c>
      <c r="AE64" s="165">
        <v>0</v>
      </c>
      <c r="AF64" s="165">
        <v>0</v>
      </c>
      <c r="AG64" s="165">
        <v>0</v>
      </c>
      <c r="AH64" s="165">
        <v>0</v>
      </c>
      <c r="AI64" s="165">
        <v>0</v>
      </c>
      <c r="AJ64" s="165">
        <v>0</v>
      </c>
      <c r="AK64" s="163">
        <v>0</v>
      </c>
      <c r="AL64" s="164">
        <v>0</v>
      </c>
      <c r="AM64" s="165">
        <v>0</v>
      </c>
      <c r="AN64" s="165">
        <v>0</v>
      </c>
      <c r="AO64" s="167">
        <v>0</v>
      </c>
      <c r="AP64" s="165">
        <v>0</v>
      </c>
      <c r="AQ64" s="165">
        <v>0</v>
      </c>
      <c r="AR64" s="165">
        <v>0</v>
      </c>
      <c r="AS64" s="165">
        <v>0</v>
      </c>
      <c r="AT64" s="165">
        <v>0</v>
      </c>
      <c r="AU64" s="165">
        <v>0</v>
      </c>
      <c r="AV64" s="163">
        <v>0</v>
      </c>
      <c r="AW64" s="164">
        <v>0</v>
      </c>
      <c r="AX64" s="165">
        <v>0</v>
      </c>
      <c r="AY64" s="165">
        <v>0</v>
      </c>
      <c r="AZ64" s="167">
        <v>0</v>
      </c>
      <c r="BA64" s="165">
        <v>0</v>
      </c>
      <c r="BB64" s="165">
        <v>0</v>
      </c>
      <c r="BC64" s="165">
        <v>0</v>
      </c>
      <c r="BD64" s="165">
        <v>0</v>
      </c>
      <c r="BE64" s="165">
        <v>0</v>
      </c>
      <c r="BF64" s="165">
        <v>0</v>
      </c>
      <c r="BG64" s="163">
        <v>0</v>
      </c>
      <c r="BH64" s="164">
        <v>0</v>
      </c>
      <c r="BI64" s="165">
        <v>0</v>
      </c>
      <c r="BJ64" s="165">
        <v>0</v>
      </c>
      <c r="BK64" s="167">
        <v>0</v>
      </c>
      <c r="BL64" s="165">
        <v>0</v>
      </c>
      <c r="BM64" s="165">
        <v>0</v>
      </c>
      <c r="BN64" s="165">
        <v>0</v>
      </c>
      <c r="BO64" s="165">
        <v>0</v>
      </c>
      <c r="BP64" s="165">
        <v>0</v>
      </c>
      <c r="BQ64" s="165">
        <v>0</v>
      </c>
      <c r="BR64" s="163">
        <v>0</v>
      </c>
      <c r="BS64" s="164">
        <v>0</v>
      </c>
      <c r="BT64" s="165">
        <v>0</v>
      </c>
      <c r="BU64" s="165">
        <v>0</v>
      </c>
      <c r="BV64" s="167">
        <v>0</v>
      </c>
      <c r="BW64" s="165">
        <v>0</v>
      </c>
      <c r="BX64" s="165">
        <v>0</v>
      </c>
      <c r="BY64" s="165">
        <v>0</v>
      </c>
      <c r="BZ64" s="165">
        <v>0</v>
      </c>
      <c r="CA64" s="165">
        <v>0</v>
      </c>
      <c r="CB64" s="165">
        <v>0</v>
      </c>
      <c r="CC64" s="163">
        <v>0</v>
      </c>
      <c r="CD64" s="164">
        <v>0</v>
      </c>
      <c r="CE64" s="165">
        <v>0</v>
      </c>
      <c r="CF64" s="165">
        <v>0</v>
      </c>
      <c r="CG64" s="167">
        <v>0</v>
      </c>
      <c r="CH64" s="165">
        <v>0</v>
      </c>
      <c r="CI64" s="165">
        <v>0</v>
      </c>
      <c r="CJ64" s="165">
        <v>0</v>
      </c>
      <c r="CK64" s="165">
        <v>0</v>
      </c>
      <c r="CL64" s="165">
        <v>0</v>
      </c>
      <c r="CM64" s="165">
        <v>0</v>
      </c>
      <c r="CN64" s="163">
        <v>0</v>
      </c>
      <c r="CO64" s="164">
        <v>0</v>
      </c>
      <c r="CP64" s="165">
        <v>0</v>
      </c>
      <c r="CQ64" s="165">
        <v>0</v>
      </c>
      <c r="CR64" s="167">
        <v>0</v>
      </c>
      <c r="CS64" s="165">
        <v>0</v>
      </c>
      <c r="CT64" s="165">
        <v>0</v>
      </c>
      <c r="CU64" s="165">
        <v>0</v>
      </c>
      <c r="CV64" s="165">
        <v>0</v>
      </c>
      <c r="CW64" s="165">
        <v>0</v>
      </c>
      <c r="CX64" s="165">
        <v>0</v>
      </c>
      <c r="CY64" s="163">
        <v>0</v>
      </c>
      <c r="CZ64" s="176"/>
      <c r="DA64" s="191"/>
      <c r="DB64" s="191"/>
      <c r="DC64" s="191"/>
      <c r="DD64" s="191"/>
      <c r="DE64" s="191"/>
      <c r="DF64" s="191"/>
      <c r="DG64" s="191"/>
      <c r="DH64" s="191"/>
      <c r="DI64" s="191"/>
      <c r="DJ64" s="179"/>
      <c r="DK64" s="188"/>
      <c r="DL64" s="184"/>
      <c r="DM64" s="184"/>
      <c r="DN64" s="209"/>
      <c r="DO64" s="184"/>
      <c r="DP64" s="184"/>
      <c r="DQ64" s="184"/>
      <c r="DR64" s="184"/>
      <c r="DS64" s="184"/>
      <c r="DT64" s="184"/>
      <c r="DU64" s="186"/>
      <c r="DV64" s="181"/>
      <c r="DW64" s="181"/>
      <c r="DX64" s="181"/>
      <c r="DY64" s="602"/>
      <c r="DZ64" s="181"/>
      <c r="EA64" s="181"/>
      <c r="EB64" s="181"/>
      <c r="EC64" s="181"/>
      <c r="ED64" s="181"/>
      <c r="EE64" s="181"/>
      <c r="EF64" s="182"/>
      <c r="EG64" s="194"/>
      <c r="EH64" s="194"/>
      <c r="EI64" s="194"/>
      <c r="EJ64" s="194"/>
      <c r="EK64" s="194"/>
      <c r="EL64" s="194"/>
      <c r="EM64" s="194"/>
      <c r="EN64" s="194"/>
      <c r="EO64" s="194"/>
      <c r="EP64" s="194"/>
      <c r="EQ64" s="194"/>
      <c r="ER64" s="117"/>
      <c r="ES64" s="200"/>
      <c r="ET64" s="200"/>
      <c r="EU64" s="244"/>
      <c r="EV64" s="200"/>
      <c r="EW64" s="200"/>
      <c r="EX64" s="200"/>
      <c r="EY64" s="200"/>
      <c r="EZ64" s="200"/>
      <c r="FA64" s="200"/>
      <c r="FB64" s="185"/>
      <c r="FC64" s="190"/>
      <c r="FD64" s="190"/>
      <c r="FE64" s="190"/>
      <c r="FF64" s="598"/>
      <c r="FG64" s="190"/>
      <c r="FH64" s="190"/>
      <c r="FI64" s="190"/>
      <c r="FJ64" s="190"/>
      <c r="FK64" s="190"/>
      <c r="FL64" s="190"/>
      <c r="FM64" s="202"/>
      <c r="FN64" s="193"/>
      <c r="FO64" s="181"/>
      <c r="FP64" s="181"/>
      <c r="FQ64" s="181"/>
      <c r="FR64" s="181"/>
      <c r="FS64" s="181"/>
      <c r="FT64" s="181"/>
      <c r="FU64" s="181"/>
      <c r="FV64" s="181"/>
      <c r="FW64" s="181"/>
      <c r="FX64" s="182"/>
      <c r="FY64" s="188"/>
      <c r="FZ64" s="184"/>
      <c r="GA64" s="184"/>
      <c r="GB64" s="209"/>
      <c r="GC64" s="184"/>
      <c r="GD64" s="184"/>
      <c r="GE64" s="184"/>
      <c r="GF64" s="184"/>
      <c r="GG64" s="184"/>
      <c r="GH64" s="184"/>
      <c r="GI64" s="188"/>
      <c r="GJ64" s="189"/>
      <c r="GK64" s="196"/>
      <c r="GL64" s="196"/>
      <c r="GM64" s="604"/>
      <c r="GN64" s="196"/>
      <c r="GO64" s="196"/>
      <c r="GP64" s="196"/>
      <c r="GQ64" s="196"/>
      <c r="GR64" s="196"/>
      <c r="GS64" s="196"/>
      <c r="GT64" s="198"/>
      <c r="GU64" s="196"/>
      <c r="GV64" s="196"/>
      <c r="GW64" s="196"/>
      <c r="GX64" s="196"/>
      <c r="GY64" s="196"/>
      <c r="GZ64" s="196"/>
      <c r="HA64" s="196"/>
      <c r="HB64" s="196"/>
      <c r="HC64" s="196"/>
      <c r="HD64" s="196"/>
      <c r="HE64" s="196"/>
      <c r="HF64" s="117"/>
      <c r="HG64" s="200"/>
      <c r="HH64" s="200"/>
      <c r="HI64" s="244"/>
      <c r="HJ64" s="200"/>
      <c r="HK64" s="200"/>
      <c r="HL64" s="200"/>
      <c r="HM64" s="200"/>
      <c r="HN64" s="200"/>
      <c r="HO64" s="200"/>
      <c r="HP64" s="185"/>
      <c r="HQ64" s="119"/>
      <c r="HR64" s="197"/>
      <c r="HS64" s="197"/>
      <c r="HT64" s="330"/>
      <c r="HU64" s="197"/>
      <c r="HV64" s="197"/>
      <c r="HW64" s="197"/>
      <c r="HX64" s="197"/>
      <c r="HY64" s="197"/>
      <c r="HZ64" s="197"/>
      <c r="IA64" s="199"/>
      <c r="IB64" s="196"/>
      <c r="IC64" s="196"/>
      <c r="ID64" s="196"/>
      <c r="IE64" s="196"/>
      <c r="IF64" s="196"/>
      <c r="IG64" s="196"/>
      <c r="IH64" s="196"/>
      <c r="II64" s="196"/>
      <c r="IJ64" s="196"/>
      <c r="IK64" s="196"/>
      <c r="IL64" s="198"/>
      <c r="IM64" s="209"/>
      <c r="IP64" s="606"/>
      <c r="IQ64" s="279"/>
      <c r="IR64" s="279"/>
      <c r="IS64" s="279"/>
      <c r="IT64" s="279"/>
      <c r="IU64" s="279"/>
      <c r="IV64" s="279"/>
      <c r="IW64" s="311"/>
      <c r="IY64" s="225"/>
      <c r="IZ64" s="225"/>
      <c r="JA64" s="601"/>
      <c r="JB64" s="601"/>
      <c r="JC64" s="601"/>
      <c r="JD64" s="601"/>
      <c r="JE64" s="601"/>
      <c r="JF64" s="601"/>
      <c r="JG64" s="601"/>
      <c r="JH64" s="710"/>
      <c r="JI64" s="116"/>
      <c r="JJ64" s="116"/>
      <c r="JK64" s="116"/>
      <c r="JL64" s="116"/>
      <c r="JM64" s="116"/>
      <c r="JN64" s="116"/>
      <c r="JO64" s="116"/>
      <c r="JP64" s="116"/>
      <c r="JQ64" s="116"/>
      <c r="JR64" s="116"/>
      <c r="JS64" s="208"/>
      <c r="JT64" s="116"/>
      <c r="JU64" s="116"/>
      <c r="JV64" s="116"/>
      <c r="JW64" s="116"/>
      <c r="JX64" s="116"/>
      <c r="JY64" s="116"/>
      <c r="JZ64" s="116"/>
      <c r="KA64" s="116"/>
      <c r="KB64" s="116"/>
      <c r="KC64" s="116"/>
      <c r="KD64" s="208"/>
      <c r="KE64" s="116"/>
      <c r="KF64" s="116"/>
      <c r="KG64" s="116"/>
      <c r="KH64" s="116"/>
      <c r="KI64" s="116"/>
      <c r="KJ64" s="116"/>
      <c r="KK64" s="116"/>
      <c r="KL64" s="116"/>
      <c r="KM64" s="116"/>
      <c r="KN64" s="116"/>
      <c r="KO64" s="208"/>
      <c r="KP64" s="116"/>
      <c r="KQ64" s="116"/>
      <c r="KR64" s="116"/>
      <c r="KS64" s="116"/>
      <c r="KT64" s="116"/>
      <c r="KU64" s="116"/>
      <c r="KV64" s="116"/>
      <c r="KW64" s="116"/>
      <c r="KX64" s="116"/>
      <c r="KY64" s="116"/>
      <c r="KZ64" s="208"/>
      <c r="LA64" s="116"/>
      <c r="LB64" s="116"/>
      <c r="LC64" s="116"/>
      <c r="LD64" s="116"/>
      <c r="LE64" s="116"/>
      <c r="LF64" s="116"/>
      <c r="LG64" s="116"/>
      <c r="LH64" s="116"/>
      <c r="LI64" s="116"/>
      <c r="LJ64" s="116"/>
      <c r="LK64" s="208"/>
      <c r="LL64" s="116"/>
      <c r="LM64" s="116"/>
      <c r="LN64" s="116"/>
      <c r="LO64" s="116"/>
      <c r="LP64" s="116"/>
      <c r="LQ64" s="116"/>
      <c r="LR64" s="116"/>
      <c r="LS64" s="116"/>
      <c r="LT64" s="116"/>
      <c r="LU64" s="116"/>
      <c r="LV64" s="208"/>
      <c r="MG64" s="5"/>
      <c r="MH64" s="156"/>
      <c r="MI64" s="156"/>
      <c r="MJ64" s="156"/>
      <c r="MK64" s="156"/>
      <c r="ML64" s="156"/>
      <c r="MM64" s="156"/>
      <c r="MN64" s="156"/>
      <c r="MO64" s="156"/>
      <c r="MP64" s="156"/>
      <c r="MQ64" s="156"/>
      <c r="MR64" s="157"/>
      <c r="MS64" s="156"/>
      <c r="MT64" s="156"/>
      <c r="MU64" s="156"/>
      <c r="MV64" s="156"/>
      <c r="MW64" s="156"/>
      <c r="MX64" s="156"/>
      <c r="MY64" s="156"/>
      <c r="MZ64" s="156"/>
      <c r="NA64" s="156"/>
      <c r="NB64" s="156"/>
      <c r="NC64" s="157"/>
      <c r="ND64" s="156"/>
      <c r="NE64" s="156"/>
      <c r="NF64" s="156"/>
      <c r="NG64" s="156"/>
      <c r="NH64" s="156"/>
      <c r="NI64" s="156"/>
      <c r="NJ64" s="156"/>
      <c r="NK64" s="156"/>
      <c r="NL64" s="156"/>
      <c r="NM64" s="156"/>
      <c r="NN64" s="157"/>
      <c r="NO64" s="156"/>
      <c r="NP64" s="156"/>
      <c r="NQ64" s="156"/>
      <c r="NR64" s="156"/>
      <c r="NS64" s="156"/>
      <c r="NT64" s="156"/>
      <c r="NU64" s="156"/>
      <c r="NV64" s="156"/>
      <c r="NW64" s="156"/>
      <c r="NX64" s="156"/>
      <c r="NY64" s="157"/>
      <c r="NZ64" s="156">
        <v>0</v>
      </c>
      <c r="OA64" s="156">
        <v>0</v>
      </c>
      <c r="OB64" s="156">
        <v>0</v>
      </c>
      <c r="OC64" s="156">
        <v>0</v>
      </c>
      <c r="OD64" s="156">
        <v>0</v>
      </c>
      <c r="OE64" s="156">
        <v>0</v>
      </c>
      <c r="OF64" s="156">
        <v>0</v>
      </c>
      <c r="OG64" s="156">
        <v>0</v>
      </c>
      <c r="OH64" s="156">
        <v>0</v>
      </c>
      <c r="OI64" s="156">
        <v>0</v>
      </c>
      <c r="OJ64" s="157">
        <v>0</v>
      </c>
      <c r="OK64" s="156"/>
      <c r="OL64" s="156"/>
      <c r="OM64" s="156"/>
      <c r="ON64" s="156"/>
      <c r="OO64" s="156"/>
      <c r="OP64" s="156"/>
      <c r="OQ64" s="156"/>
      <c r="OR64" s="156"/>
      <c r="OS64" s="156"/>
      <c r="OT64" s="156"/>
      <c r="OU64" s="157"/>
      <c r="PF64" s="5"/>
      <c r="PQ64" s="5"/>
      <c r="QA64" s="7"/>
      <c r="QB64" s="5"/>
      <c r="QM64" s="5"/>
      <c r="QX64" s="5"/>
      <c r="QY64" s="7"/>
      <c r="QZ64" s="7"/>
      <c r="RA64" s="7"/>
      <c r="RB64" s="7"/>
      <c r="RC64" s="7"/>
      <c r="RD64" s="7"/>
      <c r="RE64" s="7"/>
      <c r="RF64" s="7"/>
      <c r="RG64" s="7"/>
      <c r="RH64" s="7"/>
      <c r="RI64" s="5"/>
      <c r="RJ64" s="7"/>
      <c r="RK64" s="7"/>
      <c r="RL64" s="7"/>
      <c r="RM64" s="7"/>
      <c r="RN64" s="7"/>
      <c r="RO64" s="7"/>
      <c r="RP64" s="7"/>
      <c r="RQ64" s="7"/>
      <c r="RR64" s="7"/>
      <c r="RS64" s="7"/>
      <c r="RT64" s="5"/>
      <c r="SE64" s="5"/>
      <c r="SF64" s="156"/>
      <c r="SG64" s="156"/>
      <c r="SH64" s="156"/>
      <c r="SI64" s="156"/>
      <c r="SJ64" s="156"/>
      <c r="SK64" s="156"/>
      <c r="SL64" s="156"/>
      <c r="SM64" s="156"/>
      <c r="SN64" s="156"/>
      <c r="SO64" s="156"/>
      <c r="SP64" s="157"/>
      <c r="SQ64" s="156">
        <v>0</v>
      </c>
      <c r="SR64" s="156">
        <v>0</v>
      </c>
      <c r="SS64" s="156">
        <v>0</v>
      </c>
      <c r="ST64" s="156">
        <v>0</v>
      </c>
      <c r="SU64" s="156">
        <v>0</v>
      </c>
      <c r="SV64" s="156">
        <v>0</v>
      </c>
      <c r="SW64" s="156">
        <v>0</v>
      </c>
      <c r="SX64" s="156">
        <v>0</v>
      </c>
      <c r="SY64" s="156">
        <v>0</v>
      </c>
      <c r="SZ64" s="156">
        <v>0</v>
      </c>
      <c r="TA64" s="157">
        <v>0</v>
      </c>
      <c r="TB64" s="156"/>
      <c r="TC64" s="156"/>
      <c r="TD64" s="156"/>
      <c r="TE64" s="156"/>
      <c r="TF64" s="156"/>
      <c r="TG64" s="156"/>
      <c r="TH64" s="156"/>
      <c r="TI64" s="156"/>
      <c r="TJ64" s="156"/>
      <c r="TK64" s="156"/>
      <c r="TL64" s="156"/>
      <c r="TM64" s="728"/>
      <c r="TN64" s="244"/>
      <c r="TO64" s="244"/>
      <c r="TP64" s="244"/>
      <c r="TQ64" s="244"/>
      <c r="TR64" s="244"/>
      <c r="TS64" s="244"/>
      <c r="TT64" s="244"/>
      <c r="TU64" s="244"/>
      <c r="TV64" s="244"/>
      <c r="TW64" s="729"/>
      <c r="TX64" s="117"/>
      <c r="TY64" s="117"/>
      <c r="TZ64" s="117"/>
      <c r="UA64" s="117"/>
      <c r="UB64" s="117"/>
      <c r="UC64" s="117"/>
      <c r="UD64" s="117"/>
      <c r="UE64" s="117"/>
      <c r="UF64" s="117"/>
      <c r="UG64" s="117"/>
      <c r="UH64" s="185"/>
      <c r="UI64" s="116"/>
      <c r="UJ64" s="116"/>
      <c r="UK64" s="116"/>
      <c r="UL64" s="116"/>
      <c r="UM64" s="116"/>
      <c r="UN64" s="116"/>
      <c r="UO64" s="116"/>
      <c r="UP64" s="116"/>
      <c r="UQ64" s="116"/>
      <c r="UR64" s="116"/>
      <c r="US64" s="208"/>
      <c r="UT64" s="156"/>
      <c r="UU64" s="156"/>
      <c r="UV64" s="156"/>
      <c r="UW64" s="156"/>
      <c r="UX64" s="156"/>
      <c r="UY64" s="156"/>
      <c r="UZ64" s="156"/>
      <c r="VA64" s="156"/>
      <c r="VB64" s="156"/>
      <c r="VC64" s="156"/>
      <c r="VD64" s="157"/>
      <c r="VE64" s="156"/>
      <c r="VF64" s="156"/>
      <c r="VG64" s="156"/>
      <c r="VH64" s="156"/>
      <c r="VI64" s="156"/>
      <c r="VJ64" s="156"/>
      <c r="VK64" s="156"/>
      <c r="VL64" s="156"/>
      <c r="VM64" s="156"/>
      <c r="VN64" s="156"/>
      <c r="VO64" s="157"/>
      <c r="VP64" s="156"/>
      <c r="VQ64" s="156"/>
      <c r="VR64" s="156"/>
      <c r="VS64" s="156"/>
      <c r="VT64" s="156"/>
      <c r="VU64" s="156"/>
      <c r="VV64" s="156"/>
      <c r="VW64" s="156"/>
      <c r="VX64" s="156"/>
      <c r="VY64" s="156"/>
      <c r="VZ64" s="157"/>
      <c r="WA64" s="156"/>
      <c r="WB64" s="156"/>
      <c r="WC64" s="156"/>
      <c r="WD64" s="156"/>
      <c r="WE64" s="156"/>
      <c r="WF64" s="156"/>
      <c r="WG64" s="156"/>
      <c r="WH64" s="156"/>
      <c r="WI64" s="156"/>
      <c r="WJ64" s="156"/>
      <c r="WK64" s="157"/>
      <c r="WL64" s="156">
        <v>0</v>
      </c>
      <c r="WM64" s="156">
        <v>0</v>
      </c>
      <c r="WN64" s="156">
        <v>0</v>
      </c>
      <c r="WO64" s="156">
        <v>0</v>
      </c>
      <c r="WP64" s="156">
        <v>0</v>
      </c>
      <c r="WQ64" s="156">
        <v>0</v>
      </c>
      <c r="WR64" s="156">
        <v>0</v>
      </c>
      <c r="WS64" s="156">
        <v>0</v>
      </c>
      <c r="WT64" s="156">
        <v>0</v>
      </c>
      <c r="WU64" s="156">
        <v>0</v>
      </c>
      <c r="WV64" s="157">
        <v>0</v>
      </c>
      <c r="WW64" s="119">
        <v>0</v>
      </c>
      <c r="WX64" s="119">
        <v>0</v>
      </c>
      <c r="WY64" s="119">
        <v>0</v>
      </c>
      <c r="WZ64" s="119">
        <v>0</v>
      </c>
      <c r="XA64" s="119">
        <v>0</v>
      </c>
      <c r="XB64" s="119">
        <v>0</v>
      </c>
      <c r="XC64" s="119">
        <v>0</v>
      </c>
      <c r="XD64" s="119">
        <v>0</v>
      </c>
      <c r="XE64" s="197">
        <v>0</v>
      </c>
      <c r="XF64" s="197">
        <v>0</v>
      </c>
      <c r="XG64" s="201">
        <v>0</v>
      </c>
      <c r="XH64" s="821"/>
      <c r="XI64" s="821"/>
      <c r="XJ64" s="821"/>
      <c r="XK64" s="821"/>
      <c r="XL64" s="821"/>
      <c r="XM64" s="821"/>
      <c r="XN64" s="821"/>
      <c r="XO64" s="821"/>
      <c r="XP64" s="821"/>
      <c r="XQ64" s="821"/>
      <c r="XR64" s="822"/>
      <c r="XS64" s="821"/>
      <c r="XT64" s="821"/>
      <c r="XU64" s="821"/>
      <c r="XV64" s="821"/>
      <c r="XW64" s="821"/>
      <c r="XX64" s="821"/>
      <c r="XY64" s="821"/>
      <c r="XZ64" s="821"/>
      <c r="YA64" s="821"/>
      <c r="YB64" s="821"/>
      <c r="YC64" s="822"/>
      <c r="YN64" s="5"/>
      <c r="YO64" s="156"/>
      <c r="YP64" s="156"/>
      <c r="YQ64" s="156"/>
      <c r="YR64" s="156"/>
      <c r="YS64" s="156"/>
      <c r="YT64" s="156"/>
      <c r="YU64" s="156"/>
      <c r="YV64" s="156"/>
      <c r="YW64" s="156"/>
      <c r="YX64" s="156"/>
      <c r="YY64" s="157"/>
      <c r="YZ64" s="156"/>
      <c r="ZA64" s="156"/>
      <c r="ZB64" s="156"/>
      <c r="ZC64" s="156"/>
      <c r="ZD64" s="156"/>
      <c r="ZE64" s="156"/>
      <c r="ZF64" s="156"/>
      <c r="ZG64" s="156"/>
      <c r="ZH64" s="156"/>
      <c r="ZI64" s="156"/>
      <c r="ZJ64" s="157"/>
      <c r="ZK64" s="748">
        <v>0</v>
      </c>
      <c r="ZL64" s="748">
        <v>0</v>
      </c>
      <c r="ZM64" s="748">
        <v>0</v>
      </c>
      <c r="ZN64" s="748">
        <v>0</v>
      </c>
      <c r="ZO64" s="748">
        <v>0</v>
      </c>
      <c r="ZP64" s="748">
        <v>0</v>
      </c>
      <c r="ZQ64" s="748">
        <v>0</v>
      </c>
      <c r="ZR64" s="748">
        <v>0</v>
      </c>
      <c r="ZS64" s="748">
        <v>0</v>
      </c>
      <c r="ZT64" s="748">
        <v>0</v>
      </c>
      <c r="ZU64" s="748">
        <v>0</v>
      </c>
      <c r="ZV64" s="334"/>
      <c r="ZW64" s="334"/>
      <c r="ZX64" s="334"/>
      <c r="ZY64" s="334"/>
      <c r="ZZ64" s="334"/>
      <c r="AAA64" s="334"/>
      <c r="AAB64" s="334"/>
      <c r="AAC64" s="334"/>
      <c r="AAD64" s="334"/>
      <c r="AAE64" s="334"/>
      <c r="AAF64" s="334"/>
      <c r="AAG64" s="7"/>
      <c r="AAH64" s="7"/>
      <c r="AAI64" s="7"/>
    </row>
    <row r="65" spans="1:711">
      <c r="A65" s="125" t="s">
        <v>229</v>
      </c>
      <c r="B65" s="129" t="s">
        <v>357</v>
      </c>
      <c r="C65" s="125" t="s">
        <v>67</v>
      </c>
      <c r="D65" s="138" t="s">
        <v>67</v>
      </c>
      <c r="E65" s="164">
        <v>2879.8725156552791</v>
      </c>
      <c r="F65" s="165">
        <v>3698.1646549231755</v>
      </c>
      <c r="G65" s="165">
        <v>4967.0065284494331</v>
      </c>
      <c r="H65" s="167">
        <v>5616.9719988805609</v>
      </c>
      <c r="I65" s="165">
        <v>6391.6874389728073</v>
      </c>
      <c r="J65" s="165">
        <v>7086.1077561896082</v>
      </c>
      <c r="K65" s="165">
        <v>7916.4895541733422</v>
      </c>
      <c r="L65" s="165">
        <v>8921.541286147869</v>
      </c>
      <c r="M65" s="165">
        <v>10154.453980579194</v>
      </c>
      <c r="N65" s="165">
        <v>11676.847871466845</v>
      </c>
      <c r="O65" s="163">
        <v>13543.999811477464</v>
      </c>
      <c r="P65" s="164">
        <v>11458.651916746147</v>
      </c>
      <c r="Q65" s="165">
        <v>13469.340999752987</v>
      </c>
      <c r="R65" s="165">
        <v>18542.830866042365</v>
      </c>
      <c r="S65" s="167">
        <v>20288.334478179651</v>
      </c>
      <c r="T65" s="165">
        <v>22433.345826403023</v>
      </c>
      <c r="U65" s="165">
        <v>24334.235267596876</v>
      </c>
      <c r="V65" s="165">
        <v>26635.218880986075</v>
      </c>
      <c r="W65" s="165">
        <v>29457.241747541873</v>
      </c>
      <c r="X65" s="165">
        <v>32969.102968400548</v>
      </c>
      <c r="Y65" s="165">
        <v>37375.131829050937</v>
      </c>
      <c r="Z65" s="163">
        <v>42875.435016962932</v>
      </c>
      <c r="AA65" s="164">
        <v>1100.7693254479277</v>
      </c>
      <c r="AB65" s="165">
        <v>1280.8178451794647</v>
      </c>
      <c r="AC65" s="165">
        <v>1816.9442777563766</v>
      </c>
      <c r="AD65" s="167">
        <v>1936.9828546646768</v>
      </c>
      <c r="AE65" s="165">
        <v>2110.2693730943893</v>
      </c>
      <c r="AF65" s="165">
        <v>2301.8060942471584</v>
      </c>
      <c r="AG65" s="165">
        <v>2520.2308582518717</v>
      </c>
      <c r="AH65" s="165">
        <v>2772.1147194475093</v>
      </c>
      <c r="AI65" s="165">
        <v>3065.6358757762614</v>
      </c>
      <c r="AJ65" s="165">
        <v>3407.7293463286842</v>
      </c>
      <c r="AK65" s="163">
        <v>3800.5731582481831</v>
      </c>
      <c r="AL65" s="164">
        <v>178.04140786657462</v>
      </c>
      <c r="AM65" s="165">
        <v>206.50527880624441</v>
      </c>
      <c r="AN65" s="165">
        <v>290.02599567037623</v>
      </c>
      <c r="AO65" s="167">
        <v>315.21034374524783</v>
      </c>
      <c r="AP65" s="165">
        <v>346.76536606360725</v>
      </c>
      <c r="AQ65" s="165">
        <v>375.42083514851106</v>
      </c>
      <c r="AR65" s="165">
        <v>409.91844092735823</v>
      </c>
      <c r="AS65" s="165">
        <v>451.9977206936498</v>
      </c>
      <c r="AT65" s="165">
        <v>504.06252123998257</v>
      </c>
      <c r="AU65" s="165">
        <v>568.96015431745582</v>
      </c>
      <c r="AV65" s="163">
        <v>649.37222997617823</v>
      </c>
      <c r="AW65" s="164">
        <v>0</v>
      </c>
      <c r="AX65" s="165">
        <v>0</v>
      </c>
      <c r="AY65" s="165">
        <v>0</v>
      </c>
      <c r="AZ65" s="167">
        <v>114.96550538444956</v>
      </c>
      <c r="BA65" s="165">
        <v>181.02831786360431</v>
      </c>
      <c r="BB65" s="165">
        <v>299.32867378383639</v>
      </c>
      <c r="BC65" s="165">
        <v>520.09331132230045</v>
      </c>
      <c r="BD65" s="165">
        <v>933.53573294619366</v>
      </c>
      <c r="BE65" s="165">
        <v>1716.1626481955566</v>
      </c>
      <c r="BF65" s="165">
        <v>3046.0248968331393</v>
      </c>
      <c r="BG65" s="163">
        <v>5092.1944407960664</v>
      </c>
      <c r="BH65" s="164">
        <v>700.19388528668549</v>
      </c>
      <c r="BI65" s="165">
        <v>1049.834934239585</v>
      </c>
      <c r="BJ65" s="165">
        <v>1509.5027017310222</v>
      </c>
      <c r="BK65" s="167">
        <v>1834.7942283569726</v>
      </c>
      <c r="BL65" s="165">
        <v>2352.4470948152912</v>
      </c>
      <c r="BM65" s="165">
        <v>3097.2960296399729</v>
      </c>
      <c r="BN65" s="165">
        <v>4324.8145229654083</v>
      </c>
      <c r="BO65" s="165">
        <v>5862.3065381604392</v>
      </c>
      <c r="BP65" s="165">
        <v>8336.1331666401038</v>
      </c>
      <c r="BQ65" s="165">
        <v>11485.509455447005</v>
      </c>
      <c r="BR65" s="163">
        <v>15183.90825014523</v>
      </c>
      <c r="BS65" s="164">
        <v>0</v>
      </c>
      <c r="BT65" s="171" t="s">
        <v>530</v>
      </c>
      <c r="BU65" s="165">
        <v>0</v>
      </c>
      <c r="BV65" s="167">
        <v>0</v>
      </c>
      <c r="BW65" s="165">
        <v>0</v>
      </c>
      <c r="BX65" s="165">
        <v>0</v>
      </c>
      <c r="BY65" s="165">
        <v>0</v>
      </c>
      <c r="BZ65" s="165">
        <v>0</v>
      </c>
      <c r="CA65" s="165">
        <v>0</v>
      </c>
      <c r="CB65" s="165">
        <v>0</v>
      </c>
      <c r="CC65" s="163">
        <v>0</v>
      </c>
      <c r="CD65" s="164">
        <v>0</v>
      </c>
      <c r="CE65" s="165">
        <v>0</v>
      </c>
      <c r="CF65" s="165">
        <v>0</v>
      </c>
      <c r="CG65" s="167">
        <v>0</v>
      </c>
      <c r="CH65" s="165">
        <v>0</v>
      </c>
      <c r="CI65" s="165">
        <v>0</v>
      </c>
      <c r="CJ65" s="165">
        <v>0</v>
      </c>
      <c r="CK65" s="165">
        <v>0</v>
      </c>
      <c r="CL65" s="165">
        <v>0</v>
      </c>
      <c r="CM65" s="165">
        <v>0</v>
      </c>
      <c r="CN65" s="169">
        <v>0</v>
      </c>
      <c r="CO65" s="176">
        <v>0.73273761169780671</v>
      </c>
      <c r="CP65" s="175">
        <v>0.72240836633160732</v>
      </c>
      <c r="CQ65" s="175">
        <v>0.71633150517976851</v>
      </c>
      <c r="CR65" s="191">
        <v>0.70164968265854732</v>
      </c>
      <c r="CS65" s="175">
        <v>0.69181840502900105</v>
      </c>
      <c r="CT65" s="175">
        <v>0.68814202315561634</v>
      </c>
      <c r="CU65" s="175">
        <v>0.68369977056660791</v>
      </c>
      <c r="CV65" s="175">
        <v>0.67848903810742955</v>
      </c>
      <c r="CW65" s="175">
        <v>0.67246420794118189</v>
      </c>
      <c r="CX65" s="175">
        <v>0.6655117249733864</v>
      </c>
      <c r="CY65" s="175">
        <v>0.65748029768500282</v>
      </c>
      <c r="CZ65" s="176">
        <v>0.54795486600846266</v>
      </c>
      <c r="DA65" s="191">
        <v>0.53427668635801617</v>
      </c>
      <c r="DB65" s="191">
        <v>0.52605908584169458</v>
      </c>
      <c r="DC65" s="191">
        <v>0.52605908584169447</v>
      </c>
      <c r="DD65" s="191">
        <v>0.52605908584169458</v>
      </c>
      <c r="DE65" s="191">
        <v>0.5260590858416947</v>
      </c>
      <c r="DF65" s="191">
        <v>0.52605908584169458</v>
      </c>
      <c r="DG65" s="191">
        <v>0.52605908584169458</v>
      </c>
      <c r="DH65" s="191">
        <v>0.52605908584169458</v>
      </c>
      <c r="DI65" s="191">
        <v>0.52605908584169458</v>
      </c>
      <c r="DJ65" s="175">
        <v>0.52605908584169458</v>
      </c>
      <c r="DK65" s="183">
        <v>10746</v>
      </c>
      <c r="DL65" s="184">
        <v>10288</v>
      </c>
      <c r="DM65" s="184">
        <v>9927</v>
      </c>
      <c r="DN65" s="209">
        <v>9927</v>
      </c>
      <c r="DO65" s="184">
        <v>9927</v>
      </c>
      <c r="DP65" s="184">
        <v>9927</v>
      </c>
      <c r="DQ65" s="184">
        <v>9927</v>
      </c>
      <c r="DR65" s="184">
        <v>9927</v>
      </c>
      <c r="DS65" s="184">
        <v>9927</v>
      </c>
      <c r="DT65" s="184">
        <v>9927</v>
      </c>
      <c r="DU65" s="184">
        <v>9927</v>
      </c>
      <c r="DV65" s="193">
        <v>1.8073000073432923</v>
      </c>
      <c r="DW65" s="181">
        <v>1.7711540071964265</v>
      </c>
      <c r="DX65" s="181">
        <v>1.8</v>
      </c>
      <c r="DY65" s="602">
        <v>1.8</v>
      </c>
      <c r="DZ65" s="181">
        <v>1.8</v>
      </c>
      <c r="EA65" s="181">
        <v>1.8</v>
      </c>
      <c r="EB65" s="181">
        <v>1.8</v>
      </c>
      <c r="EC65" s="181">
        <v>1.8</v>
      </c>
      <c r="ED65" s="181">
        <v>1.8</v>
      </c>
      <c r="EE65" s="181">
        <v>1.8</v>
      </c>
      <c r="EF65" s="182">
        <v>1.8</v>
      </c>
      <c r="EG65" s="194">
        <v>0.14516496527338435</v>
      </c>
      <c r="EH65" s="194">
        <v>0.18462990065140336</v>
      </c>
      <c r="EI65" s="194">
        <v>0.26275316564392204</v>
      </c>
      <c r="EJ65" s="194">
        <v>0.30361957256170047</v>
      </c>
      <c r="EK65" s="194">
        <v>0.35844745898001829</v>
      </c>
      <c r="EL65" s="194">
        <v>0.40860039976782431</v>
      </c>
      <c r="EM65" s="194">
        <v>0.47287451453888524</v>
      </c>
      <c r="EN65" s="194">
        <v>0.55488794139870479</v>
      </c>
      <c r="EO65" s="194">
        <v>0.6593251529499472</v>
      </c>
      <c r="EP65" s="194">
        <v>0.79031012769118414</v>
      </c>
      <c r="EQ65" s="194">
        <v>0.94959055483948163</v>
      </c>
      <c r="ER65" s="183">
        <v>50000</v>
      </c>
      <c r="ES65" s="184">
        <v>50000</v>
      </c>
      <c r="ET65" s="184">
        <v>50000</v>
      </c>
      <c r="EU65" s="209">
        <v>50000</v>
      </c>
      <c r="EV65" s="184">
        <v>50000</v>
      </c>
      <c r="EW65" s="184">
        <v>50000</v>
      </c>
      <c r="EX65" s="184">
        <v>50000</v>
      </c>
      <c r="EY65" s="184">
        <v>50000</v>
      </c>
      <c r="EZ65" s="184">
        <v>50000</v>
      </c>
      <c r="FA65" s="184">
        <v>50000</v>
      </c>
      <c r="FB65" s="184">
        <v>50000</v>
      </c>
      <c r="FC65" s="195">
        <v>13.31</v>
      </c>
      <c r="FD65" s="196">
        <v>13.4</v>
      </c>
      <c r="FE65" s="196">
        <v>13.8</v>
      </c>
      <c r="FF65" s="598">
        <v>13.8</v>
      </c>
      <c r="FG65" s="196">
        <v>13.8</v>
      </c>
      <c r="FH65" s="196">
        <v>13.8</v>
      </c>
      <c r="FI65" s="196">
        <v>13.8</v>
      </c>
      <c r="FJ65" s="196">
        <v>13.8</v>
      </c>
      <c r="FK65" s="196">
        <v>13.8</v>
      </c>
      <c r="FL65" s="196">
        <v>13.8</v>
      </c>
      <c r="FM65" s="198">
        <v>13.8</v>
      </c>
      <c r="FN65" s="193">
        <v>1.2616356481973054E-2</v>
      </c>
      <c r="FO65" s="181">
        <v>1.4522932279395365E-2</v>
      </c>
      <c r="FP65" s="181">
        <v>1.9250454992124636E-2</v>
      </c>
      <c r="FQ65" s="181">
        <v>2.0630874562732198E-2</v>
      </c>
      <c r="FR65" s="181">
        <v>2.2492465984182804E-2</v>
      </c>
      <c r="FS65" s="181">
        <v>2.4268709984041834E-2</v>
      </c>
      <c r="FT65" s="181">
        <v>2.6392018895538497E-2</v>
      </c>
      <c r="FU65" s="181">
        <v>2.8965819737083624E-2</v>
      </c>
      <c r="FV65" s="181">
        <v>3.2131219875618462E-2</v>
      </c>
      <c r="FW65" s="181">
        <v>3.604867891979624E-2</v>
      </c>
      <c r="FX65" s="182">
        <v>4.0854715620763447E-2</v>
      </c>
      <c r="FY65" s="184">
        <v>32132</v>
      </c>
      <c r="FZ65" s="184">
        <v>32384</v>
      </c>
      <c r="GA65" s="184">
        <v>32161</v>
      </c>
      <c r="GB65" s="209">
        <v>32161</v>
      </c>
      <c r="GC65" s="184">
        <v>32161</v>
      </c>
      <c r="GD65" s="184">
        <v>32161</v>
      </c>
      <c r="GE65" s="184">
        <v>32161</v>
      </c>
      <c r="GF65" s="184">
        <v>32161</v>
      </c>
      <c r="GG65" s="184">
        <v>32161</v>
      </c>
      <c r="GH65" s="184">
        <v>32161</v>
      </c>
      <c r="GI65" s="184">
        <v>32161</v>
      </c>
      <c r="GJ65" s="195">
        <v>2.1</v>
      </c>
      <c r="GK65" s="196">
        <v>2.2000000000000002</v>
      </c>
      <c r="GL65" s="196">
        <v>2.2000000000000002</v>
      </c>
      <c r="GM65" s="604">
        <v>2.2000000000000002</v>
      </c>
      <c r="GN65" s="196">
        <v>2.2000000000000002</v>
      </c>
      <c r="GO65" s="196">
        <v>2.2000000000000002</v>
      </c>
      <c r="GP65" s="196">
        <v>2.2000000000000002</v>
      </c>
      <c r="GQ65" s="196">
        <v>2.2000000000000002</v>
      </c>
      <c r="GR65" s="196">
        <v>2.2000000000000002</v>
      </c>
      <c r="GS65" s="196">
        <v>2.2000000000000002</v>
      </c>
      <c r="GT65" s="198">
        <v>2.2000000000000002</v>
      </c>
      <c r="GU65" s="196">
        <v>1.9611962532460319E-2</v>
      </c>
      <c r="GV65" s="196">
        <v>2.3397399089573029E-2</v>
      </c>
      <c r="GW65" s="196">
        <v>3.0952558332777696E-2</v>
      </c>
      <c r="GX65" s="196">
        <v>3.5002904154266101E-2</v>
      </c>
      <c r="GY65" s="196">
        <v>4.0932481179372822E-2</v>
      </c>
      <c r="GZ65" s="196">
        <v>4.694844915173841E-2</v>
      </c>
      <c r="HA65" s="196">
        <v>5.4446880897410968E-2</v>
      </c>
      <c r="HB65" s="196">
        <v>6.376046485677786E-2</v>
      </c>
      <c r="HC65" s="196">
        <v>7.5285644882073371E-2</v>
      </c>
      <c r="HD65" s="196">
        <v>8.9260565197739769E-2</v>
      </c>
      <c r="HE65" s="196">
        <v>0.10554404326297183</v>
      </c>
      <c r="HF65" s="183">
        <v>31620</v>
      </c>
      <c r="HG65" s="184">
        <v>33878</v>
      </c>
      <c r="HH65" s="184">
        <v>31767</v>
      </c>
      <c r="HI65" s="209">
        <v>31767</v>
      </c>
      <c r="HJ65" s="184">
        <v>31767</v>
      </c>
      <c r="HK65" s="184">
        <v>31767</v>
      </c>
      <c r="HL65" s="184">
        <v>31767</v>
      </c>
      <c r="HM65" s="184">
        <v>31767</v>
      </c>
      <c r="HN65" s="184">
        <v>31767</v>
      </c>
      <c r="HO65" s="184">
        <v>31767</v>
      </c>
      <c r="HP65" s="184">
        <v>31767</v>
      </c>
      <c r="HQ65" s="195">
        <v>9.4</v>
      </c>
      <c r="HR65" s="196">
        <v>9.6</v>
      </c>
      <c r="HS65" s="196">
        <v>9.4</v>
      </c>
      <c r="HT65" s="604">
        <v>9.4</v>
      </c>
      <c r="HU65" s="196">
        <v>9.4</v>
      </c>
      <c r="HV65" s="196">
        <v>9.4</v>
      </c>
      <c r="HW65" s="196">
        <v>9.4</v>
      </c>
      <c r="HX65" s="196">
        <v>9.4</v>
      </c>
      <c r="HY65" s="196">
        <v>9.4</v>
      </c>
      <c r="HZ65" s="196">
        <v>9.4</v>
      </c>
      <c r="IA65" s="198">
        <v>9.4</v>
      </c>
      <c r="IB65" s="196">
        <v>4.3799115736671383E-3</v>
      </c>
      <c r="IC65" s="196">
        <v>5.295722572799472E-3</v>
      </c>
      <c r="ID65" s="196">
        <v>7.8834238351306457E-3</v>
      </c>
      <c r="IE65" s="196">
        <v>8.9150216903499391E-3</v>
      </c>
      <c r="IF65" s="196">
        <v>1.0144617450066709E-2</v>
      </c>
      <c r="IG65" s="196">
        <v>1.1246772168203323E-2</v>
      </c>
      <c r="IH65" s="196">
        <v>1.2564719229675616E-2</v>
      </c>
      <c r="II65" s="196">
        <v>1.4159895063249715E-2</v>
      </c>
      <c r="IJ65" s="196">
        <v>1.6116722231936616E-2</v>
      </c>
      <c r="IK65" s="196">
        <v>1.8533001779213073E-2</v>
      </c>
      <c r="IL65" s="198">
        <v>2.1496466800525457E-2</v>
      </c>
      <c r="IM65" s="209"/>
      <c r="IP65" s="606">
        <v>0.60729166666666667</v>
      </c>
      <c r="IQ65" s="279">
        <v>0.57777777777777772</v>
      </c>
      <c r="IR65" s="279">
        <v>0.59183673469387754</v>
      </c>
      <c r="IS65" s="279">
        <v>0.6428571428571429</v>
      </c>
      <c r="IT65" s="279">
        <v>0.6808035714285714</v>
      </c>
      <c r="IU65" s="279">
        <v>0.71875</v>
      </c>
      <c r="IV65" s="279">
        <v>0.79554521276595747</v>
      </c>
      <c r="IW65" s="311">
        <v>0.87234042553191493</v>
      </c>
      <c r="IY65" s="225"/>
      <c r="IZ65" s="225"/>
      <c r="JA65" s="601">
        <v>0.39270833333333333</v>
      </c>
      <c r="JB65" s="601">
        <v>0.42222222222222228</v>
      </c>
      <c r="JC65" s="601">
        <v>0.40816326530612246</v>
      </c>
      <c r="JD65" s="601">
        <v>0.3571428571428571</v>
      </c>
      <c r="JE65" s="601">
        <v>0.3191964285714286</v>
      </c>
      <c r="JF65" s="601">
        <v>0.28125</v>
      </c>
      <c r="JG65" s="601">
        <v>0.20445478723404253</v>
      </c>
      <c r="JH65" s="710">
        <v>0.12765957446808507</v>
      </c>
      <c r="JI65" s="116">
        <v>1.2</v>
      </c>
      <c r="JJ65" s="116">
        <v>1.2</v>
      </c>
      <c r="JK65" s="116">
        <v>1.2</v>
      </c>
      <c r="JL65" s="116">
        <v>1.2</v>
      </c>
      <c r="JM65" s="116">
        <v>1.2</v>
      </c>
      <c r="JN65" s="116">
        <v>1.2</v>
      </c>
      <c r="JO65" s="116">
        <v>1.2</v>
      </c>
      <c r="JP65" s="116">
        <v>1.2</v>
      </c>
      <c r="JQ65" s="116">
        <v>1.2</v>
      </c>
      <c r="JR65" s="116">
        <v>1.2</v>
      </c>
      <c r="JS65" s="208">
        <v>1.2</v>
      </c>
      <c r="JT65" s="116">
        <v>5229</v>
      </c>
      <c r="JU65" s="116">
        <v>5115</v>
      </c>
      <c r="JV65" s="116">
        <v>5015</v>
      </c>
      <c r="JW65" s="116">
        <v>5015</v>
      </c>
      <c r="JX65" s="116">
        <v>5015</v>
      </c>
      <c r="JY65" s="116">
        <v>5015</v>
      </c>
      <c r="JZ65" s="116">
        <v>5015</v>
      </c>
      <c r="KA65" s="116">
        <v>5015</v>
      </c>
      <c r="KB65" s="116">
        <v>5015</v>
      </c>
      <c r="KC65" s="116">
        <v>5015</v>
      </c>
      <c r="KD65" s="208">
        <v>5015</v>
      </c>
      <c r="KE65" s="116">
        <v>1.2</v>
      </c>
      <c r="KF65" s="116">
        <v>1.2</v>
      </c>
      <c r="KG65" s="116">
        <v>1.2</v>
      </c>
      <c r="KH65" s="116">
        <v>1.6</v>
      </c>
      <c r="KI65" s="116">
        <v>1.6</v>
      </c>
      <c r="KJ65" s="116">
        <v>1.6</v>
      </c>
      <c r="KK65" s="116">
        <v>1.6</v>
      </c>
      <c r="KL65" s="116">
        <v>1.6</v>
      </c>
      <c r="KM65" s="116">
        <v>1.6</v>
      </c>
      <c r="KN65" s="116">
        <v>1.6</v>
      </c>
      <c r="KO65" s="208">
        <v>1.6</v>
      </c>
      <c r="KP65" s="116">
        <v>40000</v>
      </c>
      <c r="KQ65" s="116">
        <v>40000</v>
      </c>
      <c r="KR65" s="116">
        <v>40000</v>
      </c>
      <c r="KS65" s="116">
        <v>40000</v>
      </c>
      <c r="KT65" s="116">
        <v>40000</v>
      </c>
      <c r="KU65" s="116">
        <v>40000</v>
      </c>
      <c r="KV65" s="116">
        <v>40000</v>
      </c>
      <c r="KW65" s="116">
        <v>40000</v>
      </c>
      <c r="KX65" s="116">
        <v>40000</v>
      </c>
      <c r="KY65" s="116">
        <v>40000</v>
      </c>
      <c r="KZ65" s="208">
        <v>40000</v>
      </c>
      <c r="LA65" s="116">
        <v>0.4</v>
      </c>
      <c r="LB65" s="116">
        <v>0.4</v>
      </c>
      <c r="LC65" s="116">
        <v>0.4</v>
      </c>
      <c r="LD65" s="116">
        <v>0.4</v>
      </c>
      <c r="LE65" s="116">
        <v>0.4</v>
      </c>
      <c r="LF65" s="116">
        <v>0.4</v>
      </c>
      <c r="LG65" s="116">
        <v>0.4</v>
      </c>
      <c r="LH65" s="116">
        <v>0.4</v>
      </c>
      <c r="LI65" s="116">
        <v>0.4</v>
      </c>
      <c r="LJ65" s="116">
        <v>0.4</v>
      </c>
      <c r="LK65" s="208">
        <v>0.4</v>
      </c>
      <c r="LL65" s="116">
        <v>18223</v>
      </c>
      <c r="LM65" s="116">
        <v>17119</v>
      </c>
      <c r="LN65" s="116">
        <v>15986</v>
      </c>
      <c r="LO65" s="116">
        <v>15986</v>
      </c>
      <c r="LP65" s="116">
        <v>15986</v>
      </c>
      <c r="LQ65" s="116">
        <v>15986</v>
      </c>
      <c r="LR65" s="116">
        <v>15986</v>
      </c>
      <c r="LS65" s="116">
        <v>15986</v>
      </c>
      <c r="LT65" s="116">
        <v>15986</v>
      </c>
      <c r="LU65" s="116">
        <v>15986</v>
      </c>
      <c r="LV65" s="208">
        <v>15986</v>
      </c>
      <c r="LW65">
        <v>3.8755369799054008E-2</v>
      </c>
      <c r="LX65">
        <v>6.104890648949543E-2</v>
      </c>
      <c r="LY65">
        <v>9.3882636399365602E-2</v>
      </c>
      <c r="LZ65">
        <v>0.10431610761356465</v>
      </c>
      <c r="MA65">
        <v>0.12013845173865831</v>
      </c>
      <c r="MB65">
        <v>0.13572198046597847</v>
      </c>
      <c r="MC65">
        <v>0.15540402605893094</v>
      </c>
      <c r="MD65">
        <v>0.18013478750231721</v>
      </c>
      <c r="ME65">
        <v>0.21109708730616986</v>
      </c>
      <c r="MF65">
        <v>0.24913319582808283</v>
      </c>
      <c r="MG65" s="5">
        <v>0.29417877775592366</v>
      </c>
      <c r="MH65" s="156">
        <v>0</v>
      </c>
      <c r="MI65" s="156">
        <v>0</v>
      </c>
      <c r="MJ65" s="156">
        <v>0</v>
      </c>
      <c r="MK65" s="156">
        <v>0</v>
      </c>
      <c r="ML65" s="156">
        <v>0</v>
      </c>
      <c r="MM65" s="156">
        <v>0</v>
      </c>
      <c r="MN65" s="156">
        <v>0</v>
      </c>
      <c r="MO65" s="156">
        <v>0</v>
      </c>
      <c r="MP65" s="156">
        <v>0</v>
      </c>
      <c r="MQ65" s="156">
        <v>0</v>
      </c>
      <c r="MR65" s="157">
        <v>0</v>
      </c>
      <c r="MS65" s="156">
        <v>3.4939340427208927E-2</v>
      </c>
      <c r="MT65" s="156">
        <v>4.5110715985436957E-2</v>
      </c>
      <c r="MU65" s="156">
        <v>6.6138404062432377E-2</v>
      </c>
      <c r="MV65" s="156">
        <v>7.4793049202071943E-2</v>
      </c>
      <c r="MW65" s="156">
        <v>8.7463173493236818E-2</v>
      </c>
      <c r="MX65" s="156">
        <v>0.10031789510639727</v>
      </c>
      <c r="MY65" s="156">
        <v>0.11634029633404261</v>
      </c>
      <c r="MZ65" s="156">
        <v>0.13624125484452823</v>
      </c>
      <c r="NA65" s="156">
        <v>0.16086787876394967</v>
      </c>
      <c r="NB65" s="156">
        <v>0.19072902680349829</v>
      </c>
      <c r="NC65" s="157">
        <v>0.22552302477424452</v>
      </c>
      <c r="ND65" s="156">
        <v>1.6793308170181029</v>
      </c>
      <c r="NE65" s="156">
        <v>1.6292275301745889</v>
      </c>
      <c r="NF65" s="156">
        <v>1.6420529248132461</v>
      </c>
      <c r="NG65" s="156">
        <v>1.6465697716334895</v>
      </c>
      <c r="NH65" s="156">
        <v>1.649383215366808</v>
      </c>
      <c r="NI65" s="156">
        <v>1.65039529654355</v>
      </c>
      <c r="NJ65" s="156">
        <v>1.6515906407584175</v>
      </c>
      <c r="NK65" s="156">
        <v>1.6529557410245141</v>
      </c>
      <c r="NL65" s="156">
        <v>1.6544864244892992</v>
      </c>
      <c r="NM65" s="156">
        <v>1.6561923347674674</v>
      </c>
      <c r="NN65" s="157">
        <v>1.6580868155952744</v>
      </c>
      <c r="NO65" s="156">
        <v>9583.4674551502485</v>
      </c>
      <c r="NP65" s="156">
        <v>9002.557446181987</v>
      </c>
      <c r="NQ65" s="156">
        <v>8633.9399444711089</v>
      </c>
      <c r="NR65" s="156">
        <v>8670.9178637728328</v>
      </c>
      <c r="NS65" s="156">
        <v>8693.9505898029329</v>
      </c>
      <c r="NT65" s="156">
        <v>8702.2361610365297</v>
      </c>
      <c r="NU65" s="156">
        <v>8712.022045675576</v>
      </c>
      <c r="NV65" s="156">
        <v>8723.1976665206876</v>
      </c>
      <c r="NW65" s="156">
        <v>8735.7288618190632</v>
      </c>
      <c r="NX65" s="156">
        <v>8749.6945806296662</v>
      </c>
      <c r="NY65" s="157">
        <v>8765.2040636733127</v>
      </c>
      <c r="NZ65" s="156">
        <v>3062.4666779930812</v>
      </c>
      <c r="OA65" s="156">
        <v>3738.9763725580938</v>
      </c>
      <c r="OB65" s="156">
        <v>5260.0169214763682</v>
      </c>
      <c r="OC65" s="156">
        <v>6053.0310298944332</v>
      </c>
      <c r="OD65" s="156">
        <v>7127.9474680936009</v>
      </c>
      <c r="OE65" s="156">
        <v>8117.8919817356045</v>
      </c>
      <c r="OF65" s="156">
        <v>9384.8269793121708</v>
      </c>
      <c r="OG65" s="156">
        <v>10999.121820865843</v>
      </c>
      <c r="OH65" s="156">
        <v>13051.599699409957</v>
      </c>
      <c r="OI65" s="156">
        <v>15621.019120156097</v>
      </c>
      <c r="OJ65" s="157">
        <v>18738.22167273991</v>
      </c>
      <c r="OK65" s="156"/>
      <c r="OL65" s="156"/>
      <c r="OM65" s="156"/>
      <c r="ON65" s="156"/>
      <c r="OO65" s="156"/>
      <c r="OP65" s="156"/>
      <c r="OQ65" s="156"/>
      <c r="OR65" s="156"/>
      <c r="OS65" s="156"/>
      <c r="OT65" s="156"/>
      <c r="OU65" s="157"/>
      <c r="OV65">
        <v>2819.284483577977</v>
      </c>
      <c r="OW65">
        <v>3364.2581845255709</v>
      </c>
      <c r="OX65">
        <v>4695.0312156249856</v>
      </c>
      <c r="OY65">
        <v>5425.2566942760013</v>
      </c>
      <c r="OZ65">
        <v>6404.9542655303549</v>
      </c>
      <c r="PA65">
        <v>7301.1171032913462</v>
      </c>
      <c r="PB65">
        <v>8449.6055504895248</v>
      </c>
      <c r="PC65">
        <v>9915.0706696768975</v>
      </c>
      <c r="PD65">
        <v>11781.217428001426</v>
      </c>
      <c r="PE65">
        <v>14121.735547662694</v>
      </c>
      <c r="PF65" s="5">
        <v>16967.85378820476</v>
      </c>
      <c r="PG65">
        <v>243.18219441510408</v>
      </c>
      <c r="PH65">
        <v>374.71818803252296</v>
      </c>
      <c r="PI65">
        <v>564.98570585138214</v>
      </c>
      <c r="PJ65">
        <v>627.77433561843202</v>
      </c>
      <c r="PK65">
        <v>722.99320256324575</v>
      </c>
      <c r="PL65">
        <v>816.77487844425832</v>
      </c>
      <c r="PM65">
        <v>935.22142882264632</v>
      </c>
      <c r="PN65">
        <v>1084.0511511889449</v>
      </c>
      <c r="PO65">
        <v>1270.3822714085302</v>
      </c>
      <c r="PP65">
        <v>1499.2835724934025</v>
      </c>
      <c r="PQ65" s="5">
        <v>1770.3678845351487</v>
      </c>
      <c r="PR65">
        <v>0</v>
      </c>
      <c r="PS65">
        <v>0</v>
      </c>
      <c r="PT65">
        <v>0</v>
      </c>
      <c r="PU65">
        <v>0</v>
      </c>
      <c r="PV65">
        <v>0</v>
      </c>
      <c r="PW65">
        <v>0</v>
      </c>
      <c r="PX65">
        <v>0</v>
      </c>
      <c r="PY65">
        <v>0</v>
      </c>
      <c r="PZ65">
        <v>0</v>
      </c>
      <c r="QA65" s="7">
        <v>0</v>
      </c>
      <c r="QB65" s="5">
        <v>0</v>
      </c>
      <c r="QC65">
        <v>254.67984024201132</v>
      </c>
      <c r="QD65">
        <v>308.90013878187813</v>
      </c>
      <c r="QE65">
        <v>422.91541093681764</v>
      </c>
      <c r="QF65">
        <v>478.25667381772882</v>
      </c>
      <c r="QG65">
        <v>559.27451658515349</v>
      </c>
      <c r="QH65">
        <v>641.47274846834671</v>
      </c>
      <c r="QI65">
        <v>743.92639087840212</v>
      </c>
      <c r="QJ65">
        <v>871.18107997785137</v>
      </c>
      <c r="QK65">
        <v>1028.6535639681997</v>
      </c>
      <c r="QL65">
        <v>1219.5976889922895</v>
      </c>
      <c r="QM65" s="5">
        <v>1442.0844296164294</v>
      </c>
      <c r="QN65">
        <v>1323.3603181953315</v>
      </c>
      <c r="QO65">
        <v>1666.9430186568127</v>
      </c>
      <c r="QP65">
        <v>2190.0235027890199</v>
      </c>
      <c r="QQ65">
        <v>2476.6024811117745</v>
      </c>
      <c r="QR65">
        <v>2896.1449598615809</v>
      </c>
      <c r="QS65">
        <v>3321.79996097193</v>
      </c>
      <c r="QT65">
        <v>3852.3455003915956</v>
      </c>
      <c r="QU65">
        <v>4511.3206825694324</v>
      </c>
      <c r="QV65">
        <v>5326.7755751151954</v>
      </c>
      <c r="QW65">
        <v>6315.5598821139201</v>
      </c>
      <c r="QX65" s="5">
        <v>7467.6843458369622</v>
      </c>
      <c r="QY65" s="7">
        <v>2.1</v>
      </c>
      <c r="QZ65" s="7">
        <v>2.2000000000000002</v>
      </c>
      <c r="RA65" s="7">
        <v>2.2000000000000002</v>
      </c>
      <c r="RB65" s="7">
        <v>2.2000000000000002</v>
      </c>
      <c r="RC65" s="7">
        <v>2.2000000000000002</v>
      </c>
      <c r="RD65" s="7">
        <v>2.2000000000000002</v>
      </c>
      <c r="RE65" s="7">
        <v>2.2000000000000002</v>
      </c>
      <c r="RF65" s="7">
        <v>2.2000000000000002</v>
      </c>
      <c r="RG65" s="7">
        <v>2.2000000000000002</v>
      </c>
      <c r="RH65" s="7">
        <v>2.2000000000000002</v>
      </c>
      <c r="RI65" s="5">
        <v>2.2000000000000002</v>
      </c>
      <c r="RJ65" s="7">
        <v>32132</v>
      </c>
      <c r="RK65" s="7">
        <v>32384</v>
      </c>
      <c r="RL65" s="7">
        <v>32161</v>
      </c>
      <c r="RM65" s="7">
        <v>32161</v>
      </c>
      <c r="RN65" s="7">
        <v>32161</v>
      </c>
      <c r="RO65" s="7">
        <v>32161</v>
      </c>
      <c r="RP65" s="7">
        <v>32161</v>
      </c>
      <c r="RQ65" s="7">
        <v>32161</v>
      </c>
      <c r="RR65" s="7">
        <v>32161</v>
      </c>
      <c r="RS65" s="7">
        <v>32161</v>
      </c>
      <c r="RT65" s="5">
        <v>32161</v>
      </c>
      <c r="RU65">
        <v>1.011173968288744</v>
      </c>
      <c r="RV65">
        <v>1.0147493375802141</v>
      </c>
      <c r="RW65">
        <v>0.97383924955046586</v>
      </c>
      <c r="RX65">
        <v>0.97383924955046597</v>
      </c>
      <c r="RY65">
        <v>0.97383924955046608</v>
      </c>
      <c r="RZ65">
        <v>0.97383924955046597</v>
      </c>
      <c r="SA65">
        <v>0.97383924955046586</v>
      </c>
      <c r="SB65">
        <v>0.97383924955046608</v>
      </c>
      <c r="SC65">
        <v>0.97383924955046597</v>
      </c>
      <c r="SD65">
        <v>0.97383924955046597</v>
      </c>
      <c r="SE65" s="5">
        <v>0.97383924955046608</v>
      </c>
      <c r="SF65" s="156">
        <v>23223.481602898904</v>
      </c>
      <c r="SG65" s="156">
        <v>22332.415910089981</v>
      </c>
      <c r="SH65" s="156">
        <v>21142.583256377104</v>
      </c>
      <c r="SI65" s="156">
        <v>21142.583256377104</v>
      </c>
      <c r="SJ65" s="156">
        <v>21142.583256377104</v>
      </c>
      <c r="SK65" s="156">
        <v>21142.583256377104</v>
      </c>
      <c r="SL65" s="156">
        <v>21142.583256377104</v>
      </c>
      <c r="SM65" s="156">
        <v>21142.583256377104</v>
      </c>
      <c r="SN65" s="156">
        <v>21142.5832563771</v>
      </c>
      <c r="SO65" s="156">
        <v>21142.5832563771</v>
      </c>
      <c r="SP65" s="157">
        <v>21142.583256377104</v>
      </c>
      <c r="SQ65" s="156">
        <v>1578.0401584373428</v>
      </c>
      <c r="SR65" s="156">
        <v>1975.8431574386909</v>
      </c>
      <c r="SS65" s="156">
        <v>2612.9389137258377</v>
      </c>
      <c r="ST65" s="156">
        <v>2954.8591549295033</v>
      </c>
      <c r="SU65" s="156">
        <v>3455.4194764467343</v>
      </c>
      <c r="SV65" s="156">
        <v>3963.2727094402767</v>
      </c>
      <c r="SW65" s="156">
        <v>4596.2718912699975</v>
      </c>
      <c r="SX65" s="156">
        <v>5382.5017625472838</v>
      </c>
      <c r="SY65" s="156">
        <v>6355.4291390833951</v>
      </c>
      <c r="SZ65" s="156">
        <v>7535.1575711062096</v>
      </c>
      <c r="TA65" s="157">
        <v>8909.7687754533908</v>
      </c>
      <c r="TB65" s="156"/>
      <c r="TC65" s="156"/>
      <c r="TD65" s="156"/>
      <c r="TE65" s="156"/>
      <c r="TF65" s="156"/>
      <c r="TG65" s="156"/>
      <c r="TH65" s="156"/>
      <c r="TI65" s="156"/>
      <c r="TJ65" s="156"/>
      <c r="TK65" s="156"/>
      <c r="TL65" s="156"/>
      <c r="TM65" s="728">
        <v>243.18219441510408</v>
      </c>
      <c r="TN65" s="244">
        <v>374.71818803252296</v>
      </c>
      <c r="TO65" s="244">
        <v>564.98570585138214</v>
      </c>
      <c r="TP65" s="244">
        <v>627.77433561843202</v>
      </c>
      <c r="TQ65" s="244">
        <v>722.99320256324575</v>
      </c>
      <c r="TR65" s="244">
        <v>816.77487844425832</v>
      </c>
      <c r="TS65" s="244">
        <v>935.22142882264632</v>
      </c>
      <c r="TT65" s="244">
        <v>1084.0511511889449</v>
      </c>
      <c r="TU65" s="244">
        <v>1270.3822714085302</v>
      </c>
      <c r="TV65" s="244">
        <v>1499.2835724934025</v>
      </c>
      <c r="TW65" s="729">
        <v>1770.3678845351487</v>
      </c>
      <c r="TX65" s="117">
        <v>8396.1852387530671</v>
      </c>
      <c r="TY65" s="117">
        <v>9730.3646271948928</v>
      </c>
      <c r="TZ65" s="117">
        <v>13282.813944565996</v>
      </c>
      <c r="UA65" s="117">
        <v>14235.303448285216</v>
      </c>
      <c r="UB65" s="117">
        <v>16001.10236619118</v>
      </c>
      <c r="UC65" s="117">
        <v>17912.84182818202</v>
      </c>
      <c r="UD65" s="117">
        <v>20285.802713634264</v>
      </c>
      <c r="UE65" s="117">
        <v>23211.599195051138</v>
      </c>
      <c r="UF65" s="117">
        <v>26796.258201463927</v>
      </c>
      <c r="UG65" s="117">
        <v>31080.226592905779</v>
      </c>
      <c r="UH65" s="185">
        <v>35968.767578078034</v>
      </c>
      <c r="UI65" s="116">
        <v>1.2</v>
      </c>
      <c r="UJ65" s="116">
        <v>1.2</v>
      </c>
      <c r="UK65" s="116">
        <v>1.2</v>
      </c>
      <c r="UL65" s="116">
        <v>1.2</v>
      </c>
      <c r="UM65" s="116">
        <v>1.2</v>
      </c>
      <c r="UN65" s="116">
        <v>1.2</v>
      </c>
      <c r="UO65" s="116">
        <v>1.2</v>
      </c>
      <c r="UP65" s="116">
        <v>1.2</v>
      </c>
      <c r="UQ65" s="116">
        <v>1.2</v>
      </c>
      <c r="UR65" s="116">
        <v>1.2</v>
      </c>
      <c r="US65" s="208">
        <v>1.2</v>
      </c>
      <c r="UT65" s="156">
        <v>28927.634590213474</v>
      </c>
      <c r="UU65" s="156">
        <v>28841.008912233647</v>
      </c>
      <c r="UV65" s="156">
        <v>26912.277407343379</v>
      </c>
      <c r="UW65" s="156">
        <v>26912.277407343379</v>
      </c>
      <c r="UX65" s="156">
        <v>26912.277407343379</v>
      </c>
      <c r="UY65" s="156">
        <v>26912.277407343379</v>
      </c>
      <c r="UZ65" s="156">
        <v>26912.277407343376</v>
      </c>
      <c r="VA65" s="156">
        <v>26912.277407343383</v>
      </c>
      <c r="VB65" s="156">
        <v>26912.277407343376</v>
      </c>
      <c r="VC65" s="156">
        <v>26912.277407343379</v>
      </c>
      <c r="VD65" s="157">
        <v>26912.277407343379</v>
      </c>
      <c r="VE65" s="156">
        <v>28607.970040179178</v>
      </c>
      <c r="VF65" s="156">
        <v>28421.80609943371</v>
      </c>
      <c r="VG65" s="156">
        <v>27635.235917803024</v>
      </c>
      <c r="VH65" s="156">
        <v>27635.235917803024</v>
      </c>
      <c r="VI65" s="156">
        <v>27635.235917803024</v>
      </c>
      <c r="VJ65" s="156">
        <v>27635.235917803024</v>
      </c>
      <c r="VK65" s="156">
        <v>27635.235917803024</v>
      </c>
      <c r="VL65" s="156">
        <v>27635.235917803024</v>
      </c>
      <c r="VM65" s="156">
        <v>27635.235917803024</v>
      </c>
      <c r="VN65" s="156">
        <v>27635.235917803024</v>
      </c>
      <c r="VO65" s="157">
        <v>27635.23591780302</v>
      </c>
      <c r="VP65" s="156">
        <v>5.4551302959669243E-2</v>
      </c>
      <c r="VQ65" s="156">
        <v>6.8508115075009965E-2</v>
      </c>
      <c r="VR65" s="156">
        <v>9.7090962395210076E-2</v>
      </c>
      <c r="VS65" s="156">
        <v>0.10979595335633803</v>
      </c>
      <c r="VT65" s="156">
        <v>0.1283956546726096</v>
      </c>
      <c r="VU65" s="156">
        <v>0.14726634425813567</v>
      </c>
      <c r="VV65" s="156">
        <v>0.17078717723145359</v>
      </c>
      <c r="VW65" s="156">
        <v>0.20000171970130609</v>
      </c>
      <c r="VX65" s="156">
        <v>0.23615352364602299</v>
      </c>
      <c r="VY65" s="156">
        <v>0.27998959200123807</v>
      </c>
      <c r="VZ65" s="157">
        <v>0.33106706803721636</v>
      </c>
      <c r="WA65" s="156">
        <v>5229</v>
      </c>
      <c r="WB65" s="156">
        <v>5115</v>
      </c>
      <c r="WC65" s="156">
        <v>5015</v>
      </c>
      <c r="WD65" s="156">
        <v>5015</v>
      </c>
      <c r="WE65" s="156">
        <v>5015</v>
      </c>
      <c r="WF65" s="156">
        <v>5015</v>
      </c>
      <c r="WG65" s="156">
        <v>5015</v>
      </c>
      <c r="WH65" s="156">
        <v>5015</v>
      </c>
      <c r="WI65" s="156">
        <v>5015</v>
      </c>
      <c r="WJ65" s="156">
        <v>5015</v>
      </c>
      <c r="WK65" s="157">
        <v>5015</v>
      </c>
      <c r="WL65" s="156">
        <v>3.8755369799054008E-2</v>
      </c>
      <c r="WM65" s="156">
        <v>6.104890648949543E-2</v>
      </c>
      <c r="WN65" s="156">
        <v>9.3882636399365602E-2</v>
      </c>
      <c r="WO65" s="156">
        <v>0.10431610761356465</v>
      </c>
      <c r="WP65" s="156">
        <v>0.12013845173865831</v>
      </c>
      <c r="WQ65" s="156">
        <v>0.13572198046597847</v>
      </c>
      <c r="WR65" s="156">
        <v>0.15540402605893094</v>
      </c>
      <c r="WS65" s="156">
        <v>0.18013478750231721</v>
      </c>
      <c r="WT65" s="156">
        <v>0.21109708730616986</v>
      </c>
      <c r="WU65" s="156">
        <v>0.24913319582808283</v>
      </c>
      <c r="WV65" s="157">
        <v>0.29417877775592366</v>
      </c>
      <c r="WW65" s="119">
        <v>5.4551302959669243E-2</v>
      </c>
      <c r="WX65" s="119">
        <v>6.8508115075009979E-2</v>
      </c>
      <c r="WY65" s="119">
        <v>9.7090962395210076E-2</v>
      </c>
      <c r="WZ65" s="119">
        <v>0.10979595335633804</v>
      </c>
      <c r="XA65" s="119">
        <v>0.12839565467260963</v>
      </c>
      <c r="XB65" s="119">
        <v>0.14726634425813567</v>
      </c>
      <c r="XC65" s="119">
        <v>0.17078717723145359</v>
      </c>
      <c r="XD65" s="119">
        <v>0.20000171970130609</v>
      </c>
      <c r="XE65" s="197">
        <v>0.23615352364602304</v>
      </c>
      <c r="XF65" s="197">
        <v>0.27998959200123807</v>
      </c>
      <c r="XG65" s="201">
        <v>0.33106706803721636</v>
      </c>
      <c r="XH65" s="821">
        <v>2.1222583265637692E-2</v>
      </c>
      <c r="XI65" s="821">
        <v>2.7820083257183475E-2</v>
      </c>
      <c r="XJ65" s="821">
        <v>3.0469226081657523E-2</v>
      </c>
      <c r="XK65" s="821">
        <v>3.0942625492181776E-2</v>
      </c>
      <c r="XL65" s="821">
        <v>3.1259096579554876E-2</v>
      </c>
      <c r="XM65" s="821">
        <v>3.1377328215506158E-2</v>
      </c>
      <c r="XN65" s="821">
        <v>3.1520107207059889E-2</v>
      </c>
      <c r="XO65" s="821">
        <v>3.168746869393884E-2</v>
      </c>
      <c r="XP65" s="821">
        <v>3.1880817146275511E-2</v>
      </c>
      <c r="XQ65" s="821">
        <v>3.2103716926635807E-2</v>
      </c>
      <c r="XR65" s="822">
        <v>3.2360908702514263E-2</v>
      </c>
      <c r="XS65" s="821">
        <v>0.24603980503655565</v>
      </c>
      <c r="XT65" s="821">
        <v>0.2497715504112093</v>
      </c>
      <c r="XU65" s="821">
        <v>0.25319926873857401</v>
      </c>
      <c r="XV65" s="821">
        <v>0.26740769184927088</v>
      </c>
      <c r="XW65" s="821">
        <v>0.27692249839144395</v>
      </c>
      <c r="XX65" s="821">
        <v>0.2804806486288775</v>
      </c>
      <c r="XY65" s="821">
        <v>0.28478012222633209</v>
      </c>
      <c r="XZ65" s="821">
        <v>0.2898234931986316</v>
      </c>
      <c r="YA65" s="821">
        <v>0.29565497491254245</v>
      </c>
      <c r="YB65" s="821">
        <v>0.30238455809997772</v>
      </c>
      <c r="YC65" s="822">
        <v>0.31015879361248277</v>
      </c>
      <c r="YD65">
        <v>5229.0000000000009</v>
      </c>
      <c r="YE65">
        <v>5115</v>
      </c>
      <c r="YF65">
        <v>5015</v>
      </c>
      <c r="YG65">
        <v>5015</v>
      </c>
      <c r="YH65">
        <v>5015</v>
      </c>
      <c r="YI65">
        <v>5015</v>
      </c>
      <c r="YJ65">
        <v>5015</v>
      </c>
      <c r="YK65">
        <v>5015</v>
      </c>
      <c r="YL65">
        <v>5015</v>
      </c>
      <c r="YM65">
        <v>5015</v>
      </c>
      <c r="YN65" s="5">
        <v>5015</v>
      </c>
      <c r="YO65" s="156">
        <v>4357.5000000000009</v>
      </c>
      <c r="YP65" s="156">
        <v>4262.5</v>
      </c>
      <c r="YQ65" s="156">
        <v>4179.166666666667</v>
      </c>
      <c r="YR65" s="156">
        <v>4179.166666666667</v>
      </c>
      <c r="YS65" s="156">
        <v>4179.166666666667</v>
      </c>
      <c r="YT65" s="156">
        <v>4179.166666666667</v>
      </c>
      <c r="YU65" s="156">
        <v>4179.166666666667</v>
      </c>
      <c r="YV65" s="156">
        <v>4179.166666666667</v>
      </c>
      <c r="YW65" s="156">
        <v>4179.166666666667</v>
      </c>
      <c r="YX65" s="156">
        <v>4179.166666666667</v>
      </c>
      <c r="YY65" s="157">
        <v>4179.166666666667</v>
      </c>
      <c r="YZ65" s="156">
        <v>3.8755369799054001E-2</v>
      </c>
      <c r="ZA65" s="156">
        <v>6.104890648949543E-2</v>
      </c>
      <c r="ZB65" s="156">
        <v>9.3882636399365602E-2</v>
      </c>
      <c r="ZC65" s="156">
        <v>0.10431610761356465</v>
      </c>
      <c r="ZD65" s="156">
        <v>0.12013845173865832</v>
      </c>
      <c r="ZE65" s="156">
        <v>0.13572198046597844</v>
      </c>
      <c r="ZF65" s="156">
        <v>0.15540402605893092</v>
      </c>
      <c r="ZG65" s="156">
        <v>0.18013478750231721</v>
      </c>
      <c r="ZH65" s="156">
        <v>0.21109708730616986</v>
      </c>
      <c r="ZI65" s="156">
        <v>0.24913319582808283</v>
      </c>
      <c r="ZJ65" s="157">
        <v>0.29417877775592371</v>
      </c>
      <c r="ZK65" s="748">
        <v>1301.8323572179363</v>
      </c>
      <c r="ZL65" s="748">
        <v>1722.3214974844846</v>
      </c>
      <c r="ZM65" s="748">
        <v>2354.0676147235954</v>
      </c>
      <c r="ZN65" s="748">
        <v>2662.1128439510576</v>
      </c>
      <c r="ZO65" s="748">
        <v>2936.267962526073</v>
      </c>
      <c r="ZP65" s="748">
        <v>3122.8350467493315</v>
      </c>
      <c r="ZQ65" s="748">
        <v>3320.2176629033447</v>
      </c>
      <c r="ZR65" s="748">
        <v>3539.0395236005852</v>
      </c>
      <c r="ZS65" s="748">
        <v>3799.0248414957987</v>
      </c>
      <c r="ZT65" s="748">
        <v>4141.6903003606358</v>
      </c>
      <c r="ZU65" s="748">
        <v>4634.2310360240735</v>
      </c>
      <c r="ZV65" s="334"/>
      <c r="ZW65" s="334"/>
      <c r="ZX65" s="334"/>
      <c r="ZY65" s="334"/>
      <c r="ZZ65" s="334"/>
      <c r="AAA65" s="334"/>
      <c r="AAB65" s="334"/>
      <c r="AAC65" s="334"/>
      <c r="AAD65" s="334"/>
      <c r="AAE65" s="334"/>
      <c r="AAF65" s="334"/>
      <c r="AAG65" s="7"/>
      <c r="AAH65" s="7"/>
      <c r="AAI65" s="7"/>
    </row>
    <row r="66" spans="1:711">
      <c r="A66" s="125" t="s">
        <v>230</v>
      </c>
      <c r="B66" s="129" t="s">
        <v>358</v>
      </c>
      <c r="C66" s="125" t="s">
        <v>67</v>
      </c>
      <c r="D66" s="138" t="s">
        <v>67</v>
      </c>
      <c r="E66" s="164">
        <v>4081.061707460236</v>
      </c>
      <c r="F66" s="165">
        <v>2642.8199004615012</v>
      </c>
      <c r="G66" s="165">
        <v>2113.7304888472754</v>
      </c>
      <c r="H66" s="167">
        <v>2510.7644887687775</v>
      </c>
      <c r="I66" s="165">
        <v>2964.0913756437913</v>
      </c>
      <c r="J66" s="165">
        <v>3465.9956145426559</v>
      </c>
      <c r="K66" s="165">
        <v>4206.7131763510233</v>
      </c>
      <c r="L66" s="165">
        <v>5252.8979193172481</v>
      </c>
      <c r="M66" s="165">
        <v>6598.6662609938776</v>
      </c>
      <c r="N66" s="165">
        <v>8135.0170588145729</v>
      </c>
      <c r="O66" s="163">
        <v>9705.8261231384313</v>
      </c>
      <c r="P66" s="164">
        <v>16238.033212351449</v>
      </c>
      <c r="Q66" s="165">
        <v>9625.5969546571432</v>
      </c>
      <c r="R66" s="165">
        <v>7890.9795520900125</v>
      </c>
      <c r="S66" s="167">
        <v>9068.8060674378776</v>
      </c>
      <c r="T66" s="165">
        <v>10323.965402697666</v>
      </c>
      <c r="U66" s="165">
        <v>11697.86597063774</v>
      </c>
      <c r="V66" s="165">
        <v>13750.390455168941</v>
      </c>
      <c r="W66" s="165">
        <v>16687.908170294191</v>
      </c>
      <c r="X66" s="165">
        <v>20521.230410173761</v>
      </c>
      <c r="Y66" s="165">
        <v>24967.652585012078</v>
      </c>
      <c r="Z66" s="163">
        <v>29594.981469694299</v>
      </c>
      <c r="AA66" s="164">
        <v>1559.8980574354362</v>
      </c>
      <c r="AB66" s="165">
        <v>915.31102748501758</v>
      </c>
      <c r="AC66" s="165">
        <v>773.208268286524</v>
      </c>
      <c r="AD66" s="167">
        <v>865.82375126941736</v>
      </c>
      <c r="AE66" s="165">
        <v>967.22283778794281</v>
      </c>
      <c r="AF66" s="165">
        <v>1105.659300356695</v>
      </c>
      <c r="AG66" s="165">
        <v>1300.4986610278795</v>
      </c>
      <c r="AH66" s="165">
        <v>1562.6911872420201</v>
      </c>
      <c r="AI66" s="165">
        <v>1883.0800368204964</v>
      </c>
      <c r="AJ66" s="165">
        <v>2228.3097303697932</v>
      </c>
      <c r="AK66" s="163">
        <v>2558.8037878717105</v>
      </c>
      <c r="AL66" s="164">
        <v>252.30213074944362</v>
      </c>
      <c r="AM66" s="165">
        <v>147.57489492874694</v>
      </c>
      <c r="AN66" s="165">
        <v>123.42178052222852</v>
      </c>
      <c r="AO66" s="167">
        <v>140.89778936514094</v>
      </c>
      <c r="AP66" s="165">
        <v>159.36229812870729</v>
      </c>
      <c r="AQ66" s="165">
        <v>180.07353172134194</v>
      </c>
      <c r="AR66" s="165">
        <v>210.84610224586407</v>
      </c>
      <c r="AS66" s="165">
        <v>254.6475296609629</v>
      </c>
      <c r="AT66" s="165">
        <v>311.47812326863186</v>
      </c>
      <c r="AU66" s="165">
        <v>376.9707207836654</v>
      </c>
      <c r="AV66" s="163">
        <v>444.62028620955078</v>
      </c>
      <c r="AW66" s="164">
        <v>0</v>
      </c>
      <c r="AX66" s="165">
        <v>0</v>
      </c>
      <c r="AY66" s="165">
        <v>0</v>
      </c>
      <c r="AZ66" s="167">
        <v>51.389130729182675</v>
      </c>
      <c r="BA66" s="165">
        <v>89.236768122465932</v>
      </c>
      <c r="BB66" s="165">
        <v>172.99966420083069</v>
      </c>
      <c r="BC66" s="165">
        <v>365.96787134637793</v>
      </c>
      <c r="BD66" s="165">
        <v>787.5387067845669</v>
      </c>
      <c r="BE66" s="165">
        <v>1622.5641193616389</v>
      </c>
      <c r="BF66" s="165">
        <v>2955.3220480822274</v>
      </c>
      <c r="BG66" s="163">
        <v>4708.6457934899354</v>
      </c>
      <c r="BH66" s="164">
        <v>992.24338490938408</v>
      </c>
      <c r="BI66" s="165">
        <v>750.2436790407603</v>
      </c>
      <c r="BJ66" s="165">
        <v>642.37521440146816</v>
      </c>
      <c r="BK66" s="167">
        <v>820.14583545631012</v>
      </c>
      <c r="BL66" s="165">
        <v>1159.6239660060724</v>
      </c>
      <c r="BM66" s="165">
        <v>1790.1097355118009</v>
      </c>
      <c r="BN66" s="165">
        <v>3043.1907707360033</v>
      </c>
      <c r="BO66" s="165">
        <v>4945.4917973704196</v>
      </c>
      <c r="BP66" s="165">
        <v>7881.4852337174707</v>
      </c>
      <c r="BQ66" s="165">
        <v>11143.500291947495</v>
      </c>
      <c r="BR66" s="163">
        <v>14040.242677694472</v>
      </c>
      <c r="BS66" s="164">
        <v>0</v>
      </c>
      <c r="BT66" s="171" t="s">
        <v>530</v>
      </c>
      <c r="BU66" s="165">
        <v>0</v>
      </c>
      <c r="BV66" s="167">
        <v>0</v>
      </c>
      <c r="BW66" s="165">
        <v>0</v>
      </c>
      <c r="BX66" s="165">
        <v>0</v>
      </c>
      <c r="BY66" s="165">
        <v>0</v>
      </c>
      <c r="BZ66" s="165">
        <v>0</v>
      </c>
      <c r="CA66" s="165">
        <v>0</v>
      </c>
      <c r="CB66" s="165">
        <v>0</v>
      </c>
      <c r="CC66" s="163">
        <v>0</v>
      </c>
      <c r="CD66" s="164">
        <v>0</v>
      </c>
      <c r="CE66" s="165">
        <v>0</v>
      </c>
      <c r="CF66" s="165">
        <v>0</v>
      </c>
      <c r="CG66" s="167">
        <v>0</v>
      </c>
      <c r="CH66" s="165">
        <v>0</v>
      </c>
      <c r="CI66" s="165">
        <v>0</v>
      </c>
      <c r="CJ66" s="165">
        <v>0</v>
      </c>
      <c r="CK66" s="165">
        <v>0</v>
      </c>
      <c r="CL66" s="165">
        <v>0</v>
      </c>
      <c r="CM66" s="165">
        <v>0</v>
      </c>
      <c r="CN66" s="169">
        <v>0</v>
      </c>
      <c r="CO66" s="176">
        <v>0.73273761169780671</v>
      </c>
      <c r="CP66" s="175">
        <v>0.72240836633160732</v>
      </c>
      <c r="CQ66" s="175">
        <v>0.71633150517976851</v>
      </c>
      <c r="CR66" s="191">
        <v>0.70164968265854732</v>
      </c>
      <c r="CS66" s="175">
        <v>0.69181840502900105</v>
      </c>
      <c r="CT66" s="175">
        <v>0.68814202315561634</v>
      </c>
      <c r="CU66" s="175">
        <v>0.68369977056660791</v>
      </c>
      <c r="CV66" s="175">
        <v>0.67848903810742955</v>
      </c>
      <c r="CW66" s="175">
        <v>0.67246420794118189</v>
      </c>
      <c r="CX66" s="175">
        <v>0.6655117249733864</v>
      </c>
      <c r="CY66" s="175">
        <v>0.65748029768500282</v>
      </c>
      <c r="CZ66" s="176">
        <v>0.54795486600846266</v>
      </c>
      <c r="DA66" s="191">
        <v>0.53427668635801617</v>
      </c>
      <c r="DB66" s="191">
        <v>0.52605908584169458</v>
      </c>
      <c r="DC66" s="191">
        <v>0.52605908584169447</v>
      </c>
      <c r="DD66" s="191">
        <v>0.52605908584169458</v>
      </c>
      <c r="DE66" s="191">
        <v>0.5260590858416947</v>
      </c>
      <c r="DF66" s="191">
        <v>0.52605908584169458</v>
      </c>
      <c r="DG66" s="191">
        <v>0.52605908584169458</v>
      </c>
      <c r="DH66" s="191">
        <v>0.52605908584169458</v>
      </c>
      <c r="DI66" s="191">
        <v>0.52605908584169458</v>
      </c>
      <c r="DJ66" s="175">
        <v>0.52605908584169458</v>
      </c>
      <c r="DK66" s="183">
        <v>10746</v>
      </c>
      <c r="DL66" s="184">
        <v>10288</v>
      </c>
      <c r="DM66" s="184">
        <v>9927</v>
      </c>
      <c r="DN66" s="209">
        <v>9927</v>
      </c>
      <c r="DO66" s="184">
        <v>9927</v>
      </c>
      <c r="DP66" s="184">
        <v>9927</v>
      </c>
      <c r="DQ66" s="184">
        <v>9927</v>
      </c>
      <c r="DR66" s="184">
        <v>9927</v>
      </c>
      <c r="DS66" s="184">
        <v>9927</v>
      </c>
      <c r="DT66" s="184">
        <v>9927</v>
      </c>
      <c r="DU66" s="184">
        <v>9927</v>
      </c>
      <c r="DV66" s="193">
        <v>1.8073000073432923</v>
      </c>
      <c r="DW66" s="181">
        <v>1.7711540071964265</v>
      </c>
      <c r="DX66" s="181">
        <v>1.8</v>
      </c>
      <c r="DY66" s="602">
        <v>1.8</v>
      </c>
      <c r="DZ66" s="181">
        <v>1.8</v>
      </c>
      <c r="EA66" s="181">
        <v>1.8</v>
      </c>
      <c r="EB66" s="181">
        <v>1.8</v>
      </c>
      <c r="EC66" s="181">
        <v>1.8</v>
      </c>
      <c r="ED66" s="181">
        <v>1.8</v>
      </c>
      <c r="EE66" s="181">
        <v>1.8</v>
      </c>
      <c r="EF66" s="182">
        <v>1.8</v>
      </c>
      <c r="EG66" s="194">
        <v>0.2057129882734425</v>
      </c>
      <c r="EH66" s="194">
        <v>0.13194209052108716</v>
      </c>
      <c r="EI66" s="194">
        <v>0.11181571316276774</v>
      </c>
      <c r="EJ66" s="194">
        <v>0.13571676003280761</v>
      </c>
      <c r="EK66" s="194">
        <v>0.17669441531897437</v>
      </c>
      <c r="EL66" s="194">
        <v>0.23615422825548191</v>
      </c>
      <c r="EM66" s="194">
        <v>0.3327419825103361</v>
      </c>
      <c r="EN66" s="194">
        <v>0.46810820020820104</v>
      </c>
      <c r="EO66" s="194">
        <v>0.62336593637790538</v>
      </c>
      <c r="EP66" s="194">
        <v>0.76677670875793302</v>
      </c>
      <c r="EQ66" s="194">
        <v>0.87806654352415092</v>
      </c>
      <c r="ER66" s="183">
        <v>50000</v>
      </c>
      <c r="ES66" s="184">
        <v>50000</v>
      </c>
      <c r="ET66" s="184">
        <v>50000</v>
      </c>
      <c r="EU66" s="209">
        <v>50000</v>
      </c>
      <c r="EV66" s="184">
        <v>50000</v>
      </c>
      <c r="EW66" s="184">
        <v>50000</v>
      </c>
      <c r="EX66" s="184">
        <v>50000</v>
      </c>
      <c r="EY66" s="184">
        <v>50000</v>
      </c>
      <c r="EZ66" s="184">
        <v>50000</v>
      </c>
      <c r="FA66" s="184">
        <v>50000</v>
      </c>
      <c r="FB66" s="184">
        <v>50000</v>
      </c>
      <c r="FC66" s="195">
        <v>13.31</v>
      </c>
      <c r="FD66" s="196">
        <v>13.4</v>
      </c>
      <c r="FE66" s="196">
        <v>13.8</v>
      </c>
      <c r="FF66" s="598">
        <v>13.8</v>
      </c>
      <c r="FG66" s="196">
        <v>13.8</v>
      </c>
      <c r="FH66" s="196">
        <v>13.8</v>
      </c>
      <c r="FI66" s="196">
        <v>13.8</v>
      </c>
      <c r="FJ66" s="196">
        <v>13.8</v>
      </c>
      <c r="FK66" s="196">
        <v>13.8</v>
      </c>
      <c r="FL66" s="196">
        <v>13.8</v>
      </c>
      <c r="FM66" s="198">
        <v>13.8</v>
      </c>
      <c r="FN66" s="193">
        <v>1.7878614086683793E-2</v>
      </c>
      <c r="FO66" s="181">
        <v>1.0378525031313972E-2</v>
      </c>
      <c r="FP66" s="181">
        <v>8.1921119708571223E-3</v>
      </c>
      <c r="FQ66" s="181">
        <v>9.221920143927094E-3</v>
      </c>
      <c r="FR66" s="181">
        <v>1.0351172867346213E-2</v>
      </c>
      <c r="FS66" s="181">
        <v>1.1666366892228828E-2</v>
      </c>
      <c r="FT66" s="181">
        <v>1.362483883971055E-2</v>
      </c>
      <c r="FU66" s="181">
        <v>1.6409511249982637E-2</v>
      </c>
      <c r="FV66" s="181">
        <v>1.99996999329797E-2</v>
      </c>
      <c r="FW66" s="181">
        <v>2.4081544261431331E-2</v>
      </c>
      <c r="FX66" s="182">
        <v>2.8200169893734417E-2</v>
      </c>
      <c r="FY66" s="184">
        <v>32132</v>
      </c>
      <c r="FZ66" s="184">
        <v>32384</v>
      </c>
      <c r="GA66" s="184">
        <v>32161</v>
      </c>
      <c r="GB66" s="209">
        <v>32161</v>
      </c>
      <c r="GC66" s="184">
        <v>32161</v>
      </c>
      <c r="GD66" s="184">
        <v>32161</v>
      </c>
      <c r="GE66" s="184">
        <v>32161</v>
      </c>
      <c r="GF66" s="184">
        <v>32161</v>
      </c>
      <c r="GG66" s="184">
        <v>32161</v>
      </c>
      <c r="GH66" s="184">
        <v>32161</v>
      </c>
      <c r="GI66" s="184">
        <v>32161</v>
      </c>
      <c r="GJ66" s="195">
        <v>2.1</v>
      </c>
      <c r="GK66" s="196">
        <v>2.2000000000000002</v>
      </c>
      <c r="GL66" s="196">
        <v>2.2000000000000002</v>
      </c>
      <c r="GM66" s="604">
        <v>2.2000000000000002</v>
      </c>
      <c r="GN66" s="196">
        <v>2.2000000000000002</v>
      </c>
      <c r="GO66" s="196">
        <v>2.2000000000000002</v>
      </c>
      <c r="GP66" s="196">
        <v>2.2000000000000002</v>
      </c>
      <c r="GQ66" s="196">
        <v>2.2000000000000002</v>
      </c>
      <c r="GR66" s="196">
        <v>2.2000000000000002</v>
      </c>
      <c r="GS66" s="196">
        <v>2.2000000000000002</v>
      </c>
      <c r="GT66" s="198">
        <v>2.2000000000000002</v>
      </c>
      <c r="GU66" s="196">
        <v>2.7792073733915658E-2</v>
      </c>
      <c r="GV66" s="196">
        <v>1.6720486431193785E-2</v>
      </c>
      <c r="GW66" s="196">
        <v>1.3171991194511286E-2</v>
      </c>
      <c r="GX66" s="196">
        <v>1.5646161093881786E-2</v>
      </c>
      <c r="GY66" s="196">
        <v>2.0177408566724925E-2</v>
      </c>
      <c r="GZ66" s="196">
        <v>2.7134272955974682E-2</v>
      </c>
      <c r="HA66" s="196">
        <v>3.8311988771428926E-2</v>
      </c>
      <c r="HB66" s="196">
        <v>5.3788871989738647E-2</v>
      </c>
      <c r="HC66" s="196">
        <v>7.1179608889107349E-2</v>
      </c>
      <c r="HD66" s="196">
        <v>8.660261333629278E-2</v>
      </c>
      <c r="HE66" s="196">
        <v>9.7594371368981053E-2</v>
      </c>
      <c r="HF66" s="183">
        <v>31620</v>
      </c>
      <c r="HG66" s="184">
        <v>33878</v>
      </c>
      <c r="HH66" s="184">
        <v>31767</v>
      </c>
      <c r="HI66" s="209">
        <v>31767</v>
      </c>
      <c r="HJ66" s="184">
        <v>31767</v>
      </c>
      <c r="HK66" s="184">
        <v>31767</v>
      </c>
      <c r="HL66" s="184">
        <v>31767</v>
      </c>
      <c r="HM66" s="184">
        <v>31767</v>
      </c>
      <c r="HN66" s="184">
        <v>31767</v>
      </c>
      <c r="HO66" s="184">
        <v>31767</v>
      </c>
      <c r="HP66" s="184">
        <v>31767</v>
      </c>
      <c r="HQ66" s="195">
        <v>9.4</v>
      </c>
      <c r="HR66" s="196">
        <v>9.6</v>
      </c>
      <c r="HS66" s="196">
        <v>9.4</v>
      </c>
      <c r="HT66" s="604">
        <v>9.4</v>
      </c>
      <c r="HU66" s="196">
        <v>9.4</v>
      </c>
      <c r="HV66" s="196">
        <v>9.4</v>
      </c>
      <c r="HW66" s="196">
        <v>9.4</v>
      </c>
      <c r="HX66" s="196">
        <v>9.4</v>
      </c>
      <c r="HY66" s="196">
        <v>9.4</v>
      </c>
      <c r="HZ66" s="196">
        <v>9.4</v>
      </c>
      <c r="IA66" s="198">
        <v>9.4</v>
      </c>
      <c r="IB66" s="196">
        <v>6.2067641217401943E-3</v>
      </c>
      <c r="IC66" s="196">
        <v>3.7844829283320176E-3</v>
      </c>
      <c r="ID66" s="196">
        <v>3.3548241222108571E-3</v>
      </c>
      <c r="IE66" s="196">
        <v>3.9849797864748076E-3</v>
      </c>
      <c r="IF66" s="196">
        <v>4.7044811530678743E-3</v>
      </c>
      <c r="IG66" s="196">
        <v>5.5010824494876702E-3</v>
      </c>
      <c r="IH66" s="196">
        <v>6.676718206842484E-3</v>
      </c>
      <c r="II66" s="196">
        <v>8.3371786252878395E-3</v>
      </c>
      <c r="IJ66" s="196">
        <v>1.0473125530243833E-2</v>
      </c>
      <c r="IK66" s="196">
        <v>1.2911556893136085E-2</v>
      </c>
      <c r="IL66" s="198">
        <v>1.5404678967206669E-2</v>
      </c>
      <c r="IM66" s="209"/>
      <c r="IP66" s="606">
        <v>0.60729166666666667</v>
      </c>
      <c r="IQ66" s="279">
        <v>0.57777777777777772</v>
      </c>
      <c r="IR66" s="279">
        <v>0.59183673469387754</v>
      </c>
      <c r="IS66" s="279">
        <v>0.6428571428571429</v>
      </c>
      <c r="IT66" s="279">
        <v>0.6808035714285714</v>
      </c>
      <c r="IU66" s="279">
        <v>0.71875</v>
      </c>
      <c r="IV66" s="279">
        <v>0.79554521276595747</v>
      </c>
      <c r="IW66" s="311">
        <v>0.87234042553191493</v>
      </c>
      <c r="IY66" s="225"/>
      <c r="IZ66" s="225"/>
      <c r="JA66" s="601">
        <v>0.39270833333333333</v>
      </c>
      <c r="JB66" s="601">
        <v>0.42222222222222228</v>
      </c>
      <c r="JC66" s="601">
        <v>0.40816326530612246</v>
      </c>
      <c r="JD66" s="601">
        <v>0.3571428571428571</v>
      </c>
      <c r="JE66" s="601">
        <v>0.3191964285714286</v>
      </c>
      <c r="JF66" s="601">
        <v>0.28125</v>
      </c>
      <c r="JG66" s="601">
        <v>0.20445478723404253</v>
      </c>
      <c r="JH66" s="710">
        <v>0.12765957446808507</v>
      </c>
      <c r="JI66" s="116">
        <v>1.2</v>
      </c>
      <c r="JJ66" s="116">
        <v>1.2</v>
      </c>
      <c r="JK66" s="116">
        <v>1.2</v>
      </c>
      <c r="JL66" s="116">
        <v>1.2</v>
      </c>
      <c r="JM66" s="116">
        <v>1.2</v>
      </c>
      <c r="JN66" s="116">
        <v>1.2</v>
      </c>
      <c r="JO66" s="116">
        <v>1.2</v>
      </c>
      <c r="JP66" s="116">
        <v>1.2</v>
      </c>
      <c r="JQ66" s="116">
        <v>1.2</v>
      </c>
      <c r="JR66" s="116">
        <v>1.2</v>
      </c>
      <c r="JS66" s="208">
        <v>1.2</v>
      </c>
      <c r="JT66" s="116">
        <v>5229</v>
      </c>
      <c r="JU66" s="116">
        <v>5115</v>
      </c>
      <c r="JV66" s="116">
        <v>5015</v>
      </c>
      <c r="JW66" s="116">
        <v>5015</v>
      </c>
      <c r="JX66" s="116">
        <v>5015</v>
      </c>
      <c r="JY66" s="116">
        <v>5015</v>
      </c>
      <c r="JZ66" s="116">
        <v>5015</v>
      </c>
      <c r="KA66" s="116">
        <v>5015</v>
      </c>
      <c r="KB66" s="116">
        <v>5015</v>
      </c>
      <c r="KC66" s="116">
        <v>5015</v>
      </c>
      <c r="KD66" s="208">
        <v>5015</v>
      </c>
      <c r="KE66" s="116">
        <v>1.2</v>
      </c>
      <c r="KF66" s="116">
        <v>1.2</v>
      </c>
      <c r="KG66" s="116">
        <v>1.2</v>
      </c>
      <c r="KH66" s="116">
        <v>1.6</v>
      </c>
      <c r="KI66" s="116">
        <v>1.6</v>
      </c>
      <c r="KJ66" s="116">
        <v>1.6</v>
      </c>
      <c r="KK66" s="116">
        <v>1.6</v>
      </c>
      <c r="KL66" s="116">
        <v>1.6</v>
      </c>
      <c r="KM66" s="116">
        <v>1.6</v>
      </c>
      <c r="KN66" s="116">
        <v>1.6</v>
      </c>
      <c r="KO66" s="208">
        <v>1.6</v>
      </c>
      <c r="KP66" s="116">
        <v>40000</v>
      </c>
      <c r="KQ66" s="116">
        <v>40000</v>
      </c>
      <c r="KR66" s="116">
        <v>40000</v>
      </c>
      <c r="KS66" s="116">
        <v>40000</v>
      </c>
      <c r="KT66" s="116">
        <v>40000</v>
      </c>
      <c r="KU66" s="116">
        <v>40000</v>
      </c>
      <c r="KV66" s="116">
        <v>40000</v>
      </c>
      <c r="KW66" s="116">
        <v>40000</v>
      </c>
      <c r="KX66" s="116">
        <v>40000</v>
      </c>
      <c r="KY66" s="116">
        <v>40000</v>
      </c>
      <c r="KZ66" s="208">
        <v>40000</v>
      </c>
      <c r="LA66" s="116">
        <v>0.4</v>
      </c>
      <c r="LB66" s="116">
        <v>0.4</v>
      </c>
      <c r="LC66" s="116">
        <v>0.4</v>
      </c>
      <c r="LD66" s="116">
        <v>0.4</v>
      </c>
      <c r="LE66" s="116">
        <v>0.4</v>
      </c>
      <c r="LF66" s="116">
        <v>0.4</v>
      </c>
      <c r="LG66" s="116">
        <v>0.4</v>
      </c>
      <c r="LH66" s="116">
        <v>0.4</v>
      </c>
      <c r="LI66" s="116">
        <v>0.4</v>
      </c>
      <c r="LJ66" s="116">
        <v>0.4</v>
      </c>
      <c r="LK66" s="208">
        <v>0.4</v>
      </c>
      <c r="LL66" s="116">
        <v>18223</v>
      </c>
      <c r="LM66" s="116">
        <v>17119</v>
      </c>
      <c r="LN66" s="116">
        <v>15986</v>
      </c>
      <c r="LO66" s="116">
        <v>15986</v>
      </c>
      <c r="LP66" s="116">
        <v>15986</v>
      </c>
      <c r="LQ66" s="116">
        <v>15986</v>
      </c>
      <c r="LR66" s="116">
        <v>15986</v>
      </c>
      <c r="LS66" s="116">
        <v>15986</v>
      </c>
      <c r="LT66" s="116">
        <v>15986</v>
      </c>
      <c r="LU66" s="116">
        <v>15986</v>
      </c>
      <c r="LV66" s="208">
        <v>15986</v>
      </c>
      <c r="LW66">
        <v>5.4920158717300785E-2</v>
      </c>
      <c r="LX66">
        <v>4.3627388184857195E-2</v>
      </c>
      <c r="LY66">
        <v>3.9952150212423924E-2</v>
      </c>
      <c r="LZ66">
        <v>4.6628891626114333E-2</v>
      </c>
      <c r="MA66">
        <v>5.9221492454414076E-2</v>
      </c>
      <c r="MB66">
        <v>7.8441723435564409E-2</v>
      </c>
      <c r="MC66">
        <v>0.10935130173246937</v>
      </c>
      <c r="MD66">
        <v>0.15196324317310758</v>
      </c>
      <c r="ME66">
        <v>0.19958397295552402</v>
      </c>
      <c r="MF66">
        <v>0.24171464498054401</v>
      </c>
      <c r="MG66" s="5">
        <v>0.27202096866471853</v>
      </c>
      <c r="MH66" s="156">
        <v>0</v>
      </c>
      <c r="MI66" s="156">
        <v>0</v>
      </c>
      <c r="MJ66" s="156">
        <v>0</v>
      </c>
      <c r="MK66" s="156">
        <v>0</v>
      </c>
      <c r="ML66" s="156">
        <v>0</v>
      </c>
      <c r="MM66" s="156">
        <v>0</v>
      </c>
      <c r="MN66" s="156">
        <v>0</v>
      </c>
      <c r="MO66" s="156">
        <v>0</v>
      </c>
      <c r="MP66" s="156">
        <v>0</v>
      </c>
      <c r="MQ66" s="156">
        <v>0</v>
      </c>
      <c r="MR66" s="157">
        <v>0</v>
      </c>
      <c r="MS66" s="156">
        <v>4.9512470960526259E-2</v>
      </c>
      <c r="MT66" s="156">
        <v>3.2237476979741497E-2</v>
      </c>
      <c r="MU66" s="156">
        <v>2.8145475619921374E-2</v>
      </c>
      <c r="MV66" s="156">
        <v>3.3432200121475325E-2</v>
      </c>
      <c r="MW66" s="156">
        <v>4.3114420022129361E-2</v>
      </c>
      <c r="MX66" s="156">
        <v>5.7979618014390305E-2</v>
      </c>
      <c r="MY66" s="156">
        <v>8.1863791889435891E-2</v>
      </c>
      <c r="MZ66" s="156">
        <v>0.11493428463884044</v>
      </c>
      <c r="NA66" s="156">
        <v>0.15209423670573902</v>
      </c>
      <c r="NB66" s="156">
        <v>0.18504960307700402</v>
      </c>
      <c r="NC66" s="157">
        <v>0.20853642850534282</v>
      </c>
      <c r="ND66" s="156">
        <v>1.6793308170181027</v>
      </c>
      <c r="NE66" s="156">
        <v>1.6292275301745889</v>
      </c>
      <c r="NF66" s="156">
        <v>1.6420529248132465</v>
      </c>
      <c r="NG66" s="156">
        <v>1.6465697716334895</v>
      </c>
      <c r="NH66" s="156">
        <v>1.6493832153668082</v>
      </c>
      <c r="NI66" s="156">
        <v>1.65039529654355</v>
      </c>
      <c r="NJ66" s="156">
        <v>1.6515906407584173</v>
      </c>
      <c r="NK66" s="156">
        <v>1.6529557410245139</v>
      </c>
      <c r="NL66" s="156">
        <v>1.6544864244892992</v>
      </c>
      <c r="NM66" s="156">
        <v>1.6561923347674679</v>
      </c>
      <c r="NN66" s="157">
        <v>1.6580868155952744</v>
      </c>
      <c r="NO66" s="156">
        <v>9583.4674551502467</v>
      </c>
      <c r="NP66" s="156">
        <v>9002.557446181987</v>
      </c>
      <c r="NQ66" s="156">
        <v>8633.9399444711107</v>
      </c>
      <c r="NR66" s="156">
        <v>8670.9178637728328</v>
      </c>
      <c r="NS66" s="156">
        <v>8693.9505898029329</v>
      </c>
      <c r="NT66" s="156">
        <v>8702.2361610365297</v>
      </c>
      <c r="NU66" s="156">
        <v>8712.022045675576</v>
      </c>
      <c r="NV66" s="156">
        <v>8723.1976665206894</v>
      </c>
      <c r="NW66" s="156">
        <v>8735.7288618190614</v>
      </c>
      <c r="NX66" s="156">
        <v>8749.6945806296681</v>
      </c>
      <c r="NY66" s="157">
        <v>8765.2040636733127</v>
      </c>
      <c r="NZ66" s="156">
        <v>4339.8155376633858</v>
      </c>
      <c r="OA66" s="156">
        <v>2671.985183676783</v>
      </c>
      <c r="OB66" s="156">
        <v>2238.4222921985988</v>
      </c>
      <c r="OC66" s="156">
        <v>2705.681168128182</v>
      </c>
      <c r="OD66" s="156">
        <v>3513.6767711592893</v>
      </c>
      <c r="OE66" s="156">
        <v>4691.807734641131</v>
      </c>
      <c r="OF66" s="156">
        <v>6603.709522510193</v>
      </c>
      <c r="OG66" s="156">
        <v>9278.9529836560232</v>
      </c>
      <c r="OH66" s="156">
        <v>12339.772920008583</v>
      </c>
      <c r="OI66" s="156">
        <v>15155.865031604915</v>
      </c>
      <c r="OJ66" s="157">
        <v>17326.842029039919</v>
      </c>
      <c r="OK66" s="156"/>
      <c r="OL66" s="156"/>
      <c r="OM66" s="156"/>
      <c r="ON66" s="156"/>
      <c r="OO66" s="156"/>
      <c r="OP66" s="156"/>
      <c r="OQ66" s="156"/>
      <c r="OR66" s="156"/>
      <c r="OS66" s="156"/>
      <c r="OT66" s="156"/>
      <c r="OU66" s="157"/>
      <c r="OV66">
        <v>3995.2025257440664</v>
      </c>
      <c r="OW66">
        <v>2404.2002749981293</v>
      </c>
      <c r="OX66">
        <v>1997.9902522202315</v>
      </c>
      <c r="OY66">
        <v>2425.0684983222259</v>
      </c>
      <c r="OZ66">
        <v>3157.2818295686257</v>
      </c>
      <c r="PA66">
        <v>4219.7454430059042</v>
      </c>
      <c r="PB66">
        <v>5945.6333886841921</v>
      </c>
      <c r="PC66">
        <v>8364.4381862402624</v>
      </c>
      <c r="PD66">
        <v>11138.67657076224</v>
      </c>
      <c r="PE66">
        <v>13701.226298112002</v>
      </c>
      <c r="PF66" s="5">
        <v>15689.819839615644</v>
      </c>
      <c r="PG66">
        <v>344.61301191931898</v>
      </c>
      <c r="PH66">
        <v>267.78490867865344</v>
      </c>
      <c r="PI66">
        <v>240.43203997836719</v>
      </c>
      <c r="PJ66">
        <v>280.61266980595605</v>
      </c>
      <c r="PK66">
        <v>356.39494159066385</v>
      </c>
      <c r="PL66">
        <v>472.06229163522659</v>
      </c>
      <c r="PM66">
        <v>658.07613382600061</v>
      </c>
      <c r="PN66">
        <v>914.51479741576145</v>
      </c>
      <c r="PO66">
        <v>1201.0963492463436</v>
      </c>
      <c r="PP66">
        <v>1454.6387334929136</v>
      </c>
      <c r="PQ66" s="5">
        <v>1637.0221894242761</v>
      </c>
      <c r="PR66">
        <v>0</v>
      </c>
      <c r="PS66">
        <v>0</v>
      </c>
      <c r="PT66">
        <v>0</v>
      </c>
      <c r="PU66">
        <v>0</v>
      </c>
      <c r="PV66">
        <v>0</v>
      </c>
      <c r="PW66">
        <v>0</v>
      </c>
      <c r="PX66">
        <v>0</v>
      </c>
      <c r="PY66">
        <v>0</v>
      </c>
      <c r="PZ66">
        <v>0</v>
      </c>
      <c r="QA66" s="7">
        <v>0</v>
      </c>
      <c r="QB66" s="5">
        <v>0</v>
      </c>
      <c r="QC66">
        <v>360.90630332546806</v>
      </c>
      <c r="QD66">
        <v>220.74934736647791</v>
      </c>
      <c r="QE66">
        <v>179.97342930402525</v>
      </c>
      <c r="QF66">
        <v>213.77886045676183</v>
      </c>
      <c r="QG66">
        <v>275.69084738950403</v>
      </c>
      <c r="QH66">
        <v>370.74486943121741</v>
      </c>
      <c r="QI66">
        <v>523.46983085780892</v>
      </c>
      <c r="QJ66">
        <v>734.93578969460134</v>
      </c>
      <c r="QK66">
        <v>972.55138719117747</v>
      </c>
      <c r="QL66">
        <v>1183.2811819155945</v>
      </c>
      <c r="QM66" s="5">
        <v>1333.4653384345643</v>
      </c>
      <c r="QN66">
        <v>1875.3313177581736</v>
      </c>
      <c r="QO66">
        <v>1191.2477116931152</v>
      </c>
      <c r="QP66">
        <v>931.97369937469057</v>
      </c>
      <c r="QQ66">
        <v>1107.0316112687308</v>
      </c>
      <c r="QR66">
        <v>1427.636401211769</v>
      </c>
      <c r="QS66">
        <v>1919.8637755816239</v>
      </c>
      <c r="QT66">
        <v>2710.7341159314365</v>
      </c>
      <c r="QU66">
        <v>3805.7886065363664</v>
      </c>
      <c r="QV66">
        <v>5036.2562832616795</v>
      </c>
      <c r="QW66">
        <v>6127.4986245187274</v>
      </c>
      <c r="QX66" s="5">
        <v>6905.2116707151599</v>
      </c>
      <c r="QY66" s="7">
        <v>2.1</v>
      </c>
      <c r="QZ66" s="7">
        <v>2.2000000000000002</v>
      </c>
      <c r="RA66" s="7">
        <v>2.2000000000000002</v>
      </c>
      <c r="RB66" s="7">
        <v>2.2000000000000002</v>
      </c>
      <c r="RC66" s="7">
        <v>2.2000000000000002</v>
      </c>
      <c r="RD66" s="7">
        <v>2.2000000000000002</v>
      </c>
      <c r="RE66" s="7">
        <v>2.2000000000000002</v>
      </c>
      <c r="RF66" s="7">
        <v>2.2000000000000002</v>
      </c>
      <c r="RG66" s="7">
        <v>2.2000000000000002</v>
      </c>
      <c r="RH66" s="7">
        <v>2.2000000000000002</v>
      </c>
      <c r="RI66" s="5">
        <v>2.2000000000000002</v>
      </c>
      <c r="RJ66" s="7">
        <v>32132</v>
      </c>
      <c r="RK66" s="7">
        <v>32384</v>
      </c>
      <c r="RL66" s="7">
        <v>32161</v>
      </c>
      <c r="RM66" s="7">
        <v>32161</v>
      </c>
      <c r="RN66" s="7">
        <v>32161</v>
      </c>
      <c r="RO66" s="7">
        <v>32161</v>
      </c>
      <c r="RP66" s="7">
        <v>32161</v>
      </c>
      <c r="RQ66" s="7">
        <v>32161</v>
      </c>
      <c r="RR66" s="7">
        <v>32161</v>
      </c>
      <c r="RS66" s="7">
        <v>32161</v>
      </c>
      <c r="RT66" s="5">
        <v>32161</v>
      </c>
      <c r="RU66">
        <v>1.0111739682887437</v>
      </c>
      <c r="RV66">
        <v>1.0147493375802139</v>
      </c>
      <c r="RW66">
        <v>0.97383924955046608</v>
      </c>
      <c r="RX66">
        <v>0.97383924955046597</v>
      </c>
      <c r="RY66">
        <v>0.97383924955046586</v>
      </c>
      <c r="RZ66">
        <v>0.97383924955046619</v>
      </c>
      <c r="SA66">
        <v>0.97383924955046608</v>
      </c>
      <c r="SB66">
        <v>0.97383924955046608</v>
      </c>
      <c r="SC66">
        <v>0.97383924955046597</v>
      </c>
      <c r="SD66">
        <v>0.97383924955046608</v>
      </c>
      <c r="SE66" s="5">
        <v>0.97383924955046597</v>
      </c>
      <c r="SF66" s="156">
        <v>23223.481602898901</v>
      </c>
      <c r="SG66" s="156">
        <v>22332.415910089985</v>
      </c>
      <c r="SH66" s="156">
        <v>21142.583256377104</v>
      </c>
      <c r="SI66" s="156">
        <v>21142.583256377107</v>
      </c>
      <c r="SJ66" s="156">
        <v>21142.583256377104</v>
      </c>
      <c r="SK66" s="156">
        <v>21142.583256377104</v>
      </c>
      <c r="SL66" s="156">
        <v>21142.583256377104</v>
      </c>
      <c r="SM66" s="156">
        <v>21142.583256377104</v>
      </c>
      <c r="SN66" s="156">
        <v>21142.5832563771</v>
      </c>
      <c r="SO66" s="156">
        <v>21142.583256377104</v>
      </c>
      <c r="SP66" s="157">
        <v>21142.583256377104</v>
      </c>
      <c r="SQ66" s="156">
        <v>2236.2376210836414</v>
      </c>
      <c r="SR66" s="156">
        <v>1411.9970590595931</v>
      </c>
      <c r="SS66" s="156">
        <v>1111.9471286787159</v>
      </c>
      <c r="ST66" s="156">
        <v>1320.8104717254926</v>
      </c>
      <c r="SU66" s="156">
        <v>1703.3272486012729</v>
      </c>
      <c r="SV66" s="156">
        <v>2290.6086450128414</v>
      </c>
      <c r="SW66" s="156">
        <v>3234.2039467892455</v>
      </c>
      <c r="SX66" s="156">
        <v>4540.7243962309676</v>
      </c>
      <c r="SY66" s="156">
        <v>6008.8076704528567</v>
      </c>
      <c r="SZ66" s="156">
        <v>7310.7798064343224</v>
      </c>
      <c r="TA66" s="157">
        <v>8238.6770091497237</v>
      </c>
      <c r="TB66" s="156"/>
      <c r="TC66" s="156"/>
      <c r="TD66" s="156"/>
      <c r="TE66" s="156"/>
      <c r="TF66" s="156"/>
      <c r="TG66" s="156"/>
      <c r="TH66" s="156"/>
      <c r="TI66" s="156"/>
      <c r="TJ66" s="156"/>
      <c r="TK66" s="156"/>
      <c r="TL66" s="156"/>
      <c r="TM66" s="728">
        <v>344.61301191931898</v>
      </c>
      <c r="TN66" s="244">
        <v>267.78490867865344</v>
      </c>
      <c r="TO66" s="244">
        <v>240.43203997836719</v>
      </c>
      <c r="TP66" s="244">
        <v>280.61266980595605</v>
      </c>
      <c r="TQ66" s="244">
        <v>356.39494159066385</v>
      </c>
      <c r="TR66" s="244">
        <v>472.06229163522659</v>
      </c>
      <c r="TS66" s="244">
        <v>658.07613382600061</v>
      </c>
      <c r="TT66" s="244">
        <v>914.51479741576145</v>
      </c>
      <c r="TU66" s="244">
        <v>1201.0963492463436</v>
      </c>
      <c r="TV66" s="244">
        <v>1454.6387334929136</v>
      </c>
      <c r="TW66" s="729">
        <v>1637.0221894242761</v>
      </c>
      <c r="TX66" s="117">
        <v>11898.217674688065</v>
      </c>
      <c r="TY66" s="117">
        <v>6953.6117709803611</v>
      </c>
      <c r="TZ66" s="117">
        <v>5652.5572598914141</v>
      </c>
      <c r="UA66" s="117">
        <v>6363.1248993096951</v>
      </c>
      <c r="UB66" s="117">
        <v>7887.6425434803159</v>
      </c>
      <c r="UC66" s="117">
        <v>10352.885949696889</v>
      </c>
      <c r="UD66" s="117">
        <v>14274.269397517221</v>
      </c>
      <c r="UE66" s="117">
        <v>19581.503061250118</v>
      </c>
      <c r="UF66" s="117">
        <v>25334.805612137421</v>
      </c>
      <c r="UG66" s="117">
        <v>30154.736753761226</v>
      </c>
      <c r="UH66" s="185">
        <v>33259.567780184276</v>
      </c>
      <c r="UI66" s="116">
        <v>1.2</v>
      </c>
      <c r="UJ66" s="116">
        <v>1.2</v>
      </c>
      <c r="UK66" s="116">
        <v>1.2</v>
      </c>
      <c r="UL66" s="116">
        <v>1.2</v>
      </c>
      <c r="UM66" s="116">
        <v>1.2</v>
      </c>
      <c r="UN66" s="116">
        <v>1.2</v>
      </c>
      <c r="UO66" s="116">
        <v>1.2</v>
      </c>
      <c r="UP66" s="116">
        <v>1.2</v>
      </c>
      <c r="UQ66" s="116">
        <v>1.2</v>
      </c>
      <c r="UR66" s="116">
        <v>1.2</v>
      </c>
      <c r="US66" s="208">
        <v>1.2</v>
      </c>
      <c r="UT66" s="156">
        <v>28927.634590213471</v>
      </c>
      <c r="UU66" s="156">
        <v>28841.008912233639</v>
      </c>
      <c r="UV66" s="156">
        <v>26912.277407343379</v>
      </c>
      <c r="UW66" s="156">
        <v>26912.277407343376</v>
      </c>
      <c r="UX66" s="156">
        <v>26912.277407343376</v>
      </c>
      <c r="UY66" s="156">
        <v>26912.277407343383</v>
      </c>
      <c r="UZ66" s="156">
        <v>26912.277407343383</v>
      </c>
      <c r="VA66" s="156">
        <v>26912.277407343387</v>
      </c>
      <c r="VB66" s="156">
        <v>26912.277407343383</v>
      </c>
      <c r="VC66" s="156">
        <v>26912.277407343383</v>
      </c>
      <c r="VD66" s="157">
        <v>26912.277407343376</v>
      </c>
      <c r="VE66" s="156">
        <v>28607.970040179178</v>
      </c>
      <c r="VF66" s="156">
        <v>28421.806099433707</v>
      </c>
      <c r="VG66" s="156">
        <v>27635.235917803024</v>
      </c>
      <c r="VH66" s="156">
        <v>27635.23591780302</v>
      </c>
      <c r="VI66" s="156">
        <v>27635.235917803024</v>
      </c>
      <c r="VJ66" s="156">
        <v>27635.23591780302</v>
      </c>
      <c r="VK66" s="156">
        <v>27635.235917803024</v>
      </c>
      <c r="VL66" s="156">
        <v>27635.235917803027</v>
      </c>
      <c r="VM66" s="156">
        <v>27635.235917803027</v>
      </c>
      <c r="VN66" s="156">
        <v>27635.235917803024</v>
      </c>
      <c r="VO66" s="157">
        <v>27635.23591780302</v>
      </c>
      <c r="VP66" s="156">
        <v>7.7304544694441923E-2</v>
      </c>
      <c r="VQ66" s="156">
        <v>4.8957963410935286E-2</v>
      </c>
      <c r="VR66" s="156">
        <v>4.131746681443265E-2</v>
      </c>
      <c r="VS66" s="156">
        <v>4.9078361215357108E-2</v>
      </c>
      <c r="VT66" s="156">
        <v>6.3291828588854293E-2</v>
      </c>
      <c r="VU66" s="156">
        <v>8.5113890970364994E-2</v>
      </c>
      <c r="VV66" s="156">
        <v>0.1201757806608648</v>
      </c>
      <c r="VW66" s="156">
        <v>0.16872315662857906</v>
      </c>
      <c r="VX66" s="156">
        <v>0.22327384559484631</v>
      </c>
      <c r="VY66" s="156">
        <v>0.27165221641329679</v>
      </c>
      <c r="VZ66" s="157">
        <v>0.3061307998743239</v>
      </c>
      <c r="WA66" s="156">
        <v>5229</v>
      </c>
      <c r="WB66" s="156">
        <v>5115</v>
      </c>
      <c r="WC66" s="156">
        <v>5015</v>
      </c>
      <c r="WD66" s="156">
        <v>5015</v>
      </c>
      <c r="WE66" s="156">
        <v>5015</v>
      </c>
      <c r="WF66" s="156">
        <v>5015</v>
      </c>
      <c r="WG66" s="156">
        <v>5015</v>
      </c>
      <c r="WH66" s="156">
        <v>5015</v>
      </c>
      <c r="WI66" s="156">
        <v>5015</v>
      </c>
      <c r="WJ66" s="156">
        <v>5015</v>
      </c>
      <c r="WK66" s="157">
        <v>5015</v>
      </c>
      <c r="WL66" s="156">
        <v>5.4920158717300785E-2</v>
      </c>
      <c r="WM66" s="156">
        <v>4.3627388184857195E-2</v>
      </c>
      <c r="WN66" s="156">
        <v>3.9952150212423924E-2</v>
      </c>
      <c r="WO66" s="156">
        <v>4.6628891626114333E-2</v>
      </c>
      <c r="WP66" s="156">
        <v>5.9221492454414076E-2</v>
      </c>
      <c r="WQ66" s="156">
        <v>7.8441723435564409E-2</v>
      </c>
      <c r="WR66" s="156">
        <v>0.10935130173246937</v>
      </c>
      <c r="WS66" s="156">
        <v>0.15196324317310758</v>
      </c>
      <c r="WT66" s="156">
        <v>0.19958397295552402</v>
      </c>
      <c r="WU66" s="156">
        <v>0.24171464498054401</v>
      </c>
      <c r="WV66" s="157">
        <v>0.27202096866471853</v>
      </c>
      <c r="WW66" s="119">
        <v>7.7304544694441923E-2</v>
      </c>
      <c r="WX66" s="119">
        <v>4.8957963410935279E-2</v>
      </c>
      <c r="WY66" s="119">
        <v>4.1317466814432657E-2</v>
      </c>
      <c r="WZ66" s="119">
        <v>4.9078361215357108E-2</v>
      </c>
      <c r="XA66" s="119">
        <v>6.3291828588854293E-2</v>
      </c>
      <c r="XB66" s="119">
        <v>8.511389097036498E-2</v>
      </c>
      <c r="XC66" s="119">
        <v>0.12017578066086482</v>
      </c>
      <c r="XD66" s="119">
        <v>0.16872315662857909</v>
      </c>
      <c r="XE66" s="197">
        <v>0.22327384559484637</v>
      </c>
      <c r="XF66" s="197">
        <v>0.27165221641329679</v>
      </c>
      <c r="XG66" s="201">
        <v>0.3061307998743239</v>
      </c>
      <c r="XH66" s="821">
        <v>2.1222583265637692E-2</v>
      </c>
      <c r="XI66" s="821">
        <v>2.7820083257183475E-2</v>
      </c>
      <c r="XJ66" s="821">
        <v>3.0469226081657523E-2</v>
      </c>
      <c r="XK66" s="821">
        <v>3.0942625492181776E-2</v>
      </c>
      <c r="XL66" s="821">
        <v>3.1259096579554876E-2</v>
      </c>
      <c r="XM66" s="821">
        <v>3.1377328215506158E-2</v>
      </c>
      <c r="XN66" s="821">
        <v>3.1520107207059889E-2</v>
      </c>
      <c r="XO66" s="821">
        <v>3.168746869393884E-2</v>
      </c>
      <c r="XP66" s="821">
        <v>3.1880817146275511E-2</v>
      </c>
      <c r="XQ66" s="821">
        <v>3.2103716926635807E-2</v>
      </c>
      <c r="XR66" s="822">
        <v>3.2360908702514263E-2</v>
      </c>
      <c r="XS66" s="821">
        <v>0.24603980503655565</v>
      </c>
      <c r="XT66" s="821">
        <v>0.2497715504112093</v>
      </c>
      <c r="XU66" s="821">
        <v>0.25319926873857401</v>
      </c>
      <c r="XV66" s="821">
        <v>0.26740769184927088</v>
      </c>
      <c r="XW66" s="821">
        <v>0.27692249839144395</v>
      </c>
      <c r="XX66" s="821">
        <v>0.2804806486288775</v>
      </c>
      <c r="XY66" s="821">
        <v>0.28478012222633209</v>
      </c>
      <c r="XZ66" s="821">
        <v>0.2898234931986316</v>
      </c>
      <c r="YA66" s="821">
        <v>0.29565497491254245</v>
      </c>
      <c r="YB66" s="821">
        <v>0.30238455809997772</v>
      </c>
      <c r="YC66" s="822">
        <v>0.31015879361248277</v>
      </c>
      <c r="YD66">
        <v>5229</v>
      </c>
      <c r="YE66">
        <v>5115</v>
      </c>
      <c r="YF66">
        <v>5015</v>
      </c>
      <c r="YG66">
        <v>5015</v>
      </c>
      <c r="YH66">
        <v>5015</v>
      </c>
      <c r="YI66">
        <v>5015</v>
      </c>
      <c r="YJ66">
        <v>5015.0000000000009</v>
      </c>
      <c r="YK66">
        <v>5015</v>
      </c>
      <c r="YL66">
        <v>5015.0000000000009</v>
      </c>
      <c r="YM66">
        <v>5015</v>
      </c>
      <c r="YN66" s="5">
        <v>5015</v>
      </c>
      <c r="YO66" s="156">
        <v>4357.5</v>
      </c>
      <c r="YP66" s="156">
        <v>4262.5</v>
      </c>
      <c r="YQ66" s="156">
        <v>4179.166666666667</v>
      </c>
      <c r="YR66" s="156">
        <v>4179.166666666667</v>
      </c>
      <c r="YS66" s="156">
        <v>4179.166666666667</v>
      </c>
      <c r="YT66" s="156">
        <v>4179.166666666667</v>
      </c>
      <c r="YU66" s="156">
        <v>4179.1666666666679</v>
      </c>
      <c r="YV66" s="156">
        <v>4179.166666666667</v>
      </c>
      <c r="YW66" s="156">
        <v>4179.1666666666679</v>
      </c>
      <c r="YX66" s="156">
        <v>4179.166666666667</v>
      </c>
      <c r="YY66" s="157">
        <v>4179.166666666667</v>
      </c>
      <c r="YZ66" s="156">
        <v>5.4920158717300792E-2</v>
      </c>
      <c r="ZA66" s="156">
        <v>4.3627388184857195E-2</v>
      </c>
      <c r="ZB66" s="156">
        <v>3.9952150212423924E-2</v>
      </c>
      <c r="ZC66" s="156">
        <v>4.6628891626114333E-2</v>
      </c>
      <c r="ZD66" s="156">
        <v>5.9221492454414063E-2</v>
      </c>
      <c r="ZE66" s="156">
        <v>7.8441723435564409E-2</v>
      </c>
      <c r="ZF66" s="156">
        <v>0.10935130173246935</v>
      </c>
      <c r="ZG66" s="156">
        <v>0.15196324317310758</v>
      </c>
      <c r="ZH66" s="156">
        <v>0.19958397295552402</v>
      </c>
      <c r="ZI66" s="156">
        <v>0.24171464498054399</v>
      </c>
      <c r="ZJ66" s="157">
        <v>0.27202096866471853</v>
      </c>
      <c r="ZK66" s="748">
        <v>1844.8240863765946</v>
      </c>
      <c r="ZL66" s="748">
        <v>1230.8228414019081</v>
      </c>
      <c r="ZM66" s="748">
        <v>1001.7833601685595</v>
      </c>
      <c r="ZN66" s="748">
        <v>1189.9540170432849</v>
      </c>
      <c r="ZO66" s="748">
        <v>1260.7641270425183</v>
      </c>
      <c r="ZP66" s="748">
        <v>1175.3869695298145</v>
      </c>
      <c r="ZQ66" s="748">
        <v>972.50922956177783</v>
      </c>
      <c r="ZR66" s="748">
        <v>712.17352308628051</v>
      </c>
      <c r="ZS66" s="748">
        <v>589.85859054102093</v>
      </c>
      <c r="ZT66" s="748">
        <v>824.23725238025054</v>
      </c>
      <c r="ZU66" s="748">
        <v>1467.1491139887075</v>
      </c>
      <c r="ZV66" s="334"/>
      <c r="ZW66" s="334"/>
      <c r="ZX66" s="334"/>
      <c r="ZY66" s="334"/>
      <c r="ZZ66" s="334"/>
      <c r="AAA66" s="334"/>
      <c r="AAB66" s="334"/>
      <c r="AAC66" s="334"/>
      <c r="AAD66" s="334"/>
      <c r="AAE66" s="334"/>
      <c r="AAF66" s="334"/>
      <c r="AAG66" s="7"/>
      <c r="AAH66" s="7"/>
      <c r="AAI66" s="7"/>
    </row>
    <row r="67" spans="1:711">
      <c r="A67" s="125" t="s">
        <v>3</v>
      </c>
      <c r="B67" s="129" t="s">
        <v>379</v>
      </c>
      <c r="C67" s="125" t="s">
        <v>507</v>
      </c>
      <c r="D67" s="138" t="s">
        <v>516</v>
      </c>
      <c r="E67" s="164">
        <v>1389.6726782959042</v>
      </c>
      <c r="F67" s="165">
        <v>2556.7121073451726</v>
      </c>
      <c r="G67" s="165">
        <v>2955.5175887027035</v>
      </c>
      <c r="H67" s="167">
        <v>3857.1746589025533</v>
      </c>
      <c r="I67" s="165">
        <v>5477.7614742031637</v>
      </c>
      <c r="J67" s="165">
        <v>7688.5344188862691</v>
      </c>
      <c r="K67" s="165">
        <v>10329.660033820413</v>
      </c>
      <c r="L67" s="165">
        <v>12975.990286508521</v>
      </c>
      <c r="M67" s="165">
        <v>15269.368104798079</v>
      </c>
      <c r="N67" s="165">
        <v>17099.999367902841</v>
      </c>
      <c r="O67" s="163">
        <v>18545.214592888879</v>
      </c>
      <c r="P67" s="164">
        <v>5072.5310962260746</v>
      </c>
      <c r="Q67" s="165">
        <v>8016.0865026054898</v>
      </c>
      <c r="R67" s="165">
        <v>9389.7020469943818</v>
      </c>
      <c r="S67" s="167">
        <v>13055.06935980362</v>
      </c>
      <c r="T67" s="165">
        <v>19588.866207993109</v>
      </c>
      <c r="U67" s="165">
        <v>28658.438780585027</v>
      </c>
      <c r="V67" s="165">
        <v>39919.498044265281</v>
      </c>
      <c r="W67" s="165">
        <v>51587.86184670074</v>
      </c>
      <c r="X67" s="165">
        <v>61854.801364346233</v>
      </c>
      <c r="Y67" s="165">
        <v>69827.036427549159</v>
      </c>
      <c r="Z67" s="163">
        <v>75460.875679588062</v>
      </c>
      <c r="AA67" s="164">
        <v>1231.129972210854</v>
      </c>
      <c r="AB67" s="165">
        <v>2112.2289214078819</v>
      </c>
      <c r="AC67" s="165">
        <v>2544.1429782915343</v>
      </c>
      <c r="AD67" s="167">
        <v>3320.2995854267224</v>
      </c>
      <c r="AE67" s="165">
        <v>4715.3190509236765</v>
      </c>
      <c r="AF67" s="165">
        <v>6618.3774138012423</v>
      </c>
      <c r="AG67" s="165">
        <v>8891.8882241260198</v>
      </c>
      <c r="AH67" s="165">
        <v>11169.879245513288</v>
      </c>
      <c r="AI67" s="165">
        <v>13144.044818160759</v>
      </c>
      <c r="AJ67" s="165">
        <v>14719.872920714281</v>
      </c>
      <c r="AK67" s="163">
        <v>15963.930537161135</v>
      </c>
      <c r="AL67" s="164">
        <v>814.12446397593862</v>
      </c>
      <c r="AM67" s="165">
        <v>1336.4820455283216</v>
      </c>
      <c r="AN67" s="165">
        <v>1573.172497073781</v>
      </c>
      <c r="AO67" s="167">
        <v>2088.9190041836951</v>
      </c>
      <c r="AP67" s="165">
        <v>2996.4393596820532</v>
      </c>
      <c r="AQ67" s="165">
        <v>4205.7071961497886</v>
      </c>
      <c r="AR67" s="165">
        <v>5591.2293567179267</v>
      </c>
      <c r="AS67" s="165">
        <v>6856.7218643344368</v>
      </c>
      <c r="AT67" s="165">
        <v>7750.5523487645705</v>
      </c>
      <c r="AU67" s="165">
        <v>8180.0751221288729</v>
      </c>
      <c r="AV67" s="163">
        <v>8176.5598926954526</v>
      </c>
      <c r="AW67" s="164">
        <v>0</v>
      </c>
      <c r="AX67" s="165">
        <v>0</v>
      </c>
      <c r="AY67" s="165">
        <v>0</v>
      </c>
      <c r="AZ67" s="167">
        <v>47.708324478096394</v>
      </c>
      <c r="BA67" s="165">
        <v>78.258788444495167</v>
      </c>
      <c r="BB67" s="165">
        <v>127.69483779902328</v>
      </c>
      <c r="BC67" s="165">
        <v>198.42843548805317</v>
      </c>
      <c r="BD67" s="165">
        <v>286.41134580528018</v>
      </c>
      <c r="BE67" s="165">
        <v>390.96314917070316</v>
      </c>
      <c r="BF67" s="165">
        <v>496.0509852009742</v>
      </c>
      <c r="BG67" s="163">
        <v>592.34126226745821</v>
      </c>
      <c r="BH67" s="164">
        <v>326.9443365868691</v>
      </c>
      <c r="BI67" s="165">
        <v>1749.9006412012286</v>
      </c>
      <c r="BJ67" s="165">
        <v>1096.1098722178569</v>
      </c>
      <c r="BK67" s="167">
        <v>1759.0974219220495</v>
      </c>
      <c r="BL67" s="165">
        <v>2977.5959889528103</v>
      </c>
      <c r="BM67" s="165">
        <v>4936.5885832449776</v>
      </c>
      <c r="BN67" s="165">
        <v>7950.4297957353829</v>
      </c>
      <c r="BO67" s="165">
        <v>11618.299094520235</v>
      </c>
      <c r="BP67" s="165">
        <v>16510.396284484439</v>
      </c>
      <c r="BQ67" s="165">
        <v>21780.598184485014</v>
      </c>
      <c r="BR67" s="163">
        <v>27045.225464138261</v>
      </c>
      <c r="BS67" s="164">
        <v>0</v>
      </c>
      <c r="BT67" s="171" t="s">
        <v>530</v>
      </c>
      <c r="BU67" s="165">
        <v>0</v>
      </c>
      <c r="BV67" s="167">
        <v>0</v>
      </c>
      <c r="BW67" s="165">
        <v>0</v>
      </c>
      <c r="BX67" s="165">
        <v>0</v>
      </c>
      <c r="BY67" s="165">
        <v>0</v>
      </c>
      <c r="BZ67" s="165">
        <v>0</v>
      </c>
      <c r="CA67" s="165">
        <v>0</v>
      </c>
      <c r="CB67" s="165">
        <v>0</v>
      </c>
      <c r="CC67" s="163">
        <v>0</v>
      </c>
      <c r="CD67" s="164">
        <v>0</v>
      </c>
      <c r="CE67" s="165">
        <v>0</v>
      </c>
      <c r="CF67" s="165">
        <v>0</v>
      </c>
      <c r="CG67" s="167">
        <v>0</v>
      </c>
      <c r="CH67" s="165">
        <v>0</v>
      </c>
      <c r="CI67" s="165">
        <v>0</v>
      </c>
      <c r="CJ67" s="165">
        <v>0</v>
      </c>
      <c r="CK67" s="165">
        <v>0</v>
      </c>
      <c r="CL67" s="165">
        <v>0</v>
      </c>
      <c r="CM67" s="165">
        <v>0</v>
      </c>
      <c r="CN67" s="169">
        <v>0</v>
      </c>
      <c r="CO67" s="176">
        <v>0.43147267030288972</v>
      </c>
      <c r="CP67" s="175">
        <v>0.4391552910978882</v>
      </c>
      <c r="CQ67" s="175">
        <v>0.43549328663164033</v>
      </c>
      <c r="CR67" s="191">
        <v>0.39537936525093853</v>
      </c>
      <c r="CS67" s="175">
        <v>0.36726798603971678</v>
      </c>
      <c r="CT67" s="175">
        <v>0.34018796947310548</v>
      </c>
      <c r="CU67" s="175">
        <v>0.29542820402805303</v>
      </c>
      <c r="CV67" s="175">
        <v>0.25657254591060735</v>
      </c>
      <c r="CW67" s="175">
        <v>0.22374590096356101</v>
      </c>
      <c r="CX67" s="175">
        <v>0.19635101989650178</v>
      </c>
      <c r="CY67" s="175">
        <v>0.17370443631322963</v>
      </c>
      <c r="CZ67" s="176">
        <v>0.18517820101829152</v>
      </c>
      <c r="DA67" s="191">
        <v>0.20507669831994152</v>
      </c>
      <c r="DB67" s="191">
        <v>0.23129884629698549</v>
      </c>
      <c r="DC67" s="191">
        <v>0.23129884629698547</v>
      </c>
      <c r="DD67" s="191">
        <v>0.23129884629698552</v>
      </c>
      <c r="DE67" s="191">
        <v>0.23129884629698547</v>
      </c>
      <c r="DF67" s="191">
        <v>0.23129884629698549</v>
      </c>
      <c r="DG67" s="191">
        <v>0.23129884629698552</v>
      </c>
      <c r="DH67" s="191">
        <v>0.23129884629698547</v>
      </c>
      <c r="DI67" s="191">
        <v>0.23129884629698547</v>
      </c>
      <c r="DJ67" s="175">
        <v>0.23129884629698547</v>
      </c>
      <c r="DK67" s="183">
        <v>12437</v>
      </c>
      <c r="DL67" s="184">
        <v>11183</v>
      </c>
      <c r="DM67" s="184">
        <v>10907</v>
      </c>
      <c r="DN67" s="209">
        <v>11564.932727635705</v>
      </c>
      <c r="DO67" s="184">
        <v>11109.583813807689</v>
      </c>
      <c r="DP67" s="184">
        <v>10696.422450682468</v>
      </c>
      <c r="DQ67" s="184">
        <v>10344.089141950772</v>
      </c>
      <c r="DR67" s="184">
        <v>10056.229350677306</v>
      </c>
      <c r="DS67" s="184">
        <v>9826.7179045627927</v>
      </c>
      <c r="DT67" s="184">
        <v>9645.2617921255496</v>
      </c>
      <c r="DU67" s="184">
        <v>9501.34771985714</v>
      </c>
      <c r="DV67" s="193">
        <v>1.64</v>
      </c>
      <c r="DW67" s="181">
        <v>1.61</v>
      </c>
      <c r="DX67" s="181">
        <v>1.62</v>
      </c>
      <c r="DY67" s="602">
        <v>1.62</v>
      </c>
      <c r="DZ67" s="181">
        <v>1.62</v>
      </c>
      <c r="EA67" s="181">
        <v>1.62</v>
      </c>
      <c r="EB67" s="181">
        <v>1.62</v>
      </c>
      <c r="EC67" s="181">
        <v>1.62</v>
      </c>
      <c r="ED67" s="181">
        <v>1.62</v>
      </c>
      <c r="EE67" s="181">
        <v>1.62</v>
      </c>
      <c r="EF67" s="182">
        <v>1.62</v>
      </c>
      <c r="EG67" s="194">
        <v>0.13564600284433284</v>
      </c>
      <c r="EH67" s="194">
        <v>0.24154588985623265</v>
      </c>
      <c r="EI67" s="194">
        <v>0.28819725160756771</v>
      </c>
      <c r="EJ67" s="194">
        <v>0.40548129066259719</v>
      </c>
      <c r="EK67" s="194">
        <v>0.66356264928145825</v>
      </c>
      <c r="EL67" s="194">
        <v>1.0524821131072266</v>
      </c>
      <c r="EM67" s="194">
        <v>1.6210764590235467</v>
      </c>
      <c r="EN67" s="194">
        <v>2.2761892415753628</v>
      </c>
      <c r="EO67" s="194">
        <v>2.9191068795225292</v>
      </c>
      <c r="EP67" s="194">
        <v>3.4788036039611581</v>
      </c>
      <c r="EQ67" s="194">
        <v>3.9266827941110711</v>
      </c>
      <c r="ER67" s="183">
        <v>59442</v>
      </c>
      <c r="ES67" s="184">
        <v>59437</v>
      </c>
      <c r="ET67" s="184">
        <v>59431</v>
      </c>
      <c r="EU67" s="209">
        <v>59431</v>
      </c>
      <c r="EV67" s="184">
        <v>59431</v>
      </c>
      <c r="EW67" s="184">
        <v>59431</v>
      </c>
      <c r="EX67" s="184">
        <v>59431</v>
      </c>
      <c r="EY67" s="184">
        <v>59431</v>
      </c>
      <c r="EZ67" s="184">
        <v>59431</v>
      </c>
      <c r="FA67" s="184">
        <v>59431</v>
      </c>
      <c r="FB67" s="184">
        <v>59431</v>
      </c>
      <c r="FC67" s="195">
        <v>15</v>
      </c>
      <c r="FD67" s="196">
        <v>15</v>
      </c>
      <c r="FE67" s="196">
        <v>15</v>
      </c>
      <c r="FF67" s="598">
        <v>15</v>
      </c>
      <c r="FG67" s="196">
        <v>15</v>
      </c>
      <c r="FH67" s="196">
        <v>15</v>
      </c>
      <c r="FI67" s="196">
        <v>15</v>
      </c>
      <c r="FJ67" s="196">
        <v>15</v>
      </c>
      <c r="FK67" s="196">
        <v>15</v>
      </c>
      <c r="FL67" s="196">
        <v>15</v>
      </c>
      <c r="FM67" s="198">
        <v>15</v>
      </c>
      <c r="FN67" s="193">
        <v>2.4546712619394912E-3</v>
      </c>
      <c r="FO67" s="181">
        <v>3.9485021131815384E-3</v>
      </c>
      <c r="FP67" s="181">
        <v>4.5870025238651255E-3</v>
      </c>
      <c r="FQ67" s="181">
        <v>5.7901376237834701E-3</v>
      </c>
      <c r="FR67" s="181">
        <v>8.0702702192582913E-3</v>
      </c>
      <c r="FS67" s="181">
        <v>1.0936218580691917E-2</v>
      </c>
      <c r="FT67" s="181">
        <v>1.3229174014592459E-2</v>
      </c>
      <c r="FU67" s="181">
        <v>1.4847502764654468E-2</v>
      </c>
      <c r="FV67" s="181">
        <v>1.5524735418875392E-2</v>
      </c>
      <c r="FW67" s="181">
        <v>1.537986327999356E-2</v>
      </c>
      <c r="FX67" s="182">
        <v>1.4703761643615334E-2</v>
      </c>
      <c r="FY67" s="184">
        <v>21411</v>
      </c>
      <c r="FZ67" s="184">
        <v>22721</v>
      </c>
      <c r="GA67" s="184">
        <v>23552</v>
      </c>
      <c r="GB67" s="209">
        <v>23552</v>
      </c>
      <c r="GC67" s="184">
        <v>23552</v>
      </c>
      <c r="GD67" s="184">
        <v>23552</v>
      </c>
      <c r="GE67" s="184">
        <v>23552</v>
      </c>
      <c r="GF67" s="184">
        <v>23552</v>
      </c>
      <c r="GG67" s="184">
        <v>23552</v>
      </c>
      <c r="GH67" s="184">
        <v>23552</v>
      </c>
      <c r="GI67" s="184">
        <v>23552</v>
      </c>
      <c r="GJ67" s="195">
        <v>1.4</v>
      </c>
      <c r="GK67" s="196">
        <v>1.5</v>
      </c>
      <c r="GL67" s="196">
        <v>1.5</v>
      </c>
      <c r="GM67" s="604">
        <v>1.5</v>
      </c>
      <c r="GN67" s="196">
        <v>1.5</v>
      </c>
      <c r="GO67" s="196">
        <v>1.5</v>
      </c>
      <c r="GP67" s="196">
        <v>1.5</v>
      </c>
      <c r="GQ67" s="196">
        <v>1.5</v>
      </c>
      <c r="GR67" s="196">
        <v>1.5</v>
      </c>
      <c r="GS67" s="196">
        <v>1.5</v>
      </c>
      <c r="GT67" s="198">
        <v>1.5</v>
      </c>
      <c r="GU67" s="196">
        <v>7.0288124246664901E-3</v>
      </c>
      <c r="GV67" s="196">
        <v>1.1986923698073505E-2</v>
      </c>
      <c r="GW67" s="196">
        <v>1.3730470505233574E-2</v>
      </c>
      <c r="GX67" s="196">
        <v>1.7919305603199785E-2</v>
      </c>
      <c r="GY67" s="196">
        <v>2.5448078077337732E-2</v>
      </c>
      <c r="GZ67" s="196">
        <v>3.5718682734461014E-2</v>
      </c>
      <c r="HA67" s="196">
        <v>4.7988580059750777E-2</v>
      </c>
      <c r="HB67" s="196">
        <v>6.0282656610176739E-2</v>
      </c>
      <c r="HC67" s="196">
        <v>7.0937019355892472E-2</v>
      </c>
      <c r="HD67" s="196">
        <v>7.9441596916214635E-2</v>
      </c>
      <c r="HE67" s="196">
        <v>8.6155644261503933E-2</v>
      </c>
      <c r="HF67" s="183">
        <v>37259</v>
      </c>
      <c r="HG67" s="184">
        <v>40496</v>
      </c>
      <c r="HH67" s="184">
        <v>37109</v>
      </c>
      <c r="HI67" s="209">
        <v>37109</v>
      </c>
      <c r="HJ67" s="184">
        <v>37109</v>
      </c>
      <c r="HK67" s="184">
        <v>37109</v>
      </c>
      <c r="HL67" s="184">
        <v>37109</v>
      </c>
      <c r="HM67" s="184">
        <v>37109</v>
      </c>
      <c r="HN67" s="184">
        <v>37109</v>
      </c>
      <c r="HO67" s="184">
        <v>37109</v>
      </c>
      <c r="HP67" s="184">
        <v>37109</v>
      </c>
      <c r="HQ67" s="195">
        <v>7.1</v>
      </c>
      <c r="HR67" s="196">
        <v>7.4</v>
      </c>
      <c r="HS67" s="196">
        <v>7.4</v>
      </c>
      <c r="HT67" s="604">
        <v>7.4</v>
      </c>
      <c r="HU67" s="196">
        <v>7.4</v>
      </c>
      <c r="HV67" s="196">
        <v>7.4</v>
      </c>
      <c r="HW67" s="196">
        <v>7.4</v>
      </c>
      <c r="HX67" s="196">
        <v>7.4</v>
      </c>
      <c r="HY67" s="196">
        <v>7.4</v>
      </c>
      <c r="HZ67" s="196">
        <v>7.4</v>
      </c>
      <c r="IA67" s="198">
        <v>7.4</v>
      </c>
      <c r="IB67" s="196">
        <v>4.2804124146762455E-3</v>
      </c>
      <c r="IC67" s="196">
        <v>6.782084683092506E-3</v>
      </c>
      <c r="ID67" s="196">
        <v>8.2733254780668758E-3</v>
      </c>
      <c r="IE67" s="196">
        <v>1.0797317363575473E-2</v>
      </c>
      <c r="IF67" s="196">
        <v>1.5333795928174696E-2</v>
      </c>
      <c r="IG67" s="196">
        <v>2.1522371560199975E-2</v>
      </c>
      <c r="IH67" s="196">
        <v>2.891562542691134E-2</v>
      </c>
      <c r="II67" s="196">
        <v>3.6323448539394933E-2</v>
      </c>
      <c r="IJ67" s="196">
        <v>4.2743258459462717E-2</v>
      </c>
      <c r="IK67" s="196">
        <v>4.7867710544567142E-2</v>
      </c>
      <c r="IL67" s="198">
        <v>5.1913274674474902E-2</v>
      </c>
      <c r="IM67" s="209"/>
      <c r="IP67" s="606">
        <v>0.68472454258845095</v>
      </c>
      <c r="IQ67" s="279">
        <v>0.69316375198728142</v>
      </c>
      <c r="IR67" s="279">
        <v>0.72519083969465647</v>
      </c>
      <c r="IS67" s="279">
        <v>0.76642335766423353</v>
      </c>
      <c r="IT67" s="279">
        <v>0.80213059775103568</v>
      </c>
      <c r="IU67" s="279">
        <v>0.83783783783783783</v>
      </c>
      <c r="IV67" s="279">
        <v>0.86763686763686765</v>
      </c>
      <c r="IW67" s="311">
        <v>0.89743589743589747</v>
      </c>
      <c r="IY67" s="225"/>
      <c r="IZ67" s="225"/>
      <c r="JA67" s="601">
        <v>0.31527545741154905</v>
      </c>
      <c r="JB67" s="601">
        <v>0.30683624801271858</v>
      </c>
      <c r="JC67" s="601">
        <v>0.27480916030534353</v>
      </c>
      <c r="JD67" s="601">
        <v>0.23357664233576647</v>
      </c>
      <c r="JE67" s="601">
        <v>0.19786940224896432</v>
      </c>
      <c r="JF67" s="601">
        <v>0.16216216216216217</v>
      </c>
      <c r="JG67" s="601">
        <v>0.13236313236313235</v>
      </c>
      <c r="JH67" s="710">
        <v>0.10256410256410253</v>
      </c>
      <c r="JI67" s="116">
        <v>1.1000000000000001</v>
      </c>
      <c r="JJ67" s="116">
        <v>1.1000000000000001</v>
      </c>
      <c r="JK67" s="116">
        <v>1.1000000000000001</v>
      </c>
      <c r="JL67" s="116">
        <v>1.1000000000000001</v>
      </c>
      <c r="JM67" s="116">
        <v>1.1000000000000001</v>
      </c>
      <c r="JN67" s="116">
        <v>1.1000000000000001</v>
      </c>
      <c r="JO67" s="116">
        <v>1.1000000000000001</v>
      </c>
      <c r="JP67" s="116">
        <v>1.1000000000000001</v>
      </c>
      <c r="JQ67" s="116">
        <v>1.1000000000000001</v>
      </c>
      <c r="JR67" s="116">
        <v>1.1000000000000001</v>
      </c>
      <c r="JS67" s="208">
        <v>1.1000000000000001</v>
      </c>
      <c r="JT67" s="116">
        <v>3000</v>
      </c>
      <c r="JU67" s="116">
        <v>3000</v>
      </c>
      <c r="JV67" s="116">
        <v>3000</v>
      </c>
      <c r="JW67" s="116">
        <v>3000</v>
      </c>
      <c r="JX67" s="116">
        <v>3000</v>
      </c>
      <c r="JY67" s="116">
        <v>3000</v>
      </c>
      <c r="JZ67" s="116">
        <v>3000</v>
      </c>
      <c r="KA67" s="116">
        <v>3000</v>
      </c>
      <c r="KB67" s="116">
        <v>3000</v>
      </c>
      <c r="KC67" s="116">
        <v>3000</v>
      </c>
      <c r="KD67" s="208">
        <v>3000</v>
      </c>
      <c r="KE67" s="116">
        <v>1.2</v>
      </c>
      <c r="KF67" s="116">
        <v>1.2</v>
      </c>
      <c r="KG67" s="116">
        <v>1.2</v>
      </c>
      <c r="KH67" s="116">
        <v>1.4</v>
      </c>
      <c r="KI67" s="116">
        <v>1.4</v>
      </c>
      <c r="KJ67" s="116">
        <v>1.4</v>
      </c>
      <c r="KK67" s="116">
        <v>1.4</v>
      </c>
      <c r="KL67" s="116">
        <v>1.4</v>
      </c>
      <c r="KM67" s="116">
        <v>1.4</v>
      </c>
      <c r="KN67" s="116">
        <v>1.4</v>
      </c>
      <c r="KO67" s="208">
        <v>1.4</v>
      </c>
      <c r="KP67" s="116">
        <v>20000</v>
      </c>
      <c r="KQ67" s="116">
        <v>20000</v>
      </c>
      <c r="KR67" s="116">
        <v>20000</v>
      </c>
      <c r="KS67" s="116">
        <v>40000</v>
      </c>
      <c r="KT67" s="116">
        <v>40000</v>
      </c>
      <c r="KU67" s="116">
        <v>40000</v>
      </c>
      <c r="KV67" s="116">
        <v>40000</v>
      </c>
      <c r="KW67" s="116">
        <v>40000</v>
      </c>
      <c r="KX67" s="116">
        <v>40000</v>
      </c>
      <c r="KY67" s="116">
        <v>40000</v>
      </c>
      <c r="KZ67" s="208">
        <v>40000</v>
      </c>
      <c r="LA67" s="116">
        <v>0.3</v>
      </c>
      <c r="LB67" s="116">
        <v>0.3</v>
      </c>
      <c r="LC67" s="116">
        <v>0.3</v>
      </c>
      <c r="LD67" s="116">
        <v>0.3</v>
      </c>
      <c r="LE67" s="116">
        <v>0.3</v>
      </c>
      <c r="LF67" s="116">
        <v>0.3</v>
      </c>
      <c r="LG67" s="116">
        <v>0.3</v>
      </c>
      <c r="LH67" s="116">
        <v>0.3</v>
      </c>
      <c r="LI67" s="116">
        <v>0.3</v>
      </c>
      <c r="LJ67" s="116">
        <v>0.3</v>
      </c>
      <c r="LK67" s="208">
        <v>0.3</v>
      </c>
      <c r="LL67" s="116">
        <v>17449</v>
      </c>
      <c r="LM67" s="116">
        <v>17511</v>
      </c>
      <c r="LN67" s="116">
        <v>17488</v>
      </c>
      <c r="LO67" s="116">
        <v>17488</v>
      </c>
      <c r="LP67" s="116">
        <v>17488</v>
      </c>
      <c r="LQ67" s="116">
        <v>17488</v>
      </c>
      <c r="LR67" s="116">
        <v>17488</v>
      </c>
      <c r="LS67" s="116">
        <v>17488</v>
      </c>
      <c r="LT67" s="116">
        <v>17488</v>
      </c>
      <c r="LU67" s="116">
        <v>17488</v>
      </c>
      <c r="LV67" s="208">
        <v>17488</v>
      </c>
      <c r="LW67">
        <v>3.5498316863036387E-2</v>
      </c>
      <c r="LX67">
        <v>4.4495553395666909E-2</v>
      </c>
      <c r="LY67">
        <v>6.3119580708271228E-2</v>
      </c>
      <c r="LZ67">
        <v>8.9877238762543013E-2</v>
      </c>
      <c r="MA67">
        <v>0.13697481241712189</v>
      </c>
      <c r="MB67">
        <v>0.20350228234723719</v>
      </c>
      <c r="MC67">
        <v>0.2912382443919731</v>
      </c>
      <c r="MD67">
        <v>0.38491681191205929</v>
      </c>
      <c r="ME67">
        <v>0.46816805031921876</v>
      </c>
      <c r="MF67">
        <v>0.53302812279558531</v>
      </c>
      <c r="MG67" s="5">
        <v>0.57962589509901641</v>
      </c>
      <c r="MH67" s="156">
        <v>0</v>
      </c>
      <c r="MI67" s="156">
        <v>0</v>
      </c>
      <c r="MJ67" s="156">
        <v>0</v>
      </c>
      <c r="MK67" s="156">
        <v>0</v>
      </c>
      <c r="ML67" s="156">
        <v>0</v>
      </c>
      <c r="MM67" s="156">
        <v>0</v>
      </c>
      <c r="MN67" s="156">
        <v>0</v>
      </c>
      <c r="MO67" s="156">
        <v>0</v>
      </c>
      <c r="MP67" s="156">
        <v>0</v>
      </c>
      <c r="MQ67" s="156">
        <v>0</v>
      </c>
      <c r="MR67" s="157">
        <v>0</v>
      </c>
      <c r="MS67" s="156">
        <v>8.9108492591282434E-3</v>
      </c>
      <c r="MT67" s="156">
        <v>2.2041333545214578E-2</v>
      </c>
      <c r="MU67" s="156">
        <v>3.7842662867583865E-2</v>
      </c>
      <c r="MV67" s="156">
        <v>4.9387545787642338E-2</v>
      </c>
      <c r="MW67" s="156">
        <v>7.0137657623718944E-2</v>
      </c>
      <c r="MX67" s="156">
        <v>9.8444555725834701E-2</v>
      </c>
      <c r="MY67" s="156">
        <v>0.13226172082034657</v>
      </c>
      <c r="MZ67" s="156">
        <v>0.1661455264764386</v>
      </c>
      <c r="NA67" s="156">
        <v>0.19551010340782521</v>
      </c>
      <c r="NB67" s="156">
        <v>0.21894963968036715</v>
      </c>
      <c r="NC67" s="157">
        <v>0.2374542808773264</v>
      </c>
      <c r="ND67" s="156">
        <v>1.527994581772764</v>
      </c>
      <c r="NE67" s="156">
        <v>1.5306662783762912</v>
      </c>
      <c r="NF67" s="156">
        <v>1.5265738417600401</v>
      </c>
      <c r="NG67" s="156">
        <v>1.5256518433007316</v>
      </c>
      <c r="NH67" s="156">
        <v>1.53102614697659</v>
      </c>
      <c r="NI67" s="156">
        <v>1.5357464159558503</v>
      </c>
      <c r="NJ67" s="156">
        <v>1.5408059809332966</v>
      </c>
      <c r="NK67" s="156">
        <v>1.5447843798138141</v>
      </c>
      <c r="NL67" s="156">
        <v>1.5481288377210742</v>
      </c>
      <c r="NM67" s="156">
        <v>1.5509107054503057</v>
      </c>
      <c r="NN67" s="157">
        <v>1.5531147761419064</v>
      </c>
      <c r="NO67" s="156">
        <v>10479.601607758472</v>
      </c>
      <c r="NP67" s="156">
        <v>9910.0826587317461</v>
      </c>
      <c r="NQ67" s="156">
        <v>9486.3833976858405</v>
      </c>
      <c r="NR67" s="156">
        <v>10010.921929355578</v>
      </c>
      <c r="NS67" s="156">
        <v>9722.0051247100891</v>
      </c>
      <c r="NT67" s="156">
        <v>9449.4009587827441</v>
      </c>
      <c r="NU67" s="156">
        <v>9225.6123428445808</v>
      </c>
      <c r="NV67" s="156">
        <v>9035.5780683942994</v>
      </c>
      <c r="NW67" s="156">
        <v>8883.1714615795572</v>
      </c>
      <c r="NX67" s="156">
        <v>8762.3455434409534</v>
      </c>
      <c r="NY67" s="157">
        <v>8665.1090705841561</v>
      </c>
      <c r="NZ67" s="156">
        <v>2883.8725589429664</v>
      </c>
      <c r="OA67" s="156">
        <v>4495.7797010879231</v>
      </c>
      <c r="OB67" s="156">
        <v>5300.5498420569565</v>
      </c>
      <c r="OC67" s="156">
        <v>7893.3643230174875</v>
      </c>
      <c r="OD67" s="156">
        <v>12394.502766982016</v>
      </c>
      <c r="OE67" s="156">
        <v>18909.182683548504</v>
      </c>
      <c r="OF67" s="156">
        <v>28126.152431346618</v>
      </c>
      <c r="OG67" s="156">
        <v>38351.832794608054</v>
      </c>
      <c r="OH67" s="156">
        <v>48015.043104158489</v>
      </c>
      <c r="OI67" s="156">
        <v>56116.426608649686</v>
      </c>
      <c r="OJ67" s="157">
        <v>62352.986805962522</v>
      </c>
      <c r="OK67" s="156"/>
      <c r="OL67" s="156"/>
      <c r="OM67" s="156"/>
      <c r="ON67" s="156"/>
      <c r="OO67" s="156"/>
      <c r="OP67" s="156"/>
      <c r="OQ67" s="156"/>
      <c r="OR67" s="156"/>
      <c r="OS67" s="156"/>
      <c r="OT67" s="156"/>
      <c r="OU67" s="157"/>
      <c r="OV67">
        <v>2766.7281132949465</v>
      </c>
      <c r="OW67">
        <v>4348.9443748822223</v>
      </c>
      <c r="OX67">
        <v>5092.2552257196612</v>
      </c>
      <c r="OY67">
        <v>7596.769435101096</v>
      </c>
      <c r="OZ67">
        <v>11942.485886005514</v>
      </c>
      <c r="PA67">
        <v>18237.625151802622</v>
      </c>
      <c r="PB67">
        <v>27165.066224853108</v>
      </c>
      <c r="PC67">
        <v>37081.607315298257</v>
      </c>
      <c r="PD67">
        <v>46470.088538105068</v>
      </c>
      <c r="PE67">
        <v>54357.433803424254</v>
      </c>
      <c r="PF67" s="5">
        <v>60440.22135213577</v>
      </c>
      <c r="PG67">
        <v>117.14444564802008</v>
      </c>
      <c r="PH67">
        <v>146.8353262057008</v>
      </c>
      <c r="PI67">
        <v>208.29461633729508</v>
      </c>
      <c r="PJ67">
        <v>296.594887916392</v>
      </c>
      <c r="PK67">
        <v>452.01688097650231</v>
      </c>
      <c r="PL67">
        <v>671.55753174588278</v>
      </c>
      <c r="PM67">
        <v>961.08620649351144</v>
      </c>
      <c r="PN67">
        <v>1270.2254793097959</v>
      </c>
      <c r="PO67">
        <v>1544.954566053422</v>
      </c>
      <c r="PP67">
        <v>1758.9928052254318</v>
      </c>
      <c r="PQ67" s="5">
        <v>1912.7654538267543</v>
      </c>
      <c r="PR67">
        <v>0</v>
      </c>
      <c r="PS67">
        <v>0</v>
      </c>
      <c r="PT67">
        <v>0</v>
      </c>
      <c r="PU67">
        <v>0</v>
      </c>
      <c r="PV67">
        <v>0</v>
      </c>
      <c r="PW67">
        <v>0</v>
      </c>
      <c r="PX67">
        <v>0</v>
      </c>
      <c r="PY67">
        <v>0</v>
      </c>
      <c r="PZ67">
        <v>0</v>
      </c>
      <c r="QA67" s="7">
        <v>0</v>
      </c>
      <c r="QB67" s="5">
        <v>0</v>
      </c>
      <c r="QC67">
        <v>46.645622616758615</v>
      </c>
      <c r="QD67">
        <v>115.78973751307574</v>
      </c>
      <c r="QE67">
        <v>198.53774646849197</v>
      </c>
      <c r="QF67">
        <v>259.10682022028675</v>
      </c>
      <c r="QG67">
        <v>367.97020695707903</v>
      </c>
      <c r="QH67">
        <v>516.4795171600191</v>
      </c>
      <c r="QI67">
        <v>693.89789211186621</v>
      </c>
      <c r="QJ67">
        <v>871.66589010598739</v>
      </c>
      <c r="QK67">
        <v>1025.7242065188141</v>
      </c>
      <c r="QL67">
        <v>1148.6973896190782</v>
      </c>
      <c r="QM67" s="5">
        <v>1245.7801391948053</v>
      </c>
      <c r="QN67">
        <v>210.69146395434791</v>
      </c>
      <c r="QO67">
        <v>408.53234001589215</v>
      </c>
      <c r="QP67">
        <v>485.07006200889174</v>
      </c>
      <c r="QQ67">
        <v>633.05322834984202</v>
      </c>
      <c r="QR67">
        <v>899.02970231618747</v>
      </c>
      <c r="QS67">
        <v>1261.8696236430387</v>
      </c>
      <c r="QT67">
        <v>1695.3405563508754</v>
      </c>
      <c r="QU67">
        <v>2129.6656927243239</v>
      </c>
      <c r="QV67">
        <v>2506.0630198049694</v>
      </c>
      <c r="QW67">
        <v>2806.5127358560303</v>
      </c>
      <c r="QX67" s="5">
        <v>3043.7066004704111</v>
      </c>
      <c r="QY67" s="7">
        <v>1.4</v>
      </c>
      <c r="QZ67" s="7">
        <v>1.5</v>
      </c>
      <c r="RA67" s="7">
        <v>1.5</v>
      </c>
      <c r="RB67" s="7">
        <v>1.5</v>
      </c>
      <c r="RC67" s="7">
        <v>1.5</v>
      </c>
      <c r="RD67" s="7">
        <v>1.5</v>
      </c>
      <c r="RE67" s="7">
        <v>1.5</v>
      </c>
      <c r="RF67" s="7">
        <v>1.5</v>
      </c>
      <c r="RG67" s="7">
        <v>1.5</v>
      </c>
      <c r="RH67" s="7">
        <v>1.5</v>
      </c>
      <c r="RI67" s="5">
        <v>1.5</v>
      </c>
      <c r="RJ67" s="7">
        <v>21411</v>
      </c>
      <c r="RK67" s="7">
        <v>22721</v>
      </c>
      <c r="RL67" s="7">
        <v>23552</v>
      </c>
      <c r="RM67" s="7">
        <v>23552</v>
      </c>
      <c r="RN67" s="7">
        <v>23552</v>
      </c>
      <c r="RO67" s="7">
        <v>23552</v>
      </c>
      <c r="RP67" s="7">
        <v>23552</v>
      </c>
      <c r="RQ67" s="7">
        <v>23552</v>
      </c>
      <c r="RR67" s="7">
        <v>23552</v>
      </c>
      <c r="RS67" s="7">
        <v>23552</v>
      </c>
      <c r="RT67" s="5">
        <v>23552</v>
      </c>
      <c r="RU67">
        <v>0.78506008599879296</v>
      </c>
      <c r="RV67">
        <v>0.72271657742699835</v>
      </c>
      <c r="RW67">
        <v>0.61947961135447638</v>
      </c>
      <c r="RX67">
        <v>0.61947961135447638</v>
      </c>
      <c r="RY67">
        <v>0.61947961135447627</v>
      </c>
      <c r="RZ67">
        <v>0.61947961135447638</v>
      </c>
      <c r="SA67">
        <v>0.61947961135447638</v>
      </c>
      <c r="SB67">
        <v>0.61947961135447649</v>
      </c>
      <c r="SC67">
        <v>0.61947961135447638</v>
      </c>
      <c r="SD67">
        <v>0.61947961135447638</v>
      </c>
      <c r="SE67" s="5">
        <v>0.61947961135447638</v>
      </c>
      <c r="SF67" s="156">
        <v>19196.098237024744</v>
      </c>
      <c r="SG67" s="156">
        <v>19346.294473662216</v>
      </c>
      <c r="SH67" s="156">
        <v>19102.436969377955</v>
      </c>
      <c r="SI67" s="156">
        <v>19102.436969377955</v>
      </c>
      <c r="SJ67" s="156">
        <v>19102.436969377955</v>
      </c>
      <c r="SK67" s="156">
        <v>19102.436969377955</v>
      </c>
      <c r="SL67" s="156">
        <v>19102.436969377952</v>
      </c>
      <c r="SM67" s="156">
        <v>19102.436969377955</v>
      </c>
      <c r="SN67" s="156">
        <v>19102.436969377955</v>
      </c>
      <c r="SO67" s="156">
        <v>19102.436969377952</v>
      </c>
      <c r="SP67" s="157">
        <v>19102.436969377952</v>
      </c>
      <c r="SQ67" s="156">
        <v>257.33708657110651</v>
      </c>
      <c r="SR67" s="156">
        <v>524.32207752896784</v>
      </c>
      <c r="SS67" s="156">
        <v>683.60780847738374</v>
      </c>
      <c r="ST67" s="156">
        <v>892.16004857012877</v>
      </c>
      <c r="SU67" s="156">
        <v>1266.9999092732664</v>
      </c>
      <c r="SV67" s="156">
        <v>1778.3491408030577</v>
      </c>
      <c r="SW67" s="156">
        <v>2389.2384484627419</v>
      </c>
      <c r="SX67" s="156">
        <v>3001.3315828303112</v>
      </c>
      <c r="SY67" s="156">
        <v>3531.7872263237832</v>
      </c>
      <c r="SZ67" s="156">
        <v>3955.2101254751087</v>
      </c>
      <c r="TA67" s="157">
        <v>4289.4867396652162</v>
      </c>
      <c r="TB67" s="156"/>
      <c r="TC67" s="156"/>
      <c r="TD67" s="156"/>
      <c r="TE67" s="156"/>
      <c r="TF67" s="156"/>
      <c r="TG67" s="156"/>
      <c r="TH67" s="156"/>
      <c r="TI67" s="156"/>
      <c r="TJ67" s="156"/>
      <c r="TK67" s="156"/>
      <c r="TL67" s="156"/>
      <c r="TM67" s="728">
        <v>117.14444564802008</v>
      </c>
      <c r="TN67" s="244">
        <v>146.8353262057008</v>
      </c>
      <c r="TO67" s="244">
        <v>208.29461633729508</v>
      </c>
      <c r="TP67" s="244">
        <v>296.594887916392</v>
      </c>
      <c r="TQ67" s="244">
        <v>452.01688097650231</v>
      </c>
      <c r="TR67" s="244">
        <v>671.55753174588278</v>
      </c>
      <c r="TS67" s="244">
        <v>961.08620649351144</v>
      </c>
      <c r="TT67" s="244">
        <v>1270.2254793097959</v>
      </c>
      <c r="TU67" s="244">
        <v>1544.954566053422</v>
      </c>
      <c r="TV67" s="244">
        <v>1758.9928052254318</v>
      </c>
      <c r="TW67" s="729">
        <v>1912.7654538267543</v>
      </c>
      <c r="TX67" s="117">
        <v>2188.6585372831091</v>
      </c>
      <c r="TY67" s="117">
        <v>3520.3068015175663</v>
      </c>
      <c r="TZ67" s="117">
        <v>4089.1522049374239</v>
      </c>
      <c r="UA67" s="117">
        <v>5161.7050367861311</v>
      </c>
      <c r="UB67" s="117">
        <v>7194.3634410110926</v>
      </c>
      <c r="UC67" s="117">
        <v>9749.2560970365212</v>
      </c>
      <c r="UD67" s="117">
        <v>11793.345612918669</v>
      </c>
      <c r="UE67" s="117">
        <v>13236.029052092696</v>
      </c>
      <c r="UF67" s="117">
        <v>13839.758260187749</v>
      </c>
      <c r="UG67" s="117">
        <v>13710.609818899458</v>
      </c>
      <c r="UH67" s="185">
        <v>13107.888873625541</v>
      </c>
      <c r="UI67" s="116">
        <v>1.1000000000000001</v>
      </c>
      <c r="UJ67" s="116">
        <v>1.1000000000000001</v>
      </c>
      <c r="UK67" s="116">
        <v>1.1000000000000001</v>
      </c>
      <c r="UL67" s="116">
        <v>1.1000000000000001</v>
      </c>
      <c r="UM67" s="116">
        <v>1.1000000000000001</v>
      </c>
      <c r="UN67" s="116">
        <v>1.1000000000000001</v>
      </c>
      <c r="UO67" s="116">
        <v>1.1000000000000001</v>
      </c>
      <c r="UP67" s="116">
        <v>1.1000000000000001</v>
      </c>
      <c r="UQ67" s="116">
        <v>1.1000000000000001</v>
      </c>
      <c r="UR67" s="116">
        <v>1.1000000000000001</v>
      </c>
      <c r="US67" s="208">
        <v>1.1000000000000001</v>
      </c>
      <c r="UT67" s="156">
        <v>16144.450972427579</v>
      </c>
      <c r="UU67" s="156">
        <v>15408.431697817494</v>
      </c>
      <c r="UV67" s="156">
        <v>13255.114897434012</v>
      </c>
      <c r="UW67" s="156">
        <v>13255.114897434014</v>
      </c>
      <c r="UX67" s="156">
        <v>13255.114897434012</v>
      </c>
      <c r="UY67" s="156">
        <v>13255.114897434014</v>
      </c>
      <c r="UZ67" s="156">
        <v>13255.114897434014</v>
      </c>
      <c r="VA67" s="156">
        <v>13255.114897434014</v>
      </c>
      <c r="VB67" s="156">
        <v>13255.114897434012</v>
      </c>
      <c r="VC67" s="156">
        <v>13255.114897434014</v>
      </c>
      <c r="VD67" s="157">
        <v>13255.114897434014</v>
      </c>
      <c r="VE67" s="156">
        <v>20564.605512822367</v>
      </c>
      <c r="VF67" s="156">
        <v>21320.158107725016</v>
      </c>
      <c r="VG67" s="156">
        <v>21397.177008702583</v>
      </c>
      <c r="VH67" s="156">
        <v>21397.177008702583</v>
      </c>
      <c r="VI67" s="156">
        <v>21397.177008702583</v>
      </c>
      <c r="VJ67" s="156">
        <v>21397.177008702583</v>
      </c>
      <c r="VK67" s="156">
        <v>21397.177008702583</v>
      </c>
      <c r="VL67" s="156">
        <v>21397.17700870258</v>
      </c>
      <c r="VM67" s="156">
        <v>21397.177008702583</v>
      </c>
      <c r="VN67" s="156">
        <v>21397.177008702583</v>
      </c>
      <c r="VO67" s="157">
        <v>21397.177008702583</v>
      </c>
      <c r="VP67" s="156">
        <v>1.5939661683794733E-2</v>
      </c>
      <c r="VQ67" s="156">
        <v>3.4028257243288083E-2</v>
      </c>
      <c r="VR67" s="156">
        <v>5.1573133372817437E-2</v>
      </c>
      <c r="VS67" s="156">
        <v>6.7306851390842123E-2</v>
      </c>
      <c r="VT67" s="156">
        <v>9.5585735701056676E-2</v>
      </c>
      <c r="VU67" s="156">
        <v>0.13416323846029571</v>
      </c>
      <c r="VV67" s="156">
        <v>0.18025030088009739</v>
      </c>
      <c r="VW67" s="156">
        <v>0.22642818308661533</v>
      </c>
      <c r="VX67" s="156">
        <v>0.26644712276371763</v>
      </c>
      <c r="VY67" s="156">
        <v>0.29839123659658179</v>
      </c>
      <c r="VZ67" s="157">
        <v>0.32360992513883036</v>
      </c>
      <c r="WA67" s="156">
        <v>3000</v>
      </c>
      <c r="WB67" s="156">
        <v>3000</v>
      </c>
      <c r="WC67" s="156">
        <v>3000</v>
      </c>
      <c r="WD67" s="156">
        <v>3000</v>
      </c>
      <c r="WE67" s="156">
        <v>3000</v>
      </c>
      <c r="WF67" s="156">
        <v>3000</v>
      </c>
      <c r="WG67" s="156">
        <v>3000</v>
      </c>
      <c r="WH67" s="156">
        <v>3000</v>
      </c>
      <c r="WI67" s="156">
        <v>3000</v>
      </c>
      <c r="WJ67" s="156">
        <v>3000</v>
      </c>
      <c r="WK67" s="157">
        <v>3000</v>
      </c>
      <c r="WL67" s="156">
        <v>3.5498316863036387E-2</v>
      </c>
      <c r="WM67" s="156">
        <v>4.4495553395666909E-2</v>
      </c>
      <c r="WN67" s="156">
        <v>6.3119580708271228E-2</v>
      </c>
      <c r="WO67" s="156">
        <v>8.9877238762543013E-2</v>
      </c>
      <c r="WP67" s="156">
        <v>0.13697481241712189</v>
      </c>
      <c r="WQ67" s="156">
        <v>0.20350228234723719</v>
      </c>
      <c r="WR67" s="156">
        <v>0.2912382443919731</v>
      </c>
      <c r="WS67" s="156">
        <v>0.38491681191205929</v>
      </c>
      <c r="WT67" s="156">
        <v>0.46816805031921876</v>
      </c>
      <c r="WU67" s="156">
        <v>0.53302812279558531</v>
      </c>
      <c r="WV67" s="157">
        <v>0.57962589509901641</v>
      </c>
      <c r="WW67" s="119">
        <v>1.5939661683794733E-2</v>
      </c>
      <c r="WX67" s="119">
        <v>3.4028257243288083E-2</v>
      </c>
      <c r="WY67" s="119">
        <v>5.1573133372817437E-2</v>
      </c>
      <c r="WZ67" s="119">
        <v>6.7306851390842123E-2</v>
      </c>
      <c r="XA67" s="119">
        <v>9.5585735701056676E-2</v>
      </c>
      <c r="XB67" s="119">
        <v>0.13416323846029571</v>
      </c>
      <c r="XC67" s="119">
        <v>0.18025030088009736</v>
      </c>
      <c r="XD67" s="119">
        <v>0.22642818308661533</v>
      </c>
      <c r="XE67" s="197">
        <v>0.26644712276371768</v>
      </c>
      <c r="XF67" s="197">
        <v>0.29839123659658179</v>
      </c>
      <c r="XG67" s="201">
        <v>0.32360992513883036</v>
      </c>
      <c r="XH67" s="821">
        <v>2.3093884182430083E-2</v>
      </c>
      <c r="XI67" s="821">
        <v>1.8317582545793951E-2</v>
      </c>
      <c r="XJ67" s="821">
        <v>2.2183304144775248E-2</v>
      </c>
      <c r="XK67" s="821">
        <v>2.2718752366770536E-2</v>
      </c>
      <c r="XL67" s="821">
        <v>2.3075193641991374E-2</v>
      </c>
      <c r="XM67" s="821">
        <v>2.3433151292276147E-2</v>
      </c>
      <c r="XN67" s="821">
        <v>2.407560850158481E-2</v>
      </c>
      <c r="XO67" s="821">
        <v>2.462256495693535E-2</v>
      </c>
      <c r="XP67" s="821">
        <v>2.4977116278380781E-2</v>
      </c>
      <c r="XQ67" s="821">
        <v>2.5190712583807281E-2</v>
      </c>
      <c r="XR67" s="822">
        <v>2.5347777064614052E-2</v>
      </c>
      <c r="XS67" s="821">
        <v>0.54543344551468032</v>
      </c>
      <c r="XT67" s="821">
        <v>0.54252712635631783</v>
      </c>
      <c r="XU67" s="821">
        <v>0.54232340922358435</v>
      </c>
      <c r="XV67" s="821">
        <v>0.5819018823822909</v>
      </c>
      <c r="XW67" s="821">
        <v>0.60965682031829183</v>
      </c>
      <c r="XX67" s="821">
        <v>0.63637887923461833</v>
      </c>
      <c r="XY67" s="821">
        <v>0.68049618747036222</v>
      </c>
      <c r="XZ67" s="821">
        <v>0.71880488913245744</v>
      </c>
      <c r="YA67" s="821">
        <v>0.75127698275805832</v>
      </c>
      <c r="YB67" s="821">
        <v>0.77845826751969083</v>
      </c>
      <c r="YC67" s="822">
        <v>0.80094778662215649</v>
      </c>
      <c r="YD67">
        <v>3000</v>
      </c>
      <c r="YE67">
        <v>3000</v>
      </c>
      <c r="YF67">
        <v>3000</v>
      </c>
      <c r="YG67">
        <v>3000.0000000000005</v>
      </c>
      <c r="YH67">
        <v>3000.0000000000005</v>
      </c>
      <c r="YI67">
        <v>3000</v>
      </c>
      <c r="YJ67">
        <v>3000.0000000000005</v>
      </c>
      <c r="YK67">
        <v>3000.0000000000005</v>
      </c>
      <c r="YL67">
        <v>3000.0000000000005</v>
      </c>
      <c r="YM67">
        <v>3000</v>
      </c>
      <c r="YN67" s="5">
        <v>3000</v>
      </c>
      <c r="YO67" s="156">
        <v>2727.272727272727</v>
      </c>
      <c r="YP67" s="156">
        <v>2727.272727272727</v>
      </c>
      <c r="YQ67" s="156">
        <v>2727.272727272727</v>
      </c>
      <c r="YR67" s="156">
        <v>2727.2727272727275</v>
      </c>
      <c r="YS67" s="156">
        <v>2727.2727272727275</v>
      </c>
      <c r="YT67" s="156">
        <v>2727.272727272727</v>
      </c>
      <c r="YU67" s="156">
        <v>2727.2727272727275</v>
      </c>
      <c r="YV67" s="156">
        <v>2727.2727272727275</v>
      </c>
      <c r="YW67" s="156">
        <v>2727.2727272727275</v>
      </c>
      <c r="YX67" s="156">
        <v>2727.272727272727</v>
      </c>
      <c r="YY67" s="157">
        <v>2727.272727272727</v>
      </c>
      <c r="YZ67" s="156">
        <v>3.5498316863036387E-2</v>
      </c>
      <c r="ZA67" s="156">
        <v>4.4495553395666902E-2</v>
      </c>
      <c r="ZB67" s="156">
        <v>6.3119580708271228E-2</v>
      </c>
      <c r="ZC67" s="156">
        <v>8.9877238762543013E-2</v>
      </c>
      <c r="ZD67" s="156">
        <v>0.13697481241712189</v>
      </c>
      <c r="ZE67" s="156">
        <v>0.20350228234723719</v>
      </c>
      <c r="ZF67" s="156">
        <v>0.2912382443919731</v>
      </c>
      <c r="ZG67" s="156">
        <v>0.38491681191205929</v>
      </c>
      <c r="ZH67" s="156">
        <v>0.46816805031921865</v>
      </c>
      <c r="ZI67" s="156">
        <v>0.53302812279558531</v>
      </c>
      <c r="ZJ67" s="157">
        <v>0.57962589509901641</v>
      </c>
      <c r="ZK67" s="748">
        <v>1132.3355917247977</v>
      </c>
      <c r="ZL67" s="748">
        <v>2032.3900298162048</v>
      </c>
      <c r="ZM67" s="748">
        <v>2271.90978022532</v>
      </c>
      <c r="ZN67" s="748">
        <v>2965.0146103324246</v>
      </c>
      <c r="ZO67" s="748">
        <v>4210.7615649298968</v>
      </c>
      <c r="ZP67" s="748">
        <v>5910.1852780832114</v>
      </c>
      <c r="ZQ67" s="748">
        <v>7940.4215853576716</v>
      </c>
      <c r="ZR67" s="748">
        <v>9974.6587036782093</v>
      </c>
      <c r="ZS67" s="748">
        <v>11737.580878474295</v>
      </c>
      <c r="ZT67" s="748">
        <v>13144.789242427732</v>
      </c>
      <c r="ZU67" s="748">
        <v>14255.727853223663</v>
      </c>
      <c r="ZV67" s="334"/>
      <c r="ZW67" s="334"/>
      <c r="ZX67" s="334"/>
      <c r="ZY67" s="334"/>
      <c r="ZZ67" s="334"/>
      <c r="AAA67" s="334"/>
      <c r="AAB67" s="334"/>
      <c r="AAC67" s="334"/>
      <c r="AAD67" s="334"/>
      <c r="AAE67" s="334"/>
      <c r="AAF67" s="334"/>
      <c r="AAG67" s="7"/>
      <c r="AAH67" s="7"/>
      <c r="AAI67" s="7"/>
    </row>
    <row r="68" spans="1:711">
      <c r="A68" s="125" t="s">
        <v>6</v>
      </c>
      <c r="B68" s="129" t="s">
        <v>380</v>
      </c>
      <c r="C68" s="125" t="s">
        <v>500</v>
      </c>
      <c r="D68" s="138" t="s">
        <v>516</v>
      </c>
      <c r="E68" s="164">
        <v>5602.9435108797661</v>
      </c>
      <c r="F68" s="165">
        <v>11038.848181318319</v>
      </c>
      <c r="G68" s="165">
        <v>22242.85981234003</v>
      </c>
      <c r="H68" s="167">
        <v>25262.235845794406</v>
      </c>
      <c r="I68" s="165">
        <v>29687.836869790921</v>
      </c>
      <c r="J68" s="165">
        <v>33845.431704288792</v>
      </c>
      <c r="K68" s="165">
        <v>38113.80783476049</v>
      </c>
      <c r="L68" s="165">
        <v>42796.338649279009</v>
      </c>
      <c r="M68" s="165">
        <v>48092.355116250947</v>
      </c>
      <c r="N68" s="165">
        <v>54046.752962792874</v>
      </c>
      <c r="O68" s="163">
        <v>60669.398446879983</v>
      </c>
      <c r="P68" s="164">
        <v>20451.65428753143</v>
      </c>
      <c r="Q68" s="165">
        <v>34610.217418049891</v>
      </c>
      <c r="R68" s="165">
        <v>70665.736218004604</v>
      </c>
      <c r="S68" s="167">
        <v>85503.061259973721</v>
      </c>
      <c r="T68" s="165">
        <v>106165.82470518326</v>
      </c>
      <c r="U68" s="165">
        <v>126156.32312410667</v>
      </c>
      <c r="V68" s="165">
        <v>147292.75429566149</v>
      </c>
      <c r="W68" s="165">
        <v>170142.82201483328</v>
      </c>
      <c r="X68" s="165">
        <v>194817.69333496859</v>
      </c>
      <c r="Y68" s="165">
        <v>220697.35248104428</v>
      </c>
      <c r="Z68" s="163">
        <v>246865.08267803441</v>
      </c>
      <c r="AA68" s="164">
        <v>4963.724045655882</v>
      </c>
      <c r="AB68" s="165">
        <v>9119.7496662315698</v>
      </c>
      <c r="AC68" s="165">
        <v>19146.905376234645</v>
      </c>
      <c r="AD68" s="167">
        <v>21746.018426245791</v>
      </c>
      <c r="AE68" s="165">
        <v>25555.625857769413</v>
      </c>
      <c r="AF68" s="165">
        <v>29134.530529222167</v>
      </c>
      <c r="AG68" s="165">
        <v>32808.796993599186</v>
      </c>
      <c r="AH68" s="165">
        <v>36839.572495639128</v>
      </c>
      <c r="AI68" s="165">
        <v>41398.44338812372</v>
      </c>
      <c r="AJ68" s="165">
        <v>46524.056420893154</v>
      </c>
      <c r="AK68" s="163">
        <v>52224.904580436683</v>
      </c>
      <c r="AL68" s="164">
        <v>3282.4228710288926</v>
      </c>
      <c r="AM68" s="165">
        <v>5770.3885999758832</v>
      </c>
      <c r="AN68" s="165">
        <v>11839.501631387808</v>
      </c>
      <c r="AO68" s="167">
        <v>13681.196526751237</v>
      </c>
      <c r="AP68" s="165">
        <v>16239.80951331986</v>
      </c>
      <c r="AQ68" s="165">
        <v>18513.798328829351</v>
      </c>
      <c r="AR68" s="165">
        <v>20630.208599730911</v>
      </c>
      <c r="AS68" s="165">
        <v>22614.273319476222</v>
      </c>
      <c r="AT68" s="165">
        <v>24411.115990238792</v>
      </c>
      <c r="AU68" s="165">
        <v>25854.182203809472</v>
      </c>
      <c r="AV68" s="163">
        <v>26749.055265444833</v>
      </c>
      <c r="AW68" s="164">
        <v>0</v>
      </c>
      <c r="AX68" s="165">
        <v>0</v>
      </c>
      <c r="AY68" s="165">
        <v>0</v>
      </c>
      <c r="AZ68" s="167">
        <v>312.4615946523582</v>
      </c>
      <c r="BA68" s="165">
        <v>424.13934157394482</v>
      </c>
      <c r="BB68" s="165">
        <v>562.12103324928967</v>
      </c>
      <c r="BC68" s="165">
        <v>732.15025803193942</v>
      </c>
      <c r="BD68" s="165">
        <v>944.61822777586565</v>
      </c>
      <c r="BE68" s="165">
        <v>1231.3763397567843</v>
      </c>
      <c r="BF68" s="165">
        <v>1567.8331020543812</v>
      </c>
      <c r="BG68" s="163">
        <v>1937.8038402862273</v>
      </c>
      <c r="BH68" s="164">
        <v>1318.1885761362221</v>
      </c>
      <c r="BI68" s="165">
        <v>7555.3627861019231</v>
      </c>
      <c r="BJ68" s="165">
        <v>8249.18732334981</v>
      </c>
      <c r="BK68" s="167">
        <v>11521.058255880867</v>
      </c>
      <c r="BL68" s="165">
        <v>16137.684052231187</v>
      </c>
      <c r="BM68" s="165">
        <v>21731.186028896303</v>
      </c>
      <c r="BN68" s="165">
        <v>29335.055795281623</v>
      </c>
      <c r="BO68" s="165">
        <v>38318.513778071574</v>
      </c>
      <c r="BP68" s="165">
        <v>52001.093678130033</v>
      </c>
      <c r="BQ68" s="165">
        <v>68840.389062721093</v>
      </c>
      <c r="BR68" s="163">
        <v>88476.601419251121</v>
      </c>
      <c r="BS68" s="164">
        <v>0</v>
      </c>
      <c r="BT68" s="171" t="s">
        <v>630</v>
      </c>
      <c r="BU68" s="165">
        <v>0</v>
      </c>
      <c r="BV68" s="167">
        <v>137808.7487790731</v>
      </c>
      <c r="BW68" s="165">
        <v>164850.31658981484</v>
      </c>
      <c r="BX68" s="165">
        <v>192519.64335319895</v>
      </c>
      <c r="BY68" s="165">
        <v>221596.0091953635</v>
      </c>
      <c r="BZ68" s="165">
        <v>253964.73879226134</v>
      </c>
      <c r="CA68" s="165">
        <v>290826.18563770177</v>
      </c>
      <c r="CB68" s="165">
        <v>332807.78653346235</v>
      </c>
      <c r="CC68" s="163">
        <v>381236.84530426207</v>
      </c>
      <c r="CD68" s="164">
        <v>0</v>
      </c>
      <c r="CE68" s="165">
        <v>0</v>
      </c>
      <c r="CF68" s="165">
        <v>0</v>
      </c>
      <c r="CG68" s="167">
        <v>302.81490768802445</v>
      </c>
      <c r="CH68" s="165">
        <v>361.15375578284136</v>
      </c>
      <c r="CI68" s="165">
        <v>426.33885240677904</v>
      </c>
      <c r="CJ68" s="165">
        <v>498.00953645935806</v>
      </c>
      <c r="CK68" s="165">
        <v>578.73959729953083</v>
      </c>
      <c r="CL68" s="165">
        <v>671.39619906655651</v>
      </c>
      <c r="CM68" s="165">
        <v>778.73028124404505</v>
      </c>
      <c r="CN68" s="169">
        <v>905.22135252562907</v>
      </c>
      <c r="CO68" s="176">
        <v>0.43147267030288972</v>
      </c>
      <c r="CP68" s="175">
        <v>0.4391552910978882</v>
      </c>
      <c r="CQ68" s="175">
        <v>0.43549328663164033</v>
      </c>
      <c r="CR68" s="191">
        <v>0.39537936525093853</v>
      </c>
      <c r="CS68" s="175">
        <v>0.36726798603971678</v>
      </c>
      <c r="CT68" s="175">
        <v>0.34018796947310548</v>
      </c>
      <c r="CU68" s="175">
        <v>0.29542820402805303</v>
      </c>
      <c r="CV68" s="175">
        <v>0.25657254591060735</v>
      </c>
      <c r="CW68" s="175">
        <v>0.22374590096356101</v>
      </c>
      <c r="CX68" s="175">
        <v>0.19635101989650178</v>
      </c>
      <c r="CY68" s="175">
        <v>0.17370443631322963</v>
      </c>
      <c r="CZ68" s="176">
        <v>0.18517820101829152</v>
      </c>
      <c r="DA68" s="191">
        <v>0.20507669831994152</v>
      </c>
      <c r="DB68" s="191">
        <v>0.23129884629698549</v>
      </c>
      <c r="DC68" s="191">
        <v>0.23129884629698547</v>
      </c>
      <c r="DD68" s="191">
        <v>0.23129884629698552</v>
      </c>
      <c r="DE68" s="191">
        <v>0.23129884629698547</v>
      </c>
      <c r="DF68" s="191">
        <v>0.23129884629698549</v>
      </c>
      <c r="DG68" s="191">
        <v>0.23129884629698552</v>
      </c>
      <c r="DH68" s="191">
        <v>0.23129884629698547</v>
      </c>
      <c r="DI68" s="191">
        <v>0.23129884629698547</v>
      </c>
      <c r="DJ68" s="175">
        <v>0.23129884629698547</v>
      </c>
      <c r="DK68" s="183">
        <v>12437</v>
      </c>
      <c r="DL68" s="184">
        <v>11183</v>
      </c>
      <c r="DM68" s="184">
        <v>10907</v>
      </c>
      <c r="DN68" s="209">
        <v>11564.932727635705</v>
      </c>
      <c r="DO68" s="184">
        <v>11109.583813807689</v>
      </c>
      <c r="DP68" s="184">
        <v>10696.422450682468</v>
      </c>
      <c r="DQ68" s="184">
        <v>10344.089141950772</v>
      </c>
      <c r="DR68" s="184">
        <v>10056.229350677306</v>
      </c>
      <c r="DS68" s="184">
        <v>9826.7179045627927</v>
      </c>
      <c r="DT68" s="184">
        <v>9645.2617921255496</v>
      </c>
      <c r="DU68" s="184">
        <v>9501.34771985714</v>
      </c>
      <c r="DV68" s="193">
        <v>1.64</v>
      </c>
      <c r="DW68" s="181">
        <v>1.61</v>
      </c>
      <c r="DX68" s="181">
        <v>1.62</v>
      </c>
      <c r="DY68" s="602">
        <v>1.62</v>
      </c>
      <c r="DZ68" s="181">
        <v>1.62</v>
      </c>
      <c r="EA68" s="181">
        <v>1.62</v>
      </c>
      <c r="EB68" s="181">
        <v>1.62</v>
      </c>
      <c r="EC68" s="181">
        <v>1.62</v>
      </c>
      <c r="ED68" s="181">
        <v>1.62</v>
      </c>
      <c r="EE68" s="181">
        <v>1.62</v>
      </c>
      <c r="EF68" s="182">
        <v>1.62</v>
      </c>
      <c r="EG68" s="194">
        <v>0.54690352863913894</v>
      </c>
      <c r="EH68" s="194">
        <v>1.0428973990791248</v>
      </c>
      <c r="EI68" s="194">
        <v>2.1689368692346616</v>
      </c>
      <c r="EJ68" s="194">
        <v>2.6556650661730976</v>
      </c>
      <c r="EK68" s="194">
        <v>3.5963120660743795</v>
      </c>
      <c r="EL68" s="194">
        <v>4.6330951438097632</v>
      </c>
      <c r="EM68" s="194">
        <v>5.9813581901423127</v>
      </c>
      <c r="EN68" s="194">
        <v>7.5071392210879813</v>
      </c>
      <c r="EO68" s="194">
        <v>9.1940101062973927</v>
      </c>
      <c r="EP68" s="194">
        <v>10.995207364877285</v>
      </c>
      <c r="EQ68" s="194">
        <v>12.845873625090384</v>
      </c>
      <c r="ER68" s="183">
        <v>59442</v>
      </c>
      <c r="ES68" s="184">
        <v>59437</v>
      </c>
      <c r="ET68" s="184">
        <v>59431</v>
      </c>
      <c r="EU68" s="209">
        <v>59431</v>
      </c>
      <c r="EV68" s="184">
        <v>59431</v>
      </c>
      <c r="EW68" s="184">
        <v>59431</v>
      </c>
      <c r="EX68" s="184">
        <v>59431</v>
      </c>
      <c r="EY68" s="184">
        <v>59431</v>
      </c>
      <c r="EZ68" s="184">
        <v>59431</v>
      </c>
      <c r="FA68" s="184">
        <v>59431</v>
      </c>
      <c r="FB68" s="184">
        <v>59431</v>
      </c>
      <c r="FC68" s="195">
        <v>15</v>
      </c>
      <c r="FD68" s="196">
        <v>15</v>
      </c>
      <c r="FE68" s="196">
        <v>15</v>
      </c>
      <c r="FF68" s="598">
        <v>15</v>
      </c>
      <c r="FG68" s="196">
        <v>15</v>
      </c>
      <c r="FH68" s="196">
        <v>15</v>
      </c>
      <c r="FI68" s="196">
        <v>15</v>
      </c>
      <c r="FJ68" s="196">
        <v>15</v>
      </c>
      <c r="FK68" s="196">
        <v>15</v>
      </c>
      <c r="FL68" s="196">
        <v>15</v>
      </c>
      <c r="FM68" s="198">
        <v>15</v>
      </c>
      <c r="FN68" s="193">
        <v>9.8968517070452192E-3</v>
      </c>
      <c r="FO68" s="181">
        <v>1.7048034170841844E-2</v>
      </c>
      <c r="FP68" s="181">
        <v>3.4521213640270075E-2</v>
      </c>
      <c r="FQ68" s="181">
        <v>3.7922011619054619E-2</v>
      </c>
      <c r="FR68" s="181">
        <v>4.3738462671802335E-2</v>
      </c>
      <c r="FS68" s="181">
        <v>4.8141949936097127E-2</v>
      </c>
      <c r="FT68" s="181">
        <v>4.8812274029729229E-2</v>
      </c>
      <c r="FU68" s="181">
        <v>4.8968806417258225E-2</v>
      </c>
      <c r="FV68" s="181">
        <v>4.8896659228208933E-2</v>
      </c>
      <c r="FW68" s="181">
        <v>4.8610041053895318E-2</v>
      </c>
      <c r="FX68" s="182">
        <v>4.8102348417500176E-2</v>
      </c>
      <c r="FY68" s="184">
        <v>21411</v>
      </c>
      <c r="FZ68" s="184">
        <v>22721</v>
      </c>
      <c r="GA68" s="184">
        <v>23552</v>
      </c>
      <c r="GB68" s="209">
        <v>23552</v>
      </c>
      <c r="GC68" s="184">
        <v>23552</v>
      </c>
      <c r="GD68" s="184">
        <v>23552</v>
      </c>
      <c r="GE68" s="184">
        <v>23552</v>
      </c>
      <c r="GF68" s="184">
        <v>23552</v>
      </c>
      <c r="GG68" s="184">
        <v>23552</v>
      </c>
      <c r="GH68" s="184">
        <v>23552</v>
      </c>
      <c r="GI68" s="184">
        <v>23552</v>
      </c>
      <c r="GJ68" s="195">
        <v>1.4</v>
      </c>
      <c r="GK68" s="196">
        <v>1.5</v>
      </c>
      <c r="GL68" s="196">
        <v>1.5</v>
      </c>
      <c r="GM68" s="604">
        <v>1.5</v>
      </c>
      <c r="GN68" s="196">
        <v>1.5</v>
      </c>
      <c r="GO68" s="196">
        <v>1.5</v>
      </c>
      <c r="GP68" s="196">
        <v>1.5</v>
      </c>
      <c r="GQ68" s="196">
        <v>1.5</v>
      </c>
      <c r="GR68" s="196">
        <v>1.5</v>
      </c>
      <c r="GS68" s="196">
        <v>1.5</v>
      </c>
      <c r="GT68" s="198">
        <v>1.5</v>
      </c>
      <c r="GU68" s="196">
        <v>2.8339075509686701E-2</v>
      </c>
      <c r="GV68" s="196">
        <v>5.1754685435224816E-2</v>
      </c>
      <c r="GW68" s="196">
        <v>0.10333382273642115</v>
      </c>
      <c r="GX68" s="196">
        <v>0.11736096090336122</v>
      </c>
      <c r="GY68" s="196">
        <v>0.13792100918735342</v>
      </c>
      <c r="GZ68" s="196">
        <v>0.15723597908162554</v>
      </c>
      <c r="HA68" s="196">
        <v>0.17706560648384637</v>
      </c>
      <c r="HB68" s="196">
        <v>0.19881927544672162</v>
      </c>
      <c r="HC68" s="196">
        <v>0.22342301936384296</v>
      </c>
      <c r="HD68" s="196">
        <v>0.25108541065560203</v>
      </c>
      <c r="HE68" s="196">
        <v>0.2818522850715956</v>
      </c>
      <c r="HF68" s="183">
        <v>37259</v>
      </c>
      <c r="HG68" s="184">
        <v>40496</v>
      </c>
      <c r="HH68" s="184">
        <v>37109</v>
      </c>
      <c r="HI68" s="209">
        <v>37109</v>
      </c>
      <c r="HJ68" s="184">
        <v>37109</v>
      </c>
      <c r="HK68" s="184">
        <v>37109</v>
      </c>
      <c r="HL68" s="184">
        <v>37109</v>
      </c>
      <c r="HM68" s="184">
        <v>37109</v>
      </c>
      <c r="HN68" s="184">
        <v>37109</v>
      </c>
      <c r="HO68" s="184">
        <v>37109</v>
      </c>
      <c r="HP68" s="184">
        <v>37109</v>
      </c>
      <c r="HQ68" s="195">
        <v>7.1</v>
      </c>
      <c r="HR68" s="196">
        <v>7.4</v>
      </c>
      <c r="HS68" s="196">
        <v>7.4</v>
      </c>
      <c r="HT68" s="604">
        <v>7.4</v>
      </c>
      <c r="HU68" s="196">
        <v>7.4</v>
      </c>
      <c r="HV68" s="196">
        <v>7.4</v>
      </c>
      <c r="HW68" s="196">
        <v>7.4</v>
      </c>
      <c r="HX68" s="196">
        <v>7.4</v>
      </c>
      <c r="HY68" s="196">
        <v>7.4</v>
      </c>
      <c r="HZ68" s="196">
        <v>7.4</v>
      </c>
      <c r="IA68" s="198">
        <v>7.4</v>
      </c>
      <c r="IB68" s="196">
        <v>1.7257955299307366E-2</v>
      </c>
      <c r="IC68" s="196">
        <v>2.9282296960388705E-2</v>
      </c>
      <c r="ID68" s="196">
        <v>6.2264024241952654E-2</v>
      </c>
      <c r="IE68" s="196">
        <v>7.0716107478042425E-2</v>
      </c>
      <c r="IF68" s="196">
        <v>8.31046102051268E-2</v>
      </c>
      <c r="IG68" s="196">
        <v>9.4742888185001289E-2</v>
      </c>
      <c r="IH68" s="196">
        <v>0.10669127418858607</v>
      </c>
      <c r="II68" s="196">
        <v>0.11979899570500374</v>
      </c>
      <c r="IJ68" s="196">
        <v>0.13462403621091837</v>
      </c>
      <c r="IK68" s="196">
        <v>0.15129207148116869</v>
      </c>
      <c r="IL68" s="198">
        <v>0.16983071994840809</v>
      </c>
      <c r="IM68" s="209"/>
      <c r="IP68" s="606">
        <v>0.68472454258845095</v>
      </c>
      <c r="IQ68" s="279">
        <v>0.69316375198728142</v>
      </c>
      <c r="IR68" s="279">
        <v>0.72519083969465647</v>
      </c>
      <c r="IS68" s="279">
        <v>0.76642335766423353</v>
      </c>
      <c r="IT68" s="279">
        <v>0.80213059775103568</v>
      </c>
      <c r="IU68" s="279">
        <v>0.83783783783783783</v>
      </c>
      <c r="IV68" s="279">
        <v>0.86763686763686765</v>
      </c>
      <c r="IW68" s="311">
        <v>0.89743589743589747</v>
      </c>
      <c r="IY68" s="225"/>
      <c r="IZ68" s="225"/>
      <c r="JA68" s="601">
        <v>0.31527545741154905</v>
      </c>
      <c r="JB68" s="601">
        <v>0.30683624801271858</v>
      </c>
      <c r="JC68" s="601">
        <v>0.27480916030534353</v>
      </c>
      <c r="JD68" s="601">
        <v>0.23357664233576647</v>
      </c>
      <c r="JE68" s="601">
        <v>0.19786940224896432</v>
      </c>
      <c r="JF68" s="601">
        <v>0.16216216216216217</v>
      </c>
      <c r="JG68" s="601">
        <v>0.13236313236313235</v>
      </c>
      <c r="JH68" s="710">
        <v>0.10256410256410253</v>
      </c>
      <c r="JI68" s="116">
        <v>1.1000000000000001</v>
      </c>
      <c r="JJ68" s="116">
        <v>1.1000000000000001</v>
      </c>
      <c r="JK68" s="116">
        <v>1.1000000000000001</v>
      </c>
      <c r="JL68" s="116">
        <v>1.1000000000000001</v>
      </c>
      <c r="JM68" s="116">
        <v>1.1000000000000001</v>
      </c>
      <c r="JN68" s="116">
        <v>1.1000000000000001</v>
      </c>
      <c r="JO68" s="116">
        <v>1.1000000000000001</v>
      </c>
      <c r="JP68" s="116">
        <v>1.1000000000000001</v>
      </c>
      <c r="JQ68" s="116">
        <v>1.1000000000000001</v>
      </c>
      <c r="JR68" s="116">
        <v>1.1000000000000001</v>
      </c>
      <c r="JS68" s="208">
        <v>1.1000000000000001</v>
      </c>
      <c r="JT68" s="116">
        <v>3000</v>
      </c>
      <c r="JU68" s="116">
        <v>3000</v>
      </c>
      <c r="JV68" s="116">
        <v>3000</v>
      </c>
      <c r="JW68" s="116">
        <v>3000</v>
      </c>
      <c r="JX68" s="116">
        <v>3000</v>
      </c>
      <c r="JY68" s="116">
        <v>3000</v>
      </c>
      <c r="JZ68" s="116">
        <v>3000</v>
      </c>
      <c r="KA68" s="116">
        <v>3000</v>
      </c>
      <c r="KB68" s="116">
        <v>3000</v>
      </c>
      <c r="KC68" s="116">
        <v>3000</v>
      </c>
      <c r="KD68" s="208">
        <v>3000</v>
      </c>
      <c r="KE68" s="116">
        <v>1.2</v>
      </c>
      <c r="KF68" s="116">
        <v>1.2</v>
      </c>
      <c r="KG68" s="116">
        <v>1.2</v>
      </c>
      <c r="KH68" s="116">
        <v>1.4</v>
      </c>
      <c r="KI68" s="116">
        <v>1.4</v>
      </c>
      <c r="KJ68" s="116">
        <v>1.4</v>
      </c>
      <c r="KK68" s="116">
        <v>1.4</v>
      </c>
      <c r="KL68" s="116">
        <v>1.4</v>
      </c>
      <c r="KM68" s="116">
        <v>1.4</v>
      </c>
      <c r="KN68" s="116">
        <v>1.4</v>
      </c>
      <c r="KO68" s="208">
        <v>1.4</v>
      </c>
      <c r="KP68" s="116">
        <v>20000</v>
      </c>
      <c r="KQ68" s="116">
        <v>20000</v>
      </c>
      <c r="KR68" s="116">
        <v>20000</v>
      </c>
      <c r="KS68" s="116">
        <v>40000</v>
      </c>
      <c r="KT68" s="116">
        <v>40000</v>
      </c>
      <c r="KU68" s="116">
        <v>40000</v>
      </c>
      <c r="KV68" s="116">
        <v>40000</v>
      </c>
      <c r="KW68" s="116">
        <v>40000</v>
      </c>
      <c r="KX68" s="116">
        <v>40000</v>
      </c>
      <c r="KY68" s="116">
        <v>40000</v>
      </c>
      <c r="KZ68" s="208">
        <v>40000</v>
      </c>
      <c r="LA68" s="116">
        <v>0.3</v>
      </c>
      <c r="LB68" s="116">
        <v>0.3</v>
      </c>
      <c r="LC68" s="116">
        <v>0.3</v>
      </c>
      <c r="LD68" s="116">
        <v>0.3</v>
      </c>
      <c r="LE68" s="116">
        <v>0.3</v>
      </c>
      <c r="LF68" s="116">
        <v>0.3</v>
      </c>
      <c r="LG68" s="116">
        <v>0.3</v>
      </c>
      <c r="LH68" s="116">
        <v>0.3</v>
      </c>
      <c r="LI68" s="116">
        <v>0.3</v>
      </c>
      <c r="LJ68" s="116">
        <v>0.3</v>
      </c>
      <c r="LK68" s="208">
        <v>0.3</v>
      </c>
      <c r="LL68" s="116">
        <v>17449</v>
      </c>
      <c r="LM68" s="116">
        <v>17511</v>
      </c>
      <c r="LN68" s="116">
        <v>17488</v>
      </c>
      <c r="LO68" s="116">
        <v>17488</v>
      </c>
      <c r="LP68" s="116">
        <v>17488</v>
      </c>
      <c r="LQ68" s="116">
        <v>17488</v>
      </c>
      <c r="LR68" s="116">
        <v>17488</v>
      </c>
      <c r="LS68" s="116">
        <v>17488</v>
      </c>
      <c r="LT68" s="116">
        <v>17488</v>
      </c>
      <c r="LU68" s="116">
        <v>17488</v>
      </c>
      <c r="LV68" s="208">
        <v>17488</v>
      </c>
      <c r="LW68">
        <v>0.14312367741071225</v>
      </c>
      <c r="LX68">
        <v>0.19211379226757708</v>
      </c>
      <c r="LY68">
        <v>0.47503015731468357</v>
      </c>
      <c r="LZ68">
        <v>0.5886432955655011</v>
      </c>
      <c r="MA68">
        <v>0.74236271613145921</v>
      </c>
      <c r="MB68">
        <v>0.89583036552862627</v>
      </c>
      <c r="MC68">
        <v>1.0745947538007483</v>
      </c>
      <c r="MD68">
        <v>1.2695008142474311</v>
      </c>
      <c r="ME68">
        <v>1.4745406604586175</v>
      </c>
      <c r="MF68">
        <v>1.6847041134415734</v>
      </c>
      <c r="MG68">
        <v>1.8962063881091911</v>
      </c>
      <c r="MH68" s="156">
        <v>0</v>
      </c>
      <c r="MI68" s="156">
        <v>0</v>
      </c>
      <c r="MJ68" s="156">
        <v>0</v>
      </c>
      <c r="MK68" s="156">
        <v>0</v>
      </c>
      <c r="ML68" s="156">
        <v>0</v>
      </c>
      <c r="MM68" s="156">
        <v>0</v>
      </c>
      <c r="MN68" s="156">
        <v>0</v>
      </c>
      <c r="MO68" s="156">
        <v>0</v>
      </c>
      <c r="MP68" s="156">
        <v>0</v>
      </c>
      <c r="MQ68" s="156">
        <v>0</v>
      </c>
      <c r="MR68" s="157">
        <v>0</v>
      </c>
      <c r="MS68" s="156">
        <v>3.5927154511005914E-2</v>
      </c>
      <c r="MT68" s="156">
        <v>9.5165558148066404E-2</v>
      </c>
      <c r="MU68" s="156">
        <v>0.28479920008149318</v>
      </c>
      <c r="MV68" s="156">
        <v>0.32345951113537869</v>
      </c>
      <c r="MW68" s="156">
        <v>0.38012522957931699</v>
      </c>
      <c r="MX68" s="156">
        <v>0.43335937721670964</v>
      </c>
      <c r="MY68" s="156">
        <v>0.48801197665137713</v>
      </c>
      <c r="MZ68" s="156">
        <v>0.54796744288112698</v>
      </c>
      <c r="NA68" s="156">
        <v>0.61577802417046457</v>
      </c>
      <c r="NB68" s="156">
        <v>0.6920185686853968</v>
      </c>
      <c r="NC68" s="157">
        <v>0.77681540471297106</v>
      </c>
      <c r="ND68" s="156">
        <v>1.5279945817727643</v>
      </c>
      <c r="NE68" s="156">
        <v>1.5306662783762912</v>
      </c>
      <c r="NF68" s="156">
        <v>1.5265738417600403</v>
      </c>
      <c r="NG68" s="156">
        <v>1.5256518433007316</v>
      </c>
      <c r="NH68" s="156">
        <v>1.5310261469765898</v>
      </c>
      <c r="NI68" s="156">
        <v>1.5357464159558503</v>
      </c>
      <c r="NJ68" s="156">
        <v>1.5408059809332966</v>
      </c>
      <c r="NK68" s="156">
        <v>1.5447843798138141</v>
      </c>
      <c r="NL68" s="156">
        <v>1.5481288377210745</v>
      </c>
      <c r="NM68" s="156">
        <v>1.5509107054503064</v>
      </c>
      <c r="NN68" s="157">
        <v>1.5531147761419066</v>
      </c>
      <c r="NO68" s="156">
        <v>10479.601607758474</v>
      </c>
      <c r="NP68" s="156">
        <v>9910.0826587317461</v>
      </c>
      <c r="NQ68" s="156">
        <v>9486.3833976858423</v>
      </c>
      <c r="NR68" s="156">
        <v>10010.921929355576</v>
      </c>
      <c r="NS68" s="156">
        <v>9722.0051247100891</v>
      </c>
      <c r="NT68" s="156">
        <v>9449.4009587827459</v>
      </c>
      <c r="NU68" s="156">
        <v>9225.6123428445808</v>
      </c>
      <c r="NV68" s="156">
        <v>9035.5780683942994</v>
      </c>
      <c r="NW68" s="156">
        <v>8883.171461579559</v>
      </c>
      <c r="NX68" s="156">
        <v>8762.3455434409534</v>
      </c>
      <c r="NY68" s="157">
        <v>8665.109070584158</v>
      </c>
      <c r="NZ68" s="156">
        <v>11627.324399978701</v>
      </c>
      <c r="OA68" s="156">
        <v>19410.95731286499</v>
      </c>
      <c r="OB68" s="156">
        <v>39891.282500181231</v>
      </c>
      <c r="OC68" s="156">
        <v>51696.915171993198</v>
      </c>
      <c r="OD68" s="156">
        <v>67174.516079464986</v>
      </c>
      <c r="OE68" s="156">
        <v>83239.459724323824</v>
      </c>
      <c r="OF68" s="156">
        <v>103778.32042774893</v>
      </c>
      <c r="OG68" s="156">
        <v>126488.84500207219</v>
      </c>
      <c r="OH68" s="156">
        <v>151228.03301609331</v>
      </c>
      <c r="OI68" s="156">
        <v>177363.20223293346</v>
      </c>
      <c r="OJ68" s="157">
        <v>203983.52264602765</v>
      </c>
      <c r="OK68" s="156"/>
      <c r="OL68" s="156"/>
      <c r="OM68" s="156"/>
      <c r="ON68" s="156"/>
      <c r="OO68" s="156"/>
      <c r="OP68" s="156"/>
      <c r="OQ68" s="156"/>
      <c r="OR68" s="156"/>
      <c r="OS68" s="156"/>
      <c r="OT68" s="156"/>
      <c r="OU68" s="157"/>
      <c r="OV68">
        <v>11155.01626452335</v>
      </c>
      <c r="OW68">
        <v>18776.981798381985</v>
      </c>
      <c r="OX68">
        <v>38323.682981042773</v>
      </c>
      <c r="OY68">
        <v>49754.39229662704</v>
      </c>
      <c r="OZ68">
        <v>64724.719116231172</v>
      </c>
      <c r="PA68">
        <v>80283.219518079364</v>
      </c>
      <c r="PB68">
        <v>100232.15774020646</v>
      </c>
      <c r="PC68">
        <v>122299.49231505567</v>
      </c>
      <c r="PD68">
        <v>146362.04883657987</v>
      </c>
      <c r="PE68">
        <v>171803.67865857627</v>
      </c>
      <c r="PF68" s="5">
        <v>197726.04156526731</v>
      </c>
      <c r="PG68">
        <v>472.30813545535045</v>
      </c>
      <c r="PH68">
        <v>633.97551448300442</v>
      </c>
      <c r="PI68">
        <v>1567.5995191384559</v>
      </c>
      <c r="PJ68">
        <v>1942.522875366154</v>
      </c>
      <c r="PK68">
        <v>2449.7969632338154</v>
      </c>
      <c r="PL68">
        <v>2956.2402062444671</v>
      </c>
      <c r="PM68">
        <v>3546.1626875424699</v>
      </c>
      <c r="PN68">
        <v>4189.3526870165233</v>
      </c>
      <c r="PO68">
        <v>4865.984179513438</v>
      </c>
      <c r="PP68">
        <v>5559.523574357193</v>
      </c>
      <c r="PQ68" s="5">
        <v>6257.4810807603317</v>
      </c>
      <c r="PR68">
        <v>0</v>
      </c>
      <c r="PS68">
        <v>0</v>
      </c>
      <c r="PT68">
        <v>0</v>
      </c>
      <c r="PU68">
        <v>0</v>
      </c>
      <c r="PV68">
        <v>0</v>
      </c>
      <c r="PW68">
        <v>0</v>
      </c>
      <c r="PX68">
        <v>0</v>
      </c>
      <c r="PY68">
        <v>0</v>
      </c>
      <c r="PZ68">
        <v>0</v>
      </c>
      <c r="QA68" s="7">
        <v>0</v>
      </c>
      <c r="QB68" s="5">
        <v>0</v>
      </c>
      <c r="QC68">
        <v>188.06787571876265</v>
      </c>
      <c r="QD68">
        <v>499.93322661923719</v>
      </c>
      <c r="QE68">
        <v>1494.1705233075456</v>
      </c>
      <c r="QF68">
        <v>1696.9979792206507</v>
      </c>
      <c r="QG68">
        <v>1994.2890044649284</v>
      </c>
      <c r="QH68">
        <v>2273.5766366297453</v>
      </c>
      <c r="QI68">
        <v>2560.3060343037846</v>
      </c>
      <c r="QJ68">
        <v>2874.8563923315446</v>
      </c>
      <c r="QK68">
        <v>3230.617826007925</v>
      </c>
      <c r="QL68">
        <v>3630.6062187510656</v>
      </c>
      <c r="QM68" s="5">
        <v>4075.4843392861312</v>
      </c>
      <c r="QN68">
        <v>849.4751240330628</v>
      </c>
      <c r="QO68">
        <v>1763.8773116606146</v>
      </c>
      <c r="QP68">
        <v>3650.5772896322865</v>
      </c>
      <c r="QQ68">
        <v>4146.1280267939455</v>
      </c>
      <c r="QR68">
        <v>4872.4734125708219</v>
      </c>
      <c r="QS68">
        <v>5554.8326689956666</v>
      </c>
      <c r="QT68">
        <v>6255.3737458613241</v>
      </c>
      <c r="QU68">
        <v>7023.8873629817808</v>
      </c>
      <c r="QV68">
        <v>7893.0884280858445</v>
      </c>
      <c r="QW68">
        <v>8870.3453876411077</v>
      </c>
      <c r="QX68" s="5">
        <v>9957.2775270093298</v>
      </c>
      <c r="QY68" s="7">
        <v>1.4</v>
      </c>
      <c r="QZ68" s="7">
        <v>1.5</v>
      </c>
      <c r="RA68" s="7">
        <v>1.5</v>
      </c>
      <c r="RB68" s="7">
        <v>1.5</v>
      </c>
      <c r="RC68" s="7">
        <v>1.5</v>
      </c>
      <c r="RD68" s="7">
        <v>1.5</v>
      </c>
      <c r="RE68" s="7">
        <v>1.5</v>
      </c>
      <c r="RF68" s="7">
        <v>1.5</v>
      </c>
      <c r="RG68" s="7">
        <v>1.5</v>
      </c>
      <c r="RH68" s="7">
        <v>1.5</v>
      </c>
      <c r="RI68" s="5">
        <v>1.5</v>
      </c>
      <c r="RJ68" s="7">
        <v>21411</v>
      </c>
      <c r="RK68" s="7">
        <v>22721</v>
      </c>
      <c r="RL68" s="7">
        <v>23552</v>
      </c>
      <c r="RM68" s="7">
        <v>23552</v>
      </c>
      <c r="RN68" s="7">
        <v>23552</v>
      </c>
      <c r="RO68" s="7">
        <v>23552</v>
      </c>
      <c r="RP68" s="7">
        <v>23552</v>
      </c>
      <c r="RQ68" s="7">
        <v>23552</v>
      </c>
      <c r="RR68" s="7">
        <v>23552</v>
      </c>
      <c r="RS68" s="7">
        <v>23552</v>
      </c>
      <c r="RT68" s="5">
        <v>23552</v>
      </c>
      <c r="RU68">
        <v>0.78506008599879284</v>
      </c>
      <c r="RV68">
        <v>0.72271657742699824</v>
      </c>
      <c r="RW68">
        <v>0.61947961135447638</v>
      </c>
      <c r="RX68">
        <v>0.61947961135447627</v>
      </c>
      <c r="RY68">
        <v>0.61947961135447638</v>
      </c>
      <c r="RZ68">
        <v>0.61947961135447649</v>
      </c>
      <c r="SA68">
        <v>0.61947961135447638</v>
      </c>
      <c r="SB68">
        <v>0.61947961135447649</v>
      </c>
      <c r="SC68">
        <v>0.61947961135447638</v>
      </c>
      <c r="SD68">
        <v>0.61947961135447638</v>
      </c>
      <c r="SE68" s="5">
        <v>0.61947961135447638</v>
      </c>
      <c r="SF68" s="156">
        <v>19196.09823702474</v>
      </c>
      <c r="SG68" s="156">
        <v>19346.294473662216</v>
      </c>
      <c r="SH68" s="156">
        <v>19102.436969377955</v>
      </c>
      <c r="SI68" s="156">
        <v>19102.436969377952</v>
      </c>
      <c r="SJ68" s="156">
        <v>19102.436969377955</v>
      </c>
      <c r="SK68" s="156">
        <v>19102.436969377955</v>
      </c>
      <c r="SL68" s="156">
        <v>19102.436969377955</v>
      </c>
      <c r="SM68" s="156">
        <v>19102.436969377952</v>
      </c>
      <c r="SN68" s="156">
        <v>19102.436969377952</v>
      </c>
      <c r="SO68" s="156">
        <v>19102.436969377955</v>
      </c>
      <c r="SP68" s="157">
        <v>19102.436969377955</v>
      </c>
      <c r="SQ68" s="156">
        <v>1037.5429997518254</v>
      </c>
      <c r="SR68" s="156">
        <v>2263.8105382798517</v>
      </c>
      <c r="SS68" s="156">
        <v>5144.7478129398323</v>
      </c>
      <c r="ST68" s="156">
        <v>5843.126006014596</v>
      </c>
      <c r="SU68" s="156">
        <v>6866.7624170357503</v>
      </c>
      <c r="SV68" s="156">
        <v>7828.4093056254114</v>
      </c>
      <c r="SW68" s="156">
        <v>8815.6797801651082</v>
      </c>
      <c r="SX68" s="156">
        <v>9898.7437553133259</v>
      </c>
      <c r="SY68" s="156">
        <v>11123.70625409377</v>
      </c>
      <c r="SZ68" s="156">
        <v>12500.951606392173</v>
      </c>
      <c r="TA68" s="157">
        <v>14032.761866295461</v>
      </c>
      <c r="TB68" s="156"/>
      <c r="TC68" s="156"/>
      <c r="TD68" s="156"/>
      <c r="TE68" s="156"/>
      <c r="TF68" s="156"/>
      <c r="TG68" s="156"/>
      <c r="TH68" s="156"/>
      <c r="TI68" s="156"/>
      <c r="TJ68" s="156"/>
      <c r="TK68" s="156"/>
      <c r="TL68" s="156"/>
      <c r="TM68" s="728">
        <v>472.30813545535045</v>
      </c>
      <c r="TN68" s="244">
        <v>633.97551448300442</v>
      </c>
      <c r="TO68" s="244">
        <v>1567.5995191384559</v>
      </c>
      <c r="TP68" s="244">
        <v>1942.522875366154</v>
      </c>
      <c r="TQ68" s="244">
        <v>2449.7969632338154</v>
      </c>
      <c r="TR68" s="244">
        <v>2956.2402062444671</v>
      </c>
      <c r="TS68" s="244">
        <v>3546.1626875424699</v>
      </c>
      <c r="TT68" s="244">
        <v>4189.3526870165233</v>
      </c>
      <c r="TU68" s="244">
        <v>4865.984179513438</v>
      </c>
      <c r="TV68" s="244">
        <v>5559.523574357193</v>
      </c>
      <c r="TW68" s="729">
        <v>6257.4810807603317</v>
      </c>
      <c r="TX68" s="117">
        <v>8824.3298875527307</v>
      </c>
      <c r="TY68" s="117">
        <v>15199.2601051849</v>
      </c>
      <c r="TZ68" s="117">
        <v>30774.453717823362</v>
      </c>
      <c r="UA68" s="117">
        <v>33806.146087980524</v>
      </c>
      <c r="UB68" s="117">
        <v>38991.308625718266</v>
      </c>
      <c r="UC68" s="117">
        <v>42916.863399782829</v>
      </c>
      <c r="UD68" s="117">
        <v>43514.433867912565</v>
      </c>
      <c r="UE68" s="117">
        <v>43653.977012761105</v>
      </c>
      <c r="UF68" s="117">
        <v>43589.660318875278</v>
      </c>
      <c r="UG68" s="117">
        <v>43334.150248110789</v>
      </c>
      <c r="UH68" s="185">
        <v>42881.56003200679</v>
      </c>
      <c r="UI68" s="116">
        <v>1.1000000000000001</v>
      </c>
      <c r="UJ68" s="116">
        <v>1.1000000000000001</v>
      </c>
      <c r="UK68" s="116">
        <v>1.1000000000000001</v>
      </c>
      <c r="UL68" s="116">
        <v>1.1000000000000001</v>
      </c>
      <c r="UM68" s="116">
        <v>1.1000000000000001</v>
      </c>
      <c r="UN68" s="116">
        <v>1.1000000000000001</v>
      </c>
      <c r="UO68" s="116">
        <v>1.1000000000000001</v>
      </c>
      <c r="UP68" s="116">
        <v>1.1000000000000001</v>
      </c>
      <c r="UQ68" s="116">
        <v>1.1000000000000001</v>
      </c>
      <c r="UR68" s="116">
        <v>1.1000000000000001</v>
      </c>
      <c r="US68" s="208">
        <v>1.1000000000000001</v>
      </c>
      <c r="UT68" s="156">
        <v>16144.450972427578</v>
      </c>
      <c r="UU68" s="156">
        <v>15408.431697817494</v>
      </c>
      <c r="UV68" s="156">
        <v>13255.114897434014</v>
      </c>
      <c r="UW68" s="156">
        <v>13255.114897434014</v>
      </c>
      <c r="UX68" s="156">
        <v>13255.114897434012</v>
      </c>
      <c r="UY68" s="156">
        <v>13255.114897434014</v>
      </c>
      <c r="UZ68" s="156">
        <v>13255.114897434012</v>
      </c>
      <c r="VA68" s="156">
        <v>13255.114897434016</v>
      </c>
      <c r="VB68" s="156">
        <v>13255.114897434012</v>
      </c>
      <c r="VC68" s="156">
        <v>13255.114897434014</v>
      </c>
      <c r="VD68" s="157">
        <v>13255.114897434014</v>
      </c>
      <c r="VE68" s="156">
        <v>20564.605512822367</v>
      </c>
      <c r="VF68" s="156">
        <v>21320.158107725019</v>
      </c>
      <c r="VG68" s="156">
        <v>21397.177008702583</v>
      </c>
      <c r="VH68" s="156">
        <v>21397.177008702587</v>
      </c>
      <c r="VI68" s="156">
        <v>21397.17700870258</v>
      </c>
      <c r="VJ68" s="156">
        <v>21397.17700870258</v>
      </c>
      <c r="VK68" s="156">
        <v>21397.17700870258</v>
      </c>
      <c r="VL68" s="156">
        <v>21397.177008702583</v>
      </c>
      <c r="VM68" s="156">
        <v>21397.17700870258</v>
      </c>
      <c r="VN68" s="156">
        <v>21397.17700870258</v>
      </c>
      <c r="VO68" s="157">
        <v>21397.177008702587</v>
      </c>
      <c r="VP68" s="156">
        <v>6.4266230020692622E-2</v>
      </c>
      <c r="VQ68" s="156">
        <v>0.14692024358329123</v>
      </c>
      <c r="VR68" s="156">
        <v>0.38813302281791434</v>
      </c>
      <c r="VS68" s="156">
        <v>0.44082047203873992</v>
      </c>
      <c r="VT68" s="156">
        <v>0.51804623876667044</v>
      </c>
      <c r="VU68" s="156">
        <v>0.59059535629833515</v>
      </c>
      <c r="VV68" s="156">
        <v>0.66507758313522358</v>
      </c>
      <c r="VW68" s="156">
        <v>0.7467867183278486</v>
      </c>
      <c r="VX68" s="156">
        <v>0.83920104353430758</v>
      </c>
      <c r="VY68" s="156">
        <v>0.94310397934099899</v>
      </c>
      <c r="VZ68" s="157">
        <v>1.0586676897845666</v>
      </c>
      <c r="WA68" s="156">
        <v>3000</v>
      </c>
      <c r="WB68" s="156">
        <v>3000</v>
      </c>
      <c r="WC68" s="156">
        <v>3000</v>
      </c>
      <c r="WD68" s="156">
        <v>3000</v>
      </c>
      <c r="WE68" s="156">
        <v>3000</v>
      </c>
      <c r="WF68" s="156">
        <v>3000</v>
      </c>
      <c r="WG68" s="156">
        <v>3000</v>
      </c>
      <c r="WH68" s="156">
        <v>3000</v>
      </c>
      <c r="WI68" s="156">
        <v>3000</v>
      </c>
      <c r="WJ68" s="156">
        <v>3000</v>
      </c>
      <c r="WK68" s="157">
        <v>3000</v>
      </c>
      <c r="WL68" s="156">
        <v>0.14312367741071225</v>
      </c>
      <c r="WM68" s="156">
        <v>0.19211379226757708</v>
      </c>
      <c r="WN68" s="156">
        <v>0.47503015731468357</v>
      </c>
      <c r="WO68" s="156">
        <v>0.5886432955655011</v>
      </c>
      <c r="WP68" s="156">
        <v>0.74236271613145921</v>
      </c>
      <c r="WQ68" s="156">
        <v>0.89583036552862627</v>
      </c>
      <c r="WR68" s="156">
        <v>1.0745947538007483</v>
      </c>
      <c r="WS68" s="156">
        <v>1.2695008142474311</v>
      </c>
      <c r="WT68" s="156">
        <v>1.4745406604586175</v>
      </c>
      <c r="WU68" s="156">
        <v>1.6847041134415734</v>
      </c>
      <c r="WV68" s="157">
        <v>1.8962063881091911</v>
      </c>
      <c r="WW68" s="119">
        <v>6.4266230020692622E-2</v>
      </c>
      <c r="WX68" s="119">
        <v>0.14692024358329123</v>
      </c>
      <c r="WY68" s="119">
        <v>0.38813302281791434</v>
      </c>
      <c r="WZ68" s="119">
        <v>0.44082047203873992</v>
      </c>
      <c r="XA68" s="119">
        <v>0.51804623876667044</v>
      </c>
      <c r="XB68" s="119">
        <v>0.59059535629833515</v>
      </c>
      <c r="XC68" s="119">
        <v>0.66507758313522347</v>
      </c>
      <c r="XD68" s="119">
        <v>0.7467867183278486</v>
      </c>
      <c r="XE68" s="197">
        <v>0.83920104353430758</v>
      </c>
      <c r="XF68" s="197">
        <v>0.94310397934099877</v>
      </c>
      <c r="XG68" s="201">
        <v>1.0586676897845666</v>
      </c>
      <c r="XH68" s="821">
        <v>2.3093884182430083E-2</v>
      </c>
      <c r="XI68" s="821">
        <v>1.8317582545793951E-2</v>
      </c>
      <c r="XJ68" s="821">
        <v>2.2183304144775248E-2</v>
      </c>
      <c r="XK68" s="821">
        <v>2.2718752366770536E-2</v>
      </c>
      <c r="XL68" s="821">
        <v>2.3075193641991374E-2</v>
      </c>
      <c r="XM68" s="821">
        <v>2.3433151292276147E-2</v>
      </c>
      <c r="XN68" s="821">
        <v>2.407560850158481E-2</v>
      </c>
      <c r="XO68" s="821">
        <v>2.462256495693535E-2</v>
      </c>
      <c r="XP68" s="821">
        <v>2.4977116278380781E-2</v>
      </c>
      <c r="XQ68" s="821">
        <v>2.5190712583807281E-2</v>
      </c>
      <c r="XR68" s="822">
        <v>2.5347777064614052E-2</v>
      </c>
      <c r="XS68" s="821">
        <v>0.54543344551468032</v>
      </c>
      <c r="XT68" s="821">
        <v>0.54252712635631783</v>
      </c>
      <c r="XU68" s="821">
        <v>0.54232340922358435</v>
      </c>
      <c r="XV68" s="821">
        <v>0.5819018823822909</v>
      </c>
      <c r="XW68" s="821">
        <v>0.60965682031829183</v>
      </c>
      <c r="XX68" s="821">
        <v>0.63637887923461833</v>
      </c>
      <c r="XY68" s="821">
        <v>0.68049618747036222</v>
      </c>
      <c r="XZ68" s="821">
        <v>0.71880488913245744</v>
      </c>
      <c r="YA68" s="821">
        <v>0.75127698275805832</v>
      </c>
      <c r="YB68" s="821">
        <v>0.77845826751969083</v>
      </c>
      <c r="YC68" s="822">
        <v>0.80094778662215649</v>
      </c>
      <c r="YD68">
        <v>3000.0000000000005</v>
      </c>
      <c r="YE68">
        <v>3000</v>
      </c>
      <c r="YF68">
        <v>3000</v>
      </c>
      <c r="YG68">
        <v>3000</v>
      </c>
      <c r="YH68">
        <v>3000.0000000000005</v>
      </c>
      <c r="YI68">
        <v>3000</v>
      </c>
      <c r="YJ68">
        <v>3000.0000000000005</v>
      </c>
      <c r="YK68">
        <v>3000</v>
      </c>
      <c r="YL68">
        <v>3000.0000000000005</v>
      </c>
      <c r="YM68">
        <v>3000</v>
      </c>
      <c r="YN68" s="5">
        <v>3000.0000000000005</v>
      </c>
      <c r="YO68" s="156">
        <v>2727.2727272727275</v>
      </c>
      <c r="YP68" s="156">
        <v>2727.272727272727</v>
      </c>
      <c r="YQ68" s="156">
        <v>2727.272727272727</v>
      </c>
      <c r="YR68" s="156">
        <v>2727.272727272727</v>
      </c>
      <c r="YS68" s="156">
        <v>2727.2727272727275</v>
      </c>
      <c r="YT68" s="156">
        <v>2727.272727272727</v>
      </c>
      <c r="YU68" s="156">
        <v>2727.2727272727275</v>
      </c>
      <c r="YV68" s="156">
        <v>2727.272727272727</v>
      </c>
      <c r="YW68" s="156">
        <v>2727.2727272727275</v>
      </c>
      <c r="YX68" s="156">
        <v>2727.272727272727</v>
      </c>
      <c r="YY68" s="157">
        <v>2727.2727272727275</v>
      </c>
      <c r="YZ68" s="156">
        <v>0.14312367741071225</v>
      </c>
      <c r="ZA68" s="156">
        <v>0.19211379226757708</v>
      </c>
      <c r="ZB68" s="156">
        <v>0.47503015731468357</v>
      </c>
      <c r="ZC68" s="156">
        <v>0.58864329556550121</v>
      </c>
      <c r="ZD68" s="156">
        <v>0.7423627161314591</v>
      </c>
      <c r="ZE68" s="156">
        <v>0.89583036552862638</v>
      </c>
      <c r="ZF68" s="156">
        <v>1.0745947538007483</v>
      </c>
      <c r="ZG68" s="156">
        <v>1.2695008142474311</v>
      </c>
      <c r="ZH68" s="156">
        <v>1.4745406604586173</v>
      </c>
      <c r="ZI68" s="156">
        <v>1.6847041134415734</v>
      </c>
      <c r="ZJ68" s="157">
        <v>1.8962063881091911</v>
      </c>
      <c r="ZK68" s="748">
        <v>4565.4005111279403</v>
      </c>
      <c r="ZL68" s="748">
        <v>8775.0376430384676</v>
      </c>
      <c r="ZM68" s="748">
        <v>17098.111999400197</v>
      </c>
      <c r="ZN68" s="748">
        <v>19419.109839779812</v>
      </c>
      <c r="ZO68" s="748">
        <v>22821.074452755172</v>
      </c>
      <c r="ZP68" s="748">
        <v>26017.022398663379</v>
      </c>
      <c r="ZQ68" s="748">
        <v>29298.128054595381</v>
      </c>
      <c r="ZR68" s="748">
        <v>32897.594893965681</v>
      </c>
      <c r="ZS68" s="748">
        <v>36968.648862157177</v>
      </c>
      <c r="ZT68" s="748">
        <v>41545.801356400698</v>
      </c>
      <c r="ZU68" s="748">
        <v>46636.63658058452</v>
      </c>
      <c r="ZV68" s="334"/>
      <c r="ZW68" s="334"/>
      <c r="ZX68" s="334"/>
      <c r="ZY68" s="334"/>
      <c r="ZZ68" s="334"/>
      <c r="AAA68" s="334"/>
      <c r="AAB68" s="334"/>
      <c r="AAC68" s="334"/>
      <c r="AAD68" s="334"/>
      <c r="AAE68" s="334"/>
      <c r="AAF68" s="334"/>
      <c r="AAG68" s="7"/>
      <c r="AAH68" s="7"/>
      <c r="AAI68" s="7"/>
    </row>
    <row r="69" spans="1:711">
      <c r="A69" s="125" t="s">
        <v>7</v>
      </c>
      <c r="B69" s="129" t="s">
        <v>381</v>
      </c>
      <c r="C69" s="125" t="s">
        <v>507</v>
      </c>
      <c r="D69" s="138" t="s">
        <v>516</v>
      </c>
      <c r="E69" s="164">
        <v>11244.912756692047</v>
      </c>
      <c r="F69" s="165">
        <v>16748.822217826309</v>
      </c>
      <c r="G69" s="165">
        <v>22842.083996287856</v>
      </c>
      <c r="H69" s="167">
        <v>25569.338631444425</v>
      </c>
      <c r="I69" s="165">
        <v>28675.966985794414</v>
      </c>
      <c r="J69" s="165">
        <v>31511.392980042205</v>
      </c>
      <c r="K69" s="165">
        <v>34260.376117968903</v>
      </c>
      <c r="L69" s="165">
        <v>36997.398171106135</v>
      </c>
      <c r="M69" s="165">
        <v>39953.063966832036</v>
      </c>
      <c r="N69" s="165">
        <v>43361.765654269439</v>
      </c>
      <c r="O69" s="163">
        <v>47340.81993266887</v>
      </c>
      <c r="P69" s="164">
        <v>41045.758849210157</v>
      </c>
      <c r="Q69" s="165">
        <v>52512.759387003782</v>
      </c>
      <c r="R69" s="165">
        <v>72569.476046226409</v>
      </c>
      <c r="S69" s="167">
        <v>86542.487400036203</v>
      </c>
      <c r="T69" s="165">
        <v>102547.3057406662</v>
      </c>
      <c r="U69" s="165">
        <v>117456.36780804204</v>
      </c>
      <c r="V69" s="165">
        <v>132400.97088957403</v>
      </c>
      <c r="W69" s="165">
        <v>147088.32415841441</v>
      </c>
      <c r="X69" s="165">
        <v>161846.17586033989</v>
      </c>
      <c r="Y69" s="165">
        <v>177065.71355709099</v>
      </c>
      <c r="Z69" s="163">
        <v>192630.81101680599</v>
      </c>
      <c r="AA69" s="164">
        <v>9962.0215219572401</v>
      </c>
      <c r="AB69" s="165">
        <v>13837.047427583315</v>
      </c>
      <c r="AC69" s="165">
        <v>19662.724333239228</v>
      </c>
      <c r="AD69" s="167">
        <v>22010.375978612185</v>
      </c>
      <c r="AE69" s="165">
        <v>24684.596813599735</v>
      </c>
      <c r="AF69" s="165">
        <v>27125.363588700267</v>
      </c>
      <c r="AG69" s="165">
        <v>29491.719375088229</v>
      </c>
      <c r="AH69" s="165">
        <v>31847.778924364899</v>
      </c>
      <c r="AI69" s="165">
        <v>34392.049480938782</v>
      </c>
      <c r="AJ69" s="165">
        <v>37326.298458624937</v>
      </c>
      <c r="AK69" s="163">
        <v>40751.513399428019</v>
      </c>
      <c r="AL69" s="164">
        <v>6587.7085399161715</v>
      </c>
      <c r="AM69" s="165">
        <v>8755.1899619680789</v>
      </c>
      <c r="AN69" s="165">
        <v>12158.458625374768</v>
      </c>
      <c r="AO69" s="167">
        <v>13847.513300533163</v>
      </c>
      <c r="AP69" s="165">
        <v>15686.297506350789</v>
      </c>
      <c r="AQ69" s="165">
        <v>17237.055204087239</v>
      </c>
      <c r="AR69" s="165">
        <v>18544.426447318237</v>
      </c>
      <c r="AS69" s="165">
        <v>19550.01994931123</v>
      </c>
      <c r="AT69" s="165">
        <v>20279.707165561587</v>
      </c>
      <c r="AU69" s="165">
        <v>20742.837052138009</v>
      </c>
      <c r="AV69" s="163">
        <v>20872.503125264702</v>
      </c>
      <c r="AW69" s="164">
        <v>0</v>
      </c>
      <c r="AX69" s="165">
        <v>0</v>
      </c>
      <c r="AY69" s="165">
        <v>0</v>
      </c>
      <c r="AZ69" s="167">
        <v>316.26006390552055</v>
      </c>
      <c r="BA69" s="165">
        <v>409.68312409204771</v>
      </c>
      <c r="BB69" s="165">
        <v>523.35620759185576</v>
      </c>
      <c r="BC69" s="165">
        <v>658.12745144203075</v>
      </c>
      <c r="BD69" s="165">
        <v>816.62165025645493</v>
      </c>
      <c r="BE69" s="165">
        <v>1022.9745985744416</v>
      </c>
      <c r="BF69" s="165">
        <v>1257.8741150849573</v>
      </c>
      <c r="BG69" s="163">
        <v>1512.0839338492278</v>
      </c>
      <c r="BH69" s="164">
        <v>2645.5586258788567</v>
      </c>
      <c r="BI69" s="165">
        <v>11463.463036819254</v>
      </c>
      <c r="BJ69" s="165">
        <v>8471.4210012028998</v>
      </c>
      <c r="BK69" s="167">
        <v>11661.115102219201</v>
      </c>
      <c r="BL69" s="165">
        <v>15587.652853881422</v>
      </c>
      <c r="BM69" s="165">
        <v>20232.566358200154</v>
      </c>
      <c r="BN69" s="165">
        <v>26369.184872453126</v>
      </c>
      <c r="BO69" s="165">
        <v>33126.322398521683</v>
      </c>
      <c r="BP69" s="165">
        <v>43200.276157103996</v>
      </c>
      <c r="BQ69" s="165">
        <v>55230.71515769729</v>
      </c>
      <c r="BR69" s="163">
        <v>69039.004230619423</v>
      </c>
      <c r="BS69" s="164">
        <v>0</v>
      </c>
      <c r="BT69" s="171" t="s">
        <v>530</v>
      </c>
      <c r="BU69" s="165">
        <v>0</v>
      </c>
      <c r="BV69" s="167">
        <v>0</v>
      </c>
      <c r="BW69" s="165">
        <v>0</v>
      </c>
      <c r="BX69" s="165">
        <v>0</v>
      </c>
      <c r="BY69" s="165">
        <v>0</v>
      </c>
      <c r="BZ69" s="165">
        <v>0</v>
      </c>
      <c r="CA69" s="165">
        <v>0</v>
      </c>
      <c r="CB69" s="165">
        <v>0</v>
      </c>
      <c r="CC69" s="163">
        <v>0</v>
      </c>
      <c r="CD69" s="164">
        <v>0</v>
      </c>
      <c r="CE69" s="165">
        <v>0</v>
      </c>
      <c r="CF69" s="165">
        <v>0</v>
      </c>
      <c r="CG69" s="167">
        <v>0</v>
      </c>
      <c r="CH69" s="165">
        <v>0</v>
      </c>
      <c r="CI69" s="165">
        <v>0</v>
      </c>
      <c r="CJ69" s="165">
        <v>0</v>
      </c>
      <c r="CK69" s="165">
        <v>0</v>
      </c>
      <c r="CL69" s="165">
        <v>0</v>
      </c>
      <c r="CM69" s="165">
        <v>0</v>
      </c>
      <c r="CN69" s="169">
        <v>0</v>
      </c>
      <c r="CO69" s="176">
        <v>0.43147267030288972</v>
      </c>
      <c r="CP69" s="175">
        <v>0.4391552910978882</v>
      </c>
      <c r="CQ69" s="175">
        <v>0.43549328663164033</v>
      </c>
      <c r="CR69" s="191">
        <v>0.39537936525093853</v>
      </c>
      <c r="CS69" s="175">
        <v>0.36726798603971678</v>
      </c>
      <c r="CT69" s="175">
        <v>0.34018796947310548</v>
      </c>
      <c r="CU69" s="175">
        <v>0.29542820402805303</v>
      </c>
      <c r="CV69" s="175">
        <v>0.25657254591060735</v>
      </c>
      <c r="CW69" s="175">
        <v>0.22374590096356101</v>
      </c>
      <c r="CX69" s="175">
        <v>0.19635101989650178</v>
      </c>
      <c r="CY69" s="175">
        <v>0.17370443631322963</v>
      </c>
      <c r="CZ69" s="176">
        <v>0.18517820101829152</v>
      </c>
      <c r="DA69" s="191">
        <v>0.20507669831994152</v>
      </c>
      <c r="DB69" s="191">
        <v>0.23129884629698549</v>
      </c>
      <c r="DC69" s="191">
        <v>0.23129884629698547</v>
      </c>
      <c r="DD69" s="191">
        <v>0.23129884629698552</v>
      </c>
      <c r="DE69" s="191">
        <v>0.23129884629698547</v>
      </c>
      <c r="DF69" s="191">
        <v>0.23129884629698549</v>
      </c>
      <c r="DG69" s="191">
        <v>0.23129884629698552</v>
      </c>
      <c r="DH69" s="191">
        <v>0.23129884629698547</v>
      </c>
      <c r="DI69" s="191">
        <v>0.23129884629698547</v>
      </c>
      <c r="DJ69" s="175">
        <v>0.23129884629698547</v>
      </c>
      <c r="DK69" s="183">
        <v>12437</v>
      </c>
      <c r="DL69" s="184">
        <v>11183</v>
      </c>
      <c r="DM69" s="184">
        <v>10907</v>
      </c>
      <c r="DN69" s="209">
        <v>11564.932727635705</v>
      </c>
      <c r="DO69" s="184">
        <v>11109.583813807689</v>
      </c>
      <c r="DP69" s="184">
        <v>10696.422450682468</v>
      </c>
      <c r="DQ69" s="184">
        <v>10344.089141950772</v>
      </c>
      <c r="DR69" s="184">
        <v>10056.229350677306</v>
      </c>
      <c r="DS69" s="184">
        <v>9826.7179045627927</v>
      </c>
      <c r="DT69" s="184">
        <v>9645.2617921255496</v>
      </c>
      <c r="DU69" s="184">
        <v>9501.34771985714</v>
      </c>
      <c r="DV69" s="193">
        <v>1.64</v>
      </c>
      <c r="DW69" s="181">
        <v>1.61</v>
      </c>
      <c r="DX69" s="181">
        <v>1.62</v>
      </c>
      <c r="DY69" s="602">
        <v>1.62</v>
      </c>
      <c r="DZ69" s="181">
        <v>1.62</v>
      </c>
      <c r="EA69" s="181">
        <v>1.62</v>
      </c>
      <c r="EB69" s="181">
        <v>1.62</v>
      </c>
      <c r="EC69" s="181">
        <v>1.62</v>
      </c>
      <c r="ED69" s="181">
        <v>1.62</v>
      </c>
      <c r="EE69" s="181">
        <v>1.62</v>
      </c>
      <c r="EF69" s="182">
        <v>1.62</v>
      </c>
      <c r="EG69" s="194">
        <v>1.0976163607454437</v>
      </c>
      <c r="EH69" s="194">
        <v>1.5823483430246505</v>
      </c>
      <c r="EI69" s="194">
        <v>2.2273681787185455</v>
      </c>
      <c r="EJ69" s="194">
        <v>2.6879489124863674</v>
      </c>
      <c r="EK69" s="194">
        <v>3.4737366191304222</v>
      </c>
      <c r="EL69" s="194">
        <v>4.3135889967689343</v>
      </c>
      <c r="EM69" s="194">
        <v>5.3766231434812273</v>
      </c>
      <c r="EN69" s="194">
        <v>6.4899154379693362</v>
      </c>
      <c r="EO69" s="194">
        <v>7.6379888861894276</v>
      </c>
      <c r="EP69" s="194">
        <v>8.8214662110067472</v>
      </c>
      <c r="EQ69" s="194">
        <v>10.023738585370769</v>
      </c>
      <c r="ER69" s="183">
        <v>59442</v>
      </c>
      <c r="ES69" s="184">
        <v>59437</v>
      </c>
      <c r="ET69" s="184">
        <v>59431</v>
      </c>
      <c r="EU69" s="209">
        <v>59431</v>
      </c>
      <c r="EV69" s="184">
        <v>59431</v>
      </c>
      <c r="EW69" s="184">
        <v>59431</v>
      </c>
      <c r="EX69" s="184">
        <v>59431</v>
      </c>
      <c r="EY69" s="184">
        <v>59431</v>
      </c>
      <c r="EZ69" s="184">
        <v>59431</v>
      </c>
      <c r="FA69" s="184">
        <v>59431</v>
      </c>
      <c r="FB69" s="184">
        <v>59431</v>
      </c>
      <c r="FC69" s="195">
        <v>15</v>
      </c>
      <c r="FD69" s="196">
        <v>15</v>
      </c>
      <c r="FE69" s="196">
        <v>15</v>
      </c>
      <c r="FF69" s="598">
        <v>15</v>
      </c>
      <c r="FG69" s="196">
        <v>15</v>
      </c>
      <c r="FH69" s="196">
        <v>15</v>
      </c>
      <c r="FI69" s="196">
        <v>15</v>
      </c>
      <c r="FJ69" s="196">
        <v>15</v>
      </c>
      <c r="FK69" s="196">
        <v>15</v>
      </c>
      <c r="FL69" s="196">
        <v>15</v>
      </c>
      <c r="FM69" s="198">
        <v>15</v>
      </c>
      <c r="FN69" s="193">
        <v>1.9862637164829774E-2</v>
      </c>
      <c r="FO69" s="181">
        <v>2.5866330327296697E-2</v>
      </c>
      <c r="FP69" s="181">
        <v>3.5451217526775852E-2</v>
      </c>
      <c r="FQ69" s="181">
        <v>3.8383014179427868E-2</v>
      </c>
      <c r="FR69" s="181">
        <v>4.2247696155399889E-2</v>
      </c>
      <c r="FS69" s="181">
        <v>4.4821998918975002E-2</v>
      </c>
      <c r="FT69" s="181">
        <v>4.3877192084352597E-2</v>
      </c>
      <c r="FU69" s="181">
        <v>4.2333491279017206E-2</v>
      </c>
      <c r="FV69" s="181">
        <v>4.0621245293285417E-2</v>
      </c>
      <c r="FW69" s="181">
        <v>3.8999886081491311E-2</v>
      </c>
      <c r="FX69" s="182">
        <v>3.7534649643266471E-2</v>
      </c>
      <c r="FY69" s="184">
        <v>21411</v>
      </c>
      <c r="FZ69" s="184">
        <v>22721</v>
      </c>
      <c r="GA69" s="184">
        <v>23552</v>
      </c>
      <c r="GB69" s="209">
        <v>23552</v>
      </c>
      <c r="GC69" s="184">
        <v>23552</v>
      </c>
      <c r="GD69" s="184">
        <v>23552</v>
      </c>
      <c r="GE69" s="184">
        <v>23552</v>
      </c>
      <c r="GF69" s="184">
        <v>23552</v>
      </c>
      <c r="GG69" s="184">
        <v>23552</v>
      </c>
      <c r="GH69" s="184">
        <v>23552</v>
      </c>
      <c r="GI69" s="184">
        <v>23552</v>
      </c>
      <c r="GJ69" s="195">
        <v>1.4</v>
      </c>
      <c r="GK69" s="196">
        <v>1.5</v>
      </c>
      <c r="GL69" s="196">
        <v>1.5</v>
      </c>
      <c r="GM69" s="604">
        <v>1.5</v>
      </c>
      <c r="GN69" s="196">
        <v>1.5</v>
      </c>
      <c r="GO69" s="196">
        <v>1.5</v>
      </c>
      <c r="GP69" s="196">
        <v>1.5</v>
      </c>
      <c r="GQ69" s="196">
        <v>1.5</v>
      </c>
      <c r="GR69" s="196">
        <v>1.5</v>
      </c>
      <c r="GS69" s="196">
        <v>1.5</v>
      </c>
      <c r="GT69" s="198">
        <v>1.5</v>
      </c>
      <c r="GU69" s="196">
        <v>5.6875538918595675E-2</v>
      </c>
      <c r="GV69" s="196">
        <v>7.8525405101692744E-2</v>
      </c>
      <c r="GW69" s="196">
        <v>0.10611764307813319</v>
      </c>
      <c r="GX69" s="196">
        <v>0.11878767064671063</v>
      </c>
      <c r="GY69" s="196">
        <v>0.13322015758340594</v>
      </c>
      <c r="GZ69" s="196">
        <v>0.14639271765633738</v>
      </c>
      <c r="HA69" s="196">
        <v>0.15916368949523435</v>
      </c>
      <c r="HB69" s="196">
        <v>0.17187909363169571</v>
      </c>
      <c r="HC69" s="196">
        <v>0.18561025266342235</v>
      </c>
      <c r="HD69" s="196">
        <v>0.20144608397750463</v>
      </c>
      <c r="HE69" s="196">
        <v>0.21993160665452174</v>
      </c>
      <c r="HF69" s="183">
        <v>37259</v>
      </c>
      <c r="HG69" s="184">
        <v>40496</v>
      </c>
      <c r="HH69" s="184">
        <v>37109</v>
      </c>
      <c r="HI69" s="209">
        <v>37109</v>
      </c>
      <c r="HJ69" s="184">
        <v>37109</v>
      </c>
      <c r="HK69" s="184">
        <v>37109</v>
      </c>
      <c r="HL69" s="184">
        <v>37109</v>
      </c>
      <c r="HM69" s="184">
        <v>37109</v>
      </c>
      <c r="HN69" s="184">
        <v>37109</v>
      </c>
      <c r="HO69" s="184">
        <v>37109</v>
      </c>
      <c r="HP69" s="184">
        <v>37109</v>
      </c>
      <c r="HQ69" s="195">
        <v>7.1</v>
      </c>
      <c r="HR69" s="196">
        <v>7.4</v>
      </c>
      <c r="HS69" s="196">
        <v>7.4</v>
      </c>
      <c r="HT69" s="604">
        <v>7.4</v>
      </c>
      <c r="HU69" s="196">
        <v>7.4</v>
      </c>
      <c r="HV69" s="196">
        <v>7.4</v>
      </c>
      <c r="HW69" s="196">
        <v>7.4</v>
      </c>
      <c r="HX69" s="196">
        <v>7.4</v>
      </c>
      <c r="HY69" s="196">
        <v>7.4</v>
      </c>
      <c r="HZ69" s="196">
        <v>7.4</v>
      </c>
      <c r="IA69" s="198">
        <v>7.4</v>
      </c>
      <c r="IB69" s="196">
        <v>3.4636116056278213E-2</v>
      </c>
      <c r="IC69" s="196">
        <v>4.4428909417302508E-2</v>
      </c>
      <c r="ID69" s="196">
        <v>6.3941421367613313E-2</v>
      </c>
      <c r="IE69" s="196">
        <v>7.1575774600517186E-2</v>
      </c>
      <c r="IF69" s="196">
        <v>8.0272101637505144E-2</v>
      </c>
      <c r="IG69" s="196">
        <v>8.8209256946291587E-2</v>
      </c>
      <c r="IH69" s="196">
        <v>9.5904434373324965E-2</v>
      </c>
      <c r="II69" s="196">
        <v>0.10356612935792178</v>
      </c>
      <c r="IJ69" s="196">
        <v>0.11183986970915527</v>
      </c>
      <c r="IK69" s="196">
        <v>0.12138178501549732</v>
      </c>
      <c r="IL69" s="198">
        <v>0.13252027773363503</v>
      </c>
      <c r="IM69" s="209"/>
      <c r="IP69" s="606">
        <v>0.68472454258845095</v>
      </c>
      <c r="IQ69" s="279">
        <v>0.69316375198728142</v>
      </c>
      <c r="IR69" s="279">
        <v>0.72519083969465647</v>
      </c>
      <c r="IS69" s="279">
        <v>0.76642335766423353</v>
      </c>
      <c r="IT69" s="279">
        <v>0.80213059775103568</v>
      </c>
      <c r="IU69" s="279">
        <v>0.83783783783783783</v>
      </c>
      <c r="IV69" s="279">
        <v>0.86763686763686765</v>
      </c>
      <c r="IW69" s="311">
        <v>0.89743589743589747</v>
      </c>
      <c r="IY69" s="225"/>
      <c r="IZ69" s="225"/>
      <c r="JA69" s="601">
        <v>0.31527545741154905</v>
      </c>
      <c r="JB69" s="601">
        <v>0.30683624801271858</v>
      </c>
      <c r="JC69" s="601">
        <v>0.27480916030534353</v>
      </c>
      <c r="JD69" s="601">
        <v>0.23357664233576647</v>
      </c>
      <c r="JE69" s="601">
        <v>0.19786940224896432</v>
      </c>
      <c r="JF69" s="601">
        <v>0.16216216216216217</v>
      </c>
      <c r="JG69" s="601">
        <v>0.13236313236313235</v>
      </c>
      <c r="JH69" s="710">
        <v>0.10256410256410253</v>
      </c>
      <c r="JI69" s="116">
        <v>1.1000000000000001</v>
      </c>
      <c r="JJ69" s="116">
        <v>1.1000000000000001</v>
      </c>
      <c r="JK69" s="116">
        <v>1.1000000000000001</v>
      </c>
      <c r="JL69" s="116">
        <v>1.1000000000000001</v>
      </c>
      <c r="JM69" s="116">
        <v>1.1000000000000001</v>
      </c>
      <c r="JN69" s="116">
        <v>1.1000000000000001</v>
      </c>
      <c r="JO69" s="116">
        <v>1.1000000000000001</v>
      </c>
      <c r="JP69" s="116">
        <v>1.1000000000000001</v>
      </c>
      <c r="JQ69" s="116">
        <v>1.1000000000000001</v>
      </c>
      <c r="JR69" s="116">
        <v>1.1000000000000001</v>
      </c>
      <c r="JS69" s="208">
        <v>1.1000000000000001</v>
      </c>
      <c r="JT69" s="116">
        <v>3000</v>
      </c>
      <c r="JU69" s="116">
        <v>3000</v>
      </c>
      <c r="JV69" s="116">
        <v>3000</v>
      </c>
      <c r="JW69" s="116">
        <v>3000</v>
      </c>
      <c r="JX69" s="116">
        <v>3000</v>
      </c>
      <c r="JY69" s="116">
        <v>3000</v>
      </c>
      <c r="JZ69" s="116">
        <v>3000</v>
      </c>
      <c r="KA69" s="116">
        <v>3000</v>
      </c>
      <c r="KB69" s="116">
        <v>3000</v>
      </c>
      <c r="KC69" s="116">
        <v>3000</v>
      </c>
      <c r="KD69" s="208">
        <v>3000</v>
      </c>
      <c r="KE69" s="116">
        <v>1.2</v>
      </c>
      <c r="KF69" s="116">
        <v>1.2</v>
      </c>
      <c r="KG69" s="116">
        <v>1.2</v>
      </c>
      <c r="KH69" s="116">
        <v>1.4</v>
      </c>
      <c r="KI69" s="116">
        <v>1.4</v>
      </c>
      <c r="KJ69" s="116">
        <v>1.4</v>
      </c>
      <c r="KK69" s="116">
        <v>1.4</v>
      </c>
      <c r="KL69" s="116">
        <v>1.4</v>
      </c>
      <c r="KM69" s="116">
        <v>1.4</v>
      </c>
      <c r="KN69" s="116">
        <v>1.4</v>
      </c>
      <c r="KO69" s="208">
        <v>1.4</v>
      </c>
      <c r="KP69" s="116">
        <v>20000</v>
      </c>
      <c r="KQ69" s="116">
        <v>20000</v>
      </c>
      <c r="KR69" s="116">
        <v>20000</v>
      </c>
      <c r="KS69" s="116">
        <v>40000</v>
      </c>
      <c r="KT69" s="116">
        <v>40000</v>
      </c>
      <c r="KU69" s="116">
        <v>40000</v>
      </c>
      <c r="KV69" s="116">
        <v>40000</v>
      </c>
      <c r="KW69" s="116">
        <v>40000</v>
      </c>
      <c r="KX69" s="116">
        <v>40000</v>
      </c>
      <c r="KY69" s="116">
        <v>40000</v>
      </c>
      <c r="KZ69" s="208">
        <v>40000</v>
      </c>
      <c r="LA69" s="116">
        <v>0.3</v>
      </c>
      <c r="LB69" s="116">
        <v>0.3</v>
      </c>
      <c r="LC69" s="116">
        <v>0.3</v>
      </c>
      <c r="LD69" s="116">
        <v>0.3</v>
      </c>
      <c r="LE69" s="116">
        <v>0.3</v>
      </c>
      <c r="LF69" s="116">
        <v>0.3</v>
      </c>
      <c r="LG69" s="116">
        <v>0.3</v>
      </c>
      <c r="LH69" s="116">
        <v>0.3</v>
      </c>
      <c r="LI69" s="116">
        <v>0.3</v>
      </c>
      <c r="LJ69" s="116">
        <v>0.3</v>
      </c>
      <c r="LK69" s="208">
        <v>0.3</v>
      </c>
      <c r="LL69" s="116">
        <v>17449</v>
      </c>
      <c r="LM69" s="116">
        <v>17511</v>
      </c>
      <c r="LN69" s="116">
        <v>17488</v>
      </c>
      <c r="LO69" s="116">
        <v>17488</v>
      </c>
      <c r="LP69" s="116">
        <v>17488</v>
      </c>
      <c r="LQ69" s="116">
        <v>17488</v>
      </c>
      <c r="LR69" s="116">
        <v>17488</v>
      </c>
      <c r="LS69" s="116">
        <v>17488</v>
      </c>
      <c r="LT69" s="116">
        <v>17488</v>
      </c>
      <c r="LU69" s="116">
        <v>17488</v>
      </c>
      <c r="LV69" s="208">
        <v>17488</v>
      </c>
      <c r="LW69">
        <v>0.2872442427404891</v>
      </c>
      <c r="LX69">
        <v>0.29148691053904779</v>
      </c>
      <c r="LY69">
        <v>0.4878275026546734</v>
      </c>
      <c r="LZ69">
        <v>0.59579919407447934</v>
      </c>
      <c r="MA69">
        <v>0.71706028406980782</v>
      </c>
      <c r="MB69">
        <v>0.83405237487487327</v>
      </c>
      <c r="MC69">
        <v>0.96594967889912442</v>
      </c>
      <c r="MD69">
        <v>1.0974823684840369</v>
      </c>
      <c r="ME69">
        <v>1.2249850768712041</v>
      </c>
      <c r="MF69">
        <v>1.3516398480798262</v>
      </c>
      <c r="MG69" s="5">
        <v>1.4796251070999387</v>
      </c>
      <c r="MH69" s="156">
        <v>0</v>
      </c>
      <c r="MI69" s="156">
        <v>0</v>
      </c>
      <c r="MJ69" s="156">
        <v>0</v>
      </c>
      <c r="MK69" s="156">
        <v>0</v>
      </c>
      <c r="ML69" s="156">
        <v>0</v>
      </c>
      <c r="MM69" s="156">
        <v>0</v>
      </c>
      <c r="MN69" s="156">
        <v>0</v>
      </c>
      <c r="MO69" s="156">
        <v>0</v>
      </c>
      <c r="MP69" s="156">
        <v>0</v>
      </c>
      <c r="MQ69" s="156">
        <v>0</v>
      </c>
      <c r="MR69" s="157">
        <v>0</v>
      </c>
      <c r="MS69" s="156">
        <v>7.2104549561846559E-2</v>
      </c>
      <c r="MT69" s="156">
        <v>0.14439106222872453</v>
      </c>
      <c r="MU69" s="156">
        <v>0.2924717102576867</v>
      </c>
      <c r="MV69" s="156">
        <v>0.32739167761189447</v>
      </c>
      <c r="MW69" s="156">
        <v>0.36716917374926217</v>
      </c>
      <c r="MX69" s="156">
        <v>0.40347417507845434</v>
      </c>
      <c r="MY69" s="156">
        <v>0.43867235576764307</v>
      </c>
      <c r="MZ69" s="156">
        <v>0.47371738585439621</v>
      </c>
      <c r="NA69" s="156">
        <v>0.51156194637551966</v>
      </c>
      <c r="NB69" s="156">
        <v>0.55520721151179608</v>
      </c>
      <c r="NC69" s="157">
        <v>0.60615531284093804</v>
      </c>
      <c r="ND69" s="156">
        <v>1.527994581772764</v>
      </c>
      <c r="NE69" s="156">
        <v>1.530666278376291</v>
      </c>
      <c r="NF69" s="156">
        <v>1.5265738417600403</v>
      </c>
      <c r="NG69" s="156">
        <v>1.5256518433007316</v>
      </c>
      <c r="NH69" s="156">
        <v>1.5310261469765898</v>
      </c>
      <c r="NI69" s="156">
        <v>1.5357464159558503</v>
      </c>
      <c r="NJ69" s="156">
        <v>1.5408059809332966</v>
      </c>
      <c r="NK69" s="156">
        <v>1.5447843798138141</v>
      </c>
      <c r="NL69" s="156">
        <v>1.5481288377210738</v>
      </c>
      <c r="NM69" s="156">
        <v>1.5509107054503062</v>
      </c>
      <c r="NN69" s="157">
        <v>1.5531147761419068</v>
      </c>
      <c r="NO69" s="156">
        <v>10479.601607758472</v>
      </c>
      <c r="NP69" s="156">
        <v>9910.0826587317442</v>
      </c>
      <c r="NQ69" s="156">
        <v>9486.3833976858423</v>
      </c>
      <c r="NR69" s="156">
        <v>10010.921929355576</v>
      </c>
      <c r="NS69" s="156">
        <v>9722.0051247100891</v>
      </c>
      <c r="NT69" s="156">
        <v>9449.4009587827441</v>
      </c>
      <c r="NU69" s="156">
        <v>9225.6123428445808</v>
      </c>
      <c r="NV69" s="156">
        <v>9035.5780683942994</v>
      </c>
      <c r="NW69" s="156">
        <v>8883.171461579559</v>
      </c>
      <c r="NX69" s="156">
        <v>8762.3455434409552</v>
      </c>
      <c r="NY69" s="157">
        <v>8665.109070584158</v>
      </c>
      <c r="NZ69" s="156">
        <v>23335.635673932989</v>
      </c>
      <c r="OA69" s="156">
        <v>29451.503252050774</v>
      </c>
      <c r="OB69" s="156">
        <v>40965.95641371917</v>
      </c>
      <c r="OC69" s="156">
        <v>52325.373664572544</v>
      </c>
      <c r="OD69" s="156">
        <v>64884.963287492632</v>
      </c>
      <c r="OE69" s="156">
        <v>77499.124541737969</v>
      </c>
      <c r="OF69" s="156">
        <v>93285.989848096651</v>
      </c>
      <c r="OG69" s="156">
        <v>109349.49835536536</v>
      </c>
      <c r="OH69" s="156">
        <v>125633.75742496121</v>
      </c>
      <c r="OI69" s="156">
        <v>142298.68011145431</v>
      </c>
      <c r="OJ69" s="157">
        <v>159169.98457257147</v>
      </c>
      <c r="OK69" s="156"/>
      <c r="OL69" s="156"/>
      <c r="OM69" s="156"/>
      <c r="ON69" s="156"/>
      <c r="OO69" s="156"/>
      <c r="OP69" s="156"/>
      <c r="OQ69" s="156"/>
      <c r="OR69" s="156"/>
      <c r="OS69" s="156"/>
      <c r="OT69" s="156"/>
      <c r="OU69" s="157"/>
      <c r="OV69">
        <v>22387.729672889374</v>
      </c>
      <c r="OW69">
        <v>28489.596447271917</v>
      </c>
      <c r="OX69">
        <v>39356.125654958749</v>
      </c>
      <c r="OY69">
        <v>50359.236324126759</v>
      </c>
      <c r="OZ69">
        <v>62518.664350062267</v>
      </c>
      <c r="PA69">
        <v>74746.751704650887</v>
      </c>
      <c r="PB69">
        <v>90098.355907729536</v>
      </c>
      <c r="PC69">
        <v>105727.80653936803</v>
      </c>
      <c r="PD69">
        <v>121591.30667128623</v>
      </c>
      <c r="PE69">
        <v>137838.26861279088</v>
      </c>
      <c r="PF69" s="5">
        <v>154287.22171914167</v>
      </c>
      <c r="PG69">
        <v>947.90600104361408</v>
      </c>
      <c r="PH69">
        <v>961.90680477885792</v>
      </c>
      <c r="PI69">
        <v>1609.8307587604224</v>
      </c>
      <c r="PJ69">
        <v>1966.1373404457818</v>
      </c>
      <c r="PK69">
        <v>2366.2989374303661</v>
      </c>
      <c r="PL69">
        <v>2752.3728370870822</v>
      </c>
      <c r="PM69">
        <v>3187.6339403671109</v>
      </c>
      <c r="PN69">
        <v>3621.691815997322</v>
      </c>
      <c r="PO69">
        <v>4042.4507536749734</v>
      </c>
      <c r="PP69">
        <v>4460.4114986634268</v>
      </c>
      <c r="PQ69" s="5">
        <v>4882.7628534297983</v>
      </c>
      <c r="PR69">
        <v>0</v>
      </c>
      <c r="PS69">
        <v>0</v>
      </c>
      <c r="PT69">
        <v>0</v>
      </c>
      <c r="PU69">
        <v>0</v>
      </c>
      <c r="PV69">
        <v>0</v>
      </c>
      <c r="PW69">
        <v>0</v>
      </c>
      <c r="PX69">
        <v>0</v>
      </c>
      <c r="PY69">
        <v>0</v>
      </c>
      <c r="PZ69">
        <v>0</v>
      </c>
      <c r="QA69" s="7">
        <v>0</v>
      </c>
      <c r="QB69" s="5">
        <v>0</v>
      </c>
      <c r="QC69">
        <v>377.44568559139816</v>
      </c>
      <c r="QD69">
        <v>758.52956720615862</v>
      </c>
      <c r="QE69">
        <v>1534.4235806959275</v>
      </c>
      <c r="QF69">
        <v>1717.6276974230432</v>
      </c>
      <c r="QG69">
        <v>1926.316353158129</v>
      </c>
      <c r="QH69">
        <v>2116.786912131603</v>
      </c>
      <c r="QI69">
        <v>2301.4506472993626</v>
      </c>
      <c r="QJ69">
        <v>2485.3108931465044</v>
      </c>
      <c r="QK69">
        <v>2683.8585954645264</v>
      </c>
      <c r="QL69">
        <v>2912.8391144754869</v>
      </c>
      <c r="QM69" s="5">
        <v>3180.1332332886973</v>
      </c>
      <c r="QN69">
        <v>1704.8670293004727</v>
      </c>
      <c r="QO69">
        <v>2676.2635939733414</v>
      </c>
      <c r="QP69">
        <v>3748.924094664289</v>
      </c>
      <c r="QQ69">
        <v>4196.5308286069931</v>
      </c>
      <c r="QR69">
        <v>4706.401727106565</v>
      </c>
      <c r="QS69">
        <v>5171.7619293630869</v>
      </c>
      <c r="QT69">
        <v>5622.9348224876394</v>
      </c>
      <c r="QU69">
        <v>6072.1446198205458</v>
      </c>
      <c r="QV69">
        <v>6557.2390060933849</v>
      </c>
      <c r="QW69">
        <v>7116.687254757283</v>
      </c>
      <c r="QX69" s="5">
        <v>7769.7437998909445</v>
      </c>
      <c r="QY69" s="7">
        <v>1.4</v>
      </c>
      <c r="QZ69" s="7">
        <v>1.5</v>
      </c>
      <c r="RA69" s="7">
        <v>1.5</v>
      </c>
      <c r="RB69" s="7">
        <v>1.5</v>
      </c>
      <c r="RC69" s="7">
        <v>1.5</v>
      </c>
      <c r="RD69" s="7">
        <v>1.5</v>
      </c>
      <c r="RE69" s="7">
        <v>1.5</v>
      </c>
      <c r="RF69" s="7">
        <v>1.5</v>
      </c>
      <c r="RG69" s="7">
        <v>1.5</v>
      </c>
      <c r="RH69" s="7">
        <v>1.5</v>
      </c>
      <c r="RI69" s="5">
        <v>1.5</v>
      </c>
      <c r="RJ69" s="7">
        <v>21411</v>
      </c>
      <c r="RK69" s="7">
        <v>22721</v>
      </c>
      <c r="RL69" s="7">
        <v>23552</v>
      </c>
      <c r="RM69" s="7">
        <v>23552</v>
      </c>
      <c r="RN69" s="7">
        <v>23552</v>
      </c>
      <c r="RO69" s="7">
        <v>23552</v>
      </c>
      <c r="RP69" s="7">
        <v>23552</v>
      </c>
      <c r="RQ69" s="7">
        <v>23552</v>
      </c>
      <c r="RR69" s="7">
        <v>23552</v>
      </c>
      <c r="RS69" s="7">
        <v>23552</v>
      </c>
      <c r="RT69" s="5">
        <v>23552</v>
      </c>
      <c r="RU69">
        <v>0.78506008599879296</v>
      </c>
      <c r="RV69">
        <v>0.72271657742699835</v>
      </c>
      <c r="RW69">
        <v>0.61947961135447638</v>
      </c>
      <c r="RX69">
        <v>0.61947961135447638</v>
      </c>
      <c r="RY69">
        <v>0.61947961135447627</v>
      </c>
      <c r="RZ69">
        <v>0.61947961135447649</v>
      </c>
      <c r="SA69">
        <v>0.61947961135447627</v>
      </c>
      <c r="SB69">
        <v>0.61947961135447638</v>
      </c>
      <c r="SC69">
        <v>0.61947961135447638</v>
      </c>
      <c r="SD69">
        <v>0.61947961135447638</v>
      </c>
      <c r="SE69" s="5">
        <v>0.61947961135447638</v>
      </c>
      <c r="SF69" s="156">
        <v>19196.098237024744</v>
      </c>
      <c r="SG69" s="156">
        <v>19346.294473662223</v>
      </c>
      <c r="SH69" s="156">
        <v>19102.436969377955</v>
      </c>
      <c r="SI69" s="156">
        <v>19102.436969377955</v>
      </c>
      <c r="SJ69" s="156">
        <v>19102.436969377948</v>
      </c>
      <c r="SK69" s="156">
        <v>19102.436969377955</v>
      </c>
      <c r="SL69" s="156">
        <v>19102.436969377952</v>
      </c>
      <c r="SM69" s="156">
        <v>19102.436969377955</v>
      </c>
      <c r="SN69" s="156">
        <v>19102.436969377955</v>
      </c>
      <c r="SO69" s="156">
        <v>19102.436969377952</v>
      </c>
      <c r="SP69" s="157">
        <v>19102.436969377955</v>
      </c>
      <c r="SQ69" s="156">
        <v>2082.3127148918711</v>
      </c>
      <c r="SR69" s="156">
        <v>3434.7931611795002</v>
      </c>
      <c r="SS69" s="156">
        <v>5283.3476753602163</v>
      </c>
      <c r="ST69" s="156">
        <v>5914.1585260300362</v>
      </c>
      <c r="SU69" s="156">
        <v>6632.7180802646944</v>
      </c>
      <c r="SV69" s="156">
        <v>7288.5488414946904</v>
      </c>
      <c r="SW69" s="156">
        <v>7924.385469787002</v>
      </c>
      <c r="SX69" s="156">
        <v>8557.4555129670498</v>
      </c>
      <c r="SY69" s="156">
        <v>9241.0976015579108</v>
      </c>
      <c r="SZ69" s="156">
        <v>10029.52636923277</v>
      </c>
      <c r="TA69" s="157">
        <v>10949.877033179642</v>
      </c>
      <c r="TB69" s="156"/>
      <c r="TC69" s="156"/>
      <c r="TD69" s="156"/>
      <c r="TE69" s="156"/>
      <c r="TF69" s="156"/>
      <c r="TG69" s="156"/>
      <c r="TH69" s="156"/>
      <c r="TI69" s="156"/>
      <c r="TJ69" s="156"/>
      <c r="TK69" s="156"/>
      <c r="TL69" s="156"/>
      <c r="TM69" s="728">
        <v>947.90600104361408</v>
      </c>
      <c r="TN69" s="244">
        <v>961.90680477885792</v>
      </c>
      <c r="TO69" s="244">
        <v>1609.8307587604224</v>
      </c>
      <c r="TP69" s="244">
        <v>1966.1373404457818</v>
      </c>
      <c r="TQ69" s="244">
        <v>2366.2989374303661</v>
      </c>
      <c r="TR69" s="244">
        <v>2752.3728370870822</v>
      </c>
      <c r="TS69" s="244">
        <v>3187.6339403671109</v>
      </c>
      <c r="TT69" s="244">
        <v>3621.691815997322</v>
      </c>
      <c r="TU69" s="244">
        <v>4042.4507536749734</v>
      </c>
      <c r="TV69" s="244">
        <v>4460.4114986634268</v>
      </c>
      <c r="TW69" s="729">
        <v>4882.7628534297983</v>
      </c>
      <c r="TX69" s="117">
        <v>17710.123175277175</v>
      </c>
      <c r="TY69" s="117">
        <v>23061.256134953008</v>
      </c>
      <c r="TZ69" s="117">
        <v>31603.519632507232</v>
      </c>
      <c r="UA69" s="117">
        <v>34217.113735463659</v>
      </c>
      <c r="UB69" s="117">
        <v>37662.342453173558</v>
      </c>
      <c r="UC69" s="117">
        <v>39957.243266304053</v>
      </c>
      <c r="UD69" s="117">
        <v>39114.981041477382</v>
      </c>
      <c r="UE69" s="117">
        <v>37738.825803049076</v>
      </c>
      <c r="UF69" s="117">
        <v>36212.418435378684</v>
      </c>
      <c r="UG69" s="117">
        <v>34767.033445636655</v>
      </c>
      <c r="UH69" s="185">
        <v>33460.826444234546</v>
      </c>
      <c r="UI69" s="116">
        <v>1.1000000000000001</v>
      </c>
      <c r="UJ69" s="116">
        <v>1.1000000000000001</v>
      </c>
      <c r="UK69" s="116">
        <v>1.1000000000000001</v>
      </c>
      <c r="UL69" s="116">
        <v>1.1000000000000001</v>
      </c>
      <c r="UM69" s="116">
        <v>1.1000000000000001</v>
      </c>
      <c r="UN69" s="116">
        <v>1.1000000000000001</v>
      </c>
      <c r="UO69" s="116">
        <v>1.1000000000000001</v>
      </c>
      <c r="UP69" s="116">
        <v>1.1000000000000001</v>
      </c>
      <c r="UQ69" s="116">
        <v>1.1000000000000001</v>
      </c>
      <c r="UR69" s="116">
        <v>1.1000000000000001</v>
      </c>
      <c r="US69" s="208">
        <v>1.1000000000000001</v>
      </c>
      <c r="UT69" s="156">
        <v>16144.450972427581</v>
      </c>
      <c r="UU69" s="156">
        <v>15408.431697817499</v>
      </c>
      <c r="UV69" s="156">
        <v>13255.114897434016</v>
      </c>
      <c r="UW69" s="156">
        <v>13255.114897434016</v>
      </c>
      <c r="UX69" s="156">
        <v>13255.114897434014</v>
      </c>
      <c r="UY69" s="156">
        <v>13255.114897434016</v>
      </c>
      <c r="UZ69" s="156">
        <v>13255.114897434012</v>
      </c>
      <c r="VA69" s="156">
        <v>13255.114897434014</v>
      </c>
      <c r="VB69" s="156">
        <v>13255.114897434012</v>
      </c>
      <c r="VC69" s="156">
        <v>13255.114897434016</v>
      </c>
      <c r="VD69" s="157">
        <v>13255.114897434014</v>
      </c>
      <c r="VE69" s="156">
        <v>20564.605512822371</v>
      </c>
      <c r="VF69" s="156">
        <v>21320.158107725023</v>
      </c>
      <c r="VG69" s="156">
        <v>21397.177008702583</v>
      </c>
      <c r="VH69" s="156">
        <v>21397.177008702587</v>
      </c>
      <c r="VI69" s="156">
        <v>21397.177008702587</v>
      </c>
      <c r="VJ69" s="156">
        <v>21397.177008702583</v>
      </c>
      <c r="VK69" s="156">
        <v>21397.177008702587</v>
      </c>
      <c r="VL69" s="156">
        <v>21397.177008702583</v>
      </c>
      <c r="VM69" s="156">
        <v>21397.177008702583</v>
      </c>
      <c r="VN69" s="156">
        <v>21397.177008702583</v>
      </c>
      <c r="VO69" s="157">
        <v>21397.177008702583</v>
      </c>
      <c r="VP69" s="156">
        <v>0.12898008848044223</v>
      </c>
      <c r="VQ69" s="156">
        <v>0.22291646733041726</v>
      </c>
      <c r="VR69" s="156">
        <v>0.39858935333581991</v>
      </c>
      <c r="VS69" s="156">
        <v>0.44617934825860511</v>
      </c>
      <c r="VT69" s="156">
        <v>0.50038933133266816</v>
      </c>
      <c r="VU69" s="156">
        <v>0.54986689273479172</v>
      </c>
      <c r="VV69" s="156">
        <v>0.59783604526287748</v>
      </c>
      <c r="VW69" s="156">
        <v>0.64559647948609189</v>
      </c>
      <c r="VX69" s="156">
        <v>0.69717219903894201</v>
      </c>
      <c r="VY69" s="156">
        <v>0.7566532954893006</v>
      </c>
      <c r="VZ69" s="157">
        <v>0.82608691949545987</v>
      </c>
      <c r="WA69" s="156">
        <v>3000</v>
      </c>
      <c r="WB69" s="156">
        <v>3000</v>
      </c>
      <c r="WC69" s="156">
        <v>3000</v>
      </c>
      <c r="WD69" s="156">
        <v>3000</v>
      </c>
      <c r="WE69" s="156">
        <v>3000</v>
      </c>
      <c r="WF69" s="156">
        <v>3000</v>
      </c>
      <c r="WG69" s="156">
        <v>3000</v>
      </c>
      <c r="WH69" s="156">
        <v>3000</v>
      </c>
      <c r="WI69" s="156">
        <v>3000</v>
      </c>
      <c r="WJ69" s="156">
        <v>3000</v>
      </c>
      <c r="WK69" s="157">
        <v>3000</v>
      </c>
      <c r="WL69" s="156">
        <v>0.2872442427404891</v>
      </c>
      <c r="WM69" s="156">
        <v>0.29148691053904779</v>
      </c>
      <c r="WN69" s="156">
        <v>0.4878275026546734</v>
      </c>
      <c r="WO69" s="156">
        <v>0.59579919407447934</v>
      </c>
      <c r="WP69" s="156">
        <v>0.71706028406980782</v>
      </c>
      <c r="WQ69" s="156">
        <v>0.83405237487487327</v>
      </c>
      <c r="WR69" s="156">
        <v>0.96594967889912442</v>
      </c>
      <c r="WS69" s="156">
        <v>1.0974823684840369</v>
      </c>
      <c r="WT69" s="156">
        <v>1.2249850768712041</v>
      </c>
      <c r="WU69" s="156">
        <v>1.3516398480798262</v>
      </c>
      <c r="WV69" s="157">
        <v>1.4796251070999387</v>
      </c>
      <c r="WW69" s="119">
        <v>0.12898008848044223</v>
      </c>
      <c r="WX69" s="119">
        <v>0.22291646733041726</v>
      </c>
      <c r="WY69" s="119">
        <v>0.39858935333581991</v>
      </c>
      <c r="WZ69" s="119">
        <v>0.44617934825860511</v>
      </c>
      <c r="XA69" s="119">
        <v>0.50038933133266816</v>
      </c>
      <c r="XB69" s="119">
        <v>0.54986689273479172</v>
      </c>
      <c r="XC69" s="119">
        <v>0.59783604526287748</v>
      </c>
      <c r="XD69" s="119">
        <v>0.64559647948609189</v>
      </c>
      <c r="XE69" s="197">
        <v>0.69717219903894201</v>
      </c>
      <c r="XF69" s="197">
        <v>0.75665329548930071</v>
      </c>
      <c r="XG69" s="201">
        <v>0.82608691949545976</v>
      </c>
      <c r="XH69" s="821">
        <v>2.3093884182430083E-2</v>
      </c>
      <c r="XI69" s="821">
        <v>1.8317582545793951E-2</v>
      </c>
      <c r="XJ69" s="821">
        <v>2.2183304144775248E-2</v>
      </c>
      <c r="XK69" s="821">
        <v>2.2718752366770536E-2</v>
      </c>
      <c r="XL69" s="821">
        <v>2.3075193641991374E-2</v>
      </c>
      <c r="XM69" s="821">
        <v>2.3433151292276147E-2</v>
      </c>
      <c r="XN69" s="821">
        <v>2.407560850158481E-2</v>
      </c>
      <c r="XO69" s="821">
        <v>2.462256495693535E-2</v>
      </c>
      <c r="XP69" s="821">
        <v>2.4977116278380781E-2</v>
      </c>
      <c r="XQ69" s="821">
        <v>2.5190712583807281E-2</v>
      </c>
      <c r="XR69" s="822">
        <v>2.5347777064614052E-2</v>
      </c>
      <c r="XS69" s="821">
        <v>0.54543344551468032</v>
      </c>
      <c r="XT69" s="821">
        <v>0.54252712635631783</v>
      </c>
      <c r="XU69" s="821">
        <v>0.54232340922358435</v>
      </c>
      <c r="XV69" s="821">
        <v>0.5819018823822909</v>
      </c>
      <c r="XW69" s="821">
        <v>0.60965682031829183</v>
      </c>
      <c r="XX69" s="821">
        <v>0.63637887923461833</v>
      </c>
      <c r="XY69" s="821">
        <v>0.68049618747036222</v>
      </c>
      <c r="XZ69" s="821">
        <v>0.71880488913245744</v>
      </c>
      <c r="YA69" s="821">
        <v>0.75127698275805832</v>
      </c>
      <c r="YB69" s="821">
        <v>0.77845826751969083</v>
      </c>
      <c r="YC69" s="822">
        <v>0.80094778662215649</v>
      </c>
      <c r="YD69">
        <v>3000.0000000000005</v>
      </c>
      <c r="YE69">
        <v>3000</v>
      </c>
      <c r="YF69">
        <v>3000.0000000000005</v>
      </c>
      <c r="YG69">
        <v>3000</v>
      </c>
      <c r="YH69">
        <v>3000.0000000000005</v>
      </c>
      <c r="YI69">
        <v>3000</v>
      </c>
      <c r="YJ69">
        <v>3000</v>
      </c>
      <c r="YK69">
        <v>3000.0000000000005</v>
      </c>
      <c r="YL69">
        <v>3000</v>
      </c>
      <c r="YM69">
        <v>3000</v>
      </c>
      <c r="YN69" s="5">
        <v>3000</v>
      </c>
      <c r="YO69" s="156">
        <v>2727.2727272727275</v>
      </c>
      <c r="YP69" s="156">
        <v>2727.272727272727</v>
      </c>
      <c r="YQ69" s="156">
        <v>2727.2727272727275</v>
      </c>
      <c r="YR69" s="156">
        <v>2727.272727272727</v>
      </c>
      <c r="YS69" s="156">
        <v>2727.2727272727275</v>
      </c>
      <c r="YT69" s="156">
        <v>2727.272727272727</v>
      </c>
      <c r="YU69" s="156">
        <v>2727.272727272727</v>
      </c>
      <c r="YV69" s="156">
        <v>2727.2727272727275</v>
      </c>
      <c r="YW69" s="156">
        <v>2727.272727272727</v>
      </c>
      <c r="YX69" s="156">
        <v>2727.272727272727</v>
      </c>
      <c r="YY69" s="157">
        <v>2727.272727272727</v>
      </c>
      <c r="YZ69" s="156">
        <v>0.28724424274048904</v>
      </c>
      <c r="ZA69" s="156">
        <v>0.29148691053904779</v>
      </c>
      <c r="ZB69" s="156">
        <v>0.4878275026546734</v>
      </c>
      <c r="ZC69" s="156">
        <v>0.59579919407447923</v>
      </c>
      <c r="ZD69" s="156">
        <v>0.71706028406980782</v>
      </c>
      <c r="ZE69" s="156">
        <v>0.83405237487487327</v>
      </c>
      <c r="ZF69" s="156">
        <v>0.96594967889912442</v>
      </c>
      <c r="ZG69" s="156">
        <v>1.0974823684840367</v>
      </c>
      <c r="ZH69" s="156">
        <v>1.2249850768712038</v>
      </c>
      <c r="ZI69" s="156">
        <v>1.3516398480798262</v>
      </c>
      <c r="ZJ69" s="157">
        <v>1.4796251070999387</v>
      </c>
      <c r="ZK69" s="748">
        <v>9162.6000418001749</v>
      </c>
      <c r="ZL69" s="748">
        <v>13314.02905664681</v>
      </c>
      <c r="ZM69" s="748">
        <v>17558.736320927641</v>
      </c>
      <c r="ZN69" s="748">
        <v>19655.180105414387</v>
      </c>
      <c r="ZO69" s="748">
        <v>22043.248905529719</v>
      </c>
      <c r="ZP69" s="748">
        <v>24222.844138547516</v>
      </c>
      <c r="ZQ69" s="748">
        <v>26335.990648181902</v>
      </c>
      <c r="ZR69" s="748">
        <v>28439.942658139087</v>
      </c>
      <c r="ZS69" s="748">
        <v>30711.966365274126</v>
      </c>
      <c r="ZT69" s="748">
        <v>33332.239285036667</v>
      </c>
      <c r="ZU69" s="748">
        <v>36390.94289948923</v>
      </c>
      <c r="ZV69" s="334"/>
      <c r="ZW69" s="334"/>
      <c r="ZX69" s="334"/>
      <c r="ZY69" s="334"/>
      <c r="ZZ69" s="334"/>
      <c r="AAA69" s="334"/>
      <c r="AAB69" s="334"/>
      <c r="AAC69" s="334"/>
      <c r="AAD69" s="334"/>
      <c r="AAE69" s="334"/>
      <c r="AAF69" s="334"/>
      <c r="AAG69" s="7"/>
      <c r="AAH69" s="7"/>
      <c r="AAI69" s="7"/>
    </row>
    <row r="70" spans="1:711">
      <c r="A70" s="125" t="s">
        <v>18</v>
      </c>
      <c r="B70" s="129" t="s">
        <v>384</v>
      </c>
      <c r="C70" s="125" t="s">
        <v>507</v>
      </c>
      <c r="D70" s="138" t="s">
        <v>516</v>
      </c>
      <c r="E70" s="164">
        <v>2400.0573994100587</v>
      </c>
      <c r="F70" s="165">
        <v>3379.2432917792353</v>
      </c>
      <c r="G70" s="165">
        <v>3867.6971645373364</v>
      </c>
      <c r="H70" s="167">
        <v>4566.7873349095289</v>
      </c>
      <c r="I70" s="165">
        <v>5730.5877694623714</v>
      </c>
      <c r="J70" s="165">
        <v>7041.067873090883</v>
      </c>
      <c r="K70" s="165">
        <v>8524.0283758890655</v>
      </c>
      <c r="L70" s="165">
        <v>10145.852078285228</v>
      </c>
      <c r="M70" s="165">
        <v>11925.402862042898</v>
      </c>
      <c r="N70" s="165">
        <v>13910.412753180826</v>
      </c>
      <c r="O70" s="163">
        <v>16087.904150658156</v>
      </c>
      <c r="P70" s="164">
        <v>8760.5995148180555</v>
      </c>
      <c r="Q70" s="165">
        <v>10594.977221889681</v>
      </c>
      <c r="R70" s="165">
        <v>12287.703555488361</v>
      </c>
      <c r="S70" s="167">
        <v>15456.838406607099</v>
      </c>
      <c r="T70" s="165">
        <v>20492.991094594825</v>
      </c>
      <c r="U70" s="165">
        <v>26245.055506969951</v>
      </c>
      <c r="V70" s="165">
        <v>32941.542409572896</v>
      </c>
      <c r="W70" s="165">
        <v>40336.252091359507</v>
      </c>
      <c r="X70" s="165">
        <v>48308.706696885551</v>
      </c>
      <c r="Y70" s="165">
        <v>56802.510756918564</v>
      </c>
      <c r="Z70" s="163">
        <v>65462.026819762563</v>
      </c>
      <c r="AA70" s="164">
        <v>2126.2435720212061</v>
      </c>
      <c r="AB70" s="165">
        <v>2791.7634499651681</v>
      </c>
      <c r="AC70" s="165">
        <v>3329.3574773259616</v>
      </c>
      <c r="AD70" s="167">
        <v>3931.1422053017259</v>
      </c>
      <c r="AE70" s="165">
        <v>4932.9547862919489</v>
      </c>
      <c r="AF70" s="165">
        <v>6061.0308859170864</v>
      </c>
      <c r="AG70" s="165">
        <v>7337.5800645446252</v>
      </c>
      <c r="AH70" s="165">
        <v>8733.6642564472386</v>
      </c>
      <c r="AI70" s="165">
        <v>10265.521704467892</v>
      </c>
      <c r="AJ70" s="165">
        <v>11974.240676630909</v>
      </c>
      <c r="AK70" s="163">
        <v>13848.64990713521</v>
      </c>
      <c r="AL70" s="164">
        <v>1406.0472471850264</v>
      </c>
      <c r="AM70" s="165">
        <v>1766.4476082231195</v>
      </c>
      <c r="AN70" s="165">
        <v>2058.7104030502969</v>
      </c>
      <c r="AO70" s="167">
        <v>2473.2219034831451</v>
      </c>
      <c r="AP70" s="165">
        <v>3134.7401356185392</v>
      </c>
      <c r="AQ70" s="165">
        <v>3851.5363538851125</v>
      </c>
      <c r="AR70" s="165">
        <v>4613.8786307317268</v>
      </c>
      <c r="AS70" s="165">
        <v>5361.2313389146302</v>
      </c>
      <c r="AT70" s="165">
        <v>6053.1947706026303</v>
      </c>
      <c r="AU70" s="165">
        <v>6654.2821933913183</v>
      </c>
      <c r="AV70" s="163">
        <v>7093.1350606339338</v>
      </c>
      <c r="AW70" s="164">
        <v>0</v>
      </c>
      <c r="AX70" s="165">
        <v>0</v>
      </c>
      <c r="AY70" s="165">
        <v>0</v>
      </c>
      <c r="AZ70" s="167">
        <v>56.485327023877765</v>
      </c>
      <c r="BA70" s="165">
        <v>81.87082588845378</v>
      </c>
      <c r="BB70" s="165">
        <v>116.94140534477771</v>
      </c>
      <c r="BC70" s="165">
        <v>163.7430088836982</v>
      </c>
      <c r="BD70" s="165">
        <v>223.94338188618238</v>
      </c>
      <c r="BE70" s="165">
        <v>305.34289474680679</v>
      </c>
      <c r="BF70" s="165">
        <v>403.52480735873849</v>
      </c>
      <c r="BG70" s="163">
        <v>513.85382488336415</v>
      </c>
      <c r="BH70" s="164">
        <v>564.6546747848231</v>
      </c>
      <c r="BI70" s="165">
        <v>2312.8689327480452</v>
      </c>
      <c r="BJ70" s="165">
        <v>1434.4090053814368</v>
      </c>
      <c r="BK70" s="167">
        <v>2082.7223389441474</v>
      </c>
      <c r="BL70" s="165">
        <v>3115.0270483756972</v>
      </c>
      <c r="BM70" s="165">
        <v>4520.8687875248515</v>
      </c>
      <c r="BN70" s="165">
        <v>6560.6892150832737</v>
      </c>
      <c r="BO70" s="165">
        <v>9084.2811540047096</v>
      </c>
      <c r="BP70" s="165">
        <v>12894.64801379591</v>
      </c>
      <c r="BQ70" s="165">
        <v>17717.960348353208</v>
      </c>
      <c r="BR70" s="163">
        <v>23461.631722872276</v>
      </c>
      <c r="BS70" s="164">
        <v>0</v>
      </c>
      <c r="BT70" s="165">
        <v>0</v>
      </c>
      <c r="BU70" s="165">
        <v>0</v>
      </c>
      <c r="BV70" s="167">
        <v>24912.412836521413</v>
      </c>
      <c r="BW70" s="165">
        <v>31820.749089431582</v>
      </c>
      <c r="BX70" s="165">
        <v>40051.014494264913</v>
      </c>
      <c r="BY70" s="165">
        <v>49559.222173606853</v>
      </c>
      <c r="BZ70" s="165">
        <v>60208.156917415174</v>
      </c>
      <c r="CA70" s="165">
        <v>72115.815875045766</v>
      </c>
      <c r="CB70" s="165">
        <v>85657.20278034122</v>
      </c>
      <c r="CC70" s="163">
        <v>101093.82955765359</v>
      </c>
      <c r="CD70" s="164">
        <v>0</v>
      </c>
      <c r="CE70" s="165">
        <v>0</v>
      </c>
      <c r="CF70" s="165">
        <v>0</v>
      </c>
      <c r="CG70" s="167">
        <v>48.024659254438468</v>
      </c>
      <c r="CH70" s="165">
        <v>50.199353373888989</v>
      </c>
      <c r="CI70" s="165">
        <v>52.58401776798496</v>
      </c>
      <c r="CJ70" s="165">
        <v>55.113311396873122</v>
      </c>
      <c r="CK70" s="165">
        <v>57.756050187613262</v>
      </c>
      <c r="CL70" s="165">
        <v>60.544000852482277</v>
      </c>
      <c r="CM70" s="165">
        <v>63.560147617576781</v>
      </c>
      <c r="CN70" s="169">
        <v>66.860303629138201</v>
      </c>
      <c r="CO70" s="176">
        <v>0.43147267030288972</v>
      </c>
      <c r="CP70" s="175">
        <v>0.4391552910978882</v>
      </c>
      <c r="CQ70" s="175">
        <v>0.43549328663164033</v>
      </c>
      <c r="CR70" s="191">
        <v>0.39537936525093853</v>
      </c>
      <c r="CS70" s="175">
        <v>0.36726798603971678</v>
      </c>
      <c r="CT70" s="175">
        <v>0.34018796947310548</v>
      </c>
      <c r="CU70" s="175">
        <v>0.29542820402805303</v>
      </c>
      <c r="CV70" s="175">
        <v>0.25657254591060735</v>
      </c>
      <c r="CW70" s="175">
        <v>0.22374590096356101</v>
      </c>
      <c r="CX70" s="175">
        <v>0.19635101989650178</v>
      </c>
      <c r="CY70" s="175">
        <v>0.17370443631322963</v>
      </c>
      <c r="CZ70" s="176">
        <v>0.18517820101829152</v>
      </c>
      <c r="DA70" s="191">
        <v>0.20507669831994152</v>
      </c>
      <c r="DB70" s="191">
        <v>0.23129884629698549</v>
      </c>
      <c r="DC70" s="191">
        <v>0.23129884629698547</v>
      </c>
      <c r="DD70" s="191">
        <v>0.23129884629698552</v>
      </c>
      <c r="DE70" s="191">
        <v>0.23129884629698547</v>
      </c>
      <c r="DF70" s="191">
        <v>0.23129884629698549</v>
      </c>
      <c r="DG70" s="191">
        <v>0.23129884629698552</v>
      </c>
      <c r="DH70" s="191">
        <v>0.23129884629698547</v>
      </c>
      <c r="DI70" s="191">
        <v>0.23129884629698547</v>
      </c>
      <c r="DJ70" s="175">
        <v>0.23129884629698547</v>
      </c>
      <c r="DK70" s="183">
        <v>12437</v>
      </c>
      <c r="DL70" s="184">
        <v>11183</v>
      </c>
      <c r="DM70" s="184">
        <v>10907</v>
      </c>
      <c r="DN70" s="209">
        <v>11564.932727635705</v>
      </c>
      <c r="DO70" s="184">
        <v>11109.583813807689</v>
      </c>
      <c r="DP70" s="184">
        <v>10696.422450682468</v>
      </c>
      <c r="DQ70" s="184">
        <v>10344.089141950772</v>
      </c>
      <c r="DR70" s="184">
        <v>10056.229350677306</v>
      </c>
      <c r="DS70" s="184">
        <v>9826.7179045627927</v>
      </c>
      <c r="DT70" s="184">
        <v>9645.2617921255496</v>
      </c>
      <c r="DU70" s="184">
        <v>9501.34771985714</v>
      </c>
      <c r="DV70" s="193">
        <v>1.64</v>
      </c>
      <c r="DW70" s="181">
        <v>1.61</v>
      </c>
      <c r="DX70" s="181">
        <v>1.62</v>
      </c>
      <c r="DY70" s="602">
        <v>1.62</v>
      </c>
      <c r="DZ70" s="181">
        <v>1.62</v>
      </c>
      <c r="EA70" s="181">
        <v>1.62</v>
      </c>
      <c r="EB70" s="181">
        <v>1.62</v>
      </c>
      <c r="EC70" s="181">
        <v>1.62</v>
      </c>
      <c r="ED70" s="181">
        <v>1.62</v>
      </c>
      <c r="EE70" s="181">
        <v>1.62</v>
      </c>
      <c r="EF70" s="182">
        <v>1.62</v>
      </c>
      <c r="EG70" s="194">
        <v>0.23426969380023852</v>
      </c>
      <c r="EH70" s="194">
        <v>0.3192546887107624</v>
      </c>
      <c r="EI70" s="194">
        <v>0.37714534236939273</v>
      </c>
      <c r="EJ70" s="194">
        <v>0.4800785513994793</v>
      </c>
      <c r="EK70" s="194">
        <v>0.69418940933303952</v>
      </c>
      <c r="EL70" s="194">
        <v>0.96385053247580688</v>
      </c>
      <c r="EM70" s="194">
        <v>1.3377111822616168</v>
      </c>
      <c r="EN70" s="194">
        <v>1.7797392597634101</v>
      </c>
      <c r="EO70" s="194">
        <v>2.2798275145864277</v>
      </c>
      <c r="EP70" s="194">
        <v>2.8299178834582315</v>
      </c>
      <c r="EQ70" s="194">
        <v>3.4063826064283274</v>
      </c>
      <c r="ER70" s="183">
        <v>59442</v>
      </c>
      <c r="ES70" s="184">
        <v>59437</v>
      </c>
      <c r="ET70" s="184">
        <v>59431</v>
      </c>
      <c r="EU70" s="209">
        <v>59431</v>
      </c>
      <c r="EV70" s="184">
        <v>59431</v>
      </c>
      <c r="EW70" s="184">
        <v>59431</v>
      </c>
      <c r="EX70" s="184">
        <v>59431</v>
      </c>
      <c r="EY70" s="184">
        <v>59431</v>
      </c>
      <c r="EZ70" s="184">
        <v>59431</v>
      </c>
      <c r="FA70" s="184">
        <v>59431</v>
      </c>
      <c r="FB70" s="184">
        <v>59431</v>
      </c>
      <c r="FC70" s="195">
        <v>15</v>
      </c>
      <c r="FD70" s="196">
        <v>15</v>
      </c>
      <c r="FE70" s="196">
        <v>15</v>
      </c>
      <c r="FF70" s="598">
        <v>15</v>
      </c>
      <c r="FG70" s="196">
        <v>15</v>
      </c>
      <c r="FH70" s="196">
        <v>15</v>
      </c>
      <c r="FI70" s="196">
        <v>15</v>
      </c>
      <c r="FJ70" s="196">
        <v>15</v>
      </c>
      <c r="FK70" s="196">
        <v>15</v>
      </c>
      <c r="FL70" s="196">
        <v>15</v>
      </c>
      <c r="FM70" s="198">
        <v>15</v>
      </c>
      <c r="FN70" s="193">
        <v>4.239380983269681E-3</v>
      </c>
      <c r="FO70" s="181">
        <v>5.2187922293683037E-3</v>
      </c>
      <c r="FP70" s="181">
        <v>6.0027173321834494E-3</v>
      </c>
      <c r="FQ70" s="181">
        <v>6.8553616328073932E-3</v>
      </c>
      <c r="FR70" s="181">
        <v>8.4427538571247244E-3</v>
      </c>
      <c r="FS70" s="181">
        <v>1.0015258189188641E-2</v>
      </c>
      <c r="FT70" s="181">
        <v>1.0916705324352681E-2</v>
      </c>
      <c r="FU70" s="181">
        <v>1.1609176907194528E-2</v>
      </c>
      <c r="FV70" s="181">
        <v>1.2124845175390028E-2</v>
      </c>
      <c r="FW70" s="181">
        <v>1.2511125977803923E-2</v>
      </c>
      <c r="FX70" s="182">
        <v>1.2755458115179367E-2</v>
      </c>
      <c r="FY70" s="184">
        <v>21411</v>
      </c>
      <c r="FZ70" s="184">
        <v>22721</v>
      </c>
      <c r="GA70" s="184">
        <v>23552</v>
      </c>
      <c r="GB70" s="209">
        <v>23552</v>
      </c>
      <c r="GC70" s="184">
        <v>23552</v>
      </c>
      <c r="GD70" s="184">
        <v>23552</v>
      </c>
      <c r="GE70" s="184">
        <v>23552</v>
      </c>
      <c r="GF70" s="184">
        <v>23552</v>
      </c>
      <c r="GG70" s="184">
        <v>23552</v>
      </c>
      <c r="GH70" s="184">
        <v>23552</v>
      </c>
      <c r="GI70" s="184">
        <v>23552</v>
      </c>
      <c r="GJ70" s="195">
        <v>1.4</v>
      </c>
      <c r="GK70" s="196">
        <v>1.5</v>
      </c>
      <c r="GL70" s="196">
        <v>1.5</v>
      </c>
      <c r="GM70" s="604">
        <v>1.5</v>
      </c>
      <c r="GN70" s="196">
        <v>1.5</v>
      </c>
      <c r="GO70" s="196">
        <v>1.5</v>
      </c>
      <c r="GP70" s="196">
        <v>1.5</v>
      </c>
      <c r="GQ70" s="196">
        <v>1.5</v>
      </c>
      <c r="GR70" s="196">
        <v>1.5</v>
      </c>
      <c r="GS70" s="196">
        <v>1.5</v>
      </c>
      <c r="GT70" s="198">
        <v>1.5</v>
      </c>
      <c r="GU70" s="196">
        <v>1.213922784289936E-2</v>
      </c>
      <c r="GV70" s="196">
        <v>1.5843290051864946E-2</v>
      </c>
      <c r="GW70" s="196">
        <v>1.7968190087532355E-2</v>
      </c>
      <c r="GX70" s="196">
        <v>2.1215958600731222E-2</v>
      </c>
      <c r="GY70" s="196">
        <v>2.662263511711762E-2</v>
      </c>
      <c r="GZ70" s="196">
        <v>3.2710742485974387E-2</v>
      </c>
      <c r="HA70" s="196">
        <v>3.9600143355022974E-2</v>
      </c>
      <c r="HB70" s="196">
        <v>4.7134662044933308E-2</v>
      </c>
      <c r="HC70" s="196">
        <v>5.5401934634461372E-2</v>
      </c>
      <c r="HD70" s="196">
        <v>6.4623710159346551E-2</v>
      </c>
      <c r="HE70" s="196">
        <v>7.4739698479884931E-2</v>
      </c>
      <c r="HF70" s="183">
        <v>37259</v>
      </c>
      <c r="HG70" s="184">
        <v>40496</v>
      </c>
      <c r="HH70" s="184">
        <v>37109</v>
      </c>
      <c r="HI70" s="209">
        <v>37109</v>
      </c>
      <c r="HJ70" s="184">
        <v>37109</v>
      </c>
      <c r="HK70" s="184">
        <v>37109</v>
      </c>
      <c r="HL70" s="184">
        <v>37109</v>
      </c>
      <c r="HM70" s="184">
        <v>37109</v>
      </c>
      <c r="HN70" s="184">
        <v>37109</v>
      </c>
      <c r="HO70" s="184">
        <v>37109</v>
      </c>
      <c r="HP70" s="184">
        <v>37109</v>
      </c>
      <c r="HQ70" s="195">
        <v>7.1</v>
      </c>
      <c r="HR70" s="196">
        <v>7.4</v>
      </c>
      <c r="HS70" s="196">
        <v>7.4</v>
      </c>
      <c r="HT70" s="604">
        <v>7.4</v>
      </c>
      <c r="HU70" s="196">
        <v>7.4</v>
      </c>
      <c r="HV70" s="196">
        <v>7.4</v>
      </c>
      <c r="HW70" s="196">
        <v>7.4</v>
      </c>
      <c r="HX70" s="196">
        <v>7.4</v>
      </c>
      <c r="HY70" s="196">
        <v>7.4</v>
      </c>
      <c r="HZ70" s="196">
        <v>7.4</v>
      </c>
      <c r="IA70" s="198">
        <v>7.4</v>
      </c>
      <c r="IB70" s="196">
        <v>7.3925577215549956E-3</v>
      </c>
      <c r="IC70" s="196">
        <v>8.9639792074270221E-3</v>
      </c>
      <c r="ID70" s="196">
        <v>1.0826772818110448E-2</v>
      </c>
      <c r="IE70" s="196">
        <v>1.2783722944245585E-2</v>
      </c>
      <c r="IF70" s="196">
        <v>1.6041527879454131E-2</v>
      </c>
      <c r="IG70" s="196">
        <v>1.970993048727231E-2</v>
      </c>
      <c r="IH70" s="196">
        <v>2.3861154272122945E-2</v>
      </c>
      <c r="II70" s="196">
        <v>2.8401095231789703E-2</v>
      </c>
      <c r="IJ70" s="196">
        <v>3.3382558680037568E-2</v>
      </c>
      <c r="IK70" s="196">
        <v>3.893915999052909E-2</v>
      </c>
      <c r="IL70" s="198">
        <v>4.5034571205770139E-2</v>
      </c>
      <c r="IM70" s="209"/>
      <c r="IP70" s="606">
        <v>0.68472454258845095</v>
      </c>
      <c r="IQ70" s="279">
        <v>0.69316375198728142</v>
      </c>
      <c r="IR70" s="279">
        <v>0.72519083969465647</v>
      </c>
      <c r="IS70" s="279">
        <v>0.76642335766423353</v>
      </c>
      <c r="IT70" s="279">
        <v>0.80213059775103568</v>
      </c>
      <c r="IU70" s="279">
        <v>0.83783783783783783</v>
      </c>
      <c r="IV70" s="279">
        <v>0.86763686763686765</v>
      </c>
      <c r="IW70" s="311">
        <v>0.89743589743589747</v>
      </c>
      <c r="IY70" s="225"/>
      <c r="IZ70" s="225"/>
      <c r="JA70" s="601">
        <v>0.31527545741154905</v>
      </c>
      <c r="JB70" s="601">
        <v>0.30683624801271858</v>
      </c>
      <c r="JC70" s="601">
        <v>0.27480916030534353</v>
      </c>
      <c r="JD70" s="601">
        <v>0.23357664233576647</v>
      </c>
      <c r="JE70" s="601">
        <v>0.19786940224896432</v>
      </c>
      <c r="JF70" s="601">
        <v>0.16216216216216217</v>
      </c>
      <c r="JG70" s="601">
        <v>0.13236313236313235</v>
      </c>
      <c r="JH70" s="710">
        <v>0.10256410256410253</v>
      </c>
      <c r="JI70" s="116">
        <v>1.1000000000000001</v>
      </c>
      <c r="JJ70" s="116">
        <v>1.1000000000000001</v>
      </c>
      <c r="JK70" s="116">
        <v>1.1000000000000001</v>
      </c>
      <c r="JL70" s="116">
        <v>1.1000000000000001</v>
      </c>
      <c r="JM70" s="116">
        <v>1.1000000000000001</v>
      </c>
      <c r="JN70" s="116">
        <v>1.1000000000000001</v>
      </c>
      <c r="JO70" s="116">
        <v>1.1000000000000001</v>
      </c>
      <c r="JP70" s="116">
        <v>1.1000000000000001</v>
      </c>
      <c r="JQ70" s="116">
        <v>1.1000000000000001</v>
      </c>
      <c r="JR70" s="116">
        <v>1.1000000000000001</v>
      </c>
      <c r="JS70" s="208">
        <v>1.1000000000000001</v>
      </c>
      <c r="JT70" s="116">
        <v>3000</v>
      </c>
      <c r="JU70" s="116">
        <v>3000</v>
      </c>
      <c r="JV70" s="116">
        <v>3000</v>
      </c>
      <c r="JW70" s="116">
        <v>3000</v>
      </c>
      <c r="JX70" s="116">
        <v>3000</v>
      </c>
      <c r="JY70" s="116">
        <v>3000</v>
      </c>
      <c r="JZ70" s="116">
        <v>3000</v>
      </c>
      <c r="KA70" s="116">
        <v>3000</v>
      </c>
      <c r="KB70" s="116">
        <v>3000</v>
      </c>
      <c r="KC70" s="116">
        <v>3000</v>
      </c>
      <c r="KD70" s="208">
        <v>3000</v>
      </c>
      <c r="KE70" s="116">
        <v>1.2</v>
      </c>
      <c r="KF70" s="116">
        <v>1.2</v>
      </c>
      <c r="KG70" s="116">
        <v>1.2</v>
      </c>
      <c r="KH70" s="116">
        <v>1.4</v>
      </c>
      <c r="KI70" s="116">
        <v>1.4</v>
      </c>
      <c r="KJ70" s="116">
        <v>1.4</v>
      </c>
      <c r="KK70" s="116">
        <v>1.4</v>
      </c>
      <c r="KL70" s="116">
        <v>1.4</v>
      </c>
      <c r="KM70" s="116">
        <v>1.4</v>
      </c>
      <c r="KN70" s="116">
        <v>1.4</v>
      </c>
      <c r="KO70" s="208">
        <v>1.4</v>
      </c>
      <c r="KP70" s="116">
        <v>20000</v>
      </c>
      <c r="KQ70" s="116">
        <v>20000</v>
      </c>
      <c r="KR70" s="116">
        <v>20000</v>
      </c>
      <c r="KS70" s="116">
        <v>40000</v>
      </c>
      <c r="KT70" s="116">
        <v>40000</v>
      </c>
      <c r="KU70" s="116">
        <v>40000</v>
      </c>
      <c r="KV70" s="116">
        <v>40000</v>
      </c>
      <c r="KW70" s="116">
        <v>40000</v>
      </c>
      <c r="KX70" s="116">
        <v>40000</v>
      </c>
      <c r="KY70" s="116">
        <v>40000</v>
      </c>
      <c r="KZ70" s="208">
        <v>40000</v>
      </c>
      <c r="LA70" s="116">
        <v>0.3</v>
      </c>
      <c r="LB70" s="116">
        <v>0.3</v>
      </c>
      <c r="LC70" s="116">
        <v>0.3</v>
      </c>
      <c r="LD70" s="116">
        <v>0.3</v>
      </c>
      <c r="LE70" s="116">
        <v>0.3</v>
      </c>
      <c r="LF70" s="116">
        <v>0.3</v>
      </c>
      <c r="LG70" s="116">
        <v>0.3</v>
      </c>
      <c r="LH70" s="116">
        <v>0.3</v>
      </c>
      <c r="LI70" s="116">
        <v>0.3</v>
      </c>
      <c r="LJ70" s="116">
        <v>0.3</v>
      </c>
      <c r="LK70" s="208">
        <v>0.3</v>
      </c>
      <c r="LL70" s="116">
        <v>17449</v>
      </c>
      <c r="LM70" s="116">
        <v>17511</v>
      </c>
      <c r="LN70" s="116">
        <v>17488</v>
      </c>
      <c r="LO70" s="116">
        <v>17488</v>
      </c>
      <c r="LP70" s="116">
        <v>17488</v>
      </c>
      <c r="LQ70" s="116">
        <v>17488</v>
      </c>
      <c r="LR70" s="116">
        <v>17488</v>
      </c>
      <c r="LS70" s="116">
        <v>17488</v>
      </c>
      <c r="LT70" s="116">
        <v>17488</v>
      </c>
      <c r="LU70" s="116">
        <v>17488</v>
      </c>
      <c r="LV70" s="208">
        <v>17488</v>
      </c>
      <c r="LW70">
        <v>6.1307960776927684E-2</v>
      </c>
      <c r="LX70">
        <v>5.8810415100839675E-2</v>
      </c>
      <c r="LY70">
        <v>8.2600565215828634E-2</v>
      </c>
      <c r="LZ70">
        <v>0.10641214670693781</v>
      </c>
      <c r="MA70">
        <v>0.14329689024587283</v>
      </c>
      <c r="MB70">
        <v>0.18636495647545823</v>
      </c>
      <c r="MC70">
        <v>0.2403295995427969</v>
      </c>
      <c r="MD70">
        <v>0.30096423855721782</v>
      </c>
      <c r="ME70">
        <v>0.36564005588675841</v>
      </c>
      <c r="MF70">
        <v>0.43360476439883544</v>
      </c>
      <c r="MG70" s="5">
        <v>0.50282329152276584</v>
      </c>
      <c r="MH70" s="156">
        <v>0</v>
      </c>
      <c r="MI70" s="156">
        <v>0</v>
      </c>
      <c r="MJ70" s="156">
        <v>0</v>
      </c>
      <c r="MK70" s="156">
        <v>0</v>
      </c>
      <c r="ML70" s="156">
        <v>0</v>
      </c>
      <c r="MM70" s="156">
        <v>0</v>
      </c>
      <c r="MN70" s="156">
        <v>0</v>
      </c>
      <c r="MO70" s="156">
        <v>0</v>
      </c>
      <c r="MP70" s="156">
        <v>0</v>
      </c>
      <c r="MQ70" s="156">
        <v>0</v>
      </c>
      <c r="MR70" s="157">
        <v>0</v>
      </c>
      <c r="MS70" s="156">
        <v>1.5389630978155074E-2</v>
      </c>
      <c r="MT70" s="156">
        <v>2.913234865613256E-2</v>
      </c>
      <c r="MU70" s="156">
        <v>4.9522276717609233E-2</v>
      </c>
      <c r="MV70" s="156">
        <v>5.8473478271124243E-2</v>
      </c>
      <c r="MW70" s="156">
        <v>7.3374863956757214E-2</v>
      </c>
      <c r="MX70" s="156">
        <v>9.015434682833709E-2</v>
      </c>
      <c r="MY70" s="156">
        <v>0.10914228131664688</v>
      </c>
      <c r="MZ70" s="156">
        <v>0.1299082303453496</v>
      </c>
      <c r="NA70" s="156">
        <v>0.15269372843302825</v>
      </c>
      <c r="NB70" s="156">
        <v>0.17810993992379609</v>
      </c>
      <c r="NC70" s="157">
        <v>0.20599069866696032</v>
      </c>
      <c r="ND70" s="156">
        <v>1.527994581772764</v>
      </c>
      <c r="NE70" s="156">
        <v>1.5306662783762912</v>
      </c>
      <c r="NF70" s="156">
        <v>1.5265738417600401</v>
      </c>
      <c r="NG70" s="156">
        <v>1.5256518433007316</v>
      </c>
      <c r="NH70" s="156">
        <v>1.5310261469765898</v>
      </c>
      <c r="NI70" s="156">
        <v>1.5357464159558505</v>
      </c>
      <c r="NJ70" s="156">
        <v>1.5408059809332963</v>
      </c>
      <c r="NK70" s="156">
        <v>1.5447843798138139</v>
      </c>
      <c r="NL70" s="156">
        <v>1.5481288377210742</v>
      </c>
      <c r="NM70" s="156">
        <v>1.550910705450306</v>
      </c>
      <c r="NN70" s="157">
        <v>1.5531147761419066</v>
      </c>
      <c r="NO70" s="156">
        <v>10479.601607758472</v>
      </c>
      <c r="NP70" s="156">
        <v>9910.0826587317461</v>
      </c>
      <c r="NQ70" s="156">
        <v>9486.3833976858386</v>
      </c>
      <c r="NR70" s="156">
        <v>10010.921929355576</v>
      </c>
      <c r="NS70" s="156">
        <v>9722.0051247100891</v>
      </c>
      <c r="NT70" s="156">
        <v>9449.4009587827441</v>
      </c>
      <c r="NU70" s="156">
        <v>9225.612342844579</v>
      </c>
      <c r="NV70" s="156">
        <v>9035.5780683942976</v>
      </c>
      <c r="NW70" s="156">
        <v>8883.171461579559</v>
      </c>
      <c r="NX70" s="156">
        <v>8762.3455434409534</v>
      </c>
      <c r="NY70" s="157">
        <v>8665.109070584158</v>
      </c>
      <c r="NZ70" s="156">
        <v>4980.6402487053101</v>
      </c>
      <c r="OA70" s="156">
        <v>5942.1369158352245</v>
      </c>
      <c r="OB70" s="156">
        <v>6936.4911489534406</v>
      </c>
      <c r="OC70" s="156">
        <v>9345.5234486164554</v>
      </c>
      <c r="OD70" s="156">
        <v>12966.571527353131</v>
      </c>
      <c r="OE70" s="156">
        <v>17316.803365344898</v>
      </c>
      <c r="OF70" s="156">
        <v>23209.681697598833</v>
      </c>
      <c r="OG70" s="156">
        <v>29987.077199787342</v>
      </c>
      <c r="OH70" s="156">
        <v>37499.831592606482</v>
      </c>
      <c r="OI70" s="156">
        <v>45649.279837115588</v>
      </c>
      <c r="OJ70" s="157">
        <v>54090.982351114202</v>
      </c>
      <c r="OK70" s="156"/>
      <c r="OL70" s="156"/>
      <c r="OM70" s="156"/>
      <c r="ON70" s="156"/>
      <c r="OO70" s="156"/>
      <c r="OP70" s="156"/>
      <c r="OQ70" s="156"/>
      <c r="OR70" s="156"/>
      <c r="OS70" s="156"/>
      <c r="OT70" s="156"/>
      <c r="OU70" s="157"/>
      <c r="OV70">
        <v>4778.3239781414486</v>
      </c>
      <c r="OW70">
        <v>5748.0625460024539</v>
      </c>
      <c r="OX70">
        <v>6663.9092837412063</v>
      </c>
      <c r="OY70">
        <v>8994.3633644835609</v>
      </c>
      <c r="OZ70">
        <v>12493.691789541752</v>
      </c>
      <c r="PA70">
        <v>16701.799008975886</v>
      </c>
      <c r="PB70">
        <v>22416.594019107604</v>
      </c>
      <c r="PC70">
        <v>28993.895212548523</v>
      </c>
      <c r="PD70">
        <v>36293.219408180179</v>
      </c>
      <c r="PE70">
        <v>44218.38411459943</v>
      </c>
      <c r="PF70" s="5">
        <v>52431.665489089071</v>
      </c>
      <c r="PG70">
        <v>202.31627056386137</v>
      </c>
      <c r="PH70">
        <v>194.07436983277094</v>
      </c>
      <c r="PI70">
        <v>272.5818652122345</v>
      </c>
      <c r="PJ70">
        <v>351.16008413289478</v>
      </c>
      <c r="PK70">
        <v>472.87973781138038</v>
      </c>
      <c r="PL70">
        <v>615.00435636901216</v>
      </c>
      <c r="PM70">
        <v>793.08767849122978</v>
      </c>
      <c r="PN70">
        <v>993.18198723881892</v>
      </c>
      <c r="PO70">
        <v>1206.6121844263027</v>
      </c>
      <c r="PP70">
        <v>1430.8957225161569</v>
      </c>
      <c r="PQ70" s="5">
        <v>1659.3168620251274</v>
      </c>
      <c r="PR70">
        <v>0</v>
      </c>
      <c r="PS70">
        <v>0</v>
      </c>
      <c r="PT70">
        <v>0</v>
      </c>
      <c r="PU70">
        <v>0</v>
      </c>
      <c r="PV70">
        <v>0</v>
      </c>
      <c r="PW70">
        <v>0</v>
      </c>
      <c r="PX70">
        <v>0</v>
      </c>
      <c r="PY70">
        <v>0</v>
      </c>
      <c r="PZ70">
        <v>0</v>
      </c>
      <c r="QA70" s="7">
        <v>0</v>
      </c>
      <c r="QB70" s="5">
        <v>0</v>
      </c>
      <c r="QC70">
        <v>80.560101281348366</v>
      </c>
      <c r="QD70">
        <v>153.04096719526117</v>
      </c>
      <c r="QE70">
        <v>259.81367257126504</v>
      </c>
      <c r="QF70">
        <v>306.77525640162622</v>
      </c>
      <c r="QG70">
        <v>384.95388626273103</v>
      </c>
      <c r="QH70">
        <v>472.9857652001877</v>
      </c>
      <c r="QI70">
        <v>572.60406469965619</v>
      </c>
      <c r="QJ70">
        <v>681.55053968384209</v>
      </c>
      <c r="QK70">
        <v>801.09237685103949</v>
      </c>
      <c r="QL70">
        <v>934.43598881620369</v>
      </c>
      <c r="QM70" s="5">
        <v>1080.7096014863405</v>
      </c>
      <c r="QN70">
        <v>363.87821028204547</v>
      </c>
      <c r="QO70">
        <v>539.96308990263515</v>
      </c>
      <c r="QP70">
        <v>634.78021941234294</v>
      </c>
      <c r="QQ70">
        <v>749.5173854466326</v>
      </c>
      <c r="QR70">
        <v>940.52445341753116</v>
      </c>
      <c r="QS70">
        <v>1155.6051105445031</v>
      </c>
      <c r="QT70">
        <v>1398.9938644462516</v>
      </c>
      <c r="QU70">
        <v>1665.173340723404</v>
      </c>
      <c r="QV70">
        <v>1957.2395467662516</v>
      </c>
      <c r="QW70">
        <v>2283.0264325093949</v>
      </c>
      <c r="QX70" s="5">
        <v>2640.4040678973747</v>
      </c>
      <c r="QY70" s="7">
        <v>1.4</v>
      </c>
      <c r="QZ70" s="7">
        <v>1.5</v>
      </c>
      <c r="RA70" s="7">
        <v>1.5</v>
      </c>
      <c r="RB70" s="7">
        <v>1.5</v>
      </c>
      <c r="RC70" s="7">
        <v>1.5</v>
      </c>
      <c r="RD70" s="7">
        <v>1.5</v>
      </c>
      <c r="RE70" s="7">
        <v>1.5</v>
      </c>
      <c r="RF70" s="7">
        <v>1.5</v>
      </c>
      <c r="RG70" s="7">
        <v>1.5</v>
      </c>
      <c r="RH70" s="7">
        <v>1.5</v>
      </c>
      <c r="RI70" s="5">
        <v>1.5</v>
      </c>
      <c r="RJ70" s="7">
        <v>21411</v>
      </c>
      <c r="RK70" s="7">
        <v>22721</v>
      </c>
      <c r="RL70" s="7">
        <v>23552</v>
      </c>
      <c r="RM70" s="7">
        <v>23552</v>
      </c>
      <c r="RN70" s="7">
        <v>23552</v>
      </c>
      <c r="RO70" s="7">
        <v>23552</v>
      </c>
      <c r="RP70" s="7">
        <v>23552</v>
      </c>
      <c r="RQ70" s="7">
        <v>23552</v>
      </c>
      <c r="RR70" s="7">
        <v>23552</v>
      </c>
      <c r="RS70" s="7">
        <v>23552</v>
      </c>
      <c r="RT70" s="5">
        <v>23552</v>
      </c>
      <c r="RU70">
        <v>0.78506008599879307</v>
      </c>
      <c r="RV70">
        <v>0.72271657742699846</v>
      </c>
      <c r="RW70">
        <v>0.61947961135447638</v>
      </c>
      <c r="RX70">
        <v>0.61947961135447638</v>
      </c>
      <c r="RY70">
        <v>0.61947961135447627</v>
      </c>
      <c r="RZ70">
        <v>0.61947961135447638</v>
      </c>
      <c r="SA70">
        <v>0.61947961135447638</v>
      </c>
      <c r="SB70">
        <v>0.61947961135447649</v>
      </c>
      <c r="SC70">
        <v>0.61947961135447638</v>
      </c>
      <c r="SD70">
        <v>0.61947961135447638</v>
      </c>
      <c r="SE70" s="5">
        <v>0.61947961135447649</v>
      </c>
      <c r="SF70" s="156">
        <v>19196.098237024744</v>
      </c>
      <c r="SG70" s="156">
        <v>19346.294473662219</v>
      </c>
      <c r="SH70" s="156">
        <v>19102.436969377952</v>
      </c>
      <c r="SI70" s="156">
        <v>19102.436969377952</v>
      </c>
      <c r="SJ70" s="156">
        <v>19102.436969377952</v>
      </c>
      <c r="SK70" s="156">
        <v>19102.436969377955</v>
      </c>
      <c r="SL70" s="156">
        <v>19102.436969377955</v>
      </c>
      <c r="SM70" s="156">
        <v>19102.436969377955</v>
      </c>
      <c r="SN70" s="156">
        <v>19102.436969377955</v>
      </c>
      <c r="SO70" s="156">
        <v>19102.436969377955</v>
      </c>
      <c r="SP70" s="157">
        <v>19102.436969377955</v>
      </c>
      <c r="SQ70" s="156">
        <v>444.43831156339382</v>
      </c>
      <c r="SR70" s="156">
        <v>693.00405709789629</v>
      </c>
      <c r="SS70" s="156">
        <v>894.59389198360805</v>
      </c>
      <c r="ST70" s="156">
        <v>1056.2926418482589</v>
      </c>
      <c r="SU70" s="156">
        <v>1325.4783396802623</v>
      </c>
      <c r="SV70" s="156">
        <v>1628.5908757446907</v>
      </c>
      <c r="SW70" s="156">
        <v>1971.5979291459078</v>
      </c>
      <c r="SX70" s="156">
        <v>2346.7238804072458</v>
      </c>
      <c r="SY70" s="156">
        <v>2758.3319236172911</v>
      </c>
      <c r="SZ70" s="156">
        <v>3217.4624213255984</v>
      </c>
      <c r="TA70" s="157">
        <v>3721.1136693837152</v>
      </c>
      <c r="TB70" s="156"/>
      <c r="TC70" s="156"/>
      <c r="TD70" s="156"/>
      <c r="TE70" s="156"/>
      <c r="TF70" s="156"/>
      <c r="TG70" s="156"/>
      <c r="TH70" s="156"/>
      <c r="TI70" s="156"/>
      <c r="TJ70" s="156"/>
      <c r="TK70" s="156"/>
      <c r="TL70" s="156"/>
      <c r="TM70" s="728">
        <v>202.31627056386137</v>
      </c>
      <c r="TN70" s="244">
        <v>194.07436983277094</v>
      </c>
      <c r="TO70" s="244">
        <v>272.5818652122345</v>
      </c>
      <c r="TP70" s="244">
        <v>351.16008413289478</v>
      </c>
      <c r="TQ70" s="244">
        <v>472.87973781138038</v>
      </c>
      <c r="TR70" s="244">
        <v>615.00435636901216</v>
      </c>
      <c r="TS70" s="244">
        <v>793.08767849122978</v>
      </c>
      <c r="TT70" s="244">
        <v>993.18198723881892</v>
      </c>
      <c r="TU70" s="244">
        <v>1206.6121844263027</v>
      </c>
      <c r="TV70" s="244">
        <v>1430.8957225161569</v>
      </c>
      <c r="TW70" s="729">
        <v>1659.3168620251274</v>
      </c>
      <c r="TX70" s="117">
        <v>3779.9592661127472</v>
      </c>
      <c r="TY70" s="117">
        <v>4652.8403060544579</v>
      </c>
      <c r="TZ70" s="117">
        <v>5351.212406534918</v>
      </c>
      <c r="UA70" s="117">
        <v>6111.3149579906431</v>
      </c>
      <c r="UB70" s="117">
        <v>7526.4195672416927</v>
      </c>
      <c r="UC70" s="117">
        <v>8928.2521416250529</v>
      </c>
      <c r="UD70" s="117">
        <v>9731.8607119740627</v>
      </c>
      <c r="UE70" s="117">
        <v>10349.174891572169</v>
      </c>
      <c r="UF70" s="117">
        <v>10808.87510427907</v>
      </c>
      <c r="UG70" s="117">
        <v>11153.230919802974</v>
      </c>
      <c r="UH70" s="185">
        <v>11371.044468648375</v>
      </c>
      <c r="UI70" s="116">
        <v>1.1000000000000001</v>
      </c>
      <c r="UJ70" s="116">
        <v>1.1000000000000001</v>
      </c>
      <c r="UK70" s="116">
        <v>1.1000000000000001</v>
      </c>
      <c r="UL70" s="116">
        <v>1.1000000000000001</v>
      </c>
      <c r="UM70" s="116">
        <v>1.1000000000000001</v>
      </c>
      <c r="UN70" s="116">
        <v>1.1000000000000001</v>
      </c>
      <c r="UO70" s="116">
        <v>1.1000000000000001</v>
      </c>
      <c r="UP70" s="116">
        <v>1.1000000000000001</v>
      </c>
      <c r="UQ70" s="116">
        <v>1.1000000000000001</v>
      </c>
      <c r="UR70" s="116">
        <v>1.1000000000000001</v>
      </c>
      <c r="US70" s="208">
        <v>1.1000000000000001</v>
      </c>
      <c r="UT70" s="156">
        <v>16144.450972427579</v>
      </c>
      <c r="UU70" s="156">
        <v>15408.431697817496</v>
      </c>
      <c r="UV70" s="156">
        <v>13255.114897434012</v>
      </c>
      <c r="UW70" s="156">
        <v>13255.114897434016</v>
      </c>
      <c r="UX70" s="156">
        <v>13255.114897434012</v>
      </c>
      <c r="UY70" s="156">
        <v>13255.114897434014</v>
      </c>
      <c r="UZ70" s="156">
        <v>13255.114897434012</v>
      </c>
      <c r="VA70" s="156">
        <v>13255.114897434014</v>
      </c>
      <c r="VB70" s="156">
        <v>13255.114897434014</v>
      </c>
      <c r="VC70" s="156">
        <v>13255.114897434012</v>
      </c>
      <c r="VD70" s="157">
        <v>13255.114897434014</v>
      </c>
      <c r="VE70" s="156">
        <v>20564.605512822363</v>
      </c>
      <c r="VF70" s="156">
        <v>21320.158107725016</v>
      </c>
      <c r="VG70" s="156">
        <v>21397.17700870258</v>
      </c>
      <c r="VH70" s="156">
        <v>21397.177008702587</v>
      </c>
      <c r="VI70" s="156">
        <v>21397.177008702583</v>
      </c>
      <c r="VJ70" s="156">
        <v>21397.177008702583</v>
      </c>
      <c r="VK70" s="156">
        <v>21397.177008702583</v>
      </c>
      <c r="VL70" s="156">
        <v>21397.17700870258</v>
      </c>
      <c r="VM70" s="156">
        <v>21397.177008702583</v>
      </c>
      <c r="VN70" s="156">
        <v>21397.17700870258</v>
      </c>
      <c r="VO70" s="157">
        <v>21397.17700870258</v>
      </c>
      <c r="VP70" s="156">
        <v>2.7528858821054436E-2</v>
      </c>
      <c r="VQ70" s="156">
        <v>4.4975638707997506E-2</v>
      </c>
      <c r="VR70" s="156">
        <v>6.7490466805141591E-2</v>
      </c>
      <c r="VS70" s="156">
        <v>7.9689436871855451E-2</v>
      </c>
      <c r="VT70" s="156">
        <v>9.9997499073874854E-2</v>
      </c>
      <c r="VU70" s="156">
        <v>0.12286508931431148</v>
      </c>
      <c r="VV70" s="156">
        <v>0.14874242467166984</v>
      </c>
      <c r="VW70" s="156">
        <v>0.1770428923902829</v>
      </c>
      <c r="VX70" s="156">
        <v>0.20809566306748964</v>
      </c>
      <c r="VY70" s="156">
        <v>0.24273365008314263</v>
      </c>
      <c r="VZ70" s="157">
        <v>0.28073039714684522</v>
      </c>
      <c r="WA70" s="156">
        <v>3000</v>
      </c>
      <c r="WB70" s="156">
        <v>3000</v>
      </c>
      <c r="WC70" s="156">
        <v>3000</v>
      </c>
      <c r="WD70" s="156">
        <v>3000</v>
      </c>
      <c r="WE70" s="156">
        <v>3000</v>
      </c>
      <c r="WF70" s="156">
        <v>3000</v>
      </c>
      <c r="WG70" s="156">
        <v>3000</v>
      </c>
      <c r="WH70" s="156">
        <v>3000</v>
      </c>
      <c r="WI70" s="156">
        <v>3000</v>
      </c>
      <c r="WJ70" s="156">
        <v>3000</v>
      </c>
      <c r="WK70" s="157">
        <v>3000</v>
      </c>
      <c r="WL70" s="156">
        <v>6.1307960776927684E-2</v>
      </c>
      <c r="WM70" s="156">
        <v>5.8810415100839675E-2</v>
      </c>
      <c r="WN70" s="156">
        <v>8.2600565215828634E-2</v>
      </c>
      <c r="WO70" s="156">
        <v>0.10641214670693781</v>
      </c>
      <c r="WP70" s="156">
        <v>0.14329689024587283</v>
      </c>
      <c r="WQ70" s="156">
        <v>0.18636495647545823</v>
      </c>
      <c r="WR70" s="156">
        <v>0.2403295995427969</v>
      </c>
      <c r="WS70" s="156">
        <v>0.30096423855721782</v>
      </c>
      <c r="WT70" s="156">
        <v>0.36564005588675841</v>
      </c>
      <c r="WU70" s="156">
        <v>0.43360476439883544</v>
      </c>
      <c r="WV70" s="157">
        <v>0.50282329152276584</v>
      </c>
      <c r="WW70" s="119">
        <v>2.7528858821054436E-2</v>
      </c>
      <c r="WX70" s="119">
        <v>4.4975638707997506E-2</v>
      </c>
      <c r="WY70" s="119">
        <v>6.7490466805141591E-2</v>
      </c>
      <c r="WZ70" s="119">
        <v>7.9689436871855465E-2</v>
      </c>
      <c r="XA70" s="119">
        <v>9.999749907387484E-2</v>
      </c>
      <c r="XB70" s="119">
        <v>0.12286508931431148</v>
      </c>
      <c r="XC70" s="119">
        <v>0.14874242467166987</v>
      </c>
      <c r="XD70" s="119">
        <v>0.1770428923902829</v>
      </c>
      <c r="XE70" s="197">
        <v>0.20809566306748961</v>
      </c>
      <c r="XF70" s="197">
        <v>0.24273365008314263</v>
      </c>
      <c r="XG70" s="201">
        <v>0.28073039714684522</v>
      </c>
      <c r="XH70" s="821">
        <v>2.3093884182430083E-2</v>
      </c>
      <c r="XI70" s="821">
        <v>1.8317582545793951E-2</v>
      </c>
      <c r="XJ70" s="821">
        <v>2.2183304144775248E-2</v>
      </c>
      <c r="XK70" s="821">
        <v>2.2718752366770536E-2</v>
      </c>
      <c r="XL70" s="821">
        <v>2.3075193641991374E-2</v>
      </c>
      <c r="XM70" s="821">
        <v>2.3433151292276147E-2</v>
      </c>
      <c r="XN70" s="821">
        <v>2.407560850158481E-2</v>
      </c>
      <c r="XO70" s="821">
        <v>2.462256495693535E-2</v>
      </c>
      <c r="XP70" s="821">
        <v>2.4977116278380781E-2</v>
      </c>
      <c r="XQ70" s="821">
        <v>2.5190712583807281E-2</v>
      </c>
      <c r="XR70" s="822">
        <v>2.5347777064614052E-2</v>
      </c>
      <c r="XS70" s="821">
        <v>0.54543344551468032</v>
      </c>
      <c r="XT70" s="821">
        <v>0.54252712635631783</v>
      </c>
      <c r="XU70" s="821">
        <v>0.54232340922358435</v>
      </c>
      <c r="XV70" s="821">
        <v>0.5819018823822909</v>
      </c>
      <c r="XW70" s="821">
        <v>0.60965682031829183</v>
      </c>
      <c r="XX70" s="821">
        <v>0.63637887923461833</v>
      </c>
      <c r="XY70" s="821">
        <v>0.68049618747036222</v>
      </c>
      <c r="XZ70" s="821">
        <v>0.71880488913245744</v>
      </c>
      <c r="YA70" s="821">
        <v>0.75127698275805832</v>
      </c>
      <c r="YB70" s="821">
        <v>0.77845826751969083</v>
      </c>
      <c r="YC70" s="822">
        <v>0.80094778662215649</v>
      </c>
      <c r="YD70">
        <v>3000</v>
      </c>
      <c r="YE70">
        <v>2999.9999999999995</v>
      </c>
      <c r="YF70">
        <v>2999.9999999999995</v>
      </c>
      <c r="YG70">
        <v>3000.0000000000005</v>
      </c>
      <c r="YH70">
        <v>3000.0000000000005</v>
      </c>
      <c r="YI70">
        <v>3000.0000000000005</v>
      </c>
      <c r="YJ70">
        <v>3000.0000000000005</v>
      </c>
      <c r="YK70">
        <v>3000</v>
      </c>
      <c r="YL70">
        <v>3000</v>
      </c>
      <c r="YM70">
        <v>3000</v>
      </c>
      <c r="YN70" s="5">
        <v>3000.0000000000005</v>
      </c>
      <c r="YO70" s="156">
        <v>2727.272727272727</v>
      </c>
      <c r="YP70" s="156">
        <v>2727.2727272727266</v>
      </c>
      <c r="YQ70" s="156">
        <v>2727.2727272727266</v>
      </c>
      <c r="YR70" s="156">
        <v>2727.2727272727275</v>
      </c>
      <c r="YS70" s="156">
        <v>2727.2727272727275</v>
      </c>
      <c r="YT70" s="156">
        <v>2727.2727272727275</v>
      </c>
      <c r="YU70" s="156">
        <v>2727.2727272727275</v>
      </c>
      <c r="YV70" s="156">
        <v>2727.272727272727</v>
      </c>
      <c r="YW70" s="156">
        <v>2727.272727272727</v>
      </c>
      <c r="YX70" s="156">
        <v>2727.272727272727</v>
      </c>
      <c r="YY70" s="157">
        <v>2727.2727272727275</v>
      </c>
      <c r="YZ70" s="156">
        <v>6.1307960776927684E-2</v>
      </c>
      <c r="ZA70" s="156">
        <v>5.8810415100839682E-2</v>
      </c>
      <c r="ZB70" s="156">
        <v>8.2600565215828634E-2</v>
      </c>
      <c r="ZC70" s="156">
        <v>0.10641214670693779</v>
      </c>
      <c r="ZD70" s="156">
        <v>0.14329689024587283</v>
      </c>
      <c r="ZE70" s="156">
        <v>0.1863649564754582</v>
      </c>
      <c r="ZF70" s="156">
        <v>0.24032959954279684</v>
      </c>
      <c r="ZG70" s="156">
        <v>0.30096423855721782</v>
      </c>
      <c r="ZH70" s="156">
        <v>0.36564005588675835</v>
      </c>
      <c r="ZI70" s="156">
        <v>0.43360476439883539</v>
      </c>
      <c r="ZJ70" s="157">
        <v>0.50282329152276584</v>
      </c>
      <c r="ZK70" s="748">
        <v>1955.6190878466648</v>
      </c>
      <c r="ZL70" s="748">
        <v>2686.239234681339</v>
      </c>
      <c r="ZM70" s="748">
        <v>2973.1032725537284</v>
      </c>
      <c r="ZN70" s="748">
        <v>3510.49469306127</v>
      </c>
      <c r="ZO70" s="748">
        <v>4405.1094297821091</v>
      </c>
      <c r="ZP70" s="748">
        <v>5412.4769973461925</v>
      </c>
      <c r="ZQ70" s="748">
        <v>6552.4304467431575</v>
      </c>
      <c r="ZR70" s="748">
        <v>7799.1281978779825</v>
      </c>
      <c r="ZS70" s="748">
        <v>9167.0709384256079</v>
      </c>
      <c r="ZT70" s="748">
        <v>10692.950331855227</v>
      </c>
      <c r="ZU70" s="748">
        <v>12366.790481274442</v>
      </c>
      <c r="ZV70" s="334"/>
      <c r="ZW70" s="334"/>
      <c r="ZX70" s="334"/>
      <c r="ZY70" s="334"/>
      <c r="ZZ70" s="334"/>
      <c r="AAA70" s="334"/>
      <c r="AAB70" s="334"/>
      <c r="AAC70" s="334"/>
      <c r="AAD70" s="334"/>
      <c r="AAE70" s="334"/>
      <c r="AAF70" s="334"/>
      <c r="AAG70" s="7"/>
      <c r="AAH70" s="7"/>
      <c r="AAI70" s="7"/>
    </row>
    <row r="71" spans="1:711">
      <c r="A71" s="125" t="s">
        <v>148</v>
      </c>
      <c r="B71" s="129" t="s">
        <v>385</v>
      </c>
      <c r="C71" s="125" t="s">
        <v>500</v>
      </c>
      <c r="D71" s="138" t="s">
        <v>516</v>
      </c>
      <c r="E71" s="164">
        <v>11013.357276467157</v>
      </c>
      <c r="F71" s="165">
        <v>17422.904766667969</v>
      </c>
      <c r="G71" s="165">
        <v>19780.262127179794</v>
      </c>
      <c r="H71" s="167">
        <v>24969.655638407799</v>
      </c>
      <c r="I71" s="165">
        <v>27766.706844888704</v>
      </c>
      <c r="J71" s="165">
        <v>29096.779813210662</v>
      </c>
      <c r="K71" s="165">
        <v>30284.776136482131</v>
      </c>
      <c r="L71" s="165">
        <v>31721.4016467939</v>
      </c>
      <c r="M71" s="165">
        <v>33816.278542423468</v>
      </c>
      <c r="N71" s="165">
        <v>36905.284911094539</v>
      </c>
      <c r="O71" s="163">
        <v>41267.658555962145</v>
      </c>
      <c r="P71" s="164">
        <v>70770.609424840877</v>
      </c>
      <c r="Q71" s="165">
        <v>124710.75357559389</v>
      </c>
      <c r="R71" s="165">
        <v>164118.7620380361</v>
      </c>
      <c r="S71" s="167">
        <v>190097.85754124983</v>
      </c>
      <c r="T71" s="165">
        <v>197799.27402316013</v>
      </c>
      <c r="U71" s="165">
        <v>198082.10587384025</v>
      </c>
      <c r="V71" s="165">
        <v>197627.72394237545</v>
      </c>
      <c r="W71" s="165">
        <v>199367.26063585718</v>
      </c>
      <c r="X71" s="165">
        <v>205954.53182734927</v>
      </c>
      <c r="Y71" s="165">
        <v>219323.25140137007</v>
      </c>
      <c r="Z71" s="163">
        <v>241012.376298116</v>
      </c>
      <c r="AA71" s="164">
        <v>18457.762007630132</v>
      </c>
      <c r="AB71" s="165">
        <v>29776.126596624639</v>
      </c>
      <c r="AC71" s="165">
        <v>37349.385767005871</v>
      </c>
      <c r="AD71" s="167">
        <v>41399.475730473525</v>
      </c>
      <c r="AE71" s="165">
        <v>43570.679355566856</v>
      </c>
      <c r="AF71" s="165">
        <v>45437.65065102886</v>
      </c>
      <c r="AG71" s="165">
        <v>47340.856302346248</v>
      </c>
      <c r="AH71" s="165">
        <v>49358.877270163124</v>
      </c>
      <c r="AI71" s="165">
        <v>51609.237399939571</v>
      </c>
      <c r="AJ71" s="165">
        <v>54233.021974616291</v>
      </c>
      <c r="AK71" s="163">
        <v>57406.250940436839</v>
      </c>
      <c r="AL71" s="164">
        <v>5713.3519118508748</v>
      </c>
      <c r="AM71" s="165">
        <v>8669.7315319931622</v>
      </c>
      <c r="AN71" s="165">
        <v>10959.925862578473</v>
      </c>
      <c r="AO71" s="167">
        <v>12452.079137021223</v>
      </c>
      <c r="AP71" s="165">
        <v>13357.229033436866</v>
      </c>
      <c r="AQ71" s="165">
        <v>14118.910815327192</v>
      </c>
      <c r="AR71" s="165">
        <v>14918.547557391756</v>
      </c>
      <c r="AS71" s="165">
        <v>15774.515661523281</v>
      </c>
      <c r="AT71" s="165">
        <v>16716.21504587428</v>
      </c>
      <c r="AU71" s="165">
        <v>17772.22087031429</v>
      </c>
      <c r="AV71" s="163">
        <v>18963.150217289822</v>
      </c>
      <c r="AW71" s="164">
        <v>0</v>
      </c>
      <c r="AX71" s="165">
        <v>0</v>
      </c>
      <c r="AY71" s="165">
        <v>0</v>
      </c>
      <c r="AZ71" s="167">
        <v>792.5361426693496</v>
      </c>
      <c r="BA71" s="165">
        <v>1053.3098499889868</v>
      </c>
      <c r="BB71" s="165">
        <v>1366.479553013342</v>
      </c>
      <c r="BC71" s="165">
        <v>1740.4493541553666</v>
      </c>
      <c r="BD71" s="165">
        <v>2194.3138764405053</v>
      </c>
      <c r="BE71" s="165">
        <v>2806.8444310464447</v>
      </c>
      <c r="BF71" s="165">
        <v>3538.8543641397118</v>
      </c>
      <c r="BG71" s="163">
        <v>4372.5695106411149</v>
      </c>
      <c r="BH71" s="164">
        <v>5992.2986877332414</v>
      </c>
      <c r="BI71" s="165">
        <v>13030.817153590513</v>
      </c>
      <c r="BJ71" s="165">
        <v>10784.703165053925</v>
      </c>
      <c r="BK71" s="167">
        <v>13990.140294673603</v>
      </c>
      <c r="BL71" s="165">
        <v>16273.736882321988</v>
      </c>
      <c r="BM71" s="165">
        <v>19010.423302966206</v>
      </c>
      <c r="BN71" s="165">
        <v>22431.144135290026</v>
      </c>
      <c r="BO71" s="165">
        <v>24984.912966996737</v>
      </c>
      <c r="BP71" s="165">
        <v>29843.144604386682</v>
      </c>
      <c r="BQ71" s="165">
        <v>34424.260065524562</v>
      </c>
      <c r="BR71" s="163">
        <v>38374.398298374763</v>
      </c>
      <c r="BS71" s="164">
        <v>0</v>
      </c>
      <c r="BT71" s="171" t="s">
        <v>630</v>
      </c>
      <c r="BU71" s="165">
        <v>0</v>
      </c>
      <c r="BV71" s="167">
        <v>0</v>
      </c>
      <c r="BW71" s="165">
        <v>0</v>
      </c>
      <c r="BX71" s="165">
        <v>0</v>
      </c>
      <c r="BY71" s="165">
        <v>0</v>
      </c>
      <c r="BZ71" s="165">
        <v>0</v>
      </c>
      <c r="CA71" s="165">
        <v>0</v>
      </c>
      <c r="CB71" s="165">
        <v>0</v>
      </c>
      <c r="CC71" s="163">
        <v>0</v>
      </c>
      <c r="CD71" s="164">
        <v>0</v>
      </c>
      <c r="CE71" s="165">
        <v>0</v>
      </c>
      <c r="CF71" s="165">
        <v>0</v>
      </c>
      <c r="CG71" s="167">
        <v>0</v>
      </c>
      <c r="CH71" s="165">
        <v>0</v>
      </c>
      <c r="CI71" s="165">
        <v>0</v>
      </c>
      <c r="CJ71" s="165">
        <v>0</v>
      </c>
      <c r="CK71" s="165">
        <v>0</v>
      </c>
      <c r="CL71" s="165">
        <v>0</v>
      </c>
      <c r="CM71" s="165">
        <v>0</v>
      </c>
      <c r="CN71" s="169">
        <v>0</v>
      </c>
      <c r="CO71" s="176">
        <v>0.64923613247205991</v>
      </c>
      <c r="CP71" s="175">
        <v>0.625279187817259</v>
      </c>
      <c r="CQ71" s="175">
        <v>0.59085328422345007</v>
      </c>
      <c r="CR71" s="191">
        <v>0.5620343180708719</v>
      </c>
      <c r="CS71" s="175">
        <v>0.53599501289968787</v>
      </c>
      <c r="CT71" s="175">
        <v>0.51559775946956465</v>
      </c>
      <c r="CU71" s="175">
        <v>0.49314223133362228</v>
      </c>
      <c r="CV71" s="175">
        <v>0.46916095786201567</v>
      </c>
      <c r="CW71" s="175">
        <v>0.44451209935433578</v>
      </c>
      <c r="CX71" s="175">
        <v>0.42025351773083763</v>
      </c>
      <c r="CY71" s="175">
        <v>0.3976494298815072</v>
      </c>
      <c r="CZ71" s="176">
        <v>0.38720899116938723</v>
      </c>
      <c r="DA71" s="191">
        <v>0.38905445678677864</v>
      </c>
      <c r="DB71" s="191">
        <v>0.40439052570768347</v>
      </c>
      <c r="DC71" s="191">
        <v>0.40439052570768341</v>
      </c>
      <c r="DD71" s="191">
        <v>0.40439052570768341</v>
      </c>
      <c r="DE71" s="191">
        <v>0.40439052570768347</v>
      </c>
      <c r="DF71" s="191">
        <v>0.40439052570768341</v>
      </c>
      <c r="DG71" s="191">
        <v>0.40439052570768341</v>
      </c>
      <c r="DH71" s="191">
        <v>0.40439052570768347</v>
      </c>
      <c r="DI71" s="191">
        <v>0.40439052570768347</v>
      </c>
      <c r="DJ71" s="175">
        <v>0.40439052570768341</v>
      </c>
      <c r="DK71" s="183">
        <v>9003</v>
      </c>
      <c r="DL71" s="184">
        <v>9224</v>
      </c>
      <c r="DM71" s="184">
        <v>9380</v>
      </c>
      <c r="DN71" s="209">
        <v>8950.2307344370747</v>
      </c>
      <c r="DO71" s="184">
        <v>8652.1829677192945</v>
      </c>
      <c r="DP71" s="184">
        <v>8291.12276898249</v>
      </c>
      <c r="DQ71" s="184">
        <v>7894.9620249034779</v>
      </c>
      <c r="DR71" s="184">
        <v>7495.8760226983304</v>
      </c>
      <c r="DS71" s="184">
        <v>7122.4986857588519</v>
      </c>
      <c r="DT71" s="184">
        <v>6793.9596298496399</v>
      </c>
      <c r="DU71" s="184">
        <v>6518.5995786556477</v>
      </c>
      <c r="DV71" s="193">
        <v>1.8920043587684632</v>
      </c>
      <c r="DW71" s="181">
        <v>1.8541642715930939</v>
      </c>
      <c r="DX71" s="181">
        <v>1.67</v>
      </c>
      <c r="DY71" s="602">
        <v>1.67</v>
      </c>
      <c r="DZ71" s="181">
        <v>1.67</v>
      </c>
      <c r="EA71" s="181">
        <v>1.67</v>
      </c>
      <c r="EB71" s="181">
        <v>1.67</v>
      </c>
      <c r="EC71" s="181">
        <v>1.67</v>
      </c>
      <c r="ED71" s="181">
        <v>1.67</v>
      </c>
      <c r="EE71" s="181">
        <v>1.67</v>
      </c>
      <c r="EF71" s="182">
        <v>1.67</v>
      </c>
      <c r="EG71" s="194">
        <v>0.66071950283282155</v>
      </c>
      <c r="EH71" s="194">
        <v>1.1800176071230395</v>
      </c>
      <c r="EI71" s="194">
        <v>1.7429588322366831</v>
      </c>
      <c r="EJ71" s="194">
        <v>2.3773291450564038</v>
      </c>
      <c r="EK71" s="194">
        <v>2.8139980851595197</v>
      </c>
      <c r="EL71" s="194">
        <v>3.1501213984602887</v>
      </c>
      <c r="EM71" s="194">
        <v>3.5426469447269677</v>
      </c>
      <c r="EN71" s="194">
        <v>4.0393665712452744</v>
      </c>
      <c r="EO71" s="194">
        <v>4.6998517675101263</v>
      </c>
      <c r="EP71" s="194">
        <v>5.5863142480462704</v>
      </c>
      <c r="EQ71" s="194">
        <v>6.7606736250785637</v>
      </c>
      <c r="ER71" s="183">
        <v>50000</v>
      </c>
      <c r="ES71" s="184">
        <v>50000</v>
      </c>
      <c r="ET71" s="184">
        <v>50000</v>
      </c>
      <c r="EU71" s="209">
        <v>50000</v>
      </c>
      <c r="EV71" s="184">
        <v>50000</v>
      </c>
      <c r="EW71" s="184">
        <v>50000</v>
      </c>
      <c r="EX71" s="184">
        <v>50000</v>
      </c>
      <c r="EY71" s="184">
        <v>50000</v>
      </c>
      <c r="EZ71" s="184">
        <v>50000</v>
      </c>
      <c r="FA71" s="184">
        <v>50000</v>
      </c>
      <c r="FB71" s="184">
        <v>50000</v>
      </c>
      <c r="FC71" s="195">
        <v>16.77</v>
      </c>
      <c r="FD71" s="196">
        <v>17.309999999999999</v>
      </c>
      <c r="FE71" s="196">
        <v>17.62</v>
      </c>
      <c r="FF71" s="598">
        <v>17.62</v>
      </c>
      <c r="FG71" s="196">
        <v>17.62</v>
      </c>
      <c r="FH71" s="196">
        <v>17.62</v>
      </c>
      <c r="FI71" s="196">
        <v>17.62</v>
      </c>
      <c r="FJ71" s="196">
        <v>17.62</v>
      </c>
      <c r="FK71" s="196">
        <v>17.62</v>
      </c>
      <c r="FL71" s="196">
        <v>17.62</v>
      </c>
      <c r="FM71" s="198">
        <v>17.62</v>
      </c>
      <c r="FN71" s="193">
        <v>5.4796466017500781E-2</v>
      </c>
      <c r="FO71" s="181">
        <v>9.0097098449249777E-2</v>
      </c>
      <c r="FP71" s="181">
        <v>0.1100682287773672</v>
      </c>
      <c r="FQ71" s="181">
        <v>0.12127300763896719</v>
      </c>
      <c r="FR71" s="181">
        <v>0.12033986882133101</v>
      </c>
      <c r="FS71" s="181">
        <v>0.11592586830824646</v>
      </c>
      <c r="FT71" s="181">
        <v>0.11062267509458359</v>
      </c>
      <c r="FU71" s="181">
        <v>0.10616950620459124</v>
      </c>
      <c r="FV71" s="181">
        <v>0.10391518877879044</v>
      </c>
      <c r="FW71" s="181">
        <v>0.10462130297569879</v>
      </c>
      <c r="FX71" s="182">
        <v>0.10878369356337469</v>
      </c>
      <c r="FY71" s="184">
        <v>32445</v>
      </c>
      <c r="FZ71" s="184">
        <v>31021</v>
      </c>
      <c r="GA71" s="184">
        <v>29992</v>
      </c>
      <c r="GB71" s="209">
        <v>29992</v>
      </c>
      <c r="GC71" s="184">
        <v>29992</v>
      </c>
      <c r="GD71" s="184">
        <v>29992</v>
      </c>
      <c r="GE71" s="184">
        <v>29992</v>
      </c>
      <c r="GF71" s="184">
        <v>29992</v>
      </c>
      <c r="GG71" s="184">
        <v>29992</v>
      </c>
      <c r="GH71" s="184">
        <v>29992</v>
      </c>
      <c r="GI71" s="184">
        <v>29992</v>
      </c>
      <c r="GJ71" s="195">
        <v>1.9</v>
      </c>
      <c r="GK71" s="196">
        <v>1.8</v>
      </c>
      <c r="GL71" s="196">
        <v>1.7</v>
      </c>
      <c r="GM71" s="604">
        <v>1.7</v>
      </c>
      <c r="GN71" s="196">
        <v>1.7</v>
      </c>
      <c r="GO71" s="196">
        <v>1.7</v>
      </c>
      <c r="GP71" s="196">
        <v>1.7</v>
      </c>
      <c r="GQ71" s="196">
        <v>1.7</v>
      </c>
      <c r="GR71" s="196">
        <v>1.7</v>
      </c>
      <c r="GS71" s="196">
        <v>1.7</v>
      </c>
      <c r="GT71" s="198">
        <v>1.7</v>
      </c>
      <c r="GU71" s="196">
        <v>5.1679814335367828E-2</v>
      </c>
      <c r="GV71" s="196">
        <v>9.1722937931358509E-2</v>
      </c>
      <c r="GW71" s="196">
        <v>0.11654240324388827</v>
      </c>
      <c r="GX71" s="196">
        <v>0.1471175486736207</v>
      </c>
      <c r="GY71" s="196">
        <v>0.16359736413327453</v>
      </c>
      <c r="GZ71" s="196">
        <v>0.17143395897824251</v>
      </c>
      <c r="HA71" s="196">
        <v>0.17843345906923044</v>
      </c>
      <c r="HB71" s="196">
        <v>0.18689784586333416</v>
      </c>
      <c r="HC71" s="196">
        <v>0.19924055327272155</v>
      </c>
      <c r="HD71" s="196">
        <v>0.21744052572636929</v>
      </c>
      <c r="HE71" s="196">
        <v>0.24314299140411588</v>
      </c>
      <c r="HF71" s="183">
        <v>37853</v>
      </c>
      <c r="HG71" s="184">
        <v>34283</v>
      </c>
      <c r="HH71" s="184">
        <v>30483</v>
      </c>
      <c r="HI71" s="209">
        <v>30483</v>
      </c>
      <c r="HJ71" s="184">
        <v>30483</v>
      </c>
      <c r="HK71" s="184">
        <v>30483</v>
      </c>
      <c r="HL71" s="184">
        <v>30483</v>
      </c>
      <c r="HM71" s="184">
        <v>30483</v>
      </c>
      <c r="HN71" s="184">
        <v>30483</v>
      </c>
      <c r="HO71" s="184">
        <v>30483</v>
      </c>
      <c r="HP71" s="184">
        <v>30483</v>
      </c>
      <c r="HQ71" s="195">
        <v>9.4</v>
      </c>
      <c r="HR71" s="196">
        <v>9</v>
      </c>
      <c r="HS71" s="196">
        <v>8.1999999999999993</v>
      </c>
      <c r="HT71" s="604">
        <v>8.1999999999999993</v>
      </c>
      <c r="HU71" s="196">
        <v>8.1999999999999993</v>
      </c>
      <c r="HV71" s="196">
        <v>8.1999999999999993</v>
      </c>
      <c r="HW71" s="196">
        <v>8.1999999999999993</v>
      </c>
      <c r="HX71" s="196">
        <v>8.1999999999999993</v>
      </c>
      <c r="HY71" s="196">
        <v>8.1999999999999993</v>
      </c>
      <c r="HZ71" s="196">
        <v>8.1999999999999993</v>
      </c>
      <c r="IA71" s="198">
        <v>8.1999999999999993</v>
      </c>
      <c r="IB71" s="196">
        <v>1.8967231906794755E-2</v>
      </c>
      <c r="IC71" s="196">
        <v>3.4498621010815814E-2</v>
      </c>
      <c r="ID71" s="196">
        <v>4.7132674217191743E-2</v>
      </c>
      <c r="IE71" s="196">
        <v>5.9498030761857064E-2</v>
      </c>
      <c r="IF71" s="196">
        <v>6.6162881937045406E-2</v>
      </c>
      <c r="IG71" s="196">
        <v>6.9332197666935089E-2</v>
      </c>
      <c r="IH71" s="196">
        <v>7.2162971259112904E-2</v>
      </c>
      <c r="II71" s="196">
        <v>7.5586181816903714E-2</v>
      </c>
      <c r="IJ71" s="196">
        <v>8.0577882615001664E-2</v>
      </c>
      <c r="IK71" s="196">
        <v>8.79384084711958E-2</v>
      </c>
      <c r="IL71" s="198">
        <v>9.8333130972607027E-2</v>
      </c>
      <c r="IM71" s="209"/>
      <c r="IP71" s="606">
        <v>0.68472454258845095</v>
      </c>
      <c r="IQ71" s="279">
        <v>0.69316375198728142</v>
      </c>
      <c r="IR71" s="279">
        <v>0.72519083969465647</v>
      </c>
      <c r="IS71" s="279">
        <v>0.76642335766423353</v>
      </c>
      <c r="IT71" s="279">
        <v>0.80213059775103568</v>
      </c>
      <c r="IU71" s="279">
        <v>0.83783783783783783</v>
      </c>
      <c r="IV71" s="279">
        <v>0.86763686763686765</v>
      </c>
      <c r="IW71" s="311">
        <v>0.89743589743589747</v>
      </c>
      <c r="IY71" s="225"/>
      <c r="IZ71" s="225"/>
      <c r="JA71" s="601">
        <v>0.31527545741154905</v>
      </c>
      <c r="JB71" s="601">
        <v>0.30683624801271858</v>
      </c>
      <c r="JC71" s="601">
        <v>0.27480916030534353</v>
      </c>
      <c r="JD71" s="601">
        <v>0.23357664233576647</v>
      </c>
      <c r="JE71" s="601">
        <v>0.19786940224896432</v>
      </c>
      <c r="JF71" s="601">
        <v>0.16216216216216217</v>
      </c>
      <c r="JG71" s="601">
        <v>0.13236313236313235</v>
      </c>
      <c r="JH71" s="710">
        <v>0.10256410256410253</v>
      </c>
      <c r="JI71" s="116">
        <v>1.1000000000000001</v>
      </c>
      <c r="JJ71" s="116">
        <v>1.1000000000000001</v>
      </c>
      <c r="JK71" s="116">
        <v>1.1000000000000001</v>
      </c>
      <c r="JL71" s="116">
        <v>1.1000000000000001</v>
      </c>
      <c r="JM71" s="116">
        <v>1.1000000000000001</v>
      </c>
      <c r="JN71" s="116">
        <v>1.1000000000000001</v>
      </c>
      <c r="JO71" s="116">
        <v>1.1000000000000001</v>
      </c>
      <c r="JP71" s="116">
        <v>1.1000000000000001</v>
      </c>
      <c r="JQ71" s="116">
        <v>1.1000000000000001</v>
      </c>
      <c r="JR71" s="116">
        <v>1.1000000000000001</v>
      </c>
      <c r="JS71" s="208">
        <v>1.1000000000000001</v>
      </c>
      <c r="JT71" s="116">
        <v>5000</v>
      </c>
      <c r="JU71" s="116">
        <v>5000</v>
      </c>
      <c r="JV71" s="116">
        <v>5000</v>
      </c>
      <c r="JW71" s="116">
        <v>5000</v>
      </c>
      <c r="JX71" s="116">
        <v>5000</v>
      </c>
      <c r="JY71" s="116">
        <v>5000</v>
      </c>
      <c r="JZ71" s="116">
        <v>5000</v>
      </c>
      <c r="KA71" s="116">
        <v>5000</v>
      </c>
      <c r="KB71" s="116">
        <v>5000</v>
      </c>
      <c r="KC71" s="116">
        <v>5000</v>
      </c>
      <c r="KD71" s="208">
        <v>5000</v>
      </c>
      <c r="KE71" s="116">
        <v>1.2</v>
      </c>
      <c r="KF71" s="116">
        <v>1.2</v>
      </c>
      <c r="KG71" s="116">
        <v>1.2</v>
      </c>
      <c r="KH71" s="116">
        <v>1.6</v>
      </c>
      <c r="KI71" s="116">
        <v>1.6</v>
      </c>
      <c r="KJ71" s="116">
        <v>1.6</v>
      </c>
      <c r="KK71" s="116">
        <v>1.6</v>
      </c>
      <c r="KL71" s="116">
        <v>1.6</v>
      </c>
      <c r="KM71" s="116">
        <v>1.6</v>
      </c>
      <c r="KN71" s="116">
        <v>1.6</v>
      </c>
      <c r="KO71" s="208">
        <v>1.6</v>
      </c>
      <c r="KP71" s="116">
        <v>20000</v>
      </c>
      <c r="KQ71" s="116">
        <v>20000</v>
      </c>
      <c r="KR71" s="116">
        <v>20000</v>
      </c>
      <c r="KS71" s="116">
        <v>40000</v>
      </c>
      <c r="KT71" s="116">
        <v>40000</v>
      </c>
      <c r="KU71" s="116">
        <v>40000</v>
      </c>
      <c r="KV71" s="116">
        <v>40000</v>
      </c>
      <c r="KW71" s="116">
        <v>40000</v>
      </c>
      <c r="KX71" s="116">
        <v>40000</v>
      </c>
      <c r="KY71" s="116">
        <v>40000</v>
      </c>
      <c r="KZ71" s="208">
        <v>40000</v>
      </c>
      <c r="LA71" s="116">
        <v>0.3</v>
      </c>
      <c r="LB71" s="116">
        <v>0.3</v>
      </c>
      <c r="LC71" s="116">
        <v>0.3</v>
      </c>
      <c r="LD71" s="116">
        <v>0.3</v>
      </c>
      <c r="LE71" s="116">
        <v>0.3</v>
      </c>
      <c r="LF71" s="116">
        <v>0.3</v>
      </c>
      <c r="LG71" s="116">
        <v>0.3</v>
      </c>
      <c r="LH71" s="116">
        <v>0.3</v>
      </c>
      <c r="LI71" s="116">
        <v>0.3</v>
      </c>
      <c r="LJ71" s="116">
        <v>0.3</v>
      </c>
      <c r="LK71" s="208">
        <v>0.3</v>
      </c>
      <c r="LL71" s="116">
        <v>17052</v>
      </c>
      <c r="LM71" s="116">
        <v>15490</v>
      </c>
      <c r="LN71" s="116">
        <v>15201</v>
      </c>
      <c r="LO71" s="116">
        <v>15201</v>
      </c>
      <c r="LP71" s="116">
        <v>15201</v>
      </c>
      <c r="LQ71" s="116">
        <v>15201</v>
      </c>
      <c r="LR71" s="116">
        <v>15201</v>
      </c>
      <c r="LS71" s="116">
        <v>15201</v>
      </c>
      <c r="LT71" s="116">
        <v>15201</v>
      </c>
      <c r="LU71" s="116">
        <v>15201</v>
      </c>
      <c r="LV71" s="208">
        <v>15201</v>
      </c>
      <c r="LW71">
        <v>1.8074762061469578</v>
      </c>
      <c r="LX71">
        <v>3.6762911575491182</v>
      </c>
      <c r="LY71">
        <v>6.0235191231103888</v>
      </c>
      <c r="LZ71">
        <v>7.2949144954769887</v>
      </c>
      <c r="MA71">
        <v>7.889001628639428</v>
      </c>
      <c r="MB71">
        <v>8.1340125619185049</v>
      </c>
      <c r="MC71">
        <v>8.3713258083514734</v>
      </c>
      <c r="MD71">
        <v>8.7194683328804938</v>
      </c>
      <c r="ME71">
        <v>9.2967663672539906</v>
      </c>
      <c r="MF71">
        <v>10.199586430510413</v>
      </c>
      <c r="MG71" s="5">
        <v>11.50836155352709</v>
      </c>
      <c r="MH71" s="156">
        <v>0.15117273621971206</v>
      </c>
      <c r="MI71" s="156">
        <v>0.26377062939000412</v>
      </c>
      <c r="MJ71" s="156">
        <v>0.27985601602557142</v>
      </c>
      <c r="MK71" s="156">
        <v>0.11876003080731846</v>
      </c>
      <c r="ML71" s="156">
        <v>0.12078863604716905</v>
      </c>
      <c r="MM71" s="156">
        <v>0.11870647770565859</v>
      </c>
      <c r="MN71" s="156">
        <v>0.11591437292750652</v>
      </c>
      <c r="MO71" s="156">
        <v>0.11421254408642123</v>
      </c>
      <c r="MP71" s="156">
        <v>0.11516103860874384</v>
      </c>
      <c r="MQ71" s="156">
        <v>0.11988007810784695</v>
      </c>
      <c r="MR71" s="157">
        <v>0.12938822245513301</v>
      </c>
      <c r="MS71" s="156">
        <v>0.21085365661857083</v>
      </c>
      <c r="MT71" s="156">
        <v>0.35654221777924944</v>
      </c>
      <c r="MU71" s="156">
        <v>0.45103896925461767</v>
      </c>
      <c r="MV71" s="156">
        <v>0.56936999466325811</v>
      </c>
      <c r="MW71" s="156">
        <v>0.63314969004909505</v>
      </c>
      <c r="MX71" s="156">
        <v>0.6634786481189191</v>
      </c>
      <c r="MY71" s="156">
        <v>0.69056790677896274</v>
      </c>
      <c r="MZ71" s="156">
        <v>0.72332652672088649</v>
      </c>
      <c r="NA71" s="156">
        <v>0.77109490863842123</v>
      </c>
      <c r="NB71" s="156">
        <v>0.84153190485152429</v>
      </c>
      <c r="NC71" s="157">
        <v>0.94100482890246195</v>
      </c>
      <c r="ND71" s="156">
        <v>1.3055495479361217</v>
      </c>
      <c r="NE71" s="156">
        <v>1.2789628854475625</v>
      </c>
      <c r="NF71" s="156">
        <v>1.2269487619593811</v>
      </c>
      <c r="NG71" s="156">
        <v>1.2444650288740138</v>
      </c>
      <c r="NH71" s="156">
        <v>1.2537699345893227</v>
      </c>
      <c r="NI71" s="156">
        <v>1.2626719628365508</v>
      </c>
      <c r="NJ71" s="156">
        <v>1.272675431049352</v>
      </c>
      <c r="NK71" s="156">
        <v>1.2832934452502707</v>
      </c>
      <c r="NL71" s="156">
        <v>1.2939157347323409</v>
      </c>
      <c r="NM71" s="156">
        <v>1.3039597558944729</v>
      </c>
      <c r="NN71" s="157">
        <v>1.3129681436343308</v>
      </c>
      <c r="NO71" s="156">
        <v>6875.4334550141266</v>
      </c>
      <c r="NP71" s="156">
        <v>6746.2529631291955</v>
      </c>
      <c r="NQ71" s="156">
        <v>6470.4833241667939</v>
      </c>
      <c r="NR71" s="156">
        <v>6383.6783426592119</v>
      </c>
      <c r="NS71" s="156">
        <v>6340.0888552732495</v>
      </c>
      <c r="NT71" s="156">
        <v>6273.5566246044227</v>
      </c>
      <c r="NU71" s="156">
        <v>6189.7727115116877</v>
      </c>
      <c r="NV71" s="156">
        <v>6093.695744673133</v>
      </c>
      <c r="NW71" s="156">
        <v>5992.5088381155638</v>
      </c>
      <c r="NX71" s="156">
        <v>5893.8526936797107</v>
      </c>
      <c r="NY71" s="157">
        <v>5804.1636819570776</v>
      </c>
      <c r="NZ71" s="156">
        <v>24823.772669166483</v>
      </c>
      <c r="OA71" s="156">
        <v>46731.714867768242</v>
      </c>
      <c r="OB71" s="156">
        <v>67148.652485175611</v>
      </c>
      <c r="OC71" s="156">
        <v>83256.337811319754</v>
      </c>
      <c r="OD71" s="156">
        <v>91779.849591567559</v>
      </c>
      <c r="OE71" s="156">
        <v>95951.415894275124</v>
      </c>
      <c r="OF71" s="156">
        <v>100169.1471840473</v>
      </c>
      <c r="OG71" s="156">
        <v>105831.92566961232</v>
      </c>
      <c r="OH71" s="156">
        <v>114405.25051323489</v>
      </c>
      <c r="OI71" s="156">
        <v>127151.88347977943</v>
      </c>
      <c r="OJ71" s="157">
        <v>145173.94226878285</v>
      </c>
      <c r="OK71" s="156"/>
      <c r="OL71" s="156"/>
      <c r="OM71" s="156"/>
      <c r="ON71" s="156"/>
      <c r="OO71" s="156"/>
      <c r="OP71" s="156"/>
      <c r="OQ71" s="156"/>
      <c r="OR71" s="156"/>
      <c r="OS71" s="156"/>
      <c r="OT71" s="156"/>
      <c r="OU71" s="157"/>
      <c r="OV71">
        <v>11254.507866085123</v>
      </c>
      <c r="OW71">
        <v>20181.618395887988</v>
      </c>
      <c r="OX71">
        <v>27302.752923454744</v>
      </c>
      <c r="OY71">
        <v>35533.666114527921</v>
      </c>
      <c r="OZ71">
        <v>40659.867927031875</v>
      </c>
      <c r="PA71">
        <v>43617.132230561212</v>
      </c>
      <c r="PB71">
        <v>46708.335370753761</v>
      </c>
      <c r="PC71">
        <v>50565.247017238646</v>
      </c>
      <c r="PD71">
        <v>55902.729022378327</v>
      </c>
      <c r="PE71">
        <v>63381.833113069944</v>
      </c>
      <c r="PF71" s="5">
        <v>73597.107487255344</v>
      </c>
      <c r="PG71">
        <v>9941.1191338082681</v>
      </c>
      <c r="PH71">
        <v>20219.601366520154</v>
      </c>
      <c r="PI71">
        <v>33129.355177107143</v>
      </c>
      <c r="PJ71">
        <v>40122.029725123437</v>
      </c>
      <c r="PK71">
        <v>43389.50895751686</v>
      </c>
      <c r="PL71">
        <v>44737.069090551777</v>
      </c>
      <c r="PM71">
        <v>46042.29194593311</v>
      </c>
      <c r="PN71">
        <v>47957.075830842718</v>
      </c>
      <c r="PO71">
        <v>51132.215019896947</v>
      </c>
      <c r="PP71">
        <v>56097.725367807274</v>
      </c>
      <c r="PQ71" s="5">
        <v>63295.988544398999</v>
      </c>
      <c r="PR71">
        <v>3628.1456692730894</v>
      </c>
      <c r="PS71">
        <v>6330.4951053600989</v>
      </c>
      <c r="PT71">
        <v>6716.5443846137132</v>
      </c>
      <c r="PU71">
        <v>7600.6419716683822</v>
      </c>
      <c r="PV71">
        <v>7730.4727070188192</v>
      </c>
      <c r="PW71">
        <v>7597.2145731621495</v>
      </c>
      <c r="PX71">
        <v>7418.5198673604182</v>
      </c>
      <c r="PY71">
        <v>7309.6028215309589</v>
      </c>
      <c r="PZ71">
        <v>7370.3064709596065</v>
      </c>
      <c r="QA71" s="7">
        <v>7672.3249989022052</v>
      </c>
      <c r="QB71" s="5">
        <v>8280.8462371285132</v>
      </c>
      <c r="QC71">
        <v>1078.6429657979609</v>
      </c>
      <c r="QD71">
        <v>1656.8516860201721</v>
      </c>
      <c r="QE71">
        <v>2056.873011491833</v>
      </c>
      <c r="QF71">
        <v>2596.497986662856</v>
      </c>
      <c r="QG71">
        <v>2887.352531530888</v>
      </c>
      <c r="QH71">
        <v>3025.6616790167063</v>
      </c>
      <c r="QI71">
        <v>3149.1968252841034</v>
      </c>
      <c r="QJ71">
        <v>3298.5859598052584</v>
      </c>
      <c r="QK71">
        <v>3516.4241118637924</v>
      </c>
      <c r="QL71">
        <v>3837.637945694406</v>
      </c>
      <c r="QM71" s="5">
        <v>4291.264321243897</v>
      </c>
      <c r="QN71">
        <v>3185.8279946109174</v>
      </c>
      <c r="QO71">
        <v>5121.60706362361</v>
      </c>
      <c r="QP71">
        <v>5942.0775887541849</v>
      </c>
      <c r="QQ71">
        <v>7500.9941836926946</v>
      </c>
      <c r="QR71">
        <v>8341.2406466447883</v>
      </c>
      <c r="QS71">
        <v>8740.8004060482635</v>
      </c>
      <c r="QT71">
        <v>9097.6797174874118</v>
      </c>
      <c r="QU71">
        <v>9529.2483283263009</v>
      </c>
      <c r="QV71">
        <v>10158.55854538429</v>
      </c>
      <c r="QW71">
        <v>11086.509620894954</v>
      </c>
      <c r="QX71" s="5">
        <v>12396.985816926814</v>
      </c>
      <c r="QY71" s="7">
        <v>1.9</v>
      </c>
      <c r="QZ71" s="7">
        <v>1.8</v>
      </c>
      <c r="RA71" s="7">
        <v>1.7</v>
      </c>
      <c r="RB71" s="7">
        <v>1.7</v>
      </c>
      <c r="RC71" s="7">
        <v>1.7</v>
      </c>
      <c r="RD71" s="7">
        <v>1.7</v>
      </c>
      <c r="RE71" s="7">
        <v>1.7</v>
      </c>
      <c r="RF71" s="7">
        <v>1.7</v>
      </c>
      <c r="RG71" s="7">
        <v>1.7</v>
      </c>
      <c r="RH71" s="7">
        <v>1.7</v>
      </c>
      <c r="RI71" s="5">
        <v>1.7</v>
      </c>
      <c r="RJ71" s="7">
        <v>32445</v>
      </c>
      <c r="RK71" s="7">
        <v>31021</v>
      </c>
      <c r="RL71" s="7">
        <v>29992</v>
      </c>
      <c r="RM71" s="7">
        <v>29992</v>
      </c>
      <c r="RN71" s="7">
        <v>29992</v>
      </c>
      <c r="RO71" s="7">
        <v>29992</v>
      </c>
      <c r="RP71" s="7">
        <v>29992</v>
      </c>
      <c r="RQ71" s="7">
        <v>29992</v>
      </c>
      <c r="RR71" s="7">
        <v>29992</v>
      </c>
      <c r="RS71" s="7">
        <v>29992</v>
      </c>
      <c r="RT71" s="5">
        <v>29992</v>
      </c>
      <c r="RU71">
        <v>0.61496061296921656</v>
      </c>
      <c r="RV71">
        <v>0.60692639198987808</v>
      </c>
      <c r="RW71">
        <v>0.58746426934910212</v>
      </c>
      <c r="RX71">
        <v>0.58746426934910212</v>
      </c>
      <c r="RY71">
        <v>0.58746426934910201</v>
      </c>
      <c r="RZ71">
        <v>0.58746426934910212</v>
      </c>
      <c r="SA71">
        <v>0.58746426934910201</v>
      </c>
      <c r="SB71">
        <v>0.58746426934910201</v>
      </c>
      <c r="SC71">
        <v>0.58746426934910212</v>
      </c>
      <c r="SD71">
        <v>0.58746426934910212</v>
      </c>
      <c r="SE71" s="5">
        <v>0.58746426934910201</v>
      </c>
      <c r="SF71" s="156">
        <v>20082.11794714697</v>
      </c>
      <c r="SG71" s="156">
        <v>18667.915862663198</v>
      </c>
      <c r="SH71" s="156">
        <v>18238.060005673266</v>
      </c>
      <c r="SI71" s="156">
        <v>18238.060005673266</v>
      </c>
      <c r="SJ71" s="156">
        <v>18238.060005673266</v>
      </c>
      <c r="SK71" s="156">
        <v>18238.060005673262</v>
      </c>
      <c r="SL71" s="156">
        <v>18238.060005673262</v>
      </c>
      <c r="SM71" s="156">
        <v>18238.060005673262</v>
      </c>
      <c r="SN71" s="156">
        <v>18238.060005673266</v>
      </c>
      <c r="SO71" s="156">
        <v>18238.060005673266</v>
      </c>
      <c r="SP71" s="157">
        <v>18238.060005673262</v>
      </c>
      <c r="SQ71" s="156">
        <v>4264.4709604088785</v>
      </c>
      <c r="SR71" s="156">
        <v>6778.4587496437816</v>
      </c>
      <c r="SS71" s="156">
        <v>7998.9506002460184</v>
      </c>
      <c r="ST71" s="156">
        <v>10097.49217035555</v>
      </c>
      <c r="SU71" s="156">
        <v>11228.593178175677</v>
      </c>
      <c r="SV71" s="156">
        <v>11766.46208506497</v>
      </c>
      <c r="SW71" s="156">
        <v>12246.876542771515</v>
      </c>
      <c r="SX71" s="156">
        <v>12827.834288131558</v>
      </c>
      <c r="SY71" s="156">
        <v>13674.982657248083</v>
      </c>
      <c r="SZ71" s="156">
        <v>14924.147566589359</v>
      </c>
      <c r="TA71" s="157">
        <v>16688.250138170712</v>
      </c>
      <c r="TB71" s="156"/>
      <c r="TC71" s="156"/>
      <c r="TD71" s="156"/>
      <c r="TE71" s="156"/>
      <c r="TF71" s="156"/>
      <c r="TG71" s="156"/>
      <c r="TH71" s="156"/>
      <c r="TI71" s="156"/>
      <c r="TJ71" s="156"/>
      <c r="TK71" s="156"/>
      <c r="TL71" s="156"/>
      <c r="TM71" s="728">
        <v>13569.264803081358</v>
      </c>
      <c r="TN71" s="244">
        <v>26550.096471880253</v>
      </c>
      <c r="TO71" s="244">
        <v>39845.899561720857</v>
      </c>
      <c r="TP71" s="244">
        <v>47722.671696791818</v>
      </c>
      <c r="TQ71" s="244">
        <v>51119.981664535677</v>
      </c>
      <c r="TR71" s="244">
        <v>52334.283663713926</v>
      </c>
      <c r="TS71" s="244">
        <v>53460.811813293527</v>
      </c>
      <c r="TT71" s="244">
        <v>55266.678652373674</v>
      </c>
      <c r="TU71" s="244">
        <v>58502.521490856554</v>
      </c>
      <c r="TV71" s="244">
        <v>63770.050366709482</v>
      </c>
      <c r="TW71" s="729">
        <v>71576.834781527519</v>
      </c>
      <c r="TX71" s="117">
        <v>45946.836755674405</v>
      </c>
      <c r="TY71" s="117">
        <v>77979.038707825675</v>
      </c>
      <c r="TZ71" s="117">
        <v>96970.109552860493</v>
      </c>
      <c r="UA71" s="117">
        <v>106841.51972993009</v>
      </c>
      <c r="UB71" s="117">
        <v>106019.4244315926</v>
      </c>
      <c r="UC71" s="117">
        <v>102130.68997956513</v>
      </c>
      <c r="UD71" s="117">
        <v>97458.576758328156</v>
      </c>
      <c r="UE71" s="117">
        <v>93535.334966244904</v>
      </c>
      <c r="UF71" s="117">
        <v>91549.2813141144</v>
      </c>
      <c r="UG71" s="117">
        <v>92171.367921590616</v>
      </c>
      <c r="UH71" s="185">
        <v>95838.434029333104</v>
      </c>
      <c r="UI71" s="116">
        <v>1.1077182149873703</v>
      </c>
      <c r="UJ71" s="116">
        <v>1.1066945810409465</v>
      </c>
      <c r="UK71" s="116">
        <v>1.1044397804326769</v>
      </c>
      <c r="UL71" s="116">
        <v>1.1080095255319256</v>
      </c>
      <c r="UM71" s="116">
        <v>1.1075400623521754</v>
      </c>
      <c r="UN71" s="116">
        <v>1.107191961651409</v>
      </c>
      <c r="UO71" s="116">
        <v>1.1068287435286204</v>
      </c>
      <c r="UP71" s="116">
        <v>1.1064646066389054</v>
      </c>
      <c r="UQ71" s="116">
        <v>1.1061178244180365</v>
      </c>
      <c r="UR71" s="116">
        <v>1.1058084435860966</v>
      </c>
      <c r="US71" s="208">
        <v>1.1055589879893348</v>
      </c>
      <c r="UT71" s="156">
        <v>16243.532471930323</v>
      </c>
      <c r="UU71" s="156">
        <v>15121.538364716964</v>
      </c>
      <c r="UV71" s="156">
        <v>14093.046368020252</v>
      </c>
      <c r="UW71" s="156">
        <v>14093.046368020248</v>
      </c>
      <c r="UX71" s="156">
        <v>14093.04636802025</v>
      </c>
      <c r="UY71" s="156">
        <v>14093.046368020248</v>
      </c>
      <c r="UZ71" s="156">
        <v>14093.04636802025</v>
      </c>
      <c r="VA71" s="156">
        <v>14093.046368020248</v>
      </c>
      <c r="VB71" s="156">
        <v>14093.04636802025</v>
      </c>
      <c r="VC71" s="156">
        <v>14093.046368020254</v>
      </c>
      <c r="VD71" s="157">
        <v>14093.04636802025</v>
      </c>
      <c r="VE71" s="156">
        <v>26413.939574929223</v>
      </c>
      <c r="VF71" s="156">
        <v>24914.946135624879</v>
      </c>
      <c r="VG71" s="156">
        <v>23989.623034665659</v>
      </c>
      <c r="VH71" s="156">
        <v>23989.623034665656</v>
      </c>
      <c r="VI71" s="156">
        <v>23989.623034665659</v>
      </c>
      <c r="VJ71" s="156">
        <v>23989.623034665656</v>
      </c>
      <c r="VK71" s="156">
        <v>23989.623034665659</v>
      </c>
      <c r="VL71" s="156">
        <v>23989.623034665659</v>
      </c>
      <c r="VM71" s="156">
        <v>23989.623034665659</v>
      </c>
      <c r="VN71" s="156">
        <v>23989.623034665659</v>
      </c>
      <c r="VO71" s="157">
        <v>23989.623034665659</v>
      </c>
      <c r="VP71" s="156">
        <v>0.26253347095393864</v>
      </c>
      <c r="VQ71" s="156">
        <v>0.44826515571060793</v>
      </c>
      <c r="VR71" s="156">
        <v>0.56758137249850593</v>
      </c>
      <c r="VS71" s="156">
        <v>0.71648754333687881</v>
      </c>
      <c r="VT71" s="156">
        <v>0.79674705418236969</v>
      </c>
      <c r="VU71" s="156">
        <v>0.83491260709716153</v>
      </c>
      <c r="VV71" s="156">
        <v>0.86900136584819321</v>
      </c>
      <c r="VW71" s="156">
        <v>0.9102243725842204</v>
      </c>
      <c r="VX71" s="156">
        <v>0.97033546191114273</v>
      </c>
      <c r="VY71" s="156">
        <v>1.0589724305778936</v>
      </c>
      <c r="VZ71" s="157">
        <v>1.1841478203065778</v>
      </c>
      <c r="WA71" s="156">
        <v>6157.7322481055289</v>
      </c>
      <c r="WB71" s="156">
        <v>6004.1871561419739</v>
      </c>
      <c r="WC71" s="156">
        <v>5665.9670649015179</v>
      </c>
      <c r="WD71" s="156">
        <v>5560.6667872347789</v>
      </c>
      <c r="WE71" s="156">
        <v>5527.8043646522783</v>
      </c>
      <c r="WF71" s="156">
        <v>5503.437315598625</v>
      </c>
      <c r="WG71" s="156">
        <v>5478.0120470034071</v>
      </c>
      <c r="WH71" s="156">
        <v>5452.5224647233672</v>
      </c>
      <c r="WI71" s="156">
        <v>5428.2477092625404</v>
      </c>
      <c r="WJ71" s="156">
        <v>5406.5910510267686</v>
      </c>
      <c r="WK71" s="157">
        <v>5389.1291592534226</v>
      </c>
      <c r="WL71" s="156">
        <v>1.9586489423666698</v>
      </c>
      <c r="WM71" s="156">
        <v>3.9400617869391223</v>
      </c>
      <c r="WN71" s="156">
        <v>6.3033751391359605</v>
      </c>
      <c r="WO71" s="156">
        <v>7.4136745262843071</v>
      </c>
      <c r="WP71" s="156">
        <v>8.0097902646865968</v>
      </c>
      <c r="WQ71" s="156">
        <v>8.2527190396241643</v>
      </c>
      <c r="WR71" s="156">
        <v>8.4872401812789793</v>
      </c>
      <c r="WS71" s="156">
        <v>8.8336808769669144</v>
      </c>
      <c r="WT71" s="156">
        <v>9.411927405862734</v>
      </c>
      <c r="WU71" s="156">
        <v>10.319466508618261</v>
      </c>
      <c r="WV71" s="157">
        <v>11.637749775982222</v>
      </c>
      <c r="WW71" s="119">
        <v>0.26253347095393864</v>
      </c>
      <c r="WX71" s="119">
        <v>0.44826515571060793</v>
      </c>
      <c r="WY71" s="119">
        <v>0.56758137249850593</v>
      </c>
      <c r="WZ71" s="119">
        <v>0.71648754333687881</v>
      </c>
      <c r="XA71" s="119">
        <v>0.79674705418236957</v>
      </c>
      <c r="XB71" s="119">
        <v>0.83491260709716164</v>
      </c>
      <c r="XC71" s="119">
        <v>0.86900136584819321</v>
      </c>
      <c r="XD71" s="119">
        <v>0.91022437258422062</v>
      </c>
      <c r="XE71" s="197">
        <v>0.97033546191114284</v>
      </c>
      <c r="XF71" s="197">
        <v>1.0589724305778936</v>
      </c>
      <c r="XG71" s="201">
        <v>1.1841478203065778</v>
      </c>
      <c r="XH71" s="821">
        <v>0.19173587614067472</v>
      </c>
      <c r="XI71" s="821">
        <v>0.21289340101522847</v>
      </c>
      <c r="XJ71" s="821">
        <v>0.24278698588090852</v>
      </c>
      <c r="XK71" s="821">
        <v>0.25104265936525005</v>
      </c>
      <c r="XL71" s="821">
        <v>0.25844372744538024</v>
      </c>
      <c r="XM71" s="821">
        <v>0.26420500444924572</v>
      </c>
      <c r="XN71" s="821">
        <v>0.27051271323087089</v>
      </c>
      <c r="XO71" s="821">
        <v>0.27721040293229415</v>
      </c>
      <c r="XP71" s="821">
        <v>0.28405551930218725</v>
      </c>
      <c r="XQ71" s="821">
        <v>0.29075827555559908</v>
      </c>
      <c r="XR71" s="822">
        <v>0.29698406314616727</v>
      </c>
      <c r="XS71" s="821">
        <v>0.15902799138726545</v>
      </c>
      <c r="XT71" s="821">
        <v>0.1618274111675127</v>
      </c>
      <c r="XU71" s="821">
        <v>0.16635972989564146</v>
      </c>
      <c r="XV71" s="821">
        <v>0.18692302256387808</v>
      </c>
      <c r="XW71" s="821">
        <v>0.20556125965493205</v>
      </c>
      <c r="XX71" s="821">
        <v>0.22019723608118966</v>
      </c>
      <c r="XY71" s="821">
        <v>0.2363450554355068</v>
      </c>
      <c r="XZ71" s="821">
        <v>0.25362863920569029</v>
      </c>
      <c r="YA71" s="821">
        <v>0.27143238134347697</v>
      </c>
      <c r="YB71" s="821">
        <v>0.28898820671356334</v>
      </c>
      <c r="YC71" s="822">
        <v>0.30536650697232537</v>
      </c>
      <c r="YD71">
        <v>6254.1806020066879</v>
      </c>
      <c r="YE71">
        <v>6088.8501742160288</v>
      </c>
      <c r="YF71">
        <v>5723.589001447177</v>
      </c>
      <c r="YG71">
        <v>5809.620169235448</v>
      </c>
      <c r="YH71">
        <v>5762.4888815761096</v>
      </c>
      <c r="YI71">
        <v>5727.5158534897355</v>
      </c>
      <c r="YJ71">
        <v>5691.0005542204945</v>
      </c>
      <c r="YK71">
        <v>5654.3688241025457</v>
      </c>
      <c r="YL71">
        <v>5619.4605309615781</v>
      </c>
      <c r="YM71">
        <v>5588.2987106999608</v>
      </c>
      <c r="YN71" s="5">
        <v>5563.1600498656335</v>
      </c>
      <c r="YO71" s="156">
        <v>5646.0032139834366</v>
      </c>
      <c r="YP71" s="156">
        <v>5501.8342716460338</v>
      </c>
      <c r="YQ71" s="156">
        <v>5182.3459303547506</v>
      </c>
      <c r="YR71" s="156">
        <v>5243.2944260532468</v>
      </c>
      <c r="YS71" s="156">
        <v>5202.9620213808157</v>
      </c>
      <c r="YT71" s="156">
        <v>5173.0106899863858</v>
      </c>
      <c r="YU71" s="156">
        <v>5141.7173501271081</v>
      </c>
      <c r="YV71" s="156">
        <v>5110.3024806900557</v>
      </c>
      <c r="YW71" s="156">
        <v>5080.3453365541354</v>
      </c>
      <c r="YX71" s="156">
        <v>5053.5865801289337</v>
      </c>
      <c r="YY71" s="157">
        <v>5031.9884423202757</v>
      </c>
      <c r="YZ71" s="156">
        <v>1.9586489423666698</v>
      </c>
      <c r="ZA71" s="156">
        <v>3.9400617869391219</v>
      </c>
      <c r="ZB71" s="156">
        <v>6.3033751391359614</v>
      </c>
      <c r="ZC71" s="156">
        <v>7.4136745262843071</v>
      </c>
      <c r="ZD71" s="156">
        <v>8.0097902646865986</v>
      </c>
      <c r="ZE71" s="156">
        <v>8.2527190396241643</v>
      </c>
      <c r="ZF71" s="156">
        <v>8.4872401812789793</v>
      </c>
      <c r="ZG71" s="156">
        <v>8.8336808769669144</v>
      </c>
      <c r="ZH71" s="156">
        <v>9.411927405862734</v>
      </c>
      <c r="ZI71" s="156">
        <v>10.319466508618262</v>
      </c>
      <c r="ZJ71" s="157">
        <v>11.637749775982225</v>
      </c>
      <c r="ZK71" s="748">
        <v>6748.8863160582787</v>
      </c>
      <c r="ZL71" s="748">
        <v>10644.446017024187</v>
      </c>
      <c r="ZM71" s="748">
        <v>11781.311526933776</v>
      </c>
      <c r="ZN71" s="748">
        <v>14872.163468052249</v>
      </c>
      <c r="ZO71" s="748">
        <v>16538.113666713027</v>
      </c>
      <c r="ZP71" s="748">
        <v>17330.317728145692</v>
      </c>
      <c r="ZQ71" s="748">
        <v>18037.899593710616</v>
      </c>
      <c r="ZR71" s="748">
        <v>18893.567358662342</v>
      </c>
      <c r="ZS71" s="748">
        <v>20141.295885175387</v>
      </c>
      <c r="ZT71" s="748">
        <v>21981.137344505179</v>
      </c>
      <c r="ZU71" s="748">
        <v>24579.408417791434</v>
      </c>
      <c r="ZV71" s="334"/>
      <c r="ZW71" s="334"/>
      <c r="ZX71" s="334"/>
      <c r="ZY71" s="334"/>
      <c r="ZZ71" s="334"/>
      <c r="AAA71" s="334"/>
      <c r="AAB71" s="334"/>
      <c r="AAC71" s="334"/>
      <c r="AAD71" s="334"/>
      <c r="AAE71" s="334"/>
      <c r="AAF71" s="334"/>
      <c r="AAG71" s="7"/>
      <c r="AAH71" s="7"/>
      <c r="AAI71" s="7"/>
    </row>
    <row r="72" spans="1:711">
      <c r="A72" s="125" t="s">
        <v>370</v>
      </c>
      <c r="B72" s="129" t="s">
        <v>535</v>
      </c>
      <c r="C72" s="125" t="s">
        <v>500</v>
      </c>
      <c r="D72" s="138" t="s">
        <v>516</v>
      </c>
      <c r="E72" s="164">
        <v>779.8030535267178</v>
      </c>
      <c r="F72" s="165">
        <v>875.28266809658703</v>
      </c>
      <c r="G72" s="165">
        <v>943.33982720837412</v>
      </c>
      <c r="H72" s="167">
        <v>1120.9941684842918</v>
      </c>
      <c r="I72" s="165">
        <v>1341.3442590843893</v>
      </c>
      <c r="J72" s="165">
        <v>1574.1542663475393</v>
      </c>
      <c r="K72" s="165">
        <v>1911.1542191344035</v>
      </c>
      <c r="L72" s="165">
        <v>2419.4979883746737</v>
      </c>
      <c r="M72" s="165">
        <v>3189.2703123092556</v>
      </c>
      <c r="N72" s="165">
        <v>4332.453762918537</v>
      </c>
      <c r="O72" s="163">
        <v>5987.2411136116734</v>
      </c>
      <c r="P72" s="164">
        <v>5010.9277256771657</v>
      </c>
      <c r="Q72" s="165">
        <v>6265.1528313930803</v>
      </c>
      <c r="R72" s="165">
        <v>7826.9824548926208</v>
      </c>
      <c r="S72" s="167">
        <v>8534.3023080108051</v>
      </c>
      <c r="T72" s="165">
        <v>9555.2174099776385</v>
      </c>
      <c r="U72" s="165">
        <v>10716.367723511461</v>
      </c>
      <c r="V72" s="165">
        <v>12471.515613265919</v>
      </c>
      <c r="W72" s="165">
        <v>15206.41147661831</v>
      </c>
      <c r="X72" s="165">
        <v>19423.919554556742</v>
      </c>
      <c r="Y72" s="165">
        <v>25747.202551571161</v>
      </c>
      <c r="Z72" s="163">
        <v>34966.830170519825</v>
      </c>
      <c r="AA72" s="164">
        <v>1306.9056794856392</v>
      </c>
      <c r="AB72" s="165">
        <v>1495.8772880935442</v>
      </c>
      <c r="AC72" s="165">
        <v>1781.2283219125193</v>
      </c>
      <c r="AD72" s="167">
        <v>1858.5987545932792</v>
      </c>
      <c r="AE72" s="165">
        <v>1991.4924368725165</v>
      </c>
      <c r="AF72" s="165">
        <v>2136.6014239833185</v>
      </c>
      <c r="AG72" s="165">
        <v>2333.8360702848918</v>
      </c>
      <c r="AH72" s="165">
        <v>2620.2215689186542</v>
      </c>
      <c r="AI72" s="165">
        <v>3056.7599907203726</v>
      </c>
      <c r="AJ72" s="165">
        <v>3738.6337235980168</v>
      </c>
      <c r="AK72" s="163">
        <v>4814.5570353158619</v>
      </c>
      <c r="AL72" s="164">
        <v>404.53507090466263</v>
      </c>
      <c r="AM72" s="165">
        <v>435.54538400058863</v>
      </c>
      <c r="AN72" s="165">
        <v>522.68946199730965</v>
      </c>
      <c r="AO72" s="167">
        <v>559.02685644709948</v>
      </c>
      <c r="AP72" s="165">
        <v>614.42870883861553</v>
      </c>
      <c r="AQ72" s="165">
        <v>673.6298717807083</v>
      </c>
      <c r="AR72" s="165">
        <v>756.49851494687186</v>
      </c>
      <c r="AS72" s="165">
        <v>877.97240259507385</v>
      </c>
      <c r="AT72" s="165">
        <v>1060.6489251732946</v>
      </c>
      <c r="AU72" s="165">
        <v>1335.0855692488335</v>
      </c>
      <c r="AV72" s="163">
        <v>1738.8851881296437</v>
      </c>
      <c r="AW72" s="164">
        <v>0</v>
      </c>
      <c r="AX72" s="165">
        <v>0</v>
      </c>
      <c r="AY72" s="165">
        <v>0</v>
      </c>
      <c r="AZ72" s="167">
        <v>35.58032225637961</v>
      </c>
      <c r="BA72" s="165">
        <v>50.88291990160311</v>
      </c>
      <c r="BB72" s="165">
        <v>73.927411626354626</v>
      </c>
      <c r="BC72" s="165">
        <v>109.83297718277784</v>
      </c>
      <c r="BD72" s="165">
        <v>167.36769922797632</v>
      </c>
      <c r="BE72" s="165">
        <v>264.71823633628765</v>
      </c>
      <c r="BF72" s="165">
        <v>415.4397654230998</v>
      </c>
      <c r="BG72" s="163">
        <v>634.38607525391228</v>
      </c>
      <c r="BH72" s="164">
        <v>424.28595541190521</v>
      </c>
      <c r="BI72" s="165">
        <v>654.6352952289451</v>
      </c>
      <c r="BJ72" s="165">
        <v>514.33292212220533</v>
      </c>
      <c r="BK72" s="167">
        <v>628.07697125318646</v>
      </c>
      <c r="BL72" s="165">
        <v>786.14592875174571</v>
      </c>
      <c r="BM72" s="165">
        <v>1028.4759736144438</v>
      </c>
      <c r="BN72" s="165">
        <v>1415.5421047517493</v>
      </c>
      <c r="BO72" s="165">
        <v>1905.6833407446454</v>
      </c>
      <c r="BP72" s="165">
        <v>2814.5573438342512</v>
      </c>
      <c r="BQ72" s="165">
        <v>4041.1966854029897</v>
      </c>
      <c r="BR72" s="163">
        <v>5567.4778565537281</v>
      </c>
      <c r="BS72" s="164">
        <v>0</v>
      </c>
      <c r="BT72" s="171" t="s">
        <v>530</v>
      </c>
      <c r="BU72" s="165">
        <v>0</v>
      </c>
      <c r="BV72" s="167">
        <v>0</v>
      </c>
      <c r="BW72" s="165">
        <v>0</v>
      </c>
      <c r="BX72" s="165">
        <v>0</v>
      </c>
      <c r="BY72" s="165">
        <v>0</v>
      </c>
      <c r="BZ72" s="165">
        <v>0</v>
      </c>
      <c r="CA72" s="165">
        <v>0</v>
      </c>
      <c r="CB72" s="165">
        <v>0</v>
      </c>
      <c r="CC72" s="163">
        <v>0</v>
      </c>
      <c r="CD72" s="164">
        <v>0</v>
      </c>
      <c r="CE72" s="165">
        <v>0</v>
      </c>
      <c r="CF72" s="165">
        <v>0</v>
      </c>
      <c r="CG72" s="167">
        <v>0</v>
      </c>
      <c r="CH72" s="165">
        <v>0</v>
      </c>
      <c r="CI72" s="165">
        <v>0</v>
      </c>
      <c r="CJ72" s="165">
        <v>0</v>
      </c>
      <c r="CK72" s="165">
        <v>0</v>
      </c>
      <c r="CL72" s="165">
        <v>0</v>
      </c>
      <c r="CM72" s="165">
        <v>0</v>
      </c>
      <c r="CN72" s="169">
        <v>0</v>
      </c>
      <c r="CO72" s="176">
        <v>0.64923613247205991</v>
      </c>
      <c r="CP72" s="175">
        <v>0.625279187817259</v>
      </c>
      <c r="CQ72" s="175">
        <v>0.59085328422345007</v>
      </c>
      <c r="CR72" s="191">
        <v>0.5620343180708719</v>
      </c>
      <c r="CS72" s="175">
        <v>0.53599501289968787</v>
      </c>
      <c r="CT72" s="175">
        <v>0.51559775946956465</v>
      </c>
      <c r="CU72" s="175">
        <v>0.49314223133362228</v>
      </c>
      <c r="CV72" s="175">
        <v>0.46916095786201567</v>
      </c>
      <c r="CW72" s="175">
        <v>0.44451209935433578</v>
      </c>
      <c r="CX72" s="175">
        <v>0.42025351773083763</v>
      </c>
      <c r="CY72" s="175">
        <v>0.3976494298815072</v>
      </c>
      <c r="CZ72" s="176">
        <v>0.38720899116938723</v>
      </c>
      <c r="DA72" s="191">
        <v>0.38905445678677864</v>
      </c>
      <c r="DB72" s="191">
        <v>0.40439052570768347</v>
      </c>
      <c r="DC72" s="191">
        <v>0.40439052570768341</v>
      </c>
      <c r="DD72" s="191">
        <v>0.40439052570768341</v>
      </c>
      <c r="DE72" s="191">
        <v>0.40439052570768347</v>
      </c>
      <c r="DF72" s="191">
        <v>0.40439052570768341</v>
      </c>
      <c r="DG72" s="191">
        <v>0.40439052570768341</v>
      </c>
      <c r="DH72" s="191">
        <v>0.40439052570768347</v>
      </c>
      <c r="DI72" s="191">
        <v>0.40439052570768347</v>
      </c>
      <c r="DJ72" s="175">
        <v>0.40439052570768341</v>
      </c>
      <c r="DK72" s="183">
        <v>9003</v>
      </c>
      <c r="DL72" s="184">
        <v>9224</v>
      </c>
      <c r="DM72" s="184">
        <v>9380</v>
      </c>
      <c r="DN72" s="209">
        <v>8950.2307344370747</v>
      </c>
      <c r="DO72" s="184">
        <v>8652.1829677192945</v>
      </c>
      <c r="DP72" s="184">
        <v>8291.12276898249</v>
      </c>
      <c r="DQ72" s="184">
        <v>7894.9620249034779</v>
      </c>
      <c r="DR72" s="184">
        <v>7495.8760226983304</v>
      </c>
      <c r="DS72" s="184">
        <v>7122.4986857588519</v>
      </c>
      <c r="DT72" s="184">
        <v>6793.9596298496399</v>
      </c>
      <c r="DU72" s="184">
        <v>6518.5995786556477</v>
      </c>
      <c r="DV72" s="193">
        <v>1.8920043587684632</v>
      </c>
      <c r="DW72" s="181">
        <v>1.8541642715930939</v>
      </c>
      <c r="DX72" s="181">
        <v>1.67</v>
      </c>
      <c r="DY72" s="602">
        <v>1.67</v>
      </c>
      <c r="DZ72" s="181">
        <v>1.67</v>
      </c>
      <c r="EA72" s="181">
        <v>1.67</v>
      </c>
      <c r="EB72" s="181">
        <v>1.67</v>
      </c>
      <c r="EC72" s="181">
        <v>1.67</v>
      </c>
      <c r="ED72" s="181">
        <v>1.67</v>
      </c>
      <c r="EE72" s="181">
        <v>1.67</v>
      </c>
      <c r="EF72" s="182">
        <v>1.67</v>
      </c>
      <c r="EG72" s="194">
        <v>4.6782381875017494E-2</v>
      </c>
      <c r="EH72" s="194">
        <v>5.9281099988537145E-2</v>
      </c>
      <c r="EI72" s="194">
        <v>8.3123392049197636E-2</v>
      </c>
      <c r="EJ72" s="194">
        <v>0.10672842856818465</v>
      </c>
      <c r="EK72" s="194">
        <v>0.13593762478527419</v>
      </c>
      <c r="EL72" s="194">
        <v>0.17042356820006355</v>
      </c>
      <c r="EM72" s="194">
        <v>0.22356264496743322</v>
      </c>
      <c r="EN72" s="194">
        <v>0.30809607350448298</v>
      </c>
      <c r="EO72" s="194">
        <v>0.44325095369586526</v>
      </c>
      <c r="EP72" s="194">
        <v>0.65579897955259281</v>
      </c>
      <c r="EQ72" s="194">
        <v>0.98085969740418966</v>
      </c>
      <c r="ER72" s="183">
        <v>50000</v>
      </c>
      <c r="ES72" s="184">
        <v>50000</v>
      </c>
      <c r="ET72" s="184">
        <v>50000</v>
      </c>
      <c r="EU72" s="209">
        <v>50000</v>
      </c>
      <c r="EV72" s="184">
        <v>50000</v>
      </c>
      <c r="EW72" s="184">
        <v>50000</v>
      </c>
      <c r="EX72" s="184">
        <v>50000</v>
      </c>
      <c r="EY72" s="184">
        <v>50000</v>
      </c>
      <c r="EZ72" s="184">
        <v>50000</v>
      </c>
      <c r="FA72" s="184">
        <v>50000</v>
      </c>
      <c r="FB72" s="184">
        <v>50000</v>
      </c>
      <c r="FC72" s="195">
        <v>16.77</v>
      </c>
      <c r="FD72" s="196">
        <v>17.309999999999999</v>
      </c>
      <c r="FE72" s="196">
        <v>17.62</v>
      </c>
      <c r="FF72" s="598">
        <v>17.62</v>
      </c>
      <c r="FG72" s="196">
        <v>17.62</v>
      </c>
      <c r="FH72" s="196">
        <v>17.62</v>
      </c>
      <c r="FI72" s="196">
        <v>17.62</v>
      </c>
      <c r="FJ72" s="196">
        <v>17.62</v>
      </c>
      <c r="FK72" s="196">
        <v>17.62</v>
      </c>
      <c r="FL72" s="196">
        <v>17.62</v>
      </c>
      <c r="FM72" s="198">
        <v>17.62</v>
      </c>
      <c r="FN72" s="193">
        <v>3.879875177955466E-3</v>
      </c>
      <c r="FO72" s="181">
        <v>4.5262503454239931E-3</v>
      </c>
      <c r="FP72" s="181">
        <v>5.2492602599689296E-3</v>
      </c>
      <c r="FQ72" s="181">
        <v>5.4444617229211364E-3</v>
      </c>
      <c r="FR72" s="181">
        <v>5.8133358444044112E-3</v>
      </c>
      <c r="FS72" s="181">
        <v>6.271663096361485E-3</v>
      </c>
      <c r="FT72" s="181">
        <v>6.9809659905085862E-3</v>
      </c>
      <c r="FU72" s="181">
        <v>8.0979053053509571E-3</v>
      </c>
      <c r="FV72" s="181">
        <v>9.8004168659316139E-3</v>
      </c>
      <c r="FW72" s="181">
        <v>1.2281898347362291E-2</v>
      </c>
      <c r="FX72" s="182">
        <v>1.578267886727661E-2</v>
      </c>
      <c r="FY72" s="184">
        <v>32445</v>
      </c>
      <c r="FZ72" s="184">
        <v>31021</v>
      </c>
      <c r="GA72" s="184">
        <v>29992</v>
      </c>
      <c r="GB72" s="209">
        <v>29992</v>
      </c>
      <c r="GC72" s="184">
        <v>29992</v>
      </c>
      <c r="GD72" s="184">
        <v>29992</v>
      </c>
      <c r="GE72" s="184">
        <v>29992</v>
      </c>
      <c r="GF72" s="184">
        <v>29992</v>
      </c>
      <c r="GG72" s="184">
        <v>29992</v>
      </c>
      <c r="GH72" s="184">
        <v>29992</v>
      </c>
      <c r="GI72" s="184">
        <v>29992</v>
      </c>
      <c r="GJ72" s="195">
        <v>1.9</v>
      </c>
      <c r="GK72" s="196">
        <v>1.8</v>
      </c>
      <c r="GL72" s="196">
        <v>1.7</v>
      </c>
      <c r="GM72" s="604">
        <v>1.7</v>
      </c>
      <c r="GN72" s="196">
        <v>1.7</v>
      </c>
      <c r="GO72" s="196">
        <v>1.7</v>
      </c>
      <c r="GP72" s="196">
        <v>1.7</v>
      </c>
      <c r="GQ72" s="196">
        <v>1.7</v>
      </c>
      <c r="GR72" s="196">
        <v>1.7</v>
      </c>
      <c r="GS72" s="196">
        <v>1.7</v>
      </c>
      <c r="GT72" s="198">
        <v>1.7</v>
      </c>
      <c r="GU72" s="196">
        <v>3.6592000071154558E-3</v>
      </c>
      <c r="GV72" s="196">
        <v>4.6079284088040668E-3</v>
      </c>
      <c r="GW72" s="196">
        <v>5.5580199004275277E-3</v>
      </c>
      <c r="GX72" s="196">
        <v>6.6047332223180318E-3</v>
      </c>
      <c r="GY72" s="196">
        <v>7.9030036369581481E-3</v>
      </c>
      <c r="GZ72" s="196">
        <v>9.2746860530567975E-3</v>
      </c>
      <c r="HA72" s="196">
        <v>1.1260240346439548E-2</v>
      </c>
      <c r="HB72" s="196">
        <v>1.4255327275035493E-2</v>
      </c>
      <c r="HC72" s="196">
        <v>1.8790712903656571E-2</v>
      </c>
      <c r="HD72" s="196">
        <v>2.5526182121709953E-2</v>
      </c>
      <c r="HE72" s="196">
        <v>3.5275946481119938E-2</v>
      </c>
      <c r="HF72" s="183">
        <v>37853</v>
      </c>
      <c r="HG72" s="184">
        <v>34283</v>
      </c>
      <c r="HH72" s="184">
        <v>30483</v>
      </c>
      <c r="HI72" s="209">
        <v>30483</v>
      </c>
      <c r="HJ72" s="184">
        <v>30483</v>
      </c>
      <c r="HK72" s="184">
        <v>30483</v>
      </c>
      <c r="HL72" s="184">
        <v>30483</v>
      </c>
      <c r="HM72" s="184">
        <v>30483</v>
      </c>
      <c r="HN72" s="184">
        <v>30483</v>
      </c>
      <c r="HO72" s="184">
        <v>30483</v>
      </c>
      <c r="HP72" s="184">
        <v>30483</v>
      </c>
      <c r="HQ72" s="195">
        <v>9.4</v>
      </c>
      <c r="HR72" s="196">
        <v>9</v>
      </c>
      <c r="HS72" s="196">
        <v>8.1999999999999993</v>
      </c>
      <c r="HT72" s="604">
        <v>8.1999999999999993</v>
      </c>
      <c r="HU72" s="196">
        <v>8.1999999999999993</v>
      </c>
      <c r="HV72" s="196">
        <v>8.1999999999999993</v>
      </c>
      <c r="HW72" s="196">
        <v>8.1999999999999993</v>
      </c>
      <c r="HX72" s="196">
        <v>8.1999999999999993</v>
      </c>
      <c r="HY72" s="196">
        <v>8.1999999999999993</v>
      </c>
      <c r="HZ72" s="196">
        <v>8.1999999999999993</v>
      </c>
      <c r="IA72" s="198">
        <v>8.1999999999999993</v>
      </c>
      <c r="IB72" s="196">
        <v>1.3429788017021887E-3</v>
      </c>
      <c r="IC72" s="196">
        <v>1.7331234629582759E-3</v>
      </c>
      <c r="ID72" s="196">
        <v>2.2478028079728745E-3</v>
      </c>
      <c r="IE72" s="196">
        <v>2.6711199580081086E-3</v>
      </c>
      <c r="IF72" s="196">
        <v>3.1961731128756694E-3</v>
      </c>
      <c r="IG72" s="196">
        <v>3.7509159244867602E-3</v>
      </c>
      <c r="IH72" s="196">
        <v>4.553923937413276E-3</v>
      </c>
      <c r="II72" s="196">
        <v>5.7652122970866491E-3</v>
      </c>
      <c r="IJ72" s="196">
        <v>7.5994361274961258E-3</v>
      </c>
      <c r="IK72" s="196">
        <v>1.032342900492189E-2</v>
      </c>
      <c r="IL72" s="198">
        <v>1.4266478525574004E-2</v>
      </c>
      <c r="IM72" s="209"/>
      <c r="IP72" s="606">
        <v>0.68472454258845095</v>
      </c>
      <c r="IQ72" s="279">
        <v>0.69316375198728142</v>
      </c>
      <c r="IR72" s="279">
        <v>0.72519083969465647</v>
      </c>
      <c r="IS72" s="279">
        <v>0.76642335766423353</v>
      </c>
      <c r="IT72" s="279">
        <v>0.80213059775103568</v>
      </c>
      <c r="IU72" s="279">
        <v>0.83783783783783783</v>
      </c>
      <c r="IV72" s="279">
        <v>0.86763686763686765</v>
      </c>
      <c r="IW72" s="311">
        <v>0.89743589743589747</v>
      </c>
      <c r="IY72" s="225"/>
      <c r="IZ72" s="225"/>
      <c r="JA72" s="601">
        <v>0.31527545741154905</v>
      </c>
      <c r="JB72" s="601">
        <v>0.30683624801271858</v>
      </c>
      <c r="JC72" s="601">
        <v>0.27480916030534353</v>
      </c>
      <c r="JD72" s="601">
        <v>0.23357664233576647</v>
      </c>
      <c r="JE72" s="601">
        <v>0.19786940224896432</v>
      </c>
      <c r="JF72" s="601">
        <v>0.16216216216216217</v>
      </c>
      <c r="JG72" s="601">
        <v>0.13236313236313235</v>
      </c>
      <c r="JH72" s="710">
        <v>0.10256410256410253</v>
      </c>
      <c r="JI72" s="116">
        <v>1.1000000000000001</v>
      </c>
      <c r="JJ72" s="116">
        <v>1.1000000000000001</v>
      </c>
      <c r="JK72" s="116">
        <v>1.1000000000000001</v>
      </c>
      <c r="JL72" s="116">
        <v>1.1000000000000001</v>
      </c>
      <c r="JM72" s="116">
        <v>1.1000000000000001</v>
      </c>
      <c r="JN72" s="116">
        <v>1.1000000000000001</v>
      </c>
      <c r="JO72" s="116">
        <v>1.1000000000000001</v>
      </c>
      <c r="JP72" s="116">
        <v>1.1000000000000001</v>
      </c>
      <c r="JQ72" s="116">
        <v>1.1000000000000001</v>
      </c>
      <c r="JR72" s="116">
        <v>1.1000000000000001</v>
      </c>
      <c r="JS72" s="208">
        <v>1.1000000000000001</v>
      </c>
      <c r="JT72" s="116">
        <v>5000</v>
      </c>
      <c r="JU72" s="116">
        <v>5000</v>
      </c>
      <c r="JV72" s="116">
        <v>5000</v>
      </c>
      <c r="JW72" s="116">
        <v>5000</v>
      </c>
      <c r="JX72" s="116">
        <v>5000</v>
      </c>
      <c r="JY72" s="116">
        <v>5000</v>
      </c>
      <c r="JZ72" s="116">
        <v>5000</v>
      </c>
      <c r="KA72" s="116">
        <v>5000</v>
      </c>
      <c r="KB72" s="116">
        <v>5000</v>
      </c>
      <c r="KC72" s="116">
        <v>5000</v>
      </c>
      <c r="KD72" s="208">
        <v>5000</v>
      </c>
      <c r="KE72" s="116">
        <v>1.2</v>
      </c>
      <c r="KF72" s="116">
        <v>1.2</v>
      </c>
      <c r="KG72" s="116">
        <v>1.2</v>
      </c>
      <c r="KH72" s="116">
        <v>1.6</v>
      </c>
      <c r="KI72" s="116">
        <v>1.6</v>
      </c>
      <c r="KJ72" s="116">
        <v>1.6</v>
      </c>
      <c r="KK72" s="116">
        <v>1.6</v>
      </c>
      <c r="KL72" s="116">
        <v>1.6</v>
      </c>
      <c r="KM72" s="116">
        <v>1.6</v>
      </c>
      <c r="KN72" s="116">
        <v>1.6</v>
      </c>
      <c r="KO72" s="208">
        <v>1.6</v>
      </c>
      <c r="KP72" s="116">
        <v>20000</v>
      </c>
      <c r="KQ72" s="116">
        <v>20000</v>
      </c>
      <c r="KR72" s="116">
        <v>20000</v>
      </c>
      <c r="KS72" s="116">
        <v>40000</v>
      </c>
      <c r="KT72" s="116">
        <v>40000</v>
      </c>
      <c r="KU72" s="116">
        <v>40000</v>
      </c>
      <c r="KV72" s="116">
        <v>40000</v>
      </c>
      <c r="KW72" s="116">
        <v>40000</v>
      </c>
      <c r="KX72" s="116">
        <v>40000</v>
      </c>
      <c r="KY72" s="116">
        <v>40000</v>
      </c>
      <c r="KZ72" s="208">
        <v>40000</v>
      </c>
      <c r="LA72" s="116">
        <v>0.3</v>
      </c>
      <c r="LB72" s="116">
        <v>0.3</v>
      </c>
      <c r="LC72" s="116">
        <v>0.3</v>
      </c>
      <c r="LD72" s="116">
        <v>0.3</v>
      </c>
      <c r="LE72" s="116">
        <v>0.3</v>
      </c>
      <c r="LF72" s="116">
        <v>0.3</v>
      </c>
      <c r="LG72" s="116">
        <v>0.3</v>
      </c>
      <c r="LH72" s="116">
        <v>0.3</v>
      </c>
      <c r="LI72" s="116">
        <v>0.3</v>
      </c>
      <c r="LJ72" s="116">
        <v>0.3</v>
      </c>
      <c r="LK72" s="208">
        <v>0.3</v>
      </c>
      <c r="LL72" s="116">
        <v>17052</v>
      </c>
      <c r="LM72" s="116">
        <v>15490</v>
      </c>
      <c r="LN72" s="116">
        <v>15201</v>
      </c>
      <c r="LO72" s="116">
        <v>15201</v>
      </c>
      <c r="LP72" s="116">
        <v>15201</v>
      </c>
      <c r="LQ72" s="116">
        <v>15201</v>
      </c>
      <c r="LR72" s="116">
        <v>15201</v>
      </c>
      <c r="LS72" s="116">
        <v>15201</v>
      </c>
      <c r="LT72" s="116">
        <v>15201</v>
      </c>
      <c r="LU72" s="116">
        <v>15201</v>
      </c>
      <c r="LV72" s="208">
        <v>15201</v>
      </c>
      <c r="LW72">
        <v>0.12797872886063438</v>
      </c>
      <c r="LX72">
        <v>0.18468756939058145</v>
      </c>
      <c r="LY72">
        <v>0.28726745137383297</v>
      </c>
      <c r="LZ72">
        <v>0.32749977522488083</v>
      </c>
      <c r="MA72">
        <v>0.38109910201435371</v>
      </c>
      <c r="MB72">
        <v>0.44005524525621459</v>
      </c>
      <c r="MC72">
        <v>0.52828175338918215</v>
      </c>
      <c r="MD72">
        <v>0.66506317488758504</v>
      </c>
      <c r="ME72">
        <v>0.87679372933842148</v>
      </c>
      <c r="MF72">
        <v>1.1973687973830933</v>
      </c>
      <c r="MG72" s="5">
        <v>1.6696691272209456</v>
      </c>
      <c r="MH72" s="156">
        <v>1.0703817042784201E-2</v>
      </c>
      <c r="MI72" s="156">
        <v>1.3251169271135961E-2</v>
      </c>
      <c r="MJ72" s="156">
        <v>1.3346604008752165E-2</v>
      </c>
      <c r="MK72" s="156">
        <v>5.3316434920809303E-3</v>
      </c>
      <c r="ML72" s="156">
        <v>5.8350147329166765E-3</v>
      </c>
      <c r="MM72" s="156">
        <v>6.4220958306393525E-3</v>
      </c>
      <c r="MN72" s="156">
        <v>7.3149044219567305E-3</v>
      </c>
      <c r="MO72" s="156">
        <v>8.711374854779767E-3</v>
      </c>
      <c r="MP72" s="156">
        <v>1.0861031946753219E-2</v>
      </c>
      <c r="MQ72" s="156">
        <v>1.4073184822945891E-2</v>
      </c>
      <c r="MR72" s="157">
        <v>1.8772048432308834E-2</v>
      </c>
      <c r="MS72" s="156">
        <v>1.4929537029527772E-2</v>
      </c>
      <c r="MT72" s="156">
        <v>1.7911779226615059E-2</v>
      </c>
      <c r="MU72" s="156">
        <v>2.1510484572206133E-2</v>
      </c>
      <c r="MV72" s="156">
        <v>2.5561443576566027E-2</v>
      </c>
      <c r="MW72" s="156">
        <v>3.0585971416511284E-2</v>
      </c>
      <c r="MX72" s="156">
        <v>3.5894616217726695E-2</v>
      </c>
      <c r="MY72" s="156">
        <v>4.35790498398161E-2</v>
      </c>
      <c r="MZ72" s="156">
        <v>5.5170546870084686E-2</v>
      </c>
      <c r="NA72" s="156">
        <v>7.2723262466866723E-2</v>
      </c>
      <c r="NB72" s="156">
        <v>9.8790676635420127E-2</v>
      </c>
      <c r="NC72" s="157">
        <v>0.13652392689233306</v>
      </c>
      <c r="ND72" s="156">
        <v>1.3055495479361221</v>
      </c>
      <c r="NE72" s="156">
        <v>1.2789628854475628</v>
      </c>
      <c r="NF72" s="156">
        <v>1.2269487619593811</v>
      </c>
      <c r="NG72" s="156">
        <v>1.2444650288740138</v>
      </c>
      <c r="NH72" s="156">
        <v>1.2537699345893227</v>
      </c>
      <c r="NI72" s="156">
        <v>1.2626719628365508</v>
      </c>
      <c r="NJ72" s="156">
        <v>1.2726754310493518</v>
      </c>
      <c r="NK72" s="156">
        <v>1.2832934452502704</v>
      </c>
      <c r="NL72" s="156">
        <v>1.2939157347323409</v>
      </c>
      <c r="NM72" s="156">
        <v>1.3039597558944727</v>
      </c>
      <c r="NN72" s="157">
        <v>1.3129681436343312</v>
      </c>
      <c r="NO72" s="156">
        <v>6875.4334550141284</v>
      </c>
      <c r="NP72" s="156">
        <v>6746.2529631291945</v>
      </c>
      <c r="NQ72" s="156">
        <v>6470.483324166793</v>
      </c>
      <c r="NR72" s="156">
        <v>6383.6783426592119</v>
      </c>
      <c r="NS72" s="156">
        <v>6340.0888552732504</v>
      </c>
      <c r="NT72" s="156">
        <v>6273.5566246044236</v>
      </c>
      <c r="NU72" s="156">
        <v>6189.7727115116859</v>
      </c>
      <c r="NV72" s="156">
        <v>6093.6957446731321</v>
      </c>
      <c r="NW72" s="156">
        <v>5992.5088381155629</v>
      </c>
      <c r="NX72" s="156">
        <v>5893.8526936797107</v>
      </c>
      <c r="NY72" s="157">
        <v>5804.1636819570786</v>
      </c>
      <c r="NZ72" s="156">
        <v>1757.6523889615078</v>
      </c>
      <c r="OA72" s="156">
        <v>2347.6831574286157</v>
      </c>
      <c r="OB72" s="156">
        <v>3202.3841658599949</v>
      </c>
      <c r="OC72" s="156">
        <v>3737.7315301172848</v>
      </c>
      <c r="OD72" s="156">
        <v>4433.6685310573539</v>
      </c>
      <c r="OE72" s="156">
        <v>5191.0325356169933</v>
      </c>
      <c r="OF72" s="156">
        <v>6321.2845756278548</v>
      </c>
      <c r="OG72" s="156">
        <v>8072.1569026041161</v>
      </c>
      <c r="OH72" s="156">
        <v>10789.752295670989</v>
      </c>
      <c r="OI72" s="156">
        <v>14926.850107544982</v>
      </c>
      <c r="OJ72" s="157">
        <v>21062.290088449128</v>
      </c>
      <c r="OK72" s="156"/>
      <c r="OL72" s="156"/>
      <c r="OM72" s="156"/>
      <c r="ON72" s="156"/>
      <c r="OO72" s="156"/>
      <c r="OP72" s="156"/>
      <c r="OQ72" s="156"/>
      <c r="OR72" s="156"/>
      <c r="OS72" s="156"/>
      <c r="OT72" s="156"/>
      <c r="OU72" s="157"/>
      <c r="OV72">
        <v>796.87777120119802</v>
      </c>
      <c r="OW72">
        <v>1013.8734632731544</v>
      </c>
      <c r="OX72">
        <v>1302.0946870938612</v>
      </c>
      <c r="OY72">
        <v>1595.2575828872607</v>
      </c>
      <c r="OZ72">
        <v>1964.1825270717407</v>
      </c>
      <c r="PA72">
        <v>2359.7145535468944</v>
      </c>
      <c r="PB72">
        <v>2947.5810489821224</v>
      </c>
      <c r="PC72">
        <v>3856.7814500164936</v>
      </c>
      <c r="PD72">
        <v>5272.2807397174638</v>
      </c>
      <c r="PE72">
        <v>7440.6378932694315</v>
      </c>
      <c r="PF72" s="5">
        <v>10677.698789066158</v>
      </c>
      <c r="PG72">
        <v>703.88300873348908</v>
      </c>
      <c r="PH72">
        <v>1015.7816316481981</v>
      </c>
      <c r="PI72">
        <v>1579.9709825560815</v>
      </c>
      <c r="PJ72">
        <v>1801.2487637368447</v>
      </c>
      <c r="PK72">
        <v>2096.0450610789458</v>
      </c>
      <c r="PL72">
        <v>2420.3038489091805</v>
      </c>
      <c r="PM72">
        <v>2905.5496436405024</v>
      </c>
      <c r="PN72">
        <v>3657.8474618817181</v>
      </c>
      <c r="PO72">
        <v>4822.3655113613186</v>
      </c>
      <c r="PP72">
        <v>6585.5283856070137</v>
      </c>
      <c r="PQ72" s="5">
        <v>9183.1801997152015</v>
      </c>
      <c r="PR72">
        <v>256.89160902682079</v>
      </c>
      <c r="PS72">
        <v>318.02806250726309</v>
      </c>
      <c r="PT72">
        <v>320.31849621005199</v>
      </c>
      <c r="PU72">
        <v>341.22518349317954</v>
      </c>
      <c r="PV72">
        <v>373.44094290666732</v>
      </c>
      <c r="PW72">
        <v>411.01413316091862</v>
      </c>
      <c r="PX72">
        <v>468.15388300523074</v>
      </c>
      <c r="PY72">
        <v>557.52799070590515</v>
      </c>
      <c r="PZ72">
        <v>695.1060445922061</v>
      </c>
      <c r="QA72" s="7">
        <v>900.68382866853699</v>
      </c>
      <c r="QB72" s="5">
        <v>1201.4110996677655</v>
      </c>
      <c r="QC72">
        <v>76.373539628252274</v>
      </c>
      <c r="QD72">
        <v>83.236038066080184</v>
      </c>
      <c r="QE72">
        <v>98.094262794631632</v>
      </c>
      <c r="QF72">
        <v>116.56785114221404</v>
      </c>
      <c r="QG72">
        <v>139.4812054507164</v>
      </c>
      <c r="QH72">
        <v>163.69021833769904</v>
      </c>
      <c r="QI72">
        <v>198.73354098451335</v>
      </c>
      <c r="QJ72">
        <v>251.59424489164718</v>
      </c>
      <c r="QK72">
        <v>331.63989382765226</v>
      </c>
      <c r="QL72">
        <v>450.51512266050639</v>
      </c>
      <c r="QM72" s="5">
        <v>622.59006380710639</v>
      </c>
      <c r="QN72">
        <v>225.57321403863583</v>
      </c>
      <c r="QO72">
        <v>257.29658490511974</v>
      </c>
      <c r="QP72">
        <v>283.38342585115805</v>
      </c>
      <c r="QQ72">
        <v>336.75156996639612</v>
      </c>
      <c r="QR72">
        <v>402.94570463540293</v>
      </c>
      <c r="QS72">
        <v>472.88285297557508</v>
      </c>
      <c r="QT72">
        <v>574.11911839970537</v>
      </c>
      <c r="QU72">
        <v>726.82781857586963</v>
      </c>
      <c r="QV72">
        <v>958.07080439099536</v>
      </c>
      <c r="QW72">
        <v>1301.4881321303521</v>
      </c>
      <c r="QX72" s="5">
        <v>1798.5935176649739</v>
      </c>
      <c r="QY72" s="7">
        <v>1.9</v>
      </c>
      <c r="QZ72" s="7">
        <v>1.8</v>
      </c>
      <c r="RA72" s="7">
        <v>1.7</v>
      </c>
      <c r="RB72" s="7">
        <v>1.7</v>
      </c>
      <c r="RC72" s="7">
        <v>1.7</v>
      </c>
      <c r="RD72" s="7">
        <v>1.7</v>
      </c>
      <c r="RE72" s="7">
        <v>1.7</v>
      </c>
      <c r="RF72" s="7">
        <v>1.7</v>
      </c>
      <c r="RG72" s="7">
        <v>1.7</v>
      </c>
      <c r="RH72" s="7">
        <v>1.7</v>
      </c>
      <c r="RI72" s="5">
        <v>1.7</v>
      </c>
      <c r="RJ72" s="7">
        <v>32445</v>
      </c>
      <c r="RK72" s="7">
        <v>31021</v>
      </c>
      <c r="RL72" s="7">
        <v>29992</v>
      </c>
      <c r="RM72" s="7">
        <v>29992</v>
      </c>
      <c r="RN72" s="7">
        <v>29992</v>
      </c>
      <c r="RO72" s="7">
        <v>29992</v>
      </c>
      <c r="RP72" s="7">
        <v>29992</v>
      </c>
      <c r="RQ72" s="7">
        <v>29992</v>
      </c>
      <c r="RR72" s="7">
        <v>29992</v>
      </c>
      <c r="RS72" s="7">
        <v>29992</v>
      </c>
      <c r="RT72" s="5">
        <v>29992</v>
      </c>
      <c r="RU72">
        <v>0.61496061296921656</v>
      </c>
      <c r="RV72">
        <v>0.60692639198987797</v>
      </c>
      <c r="RW72">
        <v>0.58746426934910201</v>
      </c>
      <c r="RX72">
        <v>0.58746426934910212</v>
      </c>
      <c r="RY72">
        <v>0.58746426934910201</v>
      </c>
      <c r="RZ72">
        <v>0.58746426934910212</v>
      </c>
      <c r="SA72">
        <v>0.58746426934910212</v>
      </c>
      <c r="SB72">
        <v>0.58746426934910201</v>
      </c>
      <c r="SC72">
        <v>0.58746426934910212</v>
      </c>
      <c r="SD72">
        <v>0.58746426934910212</v>
      </c>
      <c r="SE72" s="5">
        <v>0.58746426934910201</v>
      </c>
      <c r="SF72" s="156">
        <v>20082.11794714697</v>
      </c>
      <c r="SG72" s="156">
        <v>18667.915862663198</v>
      </c>
      <c r="SH72" s="156">
        <v>18238.060005673266</v>
      </c>
      <c r="SI72" s="156">
        <v>18238.060005673262</v>
      </c>
      <c r="SJ72" s="156">
        <v>18238.060005673266</v>
      </c>
      <c r="SK72" s="156">
        <v>18238.060005673262</v>
      </c>
      <c r="SL72" s="156">
        <v>18238.060005673266</v>
      </c>
      <c r="SM72" s="156">
        <v>18238.060005673262</v>
      </c>
      <c r="SN72" s="156">
        <v>18238.060005673262</v>
      </c>
      <c r="SO72" s="156">
        <v>18238.060005673266</v>
      </c>
      <c r="SP72" s="157">
        <v>18238.060005673266</v>
      </c>
      <c r="SQ72" s="156">
        <v>301.94675366688807</v>
      </c>
      <c r="SR72" s="156">
        <v>340.53262297119994</v>
      </c>
      <c r="SS72" s="156">
        <v>381.47768864578967</v>
      </c>
      <c r="ST72" s="156">
        <v>453.31942110861019</v>
      </c>
      <c r="SU72" s="156">
        <v>542.42691008611928</v>
      </c>
      <c r="SV72" s="156">
        <v>636.57307131327411</v>
      </c>
      <c r="SW72" s="156">
        <v>772.85265938421867</v>
      </c>
      <c r="SX72" s="156">
        <v>978.42206346751686</v>
      </c>
      <c r="SY72" s="156">
        <v>1289.7106982186476</v>
      </c>
      <c r="SZ72" s="156">
        <v>1752.0032547908586</v>
      </c>
      <c r="TA72" s="157">
        <v>2421.1835814720803</v>
      </c>
      <c r="TB72" s="156"/>
      <c r="TC72" s="156"/>
      <c r="TD72" s="156"/>
      <c r="TE72" s="156"/>
      <c r="TF72" s="156"/>
      <c r="TG72" s="156"/>
      <c r="TH72" s="156"/>
      <c r="TI72" s="156"/>
      <c r="TJ72" s="156"/>
      <c r="TK72" s="156"/>
      <c r="TL72" s="156"/>
      <c r="TM72" s="728">
        <v>960.77461776030987</v>
      </c>
      <c r="TN72" s="244">
        <v>1333.8096941554611</v>
      </c>
      <c r="TO72" s="244">
        <v>1900.2894787661335</v>
      </c>
      <c r="TP72" s="244">
        <v>2142.4739472300244</v>
      </c>
      <c r="TQ72" s="244">
        <v>2469.486003985613</v>
      </c>
      <c r="TR72" s="244">
        <v>2831.3179820700989</v>
      </c>
      <c r="TS72" s="244">
        <v>3373.7035266457333</v>
      </c>
      <c r="TT72" s="244">
        <v>4215.3754525876229</v>
      </c>
      <c r="TU72" s="244">
        <v>5517.4715559535243</v>
      </c>
      <c r="TV72" s="244">
        <v>7486.2122142755507</v>
      </c>
      <c r="TW72" s="729">
        <v>10384.591299382966</v>
      </c>
      <c r="TX72" s="117">
        <v>3253.2753367156583</v>
      </c>
      <c r="TY72" s="117">
        <v>3917.4696739644655</v>
      </c>
      <c r="TZ72" s="117">
        <v>4624.5982890326259</v>
      </c>
      <c r="UA72" s="117">
        <v>4796.5707778935212</v>
      </c>
      <c r="UB72" s="117">
        <v>5121.5488789202855</v>
      </c>
      <c r="UC72" s="117">
        <v>5525.3351878944686</v>
      </c>
      <c r="UD72" s="117">
        <v>6150.2310376380647</v>
      </c>
      <c r="UE72" s="117">
        <v>7134.254574014195</v>
      </c>
      <c r="UF72" s="117">
        <v>8634.1672588857527</v>
      </c>
      <c r="UG72" s="117">
        <v>10820.352444026177</v>
      </c>
      <c r="UH72" s="185">
        <v>13904.540082070693</v>
      </c>
      <c r="UI72" s="116">
        <v>1.1077182149873703</v>
      </c>
      <c r="UJ72" s="116">
        <v>1.1066945810409465</v>
      </c>
      <c r="UK72" s="116">
        <v>1.1044397804326771</v>
      </c>
      <c r="UL72" s="116">
        <v>1.1080095255319253</v>
      </c>
      <c r="UM72" s="116">
        <v>1.1075400623521754</v>
      </c>
      <c r="UN72" s="116">
        <v>1.107191961651409</v>
      </c>
      <c r="UO72" s="116">
        <v>1.1068287435286202</v>
      </c>
      <c r="UP72" s="116">
        <v>1.1064646066389052</v>
      </c>
      <c r="UQ72" s="116">
        <v>1.1061178244180363</v>
      </c>
      <c r="UR72" s="116">
        <v>1.1058084435860966</v>
      </c>
      <c r="US72" s="208">
        <v>1.1055589879893346</v>
      </c>
      <c r="UT72" s="156">
        <v>16243.532471930321</v>
      </c>
      <c r="UU72" s="156">
        <v>15121.538364716967</v>
      </c>
      <c r="UV72" s="156">
        <v>14093.04636802025</v>
      </c>
      <c r="UW72" s="156">
        <v>14093.046368020248</v>
      </c>
      <c r="UX72" s="156">
        <v>14093.046368020247</v>
      </c>
      <c r="UY72" s="156">
        <v>14093.046368020252</v>
      </c>
      <c r="UZ72" s="156">
        <v>14093.046368020252</v>
      </c>
      <c r="VA72" s="156">
        <v>14093.04636802025</v>
      </c>
      <c r="VB72" s="156">
        <v>14093.046368020247</v>
      </c>
      <c r="VC72" s="156">
        <v>14093.046368020252</v>
      </c>
      <c r="VD72" s="157">
        <v>14093.046368020248</v>
      </c>
      <c r="VE72" s="156">
        <v>26413.93957492922</v>
      </c>
      <c r="VF72" s="156">
        <v>24914.946135624887</v>
      </c>
      <c r="VG72" s="156">
        <v>23989.623034665659</v>
      </c>
      <c r="VH72" s="156">
        <v>23989.623034665656</v>
      </c>
      <c r="VI72" s="156">
        <v>23989.623034665656</v>
      </c>
      <c r="VJ72" s="156">
        <v>23989.623034665659</v>
      </c>
      <c r="VK72" s="156">
        <v>23989.623034665659</v>
      </c>
      <c r="VL72" s="156">
        <v>23989.623034665659</v>
      </c>
      <c r="VM72" s="156">
        <v>23989.623034665652</v>
      </c>
      <c r="VN72" s="156">
        <v>23989.623034665659</v>
      </c>
      <c r="VO72" s="157">
        <v>23989.623034665659</v>
      </c>
      <c r="VP72" s="156">
        <v>1.8588737036643228E-2</v>
      </c>
      <c r="VQ72" s="156">
        <v>2.251970763541913E-2</v>
      </c>
      <c r="VR72" s="156">
        <v>2.7068504472633658E-2</v>
      </c>
      <c r="VS72" s="156">
        <v>3.2166176798884061E-2</v>
      </c>
      <c r="VT72" s="156">
        <v>3.8488975053469432E-2</v>
      </c>
      <c r="VU72" s="156">
        <v>4.5169302270783487E-2</v>
      </c>
      <c r="VV72" s="156">
        <v>5.4839290186255642E-2</v>
      </c>
      <c r="VW72" s="156">
        <v>6.9425874145120178E-2</v>
      </c>
      <c r="VX72" s="156">
        <v>9.151397537052329E-2</v>
      </c>
      <c r="VY72" s="156">
        <v>0.12431685875713008</v>
      </c>
      <c r="VZ72" s="157">
        <v>0.17179987337345301</v>
      </c>
      <c r="WA72" s="156">
        <v>6157.7322481055289</v>
      </c>
      <c r="WB72" s="156">
        <v>6004.1871561419739</v>
      </c>
      <c r="WC72" s="156">
        <v>5665.967064901517</v>
      </c>
      <c r="WD72" s="156">
        <v>5560.6667872347798</v>
      </c>
      <c r="WE72" s="156">
        <v>5527.8043646522783</v>
      </c>
      <c r="WF72" s="156">
        <v>5503.437315598625</v>
      </c>
      <c r="WG72" s="156">
        <v>5478.0120470034071</v>
      </c>
      <c r="WH72" s="156">
        <v>5452.5224647233663</v>
      </c>
      <c r="WI72" s="156">
        <v>5428.2477092625404</v>
      </c>
      <c r="WJ72" s="156">
        <v>5406.5910510267686</v>
      </c>
      <c r="WK72" s="157">
        <v>5389.1291592534217</v>
      </c>
      <c r="WL72" s="156">
        <v>0.13868254590341858</v>
      </c>
      <c r="WM72" s="156">
        <v>0.19793873866171741</v>
      </c>
      <c r="WN72" s="156">
        <v>0.30061405538258512</v>
      </c>
      <c r="WO72" s="156">
        <v>0.33283141871696176</v>
      </c>
      <c r="WP72" s="156">
        <v>0.38693411674727041</v>
      </c>
      <c r="WQ72" s="156">
        <v>0.44647734108685394</v>
      </c>
      <c r="WR72" s="156">
        <v>0.53559665781113885</v>
      </c>
      <c r="WS72" s="156">
        <v>0.67377454974236484</v>
      </c>
      <c r="WT72" s="156">
        <v>0.88765476128517473</v>
      </c>
      <c r="WU72" s="156">
        <v>1.2114419822060392</v>
      </c>
      <c r="WV72" s="157">
        <v>1.6884411756532545</v>
      </c>
      <c r="WW72" s="119">
        <v>1.8588737036643228E-2</v>
      </c>
      <c r="WX72" s="119">
        <v>2.2519707635419127E-2</v>
      </c>
      <c r="WY72" s="119">
        <v>2.7068504472633662E-2</v>
      </c>
      <c r="WZ72" s="119">
        <v>3.2166176798884061E-2</v>
      </c>
      <c r="XA72" s="119">
        <v>3.8488975053469432E-2</v>
      </c>
      <c r="XB72" s="119">
        <v>4.5169302270783494E-2</v>
      </c>
      <c r="XC72" s="119">
        <v>5.4839290186255649E-2</v>
      </c>
      <c r="XD72" s="119">
        <v>6.9425874145120178E-2</v>
      </c>
      <c r="XE72" s="197">
        <v>9.151397537052329E-2</v>
      </c>
      <c r="XF72" s="197">
        <v>0.12431685875713008</v>
      </c>
      <c r="XG72" s="201">
        <v>0.17179987337345298</v>
      </c>
      <c r="XH72" s="821">
        <v>0.19173587614067472</v>
      </c>
      <c r="XI72" s="821">
        <v>0.21289340101522847</v>
      </c>
      <c r="XJ72" s="821">
        <v>0.24278698588090852</v>
      </c>
      <c r="XK72" s="821">
        <v>0.25104265936525005</v>
      </c>
      <c r="XL72" s="821">
        <v>0.25844372744538024</v>
      </c>
      <c r="XM72" s="821">
        <v>0.26420500444924572</v>
      </c>
      <c r="XN72" s="821">
        <v>0.27051271323087089</v>
      </c>
      <c r="XO72" s="821">
        <v>0.27721040293229415</v>
      </c>
      <c r="XP72" s="821">
        <v>0.28405551930218725</v>
      </c>
      <c r="XQ72" s="821">
        <v>0.29075827555559908</v>
      </c>
      <c r="XR72" s="822">
        <v>0.29698406314616727</v>
      </c>
      <c r="XS72" s="821">
        <v>0.15902799138726545</v>
      </c>
      <c r="XT72" s="821">
        <v>0.1618274111675127</v>
      </c>
      <c r="XU72" s="821">
        <v>0.16635972989564146</v>
      </c>
      <c r="XV72" s="821">
        <v>0.18692302256387808</v>
      </c>
      <c r="XW72" s="821">
        <v>0.20556125965493205</v>
      </c>
      <c r="XX72" s="821">
        <v>0.22019723608118966</v>
      </c>
      <c r="XY72" s="821">
        <v>0.2363450554355068</v>
      </c>
      <c r="XZ72" s="821">
        <v>0.25362863920569029</v>
      </c>
      <c r="YA72" s="821">
        <v>0.27143238134347697</v>
      </c>
      <c r="YB72" s="821">
        <v>0.28898820671356334</v>
      </c>
      <c r="YC72" s="822">
        <v>0.30536650697232537</v>
      </c>
      <c r="YD72">
        <v>6254.1806020066879</v>
      </c>
      <c r="YE72">
        <v>6088.8501742160279</v>
      </c>
      <c r="YF72">
        <v>5723.589001447177</v>
      </c>
      <c r="YG72">
        <v>5809.6201692354489</v>
      </c>
      <c r="YH72">
        <v>5762.4888815761105</v>
      </c>
      <c r="YI72">
        <v>5727.5158534897346</v>
      </c>
      <c r="YJ72">
        <v>5691.0005542204954</v>
      </c>
      <c r="YK72">
        <v>5654.3688241025466</v>
      </c>
      <c r="YL72">
        <v>5619.460530961579</v>
      </c>
      <c r="YM72">
        <v>5588.2987106999608</v>
      </c>
      <c r="YN72" s="5">
        <v>5563.1600498656344</v>
      </c>
      <c r="YO72" s="156">
        <v>5646.0032139834366</v>
      </c>
      <c r="YP72" s="156">
        <v>5501.8342716460329</v>
      </c>
      <c r="YQ72" s="156">
        <v>5182.3459303547488</v>
      </c>
      <c r="YR72" s="156">
        <v>5243.2944260532486</v>
      </c>
      <c r="YS72" s="156">
        <v>5202.9620213808166</v>
      </c>
      <c r="YT72" s="156">
        <v>5173.0106899863849</v>
      </c>
      <c r="YU72" s="156">
        <v>5141.71735012711</v>
      </c>
      <c r="YV72" s="156">
        <v>5110.3024806900576</v>
      </c>
      <c r="YW72" s="156">
        <v>5080.3453365541372</v>
      </c>
      <c r="YX72" s="156">
        <v>5053.5865801289337</v>
      </c>
      <c r="YY72" s="157">
        <v>5031.9884423202775</v>
      </c>
      <c r="YZ72" s="156">
        <v>0.13868254590341858</v>
      </c>
      <c r="ZA72" s="156">
        <v>0.19793873866171741</v>
      </c>
      <c r="ZB72" s="156">
        <v>0.30061405538258518</v>
      </c>
      <c r="ZC72" s="156">
        <v>0.33283141871696181</v>
      </c>
      <c r="ZD72" s="156">
        <v>0.38693411674727046</v>
      </c>
      <c r="ZE72" s="156">
        <v>0.446477341086854</v>
      </c>
      <c r="ZF72" s="156">
        <v>0.53559665781113897</v>
      </c>
      <c r="ZG72" s="156">
        <v>0.67377454974236495</v>
      </c>
      <c r="ZH72" s="156">
        <v>0.88765476128517473</v>
      </c>
      <c r="ZI72" s="156">
        <v>1.2114419822060392</v>
      </c>
      <c r="ZJ72" s="157">
        <v>1.6884411756532545</v>
      </c>
      <c r="ZK72" s="748">
        <v>477.85629985982973</v>
      </c>
      <c r="ZL72" s="748">
        <v>534.75004512538703</v>
      </c>
      <c r="ZM72" s="748">
        <v>561.86213856258451</v>
      </c>
      <c r="ZN72" s="748">
        <v>667.67474737568159</v>
      </c>
      <c r="ZO72" s="748">
        <v>798.91734899826997</v>
      </c>
      <c r="ZP72" s="748">
        <v>937.58119503426519</v>
      </c>
      <c r="ZQ72" s="748">
        <v>1138.3015597501849</v>
      </c>
      <c r="ZR72" s="748">
        <v>1441.0759249071568</v>
      </c>
      <c r="ZS72" s="748">
        <v>1899.559614090608</v>
      </c>
      <c r="ZT72" s="748">
        <v>2580.4505081276784</v>
      </c>
      <c r="ZU72" s="748">
        <v>3566.0575321395931</v>
      </c>
      <c r="ZV72" s="334"/>
      <c r="ZW72" s="334"/>
      <c r="ZX72" s="334"/>
      <c r="ZY72" s="334"/>
      <c r="ZZ72" s="334"/>
      <c r="AAA72" s="334"/>
      <c r="AAB72" s="334"/>
      <c r="AAC72" s="334"/>
      <c r="AAD72" s="334"/>
      <c r="AAE72" s="334"/>
      <c r="AAF72" s="334"/>
      <c r="AAG72" s="7"/>
      <c r="AAH72" s="7"/>
      <c r="AAI72" s="7"/>
    </row>
    <row r="73" spans="1:711">
      <c r="A73" s="125" t="s">
        <v>39</v>
      </c>
      <c r="B73" s="129" t="s">
        <v>388</v>
      </c>
      <c r="C73" s="125" t="s">
        <v>507</v>
      </c>
      <c r="D73" s="138" t="s">
        <v>516</v>
      </c>
      <c r="E73" s="164">
        <v>205228.2828282828</v>
      </c>
      <c r="F73" s="165">
        <v>213788.06767586822</v>
      </c>
      <c r="G73" s="165">
        <v>221786.29638117037</v>
      </c>
      <c r="H73" s="167">
        <v>230346.79410073985</v>
      </c>
      <c r="I73" s="165">
        <v>240134.98716724024</v>
      </c>
      <c r="J73" s="165">
        <v>250474.79514335364</v>
      </c>
      <c r="K73" s="165">
        <v>262679.32219647872</v>
      </c>
      <c r="L73" s="165">
        <v>276476.67371467047</v>
      </c>
      <c r="M73" s="165">
        <v>291419.95097777154</v>
      </c>
      <c r="N73" s="165">
        <v>306946.12663572934</v>
      </c>
      <c r="O73" s="163">
        <v>322335.43909772276</v>
      </c>
      <c r="P73" s="164">
        <v>678391.69970000011</v>
      </c>
      <c r="Q73" s="165">
        <v>736975.70000000019</v>
      </c>
      <c r="R73" s="165">
        <v>874270.00000000035</v>
      </c>
      <c r="S73" s="167">
        <v>1100680.7421154084</v>
      </c>
      <c r="T73" s="165">
        <v>1353658.9839649117</v>
      </c>
      <c r="U73" s="165">
        <v>1610377.8823843454</v>
      </c>
      <c r="V73" s="165">
        <v>1896325.8657080801</v>
      </c>
      <c r="W73" s="165">
        <v>2192921.677119697</v>
      </c>
      <c r="X73" s="165">
        <v>2477401.292304229</v>
      </c>
      <c r="Y73" s="165">
        <v>2725926.625042106</v>
      </c>
      <c r="Z73" s="163">
        <v>2915898.8214576072</v>
      </c>
      <c r="AA73" s="164">
        <v>1320771.717171717</v>
      </c>
      <c r="AB73" s="165">
        <v>1838211.9323241317</v>
      </c>
      <c r="AC73" s="165">
        <v>1864231.3576002524</v>
      </c>
      <c r="AD73" s="167">
        <v>1936186.8776025323</v>
      </c>
      <c r="AE73" s="165">
        <v>2018461.8276177244</v>
      </c>
      <c r="AF73" s="165">
        <v>2105373.3932786961</v>
      </c>
      <c r="AG73" s="165">
        <v>2207958.91099713</v>
      </c>
      <c r="AH73" s="165">
        <v>2323932.9624680141</v>
      </c>
      <c r="AI73" s="165">
        <v>2449539.1271126969</v>
      </c>
      <c r="AJ73" s="165">
        <v>2580044.8616754399</v>
      </c>
      <c r="AK73" s="163">
        <v>2709400.1885449137</v>
      </c>
      <c r="AL73" s="164">
        <v>239100</v>
      </c>
      <c r="AM73" s="165">
        <v>229100</v>
      </c>
      <c r="AN73" s="165">
        <v>201300</v>
      </c>
      <c r="AO73" s="167">
        <v>253430.90050880355</v>
      </c>
      <c r="AP73" s="165">
        <v>311678.94754725276</v>
      </c>
      <c r="AQ73" s="165">
        <v>370788.27790495922</v>
      </c>
      <c r="AR73" s="165">
        <v>436627.58274564659</v>
      </c>
      <c r="AS73" s="165">
        <v>504918.54187401489</v>
      </c>
      <c r="AT73" s="165">
        <v>570419.75607174123</v>
      </c>
      <c r="AU73" s="165">
        <v>627642.52418700838</v>
      </c>
      <c r="AV73" s="163">
        <v>671383.4773690236</v>
      </c>
      <c r="AW73" s="164">
        <v>0</v>
      </c>
      <c r="AX73" s="165">
        <v>0</v>
      </c>
      <c r="AY73" s="165">
        <v>0</v>
      </c>
      <c r="AZ73" s="167">
        <v>6245.0051492678158</v>
      </c>
      <c r="BA73" s="165">
        <v>7207.0479379167937</v>
      </c>
      <c r="BB73" s="165">
        <v>8335.5049119812084</v>
      </c>
      <c r="BC73" s="165">
        <v>9742.2870877087353</v>
      </c>
      <c r="BD73" s="165">
        <v>11569.033017614673</v>
      </c>
      <c r="BE73" s="165">
        <v>14256.884332174704</v>
      </c>
      <c r="BF73" s="165">
        <v>17624.693720740608</v>
      </c>
      <c r="BG73" s="163">
        <v>21593.333826105809</v>
      </c>
      <c r="BH73" s="164">
        <v>56683.820793838851</v>
      </c>
      <c r="BI73" s="165">
        <v>63192</v>
      </c>
      <c r="BJ73" s="165">
        <v>156168.72349665183</v>
      </c>
      <c r="BK73" s="167">
        <v>206338.07653870474</v>
      </c>
      <c r="BL73" s="165">
        <v>266811.379297351</v>
      </c>
      <c r="BM73" s="165">
        <v>342085.65572922706</v>
      </c>
      <c r="BN73" s="165">
        <v>448718.52358457184</v>
      </c>
      <c r="BO73" s="165">
        <v>575068.856777512</v>
      </c>
      <c r="BP73" s="165">
        <v>769018.84832554369</v>
      </c>
      <c r="BQ73" s="165">
        <v>1006449.1044990569</v>
      </c>
      <c r="BR73" s="163">
        <v>1281071.0946208048</v>
      </c>
      <c r="BS73" s="164">
        <v>0</v>
      </c>
      <c r="BT73" s="165">
        <v>0</v>
      </c>
      <c r="BU73" s="165">
        <v>0</v>
      </c>
      <c r="BV73" s="167">
        <v>2754310.803210807</v>
      </c>
      <c r="BW73" s="165">
        <v>2801164.659318509</v>
      </c>
      <c r="BX73" s="165">
        <v>2854809.4412111877</v>
      </c>
      <c r="BY73" s="165">
        <v>2948646.012739093</v>
      </c>
      <c r="BZ73" s="165">
        <v>3110385.0868042978</v>
      </c>
      <c r="CA73" s="165">
        <v>3367187.71957502</v>
      </c>
      <c r="CB73" s="165">
        <v>3741237.060146241</v>
      </c>
      <c r="CC73" s="163">
        <v>4248198.0354886893</v>
      </c>
      <c r="CD73" s="164">
        <v>0</v>
      </c>
      <c r="CE73" s="165">
        <v>0</v>
      </c>
      <c r="CF73" s="165">
        <v>0</v>
      </c>
      <c r="CG73" s="167">
        <v>617.55382706355954</v>
      </c>
      <c r="CH73" s="165">
        <v>678.13897984693551</v>
      </c>
      <c r="CI73" s="165">
        <v>752.82200482720941</v>
      </c>
      <c r="CJ73" s="165">
        <v>844.32384093085852</v>
      </c>
      <c r="CK73" s="165">
        <v>954.78313919639049</v>
      </c>
      <c r="CL73" s="165">
        <v>1086.3068973018767</v>
      </c>
      <c r="CM73" s="165">
        <v>1237.6817568261806</v>
      </c>
      <c r="CN73" s="165">
        <v>1402.4318457181107</v>
      </c>
      <c r="CO73" s="176">
        <v>0.28155277857917277</v>
      </c>
      <c r="CP73" s="175">
        <v>0.19269931706188875</v>
      </c>
      <c r="CQ73" s="175">
        <v>0.13502339138428066</v>
      </c>
      <c r="CR73" s="191">
        <v>0.12058831140997418</v>
      </c>
      <c r="CS73" s="175">
        <v>9.7620726732998819E-2</v>
      </c>
      <c r="CT73" s="175">
        <v>7.9699513695844451E-2</v>
      </c>
      <c r="CU73" s="175">
        <v>6.5566458308986802E-2</v>
      </c>
      <c r="CV73" s="175">
        <v>5.4878492369213758E-2</v>
      </c>
      <c r="CW73" s="175">
        <v>4.6956501903069534E-2</v>
      </c>
      <c r="CX73" s="175">
        <v>4.1055960830776547E-2</v>
      </c>
      <c r="CY73" s="175">
        <v>3.6586826037775223E-2</v>
      </c>
      <c r="CZ73" s="176">
        <v>0.30829756795422036</v>
      </c>
      <c r="DA73" s="191">
        <v>0.3266856600189933</v>
      </c>
      <c r="DB73" s="191">
        <v>0.29124423963133639</v>
      </c>
      <c r="DC73" s="191">
        <v>0.29124423963133639</v>
      </c>
      <c r="DD73" s="191">
        <v>0.29124423963133639</v>
      </c>
      <c r="DE73" s="191">
        <v>0.29124423963133639</v>
      </c>
      <c r="DF73" s="191">
        <v>0.29124423963133639</v>
      </c>
      <c r="DG73" s="191">
        <v>0.29124423963133644</v>
      </c>
      <c r="DH73" s="191">
        <v>0.29124423963133639</v>
      </c>
      <c r="DI73" s="191">
        <v>0.29124423963133639</v>
      </c>
      <c r="DJ73" s="175">
        <v>0.29124423963133639</v>
      </c>
      <c r="DK73" s="183">
        <v>10958</v>
      </c>
      <c r="DL73" s="184">
        <v>11792</v>
      </c>
      <c r="DM73" s="184">
        <v>12481</v>
      </c>
      <c r="DN73" s="209">
        <v>9924.3588378701788</v>
      </c>
      <c r="DO73" s="184">
        <v>9552.7105655629821</v>
      </c>
      <c r="DP73" s="184">
        <v>9239.5268901215532</v>
      </c>
      <c r="DQ73" s="184">
        <v>8985.0062845245484</v>
      </c>
      <c r="DR73" s="184">
        <v>8782.7774831199586</v>
      </c>
      <c r="DS73" s="184">
        <v>8623.2575871024692</v>
      </c>
      <c r="DT73" s="184">
        <v>8496.8252662751038</v>
      </c>
      <c r="DU73" s="184">
        <v>8395.4493335808984</v>
      </c>
      <c r="DV73" s="193">
        <v>1.8</v>
      </c>
      <c r="DW73" s="181">
        <v>1.8</v>
      </c>
      <c r="DX73" s="181">
        <v>1.8</v>
      </c>
      <c r="DY73" s="602">
        <v>1.8</v>
      </c>
      <c r="DZ73" s="181">
        <v>1.8</v>
      </c>
      <c r="EA73" s="181">
        <v>1.8</v>
      </c>
      <c r="EB73" s="181">
        <v>1.8</v>
      </c>
      <c r="EC73" s="181">
        <v>1.8</v>
      </c>
      <c r="ED73" s="181">
        <v>1.8</v>
      </c>
      <c r="EE73" s="181">
        <v>1.8</v>
      </c>
      <c r="EF73" s="182">
        <v>1.8</v>
      </c>
      <c r="EG73" s="194">
        <v>23.153069736541095</v>
      </c>
      <c r="EH73" s="194">
        <v>26.509055915672594</v>
      </c>
      <c r="EI73" s="194">
        <v>32.073243244611533</v>
      </c>
      <c r="EJ73" s="194">
        <v>51.708819802194746</v>
      </c>
      <c r="EK73" s="194">
        <v>67.94050454827277</v>
      </c>
      <c r="EL73" s="194">
        <v>85.363068598175971</v>
      </c>
      <c r="EM73" s="194">
        <v>105.10695375278944</v>
      </c>
      <c r="EN73" s="194">
        <v>125.92110062840015</v>
      </c>
      <c r="EO73" s="194">
        <v>146.23813293702003</v>
      </c>
      <c r="EP73" s="194">
        <v>164.4327908906088</v>
      </c>
      <c r="EQ73" s="194">
        <v>178.95066698399808</v>
      </c>
      <c r="ER73" s="183">
        <v>56000</v>
      </c>
      <c r="ES73" s="184">
        <v>56000</v>
      </c>
      <c r="ET73" s="184">
        <v>56000</v>
      </c>
      <c r="EU73" s="209">
        <v>38000</v>
      </c>
      <c r="EV73" s="184">
        <v>38000</v>
      </c>
      <c r="EW73" s="184">
        <v>38000</v>
      </c>
      <c r="EX73" s="184">
        <v>38000</v>
      </c>
      <c r="EY73" s="184">
        <v>38000</v>
      </c>
      <c r="EZ73" s="184">
        <v>38000</v>
      </c>
      <c r="FA73" s="184">
        <v>38000</v>
      </c>
      <c r="FB73" s="184">
        <v>38000</v>
      </c>
      <c r="FC73" s="195">
        <v>14</v>
      </c>
      <c r="FD73" s="196">
        <v>7.5</v>
      </c>
      <c r="FE73" s="196">
        <v>4.8</v>
      </c>
      <c r="FF73" s="598">
        <v>4.8</v>
      </c>
      <c r="FG73" s="196">
        <v>4.8</v>
      </c>
      <c r="FH73" s="196">
        <v>4.8</v>
      </c>
      <c r="FI73" s="196">
        <v>4.8</v>
      </c>
      <c r="FJ73" s="196">
        <v>4.8</v>
      </c>
      <c r="FK73" s="196">
        <v>4.8</v>
      </c>
      <c r="FL73" s="196">
        <v>4.8</v>
      </c>
      <c r="FM73" s="198">
        <v>4.8</v>
      </c>
      <c r="FN73" s="193">
        <v>0.24362636226477399</v>
      </c>
      <c r="FO73" s="181">
        <v>0.3381302716219225</v>
      </c>
      <c r="FP73" s="181">
        <v>0.43916257583904422</v>
      </c>
      <c r="FQ73" s="181">
        <v>0.72768219349328056</v>
      </c>
      <c r="FR73" s="181">
        <v>0.72448011931637879</v>
      </c>
      <c r="FS73" s="181">
        <v>0.70365314743736906</v>
      </c>
      <c r="FT73" s="181">
        <v>0.68166321718312584</v>
      </c>
      <c r="FU73" s="181">
        <v>0.65978199300491636</v>
      </c>
      <c r="FV73" s="181">
        <v>0.63777466281113182</v>
      </c>
      <c r="FW73" s="181">
        <v>0.61357202162993218</v>
      </c>
      <c r="FX73" s="182">
        <v>0.58488751603302236</v>
      </c>
      <c r="FY73" s="184">
        <v>16786</v>
      </c>
      <c r="FZ73" s="184">
        <v>18003</v>
      </c>
      <c r="GA73" s="184">
        <v>19061</v>
      </c>
      <c r="GB73" s="209">
        <v>19061</v>
      </c>
      <c r="GC73" s="184">
        <v>19061</v>
      </c>
      <c r="GD73" s="184">
        <v>19061</v>
      </c>
      <c r="GE73" s="184">
        <v>19061</v>
      </c>
      <c r="GF73" s="184">
        <v>19061</v>
      </c>
      <c r="GG73" s="184">
        <v>19061</v>
      </c>
      <c r="GH73" s="184">
        <v>19061</v>
      </c>
      <c r="GI73" s="184">
        <v>19061</v>
      </c>
      <c r="GJ73" s="195">
        <v>1.5</v>
      </c>
      <c r="GK73" s="196">
        <v>1.5</v>
      </c>
      <c r="GL73" s="196">
        <v>1.5</v>
      </c>
      <c r="GM73" s="604">
        <v>1.5</v>
      </c>
      <c r="GN73" s="196">
        <v>1.5</v>
      </c>
      <c r="GO73" s="196">
        <v>1.5</v>
      </c>
      <c r="GP73" s="196">
        <v>1.5</v>
      </c>
      <c r="GQ73" s="196">
        <v>1.5</v>
      </c>
      <c r="GR73" s="196">
        <v>1.5</v>
      </c>
      <c r="GS73" s="196">
        <v>1.5</v>
      </c>
      <c r="GT73" s="198">
        <v>1.5</v>
      </c>
      <c r="GU73" s="196">
        <v>2.2854810733598616</v>
      </c>
      <c r="GV73" s="196">
        <v>2.3005960864640698</v>
      </c>
      <c r="GW73" s="196">
        <v>1.9589285368461136</v>
      </c>
      <c r="GX73" s="196">
        <v>2.0345391744107091</v>
      </c>
      <c r="GY73" s="196">
        <v>2.1209934370725154</v>
      </c>
      <c r="GZ73" s="196">
        <v>2.2123198410948213</v>
      </c>
      <c r="HA73" s="196">
        <v>2.3201163853952327</v>
      </c>
      <c r="HB73" s="196">
        <v>2.4419815594970249</v>
      </c>
      <c r="HC73" s="196">
        <v>2.5739681282901792</v>
      </c>
      <c r="HD73" s="196">
        <v>2.7111031499787477</v>
      </c>
      <c r="HE73" s="196">
        <v>2.8470293268261635</v>
      </c>
      <c r="HF73" s="183">
        <v>33780</v>
      </c>
      <c r="HG73" s="184">
        <v>36229</v>
      </c>
      <c r="HH73" s="184">
        <v>38358</v>
      </c>
      <c r="HI73" s="209">
        <v>38358</v>
      </c>
      <c r="HJ73" s="184">
        <v>38358</v>
      </c>
      <c r="HK73" s="184">
        <v>38358</v>
      </c>
      <c r="HL73" s="184">
        <v>38358</v>
      </c>
      <c r="HM73" s="184">
        <v>38358</v>
      </c>
      <c r="HN73" s="184">
        <v>38358</v>
      </c>
      <c r="HO73" s="184">
        <v>38358</v>
      </c>
      <c r="HP73" s="184">
        <v>38358</v>
      </c>
      <c r="HQ73" s="195">
        <v>7.6</v>
      </c>
      <c r="HR73" s="196">
        <v>7.6</v>
      </c>
      <c r="HS73" s="196">
        <v>7.6</v>
      </c>
      <c r="HT73" s="604">
        <v>7.6</v>
      </c>
      <c r="HU73" s="196">
        <v>7.6</v>
      </c>
      <c r="HV73" s="196">
        <v>7.6</v>
      </c>
      <c r="HW73" s="196">
        <v>7.6</v>
      </c>
      <c r="HX73" s="196">
        <v>7.6</v>
      </c>
      <c r="HY73" s="196">
        <v>7.6</v>
      </c>
      <c r="HZ73" s="196">
        <v>7.6</v>
      </c>
      <c r="IA73" s="198">
        <v>7.6</v>
      </c>
      <c r="IB73" s="196">
        <v>0.55294670763182174</v>
      </c>
      <c r="IC73" s="196">
        <v>0.52279495374813134</v>
      </c>
      <c r="ID73" s="196">
        <v>0.53921474944836245</v>
      </c>
      <c r="IE73" s="196">
        <v>0.56002733664751836</v>
      </c>
      <c r="IF73" s="196">
        <v>0.583824740535964</v>
      </c>
      <c r="IG73" s="196">
        <v>0.60896325025525755</v>
      </c>
      <c r="IH73" s="196">
        <v>0.63863533146345119</v>
      </c>
      <c r="II73" s="196">
        <v>0.6721799442881613</v>
      </c>
      <c r="IJ73" s="196">
        <v>0.70851057263100659</v>
      </c>
      <c r="IK73" s="196">
        <v>0.7462583643291405</v>
      </c>
      <c r="IL73" s="198">
        <v>0.78367340934668661</v>
      </c>
      <c r="IM73" s="209"/>
      <c r="IP73" s="606">
        <v>0.68472454258845095</v>
      </c>
      <c r="IQ73" s="279">
        <v>0.69316375198728142</v>
      </c>
      <c r="IR73" s="279">
        <v>0.72519083969465647</v>
      </c>
      <c r="IS73" s="279">
        <v>0.76642335766423353</v>
      </c>
      <c r="IT73" s="279">
        <v>0.80213059775103568</v>
      </c>
      <c r="IU73" s="279">
        <v>0.83783783783783783</v>
      </c>
      <c r="IV73" s="279">
        <v>0.86763686763686765</v>
      </c>
      <c r="IW73" s="311">
        <v>0.89743589743589747</v>
      </c>
      <c r="IY73" s="225"/>
      <c r="IZ73" s="225"/>
      <c r="JA73" s="601">
        <v>0.31527545741154905</v>
      </c>
      <c r="JB73" s="601">
        <v>0.30683624801271858</v>
      </c>
      <c r="JC73" s="601">
        <v>0.27480916030534353</v>
      </c>
      <c r="JD73" s="601">
        <v>0.23357664233576647</v>
      </c>
      <c r="JE73" s="601">
        <v>0.19786940224896432</v>
      </c>
      <c r="JF73" s="601">
        <v>0.16216216216216217</v>
      </c>
      <c r="JG73" s="601">
        <v>0.13236313236313235</v>
      </c>
      <c r="JH73" s="710">
        <v>0.10256410256410253</v>
      </c>
      <c r="JI73" s="116">
        <v>1.1000000000000001</v>
      </c>
      <c r="JJ73" s="116">
        <v>1.1000000000000001</v>
      </c>
      <c r="JK73" s="116">
        <v>1.1000000000000001</v>
      </c>
      <c r="JL73" s="116">
        <v>1.1000000000000001</v>
      </c>
      <c r="JM73" s="116">
        <v>1.1000000000000001</v>
      </c>
      <c r="JN73" s="116">
        <v>1.1000000000000001</v>
      </c>
      <c r="JO73" s="116">
        <v>1.1000000000000001</v>
      </c>
      <c r="JP73" s="116">
        <v>1.1000000000000001</v>
      </c>
      <c r="JQ73" s="116">
        <v>1.1000000000000001</v>
      </c>
      <c r="JR73" s="116">
        <v>1.1000000000000001</v>
      </c>
      <c r="JS73" s="208">
        <v>1.1000000000000001</v>
      </c>
      <c r="JT73" s="116">
        <v>3000</v>
      </c>
      <c r="JU73" s="116">
        <v>3000</v>
      </c>
      <c r="JV73" s="116">
        <v>3000</v>
      </c>
      <c r="JW73" s="116">
        <v>3000</v>
      </c>
      <c r="JX73" s="116">
        <v>3000</v>
      </c>
      <c r="JY73" s="116">
        <v>3000</v>
      </c>
      <c r="JZ73" s="116">
        <v>3000</v>
      </c>
      <c r="KA73" s="116">
        <v>3000</v>
      </c>
      <c r="KB73" s="116">
        <v>3000</v>
      </c>
      <c r="KC73" s="116">
        <v>3000</v>
      </c>
      <c r="KD73" s="208">
        <v>3000</v>
      </c>
      <c r="KE73" s="116">
        <v>1.2</v>
      </c>
      <c r="KF73" s="116">
        <v>1.2</v>
      </c>
      <c r="KG73" s="116">
        <v>1.2</v>
      </c>
      <c r="KH73" s="116">
        <v>1.4</v>
      </c>
      <c r="KI73" s="116">
        <v>1.4</v>
      </c>
      <c r="KJ73" s="116">
        <v>1.4</v>
      </c>
      <c r="KK73" s="116">
        <v>1.4</v>
      </c>
      <c r="KL73" s="116">
        <v>1.4</v>
      </c>
      <c r="KM73" s="116">
        <v>1.4</v>
      </c>
      <c r="KN73" s="116">
        <v>1.4</v>
      </c>
      <c r="KO73" s="208">
        <v>1.4</v>
      </c>
      <c r="KP73" s="116">
        <v>20000</v>
      </c>
      <c r="KQ73" s="116">
        <v>20000</v>
      </c>
      <c r="KR73" s="116">
        <v>20000</v>
      </c>
      <c r="KS73" s="116">
        <v>40000</v>
      </c>
      <c r="KT73" s="116">
        <v>40000</v>
      </c>
      <c r="KU73" s="116">
        <v>40000</v>
      </c>
      <c r="KV73" s="116">
        <v>40000</v>
      </c>
      <c r="KW73" s="116">
        <v>40000</v>
      </c>
      <c r="KX73" s="116">
        <v>40000</v>
      </c>
      <c r="KY73" s="116">
        <v>40000</v>
      </c>
      <c r="KZ73" s="208">
        <v>40000</v>
      </c>
      <c r="LA73" s="116">
        <v>0.19</v>
      </c>
      <c r="LB73" s="116">
        <v>0.19</v>
      </c>
      <c r="LC73" s="116">
        <v>0.19</v>
      </c>
      <c r="LD73" s="116">
        <v>0.19</v>
      </c>
      <c r="LE73" s="116">
        <v>0.19</v>
      </c>
      <c r="LF73" s="116">
        <v>0.19</v>
      </c>
      <c r="LG73" s="116">
        <v>0.19</v>
      </c>
      <c r="LH73" s="116">
        <v>0.19</v>
      </c>
      <c r="LI73" s="116">
        <v>0.19</v>
      </c>
      <c r="LJ73" s="116">
        <v>0.19</v>
      </c>
      <c r="LK73" s="208">
        <v>0.19</v>
      </c>
      <c r="LL73" s="116">
        <v>11523</v>
      </c>
      <c r="LM73" s="116">
        <v>12358</v>
      </c>
      <c r="LN73" s="116">
        <v>13085</v>
      </c>
      <c r="LO73" s="116">
        <v>13085</v>
      </c>
      <c r="LP73" s="116">
        <v>13085</v>
      </c>
      <c r="LQ73" s="116">
        <v>13085</v>
      </c>
      <c r="LR73" s="116">
        <v>13085</v>
      </c>
      <c r="LS73" s="116">
        <v>13085</v>
      </c>
      <c r="LT73" s="116">
        <v>13085</v>
      </c>
      <c r="LU73" s="116">
        <v>13085</v>
      </c>
      <c r="LV73" s="208">
        <v>13085</v>
      </c>
      <c r="LW73">
        <v>9.3055221130260666</v>
      </c>
      <c r="LX73">
        <v>9.7849602045734976</v>
      </c>
      <c r="LY73">
        <v>10.809706524142863</v>
      </c>
      <c r="LZ73">
        <v>13.403976055360022</v>
      </c>
      <c r="MA73">
        <v>16.146986082202154</v>
      </c>
      <c r="MB73">
        <v>18.892632232339789</v>
      </c>
      <c r="MC73">
        <v>21.846831171211637</v>
      </c>
      <c r="MD73">
        <v>24.815402590232939</v>
      </c>
      <c r="ME73">
        <v>27.631161495859139</v>
      </c>
      <c r="MF73">
        <v>30.039103714723158</v>
      </c>
      <c r="MG73" s="5">
        <v>31.802143745087431</v>
      </c>
      <c r="MH73" s="156">
        <v>0</v>
      </c>
      <c r="MI73" s="156">
        <v>0</v>
      </c>
      <c r="MJ73" s="156">
        <v>0</v>
      </c>
      <c r="MK73" s="156">
        <v>0</v>
      </c>
      <c r="ML73" s="156">
        <v>0</v>
      </c>
      <c r="MM73" s="156">
        <v>0</v>
      </c>
      <c r="MN73" s="156">
        <v>0</v>
      </c>
      <c r="MO73" s="156">
        <v>0</v>
      </c>
      <c r="MP73" s="156">
        <v>0</v>
      </c>
      <c r="MQ73" s="156">
        <v>0</v>
      </c>
      <c r="MR73" s="157">
        <v>0</v>
      </c>
      <c r="MS73" s="156">
        <v>2.6150228263164856</v>
      </c>
      <c r="MT73" s="156">
        <v>3.2857679985508037</v>
      </c>
      <c r="MU73" s="156">
        <v>3.4532413526732211</v>
      </c>
      <c r="MV73" s="156">
        <v>3.5865294106237302</v>
      </c>
      <c r="MW73" s="156">
        <v>3.7389328440941947</v>
      </c>
      <c r="MX73" s="156">
        <v>3.89992499313324</v>
      </c>
      <c r="MY73" s="156">
        <v>4.0899510596546733</v>
      </c>
      <c r="MZ73" s="156">
        <v>4.3047776093442121</v>
      </c>
      <c r="NA73" s="156">
        <v>4.5374463712622877</v>
      </c>
      <c r="NB73" s="156">
        <v>4.779190936664933</v>
      </c>
      <c r="NC73" s="157">
        <v>5.0188045243846675</v>
      </c>
      <c r="ND73" s="156">
        <v>1.5993176811456438</v>
      </c>
      <c r="NE73" s="156">
        <v>1.6112781974717709</v>
      </c>
      <c r="NF73" s="156">
        <v>1.6235477128391631</v>
      </c>
      <c r="NG73" s="156">
        <v>1.6558995491565369</v>
      </c>
      <c r="NH73" s="156">
        <v>1.665581786627307</v>
      </c>
      <c r="NI73" s="156">
        <v>1.6731499336987148</v>
      </c>
      <c r="NJ73" s="156">
        <v>1.6795405601416065</v>
      </c>
      <c r="NK73" s="156">
        <v>1.6847606157616122</v>
      </c>
      <c r="NL73" s="156">
        <v>1.6887565909196915</v>
      </c>
      <c r="NM73" s="156">
        <v>1.6918744909490397</v>
      </c>
      <c r="NN73" s="157">
        <v>1.6943715125575363</v>
      </c>
      <c r="NO73" s="156">
        <v>8676.528723652902</v>
      </c>
      <c r="NP73" s="156">
        <v>9421.6541602454417</v>
      </c>
      <c r="NQ73" s="156">
        <v>10091.079807754433</v>
      </c>
      <c r="NR73" s="156">
        <v>8498.9256516715923</v>
      </c>
      <c r="NS73" s="156">
        <v>8294.4196413182053</v>
      </c>
      <c r="NT73" s="156">
        <v>8108.8348905493103</v>
      </c>
      <c r="NU73" s="156">
        <v>7955.0769922634163</v>
      </c>
      <c r="NV73" s="156">
        <v>7830.772174059447</v>
      </c>
      <c r="NW73" s="156">
        <v>7729.614238351056</v>
      </c>
      <c r="NX73" s="156">
        <v>7647.7580804462814</v>
      </c>
      <c r="NY73" s="157">
        <v>7581.2876876114688</v>
      </c>
      <c r="NZ73" s="156">
        <v>487388.6316844172</v>
      </c>
      <c r="OA73" s="156">
        <v>594960.98591879278</v>
      </c>
      <c r="OB73" s="156">
        <v>756223.09961446514</v>
      </c>
      <c r="OC73" s="156">
        <v>967951.51002223429</v>
      </c>
      <c r="OD73" s="156">
        <v>1221513.8102016044</v>
      </c>
      <c r="OE73" s="156">
        <v>1482031.5482917691</v>
      </c>
      <c r="OF73" s="156">
        <v>1771990.4948938778</v>
      </c>
      <c r="OG73" s="156">
        <v>2072577.4415956005</v>
      </c>
      <c r="OH73" s="156">
        <v>2361071.193807479</v>
      </c>
      <c r="OI73" s="156">
        <v>2614011.0882968064</v>
      </c>
      <c r="OJ73" s="157">
        <v>2809215.3385331836</v>
      </c>
      <c r="OK73" s="156"/>
      <c r="OL73" s="156"/>
      <c r="OM73" s="156"/>
      <c r="ON73" s="156"/>
      <c r="OO73" s="156"/>
      <c r="OP73" s="156"/>
      <c r="OQ73" s="156"/>
      <c r="OR73" s="156"/>
      <c r="OS73" s="156"/>
      <c r="OT73" s="156"/>
      <c r="OU73" s="157"/>
      <c r="OV73">
        <v>456680.4087114312</v>
      </c>
      <c r="OW73">
        <v>562670.6172437002</v>
      </c>
      <c r="OX73">
        <v>720551.06808479375</v>
      </c>
      <c r="OY73">
        <v>923718.38903954625</v>
      </c>
      <c r="OZ73">
        <v>1168228.7561303372</v>
      </c>
      <c r="PA73">
        <v>1419685.8619250478</v>
      </c>
      <c r="PB73">
        <v>1699895.9520288794</v>
      </c>
      <c r="PC73">
        <v>1990686.6130478317</v>
      </c>
      <c r="PD73">
        <v>2269888.3608711436</v>
      </c>
      <c r="PE73">
        <v>2514882.0460382202</v>
      </c>
      <c r="PF73" s="5">
        <v>2704268.2641743952</v>
      </c>
      <c r="PG73">
        <v>30708.222972986023</v>
      </c>
      <c r="PH73">
        <v>32290.368675092544</v>
      </c>
      <c r="PI73">
        <v>35672.031529671447</v>
      </c>
      <c r="PJ73">
        <v>44233.12098268808</v>
      </c>
      <c r="PK73">
        <v>53285.054071267114</v>
      </c>
      <c r="PL73">
        <v>62345.686366721311</v>
      </c>
      <c r="PM73">
        <v>72094.54286499841</v>
      </c>
      <c r="PN73">
        <v>81890.828547768702</v>
      </c>
      <c r="PO73">
        <v>91182.832936335166</v>
      </c>
      <c r="PP73">
        <v>99129.042258586429</v>
      </c>
      <c r="PQ73" s="5">
        <v>104947.07435878854</v>
      </c>
      <c r="PR73">
        <v>0</v>
      </c>
      <c r="PS73">
        <v>0</v>
      </c>
      <c r="PT73">
        <v>0</v>
      </c>
      <c r="PU73">
        <v>0</v>
      </c>
      <c r="PV73">
        <v>0</v>
      </c>
      <c r="PW73">
        <v>0</v>
      </c>
      <c r="PX73">
        <v>0</v>
      </c>
      <c r="PY73">
        <v>0</v>
      </c>
      <c r="PZ73">
        <v>0</v>
      </c>
      <c r="QA73" s="7">
        <v>0</v>
      </c>
      <c r="QB73" s="5">
        <v>0</v>
      </c>
      <c r="QC73">
        <v>5725.2525252525247</v>
      </c>
      <c r="QD73">
        <v>7715.0489759572574</v>
      </c>
      <c r="QE73">
        <v>8585.2759889485296</v>
      </c>
      <c r="QF73">
        <v>8916.6500942221865</v>
      </c>
      <c r="QG73">
        <v>9295.547890344782</v>
      </c>
      <c r="QH73">
        <v>9695.7985216782054</v>
      </c>
      <c r="QI73">
        <v>10168.231826960466</v>
      </c>
      <c r="QJ73">
        <v>10702.322853471114</v>
      </c>
      <c r="QK73">
        <v>11280.772295913735</v>
      </c>
      <c r="QL73">
        <v>11881.785547189524</v>
      </c>
      <c r="QM73" s="5">
        <v>12477.500868298943</v>
      </c>
      <c r="QN73">
        <v>57546.127946127948</v>
      </c>
      <c r="QO73">
        <v>62126.447016918966</v>
      </c>
      <c r="QP73">
        <v>56008.705261235649</v>
      </c>
      <c r="QQ73">
        <v>58170.526805163798</v>
      </c>
      <c r="QR73">
        <v>60642.383856058819</v>
      </c>
      <c r="QS73">
        <v>63253.542736662581</v>
      </c>
      <c r="QT73">
        <v>66335.607633027801</v>
      </c>
      <c r="QU73">
        <v>69819.915758359188</v>
      </c>
      <c r="QV73">
        <v>73593.609740008658</v>
      </c>
      <c r="QW73">
        <v>77514.505712617363</v>
      </c>
      <c r="QX73" s="5">
        <v>81400.838997950254</v>
      </c>
      <c r="QY73" s="7">
        <v>1.5</v>
      </c>
      <c r="QZ73" s="7">
        <v>1.5</v>
      </c>
      <c r="RA73" s="7">
        <v>1.5</v>
      </c>
      <c r="RB73" s="7">
        <v>1.5</v>
      </c>
      <c r="RC73" s="7">
        <v>1.5</v>
      </c>
      <c r="RD73" s="7">
        <v>1.5</v>
      </c>
      <c r="RE73" s="7">
        <v>1.5</v>
      </c>
      <c r="RF73" s="7">
        <v>1.5</v>
      </c>
      <c r="RG73" s="7">
        <v>1.5</v>
      </c>
      <c r="RH73" s="7">
        <v>1.5</v>
      </c>
      <c r="RI73" s="5">
        <v>1.5</v>
      </c>
      <c r="RJ73" s="7">
        <v>16786</v>
      </c>
      <c r="RK73" s="7">
        <v>18003</v>
      </c>
      <c r="RL73" s="7">
        <v>19061</v>
      </c>
      <c r="RM73" s="7">
        <v>19061</v>
      </c>
      <c r="RN73" s="7">
        <v>19061</v>
      </c>
      <c r="RO73" s="7">
        <v>19061</v>
      </c>
      <c r="RP73" s="7">
        <v>19061</v>
      </c>
      <c r="RQ73" s="7">
        <v>19061</v>
      </c>
      <c r="RR73" s="7">
        <v>19061</v>
      </c>
      <c r="RS73" s="7">
        <v>19061</v>
      </c>
      <c r="RT73" s="5">
        <v>19061</v>
      </c>
      <c r="RU73">
        <v>0.80095354016536047</v>
      </c>
      <c r="RV73">
        <v>0.72948880298587049</v>
      </c>
      <c r="RW73">
        <v>0.66415296187169715</v>
      </c>
      <c r="RX73">
        <v>0.66415296187169715</v>
      </c>
      <c r="RY73">
        <v>0.66415296187169715</v>
      </c>
      <c r="RZ73">
        <v>0.66415296187169715</v>
      </c>
      <c r="SA73">
        <v>0.66415296187169715</v>
      </c>
      <c r="SB73">
        <v>0.66415296187169726</v>
      </c>
      <c r="SC73">
        <v>0.66415296187169703</v>
      </c>
      <c r="SD73">
        <v>0.66415296187169715</v>
      </c>
      <c r="SE73" s="5">
        <v>0.66415296187169715</v>
      </c>
      <c r="SF73" s="156">
        <v>13977.54082587045</v>
      </c>
      <c r="SG73" s="156">
        <v>14682.743735004002</v>
      </c>
      <c r="SH73" s="156">
        <v>15248.006183316993</v>
      </c>
      <c r="SI73" s="156">
        <v>15248.006183316993</v>
      </c>
      <c r="SJ73" s="156">
        <v>15248.006183316993</v>
      </c>
      <c r="SK73" s="156">
        <v>15248.006183316993</v>
      </c>
      <c r="SL73" s="156">
        <v>15248.006183316993</v>
      </c>
      <c r="SM73" s="156">
        <v>15248.006183316993</v>
      </c>
      <c r="SN73" s="156">
        <v>15248.006183316995</v>
      </c>
      <c r="SO73" s="156">
        <v>15248.006183316993</v>
      </c>
      <c r="SP73" s="157">
        <v>15248.006183316995</v>
      </c>
      <c r="SQ73" s="156">
        <v>63271.380471380471</v>
      </c>
      <c r="SR73" s="156">
        <v>69841.495992876226</v>
      </c>
      <c r="SS73" s="156">
        <v>64593.981250184181</v>
      </c>
      <c r="ST73" s="156">
        <v>67087.176899385988</v>
      </c>
      <c r="SU73" s="156">
        <v>69937.931746403599</v>
      </c>
      <c r="SV73" s="156">
        <v>72949.341258340792</v>
      </c>
      <c r="SW73" s="156">
        <v>76503.839459988259</v>
      </c>
      <c r="SX73" s="156">
        <v>80522.238611830297</v>
      </c>
      <c r="SY73" s="156">
        <v>84874.38203592239</v>
      </c>
      <c r="SZ73" s="156">
        <v>89396.291259806894</v>
      </c>
      <c r="TA73" s="157">
        <v>93878.339866249196</v>
      </c>
      <c r="TB73" s="156"/>
      <c r="TC73" s="156"/>
      <c r="TD73" s="156"/>
      <c r="TE73" s="156"/>
      <c r="TF73" s="156"/>
      <c r="TG73" s="156"/>
      <c r="TH73" s="156"/>
      <c r="TI73" s="156"/>
      <c r="TJ73" s="156"/>
      <c r="TK73" s="156"/>
      <c r="TL73" s="156"/>
      <c r="TM73" s="728">
        <v>30708.222972986023</v>
      </c>
      <c r="TN73" s="244">
        <v>32290.368675092544</v>
      </c>
      <c r="TO73" s="244">
        <v>35672.031529671447</v>
      </c>
      <c r="TP73" s="244">
        <v>44233.12098268808</v>
      </c>
      <c r="TQ73" s="244">
        <v>53285.054071267114</v>
      </c>
      <c r="TR73" s="244">
        <v>62345.686366721311</v>
      </c>
      <c r="TS73" s="244">
        <v>72094.54286499841</v>
      </c>
      <c r="TT73" s="244">
        <v>81890.828547768702</v>
      </c>
      <c r="TU73" s="244">
        <v>91182.832936335166</v>
      </c>
      <c r="TV73" s="244">
        <v>99129.042258586429</v>
      </c>
      <c r="TW73" s="729">
        <v>104947.07435878854</v>
      </c>
      <c r="TX73" s="117">
        <v>191003.0680155828</v>
      </c>
      <c r="TY73" s="117">
        <v>142014.71408120744</v>
      </c>
      <c r="TZ73" s="117">
        <v>118046.90038553509</v>
      </c>
      <c r="UA73" s="117">
        <v>132729.23209317439</v>
      </c>
      <c r="UB73" s="117">
        <v>132145.17376330748</v>
      </c>
      <c r="UC73" s="117">
        <v>128346.33409257611</v>
      </c>
      <c r="UD73" s="117">
        <v>124335.37081420214</v>
      </c>
      <c r="UE73" s="117">
        <v>120344.23552409673</v>
      </c>
      <c r="UF73" s="117">
        <v>116330.09849675046</v>
      </c>
      <c r="UG73" s="117">
        <v>111915.5367452996</v>
      </c>
      <c r="UH73" s="185">
        <v>106683.48292442325</v>
      </c>
      <c r="UI73" s="116">
        <v>1.1000000000000001</v>
      </c>
      <c r="UJ73" s="116">
        <v>1.1000000000000001</v>
      </c>
      <c r="UK73" s="116">
        <v>1.1000000000000001</v>
      </c>
      <c r="UL73" s="116">
        <v>1.1000000000000001</v>
      </c>
      <c r="UM73" s="116">
        <v>1.1000000000000001</v>
      </c>
      <c r="UN73" s="116">
        <v>1.1000000000000001</v>
      </c>
      <c r="UO73" s="116">
        <v>1.1000000000000001</v>
      </c>
      <c r="UP73" s="116">
        <v>1.1000000000000001</v>
      </c>
      <c r="UQ73" s="116">
        <v>1.1000000000000001</v>
      </c>
      <c r="UR73" s="116">
        <v>1.1000000000000001</v>
      </c>
      <c r="US73" s="208">
        <v>1.1000000000000001</v>
      </c>
      <c r="UT73" s="156">
        <v>12911.198882131126</v>
      </c>
      <c r="UU73" s="156">
        <v>12502.138229805385</v>
      </c>
      <c r="UV73" s="156">
        <v>11934.950781066649</v>
      </c>
      <c r="UW73" s="156">
        <v>11934.950781066646</v>
      </c>
      <c r="UX73" s="156">
        <v>11934.950781066649</v>
      </c>
      <c r="UY73" s="156">
        <v>11934.950781066649</v>
      </c>
      <c r="UZ73" s="156">
        <v>11934.950781066647</v>
      </c>
      <c r="VA73" s="156">
        <v>11934.950781066649</v>
      </c>
      <c r="VB73" s="156">
        <v>11934.950781066647</v>
      </c>
      <c r="VC73" s="156">
        <v>11934.950781066647</v>
      </c>
      <c r="VD73" s="157">
        <v>11934.950781066649</v>
      </c>
      <c r="VE73" s="156">
        <v>16119.785024566532</v>
      </c>
      <c r="VF73" s="156">
        <v>17138.218131152782</v>
      </c>
      <c r="VG73" s="156">
        <v>17970.183777291164</v>
      </c>
      <c r="VH73" s="156">
        <v>17970.18377729116</v>
      </c>
      <c r="VI73" s="156">
        <v>17970.183777291164</v>
      </c>
      <c r="VJ73" s="156">
        <v>17970.183777291164</v>
      </c>
      <c r="VK73" s="156">
        <v>17970.18377729116</v>
      </c>
      <c r="VL73" s="156">
        <v>17970.18377729116</v>
      </c>
      <c r="VM73" s="156">
        <v>17970.183777291164</v>
      </c>
      <c r="VN73" s="156">
        <v>17970.18377729116</v>
      </c>
      <c r="VO73" s="157">
        <v>17970.183777291164</v>
      </c>
      <c r="VP73" s="156">
        <v>4.9005038996763464</v>
      </c>
      <c r="VQ73" s="156">
        <v>5.586364085014873</v>
      </c>
      <c r="VR73" s="156">
        <v>5.4121698895193342</v>
      </c>
      <c r="VS73" s="156">
        <v>5.6210685850344406</v>
      </c>
      <c r="VT73" s="156">
        <v>5.8599262811667092</v>
      </c>
      <c r="VU73" s="156">
        <v>6.1122448342280613</v>
      </c>
      <c r="VV73" s="156">
        <v>6.410067445049906</v>
      </c>
      <c r="VW73" s="156">
        <v>6.7467591688412369</v>
      </c>
      <c r="VX73" s="156">
        <v>7.1114144995524669</v>
      </c>
      <c r="VY73" s="156">
        <v>7.4902940866436811</v>
      </c>
      <c r="VZ73" s="157">
        <v>7.865833851210831</v>
      </c>
      <c r="WA73" s="156">
        <v>3000</v>
      </c>
      <c r="WB73" s="156">
        <v>3000</v>
      </c>
      <c r="WC73" s="156">
        <v>3000</v>
      </c>
      <c r="WD73" s="156">
        <v>3000</v>
      </c>
      <c r="WE73" s="156">
        <v>3000</v>
      </c>
      <c r="WF73" s="156">
        <v>3000</v>
      </c>
      <c r="WG73" s="156">
        <v>3000</v>
      </c>
      <c r="WH73" s="156">
        <v>3000</v>
      </c>
      <c r="WI73" s="156">
        <v>3000</v>
      </c>
      <c r="WJ73" s="156">
        <v>3000</v>
      </c>
      <c r="WK73" s="157">
        <v>3000</v>
      </c>
      <c r="WL73" s="156">
        <v>9.3055221130260666</v>
      </c>
      <c r="WM73" s="156">
        <v>9.7849602045734976</v>
      </c>
      <c r="WN73" s="156">
        <v>10.809706524142863</v>
      </c>
      <c r="WO73" s="156">
        <v>13.403976055360022</v>
      </c>
      <c r="WP73" s="156">
        <v>16.146986082202154</v>
      </c>
      <c r="WQ73" s="156">
        <v>18.892632232339789</v>
      </c>
      <c r="WR73" s="156">
        <v>21.846831171211637</v>
      </c>
      <c r="WS73" s="156">
        <v>24.815402590232939</v>
      </c>
      <c r="WT73" s="156">
        <v>27.631161495859139</v>
      </c>
      <c r="WU73" s="156">
        <v>30.039103714723158</v>
      </c>
      <c r="WV73" s="157">
        <v>31.802143745087431</v>
      </c>
      <c r="WW73" s="119">
        <v>4.9005038996763473</v>
      </c>
      <c r="WX73" s="119">
        <v>5.586364085014873</v>
      </c>
      <c r="WY73" s="119">
        <v>5.4121698895193351</v>
      </c>
      <c r="WZ73" s="119">
        <v>5.6210685850344397</v>
      </c>
      <c r="XA73" s="119">
        <v>5.8599262811667101</v>
      </c>
      <c r="XB73" s="119">
        <v>6.1122448342280613</v>
      </c>
      <c r="XC73" s="119">
        <v>6.410067445049906</v>
      </c>
      <c r="XD73" s="119">
        <v>6.7467591688412369</v>
      </c>
      <c r="XE73" s="197">
        <v>7.1114144995524669</v>
      </c>
      <c r="XF73" s="197">
        <v>7.4902940866436811</v>
      </c>
      <c r="XG73" s="201">
        <v>7.865833851210831</v>
      </c>
      <c r="XH73" s="821">
        <v>4.5266212700665234E-2</v>
      </c>
      <c r="XI73" s="821">
        <v>4.3814699283968979E-2</v>
      </c>
      <c r="XJ73" s="821">
        <v>4.0802076623550433E-2</v>
      </c>
      <c r="XK73" s="821">
        <v>4.0187058145194791E-2</v>
      </c>
      <c r="XL73" s="821">
        <v>3.9363720628657478E-2</v>
      </c>
      <c r="XM73" s="821">
        <v>3.8714942032370386E-2</v>
      </c>
      <c r="XN73" s="821">
        <v>3.8018013764780145E-2</v>
      </c>
      <c r="XO73" s="821">
        <v>3.7343252794750328E-2</v>
      </c>
      <c r="XP73" s="821">
        <v>3.6805838932749593E-2</v>
      </c>
      <c r="XQ73" s="821">
        <v>3.6365264328072376E-2</v>
      </c>
      <c r="XR73" s="822">
        <v>3.599132918690482E-2</v>
      </c>
      <c r="XS73" s="821">
        <v>0.67318100872016184</v>
      </c>
      <c r="XT73" s="821">
        <v>0.76348598365414233</v>
      </c>
      <c r="XU73" s="821">
        <v>0.82417453199216895</v>
      </c>
      <c r="XV73" s="821">
        <v>0.83922463044483109</v>
      </c>
      <c r="XW73" s="821">
        <v>0.86301555263834384</v>
      </c>
      <c r="XX73" s="821">
        <v>0.88158554427178515</v>
      </c>
      <c r="XY73" s="821">
        <v>0.89641552792623302</v>
      </c>
      <c r="XZ73" s="821">
        <v>0.90777825483603602</v>
      </c>
      <c r="YA73" s="821">
        <v>0.91623765916418087</v>
      </c>
      <c r="YB73" s="821">
        <v>0.92257877484115125</v>
      </c>
      <c r="YC73" s="822">
        <v>0.92742184477531997</v>
      </c>
      <c r="YD73">
        <v>3000</v>
      </c>
      <c r="YE73">
        <v>3000</v>
      </c>
      <c r="YF73">
        <v>3000.0000000000005</v>
      </c>
      <c r="YG73">
        <v>3000.0000000000005</v>
      </c>
      <c r="YH73">
        <v>3000</v>
      </c>
      <c r="YI73">
        <v>3000</v>
      </c>
      <c r="YJ73">
        <v>3000.0000000000005</v>
      </c>
      <c r="YK73">
        <v>2999.9999999999995</v>
      </c>
      <c r="YL73">
        <v>3000</v>
      </c>
      <c r="YM73">
        <v>3000</v>
      </c>
      <c r="YN73" s="5">
        <v>3000</v>
      </c>
      <c r="YO73" s="156">
        <v>2727.272727272727</v>
      </c>
      <c r="YP73" s="156">
        <v>2727.272727272727</v>
      </c>
      <c r="YQ73" s="156">
        <v>2727.2727272727275</v>
      </c>
      <c r="YR73" s="156">
        <v>2727.2727272727275</v>
      </c>
      <c r="YS73" s="156">
        <v>2727.272727272727</v>
      </c>
      <c r="YT73" s="156">
        <v>2727.272727272727</v>
      </c>
      <c r="YU73" s="156">
        <v>2727.2727272727275</v>
      </c>
      <c r="YV73" s="156">
        <v>2727.2727272727266</v>
      </c>
      <c r="YW73" s="156">
        <v>2727.272727272727</v>
      </c>
      <c r="YX73" s="156">
        <v>2727.272727272727</v>
      </c>
      <c r="YY73" s="157">
        <v>2727.272727272727</v>
      </c>
      <c r="YZ73" s="156">
        <v>9.3055221130260666</v>
      </c>
      <c r="ZA73" s="156">
        <v>9.7849602045734976</v>
      </c>
      <c r="ZB73" s="156">
        <v>10.809706524142861</v>
      </c>
      <c r="ZC73" s="156">
        <v>13.403976055360022</v>
      </c>
      <c r="ZD73" s="156">
        <v>16.146986082202154</v>
      </c>
      <c r="ZE73" s="156">
        <v>18.892632232339789</v>
      </c>
      <c r="ZF73" s="156">
        <v>21.846831171211637</v>
      </c>
      <c r="ZG73" s="156">
        <v>24.815402590232939</v>
      </c>
      <c r="ZH73" s="156">
        <v>27.631161495859139</v>
      </c>
      <c r="ZI73" s="156">
        <v>30.039103714723158</v>
      </c>
      <c r="ZJ73" s="157">
        <v>31.802143745087431</v>
      </c>
      <c r="ZK73" s="748">
        <v>141956.90235690231</v>
      </c>
      <c r="ZL73" s="748">
        <v>143946.57168299198</v>
      </c>
      <c r="ZM73" s="748">
        <v>157192.31513098619</v>
      </c>
      <c r="ZN73" s="748">
        <v>163259.61720135386</v>
      </c>
      <c r="ZO73" s="748">
        <v>170197.05542083664</v>
      </c>
      <c r="ZP73" s="748">
        <v>177525.45388501283</v>
      </c>
      <c r="ZQ73" s="748">
        <v>186175.48273649046</v>
      </c>
      <c r="ZR73" s="748">
        <v>195954.43510284019</v>
      </c>
      <c r="ZS73" s="748">
        <v>206545.56894184917</v>
      </c>
      <c r="ZT73" s="748">
        <v>217549.83537592244</v>
      </c>
      <c r="ZU73" s="748">
        <v>228457.09923147358</v>
      </c>
      <c r="ZV73" s="334"/>
      <c r="ZW73" s="334"/>
      <c r="ZX73" s="334"/>
      <c r="ZY73" s="334"/>
      <c r="ZZ73" s="334"/>
      <c r="AAA73" s="334"/>
      <c r="AAB73" s="334"/>
      <c r="AAC73" s="334"/>
      <c r="AAD73" s="334"/>
      <c r="AAE73" s="334"/>
      <c r="AAF73" s="334"/>
      <c r="AAG73" s="7"/>
      <c r="AAH73" s="7"/>
      <c r="AAI73" s="7"/>
    </row>
    <row r="74" spans="1:711">
      <c r="A74" s="125" t="s">
        <v>212</v>
      </c>
      <c r="B74" s="129" t="s">
        <v>536</v>
      </c>
      <c r="C74" s="125" t="s">
        <v>500</v>
      </c>
      <c r="D74" s="138" t="s">
        <v>516</v>
      </c>
      <c r="E74" s="164">
        <v>556.41489312620342</v>
      </c>
      <c r="F74" s="165">
        <v>844.55312463076382</v>
      </c>
      <c r="G74" s="165">
        <v>995.85443031553018</v>
      </c>
      <c r="H74" s="167">
        <v>1399.0197251372242</v>
      </c>
      <c r="I74" s="165">
        <v>2261.9175458457348</v>
      </c>
      <c r="J74" s="165">
        <v>3785.0788274646707</v>
      </c>
      <c r="K74" s="165">
        <v>6421.1943221754727</v>
      </c>
      <c r="L74" s="165">
        <v>10338.37503835544</v>
      </c>
      <c r="M74" s="165">
        <v>15268.290803138516</v>
      </c>
      <c r="N74" s="165">
        <v>20718.794549256585</v>
      </c>
      <c r="O74" s="163">
        <v>26389.745171328897</v>
      </c>
      <c r="P74" s="164">
        <v>3575.4602426037577</v>
      </c>
      <c r="Q74" s="165">
        <v>6045.1949900353966</v>
      </c>
      <c r="R74" s="165">
        <v>8262.7012333117655</v>
      </c>
      <c r="S74" s="167">
        <v>10650.953952182457</v>
      </c>
      <c r="T74" s="165">
        <v>16113.025248829348</v>
      </c>
      <c r="U74" s="165">
        <v>25767.675662249057</v>
      </c>
      <c r="V74" s="165">
        <v>41902.440129136456</v>
      </c>
      <c r="W74" s="165">
        <v>64976.117189681907</v>
      </c>
      <c r="X74" s="165">
        <v>92989.939156647888</v>
      </c>
      <c r="Y74" s="165">
        <v>123129.06936247165</v>
      </c>
      <c r="Z74" s="163">
        <v>154122.02718064826</v>
      </c>
      <c r="AA74" s="164">
        <v>932.51979546411883</v>
      </c>
      <c r="AB74" s="165">
        <v>1443.3598239422538</v>
      </c>
      <c r="AC74" s="165">
        <v>1880.3871782127731</v>
      </c>
      <c r="AD74" s="167">
        <v>2319.5627523265862</v>
      </c>
      <c r="AE74" s="165">
        <v>2705.1157354189745</v>
      </c>
      <c r="AF74" s="165">
        <v>3318.1814030010528</v>
      </c>
      <c r="AG74" s="165">
        <v>4423.5300354823794</v>
      </c>
      <c r="AH74" s="165">
        <v>6226.9190774420549</v>
      </c>
      <c r="AI74" s="165">
        <v>8804.7284709417272</v>
      </c>
      <c r="AJ74" s="165">
        <v>12057.720687935238</v>
      </c>
      <c r="AK74" s="163">
        <v>15822.519535924548</v>
      </c>
      <c r="AL74" s="164">
        <v>288.64895722738652</v>
      </c>
      <c r="AM74" s="165">
        <v>420.25419716823632</v>
      </c>
      <c r="AN74" s="165">
        <v>551.78696096150691</v>
      </c>
      <c r="AO74" s="167">
        <v>697.67499335738671</v>
      </c>
      <c r="AP74" s="165">
        <v>858.40761128207214</v>
      </c>
      <c r="AQ74" s="165">
        <v>1108.5244455551697</v>
      </c>
      <c r="AR74" s="165">
        <v>1572.9395121619095</v>
      </c>
      <c r="AS74" s="165">
        <v>2337.8688780483926</v>
      </c>
      <c r="AT74" s="165">
        <v>3416.5946725166837</v>
      </c>
      <c r="AU74" s="165">
        <v>4725.8403938146766</v>
      </c>
      <c r="AV74" s="163">
        <v>6138.7889965861596</v>
      </c>
      <c r="AW74" s="164">
        <v>0</v>
      </c>
      <c r="AX74" s="165">
        <v>0</v>
      </c>
      <c r="AY74" s="165">
        <v>0</v>
      </c>
      <c r="AZ74" s="167">
        <v>44.404845326464851</v>
      </c>
      <c r="BA74" s="165">
        <v>85.804198683388307</v>
      </c>
      <c r="BB74" s="165">
        <v>177.75963036039695</v>
      </c>
      <c r="BC74" s="165">
        <v>369.02249039489118</v>
      </c>
      <c r="BD74" s="165">
        <v>715.15250363479231</v>
      </c>
      <c r="BE74" s="165">
        <v>1267.3102677050431</v>
      </c>
      <c r="BF74" s="165">
        <v>1986.7289112381002</v>
      </c>
      <c r="BG74" s="163">
        <v>2796.1604599704192</v>
      </c>
      <c r="BH74" s="164">
        <v>302.74185702117893</v>
      </c>
      <c r="BI74" s="165">
        <v>631.65226986783966</v>
      </c>
      <c r="BJ74" s="165">
        <v>542.96522247797657</v>
      </c>
      <c r="BK74" s="167">
        <v>783.85070715911229</v>
      </c>
      <c r="BL74" s="165">
        <v>1325.6829913691017</v>
      </c>
      <c r="BM74" s="165">
        <v>2472.9867431078605</v>
      </c>
      <c r="BN74" s="165">
        <v>4756.0112286223748</v>
      </c>
      <c r="BO74" s="165">
        <v>8142.8747515508694</v>
      </c>
      <c r="BP74" s="165">
        <v>13474.392509757085</v>
      </c>
      <c r="BQ74" s="165">
        <v>19325.935933727724</v>
      </c>
      <c r="BR74" s="163">
        <v>24539.569910997016</v>
      </c>
      <c r="BS74" s="164">
        <v>0</v>
      </c>
      <c r="BT74" s="171" t="s">
        <v>530</v>
      </c>
      <c r="BU74" s="165">
        <v>0</v>
      </c>
      <c r="BV74" s="167">
        <v>0</v>
      </c>
      <c r="BW74" s="165">
        <v>0</v>
      </c>
      <c r="BX74" s="165">
        <v>0</v>
      </c>
      <c r="BY74" s="165">
        <v>0</v>
      </c>
      <c r="BZ74" s="165">
        <v>0</v>
      </c>
      <c r="CA74" s="165">
        <v>0</v>
      </c>
      <c r="CB74" s="165">
        <v>0</v>
      </c>
      <c r="CC74" s="163">
        <v>0</v>
      </c>
      <c r="CD74" s="164">
        <v>0</v>
      </c>
      <c r="CE74" s="165">
        <v>0</v>
      </c>
      <c r="CF74" s="165">
        <v>0</v>
      </c>
      <c r="CG74" s="167">
        <v>0</v>
      </c>
      <c r="CH74" s="165">
        <v>0</v>
      </c>
      <c r="CI74" s="165">
        <v>0</v>
      </c>
      <c r="CJ74" s="165">
        <v>0</v>
      </c>
      <c r="CK74" s="165">
        <v>0</v>
      </c>
      <c r="CL74" s="165">
        <v>0</v>
      </c>
      <c r="CM74" s="165">
        <v>0</v>
      </c>
      <c r="CN74" s="169">
        <v>0</v>
      </c>
      <c r="CO74" s="176">
        <v>0.64923613247205991</v>
      </c>
      <c r="CP74" s="175">
        <v>0.625279187817259</v>
      </c>
      <c r="CQ74" s="175">
        <v>0.59085328422345007</v>
      </c>
      <c r="CR74" s="191">
        <v>0.5620343180708719</v>
      </c>
      <c r="CS74" s="175">
        <v>0.53599501289968787</v>
      </c>
      <c r="CT74" s="175">
        <v>0.51559775946956465</v>
      </c>
      <c r="CU74" s="175">
        <v>0.49314223133362228</v>
      </c>
      <c r="CV74" s="175">
        <v>0.46916095786201567</v>
      </c>
      <c r="CW74" s="175">
        <v>0.44451209935433578</v>
      </c>
      <c r="CX74" s="175">
        <v>0.42025351773083763</v>
      </c>
      <c r="CY74" s="175">
        <v>0.3976494298815072</v>
      </c>
      <c r="CZ74" s="176">
        <v>0.38720899116938723</v>
      </c>
      <c r="DA74" s="191">
        <v>0.38905445678677864</v>
      </c>
      <c r="DB74" s="191">
        <v>0.40439052570768347</v>
      </c>
      <c r="DC74" s="191">
        <v>0.40439052570768341</v>
      </c>
      <c r="DD74" s="191">
        <v>0.40439052570768341</v>
      </c>
      <c r="DE74" s="191">
        <v>0.40439052570768347</v>
      </c>
      <c r="DF74" s="191">
        <v>0.40439052570768341</v>
      </c>
      <c r="DG74" s="191">
        <v>0.40439052570768341</v>
      </c>
      <c r="DH74" s="191">
        <v>0.40439052570768347</v>
      </c>
      <c r="DI74" s="191">
        <v>0.40439052570768347</v>
      </c>
      <c r="DJ74" s="175">
        <v>0.40439052570768341</v>
      </c>
      <c r="DK74" s="183">
        <v>9003</v>
      </c>
      <c r="DL74" s="184">
        <v>9224</v>
      </c>
      <c r="DM74" s="184">
        <v>9380</v>
      </c>
      <c r="DN74" s="209">
        <v>8950.2307344370747</v>
      </c>
      <c r="DO74" s="184">
        <v>8652.1829677192945</v>
      </c>
      <c r="DP74" s="184">
        <v>8291.12276898249</v>
      </c>
      <c r="DQ74" s="184">
        <v>7894.9620249034779</v>
      </c>
      <c r="DR74" s="184">
        <v>7495.8760226983304</v>
      </c>
      <c r="DS74" s="184">
        <v>7122.4986857588519</v>
      </c>
      <c r="DT74" s="184">
        <v>6793.9596298496399</v>
      </c>
      <c r="DU74" s="184">
        <v>6518.5995786556477</v>
      </c>
      <c r="DV74" s="193">
        <v>1.8920043587684632</v>
      </c>
      <c r="DW74" s="181">
        <v>1.8541642715930939</v>
      </c>
      <c r="DX74" s="181">
        <v>1.67</v>
      </c>
      <c r="DY74" s="602">
        <v>1.67</v>
      </c>
      <c r="DZ74" s="181">
        <v>1.67</v>
      </c>
      <c r="EA74" s="181">
        <v>1.67</v>
      </c>
      <c r="EB74" s="181">
        <v>1.67</v>
      </c>
      <c r="EC74" s="181">
        <v>1.67</v>
      </c>
      <c r="ED74" s="181">
        <v>1.67</v>
      </c>
      <c r="EE74" s="181">
        <v>1.67</v>
      </c>
      <c r="EF74" s="182">
        <v>1.67</v>
      </c>
      <c r="EG74" s="194">
        <v>3.3380754144847979E-2</v>
      </c>
      <c r="EH74" s="194">
        <v>5.7199851032972836E-2</v>
      </c>
      <c r="EI74" s="194">
        <v>8.7750772147525566E-2</v>
      </c>
      <c r="EJ74" s="194">
        <v>0.13319888809205868</v>
      </c>
      <c r="EK74" s="194">
        <v>0.22923250057542535</v>
      </c>
      <c r="EL74" s="194">
        <v>0.40978616485395031</v>
      </c>
      <c r="EM74" s="194">
        <v>0.75113728245625033</v>
      </c>
      <c r="EN74" s="194">
        <v>1.3164767117139762</v>
      </c>
      <c r="EO74" s="194">
        <v>2.1220165734075636</v>
      </c>
      <c r="EP74" s="194">
        <v>3.1361821883147409</v>
      </c>
      <c r="EQ74" s="194">
        <v>4.3232996587486667</v>
      </c>
      <c r="ER74" s="183">
        <v>50000</v>
      </c>
      <c r="ES74" s="184">
        <v>50000</v>
      </c>
      <c r="ET74" s="184">
        <v>50000</v>
      </c>
      <c r="EU74" s="209">
        <v>50000</v>
      </c>
      <c r="EV74" s="184">
        <v>50000</v>
      </c>
      <c r="EW74" s="184">
        <v>50000</v>
      </c>
      <c r="EX74" s="184">
        <v>50000</v>
      </c>
      <c r="EY74" s="184">
        <v>50000</v>
      </c>
      <c r="EZ74" s="184">
        <v>50000</v>
      </c>
      <c r="FA74" s="184">
        <v>50000</v>
      </c>
      <c r="FB74" s="184">
        <v>50000</v>
      </c>
      <c r="FC74" s="195">
        <v>16.77</v>
      </c>
      <c r="FD74" s="196">
        <v>17.309999999999999</v>
      </c>
      <c r="FE74" s="196">
        <v>17.62</v>
      </c>
      <c r="FF74" s="598">
        <v>17.62</v>
      </c>
      <c r="FG74" s="196">
        <v>17.62</v>
      </c>
      <c r="FH74" s="196">
        <v>17.62</v>
      </c>
      <c r="FI74" s="196">
        <v>17.62</v>
      </c>
      <c r="FJ74" s="196">
        <v>17.62</v>
      </c>
      <c r="FK74" s="196">
        <v>17.62</v>
      </c>
      <c r="FL74" s="196">
        <v>17.62</v>
      </c>
      <c r="FM74" s="198">
        <v>17.62</v>
      </c>
      <c r="FN74" s="193">
        <v>2.7684173878541169E-3</v>
      </c>
      <c r="FO74" s="181">
        <v>4.3673421300592678E-3</v>
      </c>
      <c r="FP74" s="181">
        <v>5.541480318115106E-3</v>
      </c>
      <c r="FQ74" s="181">
        <v>6.7947805236312428E-3</v>
      </c>
      <c r="FR74" s="181">
        <v>9.8030660341649044E-3</v>
      </c>
      <c r="FS74" s="181">
        <v>1.5080313096701528E-2</v>
      </c>
      <c r="FT74" s="181">
        <v>2.3455008880369884E-2</v>
      </c>
      <c r="FU74" s="181">
        <v>3.4601881247293693E-2</v>
      </c>
      <c r="FV74" s="181">
        <v>4.6918448437404656E-2</v>
      </c>
      <c r="FW74" s="181">
        <v>5.8734874613510797E-2</v>
      </c>
      <c r="FX74" s="182">
        <v>6.9564740341165637E-2</v>
      </c>
      <c r="FY74" s="184">
        <v>32445</v>
      </c>
      <c r="FZ74" s="184">
        <v>31021</v>
      </c>
      <c r="GA74" s="184">
        <v>29992</v>
      </c>
      <c r="GB74" s="209">
        <v>29992</v>
      </c>
      <c r="GC74" s="184">
        <v>29992</v>
      </c>
      <c r="GD74" s="184">
        <v>29992</v>
      </c>
      <c r="GE74" s="184">
        <v>29992</v>
      </c>
      <c r="GF74" s="184">
        <v>29992</v>
      </c>
      <c r="GG74" s="184">
        <v>29992</v>
      </c>
      <c r="GH74" s="184">
        <v>29992</v>
      </c>
      <c r="GI74" s="184">
        <v>29992</v>
      </c>
      <c r="GJ74" s="195">
        <v>1.9</v>
      </c>
      <c r="GK74" s="196">
        <v>1.8</v>
      </c>
      <c r="GL74" s="196">
        <v>1.7</v>
      </c>
      <c r="GM74" s="604">
        <v>1.7</v>
      </c>
      <c r="GN74" s="196">
        <v>1.7</v>
      </c>
      <c r="GO74" s="196">
        <v>1.7</v>
      </c>
      <c r="GP74" s="196">
        <v>1.7</v>
      </c>
      <c r="GQ74" s="196">
        <v>1.7</v>
      </c>
      <c r="GR74" s="196">
        <v>1.7</v>
      </c>
      <c r="GS74" s="196">
        <v>1.7</v>
      </c>
      <c r="GT74" s="198">
        <v>1.7</v>
      </c>
      <c r="GU74" s="196">
        <v>2.6109584614710541E-3</v>
      </c>
      <c r="GV74" s="196">
        <v>4.4461526288338401E-3</v>
      </c>
      <c r="GW74" s="196">
        <v>5.8674282395160806E-3</v>
      </c>
      <c r="GX74" s="196">
        <v>8.2428190235688519E-3</v>
      </c>
      <c r="GY74" s="196">
        <v>1.3326886420284479E-2</v>
      </c>
      <c r="GZ74" s="196">
        <v>2.2301129286560431E-2</v>
      </c>
      <c r="HA74" s="196">
        <v>3.7832735137218111E-2</v>
      </c>
      <c r="HB74" s="196">
        <v>6.0912189376448544E-2</v>
      </c>
      <c r="HC74" s="196">
        <v>8.9958529982232416E-2</v>
      </c>
      <c r="HD74" s="196">
        <v>0.12207209861839198</v>
      </c>
      <c r="HE74" s="196">
        <v>0.15548450791430252</v>
      </c>
      <c r="HF74" s="183">
        <v>37853</v>
      </c>
      <c r="HG74" s="184">
        <v>34283</v>
      </c>
      <c r="HH74" s="184">
        <v>30483</v>
      </c>
      <c r="HI74" s="209">
        <v>30483</v>
      </c>
      <c r="HJ74" s="184">
        <v>30483</v>
      </c>
      <c r="HK74" s="184">
        <v>30483</v>
      </c>
      <c r="HL74" s="184">
        <v>30483</v>
      </c>
      <c r="HM74" s="184">
        <v>30483</v>
      </c>
      <c r="HN74" s="184">
        <v>30483</v>
      </c>
      <c r="HO74" s="184">
        <v>30483</v>
      </c>
      <c r="HP74" s="184">
        <v>30483</v>
      </c>
      <c r="HQ74" s="195">
        <v>9.4</v>
      </c>
      <c r="HR74" s="196">
        <v>9</v>
      </c>
      <c r="HS74" s="196">
        <v>8.1999999999999993</v>
      </c>
      <c r="HT74" s="604">
        <v>8.1999999999999993</v>
      </c>
      <c r="HU74" s="196">
        <v>8.1999999999999993</v>
      </c>
      <c r="HV74" s="196">
        <v>8.1999999999999993</v>
      </c>
      <c r="HW74" s="196">
        <v>8.1999999999999993</v>
      </c>
      <c r="HX74" s="196">
        <v>8.1999999999999993</v>
      </c>
      <c r="HY74" s="196">
        <v>8.1999999999999993</v>
      </c>
      <c r="HZ74" s="196">
        <v>8.1999999999999993</v>
      </c>
      <c r="IA74" s="198">
        <v>8.1999999999999993</v>
      </c>
      <c r="IB74" s="196">
        <v>9.5825914381890474E-4</v>
      </c>
      <c r="IC74" s="196">
        <v>1.6722767276945343E-3</v>
      </c>
      <c r="ID74" s="196">
        <v>2.3729353094523995E-3</v>
      </c>
      <c r="IE74" s="196">
        <v>3.333602987885145E-3</v>
      </c>
      <c r="IF74" s="196">
        <v>5.3897275025493827E-3</v>
      </c>
      <c r="IG74" s="196">
        <v>9.0191366582621849E-3</v>
      </c>
      <c r="IH74" s="196">
        <v>1.5300508058308956E-2</v>
      </c>
      <c r="II74" s="196">
        <v>2.4634418870940828E-2</v>
      </c>
      <c r="IJ74" s="196">
        <v>3.638148835696324E-2</v>
      </c>
      <c r="IK74" s="196">
        <v>4.9369021875660522E-2</v>
      </c>
      <c r="IL74" s="198">
        <v>6.2881839170666934E-2</v>
      </c>
      <c r="IM74" s="209"/>
      <c r="IP74" s="606">
        <v>0.68472454258845095</v>
      </c>
      <c r="IQ74" s="279">
        <v>0.69316375198728142</v>
      </c>
      <c r="IR74" s="279">
        <v>0.72519083969465647</v>
      </c>
      <c r="IS74" s="279">
        <v>0.76642335766423353</v>
      </c>
      <c r="IT74" s="279">
        <v>0.80213059775103568</v>
      </c>
      <c r="IU74" s="279">
        <v>0.83783783783783783</v>
      </c>
      <c r="IV74" s="279">
        <v>0.86763686763686765</v>
      </c>
      <c r="IW74" s="311">
        <v>0.89743589743589747</v>
      </c>
      <c r="IY74" s="225"/>
      <c r="IZ74" s="225"/>
      <c r="JA74" s="601">
        <v>0.31527545741154905</v>
      </c>
      <c r="JB74" s="601">
        <v>0.30683624801271858</v>
      </c>
      <c r="JC74" s="601">
        <v>0.27480916030534353</v>
      </c>
      <c r="JD74" s="601">
        <v>0.23357664233576647</v>
      </c>
      <c r="JE74" s="601">
        <v>0.19786940224896432</v>
      </c>
      <c r="JF74" s="601">
        <v>0.16216216216216217</v>
      </c>
      <c r="JG74" s="601">
        <v>0.13236313236313235</v>
      </c>
      <c r="JH74" s="710">
        <v>0.10256410256410253</v>
      </c>
      <c r="JI74" s="116">
        <v>1.1000000000000001</v>
      </c>
      <c r="JJ74" s="116">
        <v>1.1000000000000001</v>
      </c>
      <c r="JK74" s="116">
        <v>1.1000000000000001</v>
      </c>
      <c r="JL74" s="116">
        <v>1.1000000000000001</v>
      </c>
      <c r="JM74" s="116">
        <v>1.1000000000000001</v>
      </c>
      <c r="JN74" s="116">
        <v>1.1000000000000001</v>
      </c>
      <c r="JO74" s="116">
        <v>1.1000000000000001</v>
      </c>
      <c r="JP74" s="116">
        <v>1.1000000000000001</v>
      </c>
      <c r="JQ74" s="116">
        <v>1.1000000000000001</v>
      </c>
      <c r="JR74" s="116">
        <v>1.1000000000000001</v>
      </c>
      <c r="JS74" s="208">
        <v>1.1000000000000001</v>
      </c>
      <c r="JT74" s="116">
        <v>5000</v>
      </c>
      <c r="JU74" s="116">
        <v>5000</v>
      </c>
      <c r="JV74" s="116">
        <v>5000</v>
      </c>
      <c r="JW74" s="116">
        <v>5000</v>
      </c>
      <c r="JX74" s="116">
        <v>5000</v>
      </c>
      <c r="JY74" s="116">
        <v>5000</v>
      </c>
      <c r="JZ74" s="116">
        <v>5000</v>
      </c>
      <c r="KA74" s="116">
        <v>5000</v>
      </c>
      <c r="KB74" s="116">
        <v>5000</v>
      </c>
      <c r="KC74" s="116">
        <v>5000</v>
      </c>
      <c r="KD74" s="208">
        <v>5000</v>
      </c>
      <c r="KE74" s="116">
        <v>1.2</v>
      </c>
      <c r="KF74" s="116">
        <v>1.2</v>
      </c>
      <c r="KG74" s="116">
        <v>1.2</v>
      </c>
      <c r="KH74" s="116">
        <v>1.6</v>
      </c>
      <c r="KI74" s="116">
        <v>1.6</v>
      </c>
      <c r="KJ74" s="116">
        <v>1.6</v>
      </c>
      <c r="KK74" s="116">
        <v>1.6</v>
      </c>
      <c r="KL74" s="116">
        <v>1.6</v>
      </c>
      <c r="KM74" s="116">
        <v>1.6</v>
      </c>
      <c r="KN74" s="116">
        <v>1.6</v>
      </c>
      <c r="KO74" s="208">
        <v>1.6</v>
      </c>
      <c r="KP74" s="116">
        <v>20000</v>
      </c>
      <c r="KQ74" s="116">
        <v>20000</v>
      </c>
      <c r="KR74" s="116">
        <v>20000</v>
      </c>
      <c r="KS74" s="116">
        <v>40000</v>
      </c>
      <c r="KT74" s="116">
        <v>40000</v>
      </c>
      <c r="KU74" s="116">
        <v>40000</v>
      </c>
      <c r="KV74" s="116">
        <v>40000</v>
      </c>
      <c r="KW74" s="116">
        <v>40000</v>
      </c>
      <c r="KX74" s="116">
        <v>40000</v>
      </c>
      <c r="KY74" s="116">
        <v>40000</v>
      </c>
      <c r="KZ74" s="208">
        <v>40000</v>
      </c>
      <c r="LA74" s="116">
        <v>0.3</v>
      </c>
      <c r="LB74" s="116">
        <v>0.3</v>
      </c>
      <c r="LC74" s="116">
        <v>0.3</v>
      </c>
      <c r="LD74" s="116">
        <v>0.3</v>
      </c>
      <c r="LE74" s="116">
        <v>0.3</v>
      </c>
      <c r="LF74" s="116">
        <v>0.3</v>
      </c>
      <c r="LG74" s="116">
        <v>0.3</v>
      </c>
      <c r="LH74" s="116">
        <v>0.3</v>
      </c>
      <c r="LI74" s="116">
        <v>0.3</v>
      </c>
      <c r="LJ74" s="116">
        <v>0.3</v>
      </c>
      <c r="LK74" s="208">
        <v>0.3</v>
      </c>
      <c r="LL74" s="116">
        <v>17052</v>
      </c>
      <c r="LM74" s="116">
        <v>15490</v>
      </c>
      <c r="LN74" s="116">
        <v>15201</v>
      </c>
      <c r="LO74" s="116">
        <v>15201</v>
      </c>
      <c r="LP74" s="116">
        <v>15201</v>
      </c>
      <c r="LQ74" s="116">
        <v>15201</v>
      </c>
      <c r="LR74" s="116">
        <v>15201</v>
      </c>
      <c r="LS74" s="116">
        <v>15201</v>
      </c>
      <c r="LT74" s="116">
        <v>15201</v>
      </c>
      <c r="LU74" s="116">
        <v>15201</v>
      </c>
      <c r="LV74" s="208">
        <v>15201</v>
      </c>
      <c r="LW74">
        <v>9.1316993976066088E-2</v>
      </c>
      <c r="LX74">
        <v>0.17820353297806238</v>
      </c>
      <c r="LY74">
        <v>0.30325928778250483</v>
      </c>
      <c r="LZ74">
        <v>0.40872527119130675</v>
      </c>
      <c r="MA74">
        <v>0.64264989372731018</v>
      </c>
      <c r="MB74">
        <v>1.0581197963518607</v>
      </c>
      <c r="MC74">
        <v>1.7749482283579965</v>
      </c>
      <c r="MD74">
        <v>2.8417765004243889</v>
      </c>
      <c r="ME74">
        <v>4.1975562818361771</v>
      </c>
      <c r="MF74">
        <v>5.7260941420777973</v>
      </c>
      <c r="MG74" s="5">
        <v>7.3593399617100674</v>
      </c>
      <c r="MH74" s="156">
        <v>7.6375223063923879E-3</v>
      </c>
      <c r="MI74" s="156">
        <v>1.2785945410396361E-2</v>
      </c>
      <c r="MJ74" s="156">
        <v>1.4089593536102183E-2</v>
      </c>
      <c r="MK74" s="156">
        <v>6.6539814590705912E-3</v>
      </c>
      <c r="ML74" s="156">
        <v>9.8396232848246279E-3</v>
      </c>
      <c r="MM74" s="156">
        <v>1.544203098524998E-2</v>
      </c>
      <c r="MN74" s="156">
        <v>2.4576992411841345E-2</v>
      </c>
      <c r="MO74" s="156">
        <v>3.7223201168649141E-2</v>
      </c>
      <c r="MP74" s="156">
        <v>5.1996029795647415E-2</v>
      </c>
      <c r="MQ74" s="156">
        <v>6.7301220268282946E-2</v>
      </c>
      <c r="MR74" s="157">
        <v>8.2740875984805826E-2</v>
      </c>
      <c r="MS74" s="156">
        <v>1.065271123668891E-2</v>
      </c>
      <c r="MT74" s="156">
        <v>1.7282930034968828E-2</v>
      </c>
      <c r="MU74" s="156">
        <v>2.270794759387763E-2</v>
      </c>
      <c r="MV74" s="156">
        <v>3.1901114896030945E-2</v>
      </c>
      <c r="MW74" s="156">
        <v>5.1577322477204882E-2</v>
      </c>
      <c r="MX74" s="156">
        <v>8.6309172341112531E-2</v>
      </c>
      <c r="MY74" s="156">
        <v>0.14641913488487024</v>
      </c>
      <c r="MZ74" s="156">
        <v>0.23574055748533923</v>
      </c>
      <c r="NA74" s="156">
        <v>0.34815484758741283</v>
      </c>
      <c r="NB74" s="156">
        <v>0.47243983308259924</v>
      </c>
      <c r="NC74" s="157">
        <v>0.60175155336352826</v>
      </c>
      <c r="ND74" s="156">
        <v>1.3055495479361221</v>
      </c>
      <c r="NE74" s="156">
        <v>1.278962885447563</v>
      </c>
      <c r="NF74" s="156">
        <v>1.2269487619593811</v>
      </c>
      <c r="NG74" s="156">
        <v>1.2444650288740138</v>
      </c>
      <c r="NH74" s="156">
        <v>1.2537699345893227</v>
      </c>
      <c r="NI74" s="156">
        <v>1.262671962836551</v>
      </c>
      <c r="NJ74" s="156">
        <v>1.2726754310493518</v>
      </c>
      <c r="NK74" s="156">
        <v>1.2832934452502707</v>
      </c>
      <c r="NL74" s="156">
        <v>1.2939157347323411</v>
      </c>
      <c r="NM74" s="156">
        <v>1.3039597558944729</v>
      </c>
      <c r="NN74" s="157">
        <v>1.312968143634331</v>
      </c>
      <c r="NO74" s="156">
        <v>6875.4334550141284</v>
      </c>
      <c r="NP74" s="156">
        <v>6746.2529631291945</v>
      </c>
      <c r="NQ74" s="156">
        <v>6470.483324166793</v>
      </c>
      <c r="NR74" s="156">
        <v>6383.6783426592101</v>
      </c>
      <c r="NS74" s="156">
        <v>6340.0888552732495</v>
      </c>
      <c r="NT74" s="156">
        <v>6273.5566246044255</v>
      </c>
      <c r="NU74" s="156">
        <v>6189.7727115116868</v>
      </c>
      <c r="NV74" s="156">
        <v>6093.6957446731312</v>
      </c>
      <c r="NW74" s="156">
        <v>5992.508838115562</v>
      </c>
      <c r="NX74" s="156">
        <v>5893.8526936797107</v>
      </c>
      <c r="NY74" s="157">
        <v>5804.1636819570795</v>
      </c>
      <c r="NZ74" s="156">
        <v>1254.1422628880812</v>
      </c>
      <c r="OA74" s="156">
        <v>2265.2603764691021</v>
      </c>
      <c r="OB74" s="156">
        <v>3380.6570730523581</v>
      </c>
      <c r="OC74" s="156">
        <v>4664.7523108633332</v>
      </c>
      <c r="OD74" s="156">
        <v>7476.5240727300679</v>
      </c>
      <c r="OE74" s="156">
        <v>12481.919824055014</v>
      </c>
      <c r="OF74" s="156">
        <v>21238.577305530587</v>
      </c>
      <c r="OG74" s="156">
        <v>34491.859810816168</v>
      </c>
      <c r="OH74" s="156">
        <v>51654.786083294384</v>
      </c>
      <c r="OI74" s="156">
        <v>71383.64482796863</v>
      </c>
      <c r="OJ74" s="157">
        <v>92835.49094008129</v>
      </c>
      <c r="OK74" s="156"/>
      <c r="OL74" s="156"/>
      <c r="OM74" s="156"/>
      <c r="ON74" s="156"/>
      <c r="OO74" s="156"/>
      <c r="OP74" s="156"/>
      <c r="OQ74" s="156"/>
      <c r="OR74" s="156"/>
      <c r="OS74" s="156"/>
      <c r="OT74" s="156"/>
      <c r="OU74" s="157"/>
      <c r="OV74">
        <v>568.59826066630046</v>
      </c>
      <c r="OW74">
        <v>978.27825524024604</v>
      </c>
      <c r="OX74">
        <v>1374.580745382129</v>
      </c>
      <c r="OY74">
        <v>1990.9085059306281</v>
      </c>
      <c r="OZ74">
        <v>3312.2137670010857</v>
      </c>
      <c r="PA74">
        <v>5673.970961063781</v>
      </c>
      <c r="PB74">
        <v>9903.4345352037599</v>
      </c>
      <c r="PC74">
        <v>16479.804183688484</v>
      </c>
      <c r="PD74">
        <v>25240.480626273966</v>
      </c>
      <c r="PE74">
        <v>35582.848949370629</v>
      </c>
      <c r="PF74" s="5">
        <v>47063.705087648341</v>
      </c>
      <c r="PG74">
        <v>502.24346686836356</v>
      </c>
      <c r="PH74">
        <v>980.11943137934327</v>
      </c>
      <c r="PI74">
        <v>1667.9260828037766</v>
      </c>
      <c r="PJ74">
        <v>2247.9889915521871</v>
      </c>
      <c r="PK74">
        <v>3534.5744155002062</v>
      </c>
      <c r="PL74">
        <v>5819.6588799352339</v>
      </c>
      <c r="PM74">
        <v>9762.2152559689803</v>
      </c>
      <c r="PN74">
        <v>15629.77075233414</v>
      </c>
      <c r="PO74">
        <v>23086.559550098977</v>
      </c>
      <c r="PP74">
        <v>31493.51778142789</v>
      </c>
      <c r="PQ74" s="5">
        <v>40476.369789405377</v>
      </c>
      <c r="PR74">
        <v>183.3005353534173</v>
      </c>
      <c r="PS74">
        <v>306.86268984951266</v>
      </c>
      <c r="PT74">
        <v>338.1502448664524</v>
      </c>
      <c r="PU74">
        <v>425.8548133805179</v>
      </c>
      <c r="PV74">
        <v>629.73589022877616</v>
      </c>
      <c r="PW74">
        <v>988.28998305599885</v>
      </c>
      <c r="PX74">
        <v>1572.9275143578461</v>
      </c>
      <c r="PY74">
        <v>2382.284874793545</v>
      </c>
      <c r="PZ74">
        <v>3327.7459069214351</v>
      </c>
      <c r="QA74" s="7">
        <v>4307.2780971701095</v>
      </c>
      <c r="QB74" s="5">
        <v>5295.4160630275728</v>
      </c>
      <c r="QC74">
        <v>54.495009602405794</v>
      </c>
      <c r="QD74">
        <v>80.313775872500145</v>
      </c>
      <c r="QE74">
        <v>103.55505341236015</v>
      </c>
      <c r="QF74">
        <v>145.47865426036992</v>
      </c>
      <c r="QG74">
        <v>235.2080636927974</v>
      </c>
      <c r="QH74">
        <v>393.59571862717542</v>
      </c>
      <c r="QI74">
        <v>667.71518081547367</v>
      </c>
      <c r="QJ74">
        <v>1075.0476643003924</v>
      </c>
      <c r="QK74">
        <v>1587.6905514528787</v>
      </c>
      <c r="QL74">
        <v>2154.467370806577</v>
      </c>
      <c r="QM74" s="5">
        <v>2744.1676088036979</v>
      </c>
      <c r="QN74">
        <v>160.95383983661384</v>
      </c>
      <c r="QO74">
        <v>248.26338125829821</v>
      </c>
      <c r="QP74">
        <v>299.1590431912627</v>
      </c>
      <c r="QQ74">
        <v>420.27166786329087</v>
      </c>
      <c r="QR74">
        <v>679.48996177919253</v>
      </c>
      <c r="QS74">
        <v>1137.0542982562847</v>
      </c>
      <c r="QT74">
        <v>1928.9549668002576</v>
      </c>
      <c r="QU74">
        <v>3105.6932524233557</v>
      </c>
      <c r="QV74">
        <v>4586.6615930860944</v>
      </c>
      <c r="QW74">
        <v>6224.0168489967809</v>
      </c>
      <c r="QX74" s="5">
        <v>7927.595314321793</v>
      </c>
      <c r="QY74" s="7">
        <v>1.9</v>
      </c>
      <c r="QZ74" s="7">
        <v>1.8</v>
      </c>
      <c r="RA74" s="7">
        <v>1.7</v>
      </c>
      <c r="RB74" s="7">
        <v>1.7</v>
      </c>
      <c r="RC74" s="7">
        <v>1.7</v>
      </c>
      <c r="RD74" s="7">
        <v>1.7</v>
      </c>
      <c r="RE74" s="7">
        <v>1.7</v>
      </c>
      <c r="RF74" s="7">
        <v>1.7</v>
      </c>
      <c r="RG74" s="7">
        <v>1.7</v>
      </c>
      <c r="RH74" s="7">
        <v>1.7</v>
      </c>
      <c r="RI74" s="5">
        <v>1.7</v>
      </c>
      <c r="RJ74" s="7">
        <v>32445</v>
      </c>
      <c r="RK74" s="7">
        <v>31021</v>
      </c>
      <c r="RL74" s="7">
        <v>29992</v>
      </c>
      <c r="RM74" s="7">
        <v>29992</v>
      </c>
      <c r="RN74" s="7">
        <v>29992</v>
      </c>
      <c r="RO74" s="7">
        <v>29992</v>
      </c>
      <c r="RP74" s="7">
        <v>29992</v>
      </c>
      <c r="RQ74" s="7">
        <v>29992</v>
      </c>
      <c r="RR74" s="7">
        <v>29992</v>
      </c>
      <c r="RS74" s="7">
        <v>29992</v>
      </c>
      <c r="RT74" s="5">
        <v>29992</v>
      </c>
      <c r="RU74">
        <v>0.61496061296921656</v>
      </c>
      <c r="RV74">
        <v>0.60692639198987797</v>
      </c>
      <c r="RW74">
        <v>0.58746426934910201</v>
      </c>
      <c r="RX74">
        <v>0.58746426934910201</v>
      </c>
      <c r="RY74">
        <v>0.58746426934910201</v>
      </c>
      <c r="RZ74">
        <v>0.58746426934910201</v>
      </c>
      <c r="SA74">
        <v>0.58746426934910212</v>
      </c>
      <c r="SB74">
        <v>0.58746426934910201</v>
      </c>
      <c r="SC74">
        <v>0.58746426934910212</v>
      </c>
      <c r="SD74">
        <v>0.58746426934910212</v>
      </c>
      <c r="SE74" s="5">
        <v>0.58746426934910201</v>
      </c>
      <c r="SF74" s="156">
        <v>20082.117947146973</v>
      </c>
      <c r="SG74" s="156">
        <v>18667.915862663194</v>
      </c>
      <c r="SH74" s="156">
        <v>18238.060005673266</v>
      </c>
      <c r="SI74" s="156">
        <v>18238.060005673262</v>
      </c>
      <c r="SJ74" s="156">
        <v>18238.060005673262</v>
      </c>
      <c r="SK74" s="156">
        <v>18238.060005673266</v>
      </c>
      <c r="SL74" s="156">
        <v>18238.060005673262</v>
      </c>
      <c r="SM74" s="156">
        <v>18238.060005673262</v>
      </c>
      <c r="SN74" s="156">
        <v>18238.060005673262</v>
      </c>
      <c r="SO74" s="156">
        <v>18238.060005673262</v>
      </c>
      <c r="SP74" s="157">
        <v>18238.060005673266</v>
      </c>
      <c r="SQ74" s="156">
        <v>215.44884943901963</v>
      </c>
      <c r="SR74" s="156">
        <v>328.57715713079835</v>
      </c>
      <c r="SS74" s="156">
        <v>402.71409660362286</v>
      </c>
      <c r="ST74" s="156">
        <v>565.75032212366079</v>
      </c>
      <c r="SU74" s="156">
        <v>914.69802547198992</v>
      </c>
      <c r="SV74" s="156">
        <v>1530.65001688346</v>
      </c>
      <c r="SW74" s="156">
        <v>2596.6701476157314</v>
      </c>
      <c r="SX74" s="156">
        <v>4180.7409167237483</v>
      </c>
      <c r="SY74" s="156">
        <v>6174.3521445389733</v>
      </c>
      <c r="SZ74" s="156">
        <v>8378.4842198033584</v>
      </c>
      <c r="TA74" s="157">
        <v>10671.76292312549</v>
      </c>
      <c r="TB74" s="156"/>
      <c r="TC74" s="156"/>
      <c r="TD74" s="156"/>
      <c r="TE74" s="156"/>
      <c r="TF74" s="156"/>
      <c r="TG74" s="156"/>
      <c r="TH74" s="156"/>
      <c r="TI74" s="156"/>
      <c r="TJ74" s="156"/>
      <c r="TK74" s="156"/>
      <c r="TL74" s="156"/>
      <c r="TM74" s="728">
        <v>685.54400222178083</v>
      </c>
      <c r="TN74" s="244">
        <v>1286.9821212288559</v>
      </c>
      <c r="TO74" s="244">
        <v>2006.0763276702289</v>
      </c>
      <c r="TP74" s="244">
        <v>2673.8438049327051</v>
      </c>
      <c r="TQ74" s="244">
        <v>4164.3103057289827</v>
      </c>
      <c r="TR74" s="244">
        <v>6807.948862991233</v>
      </c>
      <c r="TS74" s="244">
        <v>11335.142770326827</v>
      </c>
      <c r="TT74" s="244">
        <v>18012.055627127684</v>
      </c>
      <c r="TU74" s="244">
        <v>26414.305457020411</v>
      </c>
      <c r="TV74" s="244">
        <v>35800.795878598001</v>
      </c>
      <c r="TW74" s="729">
        <v>45771.785852432949</v>
      </c>
      <c r="TX74" s="117">
        <v>2321.3179797156768</v>
      </c>
      <c r="TY74" s="117">
        <v>3779.9346135662959</v>
      </c>
      <c r="TZ74" s="117">
        <v>4882.0441602594074</v>
      </c>
      <c r="UA74" s="117">
        <v>5986.201641319125</v>
      </c>
      <c r="UB74" s="117">
        <v>8636.501176099282</v>
      </c>
      <c r="UC74" s="117">
        <v>13285.755838194043</v>
      </c>
      <c r="UD74" s="117">
        <v>20663.862823605865</v>
      </c>
      <c r="UE74" s="117">
        <v>30484.257378865746</v>
      </c>
      <c r="UF74" s="117">
        <v>41335.153073353504</v>
      </c>
      <c r="UG74" s="117">
        <v>51745.424534503007</v>
      </c>
      <c r="UH74" s="185">
        <v>61286.536240566929</v>
      </c>
      <c r="UI74" s="116">
        <v>1.1077182149873703</v>
      </c>
      <c r="UJ74" s="116">
        <v>1.1066945810409468</v>
      </c>
      <c r="UK74" s="116">
        <v>1.1044397804326769</v>
      </c>
      <c r="UL74" s="116">
        <v>1.1080095255319253</v>
      </c>
      <c r="UM74" s="116">
        <v>1.1075400623521756</v>
      </c>
      <c r="UN74" s="116">
        <v>1.1071919616514092</v>
      </c>
      <c r="UO74" s="116">
        <v>1.1068287435286202</v>
      </c>
      <c r="UP74" s="116">
        <v>1.1064646066389052</v>
      </c>
      <c r="UQ74" s="116">
        <v>1.1061178244180363</v>
      </c>
      <c r="UR74" s="116">
        <v>1.1058084435860969</v>
      </c>
      <c r="US74" s="208">
        <v>1.1055589879893346</v>
      </c>
      <c r="UT74" s="156">
        <v>16243.532471930324</v>
      </c>
      <c r="UU74" s="156">
        <v>15121.538364716964</v>
      </c>
      <c r="UV74" s="156">
        <v>14093.04636802025</v>
      </c>
      <c r="UW74" s="156">
        <v>14093.046368020252</v>
      </c>
      <c r="UX74" s="156">
        <v>14093.046368020247</v>
      </c>
      <c r="UY74" s="156">
        <v>14093.04636802025</v>
      </c>
      <c r="UZ74" s="156">
        <v>14093.04636802025</v>
      </c>
      <c r="VA74" s="156">
        <v>14093.046368020252</v>
      </c>
      <c r="VB74" s="156">
        <v>14093.046368020252</v>
      </c>
      <c r="VC74" s="156">
        <v>14093.046368020252</v>
      </c>
      <c r="VD74" s="157">
        <v>14093.046368020248</v>
      </c>
      <c r="VE74" s="156">
        <v>26413.939574929223</v>
      </c>
      <c r="VF74" s="156">
        <v>24914.946135624887</v>
      </c>
      <c r="VG74" s="156">
        <v>23989.623034665663</v>
      </c>
      <c r="VH74" s="156">
        <v>23989.623034665663</v>
      </c>
      <c r="VI74" s="156">
        <v>23989.623034665656</v>
      </c>
      <c r="VJ74" s="156">
        <v>23989.623034665659</v>
      </c>
      <c r="VK74" s="156">
        <v>23989.623034665659</v>
      </c>
      <c r="VL74" s="156">
        <v>23989.623034665663</v>
      </c>
      <c r="VM74" s="156">
        <v>23989.623034665659</v>
      </c>
      <c r="VN74" s="156">
        <v>23989.623034665659</v>
      </c>
      <c r="VO74" s="157">
        <v>23989.623034665659</v>
      </c>
      <c r="VP74" s="156">
        <v>1.3263669698159963E-2</v>
      </c>
      <c r="VQ74" s="156">
        <v>2.1729082663802666E-2</v>
      </c>
      <c r="VR74" s="156">
        <v>2.8575375833393708E-2</v>
      </c>
      <c r="VS74" s="156">
        <v>4.0143933919599792E-2</v>
      </c>
      <c r="VT74" s="156">
        <v>6.4904208897489366E-2</v>
      </c>
      <c r="VU74" s="156">
        <v>0.10861030162767295</v>
      </c>
      <c r="VV74" s="156">
        <v>0.18425187002208832</v>
      </c>
      <c r="VW74" s="156">
        <v>0.29665274686178772</v>
      </c>
      <c r="VX74" s="156">
        <v>0.43811337756964519</v>
      </c>
      <c r="VY74" s="156">
        <v>0.59451193170099126</v>
      </c>
      <c r="VZ74" s="157">
        <v>0.75723606127783061</v>
      </c>
      <c r="WA74" s="156">
        <v>6157.7322481055289</v>
      </c>
      <c r="WB74" s="156">
        <v>6004.1871561419748</v>
      </c>
      <c r="WC74" s="156">
        <v>5665.9670649015179</v>
      </c>
      <c r="WD74" s="156">
        <v>5560.6667872347789</v>
      </c>
      <c r="WE74" s="156">
        <v>5527.8043646522792</v>
      </c>
      <c r="WF74" s="156">
        <v>5503.437315598625</v>
      </c>
      <c r="WG74" s="156">
        <v>5478.0120470034071</v>
      </c>
      <c r="WH74" s="156">
        <v>5452.5224647233672</v>
      </c>
      <c r="WI74" s="156">
        <v>5428.2477092625395</v>
      </c>
      <c r="WJ74" s="156">
        <v>5406.5910510267686</v>
      </c>
      <c r="WK74" s="157">
        <v>5389.1291592534217</v>
      </c>
      <c r="WL74" s="156">
        <v>9.895451628245848E-2</v>
      </c>
      <c r="WM74" s="156">
        <v>0.19098947838845873</v>
      </c>
      <c r="WN74" s="156">
        <v>0.317348881318607</v>
      </c>
      <c r="WO74" s="156">
        <v>0.41537925265037734</v>
      </c>
      <c r="WP74" s="156">
        <v>0.65248951701213476</v>
      </c>
      <c r="WQ74" s="156">
        <v>1.0735618273371106</v>
      </c>
      <c r="WR74" s="156">
        <v>1.7995252207698378</v>
      </c>
      <c r="WS74" s="156">
        <v>2.8789997015930382</v>
      </c>
      <c r="WT74" s="156">
        <v>4.2495523116318248</v>
      </c>
      <c r="WU74" s="156">
        <v>5.7933953623460805</v>
      </c>
      <c r="WV74" s="157">
        <v>7.4420808376948733</v>
      </c>
      <c r="WW74" s="119">
        <v>1.3263669698159964E-2</v>
      </c>
      <c r="WX74" s="119">
        <v>2.1729082663802669E-2</v>
      </c>
      <c r="WY74" s="119">
        <v>2.8575375833393712E-2</v>
      </c>
      <c r="WZ74" s="119">
        <v>4.0143933919599799E-2</v>
      </c>
      <c r="XA74" s="119">
        <v>6.4904208897489366E-2</v>
      </c>
      <c r="XB74" s="119">
        <v>0.10861030162767296</v>
      </c>
      <c r="XC74" s="119">
        <v>0.18425187002208834</v>
      </c>
      <c r="XD74" s="119">
        <v>0.29665274686178777</v>
      </c>
      <c r="XE74" s="197">
        <v>0.43811337756964525</v>
      </c>
      <c r="XF74" s="197">
        <v>0.59451193170099126</v>
      </c>
      <c r="XG74" s="201">
        <v>0.75723606127783083</v>
      </c>
      <c r="XH74" s="821">
        <v>0.19173587614067472</v>
      </c>
      <c r="XI74" s="821">
        <v>0.21289340101522847</v>
      </c>
      <c r="XJ74" s="821">
        <v>0.24278698588090852</v>
      </c>
      <c r="XK74" s="821">
        <v>0.25104265936525005</v>
      </c>
      <c r="XL74" s="821">
        <v>0.25844372744538024</v>
      </c>
      <c r="XM74" s="821">
        <v>0.26420500444924572</v>
      </c>
      <c r="XN74" s="821">
        <v>0.27051271323087089</v>
      </c>
      <c r="XO74" s="821">
        <v>0.27721040293229415</v>
      </c>
      <c r="XP74" s="821">
        <v>0.28405551930218725</v>
      </c>
      <c r="XQ74" s="821">
        <v>0.29075827555559908</v>
      </c>
      <c r="XR74" s="822">
        <v>0.29698406314616727</v>
      </c>
      <c r="XS74" s="821">
        <v>0.15902799138726545</v>
      </c>
      <c r="XT74" s="821">
        <v>0.1618274111675127</v>
      </c>
      <c r="XU74" s="821">
        <v>0.16635972989564146</v>
      </c>
      <c r="XV74" s="821">
        <v>0.18692302256387808</v>
      </c>
      <c r="XW74" s="821">
        <v>0.20556125965493205</v>
      </c>
      <c r="XX74" s="821">
        <v>0.22019723608118966</v>
      </c>
      <c r="XY74" s="821">
        <v>0.2363450554355068</v>
      </c>
      <c r="XZ74" s="821">
        <v>0.25362863920569029</v>
      </c>
      <c r="YA74" s="821">
        <v>0.27143238134347697</v>
      </c>
      <c r="YB74" s="821">
        <v>0.28898820671356334</v>
      </c>
      <c r="YC74" s="822">
        <v>0.30536650697232537</v>
      </c>
      <c r="YD74">
        <v>6254.1806020066888</v>
      </c>
      <c r="YE74">
        <v>6088.8501742160279</v>
      </c>
      <c r="YF74">
        <v>5723.5890014471779</v>
      </c>
      <c r="YG74">
        <v>5809.6201692354489</v>
      </c>
      <c r="YH74">
        <v>5762.4888815761105</v>
      </c>
      <c r="YI74">
        <v>5727.5158534897355</v>
      </c>
      <c r="YJ74">
        <v>5691.0005542204945</v>
      </c>
      <c r="YK74">
        <v>5654.3688241025466</v>
      </c>
      <c r="YL74">
        <v>5619.4605309615781</v>
      </c>
      <c r="YM74">
        <v>5588.2987106999599</v>
      </c>
      <c r="YN74" s="5">
        <v>5563.1600498656344</v>
      </c>
      <c r="YO74" s="156">
        <v>5646.0032139834375</v>
      </c>
      <c r="YP74" s="156">
        <v>5501.834271646032</v>
      </c>
      <c r="YQ74" s="156">
        <v>5182.3459303547515</v>
      </c>
      <c r="YR74" s="156">
        <v>5243.2944260532486</v>
      </c>
      <c r="YS74" s="156">
        <v>5202.9620213808157</v>
      </c>
      <c r="YT74" s="156">
        <v>5173.0106899863849</v>
      </c>
      <c r="YU74" s="156">
        <v>5141.7173501271091</v>
      </c>
      <c r="YV74" s="156">
        <v>5110.3024806900576</v>
      </c>
      <c r="YW74" s="156">
        <v>5080.3453365541363</v>
      </c>
      <c r="YX74" s="156">
        <v>5053.5865801289319</v>
      </c>
      <c r="YY74" s="157">
        <v>5031.9884423202775</v>
      </c>
      <c r="YZ74" s="156">
        <v>9.895451628245848E-2</v>
      </c>
      <c r="ZA74" s="156">
        <v>0.19098947838845873</v>
      </c>
      <c r="ZB74" s="156">
        <v>0.317348881318607</v>
      </c>
      <c r="ZC74" s="156">
        <v>0.4153792526503774</v>
      </c>
      <c r="ZD74" s="156">
        <v>0.65248951701213476</v>
      </c>
      <c r="ZE74" s="156">
        <v>1.0735618273371106</v>
      </c>
      <c r="ZF74" s="156">
        <v>1.7995252207698378</v>
      </c>
      <c r="ZG74" s="156">
        <v>2.8789997015930382</v>
      </c>
      <c r="ZH74" s="156">
        <v>4.2495523116318257</v>
      </c>
      <c r="ZI74" s="156">
        <v>5.7933953623460805</v>
      </c>
      <c r="ZJ74" s="157">
        <v>7.4420808376948733</v>
      </c>
      <c r="ZK74" s="748">
        <v>340.9660436871838</v>
      </c>
      <c r="ZL74" s="748">
        <v>515.97596749996546</v>
      </c>
      <c r="ZM74" s="748">
        <v>593.14033371190726</v>
      </c>
      <c r="ZN74" s="748">
        <v>833.26940301356342</v>
      </c>
      <c r="ZO74" s="748">
        <v>1347.2195203737449</v>
      </c>
      <c r="ZP74" s="748">
        <v>2254.4288105812107</v>
      </c>
      <c r="ZQ74" s="748">
        <v>3824.5241745597414</v>
      </c>
      <c r="ZR74" s="748">
        <v>6157.6341216316914</v>
      </c>
      <c r="ZS74" s="748">
        <v>9093.9386585995417</v>
      </c>
      <c r="ZT74" s="748">
        <v>12340.310329453227</v>
      </c>
      <c r="ZU74" s="748">
        <v>15717.982248203407</v>
      </c>
      <c r="ZV74" s="334"/>
      <c r="ZW74" s="334"/>
      <c r="ZX74" s="334"/>
      <c r="ZY74" s="334"/>
      <c r="ZZ74" s="334"/>
      <c r="AAA74" s="334"/>
      <c r="AAB74" s="334"/>
      <c r="AAC74" s="334"/>
      <c r="AAD74" s="334"/>
      <c r="AAE74" s="334"/>
      <c r="AAF74" s="334"/>
      <c r="AAG74" s="7"/>
      <c r="AAH74" s="7"/>
      <c r="AAI74" s="7"/>
    </row>
    <row r="75" spans="1:711">
      <c r="A75" s="125" t="s">
        <v>213</v>
      </c>
      <c r="B75" s="129" t="s">
        <v>537</v>
      </c>
      <c r="C75" s="125" t="s">
        <v>500</v>
      </c>
      <c r="D75" s="138" t="s">
        <v>516</v>
      </c>
      <c r="E75" s="164">
        <v>1827.2504948309113</v>
      </c>
      <c r="F75" s="165">
        <v>2229.555700300366</v>
      </c>
      <c r="G75" s="165">
        <v>3129.3599829919021</v>
      </c>
      <c r="H75" s="167">
        <v>4562.8743733468509</v>
      </c>
      <c r="I75" s="165">
        <v>5082.4550734703735</v>
      </c>
      <c r="J75" s="165">
        <v>5394.133645237087</v>
      </c>
      <c r="K75" s="165">
        <v>5735.9312415782088</v>
      </c>
      <c r="L75" s="165">
        <v>6171.724191909927</v>
      </c>
      <c r="M75" s="165">
        <v>6776.8591086421084</v>
      </c>
      <c r="N75" s="165">
        <v>7626.0743626592839</v>
      </c>
      <c r="O75" s="163">
        <v>8788.7881831906961</v>
      </c>
      <c r="P75" s="164">
        <v>11741.708531270608</v>
      </c>
      <c r="Q75" s="165">
        <v>15958.852742807883</v>
      </c>
      <c r="R75" s="165">
        <v>25964.604668928427</v>
      </c>
      <c r="S75" s="167">
        <v>34737.869643220234</v>
      </c>
      <c r="T75" s="165">
        <v>36205.443065453888</v>
      </c>
      <c r="U75" s="165">
        <v>36721.635819245523</v>
      </c>
      <c r="V75" s="165">
        <v>37430.655945893384</v>
      </c>
      <c r="W75" s="165">
        <v>38788.946315854002</v>
      </c>
      <c r="X75" s="165">
        <v>41273.756461087723</v>
      </c>
      <c r="Y75" s="165">
        <v>45320.756327347903</v>
      </c>
      <c r="Z75" s="163">
        <v>51328.493036238986</v>
      </c>
      <c r="AA75" s="164">
        <v>3062.3681694209249</v>
      </c>
      <c r="AB75" s="165">
        <v>3810.359620020241</v>
      </c>
      <c r="AC75" s="165">
        <v>5908.9041619925083</v>
      </c>
      <c r="AD75" s="167">
        <v>7565.206729964254</v>
      </c>
      <c r="AE75" s="165">
        <v>7965.1257369584673</v>
      </c>
      <c r="AF75" s="165">
        <v>8329.0864378203842</v>
      </c>
      <c r="AG75" s="165">
        <v>8723.9317446577661</v>
      </c>
      <c r="AH75" s="165">
        <v>9168.4730748583006</v>
      </c>
      <c r="AI75" s="165">
        <v>9692.0946820299705</v>
      </c>
      <c r="AJ75" s="165">
        <v>10335.287608779703</v>
      </c>
      <c r="AK75" s="163">
        <v>11151.837590119414</v>
      </c>
      <c r="AL75" s="164">
        <v>947.91486791950126</v>
      </c>
      <c r="AM75" s="165">
        <v>1109.4389607299602</v>
      </c>
      <c r="AN75" s="165">
        <v>1733.928154763089</v>
      </c>
      <c r="AO75" s="167">
        <v>2275.4527980676667</v>
      </c>
      <c r="AP75" s="165">
        <v>2442.174446637086</v>
      </c>
      <c r="AQ75" s="165">
        <v>2590.6621260376173</v>
      </c>
      <c r="AR75" s="165">
        <v>2756.5573957161087</v>
      </c>
      <c r="AS75" s="165">
        <v>2945.1150002644413</v>
      </c>
      <c r="AT75" s="165">
        <v>3164.2328821456081</v>
      </c>
      <c r="AU75" s="165">
        <v>3423.1014963762641</v>
      </c>
      <c r="AV75" s="163">
        <v>3729.5569543732331</v>
      </c>
      <c r="AW75" s="164">
        <v>0</v>
      </c>
      <c r="AX75" s="165">
        <v>0</v>
      </c>
      <c r="AY75" s="165">
        <v>0</v>
      </c>
      <c r="AZ75" s="167">
        <v>144.82549970672045</v>
      </c>
      <c r="BA75" s="165">
        <v>192.79924050475933</v>
      </c>
      <c r="BB75" s="165">
        <v>253.326085558485</v>
      </c>
      <c r="BC75" s="165">
        <v>329.64079971713522</v>
      </c>
      <c r="BD75" s="165">
        <v>426.92628108506938</v>
      </c>
      <c r="BE75" s="165">
        <v>562.49800595932982</v>
      </c>
      <c r="BF75" s="165">
        <v>731.26563321660524</v>
      </c>
      <c r="BG75" s="163">
        <v>931.227711724644</v>
      </c>
      <c r="BH75" s="164">
        <v>994.19554523409795</v>
      </c>
      <c r="BI75" s="165">
        <v>1667.5137156199776</v>
      </c>
      <c r="BJ75" s="165">
        <v>1706.206838724928</v>
      </c>
      <c r="BK75" s="167">
        <v>2556.5131355637641</v>
      </c>
      <c r="BL75" s="165">
        <v>2978.7665150181351</v>
      </c>
      <c r="BM75" s="165">
        <v>3524.2650426275454</v>
      </c>
      <c r="BN75" s="165">
        <v>4248.45473019565</v>
      </c>
      <c r="BO75" s="165">
        <v>4861.0711943985889</v>
      </c>
      <c r="BP75" s="165">
        <v>5980.6340336664252</v>
      </c>
      <c r="BQ75" s="165">
        <v>7113.3976548787678</v>
      </c>
      <c r="BR75" s="163">
        <v>8172.6094986574662</v>
      </c>
      <c r="BS75" s="164">
        <v>0</v>
      </c>
      <c r="BT75" s="171" t="s">
        <v>630</v>
      </c>
      <c r="BU75" s="165">
        <v>0</v>
      </c>
      <c r="BV75" s="167">
        <v>0</v>
      </c>
      <c r="BW75" s="165">
        <v>0</v>
      </c>
      <c r="BX75" s="165">
        <v>0</v>
      </c>
      <c r="BY75" s="165">
        <v>0</v>
      </c>
      <c r="BZ75" s="165">
        <v>0</v>
      </c>
      <c r="CA75" s="165">
        <v>0</v>
      </c>
      <c r="CB75" s="165">
        <v>0</v>
      </c>
      <c r="CC75" s="163">
        <v>0</v>
      </c>
      <c r="CD75" s="164">
        <v>0</v>
      </c>
      <c r="CE75" s="165">
        <v>0</v>
      </c>
      <c r="CF75" s="165">
        <v>0</v>
      </c>
      <c r="CG75" s="167">
        <v>0</v>
      </c>
      <c r="CH75" s="165">
        <v>0</v>
      </c>
      <c r="CI75" s="165">
        <v>0</v>
      </c>
      <c r="CJ75" s="165">
        <v>0</v>
      </c>
      <c r="CK75" s="165">
        <v>0</v>
      </c>
      <c r="CL75" s="165">
        <v>0</v>
      </c>
      <c r="CM75" s="165">
        <v>0</v>
      </c>
      <c r="CN75" s="169">
        <v>0</v>
      </c>
      <c r="CO75" s="176">
        <v>0.64923613247205991</v>
      </c>
      <c r="CP75" s="175">
        <v>0.625279187817259</v>
      </c>
      <c r="CQ75" s="175">
        <v>0.59085328422345007</v>
      </c>
      <c r="CR75" s="191">
        <v>0.5620343180708719</v>
      </c>
      <c r="CS75" s="175">
        <v>0.53599501289968787</v>
      </c>
      <c r="CT75" s="175">
        <v>0.51559775946956465</v>
      </c>
      <c r="CU75" s="175">
        <v>0.49314223133362228</v>
      </c>
      <c r="CV75" s="175">
        <v>0.46916095786201567</v>
      </c>
      <c r="CW75" s="175">
        <v>0.44451209935433578</v>
      </c>
      <c r="CX75" s="175">
        <v>0.42025351773083763</v>
      </c>
      <c r="CY75" s="175">
        <v>0.3976494298815072</v>
      </c>
      <c r="CZ75" s="176">
        <v>0.38720899116938723</v>
      </c>
      <c r="DA75" s="191">
        <v>0.38905445678677864</v>
      </c>
      <c r="DB75" s="191">
        <v>0.40439052570768347</v>
      </c>
      <c r="DC75" s="191">
        <v>0.40439052570768341</v>
      </c>
      <c r="DD75" s="191">
        <v>0.40439052570768341</v>
      </c>
      <c r="DE75" s="191">
        <v>0.40439052570768347</v>
      </c>
      <c r="DF75" s="191">
        <v>0.40439052570768341</v>
      </c>
      <c r="DG75" s="191">
        <v>0.40439052570768341</v>
      </c>
      <c r="DH75" s="191">
        <v>0.40439052570768347</v>
      </c>
      <c r="DI75" s="191">
        <v>0.40439052570768347</v>
      </c>
      <c r="DJ75" s="175">
        <v>0.40439052570768341</v>
      </c>
      <c r="DK75" s="183">
        <v>9003</v>
      </c>
      <c r="DL75" s="184">
        <v>9224</v>
      </c>
      <c r="DM75" s="184">
        <v>9380</v>
      </c>
      <c r="DN75" s="209">
        <v>8950.2307344370747</v>
      </c>
      <c r="DO75" s="184">
        <v>8652.1829677192945</v>
      </c>
      <c r="DP75" s="184">
        <v>8291.12276898249</v>
      </c>
      <c r="DQ75" s="184">
        <v>7894.9620249034779</v>
      </c>
      <c r="DR75" s="184">
        <v>7495.8760226983304</v>
      </c>
      <c r="DS75" s="184">
        <v>7122.4986857588519</v>
      </c>
      <c r="DT75" s="184">
        <v>6793.9596298496399</v>
      </c>
      <c r="DU75" s="184">
        <v>6518.5995786556477</v>
      </c>
      <c r="DV75" s="193">
        <v>1.8920043587684632</v>
      </c>
      <c r="DW75" s="181">
        <v>1.8541642715930939</v>
      </c>
      <c r="DX75" s="181">
        <v>1.67</v>
      </c>
      <c r="DY75" s="602">
        <v>1.67</v>
      </c>
      <c r="DZ75" s="181">
        <v>1.67</v>
      </c>
      <c r="EA75" s="181">
        <v>1.67</v>
      </c>
      <c r="EB75" s="181">
        <v>1.67</v>
      </c>
      <c r="EC75" s="181">
        <v>1.67</v>
      </c>
      <c r="ED75" s="181">
        <v>1.67</v>
      </c>
      <c r="EE75" s="181">
        <v>1.67</v>
      </c>
      <c r="EF75" s="182">
        <v>1.67</v>
      </c>
      <c r="EG75" s="194">
        <v>0.10962143587908575</v>
      </c>
      <c r="EH75" s="194">
        <v>0.15100323497429746</v>
      </c>
      <c r="EI75" s="194">
        <v>0.27574688275283415</v>
      </c>
      <c r="EJ75" s="194">
        <v>0.43442546385393954</v>
      </c>
      <c r="EK75" s="194">
        <v>0.51507796457640176</v>
      </c>
      <c r="EL75" s="194">
        <v>0.58398819151461823</v>
      </c>
      <c r="EM75" s="194">
        <v>0.67097670448560265</v>
      </c>
      <c r="EN75" s="194">
        <v>0.78590021542337452</v>
      </c>
      <c r="EO75" s="194">
        <v>0.94186098035482224</v>
      </c>
      <c r="EP75" s="194">
        <v>1.1543508733616887</v>
      </c>
      <c r="EQ75" s="194">
        <v>1.4398231095646945</v>
      </c>
      <c r="ER75" s="183">
        <v>50000</v>
      </c>
      <c r="ES75" s="184">
        <v>50000</v>
      </c>
      <c r="ET75" s="184">
        <v>50000</v>
      </c>
      <c r="EU75" s="209">
        <v>50000</v>
      </c>
      <c r="EV75" s="184">
        <v>50000</v>
      </c>
      <c r="EW75" s="184">
        <v>50000</v>
      </c>
      <c r="EX75" s="184">
        <v>50000</v>
      </c>
      <c r="EY75" s="184">
        <v>50000</v>
      </c>
      <c r="EZ75" s="184">
        <v>50000</v>
      </c>
      <c r="FA75" s="184">
        <v>50000</v>
      </c>
      <c r="FB75" s="184">
        <v>50000</v>
      </c>
      <c r="FC75" s="195">
        <v>16.77</v>
      </c>
      <c r="FD75" s="196">
        <v>17.309999999999999</v>
      </c>
      <c r="FE75" s="196">
        <v>17.62</v>
      </c>
      <c r="FF75" s="598">
        <v>17.62</v>
      </c>
      <c r="FG75" s="196">
        <v>17.62</v>
      </c>
      <c r="FH75" s="196">
        <v>17.62</v>
      </c>
      <c r="FI75" s="196">
        <v>17.62</v>
      </c>
      <c r="FJ75" s="196">
        <v>17.62</v>
      </c>
      <c r="FK75" s="196">
        <v>17.62</v>
      </c>
      <c r="FL75" s="196">
        <v>17.62</v>
      </c>
      <c r="FM75" s="198">
        <v>17.62</v>
      </c>
      <c r="FN75" s="193">
        <v>9.0914030238000258E-3</v>
      </c>
      <c r="FO75" s="181">
        <v>1.1529449429830328E-2</v>
      </c>
      <c r="FP75" s="181">
        <v>1.7413475530306338E-2</v>
      </c>
      <c r="FQ75" s="181">
        <v>2.2161038451943386E-2</v>
      </c>
      <c r="FR75" s="181">
        <v>2.2027170173560581E-2</v>
      </c>
      <c r="FS75" s="181">
        <v>2.1491025144676847E-2</v>
      </c>
      <c r="FT75" s="181">
        <v>2.0951915089034028E-2</v>
      </c>
      <c r="FU75" s="181">
        <v>2.0656366864931178E-2</v>
      </c>
      <c r="FV75" s="181">
        <v>2.0824840105286815E-2</v>
      </c>
      <c r="FW75" s="181">
        <v>2.1618850479897929E-2</v>
      </c>
      <c r="FX75" s="182">
        <v>2.3167702602199025E-2</v>
      </c>
      <c r="FY75" s="184">
        <v>32445</v>
      </c>
      <c r="FZ75" s="184">
        <v>31021</v>
      </c>
      <c r="GA75" s="184">
        <v>29992</v>
      </c>
      <c r="GB75" s="209">
        <v>29992</v>
      </c>
      <c r="GC75" s="184">
        <v>29992</v>
      </c>
      <c r="GD75" s="184">
        <v>29992</v>
      </c>
      <c r="GE75" s="184">
        <v>29992</v>
      </c>
      <c r="GF75" s="184">
        <v>29992</v>
      </c>
      <c r="GG75" s="184">
        <v>29992</v>
      </c>
      <c r="GH75" s="184">
        <v>29992</v>
      </c>
      <c r="GI75" s="184">
        <v>29992</v>
      </c>
      <c r="GJ75" s="195">
        <v>1.9</v>
      </c>
      <c r="GK75" s="196">
        <v>1.8</v>
      </c>
      <c r="GL75" s="196">
        <v>1.7</v>
      </c>
      <c r="GM75" s="604">
        <v>1.7</v>
      </c>
      <c r="GN75" s="196">
        <v>1.7</v>
      </c>
      <c r="GO75" s="196">
        <v>1.7</v>
      </c>
      <c r="GP75" s="196">
        <v>1.7</v>
      </c>
      <c r="GQ75" s="196">
        <v>1.7</v>
      </c>
      <c r="GR75" s="196">
        <v>1.7</v>
      </c>
      <c r="GS75" s="196">
        <v>1.7</v>
      </c>
      <c r="GT75" s="198">
        <v>1.7</v>
      </c>
      <c r="GU75" s="196">
        <v>8.5743124413886432E-3</v>
      </c>
      <c r="GV75" s="196">
        <v>1.1737503123152682E-2</v>
      </c>
      <c r="GW75" s="196">
        <v>1.843773003048306E-2</v>
      </c>
      <c r="GX75" s="196">
        <v>2.6883786562115212E-2</v>
      </c>
      <c r="GY75" s="196">
        <v>2.9945079839332815E-2</v>
      </c>
      <c r="GZ75" s="196">
        <v>3.1781444269680964E-2</v>
      </c>
      <c r="HA75" s="196">
        <v>3.3795265575205694E-2</v>
      </c>
      <c r="HB75" s="196">
        <v>3.6362893719961938E-2</v>
      </c>
      <c r="HC75" s="196">
        <v>3.9928259893034675E-2</v>
      </c>
      <c r="HD75" s="196">
        <v>4.4931711613653592E-2</v>
      </c>
      <c r="HE75" s="196">
        <v>5.1782250906730859E-2</v>
      </c>
      <c r="HF75" s="183">
        <v>37853</v>
      </c>
      <c r="HG75" s="184">
        <v>34283</v>
      </c>
      <c r="HH75" s="184">
        <v>30483</v>
      </c>
      <c r="HI75" s="209">
        <v>30483</v>
      </c>
      <c r="HJ75" s="184">
        <v>30483</v>
      </c>
      <c r="HK75" s="184">
        <v>30483</v>
      </c>
      <c r="HL75" s="184">
        <v>30483</v>
      </c>
      <c r="HM75" s="184">
        <v>30483</v>
      </c>
      <c r="HN75" s="184">
        <v>30483</v>
      </c>
      <c r="HO75" s="184">
        <v>30483</v>
      </c>
      <c r="HP75" s="184">
        <v>30483</v>
      </c>
      <c r="HQ75" s="195">
        <v>9.4</v>
      </c>
      <c r="HR75" s="196">
        <v>9</v>
      </c>
      <c r="HS75" s="196">
        <v>8.1999999999999993</v>
      </c>
      <c r="HT75" s="604">
        <v>8.1999999999999993</v>
      </c>
      <c r="HU75" s="196">
        <v>8.1999999999999993</v>
      </c>
      <c r="HV75" s="196">
        <v>8.1999999999999993</v>
      </c>
      <c r="HW75" s="196">
        <v>8.1999999999999993</v>
      </c>
      <c r="HX75" s="196">
        <v>8.1999999999999993</v>
      </c>
      <c r="HY75" s="196">
        <v>8.1999999999999993</v>
      </c>
      <c r="HZ75" s="196">
        <v>8.1999999999999993</v>
      </c>
      <c r="IA75" s="198">
        <v>8.1999999999999993</v>
      </c>
      <c r="IB75" s="196">
        <v>3.1468954486130012E-3</v>
      </c>
      <c r="IC75" s="196">
        <v>4.4146827499348274E-3</v>
      </c>
      <c r="ID75" s="196">
        <v>7.4566809902889492E-3</v>
      </c>
      <c r="IE75" s="196">
        <v>1.0872478329668761E-2</v>
      </c>
      <c r="IF75" s="196">
        <v>1.2110542199146613E-2</v>
      </c>
      <c r="IG75" s="196">
        <v>1.2853214085348487E-2</v>
      </c>
      <c r="IH75" s="196">
        <v>1.366765398776156E-2</v>
      </c>
      <c r="II75" s="196">
        <v>1.4706067281886203E-2</v>
      </c>
      <c r="IJ75" s="196">
        <v>1.6147990887569578E-2</v>
      </c>
      <c r="IK75" s="196">
        <v>1.8171512398584454E-2</v>
      </c>
      <c r="IL75" s="198">
        <v>2.0942042503725528E-2</v>
      </c>
      <c r="IM75" s="209"/>
      <c r="IP75" s="606">
        <v>0.68472454258845095</v>
      </c>
      <c r="IQ75" s="279">
        <v>0.69316375198728142</v>
      </c>
      <c r="IR75" s="279">
        <v>0.72519083969465647</v>
      </c>
      <c r="IS75" s="279">
        <v>0.76642335766423353</v>
      </c>
      <c r="IT75" s="279">
        <v>0.80213059775103568</v>
      </c>
      <c r="IU75" s="279">
        <v>0.83783783783783783</v>
      </c>
      <c r="IV75" s="279">
        <v>0.86763686763686765</v>
      </c>
      <c r="IW75" s="311">
        <v>0.89743589743589747</v>
      </c>
      <c r="IY75" s="225"/>
      <c r="IZ75" s="225"/>
      <c r="JA75" s="601">
        <v>0.31527545741154905</v>
      </c>
      <c r="JB75" s="601">
        <v>0.30683624801271858</v>
      </c>
      <c r="JC75" s="601">
        <v>0.27480916030534353</v>
      </c>
      <c r="JD75" s="601">
        <v>0.23357664233576647</v>
      </c>
      <c r="JE75" s="601">
        <v>0.19786940224896432</v>
      </c>
      <c r="JF75" s="601">
        <v>0.16216216216216217</v>
      </c>
      <c r="JG75" s="601">
        <v>0.13236313236313235</v>
      </c>
      <c r="JH75" s="710">
        <v>0.10256410256410253</v>
      </c>
      <c r="JI75" s="116">
        <v>1.1000000000000001</v>
      </c>
      <c r="JJ75" s="116">
        <v>1.1000000000000001</v>
      </c>
      <c r="JK75" s="116">
        <v>1.1000000000000001</v>
      </c>
      <c r="JL75" s="116">
        <v>1.1000000000000001</v>
      </c>
      <c r="JM75" s="116">
        <v>1.1000000000000001</v>
      </c>
      <c r="JN75" s="116">
        <v>1.1000000000000001</v>
      </c>
      <c r="JO75" s="116">
        <v>1.1000000000000001</v>
      </c>
      <c r="JP75" s="116">
        <v>1.1000000000000001</v>
      </c>
      <c r="JQ75" s="116">
        <v>1.1000000000000001</v>
      </c>
      <c r="JR75" s="116">
        <v>1.1000000000000001</v>
      </c>
      <c r="JS75" s="208">
        <v>1.1000000000000001</v>
      </c>
      <c r="JT75" s="116">
        <v>5000</v>
      </c>
      <c r="JU75" s="116">
        <v>5000</v>
      </c>
      <c r="JV75" s="116">
        <v>5000</v>
      </c>
      <c r="JW75" s="116">
        <v>5000</v>
      </c>
      <c r="JX75" s="116">
        <v>5000</v>
      </c>
      <c r="JY75" s="116">
        <v>5000</v>
      </c>
      <c r="JZ75" s="116">
        <v>5000</v>
      </c>
      <c r="KA75" s="116">
        <v>5000</v>
      </c>
      <c r="KB75" s="116">
        <v>5000</v>
      </c>
      <c r="KC75" s="116">
        <v>5000</v>
      </c>
      <c r="KD75" s="208">
        <v>5000</v>
      </c>
      <c r="KE75" s="116">
        <v>1.2</v>
      </c>
      <c r="KF75" s="116">
        <v>1.2</v>
      </c>
      <c r="KG75" s="116">
        <v>1.2</v>
      </c>
      <c r="KH75" s="116">
        <v>1.6</v>
      </c>
      <c r="KI75" s="116">
        <v>1.6</v>
      </c>
      <c r="KJ75" s="116">
        <v>1.6</v>
      </c>
      <c r="KK75" s="116">
        <v>1.6</v>
      </c>
      <c r="KL75" s="116">
        <v>1.6</v>
      </c>
      <c r="KM75" s="116">
        <v>1.6</v>
      </c>
      <c r="KN75" s="116">
        <v>1.6</v>
      </c>
      <c r="KO75" s="208">
        <v>1.6</v>
      </c>
      <c r="KP75" s="116">
        <v>20000</v>
      </c>
      <c r="KQ75" s="116">
        <v>20000</v>
      </c>
      <c r="KR75" s="116">
        <v>20000</v>
      </c>
      <c r="KS75" s="116">
        <v>40000</v>
      </c>
      <c r="KT75" s="116">
        <v>40000</v>
      </c>
      <c r="KU75" s="116">
        <v>40000</v>
      </c>
      <c r="KV75" s="116">
        <v>40000</v>
      </c>
      <c r="KW75" s="116">
        <v>40000</v>
      </c>
      <c r="KX75" s="116">
        <v>40000</v>
      </c>
      <c r="KY75" s="116">
        <v>40000</v>
      </c>
      <c r="KZ75" s="208">
        <v>40000</v>
      </c>
      <c r="LA75" s="116">
        <v>0.3</v>
      </c>
      <c r="LB75" s="116">
        <v>0.3</v>
      </c>
      <c r="LC75" s="116">
        <v>0.3</v>
      </c>
      <c r="LD75" s="116">
        <v>0.3</v>
      </c>
      <c r="LE75" s="116">
        <v>0.3</v>
      </c>
      <c r="LF75" s="116">
        <v>0.3</v>
      </c>
      <c r="LG75" s="116">
        <v>0.3</v>
      </c>
      <c r="LH75" s="116">
        <v>0.3</v>
      </c>
      <c r="LI75" s="116">
        <v>0.3</v>
      </c>
      <c r="LJ75" s="116">
        <v>0.3</v>
      </c>
      <c r="LK75" s="208">
        <v>0.3</v>
      </c>
      <c r="LL75" s="116">
        <v>17052</v>
      </c>
      <c r="LM75" s="116">
        <v>15490</v>
      </c>
      <c r="LN75" s="116">
        <v>15201</v>
      </c>
      <c r="LO75" s="116">
        <v>15201</v>
      </c>
      <c r="LP75" s="116">
        <v>15201</v>
      </c>
      <c r="LQ75" s="116">
        <v>15201</v>
      </c>
      <c r="LR75" s="116">
        <v>15201</v>
      </c>
      <c r="LS75" s="116">
        <v>15201</v>
      </c>
      <c r="LT75" s="116">
        <v>15201</v>
      </c>
      <c r="LU75" s="116">
        <v>15201</v>
      </c>
      <c r="LV75" s="208">
        <v>15201</v>
      </c>
      <c r="LW75">
        <v>0.29988238001996098</v>
      </c>
      <c r="LX75">
        <v>0.4704437070653289</v>
      </c>
      <c r="LY75">
        <v>0.95295803359182574</v>
      </c>
      <c r="LZ75">
        <v>1.3330491573127237</v>
      </c>
      <c r="MA75">
        <v>1.4440133853855011</v>
      </c>
      <c r="MB75">
        <v>1.5079315000729032</v>
      </c>
      <c r="MC75">
        <v>1.5855276268563778</v>
      </c>
      <c r="MD75">
        <v>1.6964620368870138</v>
      </c>
      <c r="ME75">
        <v>1.863093118239014</v>
      </c>
      <c r="MF75">
        <v>2.1076332231230044</v>
      </c>
      <c r="MG75" s="5">
        <v>2.4509399265375125</v>
      </c>
      <c r="MH75" s="156">
        <v>2.5081403438409141E-2</v>
      </c>
      <c r="MI75" s="156">
        <v>3.375391866076119E-2</v>
      </c>
      <c r="MJ75" s="156">
        <v>4.4274955100143967E-2</v>
      </c>
      <c r="MK75" s="156">
        <v>2.1701825167147148E-2</v>
      </c>
      <c r="ML75" s="156">
        <v>2.210931312542409E-2</v>
      </c>
      <c r="MM75" s="156">
        <v>2.2006511009474612E-2</v>
      </c>
      <c r="MN75" s="156">
        <v>2.1954161722262076E-2</v>
      </c>
      <c r="MO75" s="156">
        <v>2.2221222416538091E-2</v>
      </c>
      <c r="MP75" s="156">
        <v>2.3078533981120357E-2</v>
      </c>
      <c r="MQ75" s="156">
        <v>2.4771909834978977E-2</v>
      </c>
      <c r="MR75" s="157">
        <v>2.7555856579932612E-2</v>
      </c>
      <c r="MS75" s="156">
        <v>3.4983197105250066E-2</v>
      </c>
      <c r="MT75" s="156">
        <v>4.5625614367602728E-2</v>
      </c>
      <c r="MU75" s="156">
        <v>7.1357158569493512E-2</v>
      </c>
      <c r="MV75" s="156">
        <v>0.10404483727062222</v>
      </c>
      <c r="MW75" s="156">
        <v>0.11589256415722841</v>
      </c>
      <c r="MX75" s="156">
        <v>0.12299960757477957</v>
      </c>
      <c r="MY75" s="156">
        <v>0.13079343935295254</v>
      </c>
      <c r="MZ75" s="156">
        <v>0.14073059801456386</v>
      </c>
      <c r="NA75" s="156">
        <v>0.15452917294486368</v>
      </c>
      <c r="NB75" s="156">
        <v>0.17389338411580108</v>
      </c>
      <c r="NC75" s="157">
        <v>0.20040613909238836</v>
      </c>
      <c r="ND75" s="156">
        <v>1.3055495479361219</v>
      </c>
      <c r="NE75" s="156">
        <v>1.278962885447563</v>
      </c>
      <c r="NF75" s="156">
        <v>1.2269487619593811</v>
      </c>
      <c r="NG75" s="156">
        <v>1.2444650288740136</v>
      </c>
      <c r="NH75" s="156">
        <v>1.2537699345893227</v>
      </c>
      <c r="NI75" s="156">
        <v>1.2626719628365513</v>
      </c>
      <c r="NJ75" s="156">
        <v>1.2726754310493515</v>
      </c>
      <c r="NK75" s="156">
        <v>1.2832934452502707</v>
      </c>
      <c r="NL75" s="156">
        <v>1.2939157347323411</v>
      </c>
      <c r="NM75" s="156">
        <v>1.3039597558944727</v>
      </c>
      <c r="NN75" s="157">
        <v>1.312968143634331</v>
      </c>
      <c r="NO75" s="156">
        <v>6875.4334550141275</v>
      </c>
      <c r="NP75" s="156">
        <v>6746.2529631291945</v>
      </c>
      <c r="NQ75" s="156">
        <v>6470.483324166793</v>
      </c>
      <c r="NR75" s="156">
        <v>6383.6783426592119</v>
      </c>
      <c r="NS75" s="156">
        <v>6340.0888552732486</v>
      </c>
      <c r="NT75" s="156">
        <v>6273.5566246044245</v>
      </c>
      <c r="NU75" s="156">
        <v>6189.7727115116859</v>
      </c>
      <c r="NV75" s="156">
        <v>6093.6957446731321</v>
      </c>
      <c r="NW75" s="156">
        <v>5992.5088381155638</v>
      </c>
      <c r="NX75" s="156">
        <v>5893.8526936797107</v>
      </c>
      <c r="NY75" s="157">
        <v>5804.1636819570776</v>
      </c>
      <c r="NZ75" s="156">
        <v>4118.5670958142882</v>
      </c>
      <c r="OA75" s="156">
        <v>5980.1142612897374</v>
      </c>
      <c r="OB75" s="156">
        <v>10623.332726728542</v>
      </c>
      <c r="OC75" s="156">
        <v>15213.994767058111</v>
      </c>
      <c r="OD75" s="156">
        <v>16799.506142547023</v>
      </c>
      <c r="OE75" s="156">
        <v>17788.042666785219</v>
      </c>
      <c r="OF75" s="156">
        <v>18972.018752454405</v>
      </c>
      <c r="OG75" s="156">
        <v>20590.687107849641</v>
      </c>
      <c r="OH75" s="156">
        <v>22927.072328330039</v>
      </c>
      <c r="OI75" s="156">
        <v>26274.549054557832</v>
      </c>
      <c r="OJ75" s="157">
        <v>30917.747043701631</v>
      </c>
      <c r="OK75" s="156"/>
      <c r="OL75" s="156"/>
      <c r="OM75" s="156"/>
      <c r="ON75" s="156"/>
      <c r="OO75" s="156"/>
      <c r="OP75" s="156"/>
      <c r="OQ75" s="156"/>
      <c r="OR75" s="156"/>
      <c r="OS75" s="156"/>
      <c r="OT75" s="156"/>
      <c r="OU75" s="157"/>
      <c r="OV75">
        <v>1867.2603231826836</v>
      </c>
      <c r="OW75">
        <v>2582.5798245721594</v>
      </c>
      <c r="OX75">
        <v>4319.4646195700452</v>
      </c>
      <c r="OY75">
        <v>6493.3075911407122</v>
      </c>
      <c r="OZ75">
        <v>7442.4364828996258</v>
      </c>
      <c r="PA75">
        <v>8086.0027117778764</v>
      </c>
      <c r="PB75">
        <v>8846.5504545195545</v>
      </c>
      <c r="PC75">
        <v>9837.9876703126265</v>
      </c>
      <c r="PD75">
        <v>11203.034003223758</v>
      </c>
      <c r="PE75">
        <v>13097.164097942648</v>
      </c>
      <c r="PF75" s="5">
        <v>15674.002626629626</v>
      </c>
      <c r="PG75">
        <v>1649.3530901097854</v>
      </c>
      <c r="PH75">
        <v>2587.4403888593092</v>
      </c>
      <c r="PI75">
        <v>5241.2691847550423</v>
      </c>
      <c r="PJ75">
        <v>7331.7703652199816</v>
      </c>
      <c r="PK75">
        <v>7942.0736196202561</v>
      </c>
      <c r="PL75">
        <v>8293.6232504009677</v>
      </c>
      <c r="PM75">
        <v>8720.4019477100792</v>
      </c>
      <c r="PN75">
        <v>9330.5412028785777</v>
      </c>
      <c r="PO75">
        <v>10247.012150314578</v>
      </c>
      <c r="PP75">
        <v>11591.982727176526</v>
      </c>
      <c r="PQ75" s="5">
        <v>13480.169595956319</v>
      </c>
      <c r="PR75">
        <v>601.95368252181936</v>
      </c>
      <c r="PS75">
        <v>810.09404785826848</v>
      </c>
      <c r="PT75">
        <v>1062.5989224034552</v>
      </c>
      <c r="PU75">
        <v>1388.9168106974175</v>
      </c>
      <c r="PV75">
        <v>1414.9960400271418</v>
      </c>
      <c r="PW75">
        <v>1408.4167046063753</v>
      </c>
      <c r="PX75">
        <v>1405.066350224773</v>
      </c>
      <c r="PY75">
        <v>1422.158234658438</v>
      </c>
      <c r="PZ75">
        <v>1477.0261747917029</v>
      </c>
      <c r="QA75" s="7">
        <v>1585.4022294386546</v>
      </c>
      <c r="QB75" s="5">
        <v>1763.5748211156874</v>
      </c>
      <c r="QC75">
        <v>178.96004311161721</v>
      </c>
      <c r="QD75">
        <v>212.02222996624988</v>
      </c>
      <c r="QE75">
        <v>325.41005022446126</v>
      </c>
      <c r="QF75">
        <v>474.47567140521846</v>
      </c>
      <c r="QG75">
        <v>528.5048603262087</v>
      </c>
      <c r="QH75">
        <v>560.91511042326727</v>
      </c>
      <c r="QI75">
        <v>596.45732148126945</v>
      </c>
      <c r="QJ75">
        <v>641.77374612581559</v>
      </c>
      <c r="QK75">
        <v>704.69938738046187</v>
      </c>
      <c r="QL75">
        <v>793.00599958328769</v>
      </c>
      <c r="QM75" s="5">
        <v>913.91211610301855</v>
      </c>
      <c r="QN75">
        <v>528.56777760562352</v>
      </c>
      <c r="QO75">
        <v>655.39635188997488</v>
      </c>
      <c r="QP75">
        <v>940.07347842622141</v>
      </c>
      <c r="QQ75">
        <v>1370.7074951706311</v>
      </c>
      <c r="QR75">
        <v>1526.7918187201585</v>
      </c>
      <c r="QS75">
        <v>1620.4214301116613</v>
      </c>
      <c r="QT75">
        <v>1723.0989287236678</v>
      </c>
      <c r="QU75">
        <v>1854.0130443634673</v>
      </c>
      <c r="QV75">
        <v>2035.7982302102232</v>
      </c>
      <c r="QW75">
        <v>2290.9062210183874</v>
      </c>
      <c r="QX75" s="5">
        <v>2640.1905576309423</v>
      </c>
      <c r="QY75" s="7">
        <v>1.9</v>
      </c>
      <c r="QZ75" s="7">
        <v>1.8</v>
      </c>
      <c r="RA75" s="7">
        <v>1.7</v>
      </c>
      <c r="RB75" s="7">
        <v>1.7</v>
      </c>
      <c r="RC75" s="7">
        <v>1.7</v>
      </c>
      <c r="RD75" s="7">
        <v>1.7</v>
      </c>
      <c r="RE75" s="7">
        <v>1.7</v>
      </c>
      <c r="RF75" s="7">
        <v>1.7</v>
      </c>
      <c r="RG75" s="7">
        <v>1.7</v>
      </c>
      <c r="RH75" s="7">
        <v>1.7</v>
      </c>
      <c r="RI75" s="5">
        <v>1.7</v>
      </c>
      <c r="RJ75" s="7">
        <v>32445</v>
      </c>
      <c r="RK75" s="7">
        <v>31021</v>
      </c>
      <c r="RL75" s="7">
        <v>29992</v>
      </c>
      <c r="RM75" s="7">
        <v>29992</v>
      </c>
      <c r="RN75" s="7">
        <v>29992</v>
      </c>
      <c r="RO75" s="7">
        <v>29992</v>
      </c>
      <c r="RP75" s="7">
        <v>29992</v>
      </c>
      <c r="RQ75" s="7">
        <v>29992</v>
      </c>
      <c r="RR75" s="7">
        <v>29992</v>
      </c>
      <c r="RS75" s="7">
        <v>29992</v>
      </c>
      <c r="RT75" s="5">
        <v>29992</v>
      </c>
      <c r="RU75">
        <v>0.61496061296921656</v>
      </c>
      <c r="RV75">
        <v>0.60692639198987797</v>
      </c>
      <c r="RW75">
        <v>0.58746426934910212</v>
      </c>
      <c r="RX75">
        <v>0.58746426934910212</v>
      </c>
      <c r="RY75">
        <v>0.58746426934910201</v>
      </c>
      <c r="RZ75">
        <v>0.58746426934910212</v>
      </c>
      <c r="SA75">
        <v>0.58746426934910201</v>
      </c>
      <c r="SB75">
        <v>0.58746426934910212</v>
      </c>
      <c r="SC75">
        <v>0.58746426934910212</v>
      </c>
      <c r="SD75">
        <v>0.58746426934910223</v>
      </c>
      <c r="SE75" s="5">
        <v>0.58746426934910212</v>
      </c>
      <c r="SF75" s="156">
        <v>20082.11794714697</v>
      </c>
      <c r="SG75" s="156">
        <v>18667.915862663194</v>
      </c>
      <c r="SH75" s="156">
        <v>18238.060005673266</v>
      </c>
      <c r="SI75" s="156">
        <v>18238.060005673262</v>
      </c>
      <c r="SJ75" s="156">
        <v>18238.060005673262</v>
      </c>
      <c r="SK75" s="156">
        <v>18238.060005673266</v>
      </c>
      <c r="SL75" s="156">
        <v>18238.060005673262</v>
      </c>
      <c r="SM75" s="156">
        <v>18238.060005673266</v>
      </c>
      <c r="SN75" s="156">
        <v>18238.060005673266</v>
      </c>
      <c r="SO75" s="156">
        <v>18238.060005673266</v>
      </c>
      <c r="SP75" s="157">
        <v>18238.060005673266</v>
      </c>
      <c r="SQ75" s="156">
        <v>707.52782071724073</v>
      </c>
      <c r="SR75" s="156">
        <v>867.41858185622482</v>
      </c>
      <c r="SS75" s="156">
        <v>1265.4835286506827</v>
      </c>
      <c r="ST75" s="156">
        <v>1845.1831665758496</v>
      </c>
      <c r="SU75" s="156">
        <v>2055.296679046367</v>
      </c>
      <c r="SV75" s="156">
        <v>2181.3365405349286</v>
      </c>
      <c r="SW75" s="156">
        <v>2319.556250204937</v>
      </c>
      <c r="SX75" s="156">
        <v>2495.7867904892828</v>
      </c>
      <c r="SY75" s="156">
        <v>2740.497617590685</v>
      </c>
      <c r="SZ75" s="156">
        <v>3083.912220601675</v>
      </c>
      <c r="TA75" s="157">
        <v>3554.1026737339607</v>
      </c>
      <c r="TB75" s="156"/>
      <c r="TC75" s="156"/>
      <c r="TD75" s="156"/>
      <c r="TE75" s="156"/>
      <c r="TF75" s="156"/>
      <c r="TG75" s="156"/>
      <c r="TH75" s="156"/>
      <c r="TI75" s="156"/>
      <c r="TJ75" s="156"/>
      <c r="TK75" s="156"/>
      <c r="TL75" s="156"/>
      <c r="TM75" s="728">
        <v>2251.3067726316049</v>
      </c>
      <c r="TN75" s="244">
        <v>3397.5344367175776</v>
      </c>
      <c r="TO75" s="244">
        <v>6303.8681071584979</v>
      </c>
      <c r="TP75" s="244">
        <v>8720.6871759173991</v>
      </c>
      <c r="TQ75" s="244">
        <v>9357.0696596473972</v>
      </c>
      <c r="TR75" s="244">
        <v>9702.0399550073435</v>
      </c>
      <c r="TS75" s="244">
        <v>10125.468297934853</v>
      </c>
      <c r="TT75" s="244">
        <v>10752.699437537016</v>
      </c>
      <c r="TU75" s="244">
        <v>11724.038325106281</v>
      </c>
      <c r="TV75" s="244">
        <v>13177.38495661518</v>
      </c>
      <c r="TW75" s="729">
        <v>15243.744417072006</v>
      </c>
      <c r="TX75" s="117">
        <v>7623.1414354563203</v>
      </c>
      <c r="TY75" s="117">
        <v>9978.7384815181485</v>
      </c>
      <c r="TZ75" s="117">
        <v>15341.271942199885</v>
      </c>
      <c r="UA75" s="117">
        <v>19523.874876162125</v>
      </c>
      <c r="UB75" s="117">
        <v>19405.936922906872</v>
      </c>
      <c r="UC75" s="117">
        <v>18933.5931524603</v>
      </c>
      <c r="UD75" s="117">
        <v>18458.637193438983</v>
      </c>
      <c r="UE75" s="117">
        <v>18198.259208004372</v>
      </c>
      <c r="UF75" s="117">
        <v>18346.684132757688</v>
      </c>
      <c r="UG75" s="117">
        <v>19046.207272790074</v>
      </c>
      <c r="UH75" s="185">
        <v>20410.745992537344</v>
      </c>
      <c r="UI75" s="116">
        <v>1.1077182149873703</v>
      </c>
      <c r="UJ75" s="116">
        <v>1.1066945810409468</v>
      </c>
      <c r="UK75" s="116">
        <v>1.1044397804326769</v>
      </c>
      <c r="UL75" s="116">
        <v>1.1080095255319256</v>
      </c>
      <c r="UM75" s="116">
        <v>1.1075400623521754</v>
      </c>
      <c r="UN75" s="116">
        <v>1.107191961651409</v>
      </c>
      <c r="UO75" s="116">
        <v>1.1068287435286204</v>
      </c>
      <c r="UP75" s="116">
        <v>1.1064646066389052</v>
      </c>
      <c r="UQ75" s="116">
        <v>1.1061178244180365</v>
      </c>
      <c r="UR75" s="116">
        <v>1.1058084435860966</v>
      </c>
      <c r="US75" s="208">
        <v>1.1055589879893346</v>
      </c>
      <c r="UT75" s="156">
        <v>16243.532471930323</v>
      </c>
      <c r="UU75" s="156">
        <v>15121.538364716966</v>
      </c>
      <c r="UV75" s="156">
        <v>14093.04636802025</v>
      </c>
      <c r="UW75" s="156">
        <v>14093.046368020248</v>
      </c>
      <c r="UX75" s="156">
        <v>14093.046368020248</v>
      </c>
      <c r="UY75" s="156">
        <v>14093.04636802025</v>
      </c>
      <c r="UZ75" s="156">
        <v>14093.046368020248</v>
      </c>
      <c r="VA75" s="156">
        <v>14093.04636802025</v>
      </c>
      <c r="VB75" s="156">
        <v>14093.04636802025</v>
      </c>
      <c r="VC75" s="156">
        <v>14093.046368020252</v>
      </c>
      <c r="VD75" s="157">
        <v>14093.046368020248</v>
      </c>
      <c r="VE75" s="156">
        <v>26413.939574929223</v>
      </c>
      <c r="VF75" s="156">
        <v>24914.946135624887</v>
      </c>
      <c r="VG75" s="156">
        <v>23989.623034665656</v>
      </c>
      <c r="VH75" s="156">
        <v>23989.623034665652</v>
      </c>
      <c r="VI75" s="156">
        <v>23989.623034665659</v>
      </c>
      <c r="VJ75" s="156">
        <v>23989.623034665656</v>
      </c>
      <c r="VK75" s="156">
        <v>23989.623034665659</v>
      </c>
      <c r="VL75" s="156">
        <v>23989.623034665656</v>
      </c>
      <c r="VM75" s="156">
        <v>23989.623034665659</v>
      </c>
      <c r="VN75" s="156">
        <v>23989.623034665656</v>
      </c>
      <c r="VO75" s="157">
        <v>23989.623034665656</v>
      </c>
      <c r="VP75" s="156">
        <v>4.3557509546638701E-2</v>
      </c>
      <c r="VQ75" s="156">
        <v>5.7363117490755421E-2</v>
      </c>
      <c r="VR75" s="156">
        <v>8.9794888599976586E-2</v>
      </c>
      <c r="VS75" s="156">
        <v>0.13092862383273743</v>
      </c>
      <c r="VT75" s="156">
        <v>0.14583764399656121</v>
      </c>
      <c r="VU75" s="156">
        <v>0.15478105184446056</v>
      </c>
      <c r="VV75" s="156">
        <v>0.16458870492815825</v>
      </c>
      <c r="VW75" s="156">
        <v>0.17709349173452579</v>
      </c>
      <c r="VX75" s="156">
        <v>0.19445743283789835</v>
      </c>
      <c r="VY75" s="156">
        <v>0.21882509572945469</v>
      </c>
      <c r="VZ75" s="157">
        <v>0.25218838999911919</v>
      </c>
      <c r="WA75" s="156">
        <v>6157.7322481055289</v>
      </c>
      <c r="WB75" s="156">
        <v>6004.1871561419739</v>
      </c>
      <c r="WC75" s="156">
        <v>5665.967064901517</v>
      </c>
      <c r="WD75" s="156">
        <v>5560.6667872347789</v>
      </c>
      <c r="WE75" s="156">
        <v>5527.8043646522783</v>
      </c>
      <c r="WF75" s="156">
        <v>5503.4373155986241</v>
      </c>
      <c r="WG75" s="156">
        <v>5478.0120470034071</v>
      </c>
      <c r="WH75" s="156">
        <v>5452.5224647233672</v>
      </c>
      <c r="WI75" s="156">
        <v>5428.2477092625395</v>
      </c>
      <c r="WJ75" s="156">
        <v>5406.5910510267704</v>
      </c>
      <c r="WK75" s="157">
        <v>5389.1291592534208</v>
      </c>
      <c r="WL75" s="156">
        <v>0.32496378345837013</v>
      </c>
      <c r="WM75" s="156">
        <v>0.50419762572609006</v>
      </c>
      <c r="WN75" s="156">
        <v>0.99723298869196975</v>
      </c>
      <c r="WO75" s="156">
        <v>1.3547509824798709</v>
      </c>
      <c r="WP75" s="156">
        <v>1.4661226985109252</v>
      </c>
      <c r="WQ75" s="156">
        <v>1.5299380110823779</v>
      </c>
      <c r="WR75" s="156">
        <v>1.6074817885786399</v>
      </c>
      <c r="WS75" s="156">
        <v>1.7186832593035519</v>
      </c>
      <c r="WT75" s="156">
        <v>1.8861716522201344</v>
      </c>
      <c r="WU75" s="156">
        <v>2.1324051329579832</v>
      </c>
      <c r="WV75" s="157">
        <v>2.4784957831174452</v>
      </c>
      <c r="WW75" s="119">
        <v>4.3557509546638708E-2</v>
      </c>
      <c r="WX75" s="119">
        <v>5.7363117490755414E-2</v>
      </c>
      <c r="WY75" s="119">
        <v>8.9794888599976572E-2</v>
      </c>
      <c r="WZ75" s="119">
        <v>0.13092862383273743</v>
      </c>
      <c r="XA75" s="119">
        <v>0.14583764399656124</v>
      </c>
      <c r="XB75" s="119">
        <v>0.15478105184446053</v>
      </c>
      <c r="XC75" s="119">
        <v>0.16458870492815825</v>
      </c>
      <c r="XD75" s="119">
        <v>0.17709349173452579</v>
      </c>
      <c r="XE75" s="197">
        <v>0.19445743283789835</v>
      </c>
      <c r="XF75" s="197">
        <v>0.21882509572945466</v>
      </c>
      <c r="XG75" s="201">
        <v>0.25218838999911919</v>
      </c>
      <c r="XH75" s="821">
        <v>0.19173587614067472</v>
      </c>
      <c r="XI75" s="821">
        <v>0.21289340101522847</v>
      </c>
      <c r="XJ75" s="821">
        <v>0.24278698588090852</v>
      </c>
      <c r="XK75" s="821">
        <v>0.25104265936525005</v>
      </c>
      <c r="XL75" s="821">
        <v>0.25844372744538024</v>
      </c>
      <c r="XM75" s="821">
        <v>0.26420500444924572</v>
      </c>
      <c r="XN75" s="821">
        <v>0.27051271323087089</v>
      </c>
      <c r="XO75" s="821">
        <v>0.27721040293229415</v>
      </c>
      <c r="XP75" s="821">
        <v>0.28405551930218725</v>
      </c>
      <c r="XQ75" s="821">
        <v>0.29075827555559908</v>
      </c>
      <c r="XR75" s="822">
        <v>0.29698406314616727</v>
      </c>
      <c r="XS75" s="821">
        <v>0.15902799138726545</v>
      </c>
      <c r="XT75" s="821">
        <v>0.1618274111675127</v>
      </c>
      <c r="XU75" s="821">
        <v>0.16635972989564146</v>
      </c>
      <c r="XV75" s="821">
        <v>0.18692302256387808</v>
      </c>
      <c r="XW75" s="821">
        <v>0.20556125965493205</v>
      </c>
      <c r="XX75" s="821">
        <v>0.22019723608118966</v>
      </c>
      <c r="XY75" s="821">
        <v>0.2363450554355068</v>
      </c>
      <c r="XZ75" s="821">
        <v>0.25362863920569029</v>
      </c>
      <c r="YA75" s="821">
        <v>0.27143238134347697</v>
      </c>
      <c r="YB75" s="821">
        <v>0.28898820671356334</v>
      </c>
      <c r="YC75" s="822">
        <v>0.30536650697232537</v>
      </c>
      <c r="YD75">
        <v>6254.1806020066879</v>
      </c>
      <c r="YE75">
        <v>6088.8501742160279</v>
      </c>
      <c r="YF75">
        <v>5723.589001447177</v>
      </c>
      <c r="YG75">
        <v>5809.620169235448</v>
      </c>
      <c r="YH75">
        <v>5762.4888815761096</v>
      </c>
      <c r="YI75">
        <v>5727.5158534897355</v>
      </c>
      <c r="YJ75">
        <v>5691.0005542204935</v>
      </c>
      <c r="YK75">
        <v>5654.3688241025466</v>
      </c>
      <c r="YL75">
        <v>5619.4605309615781</v>
      </c>
      <c r="YM75">
        <v>5588.2987106999608</v>
      </c>
      <c r="YN75" s="5">
        <v>5563.1600498656344</v>
      </c>
      <c r="YO75" s="156">
        <v>5646.0032139834366</v>
      </c>
      <c r="YP75" s="156">
        <v>5501.834271646032</v>
      </c>
      <c r="YQ75" s="156">
        <v>5182.3459303547506</v>
      </c>
      <c r="YR75" s="156">
        <v>5243.2944260532468</v>
      </c>
      <c r="YS75" s="156">
        <v>5202.9620213808157</v>
      </c>
      <c r="YT75" s="156">
        <v>5173.0106899863858</v>
      </c>
      <c r="YU75" s="156">
        <v>5141.7173501271072</v>
      </c>
      <c r="YV75" s="156">
        <v>5110.3024806900576</v>
      </c>
      <c r="YW75" s="156">
        <v>5080.3453365541354</v>
      </c>
      <c r="YX75" s="156">
        <v>5053.5865801289337</v>
      </c>
      <c r="YY75" s="157">
        <v>5031.9884423202775</v>
      </c>
      <c r="YZ75" s="156">
        <v>0.32496378345837013</v>
      </c>
      <c r="ZA75" s="156">
        <v>0.50419762572609006</v>
      </c>
      <c r="ZB75" s="156">
        <v>0.99723298869196997</v>
      </c>
      <c r="ZC75" s="156">
        <v>1.3547509824798711</v>
      </c>
      <c r="ZD75" s="156">
        <v>1.4661226985109252</v>
      </c>
      <c r="ZE75" s="156">
        <v>1.5299380110823779</v>
      </c>
      <c r="ZF75" s="156">
        <v>1.6074817885786401</v>
      </c>
      <c r="ZG75" s="156">
        <v>1.7186832593035521</v>
      </c>
      <c r="ZH75" s="156">
        <v>1.8861716522201346</v>
      </c>
      <c r="ZI75" s="156">
        <v>2.1324051329579836</v>
      </c>
      <c r="ZJ75" s="157">
        <v>2.4784957831174452</v>
      </c>
      <c r="ZK75" s="748">
        <v>1119.7226741136706</v>
      </c>
      <c r="ZL75" s="748">
        <v>1362.1371184441412</v>
      </c>
      <c r="ZM75" s="748">
        <v>1863.8764543412194</v>
      </c>
      <c r="ZN75" s="748">
        <v>2717.6912067710014</v>
      </c>
      <c r="ZO75" s="748">
        <v>3027.1583944240065</v>
      </c>
      <c r="ZP75" s="748">
        <v>3212.7971047021583</v>
      </c>
      <c r="ZQ75" s="748">
        <v>3416.3749913732718</v>
      </c>
      <c r="ZR75" s="748">
        <v>3675.9374014206442</v>
      </c>
      <c r="ZS75" s="748">
        <v>4036.3614910514234</v>
      </c>
      <c r="ZT75" s="748">
        <v>4542.1621420576084</v>
      </c>
      <c r="ZU75" s="748">
        <v>5234.6855094567354</v>
      </c>
      <c r="ZV75" s="334"/>
      <c r="ZW75" s="334"/>
      <c r="ZX75" s="334"/>
      <c r="ZY75" s="334"/>
      <c r="ZZ75" s="334"/>
      <c r="AAA75" s="334"/>
      <c r="AAB75" s="334"/>
      <c r="AAC75" s="334"/>
      <c r="AAD75" s="334"/>
      <c r="AAE75" s="334"/>
      <c r="AAF75" s="334"/>
      <c r="AAG75" s="7"/>
      <c r="AAH75" s="7"/>
      <c r="AAI75" s="7"/>
    </row>
    <row r="76" spans="1:711">
      <c r="A76" s="125" t="s">
        <v>222</v>
      </c>
      <c r="B76" s="129" t="s">
        <v>538</v>
      </c>
      <c r="C76" s="125" t="s">
        <v>500</v>
      </c>
      <c r="D76" s="138" t="s">
        <v>516</v>
      </c>
      <c r="E76" s="164">
        <v>4597.0433820769013</v>
      </c>
      <c r="F76" s="165">
        <v>5669.4982656050997</v>
      </c>
      <c r="G76" s="165">
        <v>7182.8097085507816</v>
      </c>
      <c r="H76" s="167">
        <v>9812.1090072194547</v>
      </c>
      <c r="I76" s="165">
        <v>13571.464051026</v>
      </c>
      <c r="J76" s="165">
        <v>18130.317275767393</v>
      </c>
      <c r="K76" s="165">
        <v>24034.700922344931</v>
      </c>
      <c r="L76" s="165">
        <v>31268.329415549277</v>
      </c>
      <c r="M76" s="165">
        <v>39679.715196912257</v>
      </c>
      <c r="N76" s="165">
        <v>49076.835566246082</v>
      </c>
      <c r="O76" s="163">
        <v>59403.374458560487</v>
      </c>
      <c r="P76" s="164">
        <v>29540.089687018164</v>
      </c>
      <c r="Q76" s="165">
        <v>40581.4880221235</v>
      </c>
      <c r="R76" s="165">
        <v>59596.471964965582</v>
      </c>
      <c r="S76" s="167">
        <v>74701.106304586487</v>
      </c>
      <c r="T76" s="165">
        <v>96677.857828808657</v>
      </c>
      <c r="U76" s="165">
        <v>123425.73471014603</v>
      </c>
      <c r="V76" s="165">
        <v>156841.94651175951</v>
      </c>
      <c r="W76" s="165">
        <v>196519.72663911953</v>
      </c>
      <c r="X76" s="165">
        <v>241665.18371234566</v>
      </c>
      <c r="Y76" s="165">
        <v>291657.17513926269</v>
      </c>
      <c r="Z76" s="163">
        <v>346929.02237158862</v>
      </c>
      <c r="AA76" s="164">
        <v>7704.3839181021231</v>
      </c>
      <c r="AB76" s="165">
        <v>9689.2969546022669</v>
      </c>
      <c r="AC76" s="165">
        <v>13562.688349161312</v>
      </c>
      <c r="AD76" s="167">
        <v>16268.392908242969</v>
      </c>
      <c r="AE76" s="165">
        <v>18115.727103534129</v>
      </c>
      <c r="AF76" s="165">
        <v>20301.808310237106</v>
      </c>
      <c r="AG76" s="165">
        <v>23272.713647250843</v>
      </c>
      <c r="AH76" s="165">
        <v>27194.400233730958</v>
      </c>
      <c r="AI76" s="165">
        <v>32168.640745292192</v>
      </c>
      <c r="AJ76" s="165">
        <v>38191.173024928372</v>
      </c>
      <c r="AK76" s="163">
        <v>45196.714665904277</v>
      </c>
      <c r="AL76" s="164">
        <v>2384.788392543237</v>
      </c>
      <c r="AM76" s="165">
        <v>2821.1729641048432</v>
      </c>
      <c r="AN76" s="165">
        <v>3979.8796084988749</v>
      </c>
      <c r="AO76" s="167">
        <v>4893.1855380111419</v>
      </c>
      <c r="AP76" s="165">
        <v>5663.3179826090063</v>
      </c>
      <c r="AQ76" s="165">
        <v>6555.1893428842213</v>
      </c>
      <c r="AR76" s="165">
        <v>7803.4228498767425</v>
      </c>
      <c r="AS76" s="165">
        <v>9466.8538478504106</v>
      </c>
      <c r="AT76" s="165">
        <v>11548.404780685481</v>
      </c>
      <c r="AU76" s="165">
        <v>13972.31916243589</v>
      </c>
      <c r="AV76" s="163">
        <v>16601.535402916015</v>
      </c>
      <c r="AW76" s="164">
        <v>0</v>
      </c>
      <c r="AX76" s="165">
        <v>0</v>
      </c>
      <c r="AY76" s="165">
        <v>0</v>
      </c>
      <c r="AZ76" s="167">
        <v>311.43605409084279</v>
      </c>
      <c r="BA76" s="165">
        <v>514.82362829600515</v>
      </c>
      <c r="BB76" s="165">
        <v>851.45875268755219</v>
      </c>
      <c r="BC76" s="165">
        <v>1381.2609843670361</v>
      </c>
      <c r="BD76" s="165">
        <v>2162.9728059821505</v>
      </c>
      <c r="BE76" s="165">
        <v>3293.5258528297063</v>
      </c>
      <c r="BF76" s="165">
        <v>4705.9865312018283</v>
      </c>
      <c r="BG76" s="163">
        <v>6294.1633491142675</v>
      </c>
      <c r="BH76" s="164">
        <v>2501.2225004933848</v>
      </c>
      <c r="BI76" s="165">
        <v>4240.2915151689367</v>
      </c>
      <c r="BJ76" s="165">
        <v>3916.2509626879396</v>
      </c>
      <c r="BK76" s="167">
        <v>5497.5840910869674</v>
      </c>
      <c r="BL76" s="165">
        <v>7954.0737872897744</v>
      </c>
      <c r="BM76" s="165">
        <v>11845.469094588012</v>
      </c>
      <c r="BN76" s="165">
        <v>17801.876368775826</v>
      </c>
      <c r="BO76" s="165">
        <v>24628.057037632279</v>
      </c>
      <c r="BP76" s="165">
        <v>35017.675791756948</v>
      </c>
      <c r="BQ76" s="165">
        <v>45777.556108706798</v>
      </c>
      <c r="BR76" s="163">
        <v>55238.625875733422</v>
      </c>
      <c r="BS76" s="164">
        <v>0</v>
      </c>
      <c r="BT76" s="171" t="s">
        <v>530</v>
      </c>
      <c r="BU76" s="165">
        <v>0</v>
      </c>
      <c r="BV76" s="167">
        <v>0</v>
      </c>
      <c r="BW76" s="165">
        <v>0</v>
      </c>
      <c r="BX76" s="165">
        <v>0</v>
      </c>
      <c r="BY76" s="165">
        <v>0</v>
      </c>
      <c r="BZ76" s="165">
        <v>0</v>
      </c>
      <c r="CA76" s="165">
        <v>0</v>
      </c>
      <c r="CB76" s="165">
        <v>0</v>
      </c>
      <c r="CC76" s="163">
        <v>0</v>
      </c>
      <c r="CD76" s="164">
        <v>0</v>
      </c>
      <c r="CE76" s="165">
        <v>0</v>
      </c>
      <c r="CF76" s="165">
        <v>0</v>
      </c>
      <c r="CG76" s="167">
        <v>0</v>
      </c>
      <c r="CH76" s="165">
        <v>0</v>
      </c>
      <c r="CI76" s="165">
        <v>0</v>
      </c>
      <c r="CJ76" s="165">
        <v>0</v>
      </c>
      <c r="CK76" s="165">
        <v>0</v>
      </c>
      <c r="CL76" s="165">
        <v>0</v>
      </c>
      <c r="CM76" s="165">
        <v>0</v>
      </c>
      <c r="CN76" s="169">
        <v>0</v>
      </c>
      <c r="CO76" s="176">
        <v>0.64923613247205991</v>
      </c>
      <c r="CP76" s="175">
        <v>0.625279187817259</v>
      </c>
      <c r="CQ76" s="175">
        <v>0.59085328422345007</v>
      </c>
      <c r="CR76" s="191">
        <v>0.5620343180708719</v>
      </c>
      <c r="CS76" s="175">
        <v>0.53599501289968787</v>
      </c>
      <c r="CT76" s="175">
        <v>0.51559775946956465</v>
      </c>
      <c r="CU76" s="175">
        <v>0.49314223133362228</v>
      </c>
      <c r="CV76" s="175">
        <v>0.46916095786201567</v>
      </c>
      <c r="CW76" s="175">
        <v>0.44451209935433578</v>
      </c>
      <c r="CX76" s="175">
        <v>0.42025351773083763</v>
      </c>
      <c r="CY76" s="175">
        <v>0.3976494298815072</v>
      </c>
      <c r="CZ76" s="176">
        <v>0.38720899116938723</v>
      </c>
      <c r="DA76" s="191">
        <v>0.38905445678677864</v>
      </c>
      <c r="DB76" s="191">
        <v>0.40439052570768347</v>
      </c>
      <c r="DC76" s="191">
        <v>0.40439052570768341</v>
      </c>
      <c r="DD76" s="191">
        <v>0.40439052570768341</v>
      </c>
      <c r="DE76" s="191">
        <v>0.40439052570768347</v>
      </c>
      <c r="DF76" s="191">
        <v>0.40439052570768341</v>
      </c>
      <c r="DG76" s="191">
        <v>0.40439052570768341</v>
      </c>
      <c r="DH76" s="191">
        <v>0.40439052570768347</v>
      </c>
      <c r="DI76" s="191">
        <v>0.40439052570768347</v>
      </c>
      <c r="DJ76" s="175">
        <v>0.40439052570768341</v>
      </c>
      <c r="DK76" s="183">
        <v>9003</v>
      </c>
      <c r="DL76" s="184">
        <v>9224</v>
      </c>
      <c r="DM76" s="184">
        <v>9380</v>
      </c>
      <c r="DN76" s="209">
        <v>8950.2307344370747</v>
      </c>
      <c r="DO76" s="184">
        <v>8652.1829677192945</v>
      </c>
      <c r="DP76" s="184">
        <v>8291.12276898249</v>
      </c>
      <c r="DQ76" s="184">
        <v>7894.9620249034779</v>
      </c>
      <c r="DR76" s="184">
        <v>7495.8760226983304</v>
      </c>
      <c r="DS76" s="184">
        <v>7122.4986857588519</v>
      </c>
      <c r="DT76" s="184">
        <v>6793.9596298496399</v>
      </c>
      <c r="DU76" s="184">
        <v>6518.5995786556477</v>
      </c>
      <c r="DV76" s="193">
        <v>1.8920043587684632</v>
      </c>
      <c r="DW76" s="181">
        <v>1.8541642715930939</v>
      </c>
      <c r="DX76" s="181">
        <v>1.67</v>
      </c>
      <c r="DY76" s="602">
        <v>1.67</v>
      </c>
      <c r="DZ76" s="181">
        <v>1.67</v>
      </c>
      <c r="EA76" s="181">
        <v>1.67</v>
      </c>
      <c r="EB76" s="181">
        <v>1.67</v>
      </c>
      <c r="EC76" s="181">
        <v>1.67</v>
      </c>
      <c r="ED76" s="181">
        <v>1.67</v>
      </c>
      <c r="EE76" s="181">
        <v>1.67</v>
      </c>
      <c r="EF76" s="182">
        <v>1.67</v>
      </c>
      <c r="EG76" s="194">
        <v>0.27578840326889681</v>
      </c>
      <c r="EH76" s="194">
        <v>0.38398348992680614</v>
      </c>
      <c r="EI76" s="194">
        <v>0.63292091587559496</v>
      </c>
      <c r="EJ76" s="194">
        <v>0.93419841487332189</v>
      </c>
      <c r="EK76" s="194">
        <v>1.3753908256293073</v>
      </c>
      <c r="EL76" s="194">
        <v>1.9628529609774383</v>
      </c>
      <c r="EM76" s="194">
        <v>2.8115268016593062</v>
      </c>
      <c r="EN76" s="194">
        <v>3.9816728777059156</v>
      </c>
      <c r="EO76" s="194">
        <v>5.5147635293029387</v>
      </c>
      <c r="EP76" s="194">
        <v>7.428709097713166</v>
      </c>
      <c r="EQ76" s="194">
        <v>9.7317570464543195</v>
      </c>
      <c r="ER76" s="183">
        <v>50000</v>
      </c>
      <c r="ES76" s="184">
        <v>50000</v>
      </c>
      <c r="ET76" s="184">
        <v>50000</v>
      </c>
      <c r="EU76" s="209">
        <v>50000</v>
      </c>
      <c r="EV76" s="184">
        <v>50000</v>
      </c>
      <c r="EW76" s="184">
        <v>50000</v>
      </c>
      <c r="EX76" s="184">
        <v>50000</v>
      </c>
      <c r="EY76" s="184">
        <v>50000</v>
      </c>
      <c r="EZ76" s="184">
        <v>50000</v>
      </c>
      <c r="FA76" s="184">
        <v>50000</v>
      </c>
      <c r="FB76" s="184">
        <v>50000</v>
      </c>
      <c r="FC76" s="195">
        <v>16.77</v>
      </c>
      <c r="FD76" s="196">
        <v>17.309999999999999</v>
      </c>
      <c r="FE76" s="196">
        <v>17.62</v>
      </c>
      <c r="FF76" s="598">
        <v>17.62</v>
      </c>
      <c r="FG76" s="196">
        <v>17.62</v>
      </c>
      <c r="FH76" s="196">
        <v>17.62</v>
      </c>
      <c r="FI76" s="196">
        <v>17.62</v>
      </c>
      <c r="FJ76" s="196">
        <v>17.62</v>
      </c>
      <c r="FK76" s="196">
        <v>17.62</v>
      </c>
      <c r="FL76" s="196">
        <v>17.62</v>
      </c>
      <c r="FM76" s="198">
        <v>17.62</v>
      </c>
      <c r="FN76" s="193">
        <v>2.2872383519710743E-2</v>
      </c>
      <c r="FO76" s="181">
        <v>2.931803566827176E-2</v>
      </c>
      <c r="FP76" s="181">
        <v>3.9969093290159685E-2</v>
      </c>
      <c r="FQ76" s="181">
        <v>4.7655601976206559E-2</v>
      </c>
      <c r="FR76" s="181">
        <v>5.8818217541505659E-2</v>
      </c>
      <c r="FS76" s="181">
        <v>7.2233861835909394E-2</v>
      </c>
      <c r="FT76" s="181">
        <v>8.7792721304787422E-2</v>
      </c>
      <c r="FU76" s="181">
        <v>0.10465310237093167</v>
      </c>
      <c r="FV76" s="181">
        <v>0.12193314205769125</v>
      </c>
      <c r="FW76" s="181">
        <v>0.13912594077606602</v>
      </c>
      <c r="FX76" s="182">
        <v>0.15659038360432559</v>
      </c>
      <c r="FY76" s="184">
        <v>32445</v>
      </c>
      <c r="FZ76" s="184">
        <v>31021</v>
      </c>
      <c r="GA76" s="184">
        <v>29992</v>
      </c>
      <c r="GB76" s="209">
        <v>29992</v>
      </c>
      <c r="GC76" s="184">
        <v>29992</v>
      </c>
      <c r="GD76" s="184">
        <v>29992</v>
      </c>
      <c r="GE76" s="184">
        <v>29992</v>
      </c>
      <c r="GF76" s="184">
        <v>29992</v>
      </c>
      <c r="GG76" s="184">
        <v>29992</v>
      </c>
      <c r="GH76" s="184">
        <v>29992</v>
      </c>
      <c r="GI76" s="184">
        <v>29992</v>
      </c>
      <c r="GJ76" s="195">
        <v>1.9</v>
      </c>
      <c r="GK76" s="196">
        <v>1.8</v>
      </c>
      <c r="GL76" s="196">
        <v>1.7</v>
      </c>
      <c r="GM76" s="604">
        <v>1.7</v>
      </c>
      <c r="GN76" s="196">
        <v>1.7</v>
      </c>
      <c r="GO76" s="196">
        <v>1.7</v>
      </c>
      <c r="GP76" s="196">
        <v>1.7</v>
      </c>
      <c r="GQ76" s="196">
        <v>1.7</v>
      </c>
      <c r="GR76" s="196">
        <v>1.7</v>
      </c>
      <c r="GS76" s="196">
        <v>1.7</v>
      </c>
      <c r="GT76" s="198">
        <v>1.7</v>
      </c>
      <c r="GU76" s="196">
        <v>2.1571473848851136E-2</v>
      </c>
      <c r="GV76" s="196">
        <v>2.984709177271665E-2</v>
      </c>
      <c r="GW76" s="196">
        <v>4.2320061286133831E-2</v>
      </c>
      <c r="GX76" s="196">
        <v>5.7811507109455991E-2</v>
      </c>
      <c r="GY76" s="196">
        <v>7.9961075635660045E-2</v>
      </c>
      <c r="GZ76" s="196">
        <v>0.10682117017998159</v>
      </c>
      <c r="HA76" s="196">
        <v>0.14160893261820204</v>
      </c>
      <c r="HB76" s="196">
        <v>0.18422841072982477</v>
      </c>
      <c r="HC76" s="196">
        <v>0.23378706203932992</v>
      </c>
      <c r="HD76" s="196">
        <v>0.28915351696155311</v>
      </c>
      <c r="HE76" s="196">
        <v>0.34999596950155831</v>
      </c>
      <c r="HF76" s="183">
        <v>37853</v>
      </c>
      <c r="HG76" s="184">
        <v>34283</v>
      </c>
      <c r="HH76" s="184">
        <v>30483</v>
      </c>
      <c r="HI76" s="209">
        <v>30483</v>
      </c>
      <c r="HJ76" s="184">
        <v>30483</v>
      </c>
      <c r="HK76" s="184">
        <v>30483</v>
      </c>
      <c r="HL76" s="184">
        <v>30483</v>
      </c>
      <c r="HM76" s="184">
        <v>30483</v>
      </c>
      <c r="HN76" s="184">
        <v>30483</v>
      </c>
      <c r="HO76" s="184">
        <v>30483</v>
      </c>
      <c r="HP76" s="184">
        <v>30483</v>
      </c>
      <c r="HQ76" s="195">
        <v>9.4</v>
      </c>
      <c r="HR76" s="196">
        <v>9</v>
      </c>
      <c r="HS76" s="196">
        <v>8.1999999999999993</v>
      </c>
      <c r="HT76" s="604">
        <v>8.1999999999999993</v>
      </c>
      <c r="HU76" s="196">
        <v>8.1999999999999993</v>
      </c>
      <c r="HV76" s="196">
        <v>8.1999999999999993</v>
      </c>
      <c r="HW76" s="196">
        <v>8.1999999999999993</v>
      </c>
      <c r="HX76" s="196">
        <v>8.1999999999999993</v>
      </c>
      <c r="HY76" s="196">
        <v>8.1999999999999993</v>
      </c>
      <c r="HZ76" s="196">
        <v>8.1999999999999993</v>
      </c>
      <c r="IA76" s="198">
        <v>8.1999999999999993</v>
      </c>
      <c r="IB76" s="196">
        <v>7.9170398021826769E-3</v>
      </c>
      <c r="IC76" s="196">
        <v>1.122601969108928E-2</v>
      </c>
      <c r="ID76" s="196">
        <v>1.7115295428366227E-2</v>
      </c>
      <c r="IE76" s="196">
        <v>2.3380425104952078E-2</v>
      </c>
      <c r="IF76" s="196">
        <v>3.2338266786080164E-2</v>
      </c>
      <c r="IG76" s="196">
        <v>4.3201163468853582E-2</v>
      </c>
      <c r="IH76" s="196">
        <v>5.7270208109321714E-2</v>
      </c>
      <c r="II76" s="196">
        <v>7.4506595220183852E-2</v>
      </c>
      <c r="IJ76" s="196">
        <v>9.4549358212861367E-2</v>
      </c>
      <c r="IK76" s="196">
        <v>0.11694094281875743</v>
      </c>
      <c r="IL76" s="198">
        <v>0.14154715836196921</v>
      </c>
      <c r="IM76" s="209"/>
      <c r="IP76" s="606">
        <v>0.68472454258845095</v>
      </c>
      <c r="IQ76" s="279">
        <v>0.69316375198728142</v>
      </c>
      <c r="IR76" s="279">
        <v>0.72519083969465647</v>
      </c>
      <c r="IS76" s="279">
        <v>0.76642335766423353</v>
      </c>
      <c r="IT76" s="279">
        <v>0.80213059775103568</v>
      </c>
      <c r="IU76" s="279">
        <v>0.83783783783783783</v>
      </c>
      <c r="IV76" s="279">
        <v>0.86763686763686765</v>
      </c>
      <c r="IW76" s="311">
        <v>0.89743589743589747</v>
      </c>
      <c r="IY76" s="225"/>
      <c r="IZ76" s="225"/>
      <c r="JA76" s="601">
        <v>0.31527545741154905</v>
      </c>
      <c r="JB76" s="601">
        <v>0.30683624801271858</v>
      </c>
      <c r="JC76" s="601">
        <v>0.27480916030534353</v>
      </c>
      <c r="JD76" s="601">
        <v>0.23357664233576647</v>
      </c>
      <c r="JE76" s="601">
        <v>0.19786940224896432</v>
      </c>
      <c r="JF76" s="601">
        <v>0.16216216216216217</v>
      </c>
      <c r="JG76" s="601">
        <v>0.13236313236313235</v>
      </c>
      <c r="JH76" s="710">
        <v>0.10256410256410253</v>
      </c>
      <c r="JI76" s="116">
        <v>1.1000000000000001</v>
      </c>
      <c r="JJ76" s="116">
        <v>1.1000000000000001</v>
      </c>
      <c r="JK76" s="116">
        <v>1.1000000000000001</v>
      </c>
      <c r="JL76" s="116">
        <v>1.1000000000000001</v>
      </c>
      <c r="JM76" s="116">
        <v>1.1000000000000001</v>
      </c>
      <c r="JN76" s="116">
        <v>1.1000000000000001</v>
      </c>
      <c r="JO76" s="116">
        <v>1.1000000000000001</v>
      </c>
      <c r="JP76" s="116">
        <v>1.1000000000000001</v>
      </c>
      <c r="JQ76" s="116">
        <v>1.1000000000000001</v>
      </c>
      <c r="JR76" s="116">
        <v>1.1000000000000001</v>
      </c>
      <c r="JS76" s="208">
        <v>1.1000000000000001</v>
      </c>
      <c r="JT76" s="116">
        <v>5000</v>
      </c>
      <c r="JU76" s="116">
        <v>5000</v>
      </c>
      <c r="JV76" s="116">
        <v>5000</v>
      </c>
      <c r="JW76" s="116">
        <v>5000</v>
      </c>
      <c r="JX76" s="116">
        <v>5000</v>
      </c>
      <c r="JY76" s="116">
        <v>5000</v>
      </c>
      <c r="JZ76" s="116">
        <v>5000</v>
      </c>
      <c r="KA76" s="116">
        <v>5000</v>
      </c>
      <c r="KB76" s="116">
        <v>5000</v>
      </c>
      <c r="KC76" s="116">
        <v>5000</v>
      </c>
      <c r="KD76" s="208">
        <v>5000</v>
      </c>
      <c r="KE76" s="116">
        <v>1.2</v>
      </c>
      <c r="KF76" s="116">
        <v>1.2</v>
      </c>
      <c r="KG76" s="116">
        <v>1.2</v>
      </c>
      <c r="KH76" s="116">
        <v>1.6</v>
      </c>
      <c r="KI76" s="116">
        <v>1.6</v>
      </c>
      <c r="KJ76" s="116">
        <v>1.6</v>
      </c>
      <c r="KK76" s="116">
        <v>1.6</v>
      </c>
      <c r="KL76" s="116">
        <v>1.6</v>
      </c>
      <c r="KM76" s="116">
        <v>1.6</v>
      </c>
      <c r="KN76" s="116">
        <v>1.6</v>
      </c>
      <c r="KO76" s="208">
        <v>1.6</v>
      </c>
      <c r="KP76" s="116">
        <v>20000</v>
      </c>
      <c r="KQ76" s="116">
        <v>20000</v>
      </c>
      <c r="KR76" s="116">
        <v>20000</v>
      </c>
      <c r="KS76" s="116">
        <v>40000</v>
      </c>
      <c r="KT76" s="116">
        <v>40000</v>
      </c>
      <c r="KU76" s="116">
        <v>40000</v>
      </c>
      <c r="KV76" s="116">
        <v>40000</v>
      </c>
      <c r="KW76" s="116">
        <v>40000</v>
      </c>
      <c r="KX76" s="116">
        <v>40000</v>
      </c>
      <c r="KY76" s="116">
        <v>40000</v>
      </c>
      <c r="KZ76" s="208">
        <v>40000</v>
      </c>
      <c r="LA76" s="116">
        <v>0.3</v>
      </c>
      <c r="LB76" s="116">
        <v>0.3</v>
      </c>
      <c r="LC76" s="116">
        <v>0.3</v>
      </c>
      <c r="LD76" s="116">
        <v>0.3</v>
      </c>
      <c r="LE76" s="116">
        <v>0.3</v>
      </c>
      <c r="LF76" s="116">
        <v>0.3</v>
      </c>
      <c r="LG76" s="116">
        <v>0.3</v>
      </c>
      <c r="LH76" s="116">
        <v>0.3</v>
      </c>
      <c r="LI76" s="116">
        <v>0.3</v>
      </c>
      <c r="LJ76" s="116">
        <v>0.3</v>
      </c>
      <c r="LK76" s="208">
        <v>0.3</v>
      </c>
      <c r="LL76" s="116">
        <v>17052</v>
      </c>
      <c r="LM76" s="116">
        <v>15490</v>
      </c>
      <c r="LN76" s="116">
        <v>15201</v>
      </c>
      <c r="LO76" s="116">
        <v>15201</v>
      </c>
      <c r="LP76" s="116">
        <v>15201</v>
      </c>
      <c r="LQ76" s="116">
        <v>15201</v>
      </c>
      <c r="LR76" s="116">
        <v>15201</v>
      </c>
      <c r="LS76" s="116">
        <v>15201</v>
      </c>
      <c r="LT76" s="116">
        <v>15201</v>
      </c>
      <c r="LU76" s="116">
        <v>15201</v>
      </c>
      <c r="LV76" s="208">
        <v>15201</v>
      </c>
      <c r="LW76">
        <v>0.75445173739017168</v>
      </c>
      <c r="LX76">
        <v>1.196283089456968</v>
      </c>
      <c r="LY76">
        <v>2.1873214499856219</v>
      </c>
      <c r="LZ76">
        <v>2.8666192783958535</v>
      </c>
      <c r="MA76">
        <v>3.855887649898754</v>
      </c>
      <c r="MB76">
        <v>5.0683350329270453</v>
      </c>
      <c r="MC76">
        <v>6.6436783689762713</v>
      </c>
      <c r="MD76">
        <v>8.5949294169513397</v>
      </c>
      <c r="ME76">
        <v>10.908741517552981</v>
      </c>
      <c r="MF76">
        <v>13.563461907955466</v>
      </c>
      <c r="MG76" s="5">
        <v>16.565890450062916</v>
      </c>
      <c r="MH76" s="156">
        <v>6.3100434240358022E-2</v>
      </c>
      <c r="MI76" s="156">
        <v>8.5832250469804389E-2</v>
      </c>
      <c r="MJ76" s="156">
        <v>0.10162415927454742</v>
      </c>
      <c r="MK76" s="156">
        <v>4.6668099266444454E-2</v>
      </c>
      <c r="ML76" s="156">
        <v>5.9037560379198377E-2</v>
      </c>
      <c r="MM76" s="156">
        <v>7.3966470424168818E-2</v>
      </c>
      <c r="MN76" s="156">
        <v>9.1992335467776465E-2</v>
      </c>
      <c r="MO76" s="156">
        <v>0.11258126269597267</v>
      </c>
      <c r="MP76" s="156">
        <v>0.13512892047074118</v>
      </c>
      <c r="MQ76" s="156">
        <v>0.15941713754928583</v>
      </c>
      <c r="MR76" s="157">
        <v>0.18624989393587343</v>
      </c>
      <c r="MS76" s="156">
        <v>8.801161920137468E-2</v>
      </c>
      <c r="MT76" s="156">
        <v>0.11602057822078279</v>
      </c>
      <c r="MU76" s="156">
        <v>0.16378585210178481</v>
      </c>
      <c r="MV76" s="156">
        <v>0.22374038849308245</v>
      </c>
      <c r="MW76" s="156">
        <v>0.30946299485281975</v>
      </c>
      <c r="MX76" s="156">
        <v>0.41341613997545296</v>
      </c>
      <c r="MY76" s="156">
        <v>0.54805071139383743</v>
      </c>
      <c r="MZ76" s="156">
        <v>0.71299535765626298</v>
      </c>
      <c r="NA76" s="156">
        <v>0.9047957872175989</v>
      </c>
      <c r="NB76" s="156">
        <v>1.1190734069020152</v>
      </c>
      <c r="NC76" s="157">
        <v>1.3545440709412526</v>
      </c>
      <c r="ND76" s="156">
        <v>1.3055495479361219</v>
      </c>
      <c r="NE76" s="156">
        <v>1.2789628854475625</v>
      </c>
      <c r="NF76" s="156">
        <v>1.2269487619593811</v>
      </c>
      <c r="NG76" s="156">
        <v>1.2444650288740138</v>
      </c>
      <c r="NH76" s="156">
        <v>1.2537699345893227</v>
      </c>
      <c r="NI76" s="156">
        <v>1.262671962836551</v>
      </c>
      <c r="NJ76" s="156">
        <v>1.272675431049352</v>
      </c>
      <c r="NK76" s="156">
        <v>1.2832934452502707</v>
      </c>
      <c r="NL76" s="156">
        <v>1.2939157347323411</v>
      </c>
      <c r="NM76" s="156">
        <v>1.3039597558944727</v>
      </c>
      <c r="NN76" s="157">
        <v>1.3129681436343308</v>
      </c>
      <c r="NO76" s="156">
        <v>6875.4334550141275</v>
      </c>
      <c r="NP76" s="156">
        <v>6746.2529631291945</v>
      </c>
      <c r="NQ76" s="156">
        <v>6470.4833241667939</v>
      </c>
      <c r="NR76" s="156">
        <v>6383.6783426592119</v>
      </c>
      <c r="NS76" s="156">
        <v>6340.0888552732504</v>
      </c>
      <c r="NT76" s="156">
        <v>6273.5566246044245</v>
      </c>
      <c r="NU76" s="156">
        <v>6189.7727115116868</v>
      </c>
      <c r="NV76" s="156">
        <v>6093.6957446731312</v>
      </c>
      <c r="NW76" s="156">
        <v>5992.5088381155629</v>
      </c>
      <c r="NX76" s="156">
        <v>5893.8526936797107</v>
      </c>
      <c r="NY76" s="157">
        <v>5804.1636819570776</v>
      </c>
      <c r="NZ76" s="156">
        <v>10361.596105740711</v>
      </c>
      <c r="OA76" s="156">
        <v>15206.728151234303</v>
      </c>
      <c r="OB76" s="156">
        <v>24383.700776334907</v>
      </c>
      <c r="OC76" s="156">
        <v>32716.520963548519</v>
      </c>
      <c r="OD76" s="156">
        <v>44859.008174742186</v>
      </c>
      <c r="OE76" s="156">
        <v>59787.70243270987</v>
      </c>
      <c r="OF76" s="156">
        <v>79496.559042241788</v>
      </c>
      <c r="OG76" s="156">
        <v>104320.34345032874</v>
      </c>
      <c r="OH76" s="156">
        <v>134242.08555951965</v>
      </c>
      <c r="OI76" s="156">
        <v>169087.22131554852</v>
      </c>
      <c r="OJ76" s="157">
        <v>208972.89441617767</v>
      </c>
      <c r="OK76" s="156"/>
      <c r="OL76" s="156"/>
      <c r="OM76" s="156"/>
      <c r="ON76" s="156"/>
      <c r="OO76" s="156"/>
      <c r="OP76" s="156"/>
      <c r="OQ76" s="156"/>
      <c r="OR76" s="156"/>
      <c r="OS76" s="156"/>
      <c r="OT76" s="156"/>
      <c r="OU76" s="157"/>
      <c r="OV76">
        <v>4697.7011283261745</v>
      </c>
      <c r="OW76">
        <v>6567.1971479456715</v>
      </c>
      <c r="OX76">
        <v>9914.4529788248437</v>
      </c>
      <c r="OY76">
        <v>13963.356579318875</v>
      </c>
      <c r="OZ76">
        <v>19873.222236030342</v>
      </c>
      <c r="PA76">
        <v>27178.005644464312</v>
      </c>
      <c r="PB76">
        <v>37068.81854293459</v>
      </c>
      <c r="PC76">
        <v>49843.03084455413</v>
      </c>
      <c r="PD76">
        <v>65595.756302850816</v>
      </c>
      <c r="PE76">
        <v>84285.484018639181</v>
      </c>
      <c r="PF76" s="5">
        <v>105940.50372893574</v>
      </c>
      <c r="PG76">
        <v>4149.484555645945</v>
      </c>
      <c r="PH76">
        <v>6579.5569920133248</v>
      </c>
      <c r="PI76">
        <v>12030.267974920922</v>
      </c>
      <c r="PJ76">
        <v>15766.406031177195</v>
      </c>
      <c r="PK76">
        <v>21207.38207444315</v>
      </c>
      <c r="PL76">
        <v>27875.842681098751</v>
      </c>
      <c r="PM76">
        <v>36540.231029369497</v>
      </c>
      <c r="PN76">
        <v>47272.111793232369</v>
      </c>
      <c r="PO76">
        <v>59998.078346541399</v>
      </c>
      <c r="PP76">
        <v>74599.040493755063</v>
      </c>
      <c r="PQ76" s="5">
        <v>91112.39747534605</v>
      </c>
      <c r="PR76">
        <v>1514.4104217685926</v>
      </c>
      <c r="PS76">
        <v>2059.9740112753052</v>
      </c>
      <c r="PT76">
        <v>2438.9798225891377</v>
      </c>
      <c r="PU76">
        <v>2986.7583530524453</v>
      </c>
      <c r="PV76">
        <v>3778.4038642686965</v>
      </c>
      <c r="PW76">
        <v>4733.8541071468044</v>
      </c>
      <c r="PX76">
        <v>5887.5094699376941</v>
      </c>
      <c r="PY76">
        <v>7205.2008125422508</v>
      </c>
      <c r="PZ76">
        <v>8648.2509101274354</v>
      </c>
      <c r="QA76" s="7">
        <v>10202.696803154293</v>
      </c>
      <c r="QB76" s="5">
        <v>11919.9932118959</v>
      </c>
      <c r="QC76">
        <v>450.23223918655231</v>
      </c>
      <c r="QD76">
        <v>539.14762699197763</v>
      </c>
      <c r="QE76">
        <v>746.91262133976932</v>
      </c>
      <c r="QF76">
        <v>1020.3232936450039</v>
      </c>
      <c r="QG76">
        <v>1411.2440954273138</v>
      </c>
      <c r="QH76">
        <v>1885.301623130058</v>
      </c>
      <c r="QI76">
        <v>2499.2756591693169</v>
      </c>
      <c r="QJ76">
        <v>3251.4727295198559</v>
      </c>
      <c r="QK76">
        <v>4126.1402284484157</v>
      </c>
      <c r="QL76">
        <v>5103.3104574952595</v>
      </c>
      <c r="QM76" s="5">
        <v>6177.1273267133947</v>
      </c>
      <c r="QN76">
        <v>1329.7842911493526</v>
      </c>
      <c r="QO76">
        <v>1666.595940986598</v>
      </c>
      <c r="QP76">
        <v>2157.7475727593337</v>
      </c>
      <c r="QQ76">
        <v>2947.600626085567</v>
      </c>
      <c r="QR76">
        <v>4076.9273867900174</v>
      </c>
      <c r="QS76">
        <v>5446.4269112646134</v>
      </c>
      <c r="QT76">
        <v>7220.1296820446951</v>
      </c>
      <c r="QU76">
        <v>9393.1434408351379</v>
      </c>
      <c r="QV76">
        <v>11919.960659962089</v>
      </c>
      <c r="QW76">
        <v>14742.896877208532</v>
      </c>
      <c r="QX76" s="5">
        <v>17845.034499394253</v>
      </c>
      <c r="QY76" s="7">
        <v>1.9</v>
      </c>
      <c r="QZ76" s="7">
        <v>1.8</v>
      </c>
      <c r="RA76" s="7">
        <v>1.7</v>
      </c>
      <c r="RB76" s="7">
        <v>1.7</v>
      </c>
      <c r="RC76" s="7">
        <v>1.7</v>
      </c>
      <c r="RD76" s="7">
        <v>1.7</v>
      </c>
      <c r="RE76" s="7">
        <v>1.7</v>
      </c>
      <c r="RF76" s="7">
        <v>1.7</v>
      </c>
      <c r="RG76" s="7">
        <v>1.7</v>
      </c>
      <c r="RH76" s="7">
        <v>1.7</v>
      </c>
      <c r="RI76" s="5">
        <v>1.7</v>
      </c>
      <c r="RJ76" s="7">
        <v>32445</v>
      </c>
      <c r="RK76" s="7">
        <v>31021</v>
      </c>
      <c r="RL76" s="7">
        <v>29992</v>
      </c>
      <c r="RM76" s="7">
        <v>29992</v>
      </c>
      <c r="RN76" s="7">
        <v>29992</v>
      </c>
      <c r="RO76" s="7">
        <v>29992</v>
      </c>
      <c r="RP76" s="7">
        <v>29992</v>
      </c>
      <c r="RQ76" s="7">
        <v>29992</v>
      </c>
      <c r="RR76" s="7">
        <v>29992</v>
      </c>
      <c r="RS76" s="7">
        <v>29992</v>
      </c>
      <c r="RT76" s="5">
        <v>29992</v>
      </c>
      <c r="RU76">
        <v>0.61496061296921645</v>
      </c>
      <c r="RV76">
        <v>0.60692639198987797</v>
      </c>
      <c r="RW76">
        <v>0.58746426934910212</v>
      </c>
      <c r="RX76">
        <v>0.58746426934910201</v>
      </c>
      <c r="RY76">
        <v>0.58746426934910201</v>
      </c>
      <c r="RZ76">
        <v>0.58746426934910223</v>
      </c>
      <c r="SA76">
        <v>0.58746426934910212</v>
      </c>
      <c r="SB76">
        <v>0.58746426934910201</v>
      </c>
      <c r="SC76">
        <v>0.58746426934910212</v>
      </c>
      <c r="SD76">
        <v>0.58746426934910212</v>
      </c>
      <c r="SE76" s="5">
        <v>0.58746426934910212</v>
      </c>
      <c r="SF76" s="156">
        <v>20082.11794714697</v>
      </c>
      <c r="SG76" s="156">
        <v>18667.915862663198</v>
      </c>
      <c r="SH76" s="156">
        <v>18238.060005673266</v>
      </c>
      <c r="SI76" s="156">
        <v>18238.060005673262</v>
      </c>
      <c r="SJ76" s="156">
        <v>18238.060005673262</v>
      </c>
      <c r="SK76" s="156">
        <v>18238.060005673266</v>
      </c>
      <c r="SL76" s="156">
        <v>18238.060005673262</v>
      </c>
      <c r="SM76" s="156">
        <v>18238.060005673262</v>
      </c>
      <c r="SN76" s="156">
        <v>18238.060005673266</v>
      </c>
      <c r="SO76" s="156">
        <v>18238.060005673266</v>
      </c>
      <c r="SP76" s="157">
        <v>18238.060005673266</v>
      </c>
      <c r="SQ76" s="156">
        <v>1780.0165303359049</v>
      </c>
      <c r="SR76" s="156">
        <v>2205.7435679785758</v>
      </c>
      <c r="SS76" s="156">
        <v>2904.6601940991031</v>
      </c>
      <c r="ST76" s="156">
        <v>3967.923919730571</v>
      </c>
      <c r="SU76" s="156">
        <v>5488.1714822173308</v>
      </c>
      <c r="SV76" s="156">
        <v>7331.7285343946714</v>
      </c>
      <c r="SW76" s="156">
        <v>9719.4053412140129</v>
      </c>
      <c r="SX76" s="156">
        <v>12644.616170354993</v>
      </c>
      <c r="SY76" s="156">
        <v>16046.100888410505</v>
      </c>
      <c r="SZ76" s="156">
        <v>19846.207334703791</v>
      </c>
      <c r="TA76" s="157">
        <v>24022.161826107647</v>
      </c>
      <c r="TB76" s="156"/>
      <c r="TC76" s="156"/>
      <c r="TD76" s="156"/>
      <c r="TE76" s="156"/>
      <c r="TF76" s="156"/>
      <c r="TG76" s="156"/>
      <c r="TH76" s="156"/>
      <c r="TI76" s="156"/>
      <c r="TJ76" s="156"/>
      <c r="TK76" s="156"/>
      <c r="TL76" s="156"/>
      <c r="TM76" s="728">
        <v>5663.8949774145376</v>
      </c>
      <c r="TN76" s="244">
        <v>8639.53100328863</v>
      </c>
      <c r="TO76" s="244">
        <v>14469.247797510059</v>
      </c>
      <c r="TP76" s="244">
        <v>18753.16438422964</v>
      </c>
      <c r="TQ76" s="244">
        <v>24985.785938711848</v>
      </c>
      <c r="TR76" s="244">
        <v>32609.696788245557</v>
      </c>
      <c r="TS76" s="244">
        <v>42427.74049930719</v>
      </c>
      <c r="TT76" s="244">
        <v>54477.312605774619</v>
      </c>
      <c r="TU76" s="244">
        <v>68646.329256668832</v>
      </c>
      <c r="TV76" s="244">
        <v>84801.737296909356</v>
      </c>
      <c r="TW76" s="729">
        <v>103032.39068724195</v>
      </c>
      <c r="TX76" s="117">
        <v>19178.493581277457</v>
      </c>
      <c r="TY76" s="117">
        <v>25374.759870889204</v>
      </c>
      <c r="TZ76" s="117">
        <v>35212.771188630679</v>
      </c>
      <c r="UA76" s="117">
        <v>41984.585341037971</v>
      </c>
      <c r="UB76" s="117">
        <v>51818.849654066486</v>
      </c>
      <c r="UC76" s="117">
        <v>63638.03227743617</v>
      </c>
      <c r="UD76" s="117">
        <v>77345.387469517722</v>
      </c>
      <c r="UE76" s="117">
        <v>92199.383188790802</v>
      </c>
      <c r="UF76" s="117">
        <v>107423.09815282602</v>
      </c>
      <c r="UG76" s="117">
        <v>122569.95382371414</v>
      </c>
      <c r="UH76" s="185">
        <v>137956.12795541086</v>
      </c>
      <c r="UI76" s="116">
        <v>1.1077182149873703</v>
      </c>
      <c r="UJ76" s="116">
        <v>1.1066945810409468</v>
      </c>
      <c r="UK76" s="116">
        <v>1.1044397804326767</v>
      </c>
      <c r="UL76" s="116">
        <v>1.1080095255319256</v>
      </c>
      <c r="UM76" s="116">
        <v>1.1075400623521754</v>
      </c>
      <c r="UN76" s="116">
        <v>1.107191961651409</v>
      </c>
      <c r="UO76" s="116">
        <v>1.1068287435286202</v>
      </c>
      <c r="UP76" s="116">
        <v>1.1064646066389054</v>
      </c>
      <c r="UQ76" s="116">
        <v>1.1061178244180363</v>
      </c>
      <c r="UR76" s="116">
        <v>1.1058084435860969</v>
      </c>
      <c r="US76" s="208">
        <v>1.1055589879893346</v>
      </c>
      <c r="UT76" s="156">
        <v>16243.532471930321</v>
      </c>
      <c r="UU76" s="156">
        <v>15121.538364716966</v>
      </c>
      <c r="UV76" s="156">
        <v>14093.046368020252</v>
      </c>
      <c r="UW76" s="156">
        <v>14093.046368020248</v>
      </c>
      <c r="UX76" s="156">
        <v>14093.046368020248</v>
      </c>
      <c r="UY76" s="156">
        <v>14093.046368020252</v>
      </c>
      <c r="UZ76" s="156">
        <v>14093.046368020252</v>
      </c>
      <c r="VA76" s="156">
        <v>14093.046368020248</v>
      </c>
      <c r="VB76" s="156">
        <v>14093.046368020248</v>
      </c>
      <c r="VC76" s="156">
        <v>14093.04636802025</v>
      </c>
      <c r="VD76" s="157">
        <v>14093.04636802025</v>
      </c>
      <c r="VE76" s="156">
        <v>26413.939574929223</v>
      </c>
      <c r="VF76" s="156">
        <v>24914.94613562489</v>
      </c>
      <c r="VG76" s="156">
        <v>23989.623034665659</v>
      </c>
      <c r="VH76" s="156">
        <v>23989.623034665659</v>
      </c>
      <c r="VI76" s="156">
        <v>23989.623034665659</v>
      </c>
      <c r="VJ76" s="156">
        <v>23989.623034665656</v>
      </c>
      <c r="VK76" s="156">
        <v>23989.623034665659</v>
      </c>
      <c r="VL76" s="156">
        <v>23989.623034665659</v>
      </c>
      <c r="VM76" s="156">
        <v>23989.623034665656</v>
      </c>
      <c r="VN76" s="156">
        <v>23989.623034665659</v>
      </c>
      <c r="VO76" s="157">
        <v>23989.623034665656</v>
      </c>
      <c r="VP76" s="156">
        <v>0.10958309305022583</v>
      </c>
      <c r="VQ76" s="156">
        <v>0.14586766999349943</v>
      </c>
      <c r="VR76" s="156">
        <v>0.20610591338791862</v>
      </c>
      <c r="VS76" s="156">
        <v>0.28155189560253846</v>
      </c>
      <c r="VT76" s="156">
        <v>0.38942407048847977</v>
      </c>
      <c r="VU76" s="156">
        <v>0.52023731015543451</v>
      </c>
      <c r="VV76" s="156">
        <v>0.68965964401203939</v>
      </c>
      <c r="VW76" s="156">
        <v>0.89722376838608764</v>
      </c>
      <c r="VX76" s="156">
        <v>1.1385828492569285</v>
      </c>
      <c r="VY76" s="156">
        <v>1.4082269238635683</v>
      </c>
      <c r="VZ76" s="157">
        <v>1.704540040442811</v>
      </c>
      <c r="WA76" s="156">
        <v>6157.7322481055289</v>
      </c>
      <c r="WB76" s="156">
        <v>6004.1871561419739</v>
      </c>
      <c r="WC76" s="156">
        <v>5665.967064901517</v>
      </c>
      <c r="WD76" s="156">
        <v>5560.6667872347798</v>
      </c>
      <c r="WE76" s="156">
        <v>5527.8043646522792</v>
      </c>
      <c r="WF76" s="156">
        <v>5503.437315598625</v>
      </c>
      <c r="WG76" s="156">
        <v>5478.0120470034071</v>
      </c>
      <c r="WH76" s="156">
        <v>5452.5224647233672</v>
      </c>
      <c r="WI76" s="156">
        <v>5428.2477092625395</v>
      </c>
      <c r="WJ76" s="156">
        <v>5406.5910510267686</v>
      </c>
      <c r="WK76" s="157">
        <v>5389.1291592534217</v>
      </c>
      <c r="WL76" s="156">
        <v>0.81755217163052973</v>
      </c>
      <c r="WM76" s="156">
        <v>1.2821153399267724</v>
      </c>
      <c r="WN76" s="156">
        <v>2.2889456092601694</v>
      </c>
      <c r="WO76" s="156">
        <v>2.9132873776622978</v>
      </c>
      <c r="WP76" s="156">
        <v>3.9149252102779522</v>
      </c>
      <c r="WQ76" s="156">
        <v>5.1423015033512138</v>
      </c>
      <c r="WR76" s="156">
        <v>6.7356707044440478</v>
      </c>
      <c r="WS76" s="156">
        <v>8.7075106796473118</v>
      </c>
      <c r="WT76" s="156">
        <v>11.043870438023722</v>
      </c>
      <c r="WU76" s="156">
        <v>13.722879045504751</v>
      </c>
      <c r="WV76" s="157">
        <v>16.752140343998789</v>
      </c>
      <c r="WW76" s="119">
        <v>0.10958309305022582</v>
      </c>
      <c r="WX76" s="119">
        <v>0.14586766999349945</v>
      </c>
      <c r="WY76" s="119">
        <v>0.20610591338791864</v>
      </c>
      <c r="WZ76" s="119">
        <v>0.28155189560253846</v>
      </c>
      <c r="XA76" s="119">
        <v>0.38942407048847982</v>
      </c>
      <c r="XB76" s="119">
        <v>0.52023731015543451</v>
      </c>
      <c r="XC76" s="119">
        <v>0.6896596440120395</v>
      </c>
      <c r="XD76" s="119">
        <v>0.89722376838608775</v>
      </c>
      <c r="XE76" s="197">
        <v>1.1385828492569288</v>
      </c>
      <c r="XF76" s="197">
        <v>1.4082269238635683</v>
      </c>
      <c r="XG76" s="201">
        <v>1.704540040442811</v>
      </c>
      <c r="XH76" s="821">
        <v>0.19173587614067472</v>
      </c>
      <c r="XI76" s="821">
        <v>0.21289340101522847</v>
      </c>
      <c r="XJ76" s="821">
        <v>0.24278698588090852</v>
      </c>
      <c r="XK76" s="821">
        <v>0.25104265936525005</v>
      </c>
      <c r="XL76" s="821">
        <v>0.25844372744538024</v>
      </c>
      <c r="XM76" s="821">
        <v>0.26420500444924572</v>
      </c>
      <c r="XN76" s="821">
        <v>0.27051271323087089</v>
      </c>
      <c r="XO76" s="821">
        <v>0.27721040293229415</v>
      </c>
      <c r="XP76" s="821">
        <v>0.28405551930218725</v>
      </c>
      <c r="XQ76" s="821">
        <v>0.29075827555559908</v>
      </c>
      <c r="XR76" s="822">
        <v>0.29698406314616727</v>
      </c>
      <c r="XS76" s="821">
        <v>0.15902799138726545</v>
      </c>
      <c r="XT76" s="821">
        <v>0.1618274111675127</v>
      </c>
      <c r="XU76" s="821">
        <v>0.16635972989564146</v>
      </c>
      <c r="XV76" s="821">
        <v>0.18692302256387808</v>
      </c>
      <c r="XW76" s="821">
        <v>0.20556125965493205</v>
      </c>
      <c r="XX76" s="821">
        <v>0.22019723608118966</v>
      </c>
      <c r="XY76" s="821">
        <v>0.2363450554355068</v>
      </c>
      <c r="XZ76" s="821">
        <v>0.25362863920569029</v>
      </c>
      <c r="YA76" s="821">
        <v>0.27143238134347697</v>
      </c>
      <c r="YB76" s="821">
        <v>0.28898820671356334</v>
      </c>
      <c r="YC76" s="822">
        <v>0.30536650697232537</v>
      </c>
      <c r="YD76">
        <v>6254.1806020066879</v>
      </c>
      <c r="YE76">
        <v>6088.8501742160279</v>
      </c>
      <c r="YF76">
        <v>5723.5890014471779</v>
      </c>
      <c r="YG76">
        <v>5809.620169235448</v>
      </c>
      <c r="YH76">
        <v>5762.4888815761105</v>
      </c>
      <c r="YI76">
        <v>5727.5158534897364</v>
      </c>
      <c r="YJ76">
        <v>5691.0005542204935</v>
      </c>
      <c r="YK76">
        <v>5654.3688241025466</v>
      </c>
      <c r="YL76">
        <v>5619.460530961579</v>
      </c>
      <c r="YM76">
        <v>5588.2987106999599</v>
      </c>
      <c r="YN76" s="5">
        <v>5563.1600498656344</v>
      </c>
      <c r="YO76" s="156">
        <v>5646.0032139834366</v>
      </c>
      <c r="YP76" s="156">
        <v>5501.834271646032</v>
      </c>
      <c r="YQ76" s="156">
        <v>5182.3459303547525</v>
      </c>
      <c r="YR76" s="156">
        <v>5243.2944260532468</v>
      </c>
      <c r="YS76" s="156">
        <v>5202.9620213808166</v>
      </c>
      <c r="YT76" s="156">
        <v>5173.0106899863868</v>
      </c>
      <c r="YU76" s="156">
        <v>5141.7173501271081</v>
      </c>
      <c r="YV76" s="156">
        <v>5110.3024806900567</v>
      </c>
      <c r="YW76" s="156">
        <v>5080.3453365541372</v>
      </c>
      <c r="YX76" s="156">
        <v>5053.5865801289319</v>
      </c>
      <c r="YY76" s="157">
        <v>5031.9884423202775</v>
      </c>
      <c r="YZ76" s="156">
        <v>0.81755217163052984</v>
      </c>
      <c r="ZA76" s="156">
        <v>1.2821153399267722</v>
      </c>
      <c r="ZB76" s="156">
        <v>2.2889456092601694</v>
      </c>
      <c r="ZC76" s="156">
        <v>2.9132873776622983</v>
      </c>
      <c r="ZD76" s="156">
        <v>3.914925210277953</v>
      </c>
      <c r="ZE76" s="156">
        <v>5.1423015033512138</v>
      </c>
      <c r="ZF76" s="156">
        <v>6.7356707044440496</v>
      </c>
      <c r="ZG76" s="156">
        <v>8.7075106796473118</v>
      </c>
      <c r="ZH76" s="156">
        <v>11.043870438023722</v>
      </c>
      <c r="ZI76" s="156">
        <v>13.722879045504751</v>
      </c>
      <c r="ZJ76" s="157">
        <v>16.752140343998793</v>
      </c>
      <c r="ZK76" s="748">
        <v>2817.0268517409963</v>
      </c>
      <c r="ZL76" s="748">
        <v>3463.7546976265239</v>
      </c>
      <c r="ZM76" s="748">
        <v>4278.1495144516784</v>
      </c>
      <c r="ZN76" s="748">
        <v>5844.1850874888842</v>
      </c>
      <c r="ZO76" s="748">
        <v>8083.2925688086689</v>
      </c>
      <c r="ZP76" s="748">
        <v>10798.588741372721</v>
      </c>
      <c r="ZQ76" s="748">
        <v>14315.295581130918</v>
      </c>
      <c r="ZR76" s="748">
        <v>18623.713245194282</v>
      </c>
      <c r="ZS76" s="748">
        <v>23633.614308501754</v>
      </c>
      <c r="ZT76" s="748">
        <v>29230.62823154229</v>
      </c>
      <c r="ZU76" s="748">
        <v>35381.212632452836</v>
      </c>
      <c r="ZV76" s="334"/>
      <c r="ZW76" s="334"/>
      <c r="ZX76" s="334"/>
      <c r="ZY76" s="334"/>
      <c r="ZZ76" s="334"/>
      <c r="AAA76" s="334"/>
      <c r="AAB76" s="334"/>
      <c r="AAC76" s="334"/>
      <c r="AAD76" s="334"/>
      <c r="AAE76" s="334"/>
      <c r="AAF76" s="334"/>
      <c r="AAG76" s="7"/>
      <c r="AAH76" s="7"/>
      <c r="AAI76" s="7"/>
    </row>
    <row r="77" spans="1:711">
      <c r="A77" s="125" t="s">
        <v>2</v>
      </c>
      <c r="B77" s="131" t="s">
        <v>2</v>
      </c>
      <c r="C77" s="125" t="s">
        <v>507</v>
      </c>
      <c r="D77" s="138" t="s">
        <v>507</v>
      </c>
      <c r="E77" s="164">
        <v>2496.0449945232035</v>
      </c>
      <c r="F77" s="165">
        <v>3476.9809161684257</v>
      </c>
      <c r="G77" s="165">
        <v>4168.5318730670369</v>
      </c>
      <c r="H77" s="167">
        <v>4605.3651657736518</v>
      </c>
      <c r="I77" s="165">
        <v>5676.4050446441306</v>
      </c>
      <c r="J77" s="165">
        <v>6926.2221464845788</v>
      </c>
      <c r="K77" s="165">
        <v>8344.6862651379452</v>
      </c>
      <c r="L77" s="165">
        <v>9856.9514693074671</v>
      </c>
      <c r="M77" s="165">
        <v>11423.032994582525</v>
      </c>
      <c r="N77" s="165">
        <v>13045.902263583444</v>
      </c>
      <c r="O77" s="163">
        <v>14735.167752743189</v>
      </c>
      <c r="P77" s="164">
        <v>9110.9698348710117</v>
      </c>
      <c r="Q77" s="165">
        <v>10901.415029029593</v>
      </c>
      <c r="R77" s="165">
        <v>13243.457731774006</v>
      </c>
      <c r="S77" s="167">
        <v>15587.409693162524</v>
      </c>
      <c r="T77" s="165">
        <v>20299.229801364469</v>
      </c>
      <c r="U77" s="165">
        <v>25816.976624072093</v>
      </c>
      <c r="V77" s="165">
        <v>32248.465675590982</v>
      </c>
      <c r="W77" s="165">
        <v>39187.687367257618</v>
      </c>
      <c r="X77" s="165">
        <v>46273.652714957512</v>
      </c>
      <c r="Y77" s="165">
        <v>53272.323173261466</v>
      </c>
      <c r="Z77" s="163">
        <v>59957.713421876244</v>
      </c>
      <c r="AA77" s="164">
        <v>2211.280291206866</v>
      </c>
      <c r="AB77" s="165">
        <v>2872.5094347600361</v>
      </c>
      <c r="AC77" s="165">
        <v>3588.3193979918333</v>
      </c>
      <c r="AD77" s="167">
        <v>3964.3504385688325</v>
      </c>
      <c r="AE77" s="165">
        <v>4886.3136837595366</v>
      </c>
      <c r="AF77" s="165">
        <v>5962.1703851205175</v>
      </c>
      <c r="AG77" s="165">
        <v>7183.2003465813423</v>
      </c>
      <c r="AH77" s="165">
        <v>8484.9753436948904</v>
      </c>
      <c r="AI77" s="165">
        <v>9833.0760388795625</v>
      </c>
      <c r="AJ77" s="165">
        <v>11230.06026634481</v>
      </c>
      <c r="AK77" s="163">
        <v>12684.199111311869</v>
      </c>
      <c r="AL77" s="164">
        <v>1462.2805247332728</v>
      </c>
      <c r="AM77" s="165">
        <v>1817.5384525123427</v>
      </c>
      <c r="AN77" s="165">
        <v>2218.8396783532626</v>
      </c>
      <c r="AO77" s="167">
        <v>2494.1143885683755</v>
      </c>
      <c r="AP77" s="165">
        <v>3105.1011580864229</v>
      </c>
      <c r="AQ77" s="165">
        <v>3788.7145633435089</v>
      </c>
      <c r="AR77" s="165">
        <v>4516.804489739251</v>
      </c>
      <c r="AS77" s="165">
        <v>5208.5716128776157</v>
      </c>
      <c r="AT77" s="165">
        <v>5798.197711819952</v>
      </c>
      <c r="AU77" s="165">
        <v>6240.728917942145</v>
      </c>
      <c r="AV77" s="163">
        <v>6496.7154225014074</v>
      </c>
      <c r="AW77" s="164">
        <v>0</v>
      </c>
      <c r="AX77" s="165">
        <v>0</v>
      </c>
      <c r="AY77" s="165">
        <v>0</v>
      </c>
      <c r="AZ77" s="167">
        <v>56.962485523371363</v>
      </c>
      <c r="BA77" s="165">
        <v>81.096736980262719</v>
      </c>
      <c r="BB77" s="165">
        <v>115.03399287421908</v>
      </c>
      <c r="BC77" s="165">
        <v>160.29792217833173</v>
      </c>
      <c r="BD77" s="165">
        <v>217.56664990701952</v>
      </c>
      <c r="BE77" s="165">
        <v>292.48001109092979</v>
      </c>
      <c r="BF77" s="165">
        <v>378.44636900006202</v>
      </c>
      <c r="BG77" s="163">
        <v>470.64690584542888</v>
      </c>
      <c r="BH77" s="164">
        <v>587.23740314595</v>
      </c>
      <c r="BI77" s="165">
        <v>2379.7638839225533</v>
      </c>
      <c r="BJ77" s="165">
        <v>1545.9792748955242</v>
      </c>
      <c r="BK77" s="167">
        <v>2100.3160879489519</v>
      </c>
      <c r="BL77" s="165">
        <v>3085.5744581435169</v>
      </c>
      <c r="BM77" s="165">
        <v>4447.1296232172172</v>
      </c>
      <c r="BN77" s="165">
        <v>6422.6549664945096</v>
      </c>
      <c r="BO77" s="165">
        <v>8825.6085124890524</v>
      </c>
      <c r="BP77" s="165">
        <v>12351.44769691126</v>
      </c>
      <c r="BQ77" s="165">
        <v>16616.816705299247</v>
      </c>
      <c r="BR77" s="163">
        <v>21488.88232750076</v>
      </c>
      <c r="BS77" s="164">
        <v>0</v>
      </c>
      <c r="BT77" s="165">
        <v>0</v>
      </c>
      <c r="BU77" s="165">
        <v>0</v>
      </c>
      <c r="BV77" s="167">
        <v>25122.859870364635</v>
      </c>
      <c r="BW77" s="165">
        <v>31519.883809850544</v>
      </c>
      <c r="BX77" s="165">
        <v>39397.748832888145</v>
      </c>
      <c r="BY77" s="165">
        <v>48516.516175942765</v>
      </c>
      <c r="BZ77" s="165">
        <v>58493.744656655144</v>
      </c>
      <c r="CA77" s="165">
        <v>69077.862920160245</v>
      </c>
      <c r="CB77" s="165">
        <v>80333.74102351864</v>
      </c>
      <c r="CC77" s="163">
        <v>92593.449298882901</v>
      </c>
      <c r="CD77" s="164">
        <v>0</v>
      </c>
      <c r="CE77" s="165">
        <v>0</v>
      </c>
      <c r="CF77" s="165">
        <v>0</v>
      </c>
      <c r="CG77" s="167">
        <v>48.884088092345664</v>
      </c>
      <c r="CH77" s="165">
        <v>50.972250049757065</v>
      </c>
      <c r="CI77" s="165">
        <v>53.309390084780389</v>
      </c>
      <c r="CJ77" s="165">
        <v>55.784339339253748</v>
      </c>
      <c r="CK77" s="165">
        <v>58.317312387989098</v>
      </c>
      <c r="CL77" s="165">
        <v>60.865302019362701</v>
      </c>
      <c r="CM77" s="165">
        <v>63.430501414307365</v>
      </c>
      <c r="CN77" s="169">
        <v>66.040512796498746</v>
      </c>
      <c r="CO77" s="176">
        <v>0.43147267030288972</v>
      </c>
      <c r="CP77" s="175">
        <v>0.4391552910978882</v>
      </c>
      <c r="CQ77" s="175">
        <v>0.43549328663164033</v>
      </c>
      <c r="CR77" s="191">
        <v>0.39537936525093853</v>
      </c>
      <c r="CS77" s="175">
        <v>0.36726798603971678</v>
      </c>
      <c r="CT77" s="175">
        <v>0.34018796947310548</v>
      </c>
      <c r="CU77" s="175">
        <v>0.29542820402805303</v>
      </c>
      <c r="CV77" s="175">
        <v>0.25657254591060735</v>
      </c>
      <c r="CW77" s="175">
        <v>0.22374590096356101</v>
      </c>
      <c r="CX77" s="175">
        <v>0.19635101989650178</v>
      </c>
      <c r="CY77" s="175">
        <v>0.17370443631322963</v>
      </c>
      <c r="CZ77" s="176">
        <v>0.18517820101829152</v>
      </c>
      <c r="DA77" s="191">
        <v>0.20507669831994152</v>
      </c>
      <c r="DB77" s="191">
        <v>0.23129884629698549</v>
      </c>
      <c r="DC77" s="191">
        <v>0.23129884629698547</v>
      </c>
      <c r="DD77" s="191">
        <v>0.23129884629698552</v>
      </c>
      <c r="DE77" s="191">
        <v>0.23129884629698547</v>
      </c>
      <c r="DF77" s="191">
        <v>0.23129884629698549</v>
      </c>
      <c r="DG77" s="191">
        <v>0.23129884629698552</v>
      </c>
      <c r="DH77" s="191">
        <v>0.23129884629698547</v>
      </c>
      <c r="DI77" s="191">
        <v>0.23129884629698547</v>
      </c>
      <c r="DJ77" s="175">
        <v>0.23129884629698547</v>
      </c>
      <c r="DK77" s="183">
        <v>12437</v>
      </c>
      <c r="DL77" s="184">
        <v>11183</v>
      </c>
      <c r="DM77" s="184">
        <v>10907</v>
      </c>
      <c r="DN77" s="209">
        <v>11564.932727635705</v>
      </c>
      <c r="DO77" s="184">
        <v>11109.583813807689</v>
      </c>
      <c r="DP77" s="184">
        <v>10696.422450682468</v>
      </c>
      <c r="DQ77" s="184">
        <v>10344.089141950772</v>
      </c>
      <c r="DR77" s="184">
        <v>10056.229350677306</v>
      </c>
      <c r="DS77" s="184">
        <v>9826.7179045627927</v>
      </c>
      <c r="DT77" s="184">
        <v>9645.2617921255496</v>
      </c>
      <c r="DU77" s="184">
        <v>9501.34771985714</v>
      </c>
      <c r="DV77" s="193">
        <v>1.64</v>
      </c>
      <c r="DW77" s="181">
        <v>1.61</v>
      </c>
      <c r="DX77" s="181">
        <v>1.62</v>
      </c>
      <c r="DY77" s="602">
        <v>1.62</v>
      </c>
      <c r="DZ77" s="181">
        <v>1.62</v>
      </c>
      <c r="EA77" s="181">
        <v>1.62</v>
      </c>
      <c r="EB77" s="181">
        <v>1.62</v>
      </c>
      <c r="EC77" s="181">
        <v>1.62</v>
      </c>
      <c r="ED77" s="181">
        <v>1.62</v>
      </c>
      <c r="EE77" s="181">
        <v>1.62</v>
      </c>
      <c r="EF77" s="182">
        <v>1.62</v>
      </c>
      <c r="EG77" s="194">
        <v>0.24363904660042782</v>
      </c>
      <c r="EH77" s="194">
        <v>0.32848847040550128</v>
      </c>
      <c r="EI77" s="194">
        <v>0.40648021640899518</v>
      </c>
      <c r="EJ77" s="194">
        <v>0.4841340039089071</v>
      </c>
      <c r="EK77" s="194">
        <v>0.6876258463529793</v>
      </c>
      <c r="EL77" s="194">
        <v>0.94812932132755179</v>
      </c>
      <c r="EM77" s="194">
        <v>1.3095662798254901</v>
      </c>
      <c r="EN77" s="194">
        <v>1.7290616279588098</v>
      </c>
      <c r="EO77" s="194">
        <v>2.1837874344663089</v>
      </c>
      <c r="EP77" s="194">
        <v>2.6540428940989522</v>
      </c>
      <c r="EQ77" s="194">
        <v>3.1199601057851001</v>
      </c>
      <c r="ER77" s="183">
        <v>59442</v>
      </c>
      <c r="ES77" s="184">
        <v>59437</v>
      </c>
      <c r="ET77" s="184">
        <v>59431</v>
      </c>
      <c r="EU77" s="209">
        <v>59431</v>
      </c>
      <c r="EV77" s="184">
        <v>59431</v>
      </c>
      <c r="EW77" s="184">
        <v>59431</v>
      </c>
      <c r="EX77" s="184">
        <v>59431</v>
      </c>
      <c r="EY77" s="184">
        <v>59431</v>
      </c>
      <c r="EZ77" s="184">
        <v>59431</v>
      </c>
      <c r="FA77" s="184">
        <v>59431</v>
      </c>
      <c r="FB77" s="184">
        <v>59431</v>
      </c>
      <c r="FC77" s="195">
        <v>15</v>
      </c>
      <c r="FD77" s="196">
        <v>15</v>
      </c>
      <c r="FE77" s="196">
        <v>15</v>
      </c>
      <c r="FF77" s="598">
        <v>15</v>
      </c>
      <c r="FG77" s="196">
        <v>15</v>
      </c>
      <c r="FH77" s="196">
        <v>15</v>
      </c>
      <c r="FI77" s="196">
        <v>15</v>
      </c>
      <c r="FJ77" s="196">
        <v>15</v>
      </c>
      <c r="FK77" s="196">
        <v>15</v>
      </c>
      <c r="FL77" s="196">
        <v>15</v>
      </c>
      <c r="FM77" s="198">
        <v>15</v>
      </c>
      <c r="FN77" s="193">
        <v>4.4089302554881213E-3</v>
      </c>
      <c r="FO77" s="181">
        <v>5.3697350028348041E-3</v>
      </c>
      <c r="FP77" s="181">
        <v>6.4696167925577227E-3</v>
      </c>
      <c r="FQ77" s="181">
        <v>6.9132721423599648E-3</v>
      </c>
      <c r="FR77" s="181">
        <v>8.3629275936851453E-3</v>
      </c>
      <c r="FS77" s="181">
        <v>9.8519009222770553E-3</v>
      </c>
      <c r="FT77" s="181">
        <v>1.0687022257968802E-2</v>
      </c>
      <c r="FU77" s="181">
        <v>1.1278608488461388E-2</v>
      </c>
      <c r="FV77" s="181">
        <v>1.1614073595242774E-2</v>
      </c>
      <c r="FW77" s="181">
        <v>1.1733578982154023E-2</v>
      </c>
      <c r="FX77" s="182">
        <v>1.1682927330379964E-2</v>
      </c>
      <c r="FY77" s="184">
        <v>21411</v>
      </c>
      <c r="FZ77" s="184">
        <v>22721</v>
      </c>
      <c r="GA77" s="184">
        <v>23552</v>
      </c>
      <c r="GB77" s="209">
        <v>23552</v>
      </c>
      <c r="GC77" s="184">
        <v>23552</v>
      </c>
      <c r="GD77" s="184">
        <v>23552</v>
      </c>
      <c r="GE77" s="184">
        <v>23552</v>
      </c>
      <c r="GF77" s="184">
        <v>23552</v>
      </c>
      <c r="GG77" s="184">
        <v>23552</v>
      </c>
      <c r="GH77" s="184">
        <v>23552</v>
      </c>
      <c r="GI77" s="184">
        <v>23552</v>
      </c>
      <c r="GJ77" s="195">
        <v>1.4</v>
      </c>
      <c r="GK77" s="196">
        <v>1.5</v>
      </c>
      <c r="GL77" s="196">
        <v>1.5</v>
      </c>
      <c r="GM77" s="604">
        <v>1.5</v>
      </c>
      <c r="GN77" s="196">
        <v>1.5</v>
      </c>
      <c r="GO77" s="196">
        <v>1.5</v>
      </c>
      <c r="GP77" s="196">
        <v>1.5</v>
      </c>
      <c r="GQ77" s="196">
        <v>1.5</v>
      </c>
      <c r="GR77" s="196">
        <v>1.5</v>
      </c>
      <c r="GS77" s="196">
        <v>1.5</v>
      </c>
      <c r="GT77" s="198">
        <v>1.5</v>
      </c>
      <c r="GU77" s="196">
        <v>1.2624722601256744E-2</v>
      </c>
      <c r="GV77" s="196">
        <v>1.6301524454799241E-2</v>
      </c>
      <c r="GW77" s="196">
        <v>1.9365780177405808E-2</v>
      </c>
      <c r="GX77" s="196">
        <v>2.1395179922526243E-2</v>
      </c>
      <c r="GY77" s="196">
        <v>2.6370918020980624E-2</v>
      </c>
      <c r="GZ77" s="196">
        <v>3.2177202821772236E-2</v>
      </c>
      <c r="HA77" s="196">
        <v>3.8766972349231231E-2</v>
      </c>
      <c r="HB77" s="196">
        <v>4.5792514291972612E-2</v>
      </c>
      <c r="HC77" s="196">
        <v>5.3068071126340467E-2</v>
      </c>
      <c r="HD77" s="196">
        <v>6.0607447212966251E-2</v>
      </c>
      <c r="HE77" s="196">
        <v>6.8455280723778753E-2</v>
      </c>
      <c r="HF77" s="183">
        <v>37259</v>
      </c>
      <c r="HG77" s="184">
        <v>40496</v>
      </c>
      <c r="HH77" s="184">
        <v>37109</v>
      </c>
      <c r="HI77" s="209">
        <v>37109</v>
      </c>
      <c r="HJ77" s="184">
        <v>37109</v>
      </c>
      <c r="HK77" s="184">
        <v>37109</v>
      </c>
      <c r="HL77" s="184">
        <v>37109</v>
      </c>
      <c r="HM77" s="184">
        <v>37109</v>
      </c>
      <c r="HN77" s="184">
        <v>37109</v>
      </c>
      <c r="HO77" s="184">
        <v>37109</v>
      </c>
      <c r="HP77" s="184">
        <v>37109</v>
      </c>
      <c r="HQ77" s="195">
        <v>7.1</v>
      </c>
      <c r="HR77" s="196">
        <v>7.4</v>
      </c>
      <c r="HS77" s="196">
        <v>7.4</v>
      </c>
      <c r="HT77" s="604">
        <v>7.4</v>
      </c>
      <c r="HU77" s="196">
        <v>7.4</v>
      </c>
      <c r="HV77" s="196">
        <v>7.4</v>
      </c>
      <c r="HW77" s="196">
        <v>7.4</v>
      </c>
      <c r="HX77" s="196">
        <v>7.4</v>
      </c>
      <c r="HY77" s="196">
        <v>7.4</v>
      </c>
      <c r="HZ77" s="196">
        <v>7.4</v>
      </c>
      <c r="IA77" s="198">
        <v>7.4</v>
      </c>
      <c r="IB77" s="196">
        <v>7.6882147494250772E-3</v>
      </c>
      <c r="IC77" s="196">
        <v>9.2232437696854932E-3</v>
      </c>
      <c r="ID77" s="196">
        <v>1.1668893828751454E-2</v>
      </c>
      <c r="IE77" s="196">
        <v>1.2891713149479586E-2</v>
      </c>
      <c r="IF77" s="196">
        <v>1.588985518448411E-2</v>
      </c>
      <c r="IG77" s="196">
        <v>1.9388444978402065E-2</v>
      </c>
      <c r="IH77" s="196">
        <v>2.3359125233338301E-2</v>
      </c>
      <c r="II77" s="196">
        <v>2.7592381124311189E-2</v>
      </c>
      <c r="IJ77" s="196">
        <v>3.1976284043148222E-2</v>
      </c>
      <c r="IK77" s="196">
        <v>3.6519151837986999E-2</v>
      </c>
      <c r="IL77" s="198">
        <v>4.1247881338398802E-2</v>
      </c>
      <c r="IM77" s="209"/>
      <c r="IP77" s="606">
        <v>0.68472454258845095</v>
      </c>
      <c r="IQ77" s="279">
        <v>0.69316375198728142</v>
      </c>
      <c r="IR77" s="279">
        <v>0.72519083969465647</v>
      </c>
      <c r="IS77" s="279">
        <v>0.76642335766423353</v>
      </c>
      <c r="IT77" s="279">
        <v>0.80213059775103568</v>
      </c>
      <c r="IU77" s="279">
        <v>0.83783783783783783</v>
      </c>
      <c r="IV77" s="279">
        <v>0.86763686763686765</v>
      </c>
      <c r="IW77" s="311">
        <v>0.89743589743589747</v>
      </c>
      <c r="IY77" s="225"/>
      <c r="IZ77" s="225"/>
      <c r="JA77" s="601">
        <v>0.31527545741154905</v>
      </c>
      <c r="JB77" s="601">
        <v>0.30683624801271858</v>
      </c>
      <c r="JC77" s="601">
        <v>0.27480916030534353</v>
      </c>
      <c r="JD77" s="601">
        <v>0.23357664233576647</v>
      </c>
      <c r="JE77" s="601">
        <v>0.19786940224896432</v>
      </c>
      <c r="JF77" s="601">
        <v>0.16216216216216217</v>
      </c>
      <c r="JG77" s="601">
        <v>0.13236313236313235</v>
      </c>
      <c r="JH77" s="710">
        <v>0.10256410256410253</v>
      </c>
      <c r="JI77" s="116">
        <v>1.1000000000000001</v>
      </c>
      <c r="JJ77" s="116">
        <v>1.1000000000000001</v>
      </c>
      <c r="JK77" s="116">
        <v>1.1000000000000001</v>
      </c>
      <c r="JL77" s="116">
        <v>1.1000000000000001</v>
      </c>
      <c r="JM77" s="116">
        <v>1.1000000000000001</v>
      </c>
      <c r="JN77" s="116">
        <v>1.1000000000000001</v>
      </c>
      <c r="JO77" s="116">
        <v>1.1000000000000001</v>
      </c>
      <c r="JP77" s="116">
        <v>1.1000000000000001</v>
      </c>
      <c r="JQ77" s="116">
        <v>1.1000000000000001</v>
      </c>
      <c r="JR77" s="116">
        <v>1.1000000000000001</v>
      </c>
      <c r="JS77" s="208">
        <v>1.1000000000000001</v>
      </c>
      <c r="JT77" s="116">
        <v>3000</v>
      </c>
      <c r="JU77" s="116">
        <v>3000</v>
      </c>
      <c r="JV77" s="116">
        <v>3000</v>
      </c>
      <c r="JW77" s="116">
        <v>3000</v>
      </c>
      <c r="JX77" s="116">
        <v>3000</v>
      </c>
      <c r="JY77" s="116">
        <v>3000</v>
      </c>
      <c r="JZ77" s="116">
        <v>3000</v>
      </c>
      <c r="KA77" s="116">
        <v>3000</v>
      </c>
      <c r="KB77" s="116">
        <v>3000</v>
      </c>
      <c r="KC77" s="116">
        <v>3000</v>
      </c>
      <c r="KD77" s="208">
        <v>3000</v>
      </c>
      <c r="KE77" s="116">
        <v>1.2</v>
      </c>
      <c r="KF77" s="116">
        <v>1.2</v>
      </c>
      <c r="KG77" s="116">
        <v>1.2</v>
      </c>
      <c r="KH77" s="116">
        <v>1.4</v>
      </c>
      <c r="KI77" s="116">
        <v>1.4</v>
      </c>
      <c r="KJ77" s="116">
        <v>1.4</v>
      </c>
      <c r="KK77" s="116">
        <v>1.4</v>
      </c>
      <c r="KL77" s="116">
        <v>1.4</v>
      </c>
      <c r="KM77" s="116">
        <v>1.4</v>
      </c>
      <c r="KN77" s="116">
        <v>1.4</v>
      </c>
      <c r="KO77" s="208">
        <v>1.4</v>
      </c>
      <c r="KP77" s="116">
        <v>20000</v>
      </c>
      <c r="KQ77" s="116">
        <v>20000</v>
      </c>
      <c r="KR77" s="116">
        <v>20000</v>
      </c>
      <c r="KS77" s="116">
        <v>40000</v>
      </c>
      <c r="KT77" s="116">
        <v>40000</v>
      </c>
      <c r="KU77" s="116">
        <v>40000</v>
      </c>
      <c r="KV77" s="116">
        <v>40000</v>
      </c>
      <c r="KW77" s="116">
        <v>40000</v>
      </c>
      <c r="KX77" s="116">
        <v>40000</v>
      </c>
      <c r="KY77" s="116">
        <v>40000</v>
      </c>
      <c r="KZ77" s="208">
        <v>40000</v>
      </c>
      <c r="LA77" s="116">
        <v>0.3</v>
      </c>
      <c r="LB77" s="116">
        <v>0.3</v>
      </c>
      <c r="LC77" s="116">
        <v>0.3</v>
      </c>
      <c r="LD77" s="116">
        <v>0.3</v>
      </c>
      <c r="LE77" s="116">
        <v>0.3</v>
      </c>
      <c r="LF77" s="116">
        <v>0.3</v>
      </c>
      <c r="LG77" s="116">
        <v>0.3</v>
      </c>
      <c r="LH77" s="116">
        <v>0.3</v>
      </c>
      <c r="LI77" s="116">
        <v>0.3</v>
      </c>
      <c r="LJ77" s="116">
        <v>0.3</v>
      </c>
      <c r="LK77" s="208">
        <v>0.3</v>
      </c>
      <c r="LL77" s="116">
        <v>17449</v>
      </c>
      <c r="LM77" s="116">
        <v>17511</v>
      </c>
      <c r="LN77" s="116">
        <v>17488</v>
      </c>
      <c r="LO77" s="116">
        <v>17488</v>
      </c>
      <c r="LP77" s="116">
        <v>17488</v>
      </c>
      <c r="LQ77" s="116">
        <v>17488</v>
      </c>
      <c r="LR77" s="116">
        <v>17488</v>
      </c>
      <c r="LS77" s="116">
        <v>17488</v>
      </c>
      <c r="LT77" s="116">
        <v>17488</v>
      </c>
      <c r="LU77" s="116">
        <v>17488</v>
      </c>
      <c r="LV77" s="208">
        <v>17488</v>
      </c>
      <c r="LW77">
        <v>6.3759903683674332E-2</v>
      </c>
      <c r="LX77">
        <v>6.051138474551767E-2</v>
      </c>
      <c r="LY77">
        <v>8.9025348724975167E-2</v>
      </c>
      <c r="LZ77">
        <v>0.10731106086616914</v>
      </c>
      <c r="MA77">
        <v>0.14194201771205067</v>
      </c>
      <c r="MB77">
        <v>0.18332518761849637</v>
      </c>
      <c r="MC77">
        <v>0.23527316193403761</v>
      </c>
      <c r="MD77">
        <v>0.29239435688253806</v>
      </c>
      <c r="ME77">
        <v>0.35023709226875877</v>
      </c>
      <c r="MF77">
        <v>0.40665690355434114</v>
      </c>
      <c r="MG77" s="5">
        <v>0.46054386458234442</v>
      </c>
      <c r="MH77" s="156">
        <v>0</v>
      </c>
      <c r="MI77" s="156">
        <v>0</v>
      </c>
      <c r="MJ77" s="156">
        <v>0</v>
      </c>
      <c r="MK77" s="156">
        <v>0</v>
      </c>
      <c r="ML77" s="156">
        <v>0</v>
      </c>
      <c r="MM77" s="156">
        <v>0</v>
      </c>
      <c r="MN77" s="156">
        <v>0</v>
      </c>
      <c r="MO77" s="156">
        <v>0</v>
      </c>
      <c r="MP77" s="156">
        <v>0</v>
      </c>
      <c r="MQ77" s="156">
        <v>0</v>
      </c>
      <c r="MR77" s="157">
        <v>0</v>
      </c>
      <c r="MS77" s="156">
        <v>1.6005121952510509E-2</v>
      </c>
      <c r="MT77" s="156">
        <v>2.9974941599190192E-2</v>
      </c>
      <c r="MU77" s="156">
        <v>5.3374186277299708E-2</v>
      </c>
      <c r="MV77" s="156">
        <v>5.8967431632502981E-2</v>
      </c>
      <c r="MW77" s="156">
        <v>7.2681104394512905E-2</v>
      </c>
      <c r="MX77" s="156">
        <v>8.868385376466606E-2</v>
      </c>
      <c r="MY77" s="156">
        <v>0.10684597184413432</v>
      </c>
      <c r="MZ77" s="156">
        <v>0.12620912586714417</v>
      </c>
      <c r="NA77" s="156">
        <v>0.14626134799252466</v>
      </c>
      <c r="NB77" s="156">
        <v>0.16704068453232881</v>
      </c>
      <c r="NC77" s="157">
        <v>0.18867016311992749</v>
      </c>
      <c r="ND77" s="156">
        <v>1.5279945817727643</v>
      </c>
      <c r="NE77" s="156">
        <v>1.5306662783762914</v>
      </c>
      <c r="NF77" s="156">
        <v>1.5265738417600401</v>
      </c>
      <c r="NG77" s="156">
        <v>1.5256518433007316</v>
      </c>
      <c r="NH77" s="156">
        <v>1.5310261469765902</v>
      </c>
      <c r="NI77" s="156">
        <v>1.5357464159558503</v>
      </c>
      <c r="NJ77" s="156">
        <v>1.5408059809332968</v>
      </c>
      <c r="NK77" s="156">
        <v>1.5447843798138139</v>
      </c>
      <c r="NL77" s="156">
        <v>1.548128837721074</v>
      </c>
      <c r="NM77" s="156">
        <v>1.5509107054503062</v>
      </c>
      <c r="NN77" s="157">
        <v>1.5531147761419066</v>
      </c>
      <c r="NO77" s="156">
        <v>10479.601607758474</v>
      </c>
      <c r="NP77" s="156">
        <v>9910.0826587317461</v>
      </c>
      <c r="NQ77" s="156">
        <v>9486.3833976858386</v>
      </c>
      <c r="NR77" s="156">
        <v>10010.921929355576</v>
      </c>
      <c r="NS77" s="156">
        <v>9722.0051247100891</v>
      </c>
      <c r="NT77" s="156">
        <v>9449.4009587827441</v>
      </c>
      <c r="NU77" s="156">
        <v>9225.6123428445808</v>
      </c>
      <c r="NV77" s="156">
        <v>9035.5780683942994</v>
      </c>
      <c r="NW77" s="156">
        <v>8883.171461579559</v>
      </c>
      <c r="NX77" s="156">
        <v>8762.3455434409552</v>
      </c>
      <c r="NY77" s="157">
        <v>8665.109070584158</v>
      </c>
      <c r="NZ77" s="156">
        <v>5179.8353511701398</v>
      </c>
      <c r="OA77" s="156">
        <v>6114.0009385772091</v>
      </c>
      <c r="OB77" s="156">
        <v>7476.0207977965338</v>
      </c>
      <c r="OC77" s="156">
        <v>9424.4695427735987</v>
      </c>
      <c r="OD77" s="156">
        <v>12843.972554059939</v>
      </c>
      <c r="OE77" s="156">
        <v>17034.351768394379</v>
      </c>
      <c r="OF77" s="156">
        <v>22721.359378390829</v>
      </c>
      <c r="OG77" s="156">
        <v>29133.202651091393</v>
      </c>
      <c r="OH77" s="156">
        <v>35920.112597374413</v>
      </c>
      <c r="OI77" s="156">
        <v>42812.248185935532</v>
      </c>
      <c r="OJ77" s="157">
        <v>49542.792609299075</v>
      </c>
      <c r="OK77" s="156"/>
      <c r="OL77" s="156"/>
      <c r="OM77" s="156"/>
      <c r="ON77" s="156"/>
      <c r="OO77" s="156"/>
      <c r="OP77" s="156"/>
      <c r="OQ77" s="156"/>
      <c r="OR77" s="156"/>
      <c r="OS77" s="156"/>
      <c r="OT77" s="156"/>
      <c r="OU77" s="157"/>
      <c r="OV77">
        <v>4969.4276690140141</v>
      </c>
      <c r="OW77">
        <v>5914.3133689170008</v>
      </c>
      <c r="OX77">
        <v>7182.2371470041153</v>
      </c>
      <c r="OY77">
        <v>9070.343041915241</v>
      </c>
      <c r="OZ77">
        <v>12375.563895610172</v>
      </c>
      <c r="PA77">
        <v>16429.37864925334</v>
      </c>
      <c r="PB77">
        <v>21944.957944008504</v>
      </c>
      <c r="PC77">
        <v>28168.301273379016</v>
      </c>
      <c r="PD77">
        <v>34764.330192887508</v>
      </c>
      <c r="PE77">
        <v>41470.280404206205</v>
      </c>
      <c r="PF77" s="5">
        <v>48022.997856177339</v>
      </c>
      <c r="PG77">
        <v>210.4076821561253</v>
      </c>
      <c r="PH77">
        <v>199.68756966020834</v>
      </c>
      <c r="PI77">
        <v>293.78365079241809</v>
      </c>
      <c r="PJ77">
        <v>354.12650085835816</v>
      </c>
      <c r="PK77">
        <v>468.40865844976724</v>
      </c>
      <c r="PL77">
        <v>604.97311914103807</v>
      </c>
      <c r="PM77">
        <v>776.40143438232417</v>
      </c>
      <c r="PN77">
        <v>964.90137771237562</v>
      </c>
      <c r="PO77">
        <v>1155.7824044869042</v>
      </c>
      <c r="PP77">
        <v>1341.9677817293259</v>
      </c>
      <c r="PQ77" s="5">
        <v>1519.7947531217367</v>
      </c>
      <c r="PR77">
        <v>0</v>
      </c>
      <c r="PS77">
        <v>0</v>
      </c>
      <c r="PT77">
        <v>0</v>
      </c>
      <c r="PU77">
        <v>0</v>
      </c>
      <c r="PV77">
        <v>0</v>
      </c>
      <c r="PW77">
        <v>0</v>
      </c>
      <c r="PX77">
        <v>0</v>
      </c>
      <c r="PY77">
        <v>0</v>
      </c>
      <c r="PZ77">
        <v>0</v>
      </c>
      <c r="QA77" s="7">
        <v>0</v>
      </c>
      <c r="QB77" s="5">
        <v>0</v>
      </c>
      <c r="QC77">
        <v>83.782011884806749</v>
      </c>
      <c r="QD77">
        <v>157.46736070302583</v>
      </c>
      <c r="QE77">
        <v>280.02233088522519</v>
      </c>
      <c r="QF77">
        <v>309.3667333167636</v>
      </c>
      <c r="QG77">
        <v>381.31414609537245</v>
      </c>
      <c r="QH77">
        <v>465.27097039094394</v>
      </c>
      <c r="QI77">
        <v>560.5567066830663</v>
      </c>
      <c r="QJ77">
        <v>662.14355794938513</v>
      </c>
      <c r="QK77">
        <v>767.34553610798139</v>
      </c>
      <c r="QL77">
        <v>876.3622473304099</v>
      </c>
      <c r="QM77" s="5">
        <v>989.83914379238752</v>
      </c>
      <c r="QN77">
        <v>378.43110986171138</v>
      </c>
      <c r="QO77">
        <v>555.5804057062403</v>
      </c>
      <c r="QP77">
        <v>684.15428210739231</v>
      </c>
      <c r="QQ77">
        <v>755.84891630300706</v>
      </c>
      <c r="QR77">
        <v>931.63179184520357</v>
      </c>
      <c r="QS77">
        <v>1136.7562212875696</v>
      </c>
      <c r="QT77">
        <v>1369.5595991536411</v>
      </c>
      <c r="QU77">
        <v>1617.7579449068082</v>
      </c>
      <c r="QV77">
        <v>1874.7888167513561</v>
      </c>
      <c r="QW77">
        <v>2141.1398951396718</v>
      </c>
      <c r="QX77" s="5">
        <v>2418.3881574096558</v>
      </c>
      <c r="QY77" s="7">
        <v>1.4</v>
      </c>
      <c r="QZ77" s="7">
        <v>1.5</v>
      </c>
      <c r="RA77" s="7">
        <v>1.5</v>
      </c>
      <c r="RB77" s="7">
        <v>1.5</v>
      </c>
      <c r="RC77" s="7">
        <v>1.5</v>
      </c>
      <c r="RD77" s="7">
        <v>1.5</v>
      </c>
      <c r="RE77" s="7">
        <v>1.5</v>
      </c>
      <c r="RF77" s="7">
        <v>1.5</v>
      </c>
      <c r="RG77" s="7">
        <v>1.5</v>
      </c>
      <c r="RH77" s="7">
        <v>1.5</v>
      </c>
      <c r="RI77" s="5">
        <v>1.5</v>
      </c>
      <c r="RJ77" s="7">
        <v>21411</v>
      </c>
      <c r="RK77" s="7">
        <v>22721</v>
      </c>
      <c r="RL77" s="7">
        <v>23552</v>
      </c>
      <c r="RM77" s="7">
        <v>23552</v>
      </c>
      <c r="RN77" s="7">
        <v>23552</v>
      </c>
      <c r="RO77" s="7">
        <v>23552</v>
      </c>
      <c r="RP77" s="7">
        <v>23552</v>
      </c>
      <c r="RQ77" s="7">
        <v>23552</v>
      </c>
      <c r="RR77" s="7">
        <v>23552</v>
      </c>
      <c r="RS77" s="7">
        <v>23552</v>
      </c>
      <c r="RT77" s="5">
        <v>23552</v>
      </c>
      <c r="RU77">
        <v>0.78506008599879296</v>
      </c>
      <c r="RV77">
        <v>0.72271657742699846</v>
      </c>
      <c r="RW77">
        <v>0.61947961135447638</v>
      </c>
      <c r="RX77">
        <v>0.61947961135447649</v>
      </c>
      <c r="RY77">
        <v>0.61947961135447627</v>
      </c>
      <c r="RZ77">
        <v>0.61947961135447638</v>
      </c>
      <c r="SA77">
        <v>0.61947961135447627</v>
      </c>
      <c r="SB77">
        <v>0.61947961135447638</v>
      </c>
      <c r="SC77">
        <v>0.61947961135447638</v>
      </c>
      <c r="SD77">
        <v>0.61947961135447638</v>
      </c>
      <c r="SE77" s="5">
        <v>0.61947961135447627</v>
      </c>
      <c r="SF77" s="156">
        <v>19196.098237024744</v>
      </c>
      <c r="SG77" s="156">
        <v>19346.294473662216</v>
      </c>
      <c r="SH77" s="156">
        <v>19102.436969377955</v>
      </c>
      <c r="SI77" s="156">
        <v>19102.436969377955</v>
      </c>
      <c r="SJ77" s="156">
        <v>19102.436969377952</v>
      </c>
      <c r="SK77" s="156">
        <v>19102.436969377952</v>
      </c>
      <c r="SL77" s="156">
        <v>19102.436969377955</v>
      </c>
      <c r="SM77" s="156">
        <v>19102.436969377952</v>
      </c>
      <c r="SN77" s="156">
        <v>19102.436969377955</v>
      </c>
      <c r="SO77" s="156">
        <v>19102.436969377955</v>
      </c>
      <c r="SP77" s="157">
        <v>19102.436969377955</v>
      </c>
      <c r="SQ77" s="156">
        <v>462.21312174651814</v>
      </c>
      <c r="SR77" s="156">
        <v>713.04776640926616</v>
      </c>
      <c r="SS77" s="156">
        <v>964.17661299261749</v>
      </c>
      <c r="ST77" s="156">
        <v>1065.2156496197706</v>
      </c>
      <c r="SU77" s="156">
        <v>1312.945937940576</v>
      </c>
      <c r="SV77" s="156">
        <v>1602.0271916785136</v>
      </c>
      <c r="SW77" s="156">
        <v>1930.1163058367074</v>
      </c>
      <c r="SX77" s="156">
        <v>2279.9015028561935</v>
      </c>
      <c r="SY77" s="156">
        <v>2642.1343528593375</v>
      </c>
      <c r="SZ77" s="156">
        <v>3017.5021424700817</v>
      </c>
      <c r="TA77" s="157">
        <v>3408.2273012020432</v>
      </c>
      <c r="TB77" s="156"/>
      <c r="TC77" s="156"/>
      <c r="TD77" s="156"/>
      <c r="TE77" s="156"/>
      <c r="TF77" s="156"/>
      <c r="TG77" s="156"/>
      <c r="TH77" s="156"/>
      <c r="TI77" s="156"/>
      <c r="TJ77" s="156"/>
      <c r="TK77" s="156"/>
      <c r="TL77" s="156"/>
      <c r="TM77" s="728">
        <v>210.4076821561253</v>
      </c>
      <c r="TN77" s="244">
        <v>199.68756966020834</v>
      </c>
      <c r="TO77" s="244">
        <v>293.78365079241809</v>
      </c>
      <c r="TP77" s="244">
        <v>354.12650085835816</v>
      </c>
      <c r="TQ77" s="244">
        <v>468.40865844976724</v>
      </c>
      <c r="TR77" s="244">
        <v>604.97311914103807</v>
      </c>
      <c r="TS77" s="244">
        <v>776.40143438232417</v>
      </c>
      <c r="TT77" s="244">
        <v>964.90137771237562</v>
      </c>
      <c r="TU77" s="244">
        <v>1155.7824044869042</v>
      </c>
      <c r="TV77" s="244">
        <v>1341.9677817293259</v>
      </c>
      <c r="TW77" s="729">
        <v>1519.7947531217367</v>
      </c>
      <c r="TX77" s="117">
        <v>3931.1344837008742</v>
      </c>
      <c r="TY77" s="117">
        <v>4787.4140904523847</v>
      </c>
      <c r="TZ77" s="117">
        <v>5767.4369339774694</v>
      </c>
      <c r="UA77" s="117">
        <v>6162.9401503889258</v>
      </c>
      <c r="UB77" s="117">
        <v>7455.2572473045284</v>
      </c>
      <c r="UC77" s="117">
        <v>8782.6248556777155</v>
      </c>
      <c r="UD77" s="117">
        <v>9527.1062972001582</v>
      </c>
      <c r="UE77" s="117">
        <v>10054.484716166233</v>
      </c>
      <c r="UF77" s="117">
        <v>10353.540117583099</v>
      </c>
      <c r="UG77" s="117">
        <v>10460.074987325936</v>
      </c>
      <c r="UH77" s="185">
        <v>10414.920812577175</v>
      </c>
      <c r="UI77" s="116">
        <v>1.1000000000000001</v>
      </c>
      <c r="UJ77" s="116">
        <v>1.1000000000000001</v>
      </c>
      <c r="UK77" s="116">
        <v>1.1000000000000001</v>
      </c>
      <c r="UL77" s="116">
        <v>1.1000000000000001</v>
      </c>
      <c r="UM77" s="116">
        <v>1.1000000000000001</v>
      </c>
      <c r="UN77" s="116">
        <v>1.1000000000000001</v>
      </c>
      <c r="UO77" s="116">
        <v>1.1000000000000001</v>
      </c>
      <c r="UP77" s="116">
        <v>1.1000000000000001</v>
      </c>
      <c r="UQ77" s="116">
        <v>1.1000000000000001</v>
      </c>
      <c r="UR77" s="116">
        <v>1.1000000000000001</v>
      </c>
      <c r="US77" s="208">
        <v>1.1000000000000001</v>
      </c>
      <c r="UT77" s="156">
        <v>16144.450972427579</v>
      </c>
      <c r="UU77" s="156">
        <v>15408.431697817497</v>
      </c>
      <c r="UV77" s="156">
        <v>13255.114897434016</v>
      </c>
      <c r="UW77" s="156">
        <v>13255.114897434016</v>
      </c>
      <c r="UX77" s="156">
        <v>13255.114897434012</v>
      </c>
      <c r="UY77" s="156">
        <v>13255.114897434014</v>
      </c>
      <c r="UZ77" s="156">
        <v>13255.114897434012</v>
      </c>
      <c r="VA77" s="156">
        <v>13255.114897434014</v>
      </c>
      <c r="VB77" s="156">
        <v>13255.114897434014</v>
      </c>
      <c r="VC77" s="156">
        <v>13255.114897434014</v>
      </c>
      <c r="VD77" s="157">
        <v>13255.114897434014</v>
      </c>
      <c r="VE77" s="156">
        <v>20564.605512822367</v>
      </c>
      <c r="VF77" s="156">
        <v>21320.158107725019</v>
      </c>
      <c r="VG77" s="156">
        <v>21397.177008702583</v>
      </c>
      <c r="VH77" s="156">
        <v>21397.177008702583</v>
      </c>
      <c r="VI77" s="156">
        <v>21397.177008702583</v>
      </c>
      <c r="VJ77" s="156">
        <v>21397.177008702583</v>
      </c>
      <c r="VK77" s="156">
        <v>21397.177008702583</v>
      </c>
      <c r="VL77" s="156">
        <v>21397.177008702583</v>
      </c>
      <c r="VM77" s="156">
        <v>21397.177008702583</v>
      </c>
      <c r="VN77" s="156">
        <v>21397.177008702583</v>
      </c>
      <c r="VO77" s="157">
        <v>21397.177008702587</v>
      </c>
      <c r="VP77" s="156">
        <v>2.8629844553767252E-2</v>
      </c>
      <c r="VQ77" s="156">
        <v>4.6276466053989426E-2</v>
      </c>
      <c r="VR77" s="156">
        <v>7.2739966454705512E-2</v>
      </c>
      <c r="VS77" s="156">
        <v>8.0362611555029204E-2</v>
      </c>
      <c r="VT77" s="156">
        <v>9.9052022415493532E-2</v>
      </c>
      <c r="VU77" s="156">
        <v>0.1208610565864383</v>
      </c>
      <c r="VV77" s="156">
        <v>0.1456129441933656</v>
      </c>
      <c r="VW77" s="156">
        <v>0.17200164015911679</v>
      </c>
      <c r="VX77" s="156">
        <v>0.19932941911886512</v>
      </c>
      <c r="VY77" s="156">
        <v>0.22764813174529505</v>
      </c>
      <c r="VZ77" s="157">
        <v>0.25712544384370623</v>
      </c>
      <c r="WA77" s="156">
        <v>3000</v>
      </c>
      <c r="WB77" s="156">
        <v>3000</v>
      </c>
      <c r="WC77" s="156">
        <v>3000.0000000000005</v>
      </c>
      <c r="WD77" s="156">
        <v>3000</v>
      </c>
      <c r="WE77" s="156">
        <v>3000</v>
      </c>
      <c r="WF77" s="156">
        <v>3000</v>
      </c>
      <c r="WG77" s="156">
        <v>3000</v>
      </c>
      <c r="WH77" s="156">
        <v>3000</v>
      </c>
      <c r="WI77" s="156">
        <v>3000</v>
      </c>
      <c r="WJ77" s="156">
        <v>3000</v>
      </c>
      <c r="WK77" s="157">
        <v>3000</v>
      </c>
      <c r="WL77" s="156">
        <v>6.3759903683674332E-2</v>
      </c>
      <c r="WM77" s="156">
        <v>6.051138474551767E-2</v>
      </c>
      <c r="WN77" s="156">
        <v>8.9025348724975167E-2</v>
      </c>
      <c r="WO77" s="156">
        <v>0.10731106086616914</v>
      </c>
      <c r="WP77" s="156">
        <v>0.14194201771205067</v>
      </c>
      <c r="WQ77" s="156">
        <v>0.18332518761849637</v>
      </c>
      <c r="WR77" s="156">
        <v>0.23527316193403761</v>
      </c>
      <c r="WS77" s="156">
        <v>0.29239435688253806</v>
      </c>
      <c r="WT77" s="156">
        <v>0.35023709226875877</v>
      </c>
      <c r="WU77" s="156">
        <v>0.40665690355434114</v>
      </c>
      <c r="WV77" s="157">
        <v>0.46054386458234442</v>
      </c>
      <c r="WW77" s="119">
        <v>2.8629844553767252E-2</v>
      </c>
      <c r="WX77" s="119">
        <v>4.6276466053989433E-2</v>
      </c>
      <c r="WY77" s="119">
        <v>7.2739966454705512E-2</v>
      </c>
      <c r="WZ77" s="119">
        <v>8.0362611555029217E-2</v>
      </c>
      <c r="XA77" s="119">
        <v>9.9052022415493532E-2</v>
      </c>
      <c r="XB77" s="119">
        <v>0.1208610565864383</v>
      </c>
      <c r="XC77" s="119">
        <v>0.14561294419336554</v>
      </c>
      <c r="XD77" s="119">
        <v>0.17200164015911679</v>
      </c>
      <c r="XE77" s="197">
        <v>0.19932941911886512</v>
      </c>
      <c r="XF77" s="197">
        <v>0.22764813174529508</v>
      </c>
      <c r="XG77" s="201">
        <v>0.25712544384370623</v>
      </c>
      <c r="XH77" s="821">
        <v>2.3093884182430083E-2</v>
      </c>
      <c r="XI77" s="821">
        <v>1.8317582545793951E-2</v>
      </c>
      <c r="XJ77" s="821">
        <v>2.2183304144775248E-2</v>
      </c>
      <c r="XK77" s="821">
        <v>2.2718752366770536E-2</v>
      </c>
      <c r="XL77" s="821">
        <v>2.3075193641991374E-2</v>
      </c>
      <c r="XM77" s="821">
        <v>2.3433151292276147E-2</v>
      </c>
      <c r="XN77" s="821">
        <v>2.407560850158481E-2</v>
      </c>
      <c r="XO77" s="821">
        <v>2.462256495693535E-2</v>
      </c>
      <c r="XP77" s="821">
        <v>2.4977116278380781E-2</v>
      </c>
      <c r="XQ77" s="821">
        <v>2.5190712583807281E-2</v>
      </c>
      <c r="XR77" s="822">
        <v>2.5347777064614052E-2</v>
      </c>
      <c r="XS77" s="821">
        <v>0.54543344551468032</v>
      </c>
      <c r="XT77" s="821">
        <v>0.54252712635631783</v>
      </c>
      <c r="XU77" s="821">
        <v>0.54232340922358435</v>
      </c>
      <c r="XV77" s="821">
        <v>0.5819018823822909</v>
      </c>
      <c r="XW77" s="821">
        <v>0.60965682031829183</v>
      </c>
      <c r="XX77" s="821">
        <v>0.63637887923461833</v>
      </c>
      <c r="XY77" s="821">
        <v>0.68049618747036222</v>
      </c>
      <c r="XZ77" s="821">
        <v>0.71880488913245744</v>
      </c>
      <c r="YA77" s="821">
        <v>0.75127698275805832</v>
      </c>
      <c r="YB77" s="821">
        <v>0.77845826751969083</v>
      </c>
      <c r="YC77" s="822">
        <v>0.80094778662215649</v>
      </c>
      <c r="YD77">
        <v>3000</v>
      </c>
      <c r="YE77">
        <v>3000</v>
      </c>
      <c r="YF77">
        <v>3000</v>
      </c>
      <c r="YG77">
        <v>3000</v>
      </c>
      <c r="YH77">
        <v>3000</v>
      </c>
      <c r="YI77">
        <v>3000</v>
      </c>
      <c r="YJ77">
        <v>3000</v>
      </c>
      <c r="YK77">
        <v>3000</v>
      </c>
      <c r="YL77">
        <v>3000.0000000000005</v>
      </c>
      <c r="YM77">
        <v>3000</v>
      </c>
      <c r="YN77" s="5">
        <v>3000.0000000000005</v>
      </c>
      <c r="YO77" s="156">
        <v>2727.272727272727</v>
      </c>
      <c r="YP77" s="156">
        <v>2727.272727272727</v>
      </c>
      <c r="YQ77" s="156">
        <v>2727.272727272727</v>
      </c>
      <c r="YR77" s="156">
        <v>2727.272727272727</v>
      </c>
      <c r="YS77" s="156">
        <v>2727.272727272727</v>
      </c>
      <c r="YT77" s="156">
        <v>2727.272727272727</v>
      </c>
      <c r="YU77" s="156">
        <v>2727.272727272727</v>
      </c>
      <c r="YV77" s="156">
        <v>2727.272727272727</v>
      </c>
      <c r="YW77" s="156">
        <v>2727.2727272727275</v>
      </c>
      <c r="YX77" s="156">
        <v>2727.272727272727</v>
      </c>
      <c r="YY77" s="157">
        <v>2727.2727272727275</v>
      </c>
      <c r="YZ77" s="156">
        <v>6.3759903683674332E-2</v>
      </c>
      <c r="ZA77" s="156">
        <v>6.0511384745517677E-2</v>
      </c>
      <c r="ZB77" s="156">
        <v>8.9025348724975167E-2</v>
      </c>
      <c r="ZC77" s="156">
        <v>0.10731106086616912</v>
      </c>
      <c r="ZD77" s="156">
        <v>0.14194201771205067</v>
      </c>
      <c r="ZE77" s="156">
        <v>0.18332518761849637</v>
      </c>
      <c r="ZF77" s="156">
        <v>0.23527316193403761</v>
      </c>
      <c r="ZG77" s="156">
        <v>0.29239435688253806</v>
      </c>
      <c r="ZH77" s="156">
        <v>0.35023709226875877</v>
      </c>
      <c r="ZI77" s="156">
        <v>0.40665690355434114</v>
      </c>
      <c r="ZJ77" s="157">
        <v>0.46054386458234431</v>
      </c>
      <c r="ZK77" s="748">
        <v>2033.8318727766855</v>
      </c>
      <c r="ZL77" s="748">
        <v>2763.9331497591593</v>
      </c>
      <c r="ZM77" s="748">
        <v>3204.3552600744197</v>
      </c>
      <c r="ZN77" s="748">
        <v>3540.1495161538815</v>
      </c>
      <c r="ZO77" s="748">
        <v>4363.4591067035544</v>
      </c>
      <c r="ZP77" s="748">
        <v>5324.1949548060657</v>
      </c>
      <c r="ZQ77" s="748">
        <v>6414.5699593012378</v>
      </c>
      <c r="ZR77" s="748">
        <v>7577.0499664512736</v>
      </c>
      <c r="ZS77" s="748">
        <v>8780.8986417231881</v>
      </c>
      <c r="ZT77" s="748">
        <v>10028.400121113362</v>
      </c>
      <c r="ZU77" s="748">
        <v>11326.940451541146</v>
      </c>
      <c r="ZV77" s="334"/>
      <c r="ZW77" s="334"/>
      <c r="ZX77" s="334"/>
      <c r="ZY77" s="334"/>
      <c r="ZZ77" s="334"/>
      <c r="AAA77" s="334"/>
      <c r="AAB77" s="334"/>
      <c r="AAC77" s="334"/>
      <c r="AAD77" s="334"/>
      <c r="AAE77" s="334"/>
      <c r="AAF77" s="334"/>
      <c r="AAG77" s="7"/>
      <c r="AAH77" s="7"/>
      <c r="AAI77" s="7"/>
    </row>
    <row r="78" spans="1:711">
      <c r="A78" s="125" t="s">
        <v>90</v>
      </c>
      <c r="B78" s="130"/>
      <c r="C78" s="125" t="s">
        <v>507</v>
      </c>
      <c r="D78" s="138" t="s">
        <v>507</v>
      </c>
      <c r="E78" s="164">
        <v>367.60873172331668</v>
      </c>
      <c r="F78" s="165">
        <v>472.19193990733243</v>
      </c>
      <c r="G78" s="165">
        <v>469.78204576259412</v>
      </c>
      <c r="H78" s="167">
        <v>356.22078053159407</v>
      </c>
      <c r="I78" s="165">
        <v>361.23608244542271</v>
      </c>
      <c r="J78" s="165">
        <v>365.81535402413778</v>
      </c>
      <c r="K78" s="165">
        <v>369.29745864959023</v>
      </c>
      <c r="L78" s="165">
        <v>375.52566164795445</v>
      </c>
      <c r="M78" s="165">
        <v>386.8119772125612</v>
      </c>
      <c r="N78" s="165">
        <v>404.1068878649246</v>
      </c>
      <c r="O78" s="163">
        <v>427.30415896602329</v>
      </c>
      <c r="P78" s="164">
        <v>1341.8316068481408</v>
      </c>
      <c r="Q78" s="165">
        <v>1480.4683817376131</v>
      </c>
      <c r="R78" s="165">
        <v>1492.5011624358003</v>
      </c>
      <c r="S78" s="167">
        <v>1205.6718734552985</v>
      </c>
      <c r="T78" s="165">
        <v>1291.8060273064941</v>
      </c>
      <c r="U78" s="165">
        <v>1363.549456518843</v>
      </c>
      <c r="V78" s="165">
        <v>1427.1688642266074</v>
      </c>
      <c r="W78" s="165">
        <v>1492.9547206218033</v>
      </c>
      <c r="X78" s="165">
        <v>1566.9396304824622</v>
      </c>
      <c r="Y78" s="165">
        <v>1650.1513112645359</v>
      </c>
      <c r="Z78" s="163">
        <v>1738.7097817390691</v>
      </c>
      <c r="AA78" s="164">
        <v>325.66958733474297</v>
      </c>
      <c r="AB78" s="165">
        <v>390.10159535076184</v>
      </c>
      <c r="AC78" s="165">
        <v>404.39369998097516</v>
      </c>
      <c r="AD78" s="167">
        <v>306.63887806832037</v>
      </c>
      <c r="AE78" s="165">
        <v>310.95610669752989</v>
      </c>
      <c r="AF78" s="165">
        <v>314.89799548114274</v>
      </c>
      <c r="AG78" s="165">
        <v>317.89543053833353</v>
      </c>
      <c r="AH78" s="165">
        <v>323.25673814354991</v>
      </c>
      <c r="AI78" s="165">
        <v>332.97212627192187</v>
      </c>
      <c r="AJ78" s="165">
        <v>347.85978103147397</v>
      </c>
      <c r="AK78" s="163">
        <v>367.82825444302637</v>
      </c>
      <c r="AL78" s="164">
        <v>215.35953490437262</v>
      </c>
      <c r="AM78" s="165">
        <v>246.83109526345223</v>
      </c>
      <c r="AN78" s="165">
        <v>250.05711244546094</v>
      </c>
      <c r="AO78" s="167">
        <v>192.91746522811408</v>
      </c>
      <c r="AP78" s="165">
        <v>197.60298448085913</v>
      </c>
      <c r="AQ78" s="165">
        <v>200.10475118667176</v>
      </c>
      <c r="AR78" s="165">
        <v>199.89300571388114</v>
      </c>
      <c r="AS78" s="165">
        <v>198.43379641840136</v>
      </c>
      <c r="AT78" s="165">
        <v>196.34122760934835</v>
      </c>
      <c r="AU78" s="165">
        <v>193.31139311674701</v>
      </c>
      <c r="AV78" s="163">
        <v>188.39782255867064</v>
      </c>
      <c r="AW78" s="164">
        <v>0</v>
      </c>
      <c r="AX78" s="165">
        <v>0</v>
      </c>
      <c r="AY78" s="165">
        <v>0</v>
      </c>
      <c r="AZ78" s="167">
        <v>4.4059961205587204</v>
      </c>
      <c r="BA78" s="165">
        <v>5.1608486948086583</v>
      </c>
      <c r="BB78" s="165">
        <v>6.0756354529360586</v>
      </c>
      <c r="BC78" s="165">
        <v>7.0940492435983877</v>
      </c>
      <c r="BD78" s="165">
        <v>8.2887554446489133</v>
      </c>
      <c r="BE78" s="165">
        <v>9.9040921477587922</v>
      </c>
      <c r="BF78" s="165">
        <v>11.722668260921679</v>
      </c>
      <c r="BG78" s="163">
        <v>13.648258618216436</v>
      </c>
      <c r="BH78" s="164">
        <v>86.486260249572567</v>
      </c>
      <c r="BI78" s="165">
        <v>323.18420835887201</v>
      </c>
      <c r="BJ78" s="165">
        <v>174.22760064747419</v>
      </c>
      <c r="BK78" s="167">
        <v>162.45752709743144</v>
      </c>
      <c r="BL78" s="165">
        <v>196.36034084725901</v>
      </c>
      <c r="BM78" s="165">
        <v>234.87960147713966</v>
      </c>
      <c r="BN78" s="165">
        <v>284.23718778004684</v>
      </c>
      <c r="BO78" s="165">
        <v>336.23402594789519</v>
      </c>
      <c r="BP78" s="165">
        <v>418.25038125562975</v>
      </c>
      <c r="BQ78" s="165">
        <v>514.71871774976057</v>
      </c>
      <c r="BR78" s="163">
        <v>623.15468301086173</v>
      </c>
      <c r="BS78" s="164">
        <v>0</v>
      </c>
      <c r="BT78" s="165">
        <v>0</v>
      </c>
      <c r="BU78" s="165">
        <v>0</v>
      </c>
      <c r="BV78" s="167">
        <v>1943.2302173814205</v>
      </c>
      <c r="BW78" s="165">
        <v>2005.8680198215388</v>
      </c>
      <c r="BX78" s="165">
        <v>2080.8315315690584</v>
      </c>
      <c r="BY78" s="165">
        <v>2147.1180050423641</v>
      </c>
      <c r="BZ78" s="165">
        <v>2228.4681255512164</v>
      </c>
      <c r="CA78" s="165">
        <v>2339.1462451730395</v>
      </c>
      <c r="CB78" s="165">
        <v>2488.3996077588204</v>
      </c>
      <c r="CC78" s="163">
        <v>2685.111336520516</v>
      </c>
      <c r="CD78" s="164">
        <v>0</v>
      </c>
      <c r="CE78" s="165">
        <v>0</v>
      </c>
      <c r="CF78" s="165">
        <v>0</v>
      </c>
      <c r="CG78" s="167">
        <v>4.4513884076358412</v>
      </c>
      <c r="CH78" s="165">
        <v>4.4561383181996135</v>
      </c>
      <c r="CI78" s="165">
        <v>4.4608131944419922</v>
      </c>
      <c r="CJ78" s="165">
        <v>4.4647204147884967</v>
      </c>
      <c r="CK78" s="165">
        <v>4.4681756271387467</v>
      </c>
      <c r="CL78" s="165">
        <v>4.471357830747916</v>
      </c>
      <c r="CM78" s="165">
        <v>4.4743695972958708</v>
      </c>
      <c r="CN78" s="169">
        <v>4.4772851080362033</v>
      </c>
      <c r="CO78" s="176">
        <v>0.43147267030288972</v>
      </c>
      <c r="CP78" s="175">
        <v>0.4391552910978882</v>
      </c>
      <c r="CQ78" s="175">
        <v>0.43549328663164033</v>
      </c>
      <c r="CR78" s="191">
        <v>0.39537936525093853</v>
      </c>
      <c r="CS78" s="175">
        <v>0.36726798603971678</v>
      </c>
      <c r="CT78" s="175">
        <v>0.34018796947310548</v>
      </c>
      <c r="CU78" s="175">
        <v>0.29542820402805303</v>
      </c>
      <c r="CV78" s="175">
        <v>0.25657254591060735</v>
      </c>
      <c r="CW78" s="175">
        <v>0.22374590096356101</v>
      </c>
      <c r="CX78" s="175">
        <v>0.19635101989650178</v>
      </c>
      <c r="CY78" s="175">
        <v>0.17370443631322963</v>
      </c>
      <c r="CZ78" s="176">
        <v>0.18517820101829152</v>
      </c>
      <c r="DA78" s="191">
        <v>0.20507669831994152</v>
      </c>
      <c r="DB78" s="191">
        <v>0.23129884629698549</v>
      </c>
      <c r="DC78" s="191">
        <v>0.23129884629698547</v>
      </c>
      <c r="DD78" s="191">
        <v>0.23129884629698552</v>
      </c>
      <c r="DE78" s="191">
        <v>0.23129884629698547</v>
      </c>
      <c r="DF78" s="191">
        <v>0.23129884629698549</v>
      </c>
      <c r="DG78" s="191">
        <v>0.23129884629698552</v>
      </c>
      <c r="DH78" s="191">
        <v>0.23129884629698547</v>
      </c>
      <c r="DI78" s="191">
        <v>0.23129884629698547</v>
      </c>
      <c r="DJ78" s="175">
        <v>0.23129884629698547</v>
      </c>
      <c r="DK78" s="183">
        <v>12437</v>
      </c>
      <c r="DL78" s="184">
        <v>11183</v>
      </c>
      <c r="DM78" s="184">
        <v>10907</v>
      </c>
      <c r="DN78" s="209">
        <v>11564.932727635705</v>
      </c>
      <c r="DO78" s="184">
        <v>11109.583813807689</v>
      </c>
      <c r="DP78" s="184">
        <v>10696.422450682468</v>
      </c>
      <c r="DQ78" s="184">
        <v>10344.089141950772</v>
      </c>
      <c r="DR78" s="184">
        <v>10056.229350677306</v>
      </c>
      <c r="DS78" s="184">
        <v>9826.7179045627927</v>
      </c>
      <c r="DT78" s="184">
        <v>9645.2617921255496</v>
      </c>
      <c r="DU78" s="184">
        <v>9501.34771985714</v>
      </c>
      <c r="DV78" s="193">
        <v>1.64</v>
      </c>
      <c r="DW78" s="181">
        <v>1.61</v>
      </c>
      <c r="DX78" s="181">
        <v>1.62</v>
      </c>
      <c r="DY78" s="602">
        <v>1.62</v>
      </c>
      <c r="DZ78" s="181">
        <v>1.62</v>
      </c>
      <c r="EA78" s="181">
        <v>1.62</v>
      </c>
      <c r="EB78" s="181">
        <v>1.62</v>
      </c>
      <c r="EC78" s="181">
        <v>1.62</v>
      </c>
      <c r="ED78" s="181">
        <v>1.62</v>
      </c>
      <c r="EE78" s="181">
        <v>1.62</v>
      </c>
      <c r="EF78" s="182">
        <v>1.62</v>
      </c>
      <c r="EG78" s="194">
        <v>3.5882302248389508E-2</v>
      </c>
      <c r="EH78" s="194">
        <v>4.4610428362343205E-2</v>
      </c>
      <c r="EI78" s="194">
        <v>4.5809199363549838E-2</v>
      </c>
      <c r="EJ78" s="194">
        <v>3.7447322100753661E-2</v>
      </c>
      <c r="EK78" s="194">
        <v>4.3759256954212115E-2</v>
      </c>
      <c r="EL78" s="194">
        <v>5.0076398938221106E-2</v>
      </c>
      <c r="EM78" s="194">
        <v>5.7955384265696762E-2</v>
      </c>
      <c r="EN78" s="194">
        <v>6.5873004842433344E-2</v>
      </c>
      <c r="EO78" s="194">
        <v>7.3948410701297387E-2</v>
      </c>
      <c r="EP78" s="194">
        <v>8.2211026307332347E-2</v>
      </c>
      <c r="EQ78" s="194">
        <v>9.0475517576775202E-2</v>
      </c>
      <c r="ER78" s="183">
        <v>59442</v>
      </c>
      <c r="ES78" s="184">
        <v>59437</v>
      </c>
      <c r="ET78" s="184">
        <v>59431</v>
      </c>
      <c r="EU78" s="209">
        <v>59431</v>
      </c>
      <c r="EV78" s="184">
        <v>59431</v>
      </c>
      <c r="EW78" s="184">
        <v>59431</v>
      </c>
      <c r="EX78" s="184">
        <v>59431</v>
      </c>
      <c r="EY78" s="184">
        <v>59431</v>
      </c>
      <c r="EZ78" s="184">
        <v>59431</v>
      </c>
      <c r="FA78" s="184">
        <v>59431</v>
      </c>
      <c r="FB78" s="184">
        <v>59431</v>
      </c>
      <c r="FC78" s="195">
        <v>15</v>
      </c>
      <c r="FD78" s="196">
        <v>15</v>
      </c>
      <c r="FE78" s="196">
        <v>15</v>
      </c>
      <c r="FF78" s="598">
        <v>15</v>
      </c>
      <c r="FG78" s="196">
        <v>15</v>
      </c>
      <c r="FH78" s="196">
        <v>15</v>
      </c>
      <c r="FI78" s="196">
        <v>15</v>
      </c>
      <c r="FJ78" s="196">
        <v>15</v>
      </c>
      <c r="FK78" s="196">
        <v>15</v>
      </c>
      <c r="FL78" s="196">
        <v>15</v>
      </c>
      <c r="FM78" s="198">
        <v>15</v>
      </c>
      <c r="FN78" s="193">
        <v>6.4933174803851888E-4</v>
      </c>
      <c r="FO78" s="181">
        <v>7.2923770619109419E-4</v>
      </c>
      <c r="FP78" s="181">
        <v>7.2910797006131534E-4</v>
      </c>
      <c r="FQ78" s="181">
        <v>5.3473527286844219E-4</v>
      </c>
      <c r="FR78" s="181">
        <v>5.3220148632063355E-4</v>
      </c>
      <c r="FS78" s="181">
        <v>5.2033800641562125E-4</v>
      </c>
      <c r="FT78" s="181">
        <v>4.7295848339892527E-4</v>
      </c>
      <c r="FU78" s="181">
        <v>4.2968730527748774E-4</v>
      </c>
      <c r="FV78" s="181">
        <v>3.9328108156552185E-4</v>
      </c>
      <c r="FW78" s="181">
        <v>3.6345666173135391E-4</v>
      </c>
      <c r="FX78" s="182">
        <v>3.3879244002768869E-4</v>
      </c>
      <c r="FY78" s="184">
        <v>21411</v>
      </c>
      <c r="FZ78" s="184">
        <v>22721</v>
      </c>
      <c r="GA78" s="184">
        <v>23552</v>
      </c>
      <c r="GB78" s="209">
        <v>23552</v>
      </c>
      <c r="GC78" s="184">
        <v>23552</v>
      </c>
      <c r="GD78" s="184">
        <v>23552</v>
      </c>
      <c r="GE78" s="184">
        <v>23552</v>
      </c>
      <c r="GF78" s="184">
        <v>23552</v>
      </c>
      <c r="GG78" s="184">
        <v>23552</v>
      </c>
      <c r="GH78" s="184">
        <v>23552</v>
      </c>
      <c r="GI78" s="184">
        <v>23552</v>
      </c>
      <c r="GJ78" s="195">
        <v>1.4</v>
      </c>
      <c r="GK78" s="196">
        <v>1.5</v>
      </c>
      <c r="GL78" s="196">
        <v>1.5</v>
      </c>
      <c r="GM78" s="604">
        <v>1.5</v>
      </c>
      <c r="GN78" s="196">
        <v>1.5</v>
      </c>
      <c r="GO78" s="196">
        <v>1.5</v>
      </c>
      <c r="GP78" s="196">
        <v>1.5</v>
      </c>
      <c r="GQ78" s="196">
        <v>1.5</v>
      </c>
      <c r="GR78" s="196">
        <v>1.5</v>
      </c>
      <c r="GS78" s="196">
        <v>1.5</v>
      </c>
      <c r="GT78" s="198">
        <v>1.5</v>
      </c>
      <c r="GU78" s="196">
        <v>1.8593247613684157E-3</v>
      </c>
      <c r="GV78" s="196">
        <v>2.2138310912102818E-3</v>
      </c>
      <c r="GW78" s="196">
        <v>2.1824700173964785E-3</v>
      </c>
      <c r="GX78" s="196">
        <v>1.6548975851594333E-3</v>
      </c>
      <c r="GY78" s="196">
        <v>1.6781972113453472E-3</v>
      </c>
      <c r="GZ78" s="196">
        <v>1.6994711680923275E-3</v>
      </c>
      <c r="HA78" s="196">
        <v>1.7156480079929483E-3</v>
      </c>
      <c r="HB78" s="196">
        <v>1.7445824179577302E-3</v>
      </c>
      <c r="HC78" s="196">
        <v>1.7970153398814369E-3</v>
      </c>
      <c r="HD78" s="196">
        <v>1.8773624376319735E-3</v>
      </c>
      <c r="HE78" s="196">
        <v>1.9851301761401206E-3</v>
      </c>
      <c r="HF78" s="183">
        <v>37259</v>
      </c>
      <c r="HG78" s="184">
        <v>40496</v>
      </c>
      <c r="HH78" s="184">
        <v>37109</v>
      </c>
      <c r="HI78" s="209">
        <v>37109</v>
      </c>
      <c r="HJ78" s="184">
        <v>37109</v>
      </c>
      <c r="HK78" s="184">
        <v>37109</v>
      </c>
      <c r="HL78" s="184">
        <v>37109</v>
      </c>
      <c r="HM78" s="184">
        <v>37109</v>
      </c>
      <c r="HN78" s="184">
        <v>37109</v>
      </c>
      <c r="HO78" s="184">
        <v>37109</v>
      </c>
      <c r="HP78" s="184">
        <v>37109</v>
      </c>
      <c r="HQ78" s="195">
        <v>7.1</v>
      </c>
      <c r="HR78" s="196">
        <v>7.4</v>
      </c>
      <c r="HS78" s="196">
        <v>7.4</v>
      </c>
      <c r="HT78" s="604">
        <v>7.4</v>
      </c>
      <c r="HU78" s="196">
        <v>7.4</v>
      </c>
      <c r="HV78" s="196">
        <v>7.4</v>
      </c>
      <c r="HW78" s="196">
        <v>7.4</v>
      </c>
      <c r="HX78" s="196">
        <v>7.4</v>
      </c>
      <c r="HY78" s="196">
        <v>7.4</v>
      </c>
      <c r="HZ78" s="196">
        <v>7.4</v>
      </c>
      <c r="IA78" s="198">
        <v>7.4</v>
      </c>
      <c r="IB78" s="196">
        <v>1.1322932396867801E-3</v>
      </c>
      <c r="IC78" s="196">
        <v>1.2525640700511243E-3</v>
      </c>
      <c r="ID78" s="196">
        <v>1.3150521530315312E-3</v>
      </c>
      <c r="IE78" s="196">
        <v>9.9716221302628802E-4</v>
      </c>
      <c r="IF78" s="196">
        <v>1.0112014544987401E-3</v>
      </c>
      <c r="IG78" s="196">
        <v>1.0240201243547366E-3</v>
      </c>
      <c r="IH78" s="196">
        <v>1.0337675151417748E-3</v>
      </c>
      <c r="II78" s="196">
        <v>1.0512020080867338E-3</v>
      </c>
      <c r="IJ78" s="196">
        <v>1.0827955815681048E-3</v>
      </c>
      <c r="IK78" s="196">
        <v>1.1312089036501752E-3</v>
      </c>
      <c r="IL78" s="198">
        <v>1.1961445936815734E-3</v>
      </c>
      <c r="IM78" s="209"/>
      <c r="IP78" s="606"/>
      <c r="IQ78" s="279"/>
      <c r="IR78" s="279"/>
      <c r="IS78" s="279"/>
      <c r="IT78" s="279"/>
      <c r="IU78" s="279"/>
      <c r="IV78" s="279"/>
      <c r="IW78" s="311"/>
      <c r="IY78" s="225"/>
      <c r="IZ78" s="225"/>
      <c r="JA78" s="601"/>
      <c r="JB78" s="601"/>
      <c r="JC78" s="601"/>
      <c r="JD78" s="601"/>
      <c r="JE78" s="601"/>
      <c r="JF78" s="601"/>
      <c r="JG78" s="601"/>
      <c r="JH78" s="710"/>
      <c r="JI78" s="116">
        <v>1.1000000000000001</v>
      </c>
      <c r="JJ78" s="116">
        <v>1.1000000000000001</v>
      </c>
      <c r="JK78" s="116">
        <v>1.1000000000000001</v>
      </c>
      <c r="JL78" s="116">
        <v>1.1000000000000001</v>
      </c>
      <c r="JM78" s="116">
        <v>1.1000000000000001</v>
      </c>
      <c r="JN78" s="116">
        <v>1.1000000000000001</v>
      </c>
      <c r="JO78" s="116">
        <v>1.1000000000000001</v>
      </c>
      <c r="JP78" s="116">
        <v>1.1000000000000001</v>
      </c>
      <c r="JQ78" s="116">
        <v>1.1000000000000001</v>
      </c>
      <c r="JR78" s="116">
        <v>1.1000000000000001</v>
      </c>
      <c r="JS78" s="208">
        <v>1.1000000000000001</v>
      </c>
      <c r="JT78" s="116">
        <v>3000</v>
      </c>
      <c r="JU78" s="116">
        <v>3000</v>
      </c>
      <c r="JV78" s="116">
        <v>3000</v>
      </c>
      <c r="JW78" s="116">
        <v>3000</v>
      </c>
      <c r="JX78" s="116">
        <v>3000</v>
      </c>
      <c r="JY78" s="116">
        <v>3000</v>
      </c>
      <c r="JZ78" s="116">
        <v>3000</v>
      </c>
      <c r="KA78" s="116">
        <v>3000</v>
      </c>
      <c r="KB78" s="116">
        <v>3000</v>
      </c>
      <c r="KC78" s="116">
        <v>3000</v>
      </c>
      <c r="KD78" s="208">
        <v>3000</v>
      </c>
      <c r="KE78" s="116">
        <v>1.2</v>
      </c>
      <c r="KF78" s="116">
        <v>1.2</v>
      </c>
      <c r="KG78" s="116">
        <v>1.2</v>
      </c>
      <c r="KH78" s="116">
        <v>1.4</v>
      </c>
      <c r="KI78" s="116">
        <v>1.4</v>
      </c>
      <c r="KJ78" s="116">
        <v>1.4</v>
      </c>
      <c r="KK78" s="116">
        <v>1.4</v>
      </c>
      <c r="KL78" s="116">
        <v>1.4</v>
      </c>
      <c r="KM78" s="116">
        <v>1.4</v>
      </c>
      <c r="KN78" s="116">
        <v>1.4</v>
      </c>
      <c r="KO78" s="208">
        <v>1.4</v>
      </c>
      <c r="KP78" s="116">
        <v>20000</v>
      </c>
      <c r="KQ78" s="116">
        <v>20000</v>
      </c>
      <c r="KR78" s="116">
        <v>20000</v>
      </c>
      <c r="KS78" s="116">
        <v>40000</v>
      </c>
      <c r="KT78" s="116">
        <v>40000</v>
      </c>
      <c r="KU78" s="116">
        <v>40000</v>
      </c>
      <c r="KV78" s="116">
        <v>40000</v>
      </c>
      <c r="KW78" s="116">
        <v>40000</v>
      </c>
      <c r="KX78" s="116">
        <v>40000</v>
      </c>
      <c r="KY78" s="116">
        <v>40000</v>
      </c>
      <c r="KZ78" s="208">
        <v>40000</v>
      </c>
      <c r="LA78" s="116">
        <v>0.3</v>
      </c>
      <c r="LB78" s="116">
        <v>0.3</v>
      </c>
      <c r="LC78" s="116">
        <v>0.3</v>
      </c>
      <c r="LD78" s="116">
        <v>0.3</v>
      </c>
      <c r="LE78" s="116">
        <v>0.3</v>
      </c>
      <c r="LF78" s="116">
        <v>0.3</v>
      </c>
      <c r="LG78" s="116">
        <v>0.3</v>
      </c>
      <c r="LH78" s="116">
        <v>0.3</v>
      </c>
      <c r="LI78" s="116">
        <v>0.3</v>
      </c>
      <c r="LJ78" s="116">
        <v>0.3</v>
      </c>
      <c r="LK78" s="208">
        <v>0.3</v>
      </c>
      <c r="LL78" s="116">
        <v>17449</v>
      </c>
      <c r="LM78" s="116">
        <v>17511</v>
      </c>
      <c r="LN78" s="116">
        <v>17488</v>
      </c>
      <c r="LO78" s="116">
        <v>17488</v>
      </c>
      <c r="LP78" s="116">
        <v>17488</v>
      </c>
      <c r="LQ78" s="116">
        <v>17488</v>
      </c>
      <c r="LR78" s="116">
        <v>17488</v>
      </c>
      <c r="LS78" s="116">
        <v>17488</v>
      </c>
      <c r="LT78" s="116">
        <v>17488</v>
      </c>
      <c r="LU78" s="116">
        <v>17488</v>
      </c>
      <c r="LV78" s="208">
        <v>17488</v>
      </c>
      <c r="LW78">
        <v>9.3903344608712164E-3</v>
      </c>
      <c r="LX78">
        <v>8.2177581178535502E-3</v>
      </c>
      <c r="LY78">
        <v>1.0032911279619382E-2</v>
      </c>
      <c r="LZ78">
        <v>8.3004123420034031E-3</v>
      </c>
      <c r="MA78">
        <v>9.0329315842390748E-3</v>
      </c>
      <c r="MB78">
        <v>9.6825032451839273E-3</v>
      </c>
      <c r="MC78">
        <v>1.0412108739627647E-2</v>
      </c>
      <c r="MD78">
        <v>1.1139507450385944E-2</v>
      </c>
      <c r="ME78">
        <v>1.1859888894473777E-2</v>
      </c>
      <c r="MF78">
        <v>1.259651133389625E-2</v>
      </c>
      <c r="MG78" s="5">
        <v>1.3355281190177475E-2</v>
      </c>
      <c r="MH78" s="156">
        <v>0</v>
      </c>
      <c r="MI78" s="156">
        <v>0</v>
      </c>
      <c r="MJ78" s="156">
        <v>0</v>
      </c>
      <c r="MK78" s="156">
        <v>0</v>
      </c>
      <c r="ML78" s="156">
        <v>0</v>
      </c>
      <c r="MM78" s="156">
        <v>0</v>
      </c>
      <c r="MN78" s="156">
        <v>0</v>
      </c>
      <c r="MO78" s="156">
        <v>0</v>
      </c>
      <c r="MP78" s="156">
        <v>0</v>
      </c>
      <c r="MQ78" s="156">
        <v>0</v>
      </c>
      <c r="MR78" s="157">
        <v>0</v>
      </c>
      <c r="MS78" s="156">
        <v>2.3571780937239458E-3</v>
      </c>
      <c r="MT78" s="156">
        <v>4.0707516559878049E-3</v>
      </c>
      <c r="MU78" s="156">
        <v>6.0151235935770901E-3</v>
      </c>
      <c r="MV78" s="156">
        <v>4.5610768670816008E-3</v>
      </c>
      <c r="MW78" s="156">
        <v>4.6252931587489705E-3</v>
      </c>
      <c r="MX78" s="156">
        <v>4.6839264861887444E-3</v>
      </c>
      <c r="MY78" s="156">
        <v>4.7285116078995219E-3</v>
      </c>
      <c r="MZ78" s="156">
        <v>4.8082579735577368E-3</v>
      </c>
      <c r="NA78" s="156">
        <v>4.9527687816006858E-3</v>
      </c>
      <c r="NB78" s="156">
        <v>5.1742140795898121E-3</v>
      </c>
      <c r="NC78" s="157">
        <v>5.4712336314552256E-3</v>
      </c>
      <c r="ND78" s="156"/>
      <c r="NE78" s="156"/>
      <c r="NF78" s="156">
        <v>1.5265738417600403</v>
      </c>
      <c r="NG78" s="156">
        <v>1.5256518433007313</v>
      </c>
      <c r="NH78" s="156">
        <v>1.53102614697659</v>
      </c>
      <c r="NI78" s="156">
        <v>1.5357464159558505</v>
      </c>
      <c r="NJ78" s="156">
        <v>1.5408059809332968</v>
      </c>
      <c r="NK78" s="156">
        <v>1.5447843798138139</v>
      </c>
      <c r="NL78" s="156">
        <v>1.5481288377210742</v>
      </c>
      <c r="NM78" s="156">
        <v>1.550910705450306</v>
      </c>
      <c r="NN78" s="157">
        <v>1.5531147761419068</v>
      </c>
      <c r="NO78" s="156"/>
      <c r="NP78" s="156"/>
      <c r="NQ78" s="156">
        <v>9486.3833976858386</v>
      </c>
      <c r="NR78" s="156">
        <v>10010.921929355576</v>
      </c>
      <c r="NS78" s="156">
        <v>9722.0051247100891</v>
      </c>
      <c r="NT78" s="156">
        <v>9449.4009587827441</v>
      </c>
      <c r="NU78" s="156">
        <v>9225.6123428445808</v>
      </c>
      <c r="NV78" s="156">
        <v>9035.5780683943012</v>
      </c>
      <c r="NW78" s="156">
        <v>8883.171461579559</v>
      </c>
      <c r="NX78" s="156">
        <v>8762.3455434409534</v>
      </c>
      <c r="NY78" s="157">
        <v>8665.109070584158</v>
      </c>
      <c r="NZ78" s="156">
        <v>762.86794034455636</v>
      </c>
      <c r="OA78" s="156">
        <v>830.31285859441221</v>
      </c>
      <c r="OB78" s="156">
        <v>842.5269259050898</v>
      </c>
      <c r="OC78" s="156">
        <v>728.97409342763262</v>
      </c>
      <c r="OD78" s="156">
        <v>817.36702930367062</v>
      </c>
      <c r="OE78" s="156">
        <v>899.6863356295413</v>
      </c>
      <c r="OF78" s="156">
        <v>1005.5429298233845</v>
      </c>
      <c r="OG78" s="156">
        <v>1109.9035270226079</v>
      </c>
      <c r="OH78" s="156">
        <v>1216.3433111046545</v>
      </c>
      <c r="OI78" s="156">
        <v>1326.1424183141944</v>
      </c>
      <c r="OJ78" s="157">
        <v>1436.6881791897858</v>
      </c>
      <c r="OK78" s="156"/>
      <c r="OL78" s="156"/>
      <c r="OM78" s="156"/>
      <c r="ON78" s="156"/>
      <c r="OO78" s="156"/>
      <c r="OP78" s="156"/>
      <c r="OQ78" s="156"/>
      <c r="OR78" s="156"/>
      <c r="OS78" s="156"/>
      <c r="OT78" s="156"/>
      <c r="OU78" s="157"/>
      <c r="OV78">
        <v>731.87983662368129</v>
      </c>
      <c r="OW78">
        <v>803.19425680549546</v>
      </c>
      <c r="OX78">
        <v>809.41831868234578</v>
      </c>
      <c r="OY78">
        <v>701.58273269902145</v>
      </c>
      <c r="OZ78">
        <v>787.55835507568167</v>
      </c>
      <c r="PA78">
        <v>867.7340749204343</v>
      </c>
      <c r="PB78">
        <v>971.18297098261326</v>
      </c>
      <c r="PC78">
        <v>1073.1431524363343</v>
      </c>
      <c r="PD78">
        <v>1177.205677752891</v>
      </c>
      <c r="PE78">
        <v>1284.5739309123367</v>
      </c>
      <c r="PF78" s="5">
        <v>1392.6157512622001</v>
      </c>
      <c r="PG78">
        <v>30.988103720875021</v>
      </c>
      <c r="PH78">
        <v>27.118601788916717</v>
      </c>
      <c r="PI78">
        <v>33.108607222743963</v>
      </c>
      <c r="PJ78">
        <v>27.391360728611232</v>
      </c>
      <c r="PK78">
        <v>29.808674227988952</v>
      </c>
      <c r="PL78">
        <v>31.952260709106962</v>
      </c>
      <c r="PM78">
        <v>34.359958840771242</v>
      </c>
      <c r="PN78">
        <v>36.76037458627362</v>
      </c>
      <c r="PO78">
        <v>39.137633351763469</v>
      </c>
      <c r="PP78">
        <v>41.568487401857631</v>
      </c>
      <c r="PQ78" s="5">
        <v>44.072427927585672</v>
      </c>
      <c r="PR78">
        <v>0</v>
      </c>
      <c r="PS78">
        <v>0</v>
      </c>
      <c r="PT78">
        <v>0</v>
      </c>
      <c r="PU78">
        <v>0</v>
      </c>
      <c r="PV78">
        <v>0</v>
      </c>
      <c r="PW78">
        <v>0</v>
      </c>
      <c r="PX78">
        <v>0</v>
      </c>
      <c r="PY78">
        <v>0</v>
      </c>
      <c r="PZ78">
        <v>0</v>
      </c>
      <c r="QA78" s="7">
        <v>0</v>
      </c>
      <c r="QB78" s="5">
        <v>0</v>
      </c>
      <c r="QC78">
        <v>12.339120167216739</v>
      </c>
      <c r="QD78">
        <v>21.384879674400736</v>
      </c>
      <c r="QE78">
        <v>31.557744421342846</v>
      </c>
      <c r="QF78">
        <v>23.929233675456906</v>
      </c>
      <c r="QG78">
        <v>24.266138028060595</v>
      </c>
      <c r="QH78">
        <v>24.573751917140626</v>
      </c>
      <c r="QI78">
        <v>24.807663299684048</v>
      </c>
      <c r="QJ78">
        <v>25.226044632473307</v>
      </c>
      <c r="QK78">
        <v>25.984206135789837</v>
      </c>
      <c r="QL78">
        <v>27.145996747159987</v>
      </c>
      <c r="QM78" s="5">
        <v>28.704280124066692</v>
      </c>
      <c r="QN78">
        <v>55.734003451922803</v>
      </c>
      <c r="QO78">
        <v>75.450684335083224</v>
      </c>
      <c r="QP78">
        <v>77.102300774582801</v>
      </c>
      <c r="QQ78">
        <v>58.464221888512455</v>
      </c>
      <c r="QR78">
        <v>59.287351082408428</v>
      </c>
      <c r="QS78">
        <v>60.038917426365749</v>
      </c>
      <c r="QT78">
        <v>60.610412826374876</v>
      </c>
      <c r="QU78">
        <v>61.632607661610699</v>
      </c>
      <c r="QV78">
        <v>63.484957927331401</v>
      </c>
      <c r="QW78">
        <v>66.323460196662353</v>
      </c>
      <c r="QX78" s="5">
        <v>70.130678862678181</v>
      </c>
      <c r="QY78" s="7">
        <v>1.4</v>
      </c>
      <c r="QZ78" s="7">
        <v>1.5</v>
      </c>
      <c r="RA78" s="7">
        <v>1.5</v>
      </c>
      <c r="RB78" s="7">
        <v>1.5</v>
      </c>
      <c r="RC78" s="7">
        <v>1.5</v>
      </c>
      <c r="RD78" s="7">
        <v>1.5</v>
      </c>
      <c r="RE78" s="7">
        <v>1.5</v>
      </c>
      <c r="RF78" s="7">
        <v>1.5</v>
      </c>
      <c r="RG78" s="7">
        <v>1.5</v>
      </c>
      <c r="RH78" s="7">
        <v>1.5</v>
      </c>
      <c r="RI78" s="5">
        <v>1.5</v>
      </c>
      <c r="RJ78" s="7">
        <v>21411</v>
      </c>
      <c r="RK78" s="7">
        <v>22721</v>
      </c>
      <c r="RL78" s="7">
        <v>23552</v>
      </c>
      <c r="RM78" s="7">
        <v>23552</v>
      </c>
      <c r="RN78" s="7">
        <v>23552</v>
      </c>
      <c r="RO78" s="7">
        <v>23552</v>
      </c>
      <c r="RP78" s="7">
        <v>23552</v>
      </c>
      <c r="RQ78" s="7">
        <v>23552</v>
      </c>
      <c r="RR78" s="7">
        <v>23552</v>
      </c>
      <c r="RS78" s="7">
        <v>23552</v>
      </c>
      <c r="RT78" s="5">
        <v>23552</v>
      </c>
      <c r="RW78">
        <v>0.61947961135447638</v>
      </c>
      <c r="RX78">
        <v>0.61947961135447638</v>
      </c>
      <c r="RY78">
        <v>0.61947961135447638</v>
      </c>
      <c r="RZ78">
        <v>0.61947961135447638</v>
      </c>
      <c r="SA78">
        <v>0.61947961135447627</v>
      </c>
      <c r="SB78">
        <v>0.61947961135447638</v>
      </c>
      <c r="SC78">
        <v>0.61947961135447638</v>
      </c>
      <c r="SD78">
        <v>0.61947961135447627</v>
      </c>
      <c r="SE78" s="5">
        <v>0.61947961135447638</v>
      </c>
      <c r="SF78" s="156"/>
      <c r="SG78" s="156"/>
      <c r="SH78" s="156">
        <v>19102.436969377955</v>
      </c>
      <c r="SI78" s="156">
        <v>19102.436969377952</v>
      </c>
      <c r="SJ78" s="156">
        <v>19102.436969377952</v>
      </c>
      <c r="SK78" s="156">
        <v>19102.436969377955</v>
      </c>
      <c r="SL78" s="156">
        <v>19102.436969377952</v>
      </c>
      <c r="SM78" s="156">
        <v>19102.436969377955</v>
      </c>
      <c r="SN78" s="156">
        <v>19102.436969377955</v>
      </c>
      <c r="SO78" s="156">
        <v>19102.436969377952</v>
      </c>
      <c r="SP78" s="157">
        <v>19102.436969377952</v>
      </c>
      <c r="SQ78" s="156">
        <v>68.073123619139537</v>
      </c>
      <c r="SR78" s="156">
        <v>96.83556400948396</v>
      </c>
      <c r="SS78" s="156">
        <v>108.66004519592565</v>
      </c>
      <c r="ST78" s="156">
        <v>82.393455563969354</v>
      </c>
      <c r="SU78" s="156">
        <v>83.55348911046903</v>
      </c>
      <c r="SV78" s="156">
        <v>84.612669343506383</v>
      </c>
      <c r="SW78" s="156">
        <v>85.418076126058921</v>
      </c>
      <c r="SX78" s="156">
        <v>86.85865229408401</v>
      </c>
      <c r="SY78" s="156">
        <v>89.469164063121241</v>
      </c>
      <c r="SZ78" s="156">
        <v>93.469456943822337</v>
      </c>
      <c r="TA78" s="157">
        <v>98.83495898674488</v>
      </c>
      <c r="TB78" s="156"/>
      <c r="TC78" s="156"/>
      <c r="TD78" s="156"/>
      <c r="TE78" s="156"/>
      <c r="TF78" s="156"/>
      <c r="TG78" s="156"/>
      <c r="TH78" s="156"/>
      <c r="TI78" s="156"/>
      <c r="TJ78" s="156"/>
      <c r="TK78" s="156"/>
      <c r="TL78" s="156"/>
      <c r="TM78" s="728">
        <v>30.988103720875021</v>
      </c>
      <c r="TN78" s="244">
        <v>27.118601788916717</v>
      </c>
      <c r="TO78" s="244">
        <v>33.108607222743963</v>
      </c>
      <c r="TP78" s="244">
        <v>27.391360728611232</v>
      </c>
      <c r="TQ78" s="244">
        <v>29.808674227988952</v>
      </c>
      <c r="TR78" s="244">
        <v>31.952260709106962</v>
      </c>
      <c r="TS78" s="244">
        <v>34.359958840771242</v>
      </c>
      <c r="TT78" s="244">
        <v>36.76037458627362</v>
      </c>
      <c r="TU78" s="244">
        <v>39.137633351763469</v>
      </c>
      <c r="TV78" s="244">
        <v>41.568487401857631</v>
      </c>
      <c r="TW78" s="729">
        <v>44.072427927585672</v>
      </c>
      <c r="TX78" s="117">
        <v>578.9636665035847</v>
      </c>
      <c r="TY78" s="117">
        <v>650.15552314320087</v>
      </c>
      <c r="TZ78" s="117">
        <v>649.9742365307103</v>
      </c>
      <c r="UA78" s="117">
        <v>476.69778002766583</v>
      </c>
      <c r="UB78" s="117">
        <v>474.4389980028235</v>
      </c>
      <c r="UC78" s="117">
        <v>463.86312088930174</v>
      </c>
      <c r="UD78" s="117">
        <v>421.62593440322286</v>
      </c>
      <c r="UE78" s="117">
        <v>383.05119359919559</v>
      </c>
      <c r="UF78" s="117">
        <v>350.59631937780784</v>
      </c>
      <c r="UG78" s="117">
        <v>324.00889295034142</v>
      </c>
      <c r="UH78" s="185">
        <v>302.02160254928344</v>
      </c>
      <c r="UI78" s="116"/>
      <c r="UJ78" s="116"/>
      <c r="UK78" s="116">
        <v>1.1000000000000001</v>
      </c>
      <c r="UL78" s="116">
        <v>1.1000000000000001</v>
      </c>
      <c r="UM78" s="116">
        <v>1.1000000000000001</v>
      </c>
      <c r="UN78" s="116">
        <v>1.1000000000000001</v>
      </c>
      <c r="UO78" s="116">
        <v>1.1000000000000001</v>
      </c>
      <c r="UP78" s="116">
        <v>1.1000000000000001</v>
      </c>
      <c r="UQ78" s="116">
        <v>1.1000000000000001</v>
      </c>
      <c r="UR78" s="116">
        <v>1.1000000000000001</v>
      </c>
      <c r="US78" s="208">
        <v>1.1000000000000001</v>
      </c>
      <c r="UT78" s="156"/>
      <c r="UU78" s="156"/>
      <c r="UV78" s="156">
        <v>13255.114897434014</v>
      </c>
      <c r="UW78" s="156">
        <v>13255.114897434016</v>
      </c>
      <c r="UX78" s="156">
        <v>13255.114897434012</v>
      </c>
      <c r="UY78" s="156">
        <v>13255.114897434016</v>
      </c>
      <c r="UZ78" s="156">
        <v>13255.114897434012</v>
      </c>
      <c r="VA78" s="156">
        <v>13255.114897434014</v>
      </c>
      <c r="VB78" s="156">
        <v>13255.114897434014</v>
      </c>
      <c r="VC78" s="156">
        <v>13255.114897434012</v>
      </c>
      <c r="VD78" s="157">
        <v>13255.114897434014</v>
      </c>
      <c r="VE78" s="156">
        <v>20564.605512822363</v>
      </c>
      <c r="VF78" s="156">
        <v>21320.158107725019</v>
      </c>
      <c r="VG78" s="156">
        <v>21397.177008702583</v>
      </c>
      <c r="VH78" s="156">
        <v>21397.177008702583</v>
      </c>
      <c r="VI78" s="156">
        <v>21397.177008702583</v>
      </c>
      <c r="VJ78" s="156">
        <v>21397.177008702583</v>
      </c>
      <c r="VK78" s="156">
        <v>21397.17700870258</v>
      </c>
      <c r="VL78" s="156">
        <v>21397.177008702583</v>
      </c>
      <c r="VM78" s="156">
        <v>21397.177008702583</v>
      </c>
      <c r="VN78" s="156">
        <v>21397.177008702583</v>
      </c>
      <c r="VO78" s="157">
        <v>21397.177008702583</v>
      </c>
      <c r="VP78" s="156"/>
      <c r="VQ78" s="156"/>
      <c r="VR78" s="156">
        <v>8.1975936109735699E-3</v>
      </c>
      <c r="VS78" s="156">
        <v>6.2159744522410337E-3</v>
      </c>
      <c r="VT78" s="156">
        <v>6.3034903700943164E-3</v>
      </c>
      <c r="VU78" s="156">
        <v>6.3833976542810728E-3</v>
      </c>
      <c r="VV78" s="156">
        <v>6.4441596158924712E-3</v>
      </c>
      <c r="VW78" s="156">
        <v>6.5528403915154675E-3</v>
      </c>
      <c r="VX78" s="156">
        <v>6.749784121482123E-3</v>
      </c>
      <c r="VY78" s="156">
        <v>7.0515765172217857E-3</v>
      </c>
      <c r="VZ78" s="157">
        <v>7.4563638075953471E-3</v>
      </c>
      <c r="WA78" s="156">
        <v>3000</v>
      </c>
      <c r="WB78" s="156">
        <v>3000</v>
      </c>
      <c r="WC78" s="156">
        <v>3000</v>
      </c>
      <c r="WD78" s="156">
        <v>3000</v>
      </c>
      <c r="WE78" s="156">
        <v>3000</v>
      </c>
      <c r="WF78" s="156">
        <v>3000</v>
      </c>
      <c r="WG78" s="156">
        <v>3000</v>
      </c>
      <c r="WH78" s="156">
        <v>3000</v>
      </c>
      <c r="WI78" s="156">
        <v>3000</v>
      </c>
      <c r="WJ78" s="156">
        <v>3000</v>
      </c>
      <c r="WK78" s="157">
        <v>3000</v>
      </c>
      <c r="WL78" s="156">
        <v>9.3903344608712164E-3</v>
      </c>
      <c r="WM78" s="156">
        <v>8.2177581178535502E-3</v>
      </c>
      <c r="WN78" s="156">
        <v>1.0032911279619382E-2</v>
      </c>
      <c r="WO78" s="156">
        <v>8.3004123420034031E-3</v>
      </c>
      <c r="WP78" s="156">
        <v>9.0329315842390748E-3</v>
      </c>
      <c r="WQ78" s="156">
        <v>9.6825032451839273E-3</v>
      </c>
      <c r="WR78" s="156">
        <v>1.0412108739627647E-2</v>
      </c>
      <c r="WS78" s="156">
        <v>1.1139507450385944E-2</v>
      </c>
      <c r="WT78" s="156">
        <v>1.1859888894473777E-2</v>
      </c>
      <c r="WU78" s="156">
        <v>1.259651133389625E-2</v>
      </c>
      <c r="WV78" s="157">
        <v>1.3355281190177475E-2</v>
      </c>
      <c r="WW78" s="119">
        <v>4.2165028550923619E-3</v>
      </c>
      <c r="WX78" s="119">
        <v>6.2845827471980868E-3</v>
      </c>
      <c r="WY78" s="119">
        <v>8.1975936109735682E-3</v>
      </c>
      <c r="WZ78" s="119">
        <v>6.2159744522410337E-3</v>
      </c>
      <c r="XA78" s="119">
        <v>6.3034903700943182E-3</v>
      </c>
      <c r="XB78" s="119">
        <v>6.3833976542810719E-3</v>
      </c>
      <c r="XC78" s="119">
        <v>6.4441596158924704E-3</v>
      </c>
      <c r="XD78" s="119">
        <v>6.5528403915154666E-3</v>
      </c>
      <c r="XE78" s="197">
        <v>6.749784121482123E-3</v>
      </c>
      <c r="XF78" s="197">
        <v>7.0515765172217857E-3</v>
      </c>
      <c r="XG78" s="201">
        <v>7.4563638075953462E-3</v>
      </c>
      <c r="XH78" s="821">
        <v>2.3093884182430083E-2</v>
      </c>
      <c r="XI78" s="821">
        <v>1.8317582545793951E-2</v>
      </c>
      <c r="XJ78" s="821">
        <v>2.2183304144775248E-2</v>
      </c>
      <c r="XK78" s="821">
        <v>2.2718752366770536E-2</v>
      </c>
      <c r="XL78" s="821">
        <v>2.3075193641991374E-2</v>
      </c>
      <c r="XM78" s="821">
        <v>2.3433151292276147E-2</v>
      </c>
      <c r="XN78" s="821">
        <v>2.407560850158481E-2</v>
      </c>
      <c r="XO78" s="821">
        <v>2.462256495693535E-2</v>
      </c>
      <c r="XP78" s="821">
        <v>2.4977116278380781E-2</v>
      </c>
      <c r="XQ78" s="821">
        <v>2.5190712583807281E-2</v>
      </c>
      <c r="XR78" s="822">
        <v>2.5347777064614052E-2</v>
      </c>
      <c r="XS78" s="821">
        <v>0.54543344551468032</v>
      </c>
      <c r="XT78" s="821">
        <v>0.54252712635631783</v>
      </c>
      <c r="XU78" s="821">
        <v>0.54232340922358435</v>
      </c>
      <c r="XV78" s="821">
        <v>0.5819018823822909</v>
      </c>
      <c r="XW78" s="821">
        <v>0.60965682031829183</v>
      </c>
      <c r="XX78" s="821">
        <v>0.63637887923461833</v>
      </c>
      <c r="XY78" s="821">
        <v>0.68049618747036222</v>
      </c>
      <c r="XZ78" s="821">
        <v>0.71880488913245744</v>
      </c>
      <c r="YA78" s="821">
        <v>0.75127698275805832</v>
      </c>
      <c r="YB78" s="821">
        <v>0.77845826751969083</v>
      </c>
      <c r="YC78" s="822">
        <v>0.80094778662215649</v>
      </c>
      <c r="YD78">
        <v>3000</v>
      </c>
      <c r="YE78">
        <v>3000</v>
      </c>
      <c r="YF78">
        <v>3000</v>
      </c>
      <c r="YG78">
        <v>3000</v>
      </c>
      <c r="YH78">
        <v>3000</v>
      </c>
      <c r="YI78">
        <v>3000.0000000000005</v>
      </c>
      <c r="YJ78">
        <v>3000.0000000000005</v>
      </c>
      <c r="YK78">
        <v>3000</v>
      </c>
      <c r="YL78">
        <v>3000</v>
      </c>
      <c r="YM78">
        <v>3000</v>
      </c>
      <c r="YN78" s="5">
        <v>3000.0000000000005</v>
      </c>
      <c r="YO78" s="156"/>
      <c r="YP78" s="156"/>
      <c r="YQ78" s="156">
        <v>2727.272727272727</v>
      </c>
      <c r="YR78" s="156">
        <v>2727.272727272727</v>
      </c>
      <c r="YS78" s="156">
        <v>2727.272727272727</v>
      </c>
      <c r="YT78" s="156">
        <v>2727.2727272727275</v>
      </c>
      <c r="YU78" s="156">
        <v>2727.2727272727275</v>
      </c>
      <c r="YV78" s="156">
        <v>2727.272727272727</v>
      </c>
      <c r="YW78" s="156">
        <v>2727.272727272727</v>
      </c>
      <c r="YX78" s="156">
        <v>2727.272727272727</v>
      </c>
      <c r="YY78" s="157">
        <v>2727.2727272727275</v>
      </c>
      <c r="YZ78" s="156"/>
      <c r="ZA78" s="156"/>
      <c r="ZB78" s="156">
        <v>1.0032911279619382E-2</v>
      </c>
      <c r="ZC78" s="156">
        <v>8.3004123420034031E-3</v>
      </c>
      <c r="ZD78" s="156">
        <v>9.0329315842390748E-3</v>
      </c>
      <c r="ZE78" s="156">
        <v>9.6825032451839255E-3</v>
      </c>
      <c r="ZF78" s="156">
        <v>1.0412108739627647E-2</v>
      </c>
      <c r="ZG78" s="156">
        <v>1.1139507450385944E-2</v>
      </c>
      <c r="ZH78" s="156">
        <v>1.1859888894473777E-2</v>
      </c>
      <c r="ZI78" s="156">
        <v>1.259651133389625E-2</v>
      </c>
      <c r="ZJ78" s="157">
        <v>1.3355281190177475E-2</v>
      </c>
      <c r="ZK78" s="748">
        <v>299.53560810417713</v>
      </c>
      <c r="ZL78" s="748">
        <v>375.35637589784847</v>
      </c>
      <c r="ZM78" s="748">
        <v>361.12200056666848</v>
      </c>
      <c r="ZN78" s="748">
        <v>273.82732496762469</v>
      </c>
      <c r="ZO78" s="748">
        <v>277.68259333495371</v>
      </c>
      <c r="ZP78" s="748">
        <v>281.20268468063136</v>
      </c>
      <c r="ZQ78" s="748">
        <v>283.87938252353132</v>
      </c>
      <c r="ZR78" s="748">
        <v>288.66700935387041</v>
      </c>
      <c r="ZS78" s="748">
        <v>297.34281314943996</v>
      </c>
      <c r="ZT78" s="748">
        <v>310.63743092110224</v>
      </c>
      <c r="ZU78" s="748">
        <v>328.46919997927841</v>
      </c>
      <c r="ZV78" s="334"/>
      <c r="ZW78" s="334"/>
      <c r="ZX78" s="334"/>
      <c r="ZY78" s="334"/>
      <c r="ZZ78" s="334"/>
      <c r="AAA78" s="334"/>
      <c r="AAB78" s="334"/>
      <c r="AAC78" s="334"/>
      <c r="AAD78" s="334"/>
      <c r="AAE78" s="334"/>
      <c r="AAF78" s="334"/>
      <c r="AAG78" s="7"/>
      <c r="AAH78" s="7"/>
      <c r="AAI78" s="7"/>
    </row>
    <row r="79" spans="1:711">
      <c r="A79" s="125" t="s">
        <v>5</v>
      </c>
      <c r="B79" s="131" t="s">
        <v>5</v>
      </c>
      <c r="C79" s="125" t="s">
        <v>507</v>
      </c>
      <c r="D79" s="138" t="s">
        <v>507</v>
      </c>
      <c r="E79" s="164">
        <v>43117.182498825496</v>
      </c>
      <c r="F79" s="165">
        <v>47381.993571093262</v>
      </c>
      <c r="G79" s="165">
        <v>52866.386859293758</v>
      </c>
      <c r="H79" s="167">
        <v>60064.276119013361</v>
      </c>
      <c r="I79" s="165">
        <v>64257.104543242524</v>
      </c>
      <c r="J79" s="165">
        <v>68085.422749352991</v>
      </c>
      <c r="K79" s="165">
        <v>72126.946237797485</v>
      </c>
      <c r="L79" s="165">
        <v>76323.156334656989</v>
      </c>
      <c r="M79" s="165">
        <v>80963.254423463542</v>
      </c>
      <c r="N79" s="165">
        <v>86003.337576788661</v>
      </c>
      <c r="O79" s="163">
        <v>91439.741874294748</v>
      </c>
      <c r="P79" s="164">
        <v>104407.66404982923</v>
      </c>
      <c r="Q79" s="165">
        <v>108390.36850238664</v>
      </c>
      <c r="R79" s="165">
        <v>114358.74872432159</v>
      </c>
      <c r="S79" s="167">
        <v>130981.29047082446</v>
      </c>
      <c r="T79" s="165">
        <v>141032.43969550412</v>
      </c>
      <c r="U79" s="165">
        <v>149764.9558803245</v>
      </c>
      <c r="V79" s="165">
        <v>158764.49597204424</v>
      </c>
      <c r="W79" s="165">
        <v>168156.29364209156</v>
      </c>
      <c r="X79" s="165">
        <v>178136.32253395085</v>
      </c>
      <c r="Y79" s="165">
        <v>188733.37018316961</v>
      </c>
      <c r="Z79" s="163">
        <v>199584.95674885577</v>
      </c>
      <c r="AA79" s="164">
        <v>10646.588974684768</v>
      </c>
      <c r="AB79" s="165">
        <v>10418.883415343455</v>
      </c>
      <c r="AC79" s="165">
        <v>9257.6329883209837</v>
      </c>
      <c r="AD79" s="167">
        <v>9589.170409333512</v>
      </c>
      <c r="AE79" s="165">
        <v>9604.4028902840746</v>
      </c>
      <c r="AF79" s="165">
        <v>9557.5656320806938</v>
      </c>
      <c r="AG79" s="165">
        <v>9482.7232167745624</v>
      </c>
      <c r="AH79" s="165">
        <v>9548.2763737444129</v>
      </c>
      <c r="AI79" s="165">
        <v>9619.4905853821892</v>
      </c>
      <c r="AJ79" s="165">
        <v>9806.8698427313866</v>
      </c>
      <c r="AK79" s="163">
        <v>9984.1279314481435</v>
      </c>
      <c r="AL79" s="164">
        <v>9499.8900084614397</v>
      </c>
      <c r="AM79" s="165">
        <v>9579.1226843641653</v>
      </c>
      <c r="AN79" s="165">
        <v>10106.585107112442</v>
      </c>
      <c r="AO79" s="167">
        <v>11326.849829728564</v>
      </c>
      <c r="AP79" s="165">
        <v>11947.182658697649</v>
      </c>
      <c r="AQ79" s="165">
        <v>12442.524428555467</v>
      </c>
      <c r="AR79" s="165">
        <v>12900.891319451564</v>
      </c>
      <c r="AS79" s="165">
        <v>13323.308036186841</v>
      </c>
      <c r="AT79" s="165">
        <v>13719.67713353404</v>
      </c>
      <c r="AU79" s="165">
        <v>14083.257507404218</v>
      </c>
      <c r="AV79" s="163">
        <v>14375.84836433933</v>
      </c>
      <c r="AW79" s="164">
        <v>0</v>
      </c>
      <c r="AX79" s="165">
        <v>0</v>
      </c>
      <c r="AY79" s="165">
        <v>0</v>
      </c>
      <c r="AZ79" s="167">
        <v>734.84602224825926</v>
      </c>
      <c r="BA79" s="165">
        <v>871.49324350963525</v>
      </c>
      <c r="BB79" s="165">
        <v>1027.0797359211394</v>
      </c>
      <c r="BC79" s="165">
        <v>1204.8223103181645</v>
      </c>
      <c r="BD79" s="165">
        <v>1408.8322836790892</v>
      </c>
      <c r="BE79" s="165">
        <v>1675.9652907410223</v>
      </c>
      <c r="BF79" s="165">
        <v>1968.5111661499172</v>
      </c>
      <c r="BG79" s="163">
        <v>2269.7697080307817</v>
      </c>
      <c r="BH79" s="164">
        <v>16626.308872263045</v>
      </c>
      <c r="BI79" s="165">
        <v>18486.985816736244</v>
      </c>
      <c r="BJ79" s="165">
        <v>22913.312138961945</v>
      </c>
      <c r="BK79" s="167">
        <v>28655.865180336961</v>
      </c>
      <c r="BL79" s="165">
        <v>33778.242782065849</v>
      </c>
      <c r="BM79" s="165">
        <v>39826.380621010612</v>
      </c>
      <c r="BN79" s="165">
        <v>47855.875121985642</v>
      </c>
      <c r="BO79" s="165">
        <v>56047.872235591341</v>
      </c>
      <c r="BP79" s="165">
        <v>68477.534605889377</v>
      </c>
      <c r="BQ79" s="165">
        <v>81939.061986229135</v>
      </c>
      <c r="BR79" s="163">
        <v>95435.763475167638</v>
      </c>
      <c r="BS79" s="164">
        <v>0</v>
      </c>
      <c r="BT79" s="171" t="s">
        <v>530</v>
      </c>
      <c r="BU79" s="165">
        <v>0</v>
      </c>
      <c r="BV79" s="167">
        <v>0</v>
      </c>
      <c r="BW79" s="165">
        <v>0</v>
      </c>
      <c r="BX79" s="165">
        <v>0</v>
      </c>
      <c r="BY79" s="165">
        <v>0</v>
      </c>
      <c r="BZ79" s="165">
        <v>0</v>
      </c>
      <c r="CA79" s="165">
        <v>0</v>
      </c>
      <c r="CB79" s="165">
        <v>0</v>
      </c>
      <c r="CC79" s="163">
        <v>0</v>
      </c>
      <c r="CD79" s="164">
        <v>0</v>
      </c>
      <c r="CE79" s="165">
        <v>0</v>
      </c>
      <c r="CF79" s="165">
        <v>0</v>
      </c>
      <c r="CG79" s="167">
        <v>0</v>
      </c>
      <c r="CH79" s="165">
        <v>0</v>
      </c>
      <c r="CI79" s="165">
        <v>0</v>
      </c>
      <c r="CJ79" s="165">
        <v>0</v>
      </c>
      <c r="CK79" s="165">
        <v>0</v>
      </c>
      <c r="CL79" s="165">
        <v>0</v>
      </c>
      <c r="CM79" s="165">
        <v>0</v>
      </c>
      <c r="CN79" s="169">
        <v>0</v>
      </c>
      <c r="CO79" s="176">
        <v>0.10485542825968358</v>
      </c>
      <c r="CP79" s="175">
        <v>0.1008814887365328</v>
      </c>
      <c r="CQ79" s="175">
        <v>9.4998908058528078E-2</v>
      </c>
      <c r="CR79" s="191">
        <v>9.1070832870010013E-2</v>
      </c>
      <c r="CS79" s="175">
        <v>8.3425536623146695E-2</v>
      </c>
      <c r="CT79" s="175">
        <v>7.7287761852260189E-2</v>
      </c>
      <c r="CU79" s="175">
        <v>7.1303010327400579E-2</v>
      </c>
      <c r="CV79" s="175">
        <v>6.6294104755643221E-2</v>
      </c>
      <c r="CW79" s="175">
        <v>6.1304775434378747E-2</v>
      </c>
      <c r="CX79" s="175">
        <v>5.7245665685312398E-2</v>
      </c>
      <c r="CY79" s="175">
        <v>5.3204221521053204E-2</v>
      </c>
      <c r="CZ79" s="176">
        <v>9.6306395637084791E-2</v>
      </c>
      <c r="DA79" s="191">
        <v>9.6306395637084805E-2</v>
      </c>
      <c r="DB79" s="191">
        <v>9.6306395637084791E-2</v>
      </c>
      <c r="DC79" s="191">
        <v>9.4837056023434632E-2</v>
      </c>
      <c r="DD79" s="191">
        <v>9.3885935234412743E-2</v>
      </c>
      <c r="DE79" s="191">
        <v>9.4382560785722838E-2</v>
      </c>
      <c r="DF79" s="191">
        <v>9.4655581947743456E-2</v>
      </c>
      <c r="DG79" s="191">
        <v>9.500767142688539E-2</v>
      </c>
      <c r="DH79" s="191">
        <v>9.5355383532723423E-2</v>
      </c>
      <c r="DI79" s="191">
        <v>9.5704948646125138E-2</v>
      </c>
      <c r="DJ79" s="175">
        <v>9.5946102915553472E-2</v>
      </c>
      <c r="DK79" s="183">
        <v>13009.85114714576</v>
      </c>
      <c r="DL79" s="184">
        <v>13009.85114714576</v>
      </c>
      <c r="DM79" s="184">
        <v>13009.85114714576</v>
      </c>
      <c r="DN79" s="209">
        <v>12814.30295777977</v>
      </c>
      <c r="DO79" s="184">
        <v>12624.088521792604</v>
      </c>
      <c r="DP79" s="184">
        <v>12372.191637194537</v>
      </c>
      <c r="DQ79" s="184">
        <v>12219.772630930249</v>
      </c>
      <c r="DR79" s="184">
        <v>12122.00365055636</v>
      </c>
      <c r="DS79" s="184">
        <v>12034.828184945221</v>
      </c>
      <c r="DT79" s="184">
        <v>11959.770763169427</v>
      </c>
      <c r="DU79" s="184">
        <v>11892.014357916876</v>
      </c>
      <c r="DV79" s="193">
        <v>1.6430000066757202</v>
      </c>
      <c r="DW79" s="181">
        <v>1.6101400065422058</v>
      </c>
      <c r="DX79" s="181">
        <v>1.65</v>
      </c>
      <c r="DY79" s="602">
        <v>1.67</v>
      </c>
      <c r="DZ79" s="181">
        <v>1.69</v>
      </c>
      <c r="EA79" s="181">
        <v>1.7</v>
      </c>
      <c r="EB79" s="181">
        <v>1.71</v>
      </c>
      <c r="EC79" s="181">
        <v>1.71</v>
      </c>
      <c r="ED79" s="181">
        <v>1.71</v>
      </c>
      <c r="EE79" s="181">
        <v>1.71</v>
      </c>
      <c r="EF79" s="182">
        <v>1.71</v>
      </c>
      <c r="EG79" s="194">
        <v>4.2641678119438042</v>
      </c>
      <c r="EH79" s="194">
        <v>4.5295862607427635</v>
      </c>
      <c r="EI79" s="194">
        <v>4.7020263937637301</v>
      </c>
      <c r="EJ79" s="194">
        <v>5.3291135613486267</v>
      </c>
      <c r="EK79" s="194">
        <v>5.7993372326110082</v>
      </c>
      <c r="EL79" s="194">
        <v>6.2821153019472238</v>
      </c>
      <c r="EM79" s="194">
        <v>6.7406201329641622</v>
      </c>
      <c r="EN79" s="194">
        <v>7.2295774299579074</v>
      </c>
      <c r="EO79" s="194">
        <v>7.7488609169431184</v>
      </c>
      <c r="EP79" s="194">
        <v>8.2916363634296459</v>
      </c>
      <c r="EQ79" s="194">
        <v>8.850407048824426</v>
      </c>
      <c r="ER79" s="183">
        <v>32865</v>
      </c>
      <c r="ES79" s="184">
        <v>32865</v>
      </c>
      <c r="ET79" s="184">
        <v>32865</v>
      </c>
      <c r="EU79" s="209">
        <v>32234.436926248618</v>
      </c>
      <c r="EV79" s="184">
        <v>32139.326159802298</v>
      </c>
      <c r="EW79" s="184">
        <v>32036.166149115816</v>
      </c>
      <c r="EX79" s="184">
        <v>32273.717331328855</v>
      </c>
      <c r="EY79" s="184">
        <v>32830.803261281893</v>
      </c>
      <c r="EZ79" s="184">
        <v>33095.173364862581</v>
      </c>
      <c r="FA79" s="184">
        <v>33422.685630686472</v>
      </c>
      <c r="FB79" s="184">
        <v>33498.544288874997</v>
      </c>
      <c r="FC79" s="195">
        <v>15</v>
      </c>
      <c r="FD79" s="196">
        <v>15</v>
      </c>
      <c r="FE79" s="196">
        <v>15</v>
      </c>
      <c r="FF79" s="598">
        <v>15</v>
      </c>
      <c r="FG79" s="196">
        <v>15</v>
      </c>
      <c r="FH79" s="196">
        <v>15</v>
      </c>
      <c r="FI79" s="196">
        <v>15</v>
      </c>
      <c r="FJ79" s="196">
        <v>15</v>
      </c>
      <c r="FK79" s="196">
        <v>15</v>
      </c>
      <c r="FL79" s="196">
        <v>15</v>
      </c>
      <c r="FM79" s="198">
        <v>15</v>
      </c>
      <c r="FN79" s="193">
        <v>2.2207435118490822E-2</v>
      </c>
      <c r="FO79" s="181">
        <v>2.2180803771432948E-2</v>
      </c>
      <c r="FP79" s="181">
        <v>2.2037539947766402E-2</v>
      </c>
      <c r="FQ79" s="181">
        <v>2.4670458782655117E-2</v>
      </c>
      <c r="FR79" s="181">
        <v>2.4405628801649152E-2</v>
      </c>
      <c r="FS79" s="181">
        <v>2.4087356333496519E-2</v>
      </c>
      <c r="FT79" s="181">
        <v>2.3384118579011147E-2</v>
      </c>
      <c r="FU79" s="181">
        <v>2.2636812258923798E-2</v>
      </c>
      <c r="FV79" s="181">
        <v>2.1998388565112072E-2</v>
      </c>
      <c r="FW79" s="181">
        <v>2.1550567046091137E-2</v>
      </c>
      <c r="FX79" s="182">
        <v>2.1132783481703867E-2</v>
      </c>
      <c r="FY79" s="184">
        <v>16335.181870978498</v>
      </c>
      <c r="FZ79" s="184">
        <v>16335.181870978498</v>
      </c>
      <c r="GA79" s="184">
        <v>16335.181870978498</v>
      </c>
      <c r="GB79" s="209">
        <v>16146.980834697324</v>
      </c>
      <c r="GC79" s="184">
        <v>16004.99170937995</v>
      </c>
      <c r="GD79" s="184">
        <v>15757.619604936521</v>
      </c>
      <c r="GE79" s="184">
        <v>15724.416796727824</v>
      </c>
      <c r="GF79" s="184">
        <v>15616.737691760827</v>
      </c>
      <c r="GG79" s="184">
        <v>15543.169624275546</v>
      </c>
      <c r="GH79" s="184">
        <v>15465.747388303836</v>
      </c>
      <c r="GI79" s="184">
        <v>15410.364386806928</v>
      </c>
      <c r="GJ79" s="195">
        <v>1.62</v>
      </c>
      <c r="GK79" s="196">
        <v>1.62</v>
      </c>
      <c r="GL79" s="196">
        <v>1.62</v>
      </c>
      <c r="GM79" s="604">
        <v>1.63</v>
      </c>
      <c r="GN79" s="196">
        <v>1.63</v>
      </c>
      <c r="GO79" s="196">
        <v>1.64</v>
      </c>
      <c r="GP79" s="196">
        <v>1.64</v>
      </c>
      <c r="GQ79" s="196">
        <v>1.64</v>
      </c>
      <c r="GR79" s="196">
        <v>1.64</v>
      </c>
      <c r="GS79" s="196">
        <v>1.64</v>
      </c>
      <c r="GT79" s="198">
        <v>1.64</v>
      </c>
      <c r="GU79" s="196">
        <v>0.11652558957485649</v>
      </c>
      <c r="GV79" s="196">
        <v>0.12805138035756627</v>
      </c>
      <c r="GW79" s="196">
        <v>0.14287313178776131</v>
      </c>
      <c r="GX79" s="196">
        <v>0.16434116828400963</v>
      </c>
      <c r="GY79" s="196">
        <v>0.17857014965887358</v>
      </c>
      <c r="GZ79" s="196">
        <v>0.19217748683721508</v>
      </c>
      <c r="HA79" s="196">
        <v>0.20495202928384174</v>
      </c>
      <c r="HB79" s="196">
        <v>0.21946715903095632</v>
      </c>
      <c r="HC79" s="196">
        <v>0.23506531585725382</v>
      </c>
      <c r="HD79" s="196">
        <v>0.25209284505806417</v>
      </c>
      <c r="HE79" s="196">
        <v>0.26981156166635539</v>
      </c>
      <c r="HF79" s="183">
        <v>50130.436467187552</v>
      </c>
      <c r="HG79" s="184">
        <v>50130.436467187552</v>
      </c>
      <c r="HH79" s="184">
        <v>50130.436467187552</v>
      </c>
      <c r="HI79" s="209">
        <v>49580.506304207411</v>
      </c>
      <c r="HJ79" s="184">
        <v>49141.187493563848</v>
      </c>
      <c r="HK79" s="184">
        <v>48383.384330138317</v>
      </c>
      <c r="HL79" s="184">
        <v>48352.785212647199</v>
      </c>
      <c r="HM79" s="184">
        <v>48062.741852446976</v>
      </c>
      <c r="HN79" s="184">
        <v>47835.963117691754</v>
      </c>
      <c r="HO79" s="184">
        <v>47622.096985575037</v>
      </c>
      <c r="HP79" s="184">
        <v>47449.621719828181</v>
      </c>
      <c r="HQ79" s="195">
        <v>8.6199999999999992</v>
      </c>
      <c r="HR79" s="196">
        <v>8.6199999999999992</v>
      </c>
      <c r="HS79" s="196">
        <v>8.6199999999999992</v>
      </c>
      <c r="HT79" s="604">
        <v>8.64</v>
      </c>
      <c r="HU79" s="196">
        <v>8.66</v>
      </c>
      <c r="HV79" s="196">
        <v>8.67</v>
      </c>
      <c r="HW79" s="196">
        <v>8.68</v>
      </c>
      <c r="HX79" s="196">
        <v>8.68</v>
      </c>
      <c r="HY79" s="196">
        <v>8.68</v>
      </c>
      <c r="HZ79" s="196">
        <v>8.68</v>
      </c>
      <c r="IA79" s="198">
        <v>8.68</v>
      </c>
      <c r="IB79" s="196">
        <v>9.0170158078322016E-2</v>
      </c>
      <c r="IC79" s="196">
        <v>9.9089077782109194E-2</v>
      </c>
      <c r="ID79" s="196">
        <v>0.11055848698513859</v>
      </c>
      <c r="IE79" s="196">
        <v>0.12691656630325474</v>
      </c>
      <c r="IF79" s="196">
        <v>0.13681713274835638</v>
      </c>
      <c r="IG79" s="196">
        <v>0.14698857334847443</v>
      </c>
      <c r="IH79" s="196">
        <v>0.1555858700686297</v>
      </c>
      <c r="II79" s="196">
        <v>0.1655666846155994</v>
      </c>
      <c r="IJ79" s="196">
        <v>0.17639721023930369</v>
      </c>
      <c r="IK79" s="196">
        <v>0.1881469659734602</v>
      </c>
      <c r="IL79" s="198">
        <v>0.20071361565986817</v>
      </c>
      <c r="IM79" s="209"/>
      <c r="IP79" s="606">
        <v>0.63037429607197049</v>
      </c>
      <c r="IQ79" s="279">
        <v>0.65601965601965606</v>
      </c>
      <c r="IR79" s="279">
        <v>0.70873786407766992</v>
      </c>
      <c r="IS79" s="279">
        <v>0.76019184652278182</v>
      </c>
      <c r="IT79" s="279">
        <v>0.80290698316922504</v>
      </c>
      <c r="IU79" s="279">
        <v>0.84562211981566815</v>
      </c>
      <c r="IV79" s="279">
        <v>0.89029984914550231</v>
      </c>
      <c r="IW79" s="311">
        <v>0.93497757847533636</v>
      </c>
      <c r="IY79" s="225"/>
      <c r="IZ79" s="225"/>
      <c r="JA79" s="601">
        <v>0.36962570392802951</v>
      </c>
      <c r="JB79" s="601">
        <v>0.34398034398034394</v>
      </c>
      <c r="JC79" s="601">
        <v>0.29126213592233008</v>
      </c>
      <c r="JD79" s="601">
        <v>0.23980815347721818</v>
      </c>
      <c r="JE79" s="601">
        <v>0.19709301683077496</v>
      </c>
      <c r="JF79" s="601">
        <v>0.15437788018433185</v>
      </c>
      <c r="JG79" s="601">
        <v>0.10970015085449769</v>
      </c>
      <c r="JH79" s="710">
        <v>6.5022421524663643E-2</v>
      </c>
      <c r="JI79" s="116">
        <v>1.1000000000000001</v>
      </c>
      <c r="JJ79" s="116">
        <v>1.1000000000000001</v>
      </c>
      <c r="JK79" s="116">
        <v>1.1000000000000001</v>
      </c>
      <c r="JL79" s="116">
        <v>1.1000000000000001</v>
      </c>
      <c r="JM79" s="116">
        <v>1.1000000000000001</v>
      </c>
      <c r="JN79" s="116">
        <v>1.1000000000000001</v>
      </c>
      <c r="JO79" s="116">
        <v>1.1000000000000001</v>
      </c>
      <c r="JP79" s="116">
        <v>1.1000000000000001</v>
      </c>
      <c r="JQ79" s="116">
        <v>1.1000000000000001</v>
      </c>
      <c r="JR79" s="116">
        <v>1.1000000000000001</v>
      </c>
      <c r="JS79" s="208">
        <v>1.1000000000000001</v>
      </c>
      <c r="JT79" s="116">
        <v>5799.9234919989613</v>
      </c>
      <c r="JU79" s="116">
        <v>5799.9234919989613</v>
      </c>
      <c r="JV79" s="116">
        <v>5799.9234919989613</v>
      </c>
      <c r="JW79" s="116">
        <v>5847.2497164610459</v>
      </c>
      <c r="JX79" s="116">
        <v>5896.4479844414827</v>
      </c>
      <c r="JY79" s="116">
        <v>5924.8155659631175</v>
      </c>
      <c r="JZ79" s="116">
        <v>6008.8553093754281</v>
      </c>
      <c r="KA79" s="116">
        <v>6052.2777061871784</v>
      </c>
      <c r="KB79" s="116">
        <v>6101.3091861157955</v>
      </c>
      <c r="KC79" s="116">
        <v>6135.1081504586709</v>
      </c>
      <c r="KD79" s="208">
        <v>6173.0085140785541</v>
      </c>
      <c r="KE79" s="116">
        <v>1.2</v>
      </c>
      <c r="KF79" s="116">
        <v>1.2</v>
      </c>
      <c r="KG79" s="116">
        <v>1.2</v>
      </c>
      <c r="KH79" s="116">
        <v>1.2</v>
      </c>
      <c r="KI79" s="116">
        <v>1.2</v>
      </c>
      <c r="KJ79" s="116">
        <v>1.2</v>
      </c>
      <c r="KK79" s="116">
        <v>1.2</v>
      </c>
      <c r="KL79" s="116">
        <v>1.2</v>
      </c>
      <c r="KM79" s="116">
        <v>1.2</v>
      </c>
      <c r="KN79" s="116">
        <v>1.2</v>
      </c>
      <c r="KO79" s="208">
        <v>1.2</v>
      </c>
      <c r="KP79" s="116">
        <v>20000</v>
      </c>
      <c r="KQ79" s="116">
        <v>20000</v>
      </c>
      <c r="KR79" s="116">
        <v>20000</v>
      </c>
      <c r="KS79" s="116">
        <v>40000</v>
      </c>
      <c r="KT79" s="116">
        <v>40000</v>
      </c>
      <c r="KU79" s="116">
        <v>40000</v>
      </c>
      <c r="KV79" s="116">
        <v>40000</v>
      </c>
      <c r="KW79" s="116">
        <v>40000</v>
      </c>
      <c r="KX79" s="116">
        <v>40000</v>
      </c>
      <c r="KY79" s="116">
        <v>40000</v>
      </c>
      <c r="KZ79" s="208">
        <v>40000</v>
      </c>
      <c r="LA79" s="116">
        <v>0.19</v>
      </c>
      <c r="LB79" s="116">
        <v>0.19</v>
      </c>
      <c r="LC79" s="116">
        <v>0.19</v>
      </c>
      <c r="LD79" s="116">
        <v>0.19</v>
      </c>
      <c r="LE79" s="116">
        <v>0.19</v>
      </c>
      <c r="LF79" s="116">
        <v>0.19</v>
      </c>
      <c r="LG79" s="116">
        <v>0.2</v>
      </c>
      <c r="LH79" s="116">
        <v>0.2</v>
      </c>
      <c r="LI79" s="116">
        <v>0.2</v>
      </c>
      <c r="LJ79" s="116">
        <v>0.2</v>
      </c>
      <c r="LK79" s="208">
        <v>0.2</v>
      </c>
      <c r="LL79" s="116">
        <v>13260.703526623662</v>
      </c>
      <c r="LM79" s="116">
        <v>13260.703526623662</v>
      </c>
      <c r="LN79" s="116">
        <v>13260.703526623662</v>
      </c>
      <c r="LO79" s="116">
        <v>13035.618903160283</v>
      </c>
      <c r="LP79" s="116">
        <v>12813.486222140347</v>
      </c>
      <c r="LQ79" s="116">
        <v>12530.724764217994</v>
      </c>
      <c r="LR79" s="116">
        <v>12399.879836984377</v>
      </c>
      <c r="LS79" s="116">
        <v>12435.787680112762</v>
      </c>
      <c r="LT79" s="116">
        <v>12473.65068446379</v>
      </c>
      <c r="LU79" s="116">
        <v>12501.307144010039</v>
      </c>
      <c r="LV79" s="208">
        <v>12530.300309408181</v>
      </c>
      <c r="LW79">
        <v>0.36247745335108128</v>
      </c>
      <c r="LX79">
        <v>0.40305469552346412</v>
      </c>
      <c r="LY79">
        <v>0.40124318284782423</v>
      </c>
      <c r="LZ79">
        <v>0.77896651164690556</v>
      </c>
      <c r="MA79">
        <v>0.85406687465503661</v>
      </c>
      <c r="MB79">
        <v>0.92982551477695019</v>
      </c>
      <c r="MC79">
        <v>0.99752531506999309</v>
      </c>
      <c r="MD79">
        <v>1.0738728318752304</v>
      </c>
      <c r="ME79">
        <v>1.1543866094608286</v>
      </c>
      <c r="MF79">
        <v>1.2380640901826292</v>
      </c>
      <c r="MG79" s="5">
        <v>1.3239629080502966</v>
      </c>
      <c r="MH79" s="156">
        <v>0</v>
      </c>
      <c r="MI79" s="156">
        <v>0</v>
      </c>
      <c r="MJ79" s="156">
        <v>0</v>
      </c>
      <c r="MK79" s="156">
        <v>0</v>
      </c>
      <c r="ML79" s="156">
        <v>0</v>
      </c>
      <c r="MM79" s="156">
        <v>0</v>
      </c>
      <c r="MN79" s="156">
        <v>0</v>
      </c>
      <c r="MO79" s="156">
        <v>0</v>
      </c>
      <c r="MP79" s="156">
        <v>0</v>
      </c>
      <c r="MQ79" s="156">
        <v>0</v>
      </c>
      <c r="MR79" s="157">
        <v>0</v>
      </c>
      <c r="MS79" s="156">
        <v>0.42422310044844624</v>
      </c>
      <c r="MT79" s="156">
        <v>0.46618389823372769</v>
      </c>
      <c r="MU79" s="156">
        <v>0.52014397145656488</v>
      </c>
      <c r="MV79" s="156">
        <v>0.55351531637538787</v>
      </c>
      <c r="MW79" s="156">
        <v>0.56448581020722122</v>
      </c>
      <c r="MX79" s="156">
        <v>0.6131163766279325</v>
      </c>
      <c r="MY79" s="156">
        <v>0.62174240169277029</v>
      </c>
      <c r="MZ79" s="156">
        <v>0.65553275425556867</v>
      </c>
      <c r="NA79" s="156">
        <v>0.69277218626467829</v>
      </c>
      <c r="NB79" s="156">
        <v>0.73468558068043888</v>
      </c>
      <c r="NC79" s="157">
        <v>0.77984560914718171</v>
      </c>
      <c r="ND79" s="156">
        <v>1.6004583272723198</v>
      </c>
      <c r="NE79" s="156">
        <v>1.5684555768757811</v>
      </c>
      <c r="NF79" s="156">
        <v>1.6067563995486922</v>
      </c>
      <c r="NG79" s="156">
        <v>1.5973076144496279</v>
      </c>
      <c r="NH79" s="156">
        <v>1.6142644144376899</v>
      </c>
      <c r="NI79" s="156">
        <v>1.6226428331784928</v>
      </c>
      <c r="NJ79" s="156">
        <v>1.6313648223235089</v>
      </c>
      <c r="NK79" s="156">
        <v>1.631109610247816</v>
      </c>
      <c r="NL79" s="156">
        <v>1.6309079799609341</v>
      </c>
      <c r="NM79" s="156">
        <v>1.6307510142960333</v>
      </c>
      <c r="NN79" s="157">
        <v>1.6306223700009079</v>
      </c>
      <c r="NO79" s="156">
        <v>12444.984798976193</v>
      </c>
      <c r="NP79" s="156">
        <v>12420.715383655874</v>
      </c>
      <c r="NQ79" s="156">
        <v>12442.972545687577</v>
      </c>
      <c r="NR79" s="156">
        <v>11925.791167660629</v>
      </c>
      <c r="NS79" s="156">
        <v>11760.492258150196</v>
      </c>
      <c r="NT79" s="156">
        <v>11540.940393355797</v>
      </c>
      <c r="NU79" s="156">
        <v>11419.122488119661</v>
      </c>
      <c r="NV79" s="156">
        <v>11337.015051474018</v>
      </c>
      <c r="NW79" s="156">
        <v>11265.493752883589</v>
      </c>
      <c r="NX79" s="156">
        <v>11203.051740013454</v>
      </c>
      <c r="NY79" s="157">
        <v>11147.815784417133</v>
      </c>
      <c r="NZ79" s="156">
        <v>93459.953722291189</v>
      </c>
      <c r="OA79" s="156">
        <v>97455.786763164491</v>
      </c>
      <c r="OB79" s="156">
        <v>103494.79246857144</v>
      </c>
      <c r="OC79" s="156">
        <v>119052.71525725776</v>
      </c>
      <c r="OD79" s="156">
        <v>129266.73273263511</v>
      </c>
      <c r="OE79" s="156">
        <v>138189.95763643173</v>
      </c>
      <c r="OF79" s="156">
        <v>147444.10947612504</v>
      </c>
      <c r="OG79" s="156">
        <v>157008.52269606205</v>
      </c>
      <c r="OH79" s="156">
        <v>167215.71528430091</v>
      </c>
      <c r="OI79" s="156">
        <v>177929.20277000158</v>
      </c>
      <c r="OJ79" s="157">
        <v>188966.19449771979</v>
      </c>
      <c r="OK79" s="156"/>
      <c r="OL79" s="156"/>
      <c r="OM79" s="156"/>
      <c r="ON79" s="156"/>
      <c r="OO79" s="156"/>
      <c r="OP79" s="156"/>
      <c r="OQ79" s="156"/>
      <c r="OR79" s="156"/>
      <c r="OS79" s="156"/>
      <c r="OT79" s="156"/>
      <c r="OU79" s="157"/>
      <c r="OV79">
        <v>91147.37807557921</v>
      </c>
      <c r="OW79">
        <v>94884.331726324759</v>
      </c>
      <c r="OX79">
        <v>100934.89473014756</v>
      </c>
      <c r="OY79">
        <v>114042.42237146174</v>
      </c>
      <c r="OZ79">
        <v>123727.17574083339</v>
      </c>
      <c r="PA79">
        <v>132130.00848449356</v>
      </c>
      <c r="PB79">
        <v>140850.72566186084</v>
      </c>
      <c r="PC79">
        <v>149859.20843645965</v>
      </c>
      <c r="PD79">
        <v>159468.11869720524</v>
      </c>
      <c r="PE79">
        <v>169573.97997048497</v>
      </c>
      <c r="PF79" s="5">
        <v>179976.07676362924</v>
      </c>
      <c r="PG79">
        <v>2312.5756467119836</v>
      </c>
      <c r="PH79">
        <v>2571.4550368397313</v>
      </c>
      <c r="PI79">
        <v>2559.8977384238838</v>
      </c>
      <c r="PJ79">
        <v>5010.2928857960205</v>
      </c>
      <c r="PK79">
        <v>5539.5569918017209</v>
      </c>
      <c r="PL79">
        <v>6059.9491519381581</v>
      </c>
      <c r="PM79">
        <v>6593.383814264198</v>
      </c>
      <c r="PN79">
        <v>7149.3142596024045</v>
      </c>
      <c r="PO79">
        <v>7747.5965870956634</v>
      </c>
      <c r="PP79">
        <v>8355.2227995166122</v>
      </c>
      <c r="PQ79" s="5">
        <v>8990.1177340905524</v>
      </c>
      <c r="PR79">
        <v>0</v>
      </c>
      <c r="PS79">
        <v>0</v>
      </c>
      <c r="PT79">
        <v>0</v>
      </c>
      <c r="PU79">
        <v>0</v>
      </c>
      <c r="PV79">
        <v>0</v>
      </c>
      <c r="PW79">
        <v>0</v>
      </c>
      <c r="PX79">
        <v>0</v>
      </c>
      <c r="PY79">
        <v>0</v>
      </c>
      <c r="PZ79">
        <v>0</v>
      </c>
      <c r="QA79" s="7">
        <v>0</v>
      </c>
      <c r="QB79" s="5">
        <v>0</v>
      </c>
      <c r="QC79">
        <v>1068.8443851964676</v>
      </c>
      <c r="QD79">
        <v>1174.5660280390002</v>
      </c>
      <c r="QE79">
        <v>1310.5202493627605</v>
      </c>
      <c r="QF79">
        <v>1370.9287970530327</v>
      </c>
      <c r="QG79">
        <v>1374.2759188199525</v>
      </c>
      <c r="QH79">
        <v>1459.7305871522556</v>
      </c>
      <c r="QI79">
        <v>1541.9062141096847</v>
      </c>
      <c r="QJ79">
        <v>1630.4132298563577</v>
      </c>
      <c r="QK79">
        <v>1728.2796510755761</v>
      </c>
      <c r="QL79">
        <v>1836.9060196723069</v>
      </c>
      <c r="QM79" s="5">
        <v>1954.3399355175088</v>
      </c>
      <c r="QN79">
        <v>3083.6160512918086</v>
      </c>
      <c r="QO79">
        <v>3388.6229908925166</v>
      </c>
      <c r="QP79">
        <v>3780.8509194115645</v>
      </c>
      <c r="QQ79">
        <v>4325.3903222528843</v>
      </c>
      <c r="QR79">
        <v>4658.5624366778038</v>
      </c>
      <c r="QS79">
        <v>4966.3459641101899</v>
      </c>
      <c r="QT79">
        <v>5285.3118561426418</v>
      </c>
      <c r="QU79">
        <v>5620.8721294495408</v>
      </c>
      <c r="QV79">
        <v>5992.0025265312552</v>
      </c>
      <c r="QW79">
        <v>6394.0389865096167</v>
      </c>
      <c r="QX79" s="5">
        <v>6818.9469489252206</v>
      </c>
      <c r="QY79" s="7">
        <v>1.62</v>
      </c>
      <c r="QZ79" s="7">
        <v>1.62</v>
      </c>
      <c r="RA79" s="7">
        <v>1.62</v>
      </c>
      <c r="RB79" s="7">
        <v>1.63</v>
      </c>
      <c r="RC79" s="7">
        <v>1.63</v>
      </c>
      <c r="RD79" s="7">
        <v>1.64</v>
      </c>
      <c r="RE79" s="7">
        <v>1.64</v>
      </c>
      <c r="RF79" s="7">
        <v>1.64</v>
      </c>
      <c r="RG79" s="7">
        <v>1.64</v>
      </c>
      <c r="RH79" s="7">
        <v>1.64</v>
      </c>
      <c r="RI79" s="5">
        <v>1.64</v>
      </c>
      <c r="RJ79" s="7">
        <v>16335.181870978498</v>
      </c>
      <c r="RK79" s="7">
        <v>16335.181870978498</v>
      </c>
      <c r="RL79" s="7">
        <v>16335.181870978498</v>
      </c>
      <c r="RM79" s="7">
        <v>16146.980834697324</v>
      </c>
      <c r="RN79" s="7">
        <v>16004.99170937995</v>
      </c>
      <c r="RO79" s="7">
        <v>15757.619604936521</v>
      </c>
      <c r="RP79" s="7">
        <v>15724.416796727824</v>
      </c>
      <c r="RQ79" s="7">
        <v>15616.737691760827</v>
      </c>
      <c r="RR79" s="7">
        <v>15543.169624275546</v>
      </c>
      <c r="RS79" s="7">
        <v>15465.747388303836</v>
      </c>
      <c r="RT79" s="5">
        <v>15410.364386806928</v>
      </c>
      <c r="RU79">
        <v>0.498149785965943</v>
      </c>
      <c r="RV79">
        <v>0.49814978596594306</v>
      </c>
      <c r="RW79">
        <v>0.49814978596594306</v>
      </c>
      <c r="RX79">
        <v>0.51966378013741588</v>
      </c>
      <c r="RY79">
        <v>0.53605874846238621</v>
      </c>
      <c r="RZ79">
        <v>0.53603188793083589</v>
      </c>
      <c r="SA79">
        <v>0.55700122210824676</v>
      </c>
      <c r="SB79">
        <v>0.56118027465574161</v>
      </c>
      <c r="SC79">
        <v>0.56482040665560662</v>
      </c>
      <c r="SD79">
        <v>0.56787761813087234</v>
      </c>
      <c r="SE79" s="5">
        <v>0.57014813941434084</v>
      </c>
      <c r="SF79" s="156">
        <v>13923.220899889304</v>
      </c>
      <c r="SG79" s="156">
        <v>13923.220899889306</v>
      </c>
      <c r="SH79" s="156">
        <v>13923.220899889304</v>
      </c>
      <c r="SI79" s="156">
        <v>13747.912886303444</v>
      </c>
      <c r="SJ79" s="156">
        <v>13580.464273963245</v>
      </c>
      <c r="SK79" s="156">
        <v>13300.799601382203</v>
      </c>
      <c r="SL79" s="156">
        <v>13224.090779743021</v>
      </c>
      <c r="SM79" s="156">
        <v>13233.632401552508</v>
      </c>
      <c r="SN79" s="156">
        <v>13251.305648254911</v>
      </c>
      <c r="SO79" s="156">
        <v>13258.634377455945</v>
      </c>
      <c r="SP79" s="157">
        <v>13270.613059160421</v>
      </c>
      <c r="SQ79" s="156">
        <v>4152.4604364882762</v>
      </c>
      <c r="SR79" s="156">
        <v>4563.1890189315163</v>
      </c>
      <c r="SS79" s="156">
        <v>5091.3711687743253</v>
      </c>
      <c r="ST79" s="156">
        <v>5696.3191193059174</v>
      </c>
      <c r="SU79" s="156">
        <v>6032.8383554977563</v>
      </c>
      <c r="SV79" s="156">
        <v>6426.0765512624457</v>
      </c>
      <c r="SW79" s="156">
        <v>6827.2180702523265</v>
      </c>
      <c r="SX79" s="156">
        <v>7251.285359305899</v>
      </c>
      <c r="SY79" s="156">
        <v>7720.2821776068313</v>
      </c>
      <c r="SZ79" s="156">
        <v>8230.9450061819243</v>
      </c>
      <c r="TA79" s="157">
        <v>8773.2868844427285</v>
      </c>
      <c r="TB79" s="156"/>
      <c r="TC79" s="156"/>
      <c r="TD79" s="156"/>
      <c r="TE79" s="156"/>
      <c r="TF79" s="156"/>
      <c r="TG79" s="156"/>
      <c r="TH79" s="156"/>
      <c r="TI79" s="156"/>
      <c r="TJ79" s="156"/>
      <c r="TK79" s="156"/>
      <c r="TL79" s="156"/>
      <c r="TM79" s="728">
        <v>2312.5756467119836</v>
      </c>
      <c r="TN79" s="244">
        <v>2571.4550368397313</v>
      </c>
      <c r="TO79" s="244">
        <v>2559.8977384238838</v>
      </c>
      <c r="TP79" s="244">
        <v>5010.2928857960205</v>
      </c>
      <c r="TQ79" s="244">
        <v>5539.5569918017209</v>
      </c>
      <c r="TR79" s="244">
        <v>6059.9491519381581</v>
      </c>
      <c r="TS79" s="244">
        <v>6593.383814264198</v>
      </c>
      <c r="TT79" s="244">
        <v>7149.3142596024045</v>
      </c>
      <c r="TU79" s="244">
        <v>7747.5965870956634</v>
      </c>
      <c r="TV79" s="244">
        <v>8355.2227995166122</v>
      </c>
      <c r="TW79" s="729">
        <v>8990.1177340905524</v>
      </c>
      <c r="TX79" s="117">
        <v>10947.71032753801</v>
      </c>
      <c r="TY79" s="117">
        <v>10934.581739222158</v>
      </c>
      <c r="TZ79" s="117">
        <v>10863.956255750141</v>
      </c>
      <c r="UA79" s="117">
        <v>11928.57521356669</v>
      </c>
      <c r="UB79" s="117">
        <v>11765.706962869008</v>
      </c>
      <c r="UC79" s="117">
        <v>11574.998243892775</v>
      </c>
      <c r="UD79" s="117">
        <v>11320.386495919218</v>
      </c>
      <c r="UE79" s="117">
        <v>11147.770946029521</v>
      </c>
      <c r="UF79" s="117">
        <v>10920.607249649918</v>
      </c>
      <c r="UG79" s="117">
        <v>10804.167413168036</v>
      </c>
      <c r="UH79" s="185">
        <v>10618.762251135944</v>
      </c>
      <c r="UI79" s="116">
        <v>1.1000000000000001</v>
      </c>
      <c r="UJ79" s="116">
        <v>1.1000000000000001</v>
      </c>
      <c r="UK79" s="116">
        <v>1.1000000000000001</v>
      </c>
      <c r="UL79" s="116">
        <v>1.1000000000000001</v>
      </c>
      <c r="UM79" s="116">
        <v>1.1000000000000001</v>
      </c>
      <c r="UN79" s="116">
        <v>1.1000000000000001</v>
      </c>
      <c r="UO79" s="116">
        <v>1.1000000000000001</v>
      </c>
      <c r="UP79" s="116">
        <v>1.1000000000000001</v>
      </c>
      <c r="UQ79" s="116">
        <v>1.1000000000000001</v>
      </c>
      <c r="UR79" s="116">
        <v>1.1000000000000001</v>
      </c>
      <c r="US79" s="208">
        <v>1.1000000000000001</v>
      </c>
      <c r="UT79" s="156">
        <v>7679.0947682357446</v>
      </c>
      <c r="UU79" s="156">
        <v>7679.0947682357455</v>
      </c>
      <c r="UV79" s="156">
        <v>7679.0947682357455</v>
      </c>
      <c r="UW79" s="156">
        <v>7935.178188170381</v>
      </c>
      <c r="UX79" s="156">
        <v>8118.9556121519117</v>
      </c>
      <c r="UY79" s="156">
        <v>7979.7907854547566</v>
      </c>
      <c r="UZ79" s="156">
        <v>8258.4541693198789</v>
      </c>
      <c r="VA79" s="156">
        <v>8287.1840890473468</v>
      </c>
      <c r="VB79" s="156">
        <v>8320.7265926962591</v>
      </c>
      <c r="VC79" s="156">
        <v>8341.2291873141639</v>
      </c>
      <c r="VD79" s="157">
        <v>8358.2403173056882</v>
      </c>
      <c r="VE79" s="156">
        <v>15415.232495474243</v>
      </c>
      <c r="VF79" s="156">
        <v>15415.232495474243</v>
      </c>
      <c r="VG79" s="156">
        <v>15415.232495474245</v>
      </c>
      <c r="VH79" s="156">
        <v>15269.831170592772</v>
      </c>
      <c r="VI79" s="156">
        <v>15145.645202955951</v>
      </c>
      <c r="VJ79" s="156">
        <v>14886.783725233128</v>
      </c>
      <c r="VK79" s="156">
        <v>14826.635636564088</v>
      </c>
      <c r="VL79" s="156">
        <v>14767.418712518282</v>
      </c>
      <c r="VM79" s="156">
        <v>14731.632381989582</v>
      </c>
      <c r="VN79" s="156">
        <v>14688.427437532597</v>
      </c>
      <c r="VO79" s="157">
        <v>14659.769522165445</v>
      </c>
      <c r="VP79" s="156">
        <v>0.54074869002330272</v>
      </c>
      <c r="VQ79" s="156">
        <v>0.59423527859129399</v>
      </c>
      <c r="VR79" s="156">
        <v>0.66301710324432628</v>
      </c>
      <c r="VS79" s="156">
        <v>0.71785648465939755</v>
      </c>
      <c r="VT79" s="156">
        <v>0.74305595986609496</v>
      </c>
      <c r="VU79" s="156">
        <v>0.80529386346514764</v>
      </c>
      <c r="VV79" s="156">
        <v>0.82669443097661199</v>
      </c>
      <c r="VW79" s="156">
        <v>0.87499991328652504</v>
      </c>
      <c r="VX79" s="156">
        <v>0.92783750212193206</v>
      </c>
      <c r="VY79" s="156">
        <v>0.98677842573850305</v>
      </c>
      <c r="VZ79" s="157">
        <v>1.0496571708135369</v>
      </c>
      <c r="WA79" s="156">
        <v>5799.9234919989613</v>
      </c>
      <c r="WB79" s="156">
        <v>5799.9234919989613</v>
      </c>
      <c r="WC79" s="156">
        <v>5799.9234919989613</v>
      </c>
      <c r="WD79" s="156">
        <v>5847.2497164610459</v>
      </c>
      <c r="WE79" s="156">
        <v>5896.4479844414827</v>
      </c>
      <c r="WF79" s="156">
        <v>5924.8155659631175</v>
      </c>
      <c r="WG79" s="156">
        <v>6008.8553093754281</v>
      </c>
      <c r="WH79" s="156">
        <v>6052.2777061871784</v>
      </c>
      <c r="WI79" s="156">
        <v>6101.3091861157955</v>
      </c>
      <c r="WJ79" s="156">
        <v>6135.1081504586709</v>
      </c>
      <c r="WK79" s="157">
        <v>6173.0085140785541</v>
      </c>
      <c r="WL79" s="156">
        <v>0.36247745335108128</v>
      </c>
      <c r="WM79" s="156">
        <v>0.40305469552346412</v>
      </c>
      <c r="WN79" s="156">
        <v>0.40124318284782423</v>
      </c>
      <c r="WO79" s="156">
        <v>0.77896651164690556</v>
      </c>
      <c r="WP79" s="156">
        <v>0.85406687465503661</v>
      </c>
      <c r="WQ79" s="156">
        <v>0.92982551477695019</v>
      </c>
      <c r="WR79" s="156">
        <v>0.99752531506999309</v>
      </c>
      <c r="WS79" s="156">
        <v>1.0738728318752304</v>
      </c>
      <c r="WT79" s="156">
        <v>1.1543866094608286</v>
      </c>
      <c r="WU79" s="156">
        <v>1.2380640901826292</v>
      </c>
      <c r="WV79" s="157">
        <v>1.3239629080502966</v>
      </c>
      <c r="WW79" s="119">
        <v>0.54074869002330272</v>
      </c>
      <c r="WX79" s="119">
        <v>0.59423527859129399</v>
      </c>
      <c r="WY79" s="119">
        <v>0.66301710324432617</v>
      </c>
      <c r="WZ79" s="119">
        <v>0.71785648465939755</v>
      </c>
      <c r="XA79" s="119">
        <v>0.74305595986609485</v>
      </c>
      <c r="XB79" s="119">
        <v>0.80529386346514764</v>
      </c>
      <c r="XC79" s="119">
        <v>0.82669443097661199</v>
      </c>
      <c r="XD79" s="119">
        <v>0.87499991328652493</v>
      </c>
      <c r="XE79" s="197">
        <v>0.92783750212193206</v>
      </c>
      <c r="XF79" s="197">
        <v>0.98677842573850305</v>
      </c>
      <c r="XG79" s="201">
        <v>1.0496571708135372</v>
      </c>
      <c r="XH79" s="821">
        <v>2.2149481723949805E-2</v>
      </c>
      <c r="XI79" s="821">
        <v>2.3724017847426272E-2</v>
      </c>
      <c r="XJ79" s="821">
        <v>2.2384800174710642E-2</v>
      </c>
      <c r="XK79" s="821">
        <v>3.8251973757366844E-2</v>
      </c>
      <c r="XL79" s="821">
        <v>3.9278601460500107E-2</v>
      </c>
      <c r="XM79" s="821">
        <v>4.0463065049614111E-2</v>
      </c>
      <c r="XN79" s="821">
        <v>4.1529334212261043E-2</v>
      </c>
      <c r="XO79" s="821">
        <v>4.2515888669734832E-2</v>
      </c>
      <c r="XP79" s="821">
        <v>4.3492514479291873E-2</v>
      </c>
      <c r="XQ79" s="821">
        <v>4.4269981463308253E-2</v>
      </c>
      <c r="XR79" s="822">
        <v>4.5044064846045041E-2</v>
      </c>
      <c r="XS79" s="821">
        <v>0.87299509001636655</v>
      </c>
      <c r="XT79" s="821">
        <v>0.87539449341604081</v>
      </c>
      <c r="XU79" s="821">
        <v>0.88261629176676137</v>
      </c>
      <c r="XV79" s="821">
        <v>0.87067719337262317</v>
      </c>
      <c r="XW79" s="821">
        <v>0.87729586191635323</v>
      </c>
      <c r="XX79" s="821">
        <v>0.88224917309812567</v>
      </c>
      <c r="XY79" s="821">
        <v>0.88716765546033838</v>
      </c>
      <c r="XZ79" s="821">
        <v>0.891190006574622</v>
      </c>
      <c r="YA79" s="821">
        <v>0.89520271008632923</v>
      </c>
      <c r="YB79" s="821">
        <v>0.89848435285137929</v>
      </c>
      <c r="YC79" s="822">
        <v>0.90175171363290174</v>
      </c>
      <c r="YD79">
        <v>5799.9234919989613</v>
      </c>
      <c r="YE79">
        <v>5799.9234919989622</v>
      </c>
      <c r="YF79">
        <v>5799.9234919989613</v>
      </c>
      <c r="YG79">
        <v>5847.2497164610459</v>
      </c>
      <c r="YH79">
        <v>5896.4479844414827</v>
      </c>
      <c r="YI79">
        <v>5924.8155659631175</v>
      </c>
      <c r="YJ79">
        <v>6008.8553093754272</v>
      </c>
      <c r="YK79">
        <v>6052.2777061871784</v>
      </c>
      <c r="YL79">
        <v>6101.3091861157964</v>
      </c>
      <c r="YM79">
        <v>6135.10815045867</v>
      </c>
      <c r="YN79" s="5">
        <v>6173.0085140785532</v>
      </c>
      <c r="YO79" s="156">
        <v>5272.6577199990552</v>
      </c>
      <c r="YP79" s="156">
        <v>5272.6577199990561</v>
      </c>
      <c r="YQ79" s="156">
        <v>5272.6577199990552</v>
      </c>
      <c r="YR79" s="156">
        <v>5315.6815604191324</v>
      </c>
      <c r="YS79" s="156">
        <v>5360.4072585831655</v>
      </c>
      <c r="YT79" s="156">
        <v>5386.1959690573794</v>
      </c>
      <c r="YU79" s="156">
        <v>5462.5957357958423</v>
      </c>
      <c r="YV79" s="156">
        <v>5502.0706419883436</v>
      </c>
      <c r="YW79" s="156">
        <v>5546.6447146507235</v>
      </c>
      <c r="YX79" s="156">
        <v>5577.3710458715177</v>
      </c>
      <c r="YY79" s="157">
        <v>5611.8259218895937</v>
      </c>
      <c r="YZ79" s="156">
        <v>0.36247745335108128</v>
      </c>
      <c r="ZA79" s="156">
        <v>0.40305469552346412</v>
      </c>
      <c r="ZB79" s="156">
        <v>0.40124318284782423</v>
      </c>
      <c r="ZC79" s="156">
        <v>0.77896651164690556</v>
      </c>
      <c r="ZD79" s="156">
        <v>0.85406687465503672</v>
      </c>
      <c r="ZE79" s="156">
        <v>0.92982551477695019</v>
      </c>
      <c r="ZF79" s="156">
        <v>0.99752531506999331</v>
      </c>
      <c r="ZG79" s="156">
        <v>1.0738728318752304</v>
      </c>
      <c r="ZH79" s="156">
        <v>1.1543866094608284</v>
      </c>
      <c r="ZI79" s="156">
        <v>1.2380640901826292</v>
      </c>
      <c r="ZJ79" s="157">
        <v>1.3239629080502968</v>
      </c>
      <c r="ZK79" s="748">
        <v>38964.72206233722</v>
      </c>
      <c r="ZL79" s="748">
        <v>42818.804552161746</v>
      </c>
      <c r="ZM79" s="748">
        <v>47775.015690519431</v>
      </c>
      <c r="ZN79" s="748">
        <v>54367.956999707443</v>
      </c>
      <c r="ZO79" s="748">
        <v>58224.266187744768</v>
      </c>
      <c r="ZP79" s="748">
        <v>61659.346198090541</v>
      </c>
      <c r="ZQ79" s="748">
        <v>65299.72816754516</v>
      </c>
      <c r="ZR79" s="748">
        <v>69071.870975351092</v>
      </c>
      <c r="ZS79" s="748">
        <v>73242.972245856712</v>
      </c>
      <c r="ZT79" s="748">
        <v>77772.392570606738</v>
      </c>
      <c r="ZU79" s="748">
        <v>82666.45498985202</v>
      </c>
      <c r="ZV79" s="334"/>
      <c r="ZW79" s="334"/>
      <c r="ZX79" s="334"/>
      <c r="ZY79" s="334"/>
      <c r="ZZ79" s="334"/>
      <c r="AAA79" s="334"/>
      <c r="AAB79" s="334"/>
      <c r="AAC79" s="334"/>
      <c r="AAD79" s="334"/>
      <c r="AAE79" s="334"/>
      <c r="AAF79" s="334"/>
      <c r="AAG79" s="7"/>
      <c r="AAH79" s="7"/>
      <c r="AAI79" s="7"/>
    </row>
    <row r="80" spans="1:711">
      <c r="A80" s="125" t="s">
        <v>8</v>
      </c>
      <c r="B80" s="129" t="s">
        <v>539</v>
      </c>
      <c r="C80" s="125" t="s">
        <v>507</v>
      </c>
      <c r="D80" s="138" t="s">
        <v>507</v>
      </c>
      <c r="E80" s="164">
        <v>52541.780167345649</v>
      </c>
      <c r="F80" s="165">
        <v>58603.724903107679</v>
      </c>
      <c r="G80" s="165">
        <v>65074.977673908303</v>
      </c>
      <c r="H80" s="167">
        <v>69245.440164483196</v>
      </c>
      <c r="I80" s="165">
        <v>71694.418246656642</v>
      </c>
      <c r="J80" s="165">
        <v>73394.24195064482</v>
      </c>
      <c r="K80" s="165">
        <v>76271.328129826332</v>
      </c>
      <c r="L80" s="165">
        <v>80684.495407473252</v>
      </c>
      <c r="M80" s="165">
        <v>87156.486730976292</v>
      </c>
      <c r="N80" s="165">
        <v>95627.24702230042</v>
      </c>
      <c r="O80" s="163">
        <v>106018.71325910553</v>
      </c>
      <c r="P80" s="164">
        <v>127229.19760449644</v>
      </c>
      <c r="Q80" s="165">
        <v>134061.04005162843</v>
      </c>
      <c r="R80" s="165">
        <v>140767.95223131563</v>
      </c>
      <c r="S80" s="167">
        <v>151002.52093262476</v>
      </c>
      <c r="T80" s="165">
        <v>157355.96537922719</v>
      </c>
      <c r="U80" s="165">
        <v>161442.56676019009</v>
      </c>
      <c r="V80" s="165">
        <v>167887.03250692418</v>
      </c>
      <c r="W80" s="165">
        <v>177765.25963644209</v>
      </c>
      <c r="X80" s="165">
        <v>191762.7464680541</v>
      </c>
      <c r="Y80" s="165">
        <v>209852.93269279113</v>
      </c>
      <c r="Z80" s="163">
        <v>231406.38705517034</v>
      </c>
      <c r="AA80" s="164">
        <v>12973.731237081893</v>
      </c>
      <c r="AB80" s="165">
        <v>12886.443381792273</v>
      </c>
      <c r="AC80" s="165">
        <v>11395.525509084751</v>
      </c>
      <c r="AD80" s="167">
        <v>11054.929297588675</v>
      </c>
      <c r="AE80" s="165">
        <v>10716.045839912309</v>
      </c>
      <c r="AF80" s="165">
        <v>10302.796929710832</v>
      </c>
      <c r="AG80" s="165">
        <v>10027.596227994984</v>
      </c>
      <c r="AH80" s="165">
        <v>10093.894149878632</v>
      </c>
      <c r="AI80" s="165">
        <v>10355.327358489205</v>
      </c>
      <c r="AJ80" s="165">
        <v>10904.274082724964</v>
      </c>
      <c r="AK80" s="163">
        <v>11575.977519289023</v>
      </c>
      <c r="AL80" s="164">
        <v>11576.385642826752</v>
      </c>
      <c r="AM80" s="165">
        <v>11847.797618842214</v>
      </c>
      <c r="AN80" s="165">
        <v>12440.528647347439</v>
      </c>
      <c r="AO80" s="167">
        <v>13058.222837522475</v>
      </c>
      <c r="AP80" s="165">
        <v>13329.986100221035</v>
      </c>
      <c r="AQ80" s="165">
        <v>13412.704386782807</v>
      </c>
      <c r="AR80" s="165">
        <v>13642.170732544875</v>
      </c>
      <c r="AS80" s="165">
        <v>14084.642691459778</v>
      </c>
      <c r="AT80" s="165">
        <v>14769.155051351316</v>
      </c>
      <c r="AU80" s="165">
        <v>15659.196288013371</v>
      </c>
      <c r="AV80" s="163">
        <v>16667.905161964649</v>
      </c>
      <c r="AW80" s="164">
        <v>0</v>
      </c>
      <c r="AX80" s="165">
        <v>0</v>
      </c>
      <c r="AY80" s="165">
        <v>0</v>
      </c>
      <c r="AZ80" s="167">
        <v>847.17138957731902</v>
      </c>
      <c r="BA80" s="165">
        <v>972.36253552737924</v>
      </c>
      <c r="BB80" s="165">
        <v>1107.1641417033991</v>
      </c>
      <c r="BC80" s="165">
        <v>1274.0508584052081</v>
      </c>
      <c r="BD80" s="165">
        <v>1489.3372782434255</v>
      </c>
      <c r="BE80" s="165">
        <v>1804.1671825597291</v>
      </c>
      <c r="BF80" s="165">
        <v>2188.7906778443394</v>
      </c>
      <c r="BG80" s="163">
        <v>2631.6572959133268</v>
      </c>
      <c r="BH80" s="164">
        <v>20260.504400644211</v>
      </c>
      <c r="BI80" s="165">
        <v>22865.357690492514</v>
      </c>
      <c r="BJ80" s="165">
        <v>28204.750966749914</v>
      </c>
      <c r="BK80" s="167">
        <v>33036.076115772812</v>
      </c>
      <c r="BL80" s="165">
        <v>37687.839856288927</v>
      </c>
      <c r="BM80" s="165">
        <v>42931.759799416126</v>
      </c>
      <c r="BN80" s="165">
        <v>50605.652183513543</v>
      </c>
      <c r="BO80" s="165">
        <v>59250.619434062486</v>
      </c>
      <c r="BP80" s="165">
        <v>73715.679770384028</v>
      </c>
      <c r="BQ80" s="165">
        <v>91108.172567566289</v>
      </c>
      <c r="BR80" s="163">
        <v>110651.85263150823</v>
      </c>
      <c r="BS80" s="164">
        <v>0</v>
      </c>
      <c r="BT80" s="165">
        <v>0</v>
      </c>
      <c r="BU80" s="165">
        <v>0</v>
      </c>
      <c r="BV80" s="167">
        <v>373638.33250922034</v>
      </c>
      <c r="BW80" s="165">
        <v>377928.32710808015</v>
      </c>
      <c r="BX80" s="165">
        <v>379190.30437642557</v>
      </c>
      <c r="BY80" s="165">
        <v>385610.1703677951</v>
      </c>
      <c r="BZ80" s="165">
        <v>400414.83609017939</v>
      </c>
      <c r="CA80" s="165">
        <v>426107.79744249524</v>
      </c>
      <c r="CB80" s="165">
        <v>464619.97754987102</v>
      </c>
      <c r="CC80" s="163">
        <v>517743.18151198892</v>
      </c>
      <c r="CD80" s="164">
        <v>0</v>
      </c>
      <c r="CE80" s="165">
        <v>0</v>
      </c>
      <c r="CF80" s="165">
        <v>0</v>
      </c>
      <c r="CG80" s="167">
        <v>1070.831641093914</v>
      </c>
      <c r="CH80" s="165">
        <v>1091.582942674097</v>
      </c>
      <c r="CI80" s="165">
        <v>1110.9837181759212</v>
      </c>
      <c r="CJ80" s="165">
        <v>1132.3172415215492</v>
      </c>
      <c r="CK80" s="165">
        <v>1156.8370916489587</v>
      </c>
      <c r="CL80" s="165">
        <v>1186.1004729153133</v>
      </c>
      <c r="CM80" s="165">
        <v>1221.4227054151256</v>
      </c>
      <c r="CN80" s="169">
        <v>1263.6734091125284</v>
      </c>
      <c r="CO80" s="176">
        <v>0.10485542825968358</v>
      </c>
      <c r="CP80" s="175">
        <v>0.1008814887365328</v>
      </c>
      <c r="CQ80" s="175">
        <v>9.4998908058528078E-2</v>
      </c>
      <c r="CR80" s="191">
        <v>9.1070832870010013E-2</v>
      </c>
      <c r="CS80" s="175">
        <v>8.3425536623146695E-2</v>
      </c>
      <c r="CT80" s="175">
        <v>7.7287761852260189E-2</v>
      </c>
      <c r="CU80" s="175">
        <v>7.1303010327400579E-2</v>
      </c>
      <c r="CV80" s="175">
        <v>6.6294104755643221E-2</v>
      </c>
      <c r="CW80" s="175">
        <v>6.1304775434378747E-2</v>
      </c>
      <c r="CX80" s="175">
        <v>5.7245665685312398E-2</v>
      </c>
      <c r="CY80" s="175">
        <v>5.3204221521053204E-2</v>
      </c>
      <c r="CZ80" s="176">
        <v>9.6306395637084791E-2</v>
      </c>
      <c r="DA80" s="191">
        <v>9.6306395637084805E-2</v>
      </c>
      <c r="DB80" s="191">
        <v>9.6306395637084791E-2</v>
      </c>
      <c r="DC80" s="191">
        <v>9.4837056023434632E-2</v>
      </c>
      <c r="DD80" s="191">
        <v>9.3885935234412743E-2</v>
      </c>
      <c r="DE80" s="191">
        <v>9.4382560785722838E-2</v>
      </c>
      <c r="DF80" s="191">
        <v>9.4655581947743456E-2</v>
      </c>
      <c r="DG80" s="191">
        <v>9.500767142688539E-2</v>
      </c>
      <c r="DH80" s="191">
        <v>9.5355383532723423E-2</v>
      </c>
      <c r="DI80" s="191">
        <v>9.5704948646125138E-2</v>
      </c>
      <c r="DJ80" s="175">
        <v>9.5946102915553472E-2</v>
      </c>
      <c r="DK80" s="183">
        <v>13009.85114714576</v>
      </c>
      <c r="DL80" s="184">
        <v>13009.85114714576</v>
      </c>
      <c r="DM80" s="184">
        <v>13009.85114714576</v>
      </c>
      <c r="DN80" s="209">
        <v>12814.30295777977</v>
      </c>
      <c r="DO80" s="184">
        <v>12624.088521792604</v>
      </c>
      <c r="DP80" s="184">
        <v>12372.191637194537</v>
      </c>
      <c r="DQ80" s="184">
        <v>12219.772630930249</v>
      </c>
      <c r="DR80" s="184">
        <v>12122.00365055636</v>
      </c>
      <c r="DS80" s="184">
        <v>12034.828184945221</v>
      </c>
      <c r="DT80" s="184">
        <v>11959.770763169427</v>
      </c>
      <c r="DU80" s="184">
        <v>11892.014357916876</v>
      </c>
      <c r="DV80" s="193">
        <v>1.6430000066757202</v>
      </c>
      <c r="DW80" s="181">
        <v>1.6101400065422058</v>
      </c>
      <c r="DX80" s="181">
        <v>1.65</v>
      </c>
      <c r="DY80" s="602">
        <v>1.67</v>
      </c>
      <c r="DZ80" s="181">
        <v>1.69</v>
      </c>
      <c r="EA80" s="181">
        <v>1.7</v>
      </c>
      <c r="EB80" s="181">
        <v>1.71</v>
      </c>
      <c r="EC80" s="181">
        <v>1.71</v>
      </c>
      <c r="ED80" s="181">
        <v>1.71</v>
      </c>
      <c r="EE80" s="181">
        <v>1.71</v>
      </c>
      <c r="EF80" s="182">
        <v>1.71</v>
      </c>
      <c r="EG80" s="194">
        <v>5.1962339556376556</v>
      </c>
      <c r="EH80" s="194">
        <v>5.6023524369268163</v>
      </c>
      <c r="EI80" s="194">
        <v>5.7878792324259472</v>
      </c>
      <c r="EJ80" s="194">
        <v>6.1436986855701052</v>
      </c>
      <c r="EK80" s="194">
        <v>6.470570251549665</v>
      </c>
      <c r="EL80" s="194">
        <v>6.7719501739797039</v>
      </c>
      <c r="EM80" s="194">
        <v>7.1279331342383294</v>
      </c>
      <c r="EN80" s="194">
        <v>7.6426976419545447</v>
      </c>
      <c r="EO80" s="194">
        <v>8.3416050713002221</v>
      </c>
      <c r="EP80" s="194">
        <v>9.2194835815159344</v>
      </c>
      <c r="EQ80" s="194">
        <v>10.261498424017944</v>
      </c>
      <c r="ER80" s="183">
        <v>32865</v>
      </c>
      <c r="ES80" s="184">
        <v>32865</v>
      </c>
      <c r="ET80" s="184">
        <v>32865</v>
      </c>
      <c r="EU80" s="209">
        <v>32234.436926248618</v>
      </c>
      <c r="EV80" s="184">
        <v>32139.326159802298</v>
      </c>
      <c r="EW80" s="184">
        <v>32036.166149115816</v>
      </c>
      <c r="EX80" s="184">
        <v>32273.717331328855</v>
      </c>
      <c r="EY80" s="184">
        <v>32830.803261281893</v>
      </c>
      <c r="EZ80" s="184">
        <v>33095.173364862581</v>
      </c>
      <c r="FA80" s="184">
        <v>33422.685630686472</v>
      </c>
      <c r="FB80" s="184">
        <v>33498.544288874997</v>
      </c>
      <c r="FC80" s="195">
        <v>15</v>
      </c>
      <c r="FD80" s="196">
        <v>15</v>
      </c>
      <c r="FE80" s="196">
        <v>15</v>
      </c>
      <c r="FF80" s="598">
        <v>15</v>
      </c>
      <c r="FG80" s="196">
        <v>15</v>
      </c>
      <c r="FH80" s="196">
        <v>15</v>
      </c>
      <c r="FI80" s="196">
        <v>15</v>
      </c>
      <c r="FJ80" s="196">
        <v>15</v>
      </c>
      <c r="FK80" s="196">
        <v>15</v>
      </c>
      <c r="FL80" s="196">
        <v>15</v>
      </c>
      <c r="FM80" s="198">
        <v>15</v>
      </c>
      <c r="FN80" s="193">
        <v>2.7061558906547763E-2</v>
      </c>
      <c r="FO80" s="181">
        <v>2.7434002336784273E-2</v>
      </c>
      <c r="FP80" s="181">
        <v>2.7126734117571938E-2</v>
      </c>
      <c r="FQ80" s="181">
        <v>2.8441477827515611E-2</v>
      </c>
      <c r="FR80" s="181">
        <v>2.7230410883213266E-2</v>
      </c>
      <c r="FS80" s="181">
        <v>2.5965517834856077E-2</v>
      </c>
      <c r="FT80" s="181">
        <v>2.4727759515650767E-2</v>
      </c>
      <c r="FU80" s="181">
        <v>2.3930349090078414E-2</v>
      </c>
      <c r="FV80" s="181">
        <v>2.368114121314777E-2</v>
      </c>
      <c r="FW80" s="181">
        <v>2.3962109569842977E-2</v>
      </c>
      <c r="FX80" s="182">
        <v>2.4502152635049797E-2</v>
      </c>
      <c r="FY80" s="184">
        <v>16335.181870978498</v>
      </c>
      <c r="FZ80" s="184">
        <v>16335.181870978498</v>
      </c>
      <c r="GA80" s="184">
        <v>16335.181870978498</v>
      </c>
      <c r="GB80" s="209">
        <v>16146.980834697324</v>
      </c>
      <c r="GC80" s="184">
        <v>16004.99170937995</v>
      </c>
      <c r="GD80" s="184">
        <v>15757.619604936521</v>
      </c>
      <c r="GE80" s="184">
        <v>15724.416796727824</v>
      </c>
      <c r="GF80" s="184">
        <v>15616.737691760827</v>
      </c>
      <c r="GG80" s="184">
        <v>15543.169624275546</v>
      </c>
      <c r="GH80" s="184">
        <v>15465.747388303836</v>
      </c>
      <c r="GI80" s="184">
        <v>15410.364386806928</v>
      </c>
      <c r="GJ80" s="195">
        <v>1.62</v>
      </c>
      <c r="GK80" s="196">
        <v>1.62</v>
      </c>
      <c r="GL80" s="196">
        <v>1.62</v>
      </c>
      <c r="GM80" s="604">
        <v>1.63</v>
      </c>
      <c r="GN80" s="196">
        <v>1.63</v>
      </c>
      <c r="GO80" s="196">
        <v>1.64</v>
      </c>
      <c r="GP80" s="196">
        <v>1.64</v>
      </c>
      <c r="GQ80" s="196">
        <v>1.64</v>
      </c>
      <c r="GR80" s="196">
        <v>1.64</v>
      </c>
      <c r="GS80" s="196">
        <v>1.64</v>
      </c>
      <c r="GT80" s="198">
        <v>1.64</v>
      </c>
      <c r="GU80" s="196">
        <v>0.14199587163375596</v>
      </c>
      <c r="GV80" s="196">
        <v>0.15837847465574401</v>
      </c>
      <c r="GW80" s="196">
        <v>0.17586724596926862</v>
      </c>
      <c r="GX80" s="196">
        <v>0.18946164459591899</v>
      </c>
      <c r="GY80" s="196">
        <v>0.19923840464046713</v>
      </c>
      <c r="GZ80" s="196">
        <v>0.20716212658797747</v>
      </c>
      <c r="HA80" s="196">
        <v>0.21672848071016598</v>
      </c>
      <c r="HB80" s="196">
        <v>0.2320081851342892</v>
      </c>
      <c r="HC80" s="196">
        <v>0.25304648668480562</v>
      </c>
      <c r="HD80" s="196">
        <v>0.28030243297706858</v>
      </c>
      <c r="HE80" s="196">
        <v>0.31282978280517393</v>
      </c>
      <c r="HF80" s="183">
        <v>50130.436467187552</v>
      </c>
      <c r="HG80" s="184">
        <v>50130.436467187552</v>
      </c>
      <c r="HH80" s="184">
        <v>50130.436467187552</v>
      </c>
      <c r="HI80" s="209">
        <v>49580.506304207411</v>
      </c>
      <c r="HJ80" s="184">
        <v>49141.187493563848</v>
      </c>
      <c r="HK80" s="184">
        <v>48383.384330138317</v>
      </c>
      <c r="HL80" s="184">
        <v>48352.785212647199</v>
      </c>
      <c r="HM80" s="184">
        <v>48062.741852446976</v>
      </c>
      <c r="HN80" s="184">
        <v>47835.963117691754</v>
      </c>
      <c r="HO80" s="184">
        <v>47622.096985575037</v>
      </c>
      <c r="HP80" s="184">
        <v>47449.621719828181</v>
      </c>
      <c r="HQ80" s="195">
        <v>8.6199999999999992</v>
      </c>
      <c r="HR80" s="196">
        <v>8.6199999999999992</v>
      </c>
      <c r="HS80" s="196">
        <v>8.6199999999999992</v>
      </c>
      <c r="HT80" s="604">
        <v>8.64</v>
      </c>
      <c r="HU80" s="196">
        <v>8.66</v>
      </c>
      <c r="HV80" s="196">
        <v>8.67</v>
      </c>
      <c r="HW80" s="196">
        <v>8.68</v>
      </c>
      <c r="HX80" s="196">
        <v>8.68</v>
      </c>
      <c r="HY80" s="196">
        <v>8.68</v>
      </c>
      <c r="HZ80" s="196">
        <v>8.68</v>
      </c>
      <c r="IA80" s="198">
        <v>8.68</v>
      </c>
      <c r="IB80" s="196">
        <v>0.10987964307582147</v>
      </c>
      <c r="IC80" s="196">
        <v>0.12255687482909303</v>
      </c>
      <c r="ID80" s="196">
        <v>0.13609008482776969</v>
      </c>
      <c r="IE80" s="196">
        <v>0.14631648070510456</v>
      </c>
      <c r="IF80" s="196">
        <v>0.15265276592050478</v>
      </c>
      <c r="IG80" s="196">
        <v>0.15844970157610652</v>
      </c>
      <c r="IH80" s="196">
        <v>0.16452576418867323</v>
      </c>
      <c r="II80" s="196">
        <v>0.17502767241338482</v>
      </c>
      <c r="IJ80" s="196">
        <v>0.18989060189195656</v>
      </c>
      <c r="IK80" s="196">
        <v>0.20920090892491439</v>
      </c>
      <c r="IL80" s="198">
        <v>0.23271499710809959</v>
      </c>
      <c r="IM80" s="209"/>
      <c r="IP80" s="606">
        <v>0.63037429607197049</v>
      </c>
      <c r="IQ80" s="279">
        <v>0.65601965601965606</v>
      </c>
      <c r="IR80" s="279">
        <v>0.70873786407766992</v>
      </c>
      <c r="IS80" s="279">
        <v>0.76019184652278182</v>
      </c>
      <c r="IT80" s="279">
        <v>0.80290698316922504</v>
      </c>
      <c r="IU80" s="279">
        <v>0.84562211981566815</v>
      </c>
      <c r="IV80" s="279">
        <v>0.89029984914550231</v>
      </c>
      <c r="IW80" s="311">
        <v>0.93497757847533636</v>
      </c>
      <c r="IY80" s="225"/>
      <c r="IZ80" s="225"/>
      <c r="JA80" s="601">
        <v>0.36962570392802951</v>
      </c>
      <c r="JB80" s="601">
        <v>0.34398034398034394</v>
      </c>
      <c r="JC80" s="601">
        <v>0.29126213592233008</v>
      </c>
      <c r="JD80" s="601">
        <v>0.23980815347721818</v>
      </c>
      <c r="JE80" s="601">
        <v>0.19709301683077496</v>
      </c>
      <c r="JF80" s="601">
        <v>0.15437788018433185</v>
      </c>
      <c r="JG80" s="601">
        <v>0.10970015085449769</v>
      </c>
      <c r="JH80" s="710">
        <v>6.5022421524663643E-2</v>
      </c>
      <c r="JI80" s="116">
        <v>1.1000000000000001</v>
      </c>
      <c r="JJ80" s="116">
        <v>1.1000000000000001</v>
      </c>
      <c r="JK80" s="116">
        <v>1.1000000000000001</v>
      </c>
      <c r="JL80" s="116">
        <v>1.1000000000000001</v>
      </c>
      <c r="JM80" s="116">
        <v>1.1000000000000001</v>
      </c>
      <c r="JN80" s="116">
        <v>1.1000000000000001</v>
      </c>
      <c r="JO80" s="116">
        <v>1.1000000000000001</v>
      </c>
      <c r="JP80" s="116">
        <v>1.1000000000000001</v>
      </c>
      <c r="JQ80" s="116">
        <v>1.1000000000000001</v>
      </c>
      <c r="JR80" s="116">
        <v>1.1000000000000001</v>
      </c>
      <c r="JS80" s="208">
        <v>1.1000000000000001</v>
      </c>
      <c r="JT80" s="116">
        <v>5799.9234919989613</v>
      </c>
      <c r="JU80" s="116">
        <v>5799.9234919989613</v>
      </c>
      <c r="JV80" s="116">
        <v>5799.9234919989613</v>
      </c>
      <c r="JW80" s="116">
        <v>5847.2497164610459</v>
      </c>
      <c r="JX80" s="116">
        <v>5896.4479844414827</v>
      </c>
      <c r="JY80" s="116">
        <v>5924.8155659631175</v>
      </c>
      <c r="JZ80" s="116">
        <v>6008.8553093754281</v>
      </c>
      <c r="KA80" s="116">
        <v>6052.2777061871784</v>
      </c>
      <c r="KB80" s="116">
        <v>6101.3091861157955</v>
      </c>
      <c r="KC80" s="116">
        <v>6135.1081504586709</v>
      </c>
      <c r="KD80" s="208">
        <v>6173.0085140785541</v>
      </c>
      <c r="KE80" s="116">
        <v>1.2</v>
      </c>
      <c r="KF80" s="116">
        <v>1.2</v>
      </c>
      <c r="KG80" s="116">
        <v>1.2</v>
      </c>
      <c r="KH80" s="116">
        <v>1.2</v>
      </c>
      <c r="KI80" s="116">
        <v>1.2</v>
      </c>
      <c r="KJ80" s="116">
        <v>1.2</v>
      </c>
      <c r="KK80" s="116">
        <v>1.2</v>
      </c>
      <c r="KL80" s="116">
        <v>1.2</v>
      </c>
      <c r="KM80" s="116">
        <v>1.2</v>
      </c>
      <c r="KN80" s="116">
        <v>1.2</v>
      </c>
      <c r="KO80" s="208">
        <v>1.2</v>
      </c>
      <c r="KP80" s="116">
        <v>20000</v>
      </c>
      <c r="KQ80" s="116">
        <v>20000</v>
      </c>
      <c r="KR80" s="116">
        <v>20000</v>
      </c>
      <c r="KS80" s="116">
        <v>40000</v>
      </c>
      <c r="KT80" s="116">
        <v>40000</v>
      </c>
      <c r="KU80" s="116">
        <v>40000</v>
      </c>
      <c r="KV80" s="116">
        <v>40000</v>
      </c>
      <c r="KW80" s="116">
        <v>40000</v>
      </c>
      <c r="KX80" s="116">
        <v>40000</v>
      </c>
      <c r="KY80" s="116">
        <v>40000</v>
      </c>
      <c r="KZ80" s="208">
        <v>40000</v>
      </c>
      <c r="LA80" s="116">
        <v>0.19</v>
      </c>
      <c r="LB80" s="116">
        <v>0.19</v>
      </c>
      <c r="LC80" s="116">
        <v>0.19</v>
      </c>
      <c r="LD80" s="116">
        <v>0.19</v>
      </c>
      <c r="LE80" s="116">
        <v>0.19</v>
      </c>
      <c r="LF80" s="116">
        <v>0.19</v>
      </c>
      <c r="LG80" s="116">
        <v>0.2</v>
      </c>
      <c r="LH80" s="116">
        <v>0.2</v>
      </c>
      <c r="LI80" s="116">
        <v>0.2</v>
      </c>
      <c r="LJ80" s="116">
        <v>0.2</v>
      </c>
      <c r="LK80" s="208">
        <v>0.2</v>
      </c>
      <c r="LL80" s="116">
        <v>13260.703526623662</v>
      </c>
      <c r="LM80" s="116">
        <v>13260.703526623662</v>
      </c>
      <c r="LN80" s="116">
        <v>13260.703526623662</v>
      </c>
      <c r="LO80" s="116">
        <v>13035.618903160283</v>
      </c>
      <c r="LP80" s="116">
        <v>12813.486222140347</v>
      </c>
      <c r="LQ80" s="116">
        <v>12530.724764217994</v>
      </c>
      <c r="LR80" s="116">
        <v>12399.879836984377</v>
      </c>
      <c r="LS80" s="116">
        <v>12435.787680112762</v>
      </c>
      <c r="LT80" s="116">
        <v>12473.65068446379</v>
      </c>
      <c r="LU80" s="116">
        <v>12501.307144010039</v>
      </c>
      <c r="LV80" s="208">
        <v>12530.300309408181</v>
      </c>
      <c r="LW80">
        <v>0.44170814431371047</v>
      </c>
      <c r="LX80">
        <v>0.49851229796656932</v>
      </c>
      <c r="LY80">
        <v>0.49390345580312434</v>
      </c>
      <c r="LZ80">
        <v>0.89803594511825491</v>
      </c>
      <c r="MA80">
        <v>0.95291918547195764</v>
      </c>
      <c r="MB80">
        <v>1.0023267249827112</v>
      </c>
      <c r="MC80">
        <v>1.0548426710410408</v>
      </c>
      <c r="MD80">
        <v>1.1352372167593838</v>
      </c>
      <c r="ME80">
        <v>1.2426906740143526</v>
      </c>
      <c r="MF80">
        <v>1.3766054192446453</v>
      </c>
      <c r="MG80" s="5">
        <v>1.5350529325338662</v>
      </c>
      <c r="MH80" s="156">
        <v>0</v>
      </c>
      <c r="MI80" s="156">
        <v>0</v>
      </c>
      <c r="MJ80" s="156">
        <v>0</v>
      </c>
      <c r="MK80" s="156">
        <v>0</v>
      </c>
      <c r="ML80" s="156">
        <v>0</v>
      </c>
      <c r="MM80" s="156">
        <v>0</v>
      </c>
      <c r="MN80" s="156">
        <v>0</v>
      </c>
      <c r="MO80" s="156">
        <v>0</v>
      </c>
      <c r="MP80" s="156">
        <v>0</v>
      </c>
      <c r="MQ80" s="156">
        <v>0</v>
      </c>
      <c r="MR80" s="157">
        <v>0</v>
      </c>
      <c r="MS80" s="156">
        <v>0.51695021784596462</v>
      </c>
      <c r="MT80" s="156">
        <v>0.5765927278968509</v>
      </c>
      <c r="MU80" s="156">
        <v>0.64026235460053038</v>
      </c>
      <c r="MV80" s="156">
        <v>0.63812326055926694</v>
      </c>
      <c r="MW80" s="156">
        <v>0.62982112342245844</v>
      </c>
      <c r="MX80" s="156">
        <v>0.66092285063414369</v>
      </c>
      <c r="MY80" s="156">
        <v>0.65746744046796979</v>
      </c>
      <c r="MZ80" s="156">
        <v>0.69299190495040774</v>
      </c>
      <c r="NA80" s="156">
        <v>0.74576535108090436</v>
      </c>
      <c r="NB80" s="156">
        <v>0.81689805869129251</v>
      </c>
      <c r="NC80" s="157">
        <v>0.90418264889907551</v>
      </c>
      <c r="ND80" s="156">
        <v>1.6004583272723198</v>
      </c>
      <c r="NE80" s="156">
        <v>1.5684555768757811</v>
      </c>
      <c r="NF80" s="156">
        <v>1.6067563995486924</v>
      </c>
      <c r="NG80" s="156">
        <v>1.5973076144496279</v>
      </c>
      <c r="NH80" s="156">
        <v>1.6142644144376899</v>
      </c>
      <c r="NI80" s="156">
        <v>1.6226428331784926</v>
      </c>
      <c r="NJ80" s="156">
        <v>1.6313648223235091</v>
      </c>
      <c r="NK80" s="156">
        <v>1.6311096102478158</v>
      </c>
      <c r="NL80" s="156">
        <v>1.6309079799609338</v>
      </c>
      <c r="NM80" s="156">
        <v>1.6307510142960333</v>
      </c>
      <c r="NN80" s="157">
        <v>1.6306223700009082</v>
      </c>
      <c r="NO80" s="156">
        <v>12444.984798976193</v>
      </c>
      <c r="NP80" s="156">
        <v>12420.715383655872</v>
      </c>
      <c r="NQ80" s="156">
        <v>12442.972545687577</v>
      </c>
      <c r="NR80" s="156">
        <v>11925.791167660629</v>
      </c>
      <c r="NS80" s="156">
        <v>11760.492258150196</v>
      </c>
      <c r="NT80" s="156">
        <v>11540.940393355799</v>
      </c>
      <c r="NU80" s="156">
        <v>11419.122488119661</v>
      </c>
      <c r="NV80" s="156">
        <v>11337.015051474018</v>
      </c>
      <c r="NW80" s="156">
        <v>11265.493752883587</v>
      </c>
      <c r="NX80" s="156">
        <v>11203.051740013454</v>
      </c>
      <c r="NY80" s="157">
        <v>11147.815784417131</v>
      </c>
      <c r="NZ80" s="156">
        <v>113888.52560254105</v>
      </c>
      <c r="OA80" s="156">
        <v>120536.76274965219</v>
      </c>
      <c r="OB80" s="156">
        <v>127395.15047970561</v>
      </c>
      <c r="OC80" s="156">
        <v>137250.59558581948</v>
      </c>
      <c r="OD80" s="156">
        <v>144228.4595266119</v>
      </c>
      <c r="OE80" s="156">
        <v>148965.0321076109</v>
      </c>
      <c r="OF80" s="156">
        <v>155916.18169424636</v>
      </c>
      <c r="OG80" s="156">
        <v>165980.47089218968</v>
      </c>
      <c r="OH80" s="156">
        <v>180006.77435915032</v>
      </c>
      <c r="OI80" s="156">
        <v>197839.76186477728</v>
      </c>
      <c r="OJ80" s="157">
        <v>219094.59037690045</v>
      </c>
      <c r="OK80" s="156"/>
      <c r="OL80" s="156"/>
      <c r="OM80" s="156"/>
      <c r="ON80" s="156"/>
      <c r="OO80" s="156"/>
      <c r="OP80" s="156"/>
      <c r="OQ80" s="156"/>
      <c r="OR80" s="156"/>
      <c r="OS80" s="156"/>
      <c r="OT80" s="156"/>
      <c r="OU80" s="157"/>
      <c r="OV80">
        <v>111070.46481544746</v>
      </c>
      <c r="OW80">
        <v>117356.29624282283</v>
      </c>
      <c r="OX80">
        <v>124244.0879980044</v>
      </c>
      <c r="OY80">
        <v>131474.45111780849</v>
      </c>
      <c r="OZ80">
        <v>138047.73727504897</v>
      </c>
      <c r="PA80">
        <v>142432.57102701665</v>
      </c>
      <c r="PB80">
        <v>148943.94501136156</v>
      </c>
      <c r="PC80">
        <v>158422.62290414021</v>
      </c>
      <c r="PD80">
        <v>171666.5303317997</v>
      </c>
      <c r="PE80">
        <v>188549.57642444654</v>
      </c>
      <c r="PF80" s="5">
        <v>208671.10607259837</v>
      </c>
      <c r="PG80">
        <v>2818.0607870935924</v>
      </c>
      <c r="PH80">
        <v>3180.4665068293607</v>
      </c>
      <c r="PI80">
        <v>3151.0624817012131</v>
      </c>
      <c r="PJ80">
        <v>5776.1444680109989</v>
      </c>
      <c r="PK80">
        <v>6180.7222515629182</v>
      </c>
      <c r="PL80">
        <v>6532.4610805942402</v>
      </c>
      <c r="PM80">
        <v>6972.236682884788</v>
      </c>
      <c r="PN80">
        <v>7557.8479880494797</v>
      </c>
      <c r="PO80">
        <v>8340.2440273506199</v>
      </c>
      <c r="PP80">
        <v>9290.1854403307389</v>
      </c>
      <c r="PQ80" s="5">
        <v>10423.48430430209</v>
      </c>
      <c r="PR80">
        <v>0</v>
      </c>
      <c r="PS80">
        <v>0</v>
      </c>
      <c r="PT80">
        <v>0</v>
      </c>
      <c r="PU80">
        <v>0</v>
      </c>
      <c r="PV80">
        <v>0</v>
      </c>
      <c r="PW80">
        <v>0</v>
      </c>
      <c r="PX80">
        <v>0</v>
      </c>
      <c r="PY80">
        <v>0</v>
      </c>
      <c r="PZ80">
        <v>0</v>
      </c>
      <c r="QA80" s="7">
        <v>0</v>
      </c>
      <c r="QB80" s="5">
        <v>0</v>
      </c>
      <c r="QC80">
        <v>1302.473479606982</v>
      </c>
      <c r="QD80">
        <v>1452.7447918469925</v>
      </c>
      <c r="QE80">
        <v>1613.1625600869681</v>
      </c>
      <c r="QF80">
        <v>1580.4830111996041</v>
      </c>
      <c r="QG80">
        <v>1533.338814603459</v>
      </c>
      <c r="QH80">
        <v>1573.5500430189747</v>
      </c>
      <c r="QI80">
        <v>1630.503451706501</v>
      </c>
      <c r="QJ80">
        <v>1723.5800388000309</v>
      </c>
      <c r="QK80">
        <v>1860.4832963919403</v>
      </c>
      <c r="QL80">
        <v>2042.4587074090775</v>
      </c>
      <c r="QM80" s="5">
        <v>2265.9360250523191</v>
      </c>
      <c r="QN80">
        <v>3757.635988666143</v>
      </c>
      <c r="QO80">
        <v>4191.1687244785744</v>
      </c>
      <c r="QP80">
        <v>4653.9739858509038</v>
      </c>
      <c r="QQ80">
        <v>4986.5506770468792</v>
      </c>
      <c r="QR80">
        <v>5197.758693571046</v>
      </c>
      <c r="QS80">
        <v>5353.5864592098096</v>
      </c>
      <c r="QT80">
        <v>5589.003498349507</v>
      </c>
      <c r="QU80">
        <v>5942.0659901172312</v>
      </c>
      <c r="QV80">
        <v>6450.3569232050231</v>
      </c>
      <c r="QW80">
        <v>7109.5420580305072</v>
      </c>
      <c r="QX80" s="5">
        <v>7906.1463482803738</v>
      </c>
      <c r="QY80" s="7">
        <v>1.62</v>
      </c>
      <c r="QZ80" s="7">
        <v>1.62</v>
      </c>
      <c r="RA80" s="7">
        <v>1.62</v>
      </c>
      <c r="RB80" s="7">
        <v>1.63</v>
      </c>
      <c r="RC80" s="7">
        <v>1.63</v>
      </c>
      <c r="RD80" s="7">
        <v>1.64</v>
      </c>
      <c r="RE80" s="7">
        <v>1.64</v>
      </c>
      <c r="RF80" s="7">
        <v>1.64</v>
      </c>
      <c r="RG80" s="7">
        <v>1.64</v>
      </c>
      <c r="RH80" s="7">
        <v>1.64</v>
      </c>
      <c r="RI80" s="5">
        <v>1.64</v>
      </c>
      <c r="RJ80" s="7">
        <v>16335.181870978498</v>
      </c>
      <c r="RK80" s="7">
        <v>16335.181870978498</v>
      </c>
      <c r="RL80" s="7">
        <v>16335.181870978498</v>
      </c>
      <c r="RM80" s="7">
        <v>16146.980834697324</v>
      </c>
      <c r="RN80" s="7">
        <v>16004.99170937995</v>
      </c>
      <c r="RO80" s="7">
        <v>15757.619604936521</v>
      </c>
      <c r="RP80" s="7">
        <v>15724.416796727824</v>
      </c>
      <c r="RQ80" s="7">
        <v>15616.737691760827</v>
      </c>
      <c r="RR80" s="7">
        <v>15543.169624275546</v>
      </c>
      <c r="RS80" s="7">
        <v>15465.747388303836</v>
      </c>
      <c r="RT80" s="5">
        <v>15410.364386806928</v>
      </c>
      <c r="RU80">
        <v>0.49814978596594306</v>
      </c>
      <c r="RV80">
        <v>0.49814978596594306</v>
      </c>
      <c r="RW80">
        <v>0.49814978596594306</v>
      </c>
      <c r="RX80">
        <v>0.51966378013741588</v>
      </c>
      <c r="RY80">
        <v>0.53605874846238633</v>
      </c>
      <c r="RZ80">
        <v>0.536031887930836</v>
      </c>
      <c r="SA80">
        <v>0.55700122210824665</v>
      </c>
      <c r="SB80">
        <v>0.56118027465574138</v>
      </c>
      <c r="SC80">
        <v>0.56482040665560651</v>
      </c>
      <c r="SD80">
        <v>0.56787761813087234</v>
      </c>
      <c r="SE80" s="5">
        <v>0.57014813941434084</v>
      </c>
      <c r="SF80" s="156">
        <v>13923.220899889304</v>
      </c>
      <c r="SG80" s="156">
        <v>13923.220899889306</v>
      </c>
      <c r="SH80" s="156">
        <v>13923.220899889304</v>
      </c>
      <c r="SI80" s="156">
        <v>13747.912886303442</v>
      </c>
      <c r="SJ80" s="156">
        <v>13580.464273963247</v>
      </c>
      <c r="SK80" s="156">
        <v>13300.799601382203</v>
      </c>
      <c r="SL80" s="156">
        <v>13224.090779743019</v>
      </c>
      <c r="SM80" s="156">
        <v>13233.632401552504</v>
      </c>
      <c r="SN80" s="156">
        <v>13251.305648254909</v>
      </c>
      <c r="SO80" s="156">
        <v>13258.634377455945</v>
      </c>
      <c r="SP80" s="157">
        <v>13270.613059160421</v>
      </c>
      <c r="SQ80" s="156">
        <v>5060.1094682731255</v>
      </c>
      <c r="SR80" s="156">
        <v>5643.9135163255669</v>
      </c>
      <c r="SS80" s="156">
        <v>6267.1365459378721</v>
      </c>
      <c r="ST80" s="156">
        <v>6567.0336882464835</v>
      </c>
      <c r="SU80" s="156">
        <v>6731.0975081745055</v>
      </c>
      <c r="SV80" s="156">
        <v>6927.1365022287846</v>
      </c>
      <c r="SW80" s="156">
        <v>7219.5069500560076</v>
      </c>
      <c r="SX80" s="156">
        <v>7665.6460289172619</v>
      </c>
      <c r="SY80" s="156">
        <v>8310.8402195969629</v>
      </c>
      <c r="SZ80" s="156">
        <v>9152.0007654395849</v>
      </c>
      <c r="TA80" s="157">
        <v>10172.082373332692</v>
      </c>
      <c r="TB80" s="156"/>
      <c r="TC80" s="156"/>
      <c r="TD80" s="156"/>
      <c r="TE80" s="156"/>
      <c r="TF80" s="156"/>
      <c r="TG80" s="156"/>
      <c r="TH80" s="156"/>
      <c r="TI80" s="156"/>
      <c r="TJ80" s="156"/>
      <c r="TK80" s="156"/>
      <c r="TL80" s="156"/>
      <c r="TM80" s="728">
        <v>2818.0607870935924</v>
      </c>
      <c r="TN80" s="244">
        <v>3180.4665068293607</v>
      </c>
      <c r="TO80" s="244">
        <v>3151.0624817012131</v>
      </c>
      <c r="TP80" s="244">
        <v>5776.1444680109989</v>
      </c>
      <c r="TQ80" s="244">
        <v>6180.7222515629182</v>
      </c>
      <c r="TR80" s="244">
        <v>6532.4610805942402</v>
      </c>
      <c r="TS80" s="244">
        <v>6972.236682884788</v>
      </c>
      <c r="TT80" s="244">
        <v>7557.8479880494797</v>
      </c>
      <c r="TU80" s="244">
        <v>8340.2440273506199</v>
      </c>
      <c r="TV80" s="244">
        <v>9290.1854403307389</v>
      </c>
      <c r="TW80" s="729">
        <v>10423.48430430209</v>
      </c>
      <c r="TX80" s="117">
        <v>13340.672001955381</v>
      </c>
      <c r="TY80" s="117">
        <v>13524.277301976224</v>
      </c>
      <c r="TZ80" s="117">
        <v>13372.801751610024</v>
      </c>
      <c r="UA80" s="117">
        <v>13751.925346805258</v>
      </c>
      <c r="UB80" s="117">
        <v>13127.505852615323</v>
      </c>
      <c r="UC80" s="117">
        <v>12477.534652579187</v>
      </c>
      <c r="UD80" s="117">
        <v>11970.850812677851</v>
      </c>
      <c r="UE80" s="117">
        <v>11784.788744252408</v>
      </c>
      <c r="UF80" s="117">
        <v>11755.972108903763</v>
      </c>
      <c r="UG80" s="117">
        <v>12013.170828013888</v>
      </c>
      <c r="UH80" s="185">
        <v>12311.79667826986</v>
      </c>
      <c r="UI80" s="116">
        <v>1.1000000000000001</v>
      </c>
      <c r="UJ80" s="116">
        <v>1.1000000000000001</v>
      </c>
      <c r="UK80" s="116">
        <v>1.1000000000000001</v>
      </c>
      <c r="UL80" s="116">
        <v>1.1000000000000001</v>
      </c>
      <c r="UM80" s="116">
        <v>1.1000000000000001</v>
      </c>
      <c r="UN80" s="116">
        <v>1.1000000000000001</v>
      </c>
      <c r="UO80" s="116">
        <v>1.1000000000000001</v>
      </c>
      <c r="UP80" s="116">
        <v>1.1000000000000001</v>
      </c>
      <c r="UQ80" s="116">
        <v>1.1000000000000001</v>
      </c>
      <c r="UR80" s="116">
        <v>1.1000000000000001</v>
      </c>
      <c r="US80" s="208">
        <v>1.1000000000000001</v>
      </c>
      <c r="UT80" s="156">
        <v>7679.0947682357455</v>
      </c>
      <c r="UU80" s="156">
        <v>7679.0947682357464</v>
      </c>
      <c r="UV80" s="156">
        <v>7679.0947682357455</v>
      </c>
      <c r="UW80" s="156">
        <v>7935.1781881703801</v>
      </c>
      <c r="UX80" s="156">
        <v>8118.9556121519099</v>
      </c>
      <c r="UY80" s="156">
        <v>7979.7907854547575</v>
      </c>
      <c r="UZ80" s="156">
        <v>8258.4541693198789</v>
      </c>
      <c r="VA80" s="156">
        <v>8287.184089047345</v>
      </c>
      <c r="VB80" s="156">
        <v>8320.7265926962591</v>
      </c>
      <c r="VC80" s="156">
        <v>8341.2291873141639</v>
      </c>
      <c r="VD80" s="157">
        <v>8358.2403173056882</v>
      </c>
      <c r="VE80" s="156">
        <v>15415.232495474243</v>
      </c>
      <c r="VF80" s="156">
        <v>15415.232495474247</v>
      </c>
      <c r="VG80" s="156">
        <v>15415.232495474245</v>
      </c>
      <c r="VH80" s="156">
        <v>15269.83117059277</v>
      </c>
      <c r="VI80" s="156">
        <v>15145.645202955948</v>
      </c>
      <c r="VJ80" s="156">
        <v>14886.783725233128</v>
      </c>
      <c r="VK80" s="156">
        <v>14826.635636564088</v>
      </c>
      <c r="VL80" s="156">
        <v>14767.418712518283</v>
      </c>
      <c r="VM80" s="156">
        <v>14731.632381989584</v>
      </c>
      <c r="VN80" s="156">
        <v>14688.427437532599</v>
      </c>
      <c r="VO80" s="157">
        <v>14659.769522165443</v>
      </c>
      <c r="VP80" s="156">
        <v>0.65894608947972066</v>
      </c>
      <c r="VQ80" s="156">
        <v>0.73497120255259496</v>
      </c>
      <c r="VR80" s="156">
        <v>0.816129600569799</v>
      </c>
      <c r="VS80" s="156">
        <v>0.82758490515518568</v>
      </c>
      <c r="VT80" s="156">
        <v>0.82905952806292582</v>
      </c>
      <c r="VU80" s="156">
        <v>0.86808497722212108</v>
      </c>
      <c r="VV80" s="156">
        <v>0.87419592117813583</v>
      </c>
      <c r="VW80" s="156">
        <v>0.92500009008469697</v>
      </c>
      <c r="VX80" s="156">
        <v>0.99881183776570981</v>
      </c>
      <c r="VY80" s="156">
        <v>1.0972004916683611</v>
      </c>
      <c r="VZ80" s="157">
        <v>1.2170124317042494</v>
      </c>
      <c r="WA80" s="156">
        <v>5799.9234919989613</v>
      </c>
      <c r="WB80" s="156">
        <v>5799.9234919989613</v>
      </c>
      <c r="WC80" s="156">
        <v>5799.9234919989613</v>
      </c>
      <c r="WD80" s="156">
        <v>5847.2497164610459</v>
      </c>
      <c r="WE80" s="156">
        <v>5896.4479844414827</v>
      </c>
      <c r="WF80" s="156">
        <v>5924.8155659631175</v>
      </c>
      <c r="WG80" s="156">
        <v>6008.8553093754281</v>
      </c>
      <c r="WH80" s="156">
        <v>6052.2777061871784</v>
      </c>
      <c r="WI80" s="156">
        <v>6101.3091861157955</v>
      </c>
      <c r="WJ80" s="156">
        <v>6135.1081504586709</v>
      </c>
      <c r="WK80" s="157">
        <v>6173.0085140785541</v>
      </c>
      <c r="WL80" s="156">
        <v>0.44170814431371047</v>
      </c>
      <c r="WM80" s="156">
        <v>0.49851229796656932</v>
      </c>
      <c r="WN80" s="156">
        <v>0.49390345580312434</v>
      </c>
      <c r="WO80" s="156">
        <v>0.89803594511825491</v>
      </c>
      <c r="WP80" s="156">
        <v>0.95291918547195764</v>
      </c>
      <c r="WQ80" s="156">
        <v>1.0023267249827112</v>
      </c>
      <c r="WR80" s="156">
        <v>1.0548426710410408</v>
      </c>
      <c r="WS80" s="156">
        <v>1.1352372167593838</v>
      </c>
      <c r="WT80" s="156">
        <v>1.2426906740143526</v>
      </c>
      <c r="WU80" s="156">
        <v>1.3766054192446453</v>
      </c>
      <c r="WV80" s="157">
        <v>1.5350529325338662</v>
      </c>
      <c r="WW80" s="119">
        <v>0.65894608947972055</v>
      </c>
      <c r="WX80" s="119">
        <v>0.73497120255259496</v>
      </c>
      <c r="WY80" s="119">
        <v>0.816129600569799</v>
      </c>
      <c r="WZ80" s="119">
        <v>0.8275849051551859</v>
      </c>
      <c r="XA80" s="119">
        <v>0.8290595280629256</v>
      </c>
      <c r="XB80" s="119">
        <v>0.86808497722212119</v>
      </c>
      <c r="XC80" s="119">
        <v>0.87419592117813583</v>
      </c>
      <c r="XD80" s="119">
        <v>0.92500009008469697</v>
      </c>
      <c r="XE80" s="197">
        <v>0.99881183776571003</v>
      </c>
      <c r="XF80" s="197">
        <v>1.0972004916683611</v>
      </c>
      <c r="XG80" s="201">
        <v>1.2170124317042494</v>
      </c>
      <c r="XH80" s="821">
        <v>2.2149481723949805E-2</v>
      </c>
      <c r="XI80" s="821">
        <v>2.3724017847426272E-2</v>
      </c>
      <c r="XJ80" s="821">
        <v>2.2384800174710642E-2</v>
      </c>
      <c r="XK80" s="821">
        <v>3.8251973757366844E-2</v>
      </c>
      <c r="XL80" s="821">
        <v>3.9278601460500107E-2</v>
      </c>
      <c r="XM80" s="821">
        <v>4.0463065049614111E-2</v>
      </c>
      <c r="XN80" s="821">
        <v>4.1529334212261043E-2</v>
      </c>
      <c r="XO80" s="821">
        <v>4.2515888669734832E-2</v>
      </c>
      <c r="XP80" s="821">
        <v>4.3492514479291873E-2</v>
      </c>
      <c r="XQ80" s="821">
        <v>4.4269981463308253E-2</v>
      </c>
      <c r="XR80" s="822">
        <v>4.5044064846045041E-2</v>
      </c>
      <c r="XS80" s="821">
        <v>0.87299509001636655</v>
      </c>
      <c r="XT80" s="821">
        <v>0.87539449341604081</v>
      </c>
      <c r="XU80" s="821">
        <v>0.88261629176676137</v>
      </c>
      <c r="XV80" s="821">
        <v>0.87067719337262317</v>
      </c>
      <c r="XW80" s="821">
        <v>0.87729586191635323</v>
      </c>
      <c r="XX80" s="821">
        <v>0.88224917309812567</v>
      </c>
      <c r="XY80" s="821">
        <v>0.88716765546033838</v>
      </c>
      <c r="XZ80" s="821">
        <v>0.891190006574622</v>
      </c>
      <c r="YA80" s="821">
        <v>0.89520271008632923</v>
      </c>
      <c r="YB80" s="821">
        <v>0.89848435285137929</v>
      </c>
      <c r="YC80" s="822">
        <v>0.90175171363290174</v>
      </c>
      <c r="YD80">
        <v>5799.9234919989613</v>
      </c>
      <c r="YE80">
        <v>5799.9234919989622</v>
      </c>
      <c r="YF80">
        <v>5799.9234919989613</v>
      </c>
      <c r="YG80">
        <v>5847.2497164610459</v>
      </c>
      <c r="YH80">
        <v>5896.4479844414818</v>
      </c>
      <c r="YI80">
        <v>5924.8155659631175</v>
      </c>
      <c r="YJ80">
        <v>6008.8553093754281</v>
      </c>
      <c r="YK80">
        <v>6052.2777061871793</v>
      </c>
      <c r="YL80">
        <v>6101.3091861157964</v>
      </c>
      <c r="YM80">
        <v>6135.10815045867</v>
      </c>
      <c r="YN80" s="5">
        <v>6173.0085140785541</v>
      </c>
      <c r="YO80" s="156">
        <v>5272.6577199990552</v>
      </c>
      <c r="YP80" s="156">
        <v>5272.6577199990561</v>
      </c>
      <c r="YQ80" s="156">
        <v>5272.6577199990552</v>
      </c>
      <c r="YR80" s="156">
        <v>5315.6815604191324</v>
      </c>
      <c r="YS80" s="156">
        <v>5360.4072585831645</v>
      </c>
      <c r="YT80" s="156">
        <v>5386.1959690573794</v>
      </c>
      <c r="YU80" s="156">
        <v>5462.5957357958432</v>
      </c>
      <c r="YV80" s="156">
        <v>5502.0706419883445</v>
      </c>
      <c r="YW80" s="156">
        <v>5546.6447146507235</v>
      </c>
      <c r="YX80" s="156">
        <v>5577.3710458715177</v>
      </c>
      <c r="YY80" s="157">
        <v>5611.8259218895946</v>
      </c>
      <c r="YZ80" s="156">
        <v>0.44170814431371042</v>
      </c>
      <c r="ZA80" s="156">
        <v>0.49851229796656921</v>
      </c>
      <c r="ZB80" s="156">
        <v>0.49390345580312439</v>
      </c>
      <c r="ZC80" s="156">
        <v>0.89803594511825502</v>
      </c>
      <c r="ZD80" s="156">
        <v>0.95291918547195764</v>
      </c>
      <c r="ZE80" s="156">
        <v>1.0023267249827112</v>
      </c>
      <c r="ZF80" s="156">
        <v>1.0548426710410408</v>
      </c>
      <c r="ZG80" s="156">
        <v>1.1352372167593836</v>
      </c>
      <c r="ZH80" s="156">
        <v>1.2426906740143526</v>
      </c>
      <c r="ZI80" s="156">
        <v>1.3766054192446453</v>
      </c>
      <c r="ZJ80" s="157">
        <v>1.5350529325338662</v>
      </c>
      <c r="ZK80" s="748">
        <v>47481.670699072522</v>
      </c>
      <c r="ZL80" s="748">
        <v>52959.811386782108</v>
      </c>
      <c r="ZM80" s="748">
        <v>58807.841127970431</v>
      </c>
      <c r="ZN80" s="748">
        <v>62678.406476236712</v>
      </c>
      <c r="ZO80" s="748">
        <v>64963.320738482136</v>
      </c>
      <c r="ZP80" s="748">
        <v>66467.105448416041</v>
      </c>
      <c r="ZQ80" s="748">
        <v>69051.821179770326</v>
      </c>
      <c r="ZR80" s="748">
        <v>73018.849378555984</v>
      </c>
      <c r="ZS80" s="748">
        <v>78845.646511379324</v>
      </c>
      <c r="ZT80" s="748">
        <v>86475.246256860832</v>
      </c>
      <c r="ZU80" s="748">
        <v>95846.630885772829</v>
      </c>
      <c r="ZV80" s="334"/>
      <c r="ZW80" s="334"/>
      <c r="ZX80" s="334"/>
      <c r="ZY80" s="334"/>
      <c r="ZZ80" s="334"/>
      <c r="AAA80" s="334"/>
      <c r="AAB80" s="334"/>
      <c r="AAC80" s="334"/>
      <c r="AAD80" s="334"/>
      <c r="AAE80" s="334"/>
      <c r="AAF80" s="334"/>
      <c r="AAG80" s="7"/>
      <c r="AAH80" s="7"/>
      <c r="AAI80" s="7"/>
    </row>
    <row r="81" spans="1:711">
      <c r="A81" s="125" t="s">
        <v>100</v>
      </c>
      <c r="B81" s="129" t="s">
        <v>382</v>
      </c>
      <c r="C81" s="125" t="s">
        <v>507</v>
      </c>
      <c r="D81" s="138" t="s">
        <v>507</v>
      </c>
      <c r="E81" s="164">
        <v>3654.8281084100295</v>
      </c>
      <c r="F81" s="165">
        <v>4814.8356960945284</v>
      </c>
      <c r="G81" s="165">
        <v>5389.5696829518592</v>
      </c>
      <c r="H81" s="167">
        <v>5527.0022854624012</v>
      </c>
      <c r="I81" s="165">
        <v>6210.3345285517807</v>
      </c>
      <c r="J81" s="165">
        <v>7055.7400928108873</v>
      </c>
      <c r="K81" s="165">
        <v>8173.953188279711</v>
      </c>
      <c r="L81" s="165">
        <v>9566.8543998998321</v>
      </c>
      <c r="M81" s="165">
        <v>11207.674787295449</v>
      </c>
      <c r="N81" s="165">
        <v>13047.375101135918</v>
      </c>
      <c r="O81" s="163">
        <v>15013.314588399628</v>
      </c>
      <c r="P81" s="164">
        <v>13340.716501676392</v>
      </c>
      <c r="Q81" s="165">
        <v>15096.005265842678</v>
      </c>
      <c r="R81" s="165">
        <v>17122.704218669583</v>
      </c>
      <c r="S81" s="167">
        <v>18706.800850193929</v>
      </c>
      <c r="T81" s="165">
        <v>22208.599764628743</v>
      </c>
      <c r="U81" s="165">
        <v>26299.745111998986</v>
      </c>
      <c r="V81" s="165">
        <v>31588.658992174613</v>
      </c>
      <c r="W81" s="165">
        <v>38034.365947597347</v>
      </c>
      <c r="X81" s="165">
        <v>45401.256487261751</v>
      </c>
      <c r="Y81" s="165">
        <v>53278.33743555563</v>
      </c>
      <c r="Z81" s="163">
        <v>61089.498858006467</v>
      </c>
      <c r="AA81" s="164">
        <v>3237.862050407377</v>
      </c>
      <c r="AB81" s="165">
        <v>3977.7787964082627</v>
      </c>
      <c r="AC81" s="165">
        <v>4639.4025592361932</v>
      </c>
      <c r="AD81" s="167">
        <v>4757.7060983530073</v>
      </c>
      <c r="AE81" s="165">
        <v>5345.9262242427503</v>
      </c>
      <c r="AF81" s="165">
        <v>6073.6608986496394</v>
      </c>
      <c r="AG81" s="165">
        <v>7036.2313823933646</v>
      </c>
      <c r="AH81" s="165">
        <v>8235.2565042680726</v>
      </c>
      <c r="AI81" s="165">
        <v>9647.6932575416358</v>
      </c>
      <c r="AJ81" s="165">
        <v>11231.32810157327</v>
      </c>
      <c r="AK81" s="163">
        <v>12923.631054323905</v>
      </c>
      <c r="AL81" s="164">
        <v>2141.140875225537</v>
      </c>
      <c r="AM81" s="165">
        <v>2516.8815219798375</v>
      </c>
      <c r="AN81" s="165">
        <v>2868.7776478448159</v>
      </c>
      <c r="AO81" s="167">
        <v>2993.2427570065106</v>
      </c>
      <c r="AP81" s="165">
        <v>3397.170706643818</v>
      </c>
      <c r="AQ81" s="165">
        <v>3859.5622085796476</v>
      </c>
      <c r="AR81" s="165">
        <v>4424.3902390894673</v>
      </c>
      <c r="AS81" s="165">
        <v>5055.2796579156266</v>
      </c>
      <c r="AT81" s="165">
        <v>5688.8844090127404</v>
      </c>
      <c r="AU81" s="165">
        <v>6241.433474799881</v>
      </c>
      <c r="AV81" s="163">
        <v>6619.3499840653731</v>
      </c>
      <c r="AW81" s="164">
        <v>0</v>
      </c>
      <c r="AX81" s="165">
        <v>0</v>
      </c>
      <c r="AY81" s="165">
        <v>0</v>
      </c>
      <c r="AZ81" s="167">
        <v>68.361959658068528</v>
      </c>
      <c r="BA81" s="165">
        <v>88.724793572757122</v>
      </c>
      <c r="BB81" s="165">
        <v>117.18508855086381</v>
      </c>
      <c r="BC81" s="165">
        <v>157.0182114021668</v>
      </c>
      <c r="BD81" s="165">
        <v>211.1635091656461</v>
      </c>
      <c r="BE81" s="165">
        <v>286.96589142711377</v>
      </c>
      <c r="BF81" s="165">
        <v>378.48909429514697</v>
      </c>
      <c r="BG81" s="163">
        <v>479.5310223868255</v>
      </c>
      <c r="BH81" s="164">
        <v>859.86100893085438</v>
      </c>
      <c r="BI81" s="165">
        <v>3295.4371544879159</v>
      </c>
      <c r="BJ81" s="165">
        <v>1998.8243545126952</v>
      </c>
      <c r="BK81" s="167">
        <v>2520.6365620167298</v>
      </c>
      <c r="BL81" s="165">
        <v>3375.8073018250375</v>
      </c>
      <c r="BM81" s="165">
        <v>4530.2894011833805</v>
      </c>
      <c r="BN81" s="165">
        <v>6291.2468333200386</v>
      </c>
      <c r="BO81" s="165">
        <v>8565.864597427244</v>
      </c>
      <c r="BP81" s="165">
        <v>12118.586106240164</v>
      </c>
      <c r="BQ81" s="165">
        <v>16618.692686825987</v>
      </c>
      <c r="BR81" s="163">
        <v>21894.514942037855</v>
      </c>
      <c r="BS81" s="164">
        <v>0</v>
      </c>
      <c r="BT81" s="171">
        <v>0</v>
      </c>
      <c r="BU81" s="165">
        <v>0</v>
      </c>
      <c r="BV81" s="167">
        <v>30150.509009100697</v>
      </c>
      <c r="BW81" s="165">
        <v>34484.681981063091</v>
      </c>
      <c r="BX81" s="165">
        <v>40134.473039937329</v>
      </c>
      <c r="BY81" s="165">
        <v>47523.863627725725</v>
      </c>
      <c r="BZ81" s="165">
        <v>56772.232284760874</v>
      </c>
      <c r="CA81" s="165">
        <v>67775.539384128846</v>
      </c>
      <c r="CB81" s="165">
        <v>80342.810426931275</v>
      </c>
      <c r="CC81" s="163">
        <v>94341.279751658323</v>
      </c>
      <c r="CD81" s="164">
        <v>0</v>
      </c>
      <c r="CE81" s="165">
        <v>0</v>
      </c>
      <c r="CF81" s="165">
        <v>0</v>
      </c>
      <c r="CG81" s="167">
        <v>60.1345819473772</v>
      </c>
      <c r="CH81" s="165">
        <v>62.176784437147838</v>
      </c>
      <c r="CI81" s="165">
        <v>64.48667805806744</v>
      </c>
      <c r="CJ81" s="165">
        <v>67.071584664899987</v>
      </c>
      <c r="CK81" s="165">
        <v>69.934033864934307</v>
      </c>
      <c r="CL81" s="165">
        <v>73.066000868429683</v>
      </c>
      <c r="CM81" s="165">
        <v>76.44910785208171</v>
      </c>
      <c r="CN81" s="169">
        <v>80.047208111105434</v>
      </c>
      <c r="CO81" s="176">
        <v>0.43147267030288972</v>
      </c>
      <c r="CP81" s="175">
        <v>0.4391552910978882</v>
      </c>
      <c r="CQ81" s="175">
        <v>0.43549328663164033</v>
      </c>
      <c r="CR81" s="191">
        <v>0.39537936525093853</v>
      </c>
      <c r="CS81" s="175">
        <v>0.36726798603971678</v>
      </c>
      <c r="CT81" s="175">
        <v>0.34018796947310548</v>
      </c>
      <c r="CU81" s="175">
        <v>0.29542820402805303</v>
      </c>
      <c r="CV81" s="175">
        <v>0.25657254591060735</v>
      </c>
      <c r="CW81" s="175">
        <v>0.22374590096356101</v>
      </c>
      <c r="CX81" s="175">
        <v>0.19635101989650178</v>
      </c>
      <c r="CY81" s="175">
        <v>0.17370443631322963</v>
      </c>
      <c r="CZ81" s="176">
        <v>0.18517820101829152</v>
      </c>
      <c r="DA81" s="191">
        <v>0.20507669831994152</v>
      </c>
      <c r="DB81" s="191">
        <v>0.23129884629698549</v>
      </c>
      <c r="DC81" s="191">
        <v>0.23129884629698547</v>
      </c>
      <c r="DD81" s="191">
        <v>0.23129884629698552</v>
      </c>
      <c r="DE81" s="191">
        <v>0.23129884629698547</v>
      </c>
      <c r="DF81" s="191">
        <v>0.23129884629698549</v>
      </c>
      <c r="DG81" s="191">
        <v>0.23129884629698552</v>
      </c>
      <c r="DH81" s="191">
        <v>0.23129884629698547</v>
      </c>
      <c r="DI81" s="191">
        <v>0.23129884629698547</v>
      </c>
      <c r="DJ81" s="175">
        <v>0.23129884629698547</v>
      </c>
      <c r="DK81" s="183">
        <v>12437</v>
      </c>
      <c r="DL81" s="184">
        <v>11183</v>
      </c>
      <c r="DM81" s="184">
        <v>10907</v>
      </c>
      <c r="DN81" s="209">
        <v>11564.932727635705</v>
      </c>
      <c r="DO81" s="184">
        <v>11109.583813807689</v>
      </c>
      <c r="DP81" s="184">
        <v>10696.422450682468</v>
      </c>
      <c r="DQ81" s="184">
        <v>10344.089141950772</v>
      </c>
      <c r="DR81" s="184">
        <v>10056.229350677306</v>
      </c>
      <c r="DS81" s="184">
        <v>9826.7179045627927</v>
      </c>
      <c r="DT81" s="184">
        <v>9645.2617921255496</v>
      </c>
      <c r="DU81" s="184">
        <v>9501.34771985714</v>
      </c>
      <c r="DV81" s="193">
        <v>1.64</v>
      </c>
      <c r="DW81" s="181">
        <v>1.61</v>
      </c>
      <c r="DX81" s="181">
        <v>1.62</v>
      </c>
      <c r="DY81" s="602">
        <v>1.62</v>
      </c>
      <c r="DZ81" s="181">
        <v>1.62</v>
      </c>
      <c r="EA81" s="181">
        <v>1.62</v>
      </c>
      <c r="EB81" s="181">
        <v>1.62</v>
      </c>
      <c r="EC81" s="181">
        <v>1.62</v>
      </c>
      <c r="ED81" s="181">
        <v>1.62</v>
      </c>
      <c r="EE81" s="181">
        <v>1.62</v>
      </c>
      <c r="EF81" s="182">
        <v>1.62</v>
      </c>
      <c r="EG81" s="194">
        <v>0.35674791030422143</v>
      </c>
      <c r="EH81" s="194">
        <v>0.4548825694467184</v>
      </c>
      <c r="EI81" s="194">
        <v>0.52554556802890973</v>
      </c>
      <c r="EJ81" s="194">
        <v>0.58102010367403412</v>
      </c>
      <c r="EK81" s="194">
        <v>0.75230476027425053</v>
      </c>
      <c r="EL81" s="194">
        <v>0.96585901003128882</v>
      </c>
      <c r="EM81" s="194">
        <v>1.2827724288405242</v>
      </c>
      <c r="EN81" s="194">
        <v>1.6781741185033849</v>
      </c>
      <c r="EO81" s="194">
        <v>2.1426165346531203</v>
      </c>
      <c r="EP81" s="194">
        <v>2.6543425264249754</v>
      </c>
      <c r="EQ81" s="194">
        <v>3.1788537027471637</v>
      </c>
      <c r="ER81" s="183">
        <v>59442</v>
      </c>
      <c r="ES81" s="184">
        <v>59437</v>
      </c>
      <c r="ET81" s="184">
        <v>59431</v>
      </c>
      <c r="EU81" s="209">
        <v>59431</v>
      </c>
      <c r="EV81" s="184">
        <v>59431</v>
      </c>
      <c r="EW81" s="184">
        <v>59431</v>
      </c>
      <c r="EX81" s="184">
        <v>59431</v>
      </c>
      <c r="EY81" s="184">
        <v>59431</v>
      </c>
      <c r="EZ81" s="184">
        <v>59431</v>
      </c>
      <c r="FA81" s="184">
        <v>59431</v>
      </c>
      <c r="FB81" s="184">
        <v>59431</v>
      </c>
      <c r="FC81" s="195">
        <v>15</v>
      </c>
      <c r="FD81" s="196">
        <v>15</v>
      </c>
      <c r="FE81" s="196">
        <v>15</v>
      </c>
      <c r="FF81" s="598">
        <v>15</v>
      </c>
      <c r="FG81" s="196">
        <v>15</v>
      </c>
      <c r="FH81" s="196">
        <v>15</v>
      </c>
      <c r="FI81" s="196">
        <v>15</v>
      </c>
      <c r="FJ81" s="196">
        <v>15</v>
      </c>
      <c r="FK81" s="196">
        <v>15</v>
      </c>
      <c r="FL81" s="196">
        <v>15</v>
      </c>
      <c r="FM81" s="198">
        <v>15</v>
      </c>
      <c r="FN81" s="193">
        <v>6.4557659261488941E-3</v>
      </c>
      <c r="FO81" s="181">
        <v>7.435873935916903E-3</v>
      </c>
      <c r="FP81" s="181">
        <v>8.3646836793478934E-3</v>
      </c>
      <c r="FQ81" s="181">
        <v>8.2967733405410107E-3</v>
      </c>
      <c r="FR81" s="181">
        <v>9.1495546188771586E-3</v>
      </c>
      <c r="FS81" s="181">
        <v>1.00361280446357E-2</v>
      </c>
      <c r="FT81" s="181">
        <v>1.0468364763297218E-2</v>
      </c>
      <c r="FU81" s="181">
        <v>1.0946671045156861E-2</v>
      </c>
      <c r="FV81" s="181">
        <v>1.1395113703420886E-2</v>
      </c>
      <c r="FW81" s="181">
        <v>1.1734903662915895E-2</v>
      </c>
      <c r="FX81" s="182">
        <v>1.1903458872516251E-2</v>
      </c>
      <c r="FY81" s="184">
        <v>21411</v>
      </c>
      <c r="FZ81" s="184">
        <v>22721</v>
      </c>
      <c r="GA81" s="184">
        <v>23552</v>
      </c>
      <c r="GB81" s="209">
        <v>23552</v>
      </c>
      <c r="GC81" s="184">
        <v>23552</v>
      </c>
      <c r="GD81" s="184">
        <v>23552</v>
      </c>
      <c r="GE81" s="184">
        <v>23552</v>
      </c>
      <c r="GF81" s="184">
        <v>23552</v>
      </c>
      <c r="GG81" s="184">
        <v>23552</v>
      </c>
      <c r="GH81" s="184">
        <v>23552</v>
      </c>
      <c r="GI81" s="184">
        <v>23552</v>
      </c>
      <c r="GJ81" s="195">
        <v>1.4</v>
      </c>
      <c r="GK81" s="196">
        <v>1.5</v>
      </c>
      <c r="GL81" s="196">
        <v>1.5</v>
      </c>
      <c r="GM81" s="604">
        <v>1.5</v>
      </c>
      <c r="GN81" s="196">
        <v>1.5</v>
      </c>
      <c r="GO81" s="196">
        <v>1.5</v>
      </c>
      <c r="GP81" s="196">
        <v>1.5</v>
      </c>
      <c r="GQ81" s="196">
        <v>1.5</v>
      </c>
      <c r="GR81" s="196">
        <v>1.5</v>
      </c>
      <c r="GS81" s="196">
        <v>1.5</v>
      </c>
      <c r="GT81" s="198">
        <v>1.5</v>
      </c>
      <c r="GU81" s="196">
        <v>1.8485720860479303E-2</v>
      </c>
      <c r="GV81" s="196">
        <v>2.2573940938456168E-2</v>
      </c>
      <c r="GW81" s="196">
        <v>2.5038364803017046E-2</v>
      </c>
      <c r="GX81" s="196">
        <v>2.5676836488126104E-2</v>
      </c>
      <c r="GY81" s="196">
        <v>2.8851398278885807E-2</v>
      </c>
      <c r="GZ81" s="196">
        <v>3.277890532854446E-2</v>
      </c>
      <c r="HA81" s="196">
        <v>3.7973796397570349E-2</v>
      </c>
      <c r="HB81" s="196">
        <v>4.4444808133707242E-2</v>
      </c>
      <c r="HC81" s="196">
        <v>5.2067579867375195E-2</v>
      </c>
      <c r="HD81" s="196">
        <v>6.061428958556811E-2</v>
      </c>
      <c r="HE81" s="196">
        <v>6.9747469590359351E-2</v>
      </c>
      <c r="HF81" s="183">
        <v>37259</v>
      </c>
      <c r="HG81" s="184">
        <v>40496</v>
      </c>
      <c r="HH81" s="184">
        <v>37109</v>
      </c>
      <c r="HI81" s="209">
        <v>37109</v>
      </c>
      <c r="HJ81" s="184">
        <v>37109</v>
      </c>
      <c r="HK81" s="184">
        <v>37109</v>
      </c>
      <c r="HL81" s="184">
        <v>37109</v>
      </c>
      <c r="HM81" s="184">
        <v>37109</v>
      </c>
      <c r="HN81" s="184">
        <v>37109</v>
      </c>
      <c r="HO81" s="184">
        <v>37109</v>
      </c>
      <c r="HP81" s="184">
        <v>37109</v>
      </c>
      <c r="HQ81" s="195">
        <v>7.1</v>
      </c>
      <c r="HR81" s="196">
        <v>7.4</v>
      </c>
      <c r="HS81" s="196">
        <v>7.4</v>
      </c>
      <c r="HT81" s="604">
        <v>7.4</v>
      </c>
      <c r="HU81" s="196">
        <v>7.4</v>
      </c>
      <c r="HV81" s="196">
        <v>7.4</v>
      </c>
      <c r="HW81" s="196">
        <v>7.4</v>
      </c>
      <c r="HX81" s="196">
        <v>7.4</v>
      </c>
      <c r="HY81" s="196">
        <v>7.4</v>
      </c>
      <c r="HZ81" s="196">
        <v>7.4</v>
      </c>
      <c r="IA81" s="198">
        <v>7.4</v>
      </c>
      <c r="IB81" s="196">
        <v>1.1257450659481744E-2</v>
      </c>
      <c r="IC81" s="196">
        <v>1.2772115926652967E-2</v>
      </c>
      <c r="ID81" s="196">
        <v>1.5086922285363442E-2</v>
      </c>
      <c r="IE81" s="196">
        <v>1.547163481633051E-2</v>
      </c>
      <c r="IF81" s="196">
        <v>1.7384474069375683E-2</v>
      </c>
      <c r="IG81" s="196">
        <v>1.9751002159352118E-2</v>
      </c>
      <c r="IH81" s="196">
        <v>2.2881195303190265E-2</v>
      </c>
      <c r="II81" s="196">
        <v>2.6780317787379333E-2</v>
      </c>
      <c r="IJ81" s="196">
        <v>3.1373435814442178E-2</v>
      </c>
      <c r="IK81" s="196">
        <v>3.6523274724785074E-2</v>
      </c>
      <c r="IL81" s="198">
        <v>4.2026492608003931E-2</v>
      </c>
      <c r="IM81" s="209"/>
      <c r="IP81" s="606">
        <v>0.68472454258845095</v>
      </c>
      <c r="IQ81" s="279">
        <v>0.69316375198728142</v>
      </c>
      <c r="IR81" s="279">
        <v>0.72519083969465647</v>
      </c>
      <c r="IS81" s="279">
        <v>0.76642335766423353</v>
      </c>
      <c r="IT81" s="279">
        <v>0.80213059775103568</v>
      </c>
      <c r="IU81" s="279">
        <v>0.83783783783783783</v>
      </c>
      <c r="IV81" s="279">
        <v>0.86763686763686765</v>
      </c>
      <c r="IW81" s="311">
        <v>0.89743589743589747</v>
      </c>
      <c r="IY81" s="225"/>
      <c r="IZ81" s="225"/>
      <c r="JA81" s="601">
        <v>0.31527545741154905</v>
      </c>
      <c r="JB81" s="601">
        <v>0.30683624801271858</v>
      </c>
      <c r="JC81" s="601">
        <v>0.27480916030534353</v>
      </c>
      <c r="JD81" s="601">
        <v>0.23357664233576647</v>
      </c>
      <c r="JE81" s="601">
        <v>0.19786940224896432</v>
      </c>
      <c r="JF81" s="601">
        <v>0.16216216216216217</v>
      </c>
      <c r="JG81" s="601">
        <v>0.13236313236313235</v>
      </c>
      <c r="JH81" s="710">
        <v>0.10256410256410253</v>
      </c>
      <c r="JI81" s="116">
        <v>1.1000000000000001</v>
      </c>
      <c r="JJ81" s="116">
        <v>1.1000000000000001</v>
      </c>
      <c r="JK81" s="116">
        <v>1.1000000000000001</v>
      </c>
      <c r="JL81" s="116">
        <v>1.1000000000000001</v>
      </c>
      <c r="JM81" s="116">
        <v>1.1000000000000001</v>
      </c>
      <c r="JN81" s="116">
        <v>1.1000000000000001</v>
      </c>
      <c r="JO81" s="116">
        <v>1.1000000000000001</v>
      </c>
      <c r="JP81" s="116">
        <v>1.1000000000000001</v>
      </c>
      <c r="JQ81" s="116">
        <v>1.1000000000000001</v>
      </c>
      <c r="JR81" s="116">
        <v>1.1000000000000001</v>
      </c>
      <c r="JS81" s="208">
        <v>1.1000000000000001</v>
      </c>
      <c r="JT81" s="116">
        <v>3000</v>
      </c>
      <c r="JU81" s="116">
        <v>3000</v>
      </c>
      <c r="JV81" s="116">
        <v>3000</v>
      </c>
      <c r="JW81" s="116">
        <v>3000</v>
      </c>
      <c r="JX81" s="116">
        <v>3000</v>
      </c>
      <c r="JY81" s="116">
        <v>3000</v>
      </c>
      <c r="JZ81" s="116">
        <v>3000</v>
      </c>
      <c r="KA81" s="116">
        <v>3000</v>
      </c>
      <c r="KB81" s="116">
        <v>3000</v>
      </c>
      <c r="KC81" s="116">
        <v>3000</v>
      </c>
      <c r="KD81" s="208">
        <v>3000</v>
      </c>
      <c r="KE81" s="116">
        <v>1.2</v>
      </c>
      <c r="KF81" s="116">
        <v>1.2</v>
      </c>
      <c r="KG81" s="116">
        <v>1.2</v>
      </c>
      <c r="KH81" s="116">
        <v>1.4</v>
      </c>
      <c r="KI81" s="116">
        <v>1.4</v>
      </c>
      <c r="KJ81" s="116">
        <v>1.4</v>
      </c>
      <c r="KK81" s="116">
        <v>1.4</v>
      </c>
      <c r="KL81" s="116">
        <v>1.4</v>
      </c>
      <c r="KM81" s="116">
        <v>1.4</v>
      </c>
      <c r="KN81" s="116">
        <v>1.4</v>
      </c>
      <c r="KO81" s="208">
        <v>1.4</v>
      </c>
      <c r="KP81" s="116">
        <v>20000</v>
      </c>
      <c r="KQ81" s="116">
        <v>20000</v>
      </c>
      <c r="KR81" s="116">
        <v>20000</v>
      </c>
      <c r="KS81" s="116">
        <v>40000</v>
      </c>
      <c r="KT81" s="116">
        <v>40000</v>
      </c>
      <c r="KU81" s="116">
        <v>40000</v>
      </c>
      <c r="KV81" s="116">
        <v>40000</v>
      </c>
      <c r="KW81" s="116">
        <v>40000</v>
      </c>
      <c r="KX81" s="116">
        <v>40000</v>
      </c>
      <c r="KY81" s="116">
        <v>40000</v>
      </c>
      <c r="KZ81" s="208">
        <v>40000</v>
      </c>
      <c r="LA81" s="116">
        <v>0.3</v>
      </c>
      <c r="LB81" s="116">
        <v>0.3</v>
      </c>
      <c r="LC81" s="116">
        <v>0.3</v>
      </c>
      <c r="LD81" s="116">
        <v>0.3</v>
      </c>
      <c r="LE81" s="116">
        <v>0.3</v>
      </c>
      <c r="LF81" s="116">
        <v>0.3</v>
      </c>
      <c r="LG81" s="116">
        <v>0.3</v>
      </c>
      <c r="LH81" s="116">
        <v>0.3</v>
      </c>
      <c r="LI81" s="116">
        <v>0.3</v>
      </c>
      <c r="LJ81" s="116">
        <v>0.3</v>
      </c>
      <c r="LK81" s="208">
        <v>0.3</v>
      </c>
      <c r="LL81" s="116">
        <v>17449</v>
      </c>
      <c r="LM81" s="116">
        <v>17511</v>
      </c>
      <c r="LN81" s="116">
        <v>17488</v>
      </c>
      <c r="LO81" s="116">
        <v>17488</v>
      </c>
      <c r="LP81" s="116">
        <v>17488</v>
      </c>
      <c r="LQ81" s="116">
        <v>17488</v>
      </c>
      <c r="LR81" s="116">
        <v>17488</v>
      </c>
      <c r="LS81" s="116">
        <v>17488</v>
      </c>
      <c r="LT81" s="116">
        <v>17488</v>
      </c>
      <c r="LU81" s="116">
        <v>17488</v>
      </c>
      <c r="LV81" s="208">
        <v>17488</v>
      </c>
      <c r="LW81">
        <v>9.3360291454651037E-2</v>
      </c>
      <c r="LX81">
        <v>8.3794643202670729E-2</v>
      </c>
      <c r="LY81">
        <v>0.11510247135265865</v>
      </c>
      <c r="LZ81">
        <v>0.12878641699698437</v>
      </c>
      <c r="MA81">
        <v>0.15529325457160373</v>
      </c>
      <c r="MB81">
        <v>0.18675330489629463</v>
      </c>
      <c r="MC81">
        <v>0.23045945060171591</v>
      </c>
      <c r="MD81">
        <v>0.28378898367895927</v>
      </c>
      <c r="ME81">
        <v>0.34363407953543229</v>
      </c>
      <c r="MF81">
        <v>0.40670281372187317</v>
      </c>
      <c r="MG81" s="5">
        <v>0.46923727213386135</v>
      </c>
      <c r="MH81" s="156">
        <v>0</v>
      </c>
      <c r="MI81" s="156">
        <v>0</v>
      </c>
      <c r="MJ81" s="156">
        <v>0</v>
      </c>
      <c r="MK81" s="156">
        <v>0</v>
      </c>
      <c r="ML81" s="156">
        <v>0</v>
      </c>
      <c r="MM81" s="156">
        <v>0</v>
      </c>
      <c r="MN81" s="156">
        <v>0</v>
      </c>
      <c r="MO81" s="156">
        <v>0</v>
      </c>
      <c r="MP81" s="156">
        <v>0</v>
      </c>
      <c r="MQ81" s="156">
        <v>0</v>
      </c>
      <c r="MR81" s="157">
        <v>0</v>
      </c>
      <c r="MS81" s="156">
        <v>2.3435462789700136E-2</v>
      </c>
      <c r="MT81" s="156">
        <v>4.1508544993445869E-2</v>
      </c>
      <c r="MU81" s="156">
        <v>6.9008443493250346E-2</v>
      </c>
      <c r="MV81" s="156">
        <v>7.0768140564146112E-2</v>
      </c>
      <c r="MW81" s="156">
        <v>7.9517576466888285E-2</v>
      </c>
      <c r="MX81" s="156">
        <v>9.0342211000252554E-2</v>
      </c>
      <c r="MY81" s="156">
        <v>0.10465989306978081</v>
      </c>
      <c r="MZ81" s="156">
        <v>0.12249470182228986</v>
      </c>
      <c r="NA81" s="156">
        <v>0.14350388579189899</v>
      </c>
      <c r="NB81" s="156">
        <v>0.16705954285182253</v>
      </c>
      <c r="NC81" s="157">
        <v>0.19223157549983216</v>
      </c>
      <c r="ND81" s="156">
        <v>1.527994581772764</v>
      </c>
      <c r="NE81" s="156">
        <v>1.530666278376291</v>
      </c>
      <c r="NF81" s="156">
        <v>1.5265738417600403</v>
      </c>
      <c r="NG81" s="156">
        <v>1.5256518433007318</v>
      </c>
      <c r="NH81" s="156">
        <v>1.53102614697659</v>
      </c>
      <c r="NI81" s="156">
        <v>1.53574641595585</v>
      </c>
      <c r="NJ81" s="156">
        <v>1.5408059809332963</v>
      </c>
      <c r="NK81" s="156">
        <v>1.5447843798138139</v>
      </c>
      <c r="NL81" s="156">
        <v>1.5481288377210742</v>
      </c>
      <c r="NM81" s="156">
        <v>1.550910705450306</v>
      </c>
      <c r="NN81" s="157">
        <v>1.5531147761419066</v>
      </c>
      <c r="NO81" s="156">
        <v>10479.601607758472</v>
      </c>
      <c r="NP81" s="156">
        <v>9910.0826587317442</v>
      </c>
      <c r="NQ81" s="156">
        <v>9486.3833976858386</v>
      </c>
      <c r="NR81" s="156">
        <v>10010.921929355576</v>
      </c>
      <c r="NS81" s="156">
        <v>9722.0051247100891</v>
      </c>
      <c r="NT81" s="156">
        <v>9449.4009587827441</v>
      </c>
      <c r="NU81" s="156">
        <v>9225.6123428445808</v>
      </c>
      <c r="NV81" s="156">
        <v>9035.5780683942994</v>
      </c>
      <c r="NW81" s="156">
        <v>8883.171461579559</v>
      </c>
      <c r="NX81" s="156">
        <v>8762.3455434409534</v>
      </c>
      <c r="NY81" s="157">
        <v>8665.109070584158</v>
      </c>
      <c r="NZ81" s="156">
        <v>7584.5619289442557</v>
      </c>
      <c r="OA81" s="156">
        <v>8466.5146789062837</v>
      </c>
      <c r="OB81" s="156">
        <v>9665.8814824597121</v>
      </c>
      <c r="OC81" s="156">
        <v>11310.517804168536</v>
      </c>
      <c r="OD81" s="156">
        <v>14052.092056311418</v>
      </c>
      <c r="OE81" s="156">
        <v>17352.88822468782</v>
      </c>
      <c r="OF81" s="156">
        <v>22256.478198461864</v>
      </c>
      <c r="OG81" s="156">
        <v>28275.791844326592</v>
      </c>
      <c r="OH81" s="156">
        <v>35242.911449641659</v>
      </c>
      <c r="OI81" s="156">
        <v>42817.081541694308</v>
      </c>
      <c r="OJ81" s="157">
        <v>50477.981894218778</v>
      </c>
      <c r="OK81" s="156"/>
      <c r="OL81" s="156"/>
      <c r="OM81" s="156"/>
      <c r="ON81" s="156"/>
      <c r="OO81" s="156"/>
      <c r="OP81" s="156"/>
      <c r="OQ81" s="156"/>
      <c r="OR81" s="156"/>
      <c r="OS81" s="156"/>
      <c r="OT81" s="156"/>
      <c r="OU81" s="157"/>
      <c r="OV81">
        <v>7276.4729671439072</v>
      </c>
      <c r="OW81">
        <v>8189.9923563374705</v>
      </c>
      <c r="OX81">
        <v>9286.0433269959376</v>
      </c>
      <c r="OY81">
        <v>10885.522628078488</v>
      </c>
      <c r="OZ81">
        <v>13539.624316225125</v>
      </c>
      <c r="PA81">
        <v>16736.602318530047</v>
      </c>
      <c r="PB81">
        <v>21495.9620114762</v>
      </c>
      <c r="PC81">
        <v>27339.288198186026</v>
      </c>
      <c r="PD81">
        <v>34108.918987174729</v>
      </c>
      <c r="PE81">
        <v>41474.962256412124</v>
      </c>
      <c r="PF81" s="5">
        <v>48929.498896177036</v>
      </c>
      <c r="PG81">
        <v>308.08896180034844</v>
      </c>
      <c r="PH81">
        <v>276.52232256881342</v>
      </c>
      <c r="PI81">
        <v>379.8381554637736</v>
      </c>
      <c r="PJ81">
        <v>424.99517609004846</v>
      </c>
      <c r="PK81">
        <v>512.46774008629234</v>
      </c>
      <c r="PL81">
        <v>616.28590615777227</v>
      </c>
      <c r="PM81">
        <v>760.51618698566256</v>
      </c>
      <c r="PN81">
        <v>936.50364614056571</v>
      </c>
      <c r="PO81">
        <v>1133.9924624669266</v>
      </c>
      <c r="PP81">
        <v>1342.1192852821816</v>
      </c>
      <c r="PQ81" s="5">
        <v>1548.4829980417426</v>
      </c>
      <c r="PR81">
        <v>0</v>
      </c>
      <c r="PS81">
        <v>0</v>
      </c>
      <c r="PT81">
        <v>0</v>
      </c>
      <c r="PU81">
        <v>0</v>
      </c>
      <c r="PV81">
        <v>0</v>
      </c>
      <c r="PW81">
        <v>0</v>
      </c>
      <c r="PX81">
        <v>0</v>
      </c>
      <c r="PY81">
        <v>0</v>
      </c>
      <c r="PZ81">
        <v>0</v>
      </c>
      <c r="QA81" s="7">
        <v>0</v>
      </c>
      <c r="QB81" s="5">
        <v>0</v>
      </c>
      <c r="QC81">
        <v>122.6776170652433</v>
      </c>
      <c r="QD81">
        <v>218.05683941406917</v>
      </c>
      <c r="QE81">
        <v>362.04589794298863</v>
      </c>
      <c r="QF81">
        <v>371.27797265573611</v>
      </c>
      <c r="QG81">
        <v>417.18101317588264</v>
      </c>
      <c r="QH81">
        <v>473.97137579172499</v>
      </c>
      <c r="QI81">
        <v>549.08766300129798</v>
      </c>
      <c r="QJ81">
        <v>642.6562036404614</v>
      </c>
      <c r="QK81">
        <v>752.8787864186188</v>
      </c>
      <c r="QL81">
        <v>876.46118561780168</v>
      </c>
      <c r="QM81" s="5">
        <v>1008.5237377023194</v>
      </c>
      <c r="QN81">
        <v>554.11687708121133</v>
      </c>
      <c r="QO81">
        <v>769.35376809399395</v>
      </c>
      <c r="QP81">
        <v>884.55535176098624</v>
      </c>
      <c r="QQ81">
        <v>907.11127945251894</v>
      </c>
      <c r="QR81">
        <v>1019.2621983964777</v>
      </c>
      <c r="QS81">
        <v>1158.0131674468187</v>
      </c>
      <c r="QT81">
        <v>1341.5382791333652</v>
      </c>
      <c r="QU81">
        <v>1570.1461817476095</v>
      </c>
      <c r="QV81">
        <v>1839.4434615546309</v>
      </c>
      <c r="QW81">
        <v>2141.3816224789502</v>
      </c>
      <c r="QX81" s="5">
        <v>2464.0386056882153</v>
      </c>
      <c r="QY81" s="7">
        <v>1.4</v>
      </c>
      <c r="QZ81" s="7">
        <v>1.5</v>
      </c>
      <c r="RA81" s="7">
        <v>1.5</v>
      </c>
      <c r="RB81" s="7">
        <v>1.5</v>
      </c>
      <c r="RC81" s="7">
        <v>1.5</v>
      </c>
      <c r="RD81" s="7">
        <v>1.5</v>
      </c>
      <c r="RE81" s="7">
        <v>1.5</v>
      </c>
      <c r="RF81" s="7">
        <v>1.5</v>
      </c>
      <c r="RG81" s="7">
        <v>1.5</v>
      </c>
      <c r="RH81" s="7">
        <v>1.5</v>
      </c>
      <c r="RI81" s="5">
        <v>1.5</v>
      </c>
      <c r="RJ81" s="7">
        <v>21411</v>
      </c>
      <c r="RK81" s="7">
        <v>22721</v>
      </c>
      <c r="RL81" s="7">
        <v>23552</v>
      </c>
      <c r="RM81" s="7">
        <v>23552</v>
      </c>
      <c r="RN81" s="7">
        <v>23552</v>
      </c>
      <c r="RO81" s="7">
        <v>23552</v>
      </c>
      <c r="RP81" s="7">
        <v>23552</v>
      </c>
      <c r="RQ81" s="7">
        <v>23552</v>
      </c>
      <c r="RR81" s="7">
        <v>23552</v>
      </c>
      <c r="RS81" s="7">
        <v>23552</v>
      </c>
      <c r="RT81" s="5">
        <v>23552</v>
      </c>
      <c r="RU81">
        <v>0.78506008599879284</v>
      </c>
      <c r="RV81">
        <v>0.72271657742699846</v>
      </c>
      <c r="RW81">
        <v>0.61947961135447627</v>
      </c>
      <c r="RX81">
        <v>0.61947961135447638</v>
      </c>
      <c r="RY81">
        <v>0.61947961135447638</v>
      </c>
      <c r="RZ81">
        <v>0.61947961135447638</v>
      </c>
      <c r="SA81">
        <v>0.61947961135447638</v>
      </c>
      <c r="SB81">
        <v>0.61947961135447638</v>
      </c>
      <c r="SC81">
        <v>0.61947961135447627</v>
      </c>
      <c r="SD81">
        <v>0.61947961135447627</v>
      </c>
      <c r="SE81" s="5">
        <v>0.61947961135447627</v>
      </c>
      <c r="SF81" s="156">
        <v>19196.09823702474</v>
      </c>
      <c r="SG81" s="156">
        <v>19346.294473662216</v>
      </c>
      <c r="SH81" s="156">
        <v>19102.436969377952</v>
      </c>
      <c r="SI81" s="156">
        <v>19102.436969377952</v>
      </c>
      <c r="SJ81" s="156">
        <v>19102.436969377955</v>
      </c>
      <c r="SK81" s="156">
        <v>19102.436969377955</v>
      </c>
      <c r="SL81" s="156">
        <v>19102.436969377952</v>
      </c>
      <c r="SM81" s="156">
        <v>19102.436969377952</v>
      </c>
      <c r="SN81" s="156">
        <v>19102.436969377952</v>
      </c>
      <c r="SO81" s="156">
        <v>19102.436969377955</v>
      </c>
      <c r="SP81" s="157">
        <v>19102.436969377952</v>
      </c>
      <c r="SQ81" s="156">
        <v>676.79449414645467</v>
      </c>
      <c r="SR81" s="156">
        <v>987.41060750806309</v>
      </c>
      <c r="SS81" s="156">
        <v>1246.6012497039749</v>
      </c>
      <c r="ST81" s="156">
        <v>1278.3892521082551</v>
      </c>
      <c r="SU81" s="156">
        <v>1436.4432115723603</v>
      </c>
      <c r="SV81" s="156">
        <v>1631.9845432385437</v>
      </c>
      <c r="SW81" s="156">
        <v>1890.6259421346631</v>
      </c>
      <c r="SX81" s="156">
        <v>2212.8023853880709</v>
      </c>
      <c r="SY81" s="156">
        <v>2592.3222479732494</v>
      </c>
      <c r="SZ81" s="156">
        <v>3017.8428080967519</v>
      </c>
      <c r="TA81" s="157">
        <v>3472.5623433905348</v>
      </c>
      <c r="TB81" s="156"/>
      <c r="TC81" s="156"/>
      <c r="TD81" s="156"/>
      <c r="TE81" s="156"/>
      <c r="TF81" s="156"/>
      <c r="TG81" s="156"/>
      <c r="TH81" s="156"/>
      <c r="TI81" s="156"/>
      <c r="TJ81" s="156"/>
      <c r="TK81" s="156"/>
      <c r="TL81" s="156"/>
      <c r="TM81" s="728">
        <v>308.08896180034844</v>
      </c>
      <c r="TN81" s="244">
        <v>276.52232256881342</v>
      </c>
      <c r="TO81" s="244">
        <v>379.8381554637736</v>
      </c>
      <c r="TP81" s="244">
        <v>424.99517609004846</v>
      </c>
      <c r="TQ81" s="244">
        <v>512.46774008629234</v>
      </c>
      <c r="TR81" s="244">
        <v>616.28590615777227</v>
      </c>
      <c r="TS81" s="244">
        <v>760.51618698566256</v>
      </c>
      <c r="TT81" s="244">
        <v>936.50364614056571</v>
      </c>
      <c r="TU81" s="244">
        <v>1133.9924624669266</v>
      </c>
      <c r="TV81" s="244">
        <v>1342.1192852821816</v>
      </c>
      <c r="TW81" s="729">
        <v>1548.4829980417426</v>
      </c>
      <c r="TX81" s="117">
        <v>5756.1545727321391</v>
      </c>
      <c r="TY81" s="117">
        <v>6629.4905869363938</v>
      </c>
      <c r="TZ81" s="117">
        <v>7456.8227362098696</v>
      </c>
      <c r="UA81" s="117">
        <v>7396.2830460253936</v>
      </c>
      <c r="UB81" s="117">
        <v>8156.5077083173273</v>
      </c>
      <c r="UC81" s="117">
        <v>8946.8568873111653</v>
      </c>
      <c r="UD81" s="117">
        <v>9332.1807937127542</v>
      </c>
      <c r="UE81" s="117">
        <v>9758.574103270761</v>
      </c>
      <c r="UF81" s="117">
        <v>10158.345037620098</v>
      </c>
      <c r="UG81" s="117">
        <v>10461.255893861318</v>
      </c>
      <c r="UH81" s="185">
        <v>10611.516963787697</v>
      </c>
      <c r="UI81" s="116">
        <v>1.1000000000000001</v>
      </c>
      <c r="UJ81" s="116">
        <v>1.1000000000000001</v>
      </c>
      <c r="UK81" s="116">
        <v>1.1000000000000001</v>
      </c>
      <c r="UL81" s="116">
        <v>1.1000000000000001</v>
      </c>
      <c r="UM81" s="116">
        <v>1.1000000000000001</v>
      </c>
      <c r="UN81" s="116">
        <v>1.1000000000000001</v>
      </c>
      <c r="UO81" s="116">
        <v>1.1000000000000001</v>
      </c>
      <c r="UP81" s="116">
        <v>1.1000000000000001</v>
      </c>
      <c r="UQ81" s="116">
        <v>1.1000000000000001</v>
      </c>
      <c r="UR81" s="116">
        <v>1.1000000000000001</v>
      </c>
      <c r="US81" s="208">
        <v>1.1000000000000001</v>
      </c>
      <c r="UT81" s="156">
        <v>16144.450972427579</v>
      </c>
      <c r="UU81" s="156">
        <v>15408.431697817496</v>
      </c>
      <c r="UV81" s="156">
        <v>13255.114897434016</v>
      </c>
      <c r="UW81" s="156">
        <v>13255.114897434014</v>
      </c>
      <c r="UX81" s="156">
        <v>13255.114897434012</v>
      </c>
      <c r="UY81" s="156">
        <v>13255.114897434014</v>
      </c>
      <c r="UZ81" s="156">
        <v>13255.114897434012</v>
      </c>
      <c r="VA81" s="156">
        <v>13255.114897434012</v>
      </c>
      <c r="VB81" s="156">
        <v>13255.11489743401</v>
      </c>
      <c r="VC81" s="156">
        <v>13255.114897434012</v>
      </c>
      <c r="VD81" s="157">
        <v>13255.114897434012</v>
      </c>
      <c r="VE81" s="156">
        <v>20564.605512822371</v>
      </c>
      <c r="VF81" s="156">
        <v>21320.158107725019</v>
      </c>
      <c r="VG81" s="156">
        <v>21397.177008702587</v>
      </c>
      <c r="VH81" s="156">
        <v>21397.177008702583</v>
      </c>
      <c r="VI81" s="156">
        <v>21397.17700870258</v>
      </c>
      <c r="VJ81" s="156">
        <v>21397.177008702583</v>
      </c>
      <c r="VK81" s="156">
        <v>21397.17700870258</v>
      </c>
      <c r="VL81" s="156">
        <v>21397.177008702583</v>
      </c>
      <c r="VM81" s="156">
        <v>21397.177008702583</v>
      </c>
      <c r="VN81" s="156">
        <v>21397.177008702587</v>
      </c>
      <c r="VO81" s="157">
        <v>21397.177008702587</v>
      </c>
      <c r="VP81" s="156">
        <v>4.1921183650179439E-2</v>
      </c>
      <c r="VQ81" s="156">
        <v>6.4082485931902022E-2</v>
      </c>
      <c r="VR81" s="156">
        <v>9.4046808296267409E-2</v>
      </c>
      <c r="VS81" s="156">
        <v>9.6444977052272202E-2</v>
      </c>
      <c r="VT81" s="156">
        <v>0.10836897474577409</v>
      </c>
      <c r="VU81" s="156">
        <v>0.12312111632879702</v>
      </c>
      <c r="VV81" s="156">
        <v>0.14263368946735117</v>
      </c>
      <c r="VW81" s="156">
        <v>0.16693950995599707</v>
      </c>
      <c r="VX81" s="156">
        <v>0.19557146565927419</v>
      </c>
      <c r="VY81" s="156">
        <v>0.22767383243739062</v>
      </c>
      <c r="VZ81" s="157">
        <v>0.26197904509019154</v>
      </c>
      <c r="WA81" s="156">
        <v>3000</v>
      </c>
      <c r="WB81" s="156">
        <v>3000</v>
      </c>
      <c r="WC81" s="156">
        <v>3000</v>
      </c>
      <c r="WD81" s="156">
        <v>3000</v>
      </c>
      <c r="WE81" s="156">
        <v>3000</v>
      </c>
      <c r="WF81" s="156">
        <v>3000</v>
      </c>
      <c r="WG81" s="156">
        <v>3000</v>
      </c>
      <c r="WH81" s="156">
        <v>3000</v>
      </c>
      <c r="WI81" s="156">
        <v>3000</v>
      </c>
      <c r="WJ81" s="156">
        <v>3000</v>
      </c>
      <c r="WK81" s="157">
        <v>3000</v>
      </c>
      <c r="WL81" s="156">
        <v>9.3360291454651037E-2</v>
      </c>
      <c r="WM81" s="156">
        <v>8.3794643202670729E-2</v>
      </c>
      <c r="WN81" s="156">
        <v>0.11510247135265865</v>
      </c>
      <c r="WO81" s="156">
        <v>0.12878641699698437</v>
      </c>
      <c r="WP81" s="156">
        <v>0.15529325457160373</v>
      </c>
      <c r="WQ81" s="156">
        <v>0.18675330489629463</v>
      </c>
      <c r="WR81" s="156">
        <v>0.23045945060171591</v>
      </c>
      <c r="WS81" s="156">
        <v>0.28378898367895927</v>
      </c>
      <c r="WT81" s="156">
        <v>0.34363407953543229</v>
      </c>
      <c r="WU81" s="156">
        <v>0.40670281372187317</v>
      </c>
      <c r="WV81" s="157">
        <v>0.46923727213386135</v>
      </c>
      <c r="WW81" s="119">
        <v>4.1921183650179439E-2</v>
      </c>
      <c r="WX81" s="119">
        <v>6.4082485931902036E-2</v>
      </c>
      <c r="WY81" s="119">
        <v>9.4046808296267395E-2</v>
      </c>
      <c r="WZ81" s="119">
        <v>9.6444977052272216E-2</v>
      </c>
      <c r="XA81" s="119">
        <v>0.10836897474577409</v>
      </c>
      <c r="XB81" s="119">
        <v>0.12312111632879702</v>
      </c>
      <c r="XC81" s="119">
        <v>0.14263368946735117</v>
      </c>
      <c r="XD81" s="119">
        <v>0.1669395099559971</v>
      </c>
      <c r="XE81" s="197">
        <v>0.19557146565927419</v>
      </c>
      <c r="XF81" s="197">
        <v>0.22767383243739064</v>
      </c>
      <c r="XG81" s="201">
        <v>0.26197904509019154</v>
      </c>
      <c r="XH81" s="821">
        <v>2.3093884182430083E-2</v>
      </c>
      <c r="XI81" s="821">
        <v>1.8317582545793951E-2</v>
      </c>
      <c r="XJ81" s="821">
        <v>2.2183304144775248E-2</v>
      </c>
      <c r="XK81" s="821">
        <v>2.2718752366770536E-2</v>
      </c>
      <c r="XL81" s="821">
        <v>2.3075193641991374E-2</v>
      </c>
      <c r="XM81" s="821">
        <v>2.3433151292276147E-2</v>
      </c>
      <c r="XN81" s="821">
        <v>2.407560850158481E-2</v>
      </c>
      <c r="XO81" s="821">
        <v>2.462256495693535E-2</v>
      </c>
      <c r="XP81" s="821">
        <v>2.4977116278380781E-2</v>
      </c>
      <c r="XQ81" s="821">
        <v>2.5190712583807281E-2</v>
      </c>
      <c r="XR81" s="822">
        <v>2.5347777064614052E-2</v>
      </c>
      <c r="XS81" s="821">
        <v>0.54543344551468032</v>
      </c>
      <c r="XT81" s="821">
        <v>0.54252712635631783</v>
      </c>
      <c r="XU81" s="821">
        <v>0.54232340922358435</v>
      </c>
      <c r="XV81" s="821">
        <v>0.5819018823822909</v>
      </c>
      <c r="XW81" s="821">
        <v>0.60965682031829183</v>
      </c>
      <c r="XX81" s="821">
        <v>0.63637887923461833</v>
      </c>
      <c r="XY81" s="821">
        <v>0.68049618747036222</v>
      </c>
      <c r="XZ81" s="821">
        <v>0.71880488913245744</v>
      </c>
      <c r="YA81" s="821">
        <v>0.75127698275805832</v>
      </c>
      <c r="YB81" s="821">
        <v>0.77845826751969083</v>
      </c>
      <c r="YC81" s="822">
        <v>0.80094778662215649</v>
      </c>
      <c r="YD81">
        <v>3000</v>
      </c>
      <c r="YE81">
        <v>3000</v>
      </c>
      <c r="YF81">
        <v>3000.0000000000005</v>
      </c>
      <c r="YG81">
        <v>2999.9999999999995</v>
      </c>
      <c r="YH81">
        <v>3000</v>
      </c>
      <c r="YI81">
        <v>3000.0000000000005</v>
      </c>
      <c r="YJ81">
        <v>3000</v>
      </c>
      <c r="YK81">
        <v>3000</v>
      </c>
      <c r="YL81">
        <v>3000.0000000000005</v>
      </c>
      <c r="YM81">
        <v>3000</v>
      </c>
      <c r="YN81" s="5">
        <v>2999.9999999999995</v>
      </c>
      <c r="YO81" s="156">
        <v>2727.272727272727</v>
      </c>
      <c r="YP81" s="156">
        <v>2727.272727272727</v>
      </c>
      <c r="YQ81" s="156">
        <v>2727.2727272727275</v>
      </c>
      <c r="YR81" s="156">
        <v>2727.2727272727266</v>
      </c>
      <c r="YS81" s="156">
        <v>2727.272727272727</v>
      </c>
      <c r="YT81" s="156">
        <v>2727.2727272727275</v>
      </c>
      <c r="YU81" s="156">
        <v>2727.272727272727</v>
      </c>
      <c r="YV81" s="156">
        <v>2727.272727272727</v>
      </c>
      <c r="YW81" s="156">
        <v>2727.2727272727275</v>
      </c>
      <c r="YX81" s="156">
        <v>2727.272727272727</v>
      </c>
      <c r="YY81" s="157">
        <v>2727.2727272727266</v>
      </c>
      <c r="YZ81" s="156">
        <v>9.3360291454651037E-2</v>
      </c>
      <c r="ZA81" s="156">
        <v>8.3794643202670729E-2</v>
      </c>
      <c r="ZB81" s="156">
        <v>0.11510247135265865</v>
      </c>
      <c r="ZC81" s="156">
        <v>0.12878641699698437</v>
      </c>
      <c r="ZD81" s="156">
        <v>0.15529325457160373</v>
      </c>
      <c r="ZE81" s="156">
        <v>0.1867533048962946</v>
      </c>
      <c r="ZF81" s="156">
        <v>0.23045945060171591</v>
      </c>
      <c r="ZG81" s="156">
        <v>0.28378898367895927</v>
      </c>
      <c r="ZH81" s="156">
        <v>0.34363407953543218</v>
      </c>
      <c r="ZI81" s="156">
        <v>0.40670281372187317</v>
      </c>
      <c r="ZJ81" s="157">
        <v>0.4692372721338614</v>
      </c>
      <c r="ZK81" s="748">
        <v>2978.0336142635747</v>
      </c>
      <c r="ZL81" s="748">
        <v>3827.4250885864653</v>
      </c>
      <c r="ZM81" s="748">
        <v>4142.9684332478846</v>
      </c>
      <c r="ZN81" s="748">
        <v>4248.613033354146</v>
      </c>
      <c r="ZO81" s="748">
        <v>4773.8913169794205</v>
      </c>
      <c r="ZP81" s="748">
        <v>5423.7555495723436</v>
      </c>
      <c r="ZQ81" s="748">
        <v>6283.3272461450479</v>
      </c>
      <c r="ZR81" s="748">
        <v>7354.0520145117607</v>
      </c>
      <c r="ZS81" s="748">
        <v>8615.3525393222008</v>
      </c>
      <c r="ZT81" s="748">
        <v>10029.532293039167</v>
      </c>
      <c r="ZU81" s="748">
        <v>11540.752245009093</v>
      </c>
      <c r="ZV81" s="334"/>
      <c r="ZW81" s="334"/>
      <c r="ZX81" s="334"/>
      <c r="ZY81" s="334"/>
      <c r="ZZ81" s="334"/>
      <c r="AAA81" s="334"/>
      <c r="AAB81" s="334"/>
      <c r="AAC81" s="334"/>
      <c r="AAD81" s="334"/>
      <c r="AAE81" s="334"/>
      <c r="AAF81" s="334"/>
      <c r="AAG81" s="7"/>
      <c r="AAH81" s="7"/>
      <c r="AAI81" s="7"/>
    </row>
    <row r="82" spans="1:711">
      <c r="A82" s="125" t="s">
        <v>9</v>
      </c>
      <c r="B82" s="129" t="s">
        <v>383</v>
      </c>
      <c r="C82" s="125" t="s">
        <v>507</v>
      </c>
      <c r="D82" s="138" t="s">
        <v>507</v>
      </c>
      <c r="E82" s="164">
        <v>9924.1907457238958</v>
      </c>
      <c r="F82" s="165">
        <v>13525.45420055262</v>
      </c>
      <c r="G82" s="165">
        <v>16575.998999165913</v>
      </c>
      <c r="H82" s="167">
        <v>18407.387380192307</v>
      </c>
      <c r="I82" s="165">
        <v>21298.69418545868</v>
      </c>
      <c r="J82" s="165">
        <v>24560.704644378722</v>
      </c>
      <c r="K82" s="165">
        <v>28146.147503145086</v>
      </c>
      <c r="L82" s="165">
        <v>31757.418057324907</v>
      </c>
      <c r="M82" s="165">
        <v>35291.208189700519</v>
      </c>
      <c r="N82" s="165">
        <v>38603.665871543184</v>
      </c>
      <c r="O82" s="163">
        <v>41658.786978901604</v>
      </c>
      <c r="P82" s="164">
        <v>24031.291315804079</v>
      </c>
      <c r="Q82" s="165">
        <v>30940.634922006422</v>
      </c>
      <c r="R82" s="165">
        <v>35856.630592998008</v>
      </c>
      <c r="S82" s="167">
        <v>40140.721058165669</v>
      </c>
      <c r="T82" s="165">
        <v>46746.68777336894</v>
      </c>
      <c r="U82" s="165">
        <v>54025.262661529341</v>
      </c>
      <c r="V82" s="165">
        <v>61954.777721476676</v>
      </c>
      <c r="W82" s="165">
        <v>69968.407657916701</v>
      </c>
      <c r="X82" s="165">
        <v>77648.139139913314</v>
      </c>
      <c r="Y82" s="165">
        <v>84715.316482411785</v>
      </c>
      <c r="Z82" s="163">
        <v>90928.375638068261</v>
      </c>
      <c r="AA82" s="164">
        <v>2450.5028773383042</v>
      </c>
      <c r="AB82" s="165">
        <v>2974.1283520222651</v>
      </c>
      <c r="AC82" s="165">
        <v>2902.6858891923134</v>
      </c>
      <c r="AD82" s="167">
        <v>2938.7114235678669</v>
      </c>
      <c r="AE82" s="165">
        <v>3183.4805108038167</v>
      </c>
      <c r="AF82" s="165">
        <v>3447.7357579604577</v>
      </c>
      <c r="AG82" s="165">
        <v>3700.4495589051794</v>
      </c>
      <c r="AH82" s="165">
        <v>3972.9568205788269</v>
      </c>
      <c r="AI82" s="165">
        <v>4193.0558170498034</v>
      </c>
      <c r="AJ82" s="165">
        <v>4401.9352890403461</v>
      </c>
      <c r="AK82" s="163">
        <v>4548.6420908546297</v>
      </c>
      <c r="AL82" s="164">
        <v>2186.5696004124588</v>
      </c>
      <c r="AM82" s="165">
        <v>2734.4139700336536</v>
      </c>
      <c r="AN82" s="165">
        <v>3168.8707054325619</v>
      </c>
      <c r="AO82" s="167">
        <v>3471.2432428213178</v>
      </c>
      <c r="AP82" s="165">
        <v>3960.0195438961177</v>
      </c>
      <c r="AQ82" s="165">
        <v>4488.4375418396303</v>
      </c>
      <c r="AR82" s="165">
        <v>5034.3236326986353</v>
      </c>
      <c r="AS82" s="165">
        <v>5543.7154794340377</v>
      </c>
      <c r="AT82" s="165">
        <v>5980.292979363051</v>
      </c>
      <c r="AU82" s="165">
        <v>6321.4449871008692</v>
      </c>
      <c r="AV82" s="163">
        <v>6549.4542348370142</v>
      </c>
      <c r="AW82" s="164">
        <v>0</v>
      </c>
      <c r="AX82" s="165">
        <v>0</v>
      </c>
      <c r="AY82" s="165">
        <v>0</v>
      </c>
      <c r="AZ82" s="167">
        <v>225.20200475762124</v>
      </c>
      <c r="BA82" s="165">
        <v>288.8656158746449</v>
      </c>
      <c r="BB82" s="165">
        <v>370.50224587795947</v>
      </c>
      <c r="BC82" s="165">
        <v>470.15863321722452</v>
      </c>
      <c r="BD82" s="165">
        <v>586.20316499065632</v>
      </c>
      <c r="BE82" s="165">
        <v>730.53930965888071</v>
      </c>
      <c r="BF82" s="165">
        <v>883.59067756647801</v>
      </c>
      <c r="BG82" s="163">
        <v>1034.0782992148766</v>
      </c>
      <c r="BH82" s="164">
        <v>3826.8423649934612</v>
      </c>
      <c r="BI82" s="165">
        <v>5277.2131589473465</v>
      </c>
      <c r="BJ82" s="165">
        <v>7184.3578055351754</v>
      </c>
      <c r="BK82" s="167">
        <v>8781.9190569093189</v>
      </c>
      <c r="BL82" s="165">
        <v>11196.154390262755</v>
      </c>
      <c r="BM82" s="165">
        <v>14366.716574386628</v>
      </c>
      <c r="BN82" s="165">
        <v>18674.830841093306</v>
      </c>
      <c r="BO82" s="165">
        <v>23321.04429754788</v>
      </c>
      <c r="BP82" s="165">
        <v>29848.78692565878</v>
      </c>
      <c r="BQ82" s="165">
        <v>36779.365311489419</v>
      </c>
      <c r="BR82" s="163">
        <v>43479.323752317963</v>
      </c>
      <c r="BS82" s="164">
        <v>0</v>
      </c>
      <c r="BT82" s="165">
        <v>0</v>
      </c>
      <c r="BU82" s="165">
        <v>0</v>
      </c>
      <c r="BV82" s="167">
        <v>99323.587376284384</v>
      </c>
      <c r="BW82" s="165">
        <v>112273.45252184068</v>
      </c>
      <c r="BX82" s="165">
        <v>126892.53028955949</v>
      </c>
      <c r="BY82" s="165">
        <v>142300.40304805664</v>
      </c>
      <c r="BZ82" s="165">
        <v>157603.28278502499</v>
      </c>
      <c r="CA82" s="165">
        <v>172538.60905631515</v>
      </c>
      <c r="CB82" s="165">
        <v>187561.96512063564</v>
      </c>
      <c r="CC82" s="163">
        <v>203440.99871948123</v>
      </c>
      <c r="CD82" s="164">
        <v>0</v>
      </c>
      <c r="CE82" s="165">
        <v>0</v>
      </c>
      <c r="CF82" s="165">
        <v>0</v>
      </c>
      <c r="CG82" s="167">
        <v>271.07408160835183</v>
      </c>
      <c r="CH82" s="165">
        <v>274.41623624555052</v>
      </c>
      <c r="CI82" s="165">
        <v>278.02035487865169</v>
      </c>
      <c r="CJ82" s="165">
        <v>281.75157081660393</v>
      </c>
      <c r="CK82" s="165">
        <v>285.47767724041222</v>
      </c>
      <c r="CL82" s="165">
        <v>289.09196016424346</v>
      </c>
      <c r="CM82" s="165">
        <v>292.47783672369496</v>
      </c>
      <c r="CN82" s="169">
        <v>295.48200782955945</v>
      </c>
      <c r="CO82" s="176">
        <v>0.10485542825968358</v>
      </c>
      <c r="CP82" s="175">
        <v>0.1008814887365328</v>
      </c>
      <c r="CQ82" s="175">
        <v>9.4998908058528078E-2</v>
      </c>
      <c r="CR82" s="191">
        <v>9.1070832870010013E-2</v>
      </c>
      <c r="CS82" s="175">
        <v>8.3425536623146695E-2</v>
      </c>
      <c r="CT82" s="175">
        <v>7.7287761852260189E-2</v>
      </c>
      <c r="CU82" s="175">
        <v>7.1303010327400579E-2</v>
      </c>
      <c r="CV82" s="175">
        <v>6.6294104755643221E-2</v>
      </c>
      <c r="CW82" s="175">
        <v>6.1304775434378747E-2</v>
      </c>
      <c r="CX82" s="175">
        <v>5.7245665685312398E-2</v>
      </c>
      <c r="CY82" s="175">
        <v>5.3204221521053204E-2</v>
      </c>
      <c r="CZ82" s="176">
        <v>9.6306395637084791E-2</v>
      </c>
      <c r="DA82" s="191">
        <v>9.6306395637084805E-2</v>
      </c>
      <c r="DB82" s="191">
        <v>9.6306395637084791E-2</v>
      </c>
      <c r="DC82" s="191">
        <v>9.4837056023434632E-2</v>
      </c>
      <c r="DD82" s="191">
        <v>9.3885935234412743E-2</v>
      </c>
      <c r="DE82" s="191">
        <v>9.4382560785722838E-2</v>
      </c>
      <c r="DF82" s="191">
        <v>9.4655581947743456E-2</v>
      </c>
      <c r="DG82" s="191">
        <v>9.500767142688539E-2</v>
      </c>
      <c r="DH82" s="191">
        <v>9.5355383532723423E-2</v>
      </c>
      <c r="DI82" s="191">
        <v>9.5704948646125138E-2</v>
      </c>
      <c r="DJ82" s="175">
        <v>9.5946102915553472E-2</v>
      </c>
      <c r="DK82" s="183">
        <v>13009.85114714576</v>
      </c>
      <c r="DL82" s="184">
        <v>13009.85114714576</v>
      </c>
      <c r="DM82" s="184">
        <v>13009.85114714576</v>
      </c>
      <c r="DN82" s="209">
        <v>12814.30295777977</v>
      </c>
      <c r="DO82" s="184">
        <v>12624.088521792604</v>
      </c>
      <c r="DP82" s="184">
        <v>12372.191637194537</v>
      </c>
      <c r="DQ82" s="184">
        <v>12219.772630930249</v>
      </c>
      <c r="DR82" s="184">
        <v>12122.00365055636</v>
      </c>
      <c r="DS82" s="184">
        <v>12034.828184945221</v>
      </c>
      <c r="DT82" s="184">
        <v>11959.770763169427</v>
      </c>
      <c r="DU82" s="184">
        <v>11892.014357916876</v>
      </c>
      <c r="DV82" s="193">
        <v>1.6430000066757202</v>
      </c>
      <c r="DW82" s="181">
        <v>1.6101400065422058</v>
      </c>
      <c r="DX82" s="181">
        <v>1.65</v>
      </c>
      <c r="DY82" s="602">
        <v>1.67</v>
      </c>
      <c r="DZ82" s="181">
        <v>1.69</v>
      </c>
      <c r="EA82" s="181">
        <v>1.7</v>
      </c>
      <c r="EB82" s="181">
        <v>1.71</v>
      </c>
      <c r="EC82" s="181">
        <v>1.71</v>
      </c>
      <c r="ED82" s="181">
        <v>1.71</v>
      </c>
      <c r="EE82" s="181">
        <v>1.71</v>
      </c>
      <c r="EF82" s="182">
        <v>1.71</v>
      </c>
      <c r="EG82" s="194">
        <v>0.98147449079399318</v>
      </c>
      <c r="EH82" s="194">
        <v>1.2929956487627596</v>
      </c>
      <c r="EI82" s="194">
        <v>1.4742975532737306</v>
      </c>
      <c r="EJ82" s="194">
        <v>1.6331680668624318</v>
      </c>
      <c r="EK82" s="194">
        <v>1.9222514159909445</v>
      </c>
      <c r="EL82" s="194">
        <v>2.2661705287645302</v>
      </c>
      <c r="EM82" s="194">
        <v>2.6303967992707893</v>
      </c>
      <c r="EN82" s="194">
        <v>3.0081658548589125</v>
      </c>
      <c r="EO82" s="194">
        <v>3.3776639266815507</v>
      </c>
      <c r="EP82" s="194">
        <v>3.7218039290205813</v>
      </c>
      <c r="EQ82" s="194">
        <v>4.0321332318545506</v>
      </c>
      <c r="ER82" s="183">
        <v>32865</v>
      </c>
      <c r="ES82" s="184">
        <v>32865</v>
      </c>
      <c r="ET82" s="184">
        <v>32865</v>
      </c>
      <c r="EU82" s="209">
        <v>32234.436926248618</v>
      </c>
      <c r="EV82" s="184">
        <v>32139.326159802298</v>
      </c>
      <c r="EW82" s="184">
        <v>32036.166149115816</v>
      </c>
      <c r="EX82" s="184">
        <v>32273.717331328855</v>
      </c>
      <c r="EY82" s="184">
        <v>32830.803261281893</v>
      </c>
      <c r="EZ82" s="184">
        <v>33095.173364862581</v>
      </c>
      <c r="FA82" s="184">
        <v>33422.685630686472</v>
      </c>
      <c r="FB82" s="184">
        <v>33498.544288874997</v>
      </c>
      <c r="FC82" s="195">
        <v>15</v>
      </c>
      <c r="FD82" s="196">
        <v>15</v>
      </c>
      <c r="FE82" s="196">
        <v>15</v>
      </c>
      <c r="FF82" s="598">
        <v>15</v>
      </c>
      <c r="FG82" s="196">
        <v>15</v>
      </c>
      <c r="FH82" s="196">
        <v>15</v>
      </c>
      <c r="FI82" s="196">
        <v>15</v>
      </c>
      <c r="FJ82" s="196">
        <v>15</v>
      </c>
      <c r="FK82" s="196">
        <v>15</v>
      </c>
      <c r="FL82" s="196">
        <v>15</v>
      </c>
      <c r="FM82" s="198">
        <v>15</v>
      </c>
      <c r="FN82" s="193">
        <v>5.1114383945470897E-3</v>
      </c>
      <c r="FO82" s="181">
        <v>6.3316340856748605E-3</v>
      </c>
      <c r="FP82" s="181">
        <v>6.9097636857707234E-3</v>
      </c>
      <c r="FQ82" s="181">
        <v>7.5605454856326635E-3</v>
      </c>
      <c r="FR82" s="181">
        <v>8.0895027552998003E-3</v>
      </c>
      <c r="FS82" s="181">
        <v>8.689120529497411E-3</v>
      </c>
      <c r="FT82" s="181">
        <v>9.1252005677036931E-3</v>
      </c>
      <c r="FU82" s="181">
        <v>9.4189855990715454E-3</v>
      </c>
      <c r="FV82" s="181">
        <v>9.5889143317873776E-3</v>
      </c>
      <c r="FW82" s="181">
        <v>9.6732395861590416E-3</v>
      </c>
      <c r="FX82" s="182">
        <v>9.6278281990977259E-3</v>
      </c>
      <c r="FY82" s="184">
        <v>16335.181870978498</v>
      </c>
      <c r="FZ82" s="184">
        <v>16335.181870978498</v>
      </c>
      <c r="GA82" s="184">
        <v>16335.181870978498</v>
      </c>
      <c r="GB82" s="209">
        <v>16146.980834697324</v>
      </c>
      <c r="GC82" s="184">
        <v>16004.99170937995</v>
      </c>
      <c r="GD82" s="184">
        <v>15757.619604936521</v>
      </c>
      <c r="GE82" s="184">
        <v>15724.416796727824</v>
      </c>
      <c r="GF82" s="184">
        <v>15616.737691760827</v>
      </c>
      <c r="GG82" s="184">
        <v>15543.169624275546</v>
      </c>
      <c r="GH82" s="184">
        <v>15465.747388303836</v>
      </c>
      <c r="GI82" s="184">
        <v>15410.364386806928</v>
      </c>
      <c r="GJ82" s="195">
        <v>1.62</v>
      </c>
      <c r="GK82" s="196">
        <v>1.62</v>
      </c>
      <c r="GL82" s="196">
        <v>1.62</v>
      </c>
      <c r="GM82" s="604">
        <v>1.63</v>
      </c>
      <c r="GN82" s="196">
        <v>1.63</v>
      </c>
      <c r="GO82" s="196">
        <v>1.64</v>
      </c>
      <c r="GP82" s="196">
        <v>1.64</v>
      </c>
      <c r="GQ82" s="196">
        <v>1.64</v>
      </c>
      <c r="GR82" s="196">
        <v>1.64</v>
      </c>
      <c r="GS82" s="196">
        <v>1.64</v>
      </c>
      <c r="GT82" s="198">
        <v>1.64</v>
      </c>
      <c r="GU82" s="196">
        <v>2.6820448616518774E-2</v>
      </c>
      <c r="GV82" s="196">
        <v>3.6552980358353547E-2</v>
      </c>
      <c r="GW82" s="196">
        <v>4.4797177000669132E-2</v>
      </c>
      <c r="GX82" s="196">
        <v>5.0364238821810188E-2</v>
      </c>
      <c r="GY82" s="196">
        <v>5.9188957163117388E-2</v>
      </c>
      <c r="GZ82" s="196">
        <v>6.9324890746201212E-2</v>
      </c>
      <c r="HA82" s="196">
        <v>7.9978570398269985E-2</v>
      </c>
      <c r="HB82" s="196">
        <v>9.1318423580900407E-2</v>
      </c>
      <c r="HC82" s="196">
        <v>0.10246301311835498</v>
      </c>
      <c r="HD82" s="196">
        <v>0.11315500343854905</v>
      </c>
      <c r="HE82" s="196">
        <v>0.12292272639347018</v>
      </c>
      <c r="HF82" s="183">
        <v>50130.436467187552</v>
      </c>
      <c r="HG82" s="184">
        <v>50130.436467187552</v>
      </c>
      <c r="HH82" s="184">
        <v>50130.436467187552</v>
      </c>
      <c r="HI82" s="209">
        <v>49580.506304207411</v>
      </c>
      <c r="HJ82" s="184">
        <v>49141.187493563848</v>
      </c>
      <c r="HK82" s="184">
        <v>48383.384330138317</v>
      </c>
      <c r="HL82" s="184">
        <v>48352.785212647199</v>
      </c>
      <c r="HM82" s="184">
        <v>48062.741852446976</v>
      </c>
      <c r="HN82" s="184">
        <v>47835.963117691754</v>
      </c>
      <c r="HO82" s="184">
        <v>47622.096985575037</v>
      </c>
      <c r="HP82" s="184">
        <v>47449.621719828181</v>
      </c>
      <c r="HQ82" s="195">
        <v>8.6199999999999992</v>
      </c>
      <c r="HR82" s="196">
        <v>8.6199999999999992</v>
      </c>
      <c r="HS82" s="196">
        <v>8.6199999999999992</v>
      </c>
      <c r="HT82" s="604">
        <v>8.64</v>
      </c>
      <c r="HU82" s="196">
        <v>8.66</v>
      </c>
      <c r="HV82" s="196">
        <v>8.67</v>
      </c>
      <c r="HW82" s="196">
        <v>8.68</v>
      </c>
      <c r="HX82" s="196">
        <v>8.68</v>
      </c>
      <c r="HY82" s="196">
        <v>8.68</v>
      </c>
      <c r="HZ82" s="196">
        <v>8.68</v>
      </c>
      <c r="IA82" s="198">
        <v>8.68</v>
      </c>
      <c r="IB82" s="196">
        <v>2.0754274664531246E-2</v>
      </c>
      <c r="IC82" s="196">
        <v>2.828552963492352E-2</v>
      </c>
      <c r="ID82" s="196">
        <v>3.4665076970222072E-2</v>
      </c>
      <c r="IE82" s="196">
        <v>3.8895039645176814E-2</v>
      </c>
      <c r="IF82" s="196">
        <v>4.5349479881676272E-2</v>
      </c>
      <c r="IG82" s="196">
        <v>5.3023727992417953E-2</v>
      </c>
      <c r="IH82" s="196">
        <v>6.0714380363742146E-2</v>
      </c>
      <c r="II82" s="196">
        <v>6.8890893304360143E-2</v>
      </c>
      <c r="IJ82" s="196">
        <v>7.6890074577258161E-2</v>
      </c>
      <c r="IK82" s="196">
        <v>8.4452101672206611E-2</v>
      </c>
      <c r="IL82" s="198">
        <v>9.1442578326985977E-2</v>
      </c>
      <c r="IM82" s="209"/>
      <c r="IP82" s="606">
        <v>0.68472454258845095</v>
      </c>
      <c r="IQ82" s="279">
        <v>0.69316375198728142</v>
      </c>
      <c r="IR82" s="279">
        <v>0.72519083969465647</v>
      </c>
      <c r="IS82" s="279">
        <v>0.76642335766423353</v>
      </c>
      <c r="IT82" s="279">
        <v>0.80213059775103568</v>
      </c>
      <c r="IU82" s="279">
        <v>0.83783783783783783</v>
      </c>
      <c r="IV82" s="279">
        <v>0.86763686763686765</v>
      </c>
      <c r="IW82" s="311">
        <v>0.89743589743589747</v>
      </c>
      <c r="IY82" s="225"/>
      <c r="IZ82" s="225"/>
      <c r="JA82" s="601">
        <v>0.31527545741154905</v>
      </c>
      <c r="JB82" s="601">
        <v>0.30683624801271858</v>
      </c>
      <c r="JC82" s="601">
        <v>0.27480916030534353</v>
      </c>
      <c r="JD82" s="601">
        <v>0.23357664233576647</v>
      </c>
      <c r="JE82" s="601">
        <v>0.19786940224896432</v>
      </c>
      <c r="JF82" s="601">
        <v>0.16216216216216217</v>
      </c>
      <c r="JG82" s="601">
        <v>0.13236313236313235</v>
      </c>
      <c r="JH82" s="710">
        <v>0.10256410256410253</v>
      </c>
      <c r="JI82" s="116">
        <v>1.1000000000000001</v>
      </c>
      <c r="JJ82" s="116">
        <v>1.1000000000000001</v>
      </c>
      <c r="JK82" s="116">
        <v>1.1000000000000001</v>
      </c>
      <c r="JL82" s="116">
        <v>1.1000000000000001</v>
      </c>
      <c r="JM82" s="116">
        <v>1.1000000000000001</v>
      </c>
      <c r="JN82" s="116">
        <v>1.1000000000000001</v>
      </c>
      <c r="JO82" s="116">
        <v>1.1000000000000001</v>
      </c>
      <c r="JP82" s="116">
        <v>1.1000000000000001</v>
      </c>
      <c r="JQ82" s="116">
        <v>1.1000000000000001</v>
      </c>
      <c r="JR82" s="116">
        <v>1.1000000000000001</v>
      </c>
      <c r="JS82" s="208">
        <v>1.1000000000000001</v>
      </c>
      <c r="JT82" s="116">
        <v>5799.9234919989613</v>
      </c>
      <c r="JU82" s="116">
        <v>5799.9234919989613</v>
      </c>
      <c r="JV82" s="116">
        <v>5799.9234919989613</v>
      </c>
      <c r="JW82" s="116">
        <v>5847.2497164610459</v>
      </c>
      <c r="JX82" s="116">
        <v>5896.4479844414827</v>
      </c>
      <c r="JY82" s="116">
        <v>5924.8155659631175</v>
      </c>
      <c r="JZ82" s="116">
        <v>6008.8553093754281</v>
      </c>
      <c r="KA82" s="116">
        <v>6052.2777061871784</v>
      </c>
      <c r="KB82" s="116">
        <v>6101.3091861157955</v>
      </c>
      <c r="KC82" s="116">
        <v>6135.1081504586709</v>
      </c>
      <c r="KD82" s="208">
        <v>6173.0085140785541</v>
      </c>
      <c r="KE82" s="116">
        <v>1.2</v>
      </c>
      <c r="KF82" s="116">
        <v>1.2</v>
      </c>
      <c r="KG82" s="116">
        <v>1.2</v>
      </c>
      <c r="KH82" s="116">
        <v>1.2</v>
      </c>
      <c r="KI82" s="116">
        <v>1.2</v>
      </c>
      <c r="KJ82" s="116">
        <v>1.2</v>
      </c>
      <c r="KK82" s="116">
        <v>1.2</v>
      </c>
      <c r="KL82" s="116">
        <v>1.2</v>
      </c>
      <c r="KM82" s="116">
        <v>1.2</v>
      </c>
      <c r="KN82" s="116">
        <v>1.2</v>
      </c>
      <c r="KO82" s="208">
        <v>1.2</v>
      </c>
      <c r="KP82" s="116">
        <v>20000</v>
      </c>
      <c r="KQ82" s="116">
        <v>20000</v>
      </c>
      <c r="KR82" s="116">
        <v>20000</v>
      </c>
      <c r="KS82" s="116">
        <v>40000</v>
      </c>
      <c r="KT82" s="116">
        <v>40000</v>
      </c>
      <c r="KU82" s="116">
        <v>40000</v>
      </c>
      <c r="KV82" s="116">
        <v>40000</v>
      </c>
      <c r="KW82" s="116">
        <v>40000</v>
      </c>
      <c r="KX82" s="116">
        <v>40000</v>
      </c>
      <c r="KY82" s="116">
        <v>40000</v>
      </c>
      <c r="KZ82" s="208">
        <v>40000</v>
      </c>
      <c r="LA82" s="116">
        <v>0.19</v>
      </c>
      <c r="LB82" s="116">
        <v>0.19</v>
      </c>
      <c r="LC82" s="116">
        <v>0.19</v>
      </c>
      <c r="LD82" s="116">
        <v>0.19</v>
      </c>
      <c r="LE82" s="116">
        <v>0.19</v>
      </c>
      <c r="LF82" s="116">
        <v>0.19</v>
      </c>
      <c r="LG82" s="116">
        <v>0.2</v>
      </c>
      <c r="LH82" s="116">
        <v>0.2</v>
      </c>
      <c r="LI82" s="116">
        <v>0.2</v>
      </c>
      <c r="LJ82" s="116">
        <v>0.2</v>
      </c>
      <c r="LK82" s="208">
        <v>0.2</v>
      </c>
      <c r="LL82" s="116">
        <v>13260.703526623662</v>
      </c>
      <c r="LM82" s="116">
        <v>13260.703526623662</v>
      </c>
      <c r="LN82" s="116">
        <v>13260.703526623662</v>
      </c>
      <c r="LO82" s="116">
        <v>13035.618903160283</v>
      </c>
      <c r="LP82" s="116">
        <v>12813.486222140347</v>
      </c>
      <c r="LQ82" s="116">
        <v>12530.724764217994</v>
      </c>
      <c r="LR82" s="116">
        <v>12399.879836984377</v>
      </c>
      <c r="LS82" s="116">
        <v>12435.787680112762</v>
      </c>
      <c r="LT82" s="116">
        <v>12473.65068446379</v>
      </c>
      <c r="LU82" s="116">
        <v>12501.307144010039</v>
      </c>
      <c r="LV82" s="208">
        <v>12530.300309408181</v>
      </c>
      <c r="LW82">
        <v>8.3430669157901399E-2</v>
      </c>
      <c r="LX82">
        <v>0.1150542097060715</v>
      </c>
      <c r="LY82">
        <v>0.12580785244525278</v>
      </c>
      <c r="LZ82">
        <v>0.23872323554970379</v>
      </c>
      <c r="MA82">
        <v>0.2830894623483477</v>
      </c>
      <c r="MB82">
        <v>0.3354193734437978</v>
      </c>
      <c r="MC82">
        <v>0.38926498514875513</v>
      </c>
      <c r="MD82">
        <v>0.44682937787229998</v>
      </c>
      <c r="ME82">
        <v>0.50318750717211858</v>
      </c>
      <c r="MF82">
        <v>0.55572043843406993</v>
      </c>
      <c r="MG82" s="5">
        <v>0.60318071359231729</v>
      </c>
      <c r="MH82" s="156">
        <v>0</v>
      </c>
      <c r="MI82" s="156">
        <v>0</v>
      </c>
      <c r="MJ82" s="156">
        <v>0</v>
      </c>
      <c r="MK82" s="156">
        <v>0</v>
      </c>
      <c r="ML82" s="156">
        <v>0</v>
      </c>
      <c r="MM82" s="156">
        <v>0</v>
      </c>
      <c r="MN82" s="156">
        <v>0</v>
      </c>
      <c r="MO82" s="156">
        <v>0</v>
      </c>
      <c r="MP82" s="156">
        <v>0</v>
      </c>
      <c r="MQ82" s="156">
        <v>0</v>
      </c>
      <c r="MR82" s="157">
        <v>0</v>
      </c>
      <c r="MS82" s="156">
        <v>9.7642534219564314E-2</v>
      </c>
      <c r="MT82" s="156">
        <v>0.13307479253979987</v>
      </c>
      <c r="MU82" s="156">
        <v>0.16308861759805504</v>
      </c>
      <c r="MV82" s="156">
        <v>0.16963112698142063</v>
      </c>
      <c r="MW82" s="156">
        <v>0.18710476808900708</v>
      </c>
      <c r="MX82" s="156">
        <v>0.22117172268176033</v>
      </c>
      <c r="MY82" s="156">
        <v>0.2426229621493923</v>
      </c>
      <c r="MZ82" s="156">
        <v>0.27276161949962008</v>
      </c>
      <c r="NA82" s="156">
        <v>0.30197362528963978</v>
      </c>
      <c r="NB82" s="156">
        <v>0.32977274459733069</v>
      </c>
      <c r="NC82" s="157">
        <v>0.35528777139983336</v>
      </c>
      <c r="ND82" s="156">
        <v>1.6004583272723196</v>
      </c>
      <c r="NE82" s="156">
        <v>1.5684555768757809</v>
      </c>
      <c r="NF82" s="156">
        <v>1.6067563995486924</v>
      </c>
      <c r="NG82" s="156">
        <v>1.5973076144496279</v>
      </c>
      <c r="NH82" s="156">
        <v>1.6142644144376903</v>
      </c>
      <c r="NI82" s="156">
        <v>1.6226428331784923</v>
      </c>
      <c r="NJ82" s="156">
        <v>1.6313648223235091</v>
      </c>
      <c r="NK82" s="156">
        <v>1.631109610247816</v>
      </c>
      <c r="NL82" s="156">
        <v>1.6309079799609343</v>
      </c>
      <c r="NM82" s="156">
        <v>1.6307510142960333</v>
      </c>
      <c r="NN82" s="157">
        <v>1.6306223700009079</v>
      </c>
      <c r="NO82" s="156">
        <v>12444.984798976191</v>
      </c>
      <c r="NP82" s="156">
        <v>12420.71538365587</v>
      </c>
      <c r="NQ82" s="156">
        <v>12442.972545687577</v>
      </c>
      <c r="NR82" s="156">
        <v>11925.791167660629</v>
      </c>
      <c r="NS82" s="156">
        <v>11760.4922581502</v>
      </c>
      <c r="NT82" s="156">
        <v>11540.940393355797</v>
      </c>
      <c r="NU82" s="156">
        <v>11419.122488119659</v>
      </c>
      <c r="NV82" s="156">
        <v>11337.01505147402</v>
      </c>
      <c r="NW82" s="156">
        <v>11265.493752883589</v>
      </c>
      <c r="NX82" s="156">
        <v>11203.051740013452</v>
      </c>
      <c r="NY82" s="157">
        <v>11147.815784417133</v>
      </c>
      <c r="NZ82" s="156">
        <v>21511.479973252226</v>
      </c>
      <c r="OA82" s="156">
        <v>27819.297608620855</v>
      </c>
      <c r="OB82" s="156">
        <v>32450.289840005185</v>
      </c>
      <c r="OC82" s="156">
        <v>36485.072159395771</v>
      </c>
      <c r="OD82" s="156">
        <v>42846.820260520952</v>
      </c>
      <c r="OE82" s="156">
        <v>49849.771026939256</v>
      </c>
      <c r="OF82" s="156">
        <v>57537.215565770421</v>
      </c>
      <c r="OG82" s="156">
        <v>65329.91471105723</v>
      </c>
      <c r="OH82" s="156">
        <v>72887.93740704353</v>
      </c>
      <c r="OI82" s="156">
        <v>79865.731796634209</v>
      </c>
      <c r="OJ82" s="157">
        <v>86090.602198070919</v>
      </c>
      <c r="OK82" s="156"/>
      <c r="OL82" s="156"/>
      <c r="OM82" s="156"/>
      <c r="ON82" s="156"/>
      <c r="OO82" s="156"/>
      <c r="OP82" s="156"/>
      <c r="OQ82" s="156"/>
      <c r="OR82" s="156"/>
      <c r="OS82" s="156"/>
      <c r="OT82" s="156"/>
      <c r="OU82" s="157"/>
      <c r="OV82">
        <v>20979.19932544991</v>
      </c>
      <c r="OW82">
        <v>27085.261433520474</v>
      </c>
      <c r="OX82">
        <v>31647.646329242511</v>
      </c>
      <c r="OY82">
        <v>34949.610350877032</v>
      </c>
      <c r="OZ82">
        <v>41010.675741872357</v>
      </c>
      <c r="PA82">
        <v>47663.743309543308</v>
      </c>
      <c r="PB82">
        <v>54964.274895728871</v>
      </c>
      <c r="PC82">
        <v>62355.145680674621</v>
      </c>
      <c r="PD82">
        <v>69510.824591210781</v>
      </c>
      <c r="PE82">
        <v>76115.386306299552</v>
      </c>
      <c r="PF82" s="5">
        <v>81994.818549484233</v>
      </c>
      <c r="PG82">
        <v>532.28064780231614</v>
      </c>
      <c r="PH82">
        <v>734.03617510038089</v>
      </c>
      <c r="PI82">
        <v>802.64351076267667</v>
      </c>
      <c r="PJ82">
        <v>1535.4618085187358</v>
      </c>
      <c r="PK82">
        <v>1836.1445186485919</v>
      </c>
      <c r="PL82">
        <v>2186.0277173959503</v>
      </c>
      <c r="PM82">
        <v>2572.9406700415493</v>
      </c>
      <c r="PN82">
        <v>2974.7690303826089</v>
      </c>
      <c r="PO82">
        <v>3377.1128158327501</v>
      </c>
      <c r="PP82">
        <v>3750.3454903346619</v>
      </c>
      <c r="PQ82" s="5">
        <v>4095.7836485866883</v>
      </c>
      <c r="PR82">
        <v>0</v>
      </c>
      <c r="PS82">
        <v>0</v>
      </c>
      <c r="PT82">
        <v>0</v>
      </c>
      <c r="PU82">
        <v>0</v>
      </c>
      <c r="PV82">
        <v>0</v>
      </c>
      <c r="PW82">
        <v>0</v>
      </c>
      <c r="PX82">
        <v>0</v>
      </c>
      <c r="PY82">
        <v>0</v>
      </c>
      <c r="PZ82">
        <v>0</v>
      </c>
      <c r="QA82" s="7">
        <v>0</v>
      </c>
      <c r="QB82" s="5">
        <v>0</v>
      </c>
      <c r="QC82">
        <v>246.01365259603116</v>
      </c>
      <c r="QD82">
        <v>335.28642044007489</v>
      </c>
      <c r="QE82">
        <v>410.90726324159425</v>
      </c>
      <c r="QF82">
        <v>420.13687783424393</v>
      </c>
      <c r="QG82">
        <v>455.51822992099886</v>
      </c>
      <c r="QH82">
        <v>526.57397668508679</v>
      </c>
      <c r="QI82">
        <v>601.69911526913472</v>
      </c>
      <c r="QJ82">
        <v>678.40111747619608</v>
      </c>
      <c r="QK82">
        <v>753.34270355682554</v>
      </c>
      <c r="QL82">
        <v>824.51807358688177</v>
      </c>
      <c r="QM82" s="5">
        <v>890.37249438005517</v>
      </c>
      <c r="QN82">
        <v>709.74938773954989</v>
      </c>
      <c r="QO82">
        <v>967.30132296961631</v>
      </c>
      <c r="QP82">
        <v>1185.4674544519996</v>
      </c>
      <c r="QQ82">
        <v>1325.5655503861174</v>
      </c>
      <c r="QR82">
        <v>1544.1295929525381</v>
      </c>
      <c r="QS82">
        <v>1791.5282223531731</v>
      </c>
      <c r="QT82">
        <v>2062.4908562280898</v>
      </c>
      <c r="QU82">
        <v>2338.7972226803658</v>
      </c>
      <c r="QV82">
        <v>2611.8639887052577</v>
      </c>
      <c r="QW82">
        <v>2870.0437862013323</v>
      </c>
      <c r="QX82" s="5">
        <v>3106.6257684347574</v>
      </c>
      <c r="QY82" s="7">
        <v>1.62</v>
      </c>
      <c r="QZ82" s="7">
        <v>1.62</v>
      </c>
      <c r="RA82" s="7">
        <v>1.62</v>
      </c>
      <c r="RB82" s="7">
        <v>1.63</v>
      </c>
      <c r="RC82" s="7">
        <v>1.63</v>
      </c>
      <c r="RD82" s="7">
        <v>1.64</v>
      </c>
      <c r="RE82" s="7">
        <v>1.64</v>
      </c>
      <c r="RF82" s="7">
        <v>1.64</v>
      </c>
      <c r="RG82" s="7">
        <v>1.64</v>
      </c>
      <c r="RH82" s="7">
        <v>1.64</v>
      </c>
      <c r="RI82" s="5">
        <v>1.64</v>
      </c>
      <c r="RJ82" s="7">
        <v>16335.181870978498</v>
      </c>
      <c r="RK82" s="7">
        <v>16335.181870978498</v>
      </c>
      <c r="RL82" s="7">
        <v>16335.181870978498</v>
      </c>
      <c r="RM82" s="7">
        <v>16146.980834697324</v>
      </c>
      <c r="RN82" s="7">
        <v>16004.99170937995</v>
      </c>
      <c r="RO82" s="7">
        <v>15757.619604936521</v>
      </c>
      <c r="RP82" s="7">
        <v>15724.416796727824</v>
      </c>
      <c r="RQ82" s="7">
        <v>15616.737691760827</v>
      </c>
      <c r="RR82" s="7">
        <v>15543.169624275546</v>
      </c>
      <c r="RS82" s="7">
        <v>15465.747388303836</v>
      </c>
      <c r="RT82" s="5">
        <v>15410.364386806928</v>
      </c>
      <c r="RU82">
        <v>0.49814978596594306</v>
      </c>
      <c r="RV82">
        <v>0.49814978596594306</v>
      </c>
      <c r="RW82">
        <v>0.49814978596594311</v>
      </c>
      <c r="RX82">
        <v>0.51966378013741599</v>
      </c>
      <c r="RY82">
        <v>0.53605874846238633</v>
      </c>
      <c r="RZ82">
        <v>0.536031887930836</v>
      </c>
      <c r="SA82">
        <v>0.55700122210824676</v>
      </c>
      <c r="SB82">
        <v>0.5611802746557415</v>
      </c>
      <c r="SC82">
        <v>0.56482040665560651</v>
      </c>
      <c r="SD82">
        <v>0.56787761813087234</v>
      </c>
      <c r="SE82" s="5">
        <v>0.57014813941434084</v>
      </c>
      <c r="SF82" s="156">
        <v>13923.220899889306</v>
      </c>
      <c r="SG82" s="156">
        <v>13923.220899889306</v>
      </c>
      <c r="SH82" s="156">
        <v>13923.220899889306</v>
      </c>
      <c r="SI82" s="156">
        <v>13747.912886303446</v>
      </c>
      <c r="SJ82" s="156">
        <v>13580.464273963247</v>
      </c>
      <c r="SK82" s="156">
        <v>13300.799601382207</v>
      </c>
      <c r="SL82" s="156">
        <v>13224.090779743021</v>
      </c>
      <c r="SM82" s="156">
        <v>13233.632401552506</v>
      </c>
      <c r="SN82" s="156">
        <v>13251.305648254909</v>
      </c>
      <c r="SO82" s="156">
        <v>13258.634377455945</v>
      </c>
      <c r="SP82" s="157">
        <v>13270.613059160423</v>
      </c>
      <c r="SQ82" s="156">
        <v>955.76304033558108</v>
      </c>
      <c r="SR82" s="156">
        <v>1302.5877434096913</v>
      </c>
      <c r="SS82" s="156">
        <v>1596.374717693594</v>
      </c>
      <c r="ST82" s="156">
        <v>1745.7024282203613</v>
      </c>
      <c r="SU82" s="156">
        <v>1999.6478228735371</v>
      </c>
      <c r="SV82" s="156">
        <v>2318.1021990382596</v>
      </c>
      <c r="SW82" s="156">
        <v>2664.1899714972246</v>
      </c>
      <c r="SX82" s="156">
        <v>3017.1983401565622</v>
      </c>
      <c r="SY82" s="156">
        <v>3365.2066922620834</v>
      </c>
      <c r="SZ82" s="156">
        <v>3694.561859788214</v>
      </c>
      <c r="TA82" s="157">
        <v>3996.9982628148127</v>
      </c>
      <c r="TB82" s="156"/>
      <c r="TC82" s="156"/>
      <c r="TD82" s="156"/>
      <c r="TE82" s="156"/>
      <c r="TF82" s="156"/>
      <c r="TG82" s="156"/>
      <c r="TH82" s="156"/>
      <c r="TI82" s="156"/>
      <c r="TJ82" s="156"/>
      <c r="TK82" s="156"/>
      <c r="TL82" s="156"/>
      <c r="TM82" s="728">
        <v>532.28064780231614</v>
      </c>
      <c r="TN82" s="244">
        <v>734.03617510038089</v>
      </c>
      <c r="TO82" s="244">
        <v>802.64351076267667</v>
      </c>
      <c r="TP82" s="244">
        <v>1535.4618085187358</v>
      </c>
      <c r="TQ82" s="244">
        <v>1836.1445186485919</v>
      </c>
      <c r="TR82" s="244">
        <v>2186.0277173959503</v>
      </c>
      <c r="TS82" s="244">
        <v>2572.9406700415493</v>
      </c>
      <c r="TT82" s="244">
        <v>2974.7690303826089</v>
      </c>
      <c r="TU82" s="244">
        <v>3377.1128158327501</v>
      </c>
      <c r="TV82" s="244">
        <v>3750.3454903346619</v>
      </c>
      <c r="TW82" s="729">
        <v>4095.7836485866883</v>
      </c>
      <c r="TX82" s="117">
        <v>2519.8113425518513</v>
      </c>
      <c r="TY82" s="117">
        <v>3121.3373133855639</v>
      </c>
      <c r="TZ82" s="117">
        <v>3406.3407529928227</v>
      </c>
      <c r="UA82" s="117">
        <v>3655.6488987698972</v>
      </c>
      <c r="UB82" s="117">
        <v>3899.8675128479949</v>
      </c>
      <c r="UC82" s="117">
        <v>4175.4916345900838</v>
      </c>
      <c r="UD82" s="117">
        <v>4417.5621557062586</v>
      </c>
      <c r="UE82" s="117">
        <v>4638.4929468594792</v>
      </c>
      <c r="UF82" s="117">
        <v>4760.2017328697802</v>
      </c>
      <c r="UG82" s="117">
        <v>4849.5846857775814</v>
      </c>
      <c r="UH82" s="185">
        <v>4837.7734399973206</v>
      </c>
      <c r="UI82" s="116">
        <v>1.1000000000000001</v>
      </c>
      <c r="UJ82" s="116">
        <v>1.1000000000000001</v>
      </c>
      <c r="UK82" s="116">
        <v>1.1000000000000001</v>
      </c>
      <c r="UL82" s="116">
        <v>1.1000000000000001</v>
      </c>
      <c r="UM82" s="116">
        <v>1.1000000000000001</v>
      </c>
      <c r="UN82" s="116">
        <v>1.1000000000000001</v>
      </c>
      <c r="UO82" s="116">
        <v>1.1000000000000001</v>
      </c>
      <c r="UP82" s="116">
        <v>1.1000000000000001</v>
      </c>
      <c r="UQ82" s="116">
        <v>1.1000000000000001</v>
      </c>
      <c r="UR82" s="116">
        <v>1.1000000000000001</v>
      </c>
      <c r="US82" s="208">
        <v>1.1000000000000001</v>
      </c>
      <c r="UT82" s="156">
        <v>7679.0947682357455</v>
      </c>
      <c r="UU82" s="156">
        <v>7679.0947682357464</v>
      </c>
      <c r="UV82" s="156">
        <v>7679.0947682357464</v>
      </c>
      <c r="UW82" s="156">
        <v>7935.178188170381</v>
      </c>
      <c r="UX82" s="156">
        <v>8118.9556121519117</v>
      </c>
      <c r="UY82" s="156">
        <v>7979.7907854547575</v>
      </c>
      <c r="UZ82" s="156">
        <v>8258.4541693198807</v>
      </c>
      <c r="VA82" s="156">
        <v>8287.1840890473468</v>
      </c>
      <c r="VB82" s="156">
        <v>8320.7265926962591</v>
      </c>
      <c r="VC82" s="156">
        <v>8341.2291873141639</v>
      </c>
      <c r="VD82" s="157">
        <v>8358.2403173056882</v>
      </c>
      <c r="VE82" s="156">
        <v>15415.232495474245</v>
      </c>
      <c r="VF82" s="156">
        <v>15415.232495474247</v>
      </c>
      <c r="VG82" s="156">
        <v>15415.232495474245</v>
      </c>
      <c r="VH82" s="156">
        <v>15269.831170592768</v>
      </c>
      <c r="VI82" s="156">
        <v>15145.64520295595</v>
      </c>
      <c r="VJ82" s="156">
        <v>14886.783725233128</v>
      </c>
      <c r="VK82" s="156">
        <v>14826.63563656409</v>
      </c>
      <c r="VL82" s="156">
        <v>14767.418712518285</v>
      </c>
      <c r="VM82" s="156">
        <v>14731.632381989582</v>
      </c>
      <c r="VN82" s="156">
        <v>14688.427437532597</v>
      </c>
      <c r="VO82" s="157">
        <v>14659.769522165445</v>
      </c>
      <c r="VP82" s="156">
        <v>0.12446298283608309</v>
      </c>
      <c r="VQ82" s="156">
        <v>0.16962777289815339</v>
      </c>
      <c r="VR82" s="156">
        <v>0.20788579459872422</v>
      </c>
      <c r="VS82" s="156">
        <v>0.21999536580323079</v>
      </c>
      <c r="VT82" s="156">
        <v>0.24629372525212448</v>
      </c>
      <c r="VU82" s="156">
        <v>0.29049661342796146</v>
      </c>
      <c r="VV82" s="156">
        <v>0.32260153254766227</v>
      </c>
      <c r="VW82" s="156">
        <v>0.36408004308052044</v>
      </c>
      <c r="VX82" s="156">
        <v>0.40443663840799488</v>
      </c>
      <c r="VY82" s="156">
        <v>0.44292774803587975</v>
      </c>
      <c r="VZ82" s="157">
        <v>0.47821049779330355</v>
      </c>
      <c r="WA82" s="156">
        <v>5799.9234919989613</v>
      </c>
      <c r="WB82" s="156">
        <v>5799.9234919989613</v>
      </c>
      <c r="WC82" s="156">
        <v>5799.9234919989613</v>
      </c>
      <c r="WD82" s="156">
        <v>5847.2497164610459</v>
      </c>
      <c r="WE82" s="156">
        <v>5896.4479844414827</v>
      </c>
      <c r="WF82" s="156">
        <v>5924.8155659631175</v>
      </c>
      <c r="WG82" s="156">
        <v>6008.8553093754281</v>
      </c>
      <c r="WH82" s="156">
        <v>6052.2777061871784</v>
      </c>
      <c r="WI82" s="156">
        <v>6101.3091861157955</v>
      </c>
      <c r="WJ82" s="156">
        <v>6135.1081504586709</v>
      </c>
      <c r="WK82" s="157">
        <v>6173.0085140785541</v>
      </c>
      <c r="WL82" s="156">
        <v>8.3430669157901399E-2</v>
      </c>
      <c r="WM82" s="156">
        <v>0.1150542097060715</v>
      </c>
      <c r="WN82" s="156">
        <v>0.12580785244525278</v>
      </c>
      <c r="WO82" s="156">
        <v>0.23872323554970379</v>
      </c>
      <c r="WP82" s="156">
        <v>0.2830894623483477</v>
      </c>
      <c r="WQ82" s="156">
        <v>0.3354193734437978</v>
      </c>
      <c r="WR82" s="156">
        <v>0.38926498514875513</v>
      </c>
      <c r="WS82" s="156">
        <v>0.44682937787229998</v>
      </c>
      <c r="WT82" s="156">
        <v>0.50318750717211858</v>
      </c>
      <c r="WU82" s="156">
        <v>0.55572043843406993</v>
      </c>
      <c r="WV82" s="157">
        <v>0.60318071359231729</v>
      </c>
      <c r="WW82" s="119">
        <v>0.12446298283608309</v>
      </c>
      <c r="WX82" s="119">
        <v>0.16962777289815342</v>
      </c>
      <c r="WY82" s="119">
        <v>0.20788579459872417</v>
      </c>
      <c r="WZ82" s="119">
        <v>0.21999536580323081</v>
      </c>
      <c r="XA82" s="119">
        <v>0.24629372525212448</v>
      </c>
      <c r="XB82" s="119">
        <v>0.29049661342796151</v>
      </c>
      <c r="XC82" s="119">
        <v>0.32260153254766227</v>
      </c>
      <c r="XD82" s="119">
        <v>0.3640800430805205</v>
      </c>
      <c r="XE82" s="197">
        <v>0.40443663840799476</v>
      </c>
      <c r="XF82" s="197">
        <v>0.44292774803587975</v>
      </c>
      <c r="XG82" s="201">
        <v>0.47821049779330355</v>
      </c>
      <c r="XH82" s="821">
        <v>2.2149481723949805E-2</v>
      </c>
      <c r="XI82" s="821">
        <v>2.3724017847426272E-2</v>
      </c>
      <c r="XJ82" s="821">
        <v>2.2384800174710642E-2</v>
      </c>
      <c r="XK82" s="821">
        <v>3.8251973757366844E-2</v>
      </c>
      <c r="XL82" s="821">
        <v>3.9278601460500107E-2</v>
      </c>
      <c r="XM82" s="821">
        <v>4.0463065049614111E-2</v>
      </c>
      <c r="XN82" s="821">
        <v>4.1529334212261043E-2</v>
      </c>
      <c r="XO82" s="821">
        <v>4.2515888669734832E-2</v>
      </c>
      <c r="XP82" s="821">
        <v>4.3492514479291873E-2</v>
      </c>
      <c r="XQ82" s="821">
        <v>4.4269981463308253E-2</v>
      </c>
      <c r="XR82" s="822">
        <v>4.5044064846045041E-2</v>
      </c>
      <c r="XS82" s="821">
        <v>0.87299509001636655</v>
      </c>
      <c r="XT82" s="821">
        <v>0.87539449341604081</v>
      </c>
      <c r="XU82" s="821">
        <v>0.88261629176676137</v>
      </c>
      <c r="XV82" s="821">
        <v>0.87067719337262317</v>
      </c>
      <c r="XW82" s="821">
        <v>0.87729586191635323</v>
      </c>
      <c r="XX82" s="821">
        <v>0.88224917309812567</v>
      </c>
      <c r="XY82" s="821">
        <v>0.88716765546033838</v>
      </c>
      <c r="XZ82" s="821">
        <v>0.891190006574622</v>
      </c>
      <c r="YA82" s="821">
        <v>0.89520271008632923</v>
      </c>
      <c r="YB82" s="821">
        <v>0.89848435285137929</v>
      </c>
      <c r="YC82" s="822">
        <v>0.90175171363290174</v>
      </c>
      <c r="YD82">
        <v>5799.9234919989613</v>
      </c>
      <c r="YE82">
        <v>5799.9234919989613</v>
      </c>
      <c r="YF82">
        <v>5799.9234919989613</v>
      </c>
      <c r="YG82">
        <v>5847.249716461045</v>
      </c>
      <c r="YH82">
        <v>5896.4479844414818</v>
      </c>
      <c r="YI82">
        <v>5924.8155659631175</v>
      </c>
      <c r="YJ82">
        <v>6008.8553093754272</v>
      </c>
      <c r="YK82">
        <v>6052.2777061871784</v>
      </c>
      <c r="YL82">
        <v>6101.3091861157955</v>
      </c>
      <c r="YM82">
        <v>6135.10815045867</v>
      </c>
      <c r="YN82" s="5">
        <v>6173.0085140785541</v>
      </c>
      <c r="YO82" s="156">
        <v>5272.6577199990552</v>
      </c>
      <c r="YP82" s="156">
        <v>5272.6577199990552</v>
      </c>
      <c r="YQ82" s="156">
        <v>5272.6577199990552</v>
      </c>
      <c r="YR82" s="156">
        <v>5315.6815604191315</v>
      </c>
      <c r="YS82" s="156">
        <v>5360.4072585831645</v>
      </c>
      <c r="YT82" s="156">
        <v>5386.1959690573794</v>
      </c>
      <c r="YU82" s="156">
        <v>5462.5957357958423</v>
      </c>
      <c r="YV82" s="156">
        <v>5502.0706419883436</v>
      </c>
      <c r="YW82" s="156">
        <v>5546.6447146507226</v>
      </c>
      <c r="YX82" s="156">
        <v>5577.3710458715177</v>
      </c>
      <c r="YY82" s="157">
        <v>5611.8259218895946</v>
      </c>
      <c r="YZ82" s="156">
        <v>8.3430669157901399E-2</v>
      </c>
      <c r="ZA82" s="156">
        <v>0.11505420970607148</v>
      </c>
      <c r="ZB82" s="156">
        <v>0.12580785244525278</v>
      </c>
      <c r="ZC82" s="156">
        <v>0.23872323554970379</v>
      </c>
      <c r="ZD82" s="156">
        <v>0.28308946234834775</v>
      </c>
      <c r="ZE82" s="156">
        <v>0.3354193734437978</v>
      </c>
      <c r="ZF82" s="156">
        <v>0.38926498514875524</v>
      </c>
      <c r="ZG82" s="156">
        <v>0.44682937787230004</v>
      </c>
      <c r="ZH82" s="156">
        <v>0.50318750717211846</v>
      </c>
      <c r="ZI82" s="156">
        <v>0.55572043843407004</v>
      </c>
      <c r="ZJ82" s="157">
        <v>0.60318071359231729</v>
      </c>
      <c r="ZK82" s="748">
        <v>8968.4277053883143</v>
      </c>
      <c r="ZL82" s="748">
        <v>12222.866457142929</v>
      </c>
      <c r="ZM82" s="748">
        <v>14979.624281472319</v>
      </c>
      <c r="ZN82" s="748">
        <v>16661.684951971947</v>
      </c>
      <c r="ZO82" s="748">
        <v>19299.046362585144</v>
      </c>
      <c r="ZP82" s="748">
        <v>22242.602445340461</v>
      </c>
      <c r="ZQ82" s="748">
        <v>25481.957531647862</v>
      </c>
      <c r="ZR82" s="748">
        <v>28740.219717168344</v>
      </c>
      <c r="ZS82" s="748">
        <v>31926.001497438436</v>
      </c>
      <c r="ZT82" s="748">
        <v>34909.104011754971</v>
      </c>
      <c r="ZU82" s="748">
        <v>37661.78871608679</v>
      </c>
      <c r="ZV82" s="334"/>
      <c r="ZW82" s="334"/>
      <c r="ZX82" s="334"/>
      <c r="ZY82" s="334"/>
      <c r="ZZ82" s="334"/>
      <c r="AAA82" s="334"/>
      <c r="AAB82" s="334"/>
      <c r="AAC82" s="334"/>
      <c r="AAD82" s="334"/>
      <c r="AAE82" s="334"/>
      <c r="AAF82" s="334"/>
      <c r="AAG82" s="7"/>
      <c r="AAH82" s="7"/>
      <c r="AAI82" s="7"/>
    </row>
    <row r="83" spans="1:711">
      <c r="A83" s="125" t="s">
        <v>12</v>
      </c>
      <c r="B83" s="129" t="s">
        <v>540</v>
      </c>
      <c r="C83" s="125" t="s">
        <v>507</v>
      </c>
      <c r="D83" s="138" t="s">
        <v>507</v>
      </c>
      <c r="E83" s="164">
        <v>10722.769477729975</v>
      </c>
      <c r="F83" s="165">
        <v>13611.748405273063</v>
      </c>
      <c r="G83" s="165">
        <v>13222.027064923885</v>
      </c>
      <c r="H83" s="167">
        <v>12768.393384488598</v>
      </c>
      <c r="I83" s="165">
        <v>13717.391635737878</v>
      </c>
      <c r="J83" s="165">
        <v>14550.274471932747</v>
      </c>
      <c r="K83" s="165">
        <v>15443.542597992076</v>
      </c>
      <c r="L83" s="165">
        <v>16428.207613387698</v>
      </c>
      <c r="M83" s="165">
        <v>17548.236511623578</v>
      </c>
      <c r="N83" s="165">
        <v>18861.662471852011</v>
      </c>
      <c r="O83" s="163">
        <v>20401.698486300476</v>
      </c>
      <c r="P83" s="164">
        <v>39139.851033228326</v>
      </c>
      <c r="Q83" s="165">
        <v>42677.058693820414</v>
      </c>
      <c r="R83" s="165">
        <v>42006.481393137568</v>
      </c>
      <c r="S83" s="167">
        <v>43216.155862432155</v>
      </c>
      <c r="T83" s="165">
        <v>49054.372071613681</v>
      </c>
      <c r="U83" s="165">
        <v>54235.063209224347</v>
      </c>
      <c r="V83" s="165">
        <v>59682.358036817313</v>
      </c>
      <c r="W83" s="165">
        <v>65312.634029136556</v>
      </c>
      <c r="X83" s="165">
        <v>71086.287020611344</v>
      </c>
      <c r="Y83" s="165">
        <v>77020.704163199713</v>
      </c>
      <c r="Z83" s="163">
        <v>83014.948434055303</v>
      </c>
      <c r="AA83" s="164">
        <v>9499.4476723317784</v>
      </c>
      <c r="AB83" s="165">
        <v>11245.352407862554</v>
      </c>
      <c r="AC83" s="165">
        <v>11381.670487967602</v>
      </c>
      <c r="AD83" s="167">
        <v>10991.17748355866</v>
      </c>
      <c r="AE83" s="165">
        <v>11808.085914946676</v>
      </c>
      <c r="AF83" s="165">
        <v>12525.040883357067</v>
      </c>
      <c r="AG83" s="165">
        <v>13293.976192465825</v>
      </c>
      <c r="AH83" s="165">
        <v>14141.586977955245</v>
      </c>
      <c r="AI83" s="165">
        <v>15105.72052526436</v>
      </c>
      <c r="AJ83" s="165">
        <v>16236.332451579343</v>
      </c>
      <c r="AK83" s="163">
        <v>17562.01287637253</v>
      </c>
      <c r="AL83" s="164">
        <v>6281.8166390802817</v>
      </c>
      <c r="AM83" s="165">
        <v>7115.3327352081869</v>
      </c>
      <c r="AN83" s="165">
        <v>7037.8634908525855</v>
      </c>
      <c r="AO83" s="167">
        <v>6914.9421409245651</v>
      </c>
      <c r="AP83" s="165">
        <v>7503.6732437272767</v>
      </c>
      <c r="AQ83" s="165">
        <v>7959.1493929250655</v>
      </c>
      <c r="AR83" s="165">
        <v>8359.2672423780896</v>
      </c>
      <c r="AS83" s="165">
        <v>8680.9289963525516</v>
      </c>
      <c r="AT83" s="165">
        <v>8907.2792520538223</v>
      </c>
      <c r="AU83" s="165">
        <v>9022.7965877937113</v>
      </c>
      <c r="AV83" s="163">
        <v>8995.081116500809</v>
      </c>
      <c r="AW83" s="164">
        <v>0</v>
      </c>
      <c r="AX83" s="165">
        <v>0</v>
      </c>
      <c r="AY83" s="165">
        <v>0</v>
      </c>
      <c r="AZ83" s="167">
        <v>157.92871946962336</v>
      </c>
      <c r="BA83" s="165">
        <v>195.9753916060499</v>
      </c>
      <c r="BB83" s="165">
        <v>241.65788138513179</v>
      </c>
      <c r="BC83" s="165">
        <v>296.66397403974321</v>
      </c>
      <c r="BD83" s="165">
        <v>362.61009355186297</v>
      </c>
      <c r="BE83" s="165">
        <v>449.3122283705265</v>
      </c>
      <c r="BF83" s="165">
        <v>547.15477178628112</v>
      </c>
      <c r="BG83" s="163">
        <v>651.63806939226208</v>
      </c>
      <c r="BH83" s="164">
        <v>2522.7154624420655</v>
      </c>
      <c r="BI83" s="165">
        <v>9316.3431243693758</v>
      </c>
      <c r="BJ83" s="165">
        <v>4903.6400432846831</v>
      </c>
      <c r="BK83" s="167">
        <v>5823.1347737649576</v>
      </c>
      <c r="BL83" s="165">
        <v>7456.4857388956561</v>
      </c>
      <c r="BM83" s="165">
        <v>9342.316094050715</v>
      </c>
      <c r="BN83" s="165">
        <v>11886.431965890532</v>
      </c>
      <c r="BO83" s="165">
        <v>14709.307376537037</v>
      </c>
      <c r="BP83" s="165">
        <v>18974.481256347666</v>
      </c>
      <c r="BQ83" s="165">
        <v>24024.462372899612</v>
      </c>
      <c r="BR83" s="163">
        <v>29752.609906435864</v>
      </c>
      <c r="BS83" s="164">
        <v>0</v>
      </c>
      <c r="BT83" s="165">
        <v>0</v>
      </c>
      <c r="BU83" s="165">
        <v>0</v>
      </c>
      <c r="BV83" s="167">
        <v>69653.229705251957</v>
      </c>
      <c r="BW83" s="165">
        <v>76169.791819318649</v>
      </c>
      <c r="BX83" s="165">
        <v>82764.896500719944</v>
      </c>
      <c r="BY83" s="165">
        <v>89789.700950124083</v>
      </c>
      <c r="BZ83" s="165">
        <v>97489.308362348296</v>
      </c>
      <c r="CA83" s="165">
        <v>106118.46055381076</v>
      </c>
      <c r="CB83" s="165">
        <v>116145.88839258847</v>
      </c>
      <c r="CC83" s="163">
        <v>128201.02669348159</v>
      </c>
      <c r="CD83" s="164">
        <v>0</v>
      </c>
      <c r="CE83" s="165">
        <v>0</v>
      </c>
      <c r="CF83" s="165">
        <v>0</v>
      </c>
      <c r="CG83" s="167">
        <v>145.49092397801701</v>
      </c>
      <c r="CH83" s="165">
        <v>154.27243448687591</v>
      </c>
      <c r="CI83" s="165">
        <v>162.95292430973964</v>
      </c>
      <c r="CJ83" s="165">
        <v>171.34368014961066</v>
      </c>
      <c r="CK83" s="165">
        <v>179.41491582604851</v>
      </c>
      <c r="CL83" s="165">
        <v>187.2168574134962</v>
      </c>
      <c r="CM83" s="165">
        <v>194.91881781308459</v>
      </c>
      <c r="CN83" s="169">
        <v>202.75334067726394</v>
      </c>
      <c r="CO83" s="176">
        <v>0.43147267030288972</v>
      </c>
      <c r="CP83" s="175">
        <v>0.4391552910978882</v>
      </c>
      <c r="CQ83" s="175">
        <v>0.43549328663164033</v>
      </c>
      <c r="CR83" s="191">
        <v>0.39537936525093853</v>
      </c>
      <c r="CS83" s="175">
        <v>0.36726798603971678</v>
      </c>
      <c r="CT83" s="175">
        <v>0.34018796947310548</v>
      </c>
      <c r="CU83" s="175">
        <v>0.29542820402805303</v>
      </c>
      <c r="CV83" s="175">
        <v>0.25657254591060735</v>
      </c>
      <c r="CW83" s="175">
        <v>0.22374590096356101</v>
      </c>
      <c r="CX83" s="175">
        <v>0.19635101989650178</v>
      </c>
      <c r="CY83" s="175">
        <v>0.17370443631322963</v>
      </c>
      <c r="CZ83" s="176">
        <v>0.18517820101829152</v>
      </c>
      <c r="DA83" s="191">
        <v>0.20507669831994152</v>
      </c>
      <c r="DB83" s="191">
        <v>0.23129884629698549</v>
      </c>
      <c r="DC83" s="191">
        <v>0.23129884629698547</v>
      </c>
      <c r="DD83" s="191">
        <v>0.23129884629698552</v>
      </c>
      <c r="DE83" s="191">
        <v>0.23129884629698547</v>
      </c>
      <c r="DF83" s="191">
        <v>0.23129884629698549</v>
      </c>
      <c r="DG83" s="191">
        <v>0.23129884629698552</v>
      </c>
      <c r="DH83" s="191">
        <v>0.23129884629698547</v>
      </c>
      <c r="DI83" s="191">
        <v>0.23129884629698547</v>
      </c>
      <c r="DJ83" s="175">
        <v>0.23129884629698547</v>
      </c>
      <c r="DK83" s="183">
        <v>12437</v>
      </c>
      <c r="DL83" s="184">
        <v>11183</v>
      </c>
      <c r="DM83" s="184">
        <v>10907</v>
      </c>
      <c r="DN83" s="209">
        <v>11564.932727635705</v>
      </c>
      <c r="DO83" s="184">
        <v>11109.583813807689</v>
      </c>
      <c r="DP83" s="184">
        <v>10696.422450682468</v>
      </c>
      <c r="DQ83" s="184">
        <v>10344.089141950772</v>
      </c>
      <c r="DR83" s="184">
        <v>10056.229350677306</v>
      </c>
      <c r="DS83" s="184">
        <v>9826.7179045627927</v>
      </c>
      <c r="DT83" s="184">
        <v>9645.2617921255496</v>
      </c>
      <c r="DU83" s="184">
        <v>9501.34771985714</v>
      </c>
      <c r="DV83" s="193">
        <v>1.64</v>
      </c>
      <c r="DW83" s="181">
        <v>1.61</v>
      </c>
      <c r="DX83" s="181">
        <v>1.62</v>
      </c>
      <c r="DY83" s="602">
        <v>1.62</v>
      </c>
      <c r="DZ83" s="181">
        <v>1.62</v>
      </c>
      <c r="EA83" s="181">
        <v>1.62</v>
      </c>
      <c r="EB83" s="181">
        <v>1.62</v>
      </c>
      <c r="EC83" s="181">
        <v>1.62</v>
      </c>
      <c r="ED83" s="181">
        <v>1.62</v>
      </c>
      <c r="EE83" s="181">
        <v>1.62</v>
      </c>
      <c r="EF83" s="182">
        <v>1.62</v>
      </c>
      <c r="EG83" s="194">
        <v>1.0466499354789625</v>
      </c>
      <c r="EH83" s="194">
        <v>1.2859726645034248</v>
      </c>
      <c r="EI83" s="194">
        <v>1.2893010264454374</v>
      </c>
      <c r="EJ83" s="194">
        <v>1.3422634666751823</v>
      </c>
      <c r="EK83" s="194">
        <v>1.6616913273620846</v>
      </c>
      <c r="EL83" s="194">
        <v>1.9917844920993704</v>
      </c>
      <c r="EM83" s="194">
        <v>2.4236192931388345</v>
      </c>
      <c r="EN83" s="194">
        <v>2.8817615150990652</v>
      </c>
      <c r="EO83" s="194">
        <v>3.354767373017379</v>
      </c>
      <c r="EP83" s="194">
        <v>3.8371942578513023</v>
      </c>
      <c r="EQ83" s="194">
        <v>4.3197665907579381</v>
      </c>
      <c r="ER83" s="183">
        <v>59442</v>
      </c>
      <c r="ES83" s="184">
        <v>59437</v>
      </c>
      <c r="ET83" s="184">
        <v>59431</v>
      </c>
      <c r="EU83" s="209">
        <v>59431</v>
      </c>
      <c r="EV83" s="184">
        <v>59431</v>
      </c>
      <c r="EW83" s="184">
        <v>59431</v>
      </c>
      <c r="EX83" s="184">
        <v>59431</v>
      </c>
      <c r="EY83" s="184">
        <v>59431</v>
      </c>
      <c r="EZ83" s="184">
        <v>59431</v>
      </c>
      <c r="FA83" s="184">
        <v>59431</v>
      </c>
      <c r="FB83" s="184">
        <v>59431</v>
      </c>
      <c r="FC83" s="195">
        <v>15</v>
      </c>
      <c r="FD83" s="196">
        <v>15</v>
      </c>
      <c r="FE83" s="196">
        <v>15</v>
      </c>
      <c r="FF83" s="598">
        <v>15</v>
      </c>
      <c r="FG83" s="196">
        <v>15</v>
      </c>
      <c r="FH83" s="196">
        <v>15</v>
      </c>
      <c r="FI83" s="196">
        <v>15</v>
      </c>
      <c r="FJ83" s="196">
        <v>15</v>
      </c>
      <c r="FK83" s="196">
        <v>15</v>
      </c>
      <c r="FL83" s="196">
        <v>15</v>
      </c>
      <c r="FM83" s="198">
        <v>15</v>
      </c>
      <c r="FN83" s="193">
        <v>1.8940340769786058E-2</v>
      </c>
      <c r="FO83" s="181">
        <v>2.1021536679045449E-2</v>
      </c>
      <c r="FP83" s="181">
        <v>2.0520761490051012E-2</v>
      </c>
      <c r="FQ83" s="181">
        <v>1.9167074729208717E-2</v>
      </c>
      <c r="FR83" s="181">
        <v>2.020954320941875E-2</v>
      </c>
      <c r="FS83" s="181">
        <v>2.0696399777211175E-2</v>
      </c>
      <c r="FT83" s="181">
        <v>1.9778512725655159E-2</v>
      </c>
      <c r="FU83" s="181">
        <v>1.8797629512076565E-2</v>
      </c>
      <c r="FV83" s="181">
        <v>1.7841715979405783E-2</v>
      </c>
      <c r="FW83" s="181">
        <v>1.6964315834711408E-2</v>
      </c>
      <c r="FX83" s="182">
        <v>1.6175693743791849E-2</v>
      </c>
      <c r="FY83" s="184">
        <v>21411</v>
      </c>
      <c r="FZ83" s="184">
        <v>22721</v>
      </c>
      <c r="GA83" s="184">
        <v>23552</v>
      </c>
      <c r="GB83" s="209">
        <v>23552</v>
      </c>
      <c r="GC83" s="184">
        <v>23552</v>
      </c>
      <c r="GD83" s="184">
        <v>23552</v>
      </c>
      <c r="GE83" s="184">
        <v>23552</v>
      </c>
      <c r="GF83" s="184">
        <v>23552</v>
      </c>
      <c r="GG83" s="184">
        <v>23552</v>
      </c>
      <c r="GH83" s="184">
        <v>23552</v>
      </c>
      <c r="GI83" s="184">
        <v>23552</v>
      </c>
      <c r="GJ83" s="195">
        <v>1.4</v>
      </c>
      <c r="GK83" s="196">
        <v>1.5</v>
      </c>
      <c r="GL83" s="196">
        <v>1.5</v>
      </c>
      <c r="GM83" s="604">
        <v>1.5</v>
      </c>
      <c r="GN83" s="196">
        <v>1.5</v>
      </c>
      <c r="GO83" s="196">
        <v>1.5</v>
      </c>
      <c r="GP83" s="196">
        <v>1.5</v>
      </c>
      <c r="GQ83" s="196">
        <v>1.5</v>
      </c>
      <c r="GR83" s="196">
        <v>1.5</v>
      </c>
      <c r="GS83" s="196">
        <v>1.5</v>
      </c>
      <c r="GT83" s="198">
        <v>1.5</v>
      </c>
      <c r="GU83" s="196">
        <v>5.4234595318031299E-2</v>
      </c>
      <c r="GV83" s="196">
        <v>6.3817505718626405E-2</v>
      </c>
      <c r="GW83" s="196">
        <v>6.142567153999743E-2</v>
      </c>
      <c r="GX83" s="196">
        <v>5.9318222106028308E-2</v>
      </c>
      <c r="GY83" s="196">
        <v>6.372699048829196E-2</v>
      </c>
      <c r="GZ83" s="196">
        <v>6.759632060508837E-2</v>
      </c>
      <c r="HA83" s="196">
        <v>7.1746183121557602E-2</v>
      </c>
      <c r="HB83" s="196">
        <v>7.6320648860859611E-2</v>
      </c>
      <c r="HC83" s="196">
        <v>8.1523975618589109E-2</v>
      </c>
      <c r="HD83" s="196">
        <v>8.762576857582216E-2</v>
      </c>
      <c r="HE83" s="196">
        <v>9.4780325582760394E-2</v>
      </c>
      <c r="HF83" s="183">
        <v>37259</v>
      </c>
      <c r="HG83" s="184">
        <v>40496</v>
      </c>
      <c r="HH83" s="184">
        <v>37109</v>
      </c>
      <c r="HI83" s="209">
        <v>37109</v>
      </c>
      <c r="HJ83" s="184">
        <v>37109</v>
      </c>
      <c r="HK83" s="184">
        <v>37109</v>
      </c>
      <c r="HL83" s="184">
        <v>37109</v>
      </c>
      <c r="HM83" s="184">
        <v>37109</v>
      </c>
      <c r="HN83" s="184">
        <v>37109</v>
      </c>
      <c r="HO83" s="184">
        <v>37109</v>
      </c>
      <c r="HP83" s="184">
        <v>37109</v>
      </c>
      <c r="HQ83" s="195">
        <v>7.1</v>
      </c>
      <c r="HR83" s="196">
        <v>7.4</v>
      </c>
      <c r="HS83" s="196">
        <v>7.4</v>
      </c>
      <c r="HT83" s="604">
        <v>7.4</v>
      </c>
      <c r="HU83" s="196">
        <v>7.4</v>
      </c>
      <c r="HV83" s="196">
        <v>7.4</v>
      </c>
      <c r="HW83" s="196">
        <v>7.4</v>
      </c>
      <c r="HX83" s="196">
        <v>7.4</v>
      </c>
      <c r="HY83" s="196">
        <v>7.4</v>
      </c>
      <c r="HZ83" s="196">
        <v>7.4</v>
      </c>
      <c r="IA83" s="198">
        <v>7.4</v>
      </c>
      <c r="IB83" s="196">
        <v>3.3027831883742212E-2</v>
      </c>
      <c r="IC83" s="196">
        <v>3.6107323192273687E-2</v>
      </c>
      <c r="ID83" s="196">
        <v>3.7012174722309922E-2</v>
      </c>
      <c r="IE83" s="196">
        <v>3.5742326388332697E-2</v>
      </c>
      <c r="IF83" s="196">
        <v>3.8398839562442375E-2</v>
      </c>
      <c r="IG83" s="196">
        <v>4.0730313012397455E-2</v>
      </c>
      <c r="IH83" s="196">
        <v>4.3230821882424379E-2</v>
      </c>
      <c r="II83" s="196">
        <v>4.598717636678714E-2</v>
      </c>
      <c r="IJ83" s="196">
        <v>4.9122452453576881E-2</v>
      </c>
      <c r="IK83" s="196">
        <v>5.2799101343046717E-2</v>
      </c>
      <c r="IL83" s="198">
        <v>5.7110095547303744E-2</v>
      </c>
      <c r="IM83" s="209"/>
      <c r="IP83" s="606">
        <v>0.68472454258845095</v>
      </c>
      <c r="IQ83" s="279">
        <v>0.69316375198728142</v>
      </c>
      <c r="IR83" s="279">
        <v>0.72519083969465647</v>
      </c>
      <c r="IS83" s="279">
        <v>0.76642335766423353</v>
      </c>
      <c r="IT83" s="279">
        <v>0.80213059775103568</v>
      </c>
      <c r="IU83" s="279">
        <v>0.83783783783783783</v>
      </c>
      <c r="IV83" s="279">
        <v>0.86763686763686765</v>
      </c>
      <c r="IW83" s="311">
        <v>0.89743589743589747</v>
      </c>
      <c r="IY83" s="225"/>
      <c r="IZ83" s="225"/>
      <c r="JA83" s="601">
        <v>0.31527545741154905</v>
      </c>
      <c r="JB83" s="601">
        <v>0.30683624801271858</v>
      </c>
      <c r="JC83" s="601">
        <v>0.27480916030534353</v>
      </c>
      <c r="JD83" s="601">
        <v>0.23357664233576647</v>
      </c>
      <c r="JE83" s="601">
        <v>0.19786940224896432</v>
      </c>
      <c r="JF83" s="601">
        <v>0.16216216216216217</v>
      </c>
      <c r="JG83" s="601">
        <v>0.13236313236313235</v>
      </c>
      <c r="JH83" s="710">
        <v>0.10256410256410253</v>
      </c>
      <c r="JI83" s="116">
        <v>1.1000000000000001</v>
      </c>
      <c r="JJ83" s="116">
        <v>1.1000000000000001</v>
      </c>
      <c r="JK83" s="116">
        <v>1.1000000000000001</v>
      </c>
      <c r="JL83" s="116">
        <v>1.1000000000000001</v>
      </c>
      <c r="JM83" s="116">
        <v>1.1000000000000001</v>
      </c>
      <c r="JN83" s="116">
        <v>1.1000000000000001</v>
      </c>
      <c r="JO83" s="116">
        <v>1.1000000000000001</v>
      </c>
      <c r="JP83" s="116">
        <v>1.1000000000000001</v>
      </c>
      <c r="JQ83" s="116">
        <v>1.1000000000000001</v>
      </c>
      <c r="JR83" s="116">
        <v>1.1000000000000001</v>
      </c>
      <c r="JS83" s="208">
        <v>1.1000000000000001</v>
      </c>
      <c r="JT83" s="116">
        <v>3000</v>
      </c>
      <c r="JU83" s="116">
        <v>3000</v>
      </c>
      <c r="JV83" s="116">
        <v>3000</v>
      </c>
      <c r="JW83" s="116">
        <v>3000</v>
      </c>
      <c r="JX83" s="116">
        <v>3000</v>
      </c>
      <c r="JY83" s="116">
        <v>3000</v>
      </c>
      <c r="JZ83" s="116">
        <v>3000</v>
      </c>
      <c r="KA83" s="116">
        <v>3000</v>
      </c>
      <c r="KB83" s="116">
        <v>3000</v>
      </c>
      <c r="KC83" s="116">
        <v>3000</v>
      </c>
      <c r="KD83" s="208">
        <v>3000</v>
      </c>
      <c r="KE83" s="116">
        <v>1.2</v>
      </c>
      <c r="KF83" s="116">
        <v>1.2</v>
      </c>
      <c r="KG83" s="116">
        <v>1.2</v>
      </c>
      <c r="KH83" s="116">
        <v>1.4</v>
      </c>
      <c r="KI83" s="116">
        <v>1.4</v>
      </c>
      <c r="KJ83" s="116">
        <v>1.4</v>
      </c>
      <c r="KK83" s="116">
        <v>1.4</v>
      </c>
      <c r="KL83" s="116">
        <v>1.4</v>
      </c>
      <c r="KM83" s="116">
        <v>1.4</v>
      </c>
      <c r="KN83" s="116">
        <v>1.4</v>
      </c>
      <c r="KO83" s="208">
        <v>1.4</v>
      </c>
      <c r="KP83" s="116">
        <v>20000</v>
      </c>
      <c r="KQ83" s="116">
        <v>20000</v>
      </c>
      <c r="KR83" s="116">
        <v>20000</v>
      </c>
      <c r="KS83" s="116">
        <v>40000</v>
      </c>
      <c r="KT83" s="116">
        <v>40000</v>
      </c>
      <c r="KU83" s="116">
        <v>40000</v>
      </c>
      <c r="KV83" s="116">
        <v>40000</v>
      </c>
      <c r="KW83" s="116">
        <v>40000</v>
      </c>
      <c r="KX83" s="116">
        <v>40000</v>
      </c>
      <c r="KY83" s="116">
        <v>40000</v>
      </c>
      <c r="KZ83" s="208">
        <v>40000</v>
      </c>
      <c r="LA83" s="116">
        <v>0.3</v>
      </c>
      <c r="LB83" s="116">
        <v>0.3</v>
      </c>
      <c r="LC83" s="116">
        <v>0.3</v>
      </c>
      <c r="LD83" s="116">
        <v>0.3</v>
      </c>
      <c r="LE83" s="116">
        <v>0.3</v>
      </c>
      <c r="LF83" s="116">
        <v>0.3</v>
      </c>
      <c r="LG83" s="116">
        <v>0.3</v>
      </c>
      <c r="LH83" s="116">
        <v>0.3</v>
      </c>
      <c r="LI83" s="116">
        <v>0.3</v>
      </c>
      <c r="LJ83" s="116">
        <v>0.3</v>
      </c>
      <c r="LK83" s="208">
        <v>0.3</v>
      </c>
      <c r="LL83" s="116">
        <v>17449</v>
      </c>
      <c r="LM83" s="116">
        <v>17511</v>
      </c>
      <c r="LN83" s="116">
        <v>17488</v>
      </c>
      <c r="LO83" s="116">
        <v>17488</v>
      </c>
      <c r="LP83" s="116">
        <v>17488</v>
      </c>
      <c r="LQ83" s="116">
        <v>17488</v>
      </c>
      <c r="LR83" s="116">
        <v>17488</v>
      </c>
      <c r="LS83" s="116">
        <v>17488</v>
      </c>
      <c r="LT83" s="116">
        <v>17488</v>
      </c>
      <c r="LU83" s="116">
        <v>17488</v>
      </c>
      <c r="LV83" s="208">
        <v>17488</v>
      </c>
      <c r="LW83">
        <v>0.2739064202057398</v>
      </c>
      <c r="LX83">
        <v>0.23689107437446932</v>
      </c>
      <c r="LY83">
        <v>0.2823765311502463</v>
      </c>
      <c r="LZ83">
        <v>0.29752034644919845</v>
      </c>
      <c r="MA83">
        <v>0.34301185895114522</v>
      </c>
      <c r="MB83">
        <v>0.38512073985694362</v>
      </c>
      <c r="MC83">
        <v>0.43542093531691733</v>
      </c>
      <c r="MD83">
        <v>0.4873225981487761</v>
      </c>
      <c r="ME83">
        <v>0.53803953233701807</v>
      </c>
      <c r="MF83">
        <v>0.58794133987200381</v>
      </c>
      <c r="MG83" s="5">
        <v>0.63764981998086812</v>
      </c>
      <c r="MH83" s="156">
        <v>0</v>
      </c>
      <c r="MI83" s="156">
        <v>0</v>
      </c>
      <c r="MJ83" s="156">
        <v>0</v>
      </c>
      <c r="MK83" s="156">
        <v>0</v>
      </c>
      <c r="ML83" s="156">
        <v>0</v>
      </c>
      <c r="MM83" s="156">
        <v>0</v>
      </c>
      <c r="MN83" s="156">
        <v>0</v>
      </c>
      <c r="MO83" s="156">
        <v>0</v>
      </c>
      <c r="MP83" s="156">
        <v>0</v>
      </c>
      <c r="MQ83" s="156">
        <v>0</v>
      </c>
      <c r="MR83" s="157">
        <v>0</v>
      </c>
      <c r="MS83" s="156">
        <v>6.8756466143956058E-2</v>
      </c>
      <c r="MT83" s="156">
        <v>0.11734644893034155</v>
      </c>
      <c r="MU83" s="156">
        <v>0.16929579934038247</v>
      </c>
      <c r="MV83" s="156">
        <v>0.16348744059478992</v>
      </c>
      <c r="MW83" s="156">
        <v>0.17563848345145483</v>
      </c>
      <c r="MX83" s="156">
        <v>0.18630277606091078</v>
      </c>
      <c r="MY83" s="156">
        <v>0.19774024632805931</v>
      </c>
      <c r="MZ83" s="156">
        <v>0.21034796903543004</v>
      </c>
      <c r="NA83" s="156">
        <v>0.22468890077608542</v>
      </c>
      <c r="NB83" s="156">
        <v>0.24150610261052755</v>
      </c>
      <c r="NC83" s="157">
        <v>0.26122483611476355</v>
      </c>
      <c r="ND83" s="156">
        <v>1.527994581772764</v>
      </c>
      <c r="NE83" s="156">
        <v>1.5306662783762912</v>
      </c>
      <c r="NF83" s="156">
        <v>1.5265738417600401</v>
      </c>
      <c r="NG83" s="156">
        <v>1.5256518433007316</v>
      </c>
      <c r="NH83" s="156">
        <v>1.5310261469765896</v>
      </c>
      <c r="NI83" s="156">
        <v>1.5357464159558505</v>
      </c>
      <c r="NJ83" s="156">
        <v>1.5408059809332966</v>
      </c>
      <c r="NK83" s="156">
        <v>1.5447843798138141</v>
      </c>
      <c r="NL83" s="156">
        <v>1.5481288377210745</v>
      </c>
      <c r="NM83" s="156">
        <v>1.550910705450306</v>
      </c>
      <c r="NN83" s="157">
        <v>1.5531147761419068</v>
      </c>
      <c r="NO83" s="156">
        <v>10479.601607758472</v>
      </c>
      <c r="NP83" s="156">
        <v>9910.0826587317461</v>
      </c>
      <c r="NQ83" s="156">
        <v>9486.3833976858405</v>
      </c>
      <c r="NR83" s="156">
        <v>10010.921929355576</v>
      </c>
      <c r="NS83" s="156">
        <v>9722.0051247100891</v>
      </c>
      <c r="NT83" s="156">
        <v>9449.4009587827441</v>
      </c>
      <c r="NU83" s="156">
        <v>9225.6123428445808</v>
      </c>
      <c r="NV83" s="156">
        <v>9035.5780683942994</v>
      </c>
      <c r="NW83" s="156">
        <v>8883.171461579559</v>
      </c>
      <c r="NX83" s="156">
        <v>8762.3455434409534</v>
      </c>
      <c r="NY83" s="157">
        <v>8665.1090705841598</v>
      </c>
      <c r="NZ83" s="156">
        <v>22252.074992663987</v>
      </c>
      <c r="OA83" s="156">
        <v>23935.202559934052</v>
      </c>
      <c r="OB83" s="156">
        <v>23712.940751409238</v>
      </c>
      <c r="OC83" s="156">
        <v>26129.379588958105</v>
      </c>
      <c r="OD83" s="156">
        <v>31038.271634429191</v>
      </c>
      <c r="OE83" s="156">
        <v>35784.94718183278</v>
      </c>
      <c r="OF83" s="156">
        <v>42050.506189841144</v>
      </c>
      <c r="OG83" s="156">
        <v>48555.205236153233</v>
      </c>
      <c r="OH83" s="156">
        <v>55181.021685030362</v>
      </c>
      <c r="OI83" s="156">
        <v>61897.610347608701</v>
      </c>
      <c r="OJ83" s="157">
        <v>68594.883610745921</v>
      </c>
      <c r="OK83" s="156"/>
      <c r="OL83" s="156"/>
      <c r="OM83" s="156"/>
      <c r="ON83" s="156"/>
      <c r="OO83" s="156"/>
      <c r="OP83" s="156"/>
      <c r="OQ83" s="156"/>
      <c r="OR83" s="156"/>
      <c r="OS83" s="156"/>
      <c r="OT83" s="156"/>
      <c r="OU83" s="157"/>
      <c r="OV83">
        <v>21348.183805985045</v>
      </c>
      <c r="OW83">
        <v>23153.462014498302</v>
      </c>
      <c r="OX83">
        <v>22781.098198613425</v>
      </c>
      <c r="OY83">
        <v>25147.56244567575</v>
      </c>
      <c r="OZ83">
        <v>29906.332499890414</v>
      </c>
      <c r="PA83">
        <v>34514.048740304868</v>
      </c>
      <c r="PB83">
        <v>40613.617103295313</v>
      </c>
      <c r="PC83">
        <v>46947.040662262269</v>
      </c>
      <c r="PD83">
        <v>53405.491228318206</v>
      </c>
      <c r="PE83">
        <v>59957.403926031089</v>
      </c>
      <c r="PF83" s="5">
        <v>66490.639204809049</v>
      </c>
      <c r="PG83">
        <v>903.89118667894149</v>
      </c>
      <c r="PH83">
        <v>781.7405454357488</v>
      </c>
      <c r="PI83">
        <v>931.84255279581294</v>
      </c>
      <c r="PJ83">
        <v>981.817143282355</v>
      </c>
      <c r="PK83">
        <v>1131.9391345387794</v>
      </c>
      <c r="PL83">
        <v>1270.898441527914</v>
      </c>
      <c r="PM83">
        <v>1436.8890865458272</v>
      </c>
      <c r="PN83">
        <v>1608.1645738909613</v>
      </c>
      <c r="PO83">
        <v>1775.5304567121598</v>
      </c>
      <c r="PP83">
        <v>1940.2064215776129</v>
      </c>
      <c r="PQ83" s="5">
        <v>2104.244405936865</v>
      </c>
      <c r="PR83">
        <v>0</v>
      </c>
      <c r="PS83">
        <v>0</v>
      </c>
      <c r="PT83">
        <v>0</v>
      </c>
      <c r="PU83">
        <v>0</v>
      </c>
      <c r="PV83">
        <v>0</v>
      </c>
      <c r="PW83">
        <v>0</v>
      </c>
      <c r="PX83">
        <v>0</v>
      </c>
      <c r="PY83">
        <v>0</v>
      </c>
      <c r="PZ83">
        <v>0</v>
      </c>
      <c r="QA83" s="7">
        <v>0</v>
      </c>
      <c r="QB83" s="5">
        <v>0</v>
      </c>
      <c r="QC83">
        <v>359.91947332376679</v>
      </c>
      <c r="QD83">
        <v>616.45610016576325</v>
      </c>
      <c r="QE83">
        <v>888.19348165938254</v>
      </c>
      <c r="QF83">
        <v>857.72050833650576</v>
      </c>
      <c r="QG83">
        <v>921.46973957971261</v>
      </c>
      <c r="QH83">
        <v>977.41888432596227</v>
      </c>
      <c r="QI83">
        <v>1037.4244283355304</v>
      </c>
      <c r="QJ83">
        <v>1103.5695847474801</v>
      </c>
      <c r="QK83">
        <v>1178.8078490316545</v>
      </c>
      <c r="QL83">
        <v>1267.0376167358718</v>
      </c>
      <c r="QM83" s="5">
        <v>1370.4899801924955</v>
      </c>
      <c r="QN83">
        <v>1625.7036884961153</v>
      </c>
      <c r="QO83">
        <v>2174.9963211493659</v>
      </c>
      <c r="QP83">
        <v>2170.0461241650291</v>
      </c>
      <c r="QQ83">
        <v>2095.5941505617679</v>
      </c>
      <c r="QR83">
        <v>2251.3471199703781</v>
      </c>
      <c r="QS83">
        <v>2388.0428143365621</v>
      </c>
      <c r="QT83">
        <v>2534.6491573183871</v>
      </c>
      <c r="QU83">
        <v>2696.2558829564482</v>
      </c>
      <c r="QV83">
        <v>2880.079010653516</v>
      </c>
      <c r="QW83">
        <v>3095.6431522466451</v>
      </c>
      <c r="QX83" s="5">
        <v>3348.399342187759</v>
      </c>
      <c r="QY83" s="7">
        <v>1.4</v>
      </c>
      <c r="QZ83" s="7">
        <v>1.5</v>
      </c>
      <c r="RA83" s="7">
        <v>1.5</v>
      </c>
      <c r="RB83" s="7">
        <v>1.5</v>
      </c>
      <c r="RC83" s="7">
        <v>1.5</v>
      </c>
      <c r="RD83" s="7">
        <v>1.5</v>
      </c>
      <c r="RE83" s="7">
        <v>1.5</v>
      </c>
      <c r="RF83" s="7">
        <v>1.5</v>
      </c>
      <c r="RG83" s="7">
        <v>1.5</v>
      </c>
      <c r="RH83" s="7">
        <v>1.5</v>
      </c>
      <c r="RI83" s="5">
        <v>1.5</v>
      </c>
      <c r="RJ83" s="7">
        <v>21411</v>
      </c>
      <c r="RK83" s="7">
        <v>22721</v>
      </c>
      <c r="RL83" s="7">
        <v>23552</v>
      </c>
      <c r="RM83" s="7">
        <v>23552</v>
      </c>
      <c r="RN83" s="7">
        <v>23552</v>
      </c>
      <c r="RO83" s="7">
        <v>23552</v>
      </c>
      <c r="RP83" s="7">
        <v>23552</v>
      </c>
      <c r="RQ83" s="7">
        <v>23552</v>
      </c>
      <c r="RR83" s="7">
        <v>23552</v>
      </c>
      <c r="RS83" s="7">
        <v>23552</v>
      </c>
      <c r="RT83" s="5">
        <v>23552</v>
      </c>
      <c r="RU83">
        <v>0.78506008599879318</v>
      </c>
      <c r="RV83">
        <v>0.72271657742699846</v>
      </c>
      <c r="RW83">
        <v>0.61947961135447638</v>
      </c>
      <c r="RX83">
        <v>0.61947961135447649</v>
      </c>
      <c r="RY83">
        <v>0.61947961135447638</v>
      </c>
      <c r="RZ83">
        <v>0.61947961135447649</v>
      </c>
      <c r="SA83">
        <v>0.61947961135447627</v>
      </c>
      <c r="SB83">
        <v>0.61947961135447649</v>
      </c>
      <c r="SC83">
        <v>0.61947961135447638</v>
      </c>
      <c r="SD83">
        <v>0.61947961135447638</v>
      </c>
      <c r="SE83" s="5">
        <v>0.61947961135447638</v>
      </c>
      <c r="SF83" s="156">
        <v>19196.098237024744</v>
      </c>
      <c r="SG83" s="156">
        <v>19346.294473662219</v>
      </c>
      <c r="SH83" s="156">
        <v>19102.436969377955</v>
      </c>
      <c r="SI83" s="156">
        <v>19102.436969377955</v>
      </c>
      <c r="SJ83" s="156">
        <v>19102.436969377955</v>
      </c>
      <c r="SK83" s="156">
        <v>19102.436969377955</v>
      </c>
      <c r="SL83" s="156">
        <v>19102.436969377952</v>
      </c>
      <c r="SM83" s="156">
        <v>19102.436969377955</v>
      </c>
      <c r="SN83" s="156">
        <v>19102.436969377955</v>
      </c>
      <c r="SO83" s="156">
        <v>19102.436969377955</v>
      </c>
      <c r="SP83" s="157">
        <v>19102.436969377955</v>
      </c>
      <c r="SQ83" s="156">
        <v>1985.6231618198822</v>
      </c>
      <c r="SR83" s="156">
        <v>2791.452421315129</v>
      </c>
      <c r="SS83" s="156">
        <v>3058.2396058244117</v>
      </c>
      <c r="ST83" s="156">
        <v>2953.3146588982736</v>
      </c>
      <c r="SU83" s="156">
        <v>3172.8168595500906</v>
      </c>
      <c r="SV83" s="156">
        <v>3365.4616986625242</v>
      </c>
      <c r="SW83" s="156">
        <v>3572.0735856539177</v>
      </c>
      <c r="SX83" s="156">
        <v>3799.8254677039286</v>
      </c>
      <c r="SY83" s="156">
        <v>4058.8868596851707</v>
      </c>
      <c r="SZ83" s="156">
        <v>4362.6807689825164</v>
      </c>
      <c r="TA83" s="157">
        <v>4718.8893223802543</v>
      </c>
      <c r="TB83" s="156"/>
      <c r="TC83" s="156"/>
      <c r="TD83" s="156"/>
      <c r="TE83" s="156"/>
      <c r="TF83" s="156"/>
      <c r="TG83" s="156"/>
      <c r="TH83" s="156"/>
      <c r="TI83" s="156"/>
      <c r="TJ83" s="156"/>
      <c r="TK83" s="156"/>
      <c r="TL83" s="156"/>
      <c r="TM83" s="728">
        <v>903.89118667894149</v>
      </c>
      <c r="TN83" s="244">
        <v>781.7405454357488</v>
      </c>
      <c r="TO83" s="244">
        <v>931.84255279581294</v>
      </c>
      <c r="TP83" s="244">
        <v>981.817143282355</v>
      </c>
      <c r="TQ83" s="244">
        <v>1131.9391345387794</v>
      </c>
      <c r="TR83" s="244">
        <v>1270.898441527914</v>
      </c>
      <c r="TS83" s="244">
        <v>1436.8890865458272</v>
      </c>
      <c r="TT83" s="244">
        <v>1608.1645738909613</v>
      </c>
      <c r="TU83" s="244">
        <v>1775.5304567121598</v>
      </c>
      <c r="TV83" s="244">
        <v>1940.2064215776129</v>
      </c>
      <c r="TW83" s="729">
        <v>2104.244405936865</v>
      </c>
      <c r="TX83" s="117">
        <v>16887.776040564346</v>
      </c>
      <c r="TY83" s="117">
        <v>18741.856133886366</v>
      </c>
      <c r="TZ83" s="117">
        <v>18293.540641728323</v>
      </c>
      <c r="UA83" s="117">
        <v>17086.776273474054</v>
      </c>
      <c r="UB83" s="117">
        <v>18016.100437184487</v>
      </c>
      <c r="UC83" s="117">
        <v>18450.116027391556</v>
      </c>
      <c r="UD83" s="117">
        <v>17631.851846976177</v>
      </c>
      <c r="UE83" s="117">
        <v>16757.428792983334</v>
      </c>
      <c r="UF83" s="117">
        <v>15905.265335580976</v>
      </c>
      <c r="UG83" s="117">
        <v>15123.093815591004</v>
      </c>
      <c r="UH83" s="185">
        <v>14420.064823309398</v>
      </c>
      <c r="UI83" s="116">
        <v>1.1000000000000001</v>
      </c>
      <c r="UJ83" s="116">
        <v>1.1000000000000001</v>
      </c>
      <c r="UK83" s="116">
        <v>1.1000000000000001</v>
      </c>
      <c r="UL83" s="116">
        <v>1.1000000000000001</v>
      </c>
      <c r="UM83" s="116">
        <v>1.1000000000000001</v>
      </c>
      <c r="UN83" s="116">
        <v>1.1000000000000001</v>
      </c>
      <c r="UO83" s="116">
        <v>1.1000000000000001</v>
      </c>
      <c r="UP83" s="116">
        <v>1.1000000000000001</v>
      </c>
      <c r="UQ83" s="116">
        <v>1.1000000000000001</v>
      </c>
      <c r="UR83" s="116">
        <v>1.1000000000000001</v>
      </c>
      <c r="US83" s="208">
        <v>1.1000000000000001</v>
      </c>
      <c r="UT83" s="156">
        <v>16144.450972427581</v>
      </c>
      <c r="UU83" s="156">
        <v>15408.431697817496</v>
      </c>
      <c r="UV83" s="156">
        <v>13255.114897434014</v>
      </c>
      <c r="UW83" s="156">
        <v>13255.114897434014</v>
      </c>
      <c r="UX83" s="156">
        <v>13255.114897434016</v>
      </c>
      <c r="UY83" s="156">
        <v>13255.114897434016</v>
      </c>
      <c r="UZ83" s="156">
        <v>13255.114897434014</v>
      </c>
      <c r="VA83" s="156">
        <v>13255.114897434016</v>
      </c>
      <c r="VB83" s="156">
        <v>13255.114897434014</v>
      </c>
      <c r="VC83" s="156">
        <v>13255.114897434016</v>
      </c>
      <c r="VD83" s="157">
        <v>13255.114897434016</v>
      </c>
      <c r="VE83" s="156">
        <v>20564.605512822367</v>
      </c>
      <c r="VF83" s="156">
        <v>21320.158107725016</v>
      </c>
      <c r="VG83" s="156">
        <v>21397.177008702583</v>
      </c>
      <c r="VH83" s="156">
        <v>21397.17700870258</v>
      </c>
      <c r="VI83" s="156">
        <v>21397.177008702583</v>
      </c>
      <c r="VJ83" s="156">
        <v>21397.177008702583</v>
      </c>
      <c r="VK83" s="156">
        <v>21397.177008702587</v>
      </c>
      <c r="VL83" s="156">
        <v>21397.177008702583</v>
      </c>
      <c r="VM83" s="156">
        <v>21397.177008702583</v>
      </c>
      <c r="VN83" s="156">
        <v>21397.177008702587</v>
      </c>
      <c r="VO83" s="157">
        <v>21397.177008702587</v>
      </c>
      <c r="VP83" s="156">
        <v>0.12299106146198734</v>
      </c>
      <c r="VQ83" s="156">
        <v>0.18116395464896795</v>
      </c>
      <c r="VR83" s="156">
        <v>0.23072147088037992</v>
      </c>
      <c r="VS83" s="156">
        <v>0.2228056627008182</v>
      </c>
      <c r="VT83" s="156">
        <v>0.23936547393974678</v>
      </c>
      <c r="VU83" s="156">
        <v>0.25389909666599914</v>
      </c>
      <c r="VV83" s="156">
        <v>0.26948642944961693</v>
      </c>
      <c r="VW83" s="156">
        <v>0.28666861789628961</v>
      </c>
      <c r="VX83" s="156">
        <v>0.30621287639467454</v>
      </c>
      <c r="VY83" s="156">
        <v>0.32913187118634962</v>
      </c>
      <c r="VZ83" s="157">
        <v>0.35600516169752389</v>
      </c>
      <c r="WA83" s="156">
        <v>3000</v>
      </c>
      <c r="WB83" s="156">
        <v>3000</v>
      </c>
      <c r="WC83" s="156">
        <v>3000</v>
      </c>
      <c r="WD83" s="156">
        <v>3000</v>
      </c>
      <c r="WE83" s="156">
        <v>3000</v>
      </c>
      <c r="WF83" s="156">
        <v>3000</v>
      </c>
      <c r="WG83" s="156">
        <v>3000</v>
      </c>
      <c r="WH83" s="156">
        <v>3000</v>
      </c>
      <c r="WI83" s="156">
        <v>3000</v>
      </c>
      <c r="WJ83" s="156">
        <v>3000</v>
      </c>
      <c r="WK83" s="157">
        <v>3000</v>
      </c>
      <c r="WL83" s="156">
        <v>0.2739064202057398</v>
      </c>
      <c r="WM83" s="156">
        <v>0.23689107437446932</v>
      </c>
      <c r="WN83" s="156">
        <v>0.2823765311502463</v>
      </c>
      <c r="WO83" s="156">
        <v>0.29752034644919845</v>
      </c>
      <c r="WP83" s="156">
        <v>0.34301185895114522</v>
      </c>
      <c r="WQ83" s="156">
        <v>0.38512073985694362</v>
      </c>
      <c r="WR83" s="156">
        <v>0.43542093531691733</v>
      </c>
      <c r="WS83" s="156">
        <v>0.4873225981487761</v>
      </c>
      <c r="WT83" s="156">
        <v>0.53803953233701807</v>
      </c>
      <c r="WU83" s="156">
        <v>0.58794133987200381</v>
      </c>
      <c r="WV83" s="157">
        <v>0.63764981998086812</v>
      </c>
      <c r="WW83" s="119">
        <v>0.12299106146198735</v>
      </c>
      <c r="WX83" s="119">
        <v>0.18116395464896795</v>
      </c>
      <c r="WY83" s="119">
        <v>0.23072147088037989</v>
      </c>
      <c r="WZ83" s="119">
        <v>0.22280566270081822</v>
      </c>
      <c r="XA83" s="119">
        <v>0.23936547393974678</v>
      </c>
      <c r="XB83" s="119">
        <v>0.25389909666599914</v>
      </c>
      <c r="XC83" s="119">
        <v>0.26948642944961693</v>
      </c>
      <c r="XD83" s="119">
        <v>0.28666861789628967</v>
      </c>
      <c r="XE83" s="197">
        <v>0.30621287639467454</v>
      </c>
      <c r="XF83" s="197">
        <v>0.32913187118634968</v>
      </c>
      <c r="XG83" s="201">
        <v>0.35600516169752394</v>
      </c>
      <c r="XH83" s="821">
        <v>2.3093884182430083E-2</v>
      </c>
      <c r="XI83" s="821">
        <v>1.8317582545793951E-2</v>
      </c>
      <c r="XJ83" s="821">
        <v>2.2183304144775248E-2</v>
      </c>
      <c r="XK83" s="821">
        <v>2.2718752366770536E-2</v>
      </c>
      <c r="XL83" s="821">
        <v>2.3075193641991374E-2</v>
      </c>
      <c r="XM83" s="821">
        <v>2.3433151292276147E-2</v>
      </c>
      <c r="XN83" s="821">
        <v>2.407560850158481E-2</v>
      </c>
      <c r="XO83" s="821">
        <v>2.462256495693535E-2</v>
      </c>
      <c r="XP83" s="821">
        <v>2.4977116278380781E-2</v>
      </c>
      <c r="XQ83" s="821">
        <v>2.5190712583807281E-2</v>
      </c>
      <c r="XR83" s="822">
        <v>2.5347777064614052E-2</v>
      </c>
      <c r="XS83" s="821">
        <v>0.54543344551468032</v>
      </c>
      <c r="XT83" s="821">
        <v>0.54252712635631783</v>
      </c>
      <c r="XU83" s="821">
        <v>0.54232340922358435</v>
      </c>
      <c r="XV83" s="821">
        <v>0.5819018823822909</v>
      </c>
      <c r="XW83" s="821">
        <v>0.60965682031829183</v>
      </c>
      <c r="XX83" s="821">
        <v>0.63637887923461833</v>
      </c>
      <c r="XY83" s="821">
        <v>0.68049618747036222</v>
      </c>
      <c r="XZ83" s="821">
        <v>0.71880488913245744</v>
      </c>
      <c r="YA83" s="821">
        <v>0.75127698275805832</v>
      </c>
      <c r="YB83" s="821">
        <v>0.77845826751969083</v>
      </c>
      <c r="YC83" s="822">
        <v>0.80094778662215649</v>
      </c>
      <c r="YD83">
        <v>3000.0000000000005</v>
      </c>
      <c r="YE83">
        <v>3000.0000000000005</v>
      </c>
      <c r="YF83">
        <v>3000.0000000000005</v>
      </c>
      <c r="YG83">
        <v>3000</v>
      </c>
      <c r="YH83">
        <v>3000.0000000000005</v>
      </c>
      <c r="YI83">
        <v>3000.0000000000005</v>
      </c>
      <c r="YJ83">
        <v>3000.0000000000005</v>
      </c>
      <c r="YK83">
        <v>3000.0000000000005</v>
      </c>
      <c r="YL83">
        <v>2999.9999999999995</v>
      </c>
      <c r="YM83">
        <v>3000</v>
      </c>
      <c r="YN83" s="5">
        <v>3000</v>
      </c>
      <c r="YO83" s="156">
        <v>2727.2727272727275</v>
      </c>
      <c r="YP83" s="156">
        <v>2727.2727272727275</v>
      </c>
      <c r="YQ83" s="156">
        <v>2727.2727272727275</v>
      </c>
      <c r="YR83" s="156">
        <v>2727.272727272727</v>
      </c>
      <c r="YS83" s="156">
        <v>2727.2727272727275</v>
      </c>
      <c r="YT83" s="156">
        <v>2727.2727272727275</v>
      </c>
      <c r="YU83" s="156">
        <v>2727.2727272727275</v>
      </c>
      <c r="YV83" s="156">
        <v>2727.2727272727275</v>
      </c>
      <c r="YW83" s="156">
        <v>2727.2727272727266</v>
      </c>
      <c r="YX83" s="156">
        <v>2727.272727272727</v>
      </c>
      <c r="YY83" s="157">
        <v>2727.272727272727</v>
      </c>
      <c r="YZ83" s="156">
        <v>0.2739064202057398</v>
      </c>
      <c r="ZA83" s="156">
        <v>0.23689107437446927</v>
      </c>
      <c r="ZB83" s="156">
        <v>0.2823765311502463</v>
      </c>
      <c r="ZC83" s="156">
        <v>0.29752034644919845</v>
      </c>
      <c r="ZD83" s="156">
        <v>0.34301185895114517</v>
      </c>
      <c r="ZE83" s="156">
        <v>0.38512073985694351</v>
      </c>
      <c r="ZF83" s="156">
        <v>0.43542093531691728</v>
      </c>
      <c r="ZG83" s="156">
        <v>0.48732259814877604</v>
      </c>
      <c r="ZH83" s="156">
        <v>0.53803953233701807</v>
      </c>
      <c r="ZI83" s="156">
        <v>0.58794133987200381</v>
      </c>
      <c r="ZJ83" s="157">
        <v>0.63764981998086812</v>
      </c>
      <c r="ZK83" s="748">
        <v>8737.1463159100931</v>
      </c>
      <c r="ZL83" s="748">
        <v>10820.295983957934</v>
      </c>
      <c r="ZM83" s="748">
        <v>10163.787459099472</v>
      </c>
      <c r="ZN83" s="748">
        <v>9815.0787255903233</v>
      </c>
      <c r="ZO83" s="748">
        <v>10544.574776187788</v>
      </c>
      <c r="ZP83" s="748">
        <v>11184.812773270223</v>
      </c>
      <c r="ZQ83" s="748">
        <v>11871.469012338159</v>
      </c>
      <c r="ZR83" s="748">
        <v>12628.382145683769</v>
      </c>
      <c r="ZS83" s="748">
        <v>13489.349651938406</v>
      </c>
      <c r="ZT83" s="748">
        <v>14498.981702869494</v>
      </c>
      <c r="ZU83" s="748">
        <v>15682.809163920221</v>
      </c>
      <c r="ZV83" s="334"/>
      <c r="ZW83" s="334"/>
      <c r="ZX83" s="334"/>
      <c r="ZY83" s="334"/>
      <c r="ZZ83" s="334"/>
      <c r="AAA83" s="334"/>
      <c r="AAB83" s="334"/>
      <c r="AAC83" s="334"/>
      <c r="AAD83" s="334"/>
      <c r="AAE83" s="334"/>
      <c r="AAF83" s="334"/>
      <c r="AAG83" s="7"/>
      <c r="AAH83" s="7"/>
      <c r="AAI83" s="7"/>
    </row>
    <row r="84" spans="1:711">
      <c r="A84" s="125" t="s">
        <v>119</v>
      </c>
      <c r="B84" s="129" t="s">
        <v>541</v>
      </c>
      <c r="C84" s="125" t="s">
        <v>507</v>
      </c>
      <c r="D84" s="138" t="s">
        <v>507</v>
      </c>
      <c r="E84" s="164">
        <v>3924.6242715526951</v>
      </c>
      <c r="F84" s="165">
        <v>4873.2673787568065</v>
      </c>
      <c r="G84" s="165">
        <v>5461.1771923752849</v>
      </c>
      <c r="H84" s="167">
        <v>5226.9598159032694</v>
      </c>
      <c r="I84" s="165">
        <v>5930.3365545185034</v>
      </c>
      <c r="J84" s="165">
        <v>6795.1939704159604</v>
      </c>
      <c r="K84" s="165">
        <v>7899.0709532482269</v>
      </c>
      <c r="L84" s="165">
        <v>9152.3043001660008</v>
      </c>
      <c r="M84" s="165">
        <v>10466.762637409236</v>
      </c>
      <c r="N84" s="165">
        <v>11754.367406093417</v>
      </c>
      <c r="O84" s="163">
        <v>13014.089623016554</v>
      </c>
      <c r="P84" s="164">
        <v>9503.4236635763791</v>
      </c>
      <c r="Q84" s="165">
        <v>11148.016518164464</v>
      </c>
      <c r="R84" s="165">
        <v>11813.430563054453</v>
      </c>
      <c r="S84" s="167">
        <v>11398.354998395333</v>
      </c>
      <c r="T84" s="165">
        <v>13015.990036344232</v>
      </c>
      <c r="U84" s="165">
        <v>14947.133822228701</v>
      </c>
      <c r="V84" s="165">
        <v>17387.288440095836</v>
      </c>
      <c r="W84" s="165">
        <v>20164.490612158435</v>
      </c>
      <c r="X84" s="165">
        <v>23029.096574006955</v>
      </c>
      <c r="Y84" s="165">
        <v>25794.828868617587</v>
      </c>
      <c r="Z84" s="163">
        <v>28405.772602751291</v>
      </c>
      <c r="AA84" s="164">
        <v>969.07680599100718</v>
      </c>
      <c r="AB84" s="165">
        <v>1071.58861086925</v>
      </c>
      <c r="AC84" s="165">
        <v>956.32739694809936</v>
      </c>
      <c r="AD84" s="167">
        <v>834.47619177364538</v>
      </c>
      <c r="AE84" s="165">
        <v>886.39757345811847</v>
      </c>
      <c r="AF84" s="165">
        <v>953.88278037220107</v>
      </c>
      <c r="AG84" s="165">
        <v>1038.5120600054381</v>
      </c>
      <c r="AH84" s="165">
        <v>1144.9831887378687</v>
      </c>
      <c r="AI84" s="165">
        <v>1243.5879136401072</v>
      </c>
      <c r="AJ84" s="165">
        <v>1340.3381134165811</v>
      </c>
      <c r="AK84" s="163">
        <v>1420.9831856935255</v>
      </c>
      <c r="AL84" s="164">
        <v>864.7016512571131</v>
      </c>
      <c r="AM84" s="165">
        <v>985.21869968976307</v>
      </c>
      <c r="AN84" s="165">
        <v>1044.025426338726</v>
      </c>
      <c r="AO84" s="167">
        <v>985.69387206883607</v>
      </c>
      <c r="AP84" s="165">
        <v>1102.6144820562899</v>
      </c>
      <c r="AQ84" s="165">
        <v>1241.8130571786289</v>
      </c>
      <c r="AR84" s="165">
        <v>1412.8569308413284</v>
      </c>
      <c r="AS84" s="165">
        <v>1597.6667539450114</v>
      </c>
      <c r="AT84" s="165">
        <v>1773.6515786225089</v>
      </c>
      <c r="AU84" s="165">
        <v>1924.8064979902581</v>
      </c>
      <c r="AV84" s="163">
        <v>2046.0313555740879</v>
      </c>
      <c r="AW84" s="164">
        <v>0</v>
      </c>
      <c r="AX84" s="165">
        <v>0</v>
      </c>
      <c r="AY84" s="165">
        <v>0</v>
      </c>
      <c r="AZ84" s="167">
        <v>63.948337969766001</v>
      </c>
      <c r="BA84" s="165">
        <v>80.430767550739176</v>
      </c>
      <c r="BB84" s="165">
        <v>102.50661223564285</v>
      </c>
      <c r="BC84" s="165">
        <v>131.94759256662314</v>
      </c>
      <c r="BD84" s="165">
        <v>168.94036341463317</v>
      </c>
      <c r="BE84" s="165">
        <v>216.66533801831838</v>
      </c>
      <c r="BF84" s="165">
        <v>269.04308765068652</v>
      </c>
      <c r="BG84" s="163">
        <v>323.04319542512417</v>
      </c>
      <c r="BH84" s="164">
        <v>1513.3645466791093</v>
      </c>
      <c r="BI84" s="165">
        <v>1901.3979387984998</v>
      </c>
      <c r="BJ84" s="165">
        <v>2366.9795703671507</v>
      </c>
      <c r="BK84" s="167">
        <v>2493.7128267520925</v>
      </c>
      <c r="BL84" s="165">
        <v>3117.4194564443969</v>
      </c>
      <c r="BM84" s="165">
        <v>3974.8300081158577</v>
      </c>
      <c r="BN84" s="165">
        <v>5240.9948408470791</v>
      </c>
      <c r="BO84" s="165">
        <v>6720.9901517664039</v>
      </c>
      <c r="BP84" s="165">
        <v>8852.6345169631259</v>
      </c>
      <c r="BQ84" s="165">
        <v>11198.889097028965</v>
      </c>
      <c r="BR84" s="163">
        <v>13582.820266643725</v>
      </c>
      <c r="BS84" s="164">
        <v>0</v>
      </c>
      <c r="BT84" s="165">
        <v>0</v>
      </c>
      <c r="BU84" s="165">
        <v>0</v>
      </c>
      <c r="BV84" s="167">
        <v>28203.915594553644</v>
      </c>
      <c r="BW84" s="165">
        <v>31261.0413481051</v>
      </c>
      <c r="BX84" s="165">
        <v>35107.272743161593</v>
      </c>
      <c r="BY84" s="165">
        <v>39935.873292315329</v>
      </c>
      <c r="BZ84" s="165">
        <v>45420.355022248492</v>
      </c>
      <c r="CA84" s="165">
        <v>51171.970567679324</v>
      </c>
      <c r="CB84" s="165">
        <v>57110.437562408049</v>
      </c>
      <c r="CC84" s="163">
        <v>63554.404300639399</v>
      </c>
      <c r="CD84" s="164">
        <v>0</v>
      </c>
      <c r="CE84" s="165">
        <v>0</v>
      </c>
      <c r="CF84" s="165">
        <v>0</v>
      </c>
      <c r="CG84" s="167">
        <v>83.41675156033881</v>
      </c>
      <c r="CH84" s="165">
        <v>83.677355079686819</v>
      </c>
      <c r="CI84" s="165">
        <v>83.973010085921288</v>
      </c>
      <c r="CJ84" s="165">
        <v>84.309869017822962</v>
      </c>
      <c r="CK84" s="165">
        <v>84.676138957678177</v>
      </c>
      <c r="CL84" s="165">
        <v>85.053809919262079</v>
      </c>
      <c r="CM84" s="165">
        <v>85.425774901037542</v>
      </c>
      <c r="CN84" s="169">
        <v>85.784132763895272</v>
      </c>
      <c r="CO84" s="176">
        <v>0.10485542825968358</v>
      </c>
      <c r="CP84" s="175">
        <v>0.1008814887365328</v>
      </c>
      <c r="CQ84" s="175">
        <v>9.4998908058528078E-2</v>
      </c>
      <c r="CR84" s="191">
        <v>9.1070832870010013E-2</v>
      </c>
      <c r="CS84" s="175">
        <v>8.3425536623146695E-2</v>
      </c>
      <c r="CT84" s="175">
        <v>7.7287761852260189E-2</v>
      </c>
      <c r="CU84" s="175">
        <v>7.1303010327400579E-2</v>
      </c>
      <c r="CV84" s="175">
        <v>6.6294104755643221E-2</v>
      </c>
      <c r="CW84" s="175">
        <v>6.1304775434378747E-2</v>
      </c>
      <c r="CX84" s="175">
        <v>5.7245665685312398E-2</v>
      </c>
      <c r="CY84" s="175">
        <v>5.3204221521053204E-2</v>
      </c>
      <c r="CZ84" s="176">
        <v>9.6306395637084791E-2</v>
      </c>
      <c r="DA84" s="191">
        <v>9.6306395637084805E-2</v>
      </c>
      <c r="DB84" s="191">
        <v>9.6306395637084791E-2</v>
      </c>
      <c r="DC84" s="191">
        <v>9.4837056023434632E-2</v>
      </c>
      <c r="DD84" s="191">
        <v>9.3885935234412743E-2</v>
      </c>
      <c r="DE84" s="191">
        <v>9.4382560785722838E-2</v>
      </c>
      <c r="DF84" s="191">
        <v>9.4655581947743456E-2</v>
      </c>
      <c r="DG84" s="191">
        <v>9.500767142688539E-2</v>
      </c>
      <c r="DH84" s="191">
        <v>9.5355383532723423E-2</v>
      </c>
      <c r="DI84" s="191">
        <v>9.5704948646125138E-2</v>
      </c>
      <c r="DJ84" s="175">
        <v>9.5946102915553472E-2</v>
      </c>
      <c r="DK84" s="183">
        <v>13009.85114714576</v>
      </c>
      <c r="DL84" s="184">
        <v>13009.85114714576</v>
      </c>
      <c r="DM84" s="184">
        <v>13009.85114714576</v>
      </c>
      <c r="DN84" s="209">
        <v>12814.30295777977</v>
      </c>
      <c r="DO84" s="184">
        <v>12624.088521792604</v>
      </c>
      <c r="DP84" s="184">
        <v>12372.191637194537</v>
      </c>
      <c r="DQ84" s="184">
        <v>12219.772630930249</v>
      </c>
      <c r="DR84" s="184">
        <v>12122.00365055636</v>
      </c>
      <c r="DS84" s="184">
        <v>12034.828184945221</v>
      </c>
      <c r="DT84" s="184">
        <v>11959.770763169427</v>
      </c>
      <c r="DU84" s="184">
        <v>11892.014357916876</v>
      </c>
      <c r="DV84" s="193">
        <v>1.6430000066757202</v>
      </c>
      <c r="DW84" s="181">
        <v>1.6101400065422058</v>
      </c>
      <c r="DX84" s="181">
        <v>1.65</v>
      </c>
      <c r="DY84" s="602">
        <v>1.67</v>
      </c>
      <c r="DZ84" s="181">
        <v>1.69</v>
      </c>
      <c r="EA84" s="181">
        <v>1.7</v>
      </c>
      <c r="EB84" s="181">
        <v>1.71</v>
      </c>
      <c r="EC84" s="181">
        <v>1.71</v>
      </c>
      <c r="ED84" s="181">
        <v>1.71</v>
      </c>
      <c r="EE84" s="181">
        <v>1.71</v>
      </c>
      <c r="EF84" s="182">
        <v>1.71</v>
      </c>
      <c r="EG84" s="194">
        <v>0.38813427786438204</v>
      </c>
      <c r="EH84" s="194">
        <v>0.465870751736574</v>
      </c>
      <c r="EI84" s="194">
        <v>0.48572639109825738</v>
      </c>
      <c r="EJ84" s="194">
        <v>0.46375423528557114</v>
      </c>
      <c r="EK84" s="194">
        <v>0.53522519925230605</v>
      </c>
      <c r="EL84" s="194">
        <v>0.62697990696775519</v>
      </c>
      <c r="EM84" s="194">
        <v>0.73820727864498215</v>
      </c>
      <c r="EN84" s="194">
        <v>0.86693600970144147</v>
      </c>
      <c r="EO84" s="194">
        <v>1.0017567661464475</v>
      </c>
      <c r="EP84" s="194">
        <v>1.1332460223006571</v>
      </c>
      <c r="EQ84" s="194">
        <v>1.2596272492973601</v>
      </c>
      <c r="ER84" s="183">
        <v>32865</v>
      </c>
      <c r="ES84" s="184">
        <v>32865</v>
      </c>
      <c r="ET84" s="184">
        <v>32865</v>
      </c>
      <c r="EU84" s="209">
        <v>32234.436926248618</v>
      </c>
      <c r="EV84" s="184">
        <v>32139.326159802298</v>
      </c>
      <c r="EW84" s="184">
        <v>32036.166149115816</v>
      </c>
      <c r="EX84" s="184">
        <v>32273.717331328855</v>
      </c>
      <c r="EY84" s="184">
        <v>32830.803261281893</v>
      </c>
      <c r="EZ84" s="184">
        <v>33095.173364862581</v>
      </c>
      <c r="FA84" s="184">
        <v>33422.685630686472</v>
      </c>
      <c r="FB84" s="184">
        <v>33498.544288874997</v>
      </c>
      <c r="FC84" s="195">
        <v>15</v>
      </c>
      <c r="FD84" s="196">
        <v>15</v>
      </c>
      <c r="FE84" s="196">
        <v>15</v>
      </c>
      <c r="FF84" s="598">
        <v>15</v>
      </c>
      <c r="FG84" s="196">
        <v>15</v>
      </c>
      <c r="FH84" s="196">
        <v>15</v>
      </c>
      <c r="FI84" s="196">
        <v>15</v>
      </c>
      <c r="FJ84" s="196">
        <v>15</v>
      </c>
      <c r="FK84" s="196">
        <v>15</v>
      </c>
      <c r="FL84" s="196">
        <v>15</v>
      </c>
      <c r="FM84" s="198">
        <v>15</v>
      </c>
      <c r="FN84" s="193">
        <v>2.0213713843045028E-3</v>
      </c>
      <c r="FO84" s="181">
        <v>2.2813094027321671E-3</v>
      </c>
      <c r="FP84" s="181">
        <v>2.2765109872010052E-3</v>
      </c>
      <c r="FQ84" s="181">
        <v>2.1468917138254924E-3</v>
      </c>
      <c r="FR84" s="181">
        <v>2.2524138559811627E-3</v>
      </c>
      <c r="FS84" s="181">
        <v>2.4040132514590528E-3</v>
      </c>
      <c r="FT84" s="181">
        <v>2.5609404178265635E-3</v>
      </c>
      <c r="FU84" s="181">
        <v>2.7144972001809423E-3</v>
      </c>
      <c r="FV84" s="181">
        <v>2.8439063270880261E-3</v>
      </c>
      <c r="FW84" s="181">
        <v>2.9453889814826323E-3</v>
      </c>
      <c r="FX84" s="182">
        <v>3.007706852374786E-3</v>
      </c>
      <c r="FY84" s="184">
        <v>16335.181870978498</v>
      </c>
      <c r="FZ84" s="184">
        <v>16335.181870978498</v>
      </c>
      <c r="GA84" s="184">
        <v>16335.181870978498</v>
      </c>
      <c r="GB84" s="209">
        <v>16146.980834697324</v>
      </c>
      <c r="GC84" s="184">
        <v>16004.99170937995</v>
      </c>
      <c r="GD84" s="184">
        <v>15757.619604936521</v>
      </c>
      <c r="GE84" s="184">
        <v>15724.416796727824</v>
      </c>
      <c r="GF84" s="184">
        <v>15616.737691760827</v>
      </c>
      <c r="GG84" s="184">
        <v>15543.169624275546</v>
      </c>
      <c r="GH84" s="184">
        <v>15465.747388303836</v>
      </c>
      <c r="GI84" s="184">
        <v>15410.364386806928</v>
      </c>
      <c r="GJ84" s="195">
        <v>1.62</v>
      </c>
      <c r="GK84" s="196">
        <v>1.62</v>
      </c>
      <c r="GL84" s="196">
        <v>1.62</v>
      </c>
      <c r="GM84" s="604">
        <v>1.63</v>
      </c>
      <c r="GN84" s="196">
        <v>1.63</v>
      </c>
      <c r="GO84" s="196">
        <v>1.64</v>
      </c>
      <c r="GP84" s="196">
        <v>1.64</v>
      </c>
      <c r="GQ84" s="196">
        <v>1.64</v>
      </c>
      <c r="GR84" s="196">
        <v>1.64</v>
      </c>
      <c r="GS84" s="196">
        <v>1.64</v>
      </c>
      <c r="GT84" s="198">
        <v>1.64</v>
      </c>
      <c r="GU84" s="196">
        <v>1.0606424877481892E-2</v>
      </c>
      <c r="GV84" s="196">
        <v>1.3170163761999544E-2</v>
      </c>
      <c r="GW84" s="196">
        <v>1.4759009175324109E-2</v>
      </c>
      <c r="GX84" s="196">
        <v>1.4301424044752572E-2</v>
      </c>
      <c r="GY84" s="196">
        <v>1.6480373549281311E-2</v>
      </c>
      <c r="GZ84" s="196">
        <v>1.9180071843180945E-2</v>
      </c>
      <c r="HA84" s="196">
        <v>2.2445572782019269E-2</v>
      </c>
      <c r="HB84" s="196">
        <v>2.631744178053802E-2</v>
      </c>
      <c r="HC84" s="196">
        <v>3.0388759479664362E-2</v>
      </c>
      <c r="HD84" s="196">
        <v>3.4454382873387465E-2</v>
      </c>
      <c r="HE84" s="196">
        <v>3.8400719128004301E-2</v>
      </c>
      <c r="HF84" s="183">
        <v>50130.436467187552</v>
      </c>
      <c r="HG84" s="184">
        <v>50130.436467187552</v>
      </c>
      <c r="HH84" s="184">
        <v>50130.436467187552</v>
      </c>
      <c r="HI84" s="209">
        <v>49580.506304207411</v>
      </c>
      <c r="HJ84" s="184">
        <v>49141.187493563848</v>
      </c>
      <c r="HK84" s="184">
        <v>48383.384330138317</v>
      </c>
      <c r="HL84" s="184">
        <v>48352.785212647199</v>
      </c>
      <c r="HM84" s="184">
        <v>48062.741852446976</v>
      </c>
      <c r="HN84" s="184">
        <v>47835.963117691754</v>
      </c>
      <c r="HO84" s="184">
        <v>47622.096985575037</v>
      </c>
      <c r="HP84" s="184">
        <v>47449.621719828181</v>
      </c>
      <c r="HQ84" s="195">
        <v>8.6199999999999992</v>
      </c>
      <c r="HR84" s="196">
        <v>8.6199999999999992</v>
      </c>
      <c r="HS84" s="196">
        <v>8.6199999999999992</v>
      </c>
      <c r="HT84" s="604">
        <v>8.64</v>
      </c>
      <c r="HU84" s="196">
        <v>8.66</v>
      </c>
      <c r="HV84" s="196">
        <v>8.67</v>
      </c>
      <c r="HW84" s="196">
        <v>8.68</v>
      </c>
      <c r="HX84" s="196">
        <v>8.68</v>
      </c>
      <c r="HY84" s="196">
        <v>8.68</v>
      </c>
      <c r="HZ84" s="196">
        <v>8.68</v>
      </c>
      <c r="IA84" s="198">
        <v>8.68</v>
      </c>
      <c r="IB84" s="196">
        <v>8.2074934041333897E-3</v>
      </c>
      <c r="IC84" s="196">
        <v>1.0191373008020668E-2</v>
      </c>
      <c r="ID84" s="196">
        <v>1.1420857815642758E-2</v>
      </c>
      <c r="IE84" s="196">
        <v>1.1044631433251221E-2</v>
      </c>
      <c r="IF84" s="196">
        <v>1.2626956184680979E-2</v>
      </c>
      <c r="IG84" s="196">
        <v>1.4670039885257072E-2</v>
      </c>
      <c r="IH84" s="196">
        <v>1.7039177326918734E-2</v>
      </c>
      <c r="II84" s="196">
        <v>1.9853957204381233E-2</v>
      </c>
      <c r="IJ84" s="196">
        <v>2.2804267721492393E-2</v>
      </c>
      <c r="IK84" s="196">
        <v>2.571468301935622E-2</v>
      </c>
      <c r="IL84" s="198">
        <v>2.8566408098003718E-2</v>
      </c>
      <c r="IM84" s="209"/>
      <c r="IP84" s="606">
        <v>0.68472454258845095</v>
      </c>
      <c r="IQ84" s="606">
        <v>0.69316375198728142</v>
      </c>
      <c r="IR84" s="606">
        <v>0.72519083969465647</v>
      </c>
      <c r="IS84" s="606">
        <v>0.76642335766423353</v>
      </c>
      <c r="IT84" s="606">
        <v>0.80213059775103568</v>
      </c>
      <c r="IU84" s="606">
        <v>0.83783783783783783</v>
      </c>
      <c r="IV84" s="606">
        <v>0.86763686763686765</v>
      </c>
      <c r="IW84" s="606">
        <v>0.89743589743589747</v>
      </c>
      <c r="IY84" s="225"/>
      <c r="IZ84" s="225"/>
      <c r="JA84" s="601">
        <v>0.31527545741154905</v>
      </c>
      <c r="JB84" s="601">
        <v>0.30683624801271858</v>
      </c>
      <c r="JC84" s="601">
        <v>0.27480916030534353</v>
      </c>
      <c r="JD84" s="601">
        <v>0.23357664233576647</v>
      </c>
      <c r="JE84" s="601">
        <v>0.19786940224896432</v>
      </c>
      <c r="JF84" s="601">
        <v>0.16216216216216217</v>
      </c>
      <c r="JG84" s="601">
        <v>0.13236313236313235</v>
      </c>
      <c r="JH84" s="710">
        <v>0.10256410256410253</v>
      </c>
      <c r="JI84" s="116">
        <v>1.1000000000000001</v>
      </c>
      <c r="JJ84" s="116">
        <v>1.1000000000000001</v>
      </c>
      <c r="JK84" s="116">
        <v>1.1000000000000001</v>
      </c>
      <c r="JL84" s="116">
        <v>1.1000000000000001</v>
      </c>
      <c r="JM84" s="116">
        <v>1.1000000000000001</v>
      </c>
      <c r="JN84" s="116">
        <v>1.1000000000000001</v>
      </c>
      <c r="JO84" s="116">
        <v>1.1000000000000001</v>
      </c>
      <c r="JP84" s="116">
        <v>1.1000000000000001</v>
      </c>
      <c r="JQ84" s="116">
        <v>1.1000000000000001</v>
      </c>
      <c r="JR84" s="116">
        <v>1.1000000000000001</v>
      </c>
      <c r="JS84" s="208">
        <v>1.1000000000000001</v>
      </c>
      <c r="JT84" s="116">
        <v>5799.9234919989613</v>
      </c>
      <c r="JU84" s="116">
        <v>5799.9234919989613</v>
      </c>
      <c r="JV84" s="116">
        <v>5799.9234919989613</v>
      </c>
      <c r="JW84" s="116">
        <v>5847.2497164610459</v>
      </c>
      <c r="JX84" s="116">
        <v>5896.4479844414827</v>
      </c>
      <c r="JY84" s="116">
        <v>5924.8155659631175</v>
      </c>
      <c r="JZ84" s="116">
        <v>6008.8553093754281</v>
      </c>
      <c r="KA84" s="116">
        <v>6052.2777061871784</v>
      </c>
      <c r="KB84" s="116">
        <v>6101.3091861157955</v>
      </c>
      <c r="KC84" s="116">
        <v>6135.1081504586709</v>
      </c>
      <c r="KD84" s="208">
        <v>6173.0085140785541</v>
      </c>
      <c r="KE84" s="116">
        <v>1.2</v>
      </c>
      <c r="KF84" s="116">
        <v>1.2</v>
      </c>
      <c r="KG84" s="116">
        <v>1.2</v>
      </c>
      <c r="KH84" s="116">
        <v>1.2</v>
      </c>
      <c r="KI84" s="116">
        <v>1.2</v>
      </c>
      <c r="KJ84" s="116">
        <v>1.2</v>
      </c>
      <c r="KK84" s="116">
        <v>1.2</v>
      </c>
      <c r="KL84" s="116">
        <v>1.2</v>
      </c>
      <c r="KM84" s="116">
        <v>1.2</v>
      </c>
      <c r="KN84" s="116">
        <v>1.2</v>
      </c>
      <c r="KO84" s="208">
        <v>1.2</v>
      </c>
      <c r="KP84" s="116">
        <v>20000</v>
      </c>
      <c r="KQ84" s="116">
        <v>20000</v>
      </c>
      <c r="KR84" s="116">
        <v>20000</v>
      </c>
      <c r="KS84" s="116">
        <v>40000</v>
      </c>
      <c r="KT84" s="116">
        <v>40000</v>
      </c>
      <c r="KU84" s="116">
        <v>40000</v>
      </c>
      <c r="KV84" s="116">
        <v>40000</v>
      </c>
      <c r="KW84" s="116">
        <v>40000</v>
      </c>
      <c r="KX84" s="116">
        <v>40000</v>
      </c>
      <c r="KY84" s="116">
        <v>40000</v>
      </c>
      <c r="KZ84" s="208">
        <v>40000</v>
      </c>
      <c r="LA84" s="116">
        <v>0.19</v>
      </c>
      <c r="LB84" s="116">
        <v>0.19</v>
      </c>
      <c r="LC84" s="116">
        <v>0.19</v>
      </c>
      <c r="LD84" s="116">
        <v>0.19</v>
      </c>
      <c r="LE84" s="116">
        <v>0.19</v>
      </c>
      <c r="LF84" s="116">
        <v>0.19</v>
      </c>
      <c r="LG84" s="116">
        <v>0.2</v>
      </c>
      <c r="LH84" s="116">
        <v>0.2</v>
      </c>
      <c r="LI84" s="116">
        <v>0.2</v>
      </c>
      <c r="LJ84" s="116">
        <v>0.2</v>
      </c>
      <c r="LK84" s="208">
        <v>0.2</v>
      </c>
      <c r="LL84" s="116">
        <v>13260.703526623662</v>
      </c>
      <c r="LM84" s="116">
        <v>13260.703526623662</v>
      </c>
      <c r="LN84" s="116">
        <v>13260.703526623662</v>
      </c>
      <c r="LO84" s="116">
        <v>13035.618903160283</v>
      </c>
      <c r="LP84" s="116">
        <v>12813.486222140347</v>
      </c>
      <c r="LQ84" s="116">
        <v>12530.724764217994</v>
      </c>
      <c r="LR84" s="116">
        <v>12399.879836984377</v>
      </c>
      <c r="LS84" s="116">
        <v>12435.787680112762</v>
      </c>
      <c r="LT84" s="116">
        <v>12473.65068446379</v>
      </c>
      <c r="LU84" s="116">
        <v>12501.307144010039</v>
      </c>
      <c r="LV84" s="208">
        <v>12530.300309408181</v>
      </c>
      <c r="LW84">
        <v>3.299352436470112E-2</v>
      </c>
      <c r="LX84">
        <v>4.1454425014897794E-2</v>
      </c>
      <c r="LY84">
        <v>4.1449023641368585E-2</v>
      </c>
      <c r="LZ84">
        <v>6.7787825266470619E-2</v>
      </c>
      <c r="MA84">
        <v>7.882247484963556E-2</v>
      </c>
      <c r="MB84">
        <v>9.2800257036096484E-2</v>
      </c>
      <c r="MC84">
        <v>0.10924520796181962</v>
      </c>
      <c r="MD84">
        <v>0.12877364366206387</v>
      </c>
      <c r="ME84">
        <v>0.14923672126411591</v>
      </c>
      <c r="MF84">
        <v>0.16921041204132287</v>
      </c>
      <c r="MG84" s="5">
        <v>0.18843198361827262</v>
      </c>
      <c r="MH84" s="156">
        <v>0</v>
      </c>
      <c r="MI84" s="156">
        <v>0</v>
      </c>
      <c r="MJ84" s="156">
        <v>0</v>
      </c>
      <c r="MK84" s="156">
        <v>0</v>
      </c>
      <c r="ML84" s="156">
        <v>0</v>
      </c>
      <c r="MM84" s="156">
        <v>0</v>
      </c>
      <c r="MN84" s="156">
        <v>0</v>
      </c>
      <c r="MO84" s="156">
        <v>0</v>
      </c>
      <c r="MP84" s="156">
        <v>0</v>
      </c>
      <c r="MQ84" s="156">
        <v>0</v>
      </c>
      <c r="MR84" s="157">
        <v>0</v>
      </c>
      <c r="MS84" s="156">
        <v>3.8613753962672789E-2</v>
      </c>
      <c r="MT84" s="156">
        <v>4.7947302604635617E-2</v>
      </c>
      <c r="MU84" s="156">
        <v>5.3731653748732115E-2</v>
      </c>
      <c r="MV84" s="156">
        <v>4.8168437266245416E-2</v>
      </c>
      <c r="MW84" s="156">
        <v>5.2096820399463846E-2</v>
      </c>
      <c r="MX84" s="156">
        <v>6.1191434779847925E-2</v>
      </c>
      <c r="MY84" s="156">
        <v>6.809088144980259E-2</v>
      </c>
      <c r="MZ84" s="156">
        <v>7.8608321953642465E-2</v>
      </c>
      <c r="NA84" s="156">
        <v>8.9560160187064433E-2</v>
      </c>
      <c r="NB84" s="156">
        <v>0.10041196640265811</v>
      </c>
      <c r="NC84" s="157">
        <v>0.11099091534520628</v>
      </c>
      <c r="ND84" s="156">
        <v>1.6004583272723201</v>
      </c>
      <c r="NE84" s="156">
        <v>1.5684555768757809</v>
      </c>
      <c r="NF84" s="156">
        <v>1.6067563995486926</v>
      </c>
      <c r="NG84" s="156">
        <v>1.5973076144496279</v>
      </c>
      <c r="NH84" s="156">
        <v>1.6142644144376901</v>
      </c>
      <c r="NI84" s="156">
        <v>1.6226428331784926</v>
      </c>
      <c r="NJ84" s="156">
        <v>1.6313648223235091</v>
      </c>
      <c r="NK84" s="156">
        <v>1.631109610247816</v>
      </c>
      <c r="NL84" s="156">
        <v>1.6309079799609341</v>
      </c>
      <c r="NM84" s="156">
        <v>1.6307510142960331</v>
      </c>
      <c r="NN84" s="157">
        <v>1.6306223700009077</v>
      </c>
      <c r="NO84" s="156">
        <v>12444.984798976195</v>
      </c>
      <c r="NP84" s="156">
        <v>12420.71538365587</v>
      </c>
      <c r="NQ84" s="156">
        <v>12442.972545687579</v>
      </c>
      <c r="NR84" s="156">
        <v>11925.791167660629</v>
      </c>
      <c r="NS84" s="156">
        <v>11760.492258150198</v>
      </c>
      <c r="NT84" s="156">
        <v>11540.940393355797</v>
      </c>
      <c r="NU84" s="156">
        <v>11419.122488119661</v>
      </c>
      <c r="NV84" s="156">
        <v>11337.01505147402</v>
      </c>
      <c r="NW84" s="156">
        <v>11265.493752883591</v>
      </c>
      <c r="NX84" s="156">
        <v>11203.051740013454</v>
      </c>
      <c r="NY84" s="157">
        <v>11147.815784417131</v>
      </c>
      <c r="NZ84" s="156">
        <v>8506.9381053988673</v>
      </c>
      <c r="OA84" s="156">
        <v>10023.388015352575</v>
      </c>
      <c r="OB84" s="156">
        <v>10691.167559139039</v>
      </c>
      <c r="OC84" s="156">
        <v>10360.297315343429</v>
      </c>
      <c r="OD84" s="156">
        <v>11930.124082880686</v>
      </c>
      <c r="OE84" s="156">
        <v>13791.903303002424</v>
      </c>
      <c r="OF84" s="156">
        <v>16147.52243288619</v>
      </c>
      <c r="OG84" s="156">
        <v>18827.703759171822</v>
      </c>
      <c r="OH84" s="156">
        <v>21617.302980080833</v>
      </c>
      <c r="OI84" s="156">
        <v>24318.186718794863</v>
      </c>
      <c r="OJ84" s="157">
        <v>26894.465584717844</v>
      </c>
      <c r="OK84" s="156"/>
      <c r="OL84" s="156"/>
      <c r="OM84" s="156"/>
      <c r="ON84" s="156"/>
      <c r="OO84" s="156"/>
      <c r="OP84" s="156"/>
      <c r="OQ84" s="156"/>
      <c r="OR84" s="156"/>
      <c r="OS84" s="156"/>
      <c r="OT84" s="156"/>
      <c r="OU84" s="157"/>
      <c r="OV84">
        <v>8296.4421966475293</v>
      </c>
      <c r="OW84">
        <v>9758.9122725122379</v>
      </c>
      <c r="OX84">
        <v>10426.726276607245</v>
      </c>
      <c r="OY84">
        <v>9924.2877390676585</v>
      </c>
      <c r="OZ84">
        <v>11418.87419762928</v>
      </c>
      <c r="PA84">
        <v>13187.096454848297</v>
      </c>
      <c r="PB84">
        <v>15425.439920212466</v>
      </c>
      <c r="PC84">
        <v>17970.392521223381</v>
      </c>
      <c r="PD84">
        <v>20615.709663890826</v>
      </c>
      <c r="PE84">
        <v>23176.250122931953</v>
      </c>
      <c r="PF84" s="5">
        <v>25614.954121597504</v>
      </c>
      <c r="PG84">
        <v>210.49590875133714</v>
      </c>
      <c r="PH84">
        <v>264.47574284033664</v>
      </c>
      <c r="PI84">
        <v>264.44128253179338</v>
      </c>
      <c r="PJ84">
        <v>436.0095762757694</v>
      </c>
      <c r="PK84">
        <v>511.24988525140543</v>
      </c>
      <c r="PL84">
        <v>604.80684815412712</v>
      </c>
      <c r="PM84">
        <v>722.08251267372293</v>
      </c>
      <c r="PN84">
        <v>857.3112379484412</v>
      </c>
      <c r="PO84">
        <v>1001.5933161900083</v>
      </c>
      <c r="PP84">
        <v>1141.9365958629091</v>
      </c>
      <c r="PQ84" s="5">
        <v>1279.5114631203385</v>
      </c>
      <c r="PR84">
        <v>0</v>
      </c>
      <c r="PS84">
        <v>0</v>
      </c>
      <c r="PT84">
        <v>0</v>
      </c>
      <c r="PU84">
        <v>0</v>
      </c>
      <c r="PV84">
        <v>0</v>
      </c>
      <c r="PW84">
        <v>0</v>
      </c>
      <c r="PX84">
        <v>0</v>
      </c>
      <c r="PY84">
        <v>0</v>
      </c>
      <c r="PZ84">
        <v>0</v>
      </c>
      <c r="QA84" s="7">
        <v>0</v>
      </c>
      <c r="QB84" s="5">
        <v>0</v>
      </c>
      <c r="QC84">
        <v>97.288653236308761</v>
      </c>
      <c r="QD84">
        <v>120.80484330086284</v>
      </c>
      <c r="QE84">
        <v>135.37871076785535</v>
      </c>
      <c r="QF84">
        <v>119.3020243590762</v>
      </c>
      <c r="QG84">
        <v>126.83295917711153</v>
      </c>
      <c r="QH84">
        <v>145.68687515923543</v>
      </c>
      <c r="QI84">
        <v>168.86374959438012</v>
      </c>
      <c r="QJ84">
        <v>195.51128034108893</v>
      </c>
      <c r="QK84">
        <v>223.42843068361259</v>
      </c>
      <c r="QL84">
        <v>251.05616658672918</v>
      </c>
      <c r="QM84" s="5">
        <v>278.14990017830712</v>
      </c>
      <c r="QN84">
        <v>280.67776458675081</v>
      </c>
      <c r="QO84">
        <v>348.52197292298939</v>
      </c>
      <c r="QP84">
        <v>390.56758056526274</v>
      </c>
      <c r="QQ84">
        <v>376.40745653398375</v>
      </c>
      <c r="QR84">
        <v>429.94223449868309</v>
      </c>
      <c r="QS84">
        <v>495.66093280432631</v>
      </c>
      <c r="QT84">
        <v>578.82740833184744</v>
      </c>
      <c r="QU84">
        <v>674.0278394079528</v>
      </c>
      <c r="QV84">
        <v>774.63373495252483</v>
      </c>
      <c r="QW84">
        <v>873.89496238112861</v>
      </c>
      <c r="QX84" s="5">
        <v>970.50128214387576</v>
      </c>
      <c r="QY84" s="7">
        <v>1.62</v>
      </c>
      <c r="QZ84" s="7">
        <v>1.62</v>
      </c>
      <c r="RA84" s="7">
        <v>1.62</v>
      </c>
      <c r="RB84" s="7">
        <v>1.63</v>
      </c>
      <c r="RC84" s="7">
        <v>1.63</v>
      </c>
      <c r="RD84" s="7">
        <v>1.64</v>
      </c>
      <c r="RE84" s="7">
        <v>1.64</v>
      </c>
      <c r="RF84" s="7">
        <v>1.64</v>
      </c>
      <c r="RG84" s="7">
        <v>1.64</v>
      </c>
      <c r="RH84" s="7">
        <v>1.64</v>
      </c>
      <c r="RI84" s="5">
        <v>1.64</v>
      </c>
      <c r="RJ84" s="7">
        <v>16335.181870978498</v>
      </c>
      <c r="RK84" s="7">
        <v>16335.181870978498</v>
      </c>
      <c r="RL84" s="7">
        <v>16335.181870978498</v>
      </c>
      <c r="RM84" s="7">
        <v>16146.980834697324</v>
      </c>
      <c r="RN84" s="7">
        <v>16004.99170937995</v>
      </c>
      <c r="RO84" s="7">
        <v>15757.619604936521</v>
      </c>
      <c r="RP84" s="7">
        <v>15724.416796727824</v>
      </c>
      <c r="RQ84" s="7">
        <v>15616.737691760827</v>
      </c>
      <c r="RR84" s="7">
        <v>15543.169624275546</v>
      </c>
      <c r="RS84" s="7">
        <v>15465.747388303836</v>
      </c>
      <c r="RT84" s="5">
        <v>15410.364386806928</v>
      </c>
      <c r="RU84">
        <v>0.49814978596594306</v>
      </c>
      <c r="RV84">
        <v>0.49814978596594306</v>
      </c>
      <c r="RW84">
        <v>0.49814978596594306</v>
      </c>
      <c r="RX84">
        <v>0.51966378013741588</v>
      </c>
      <c r="RY84">
        <v>0.53605874846238633</v>
      </c>
      <c r="RZ84">
        <v>0.536031887930836</v>
      </c>
      <c r="SA84">
        <v>0.55700122210824665</v>
      </c>
      <c r="SB84">
        <v>0.5611802746557415</v>
      </c>
      <c r="SC84">
        <v>0.56482040665560651</v>
      </c>
      <c r="SD84">
        <v>0.56787761813087234</v>
      </c>
      <c r="SE84" s="5">
        <v>0.57014813941434084</v>
      </c>
      <c r="SF84" s="156">
        <v>13923.220899889304</v>
      </c>
      <c r="SG84" s="156">
        <v>13923.220899889306</v>
      </c>
      <c r="SH84" s="156">
        <v>13923.220899889306</v>
      </c>
      <c r="SI84" s="156">
        <v>13747.912886303444</v>
      </c>
      <c r="SJ84" s="156">
        <v>13580.464273963245</v>
      </c>
      <c r="SK84" s="156">
        <v>13300.799601382203</v>
      </c>
      <c r="SL84" s="156">
        <v>13224.090779743023</v>
      </c>
      <c r="SM84" s="156">
        <v>13233.632401552506</v>
      </c>
      <c r="SN84" s="156">
        <v>13251.305648254907</v>
      </c>
      <c r="SO84" s="156">
        <v>13258.634377455943</v>
      </c>
      <c r="SP84" s="157">
        <v>13270.613059160423</v>
      </c>
      <c r="SQ84" s="156">
        <v>377.9664178230596</v>
      </c>
      <c r="SR84" s="156">
        <v>469.32681622385223</v>
      </c>
      <c r="SS84" s="156">
        <v>525.9462913331181</v>
      </c>
      <c r="ST84" s="156">
        <v>495.70948089305995</v>
      </c>
      <c r="SU84" s="156">
        <v>556.77519367579464</v>
      </c>
      <c r="SV84" s="156">
        <v>641.34780796356176</v>
      </c>
      <c r="SW84" s="156">
        <v>747.69115792622756</v>
      </c>
      <c r="SX84" s="156">
        <v>869.53911974904167</v>
      </c>
      <c r="SY84" s="156">
        <v>998.06216563613748</v>
      </c>
      <c r="SZ84" s="156">
        <v>1124.9511289678578</v>
      </c>
      <c r="TA84" s="157">
        <v>1248.6511823221829</v>
      </c>
      <c r="TB84" s="156"/>
      <c r="TC84" s="156"/>
      <c r="TD84" s="156"/>
      <c r="TE84" s="156"/>
      <c r="TF84" s="156"/>
      <c r="TG84" s="156"/>
      <c r="TH84" s="156"/>
      <c r="TI84" s="156"/>
      <c r="TJ84" s="156"/>
      <c r="TK84" s="156"/>
      <c r="TL84" s="156"/>
      <c r="TM84" s="728">
        <v>210.49590875133714</v>
      </c>
      <c r="TN84" s="244">
        <v>264.47574284033664</v>
      </c>
      <c r="TO84" s="244">
        <v>264.44128253179338</v>
      </c>
      <c r="TP84" s="244">
        <v>436.0095762757694</v>
      </c>
      <c r="TQ84" s="244">
        <v>511.24988525140543</v>
      </c>
      <c r="TR84" s="244">
        <v>604.80684815412712</v>
      </c>
      <c r="TS84" s="244">
        <v>722.08251267372293</v>
      </c>
      <c r="TT84" s="244">
        <v>857.3112379484412</v>
      </c>
      <c r="TU84" s="244">
        <v>1001.5933161900083</v>
      </c>
      <c r="TV84" s="244">
        <v>1141.9365958629091</v>
      </c>
      <c r="TW84" s="729">
        <v>1279.5114631203385</v>
      </c>
      <c r="TX84" s="117">
        <v>996.4855581775123</v>
      </c>
      <c r="TY84" s="117">
        <v>1124.62850281189</v>
      </c>
      <c r="TZ84" s="117">
        <v>1122.2630039154155</v>
      </c>
      <c r="UA84" s="117">
        <v>1038.0576830519046</v>
      </c>
      <c r="UB84" s="117">
        <v>1085.8659534635483</v>
      </c>
      <c r="UC84" s="117">
        <v>1155.2305192262754</v>
      </c>
      <c r="UD84" s="117">
        <v>1239.766007209646</v>
      </c>
      <c r="UE84" s="117">
        <v>1336.7868529866155</v>
      </c>
      <c r="UF84" s="117">
        <v>1411.7935939261172</v>
      </c>
      <c r="UG84" s="117">
        <v>1476.6421498227276</v>
      </c>
      <c r="UH84" s="185">
        <v>1511.3070180334435</v>
      </c>
      <c r="UI84" s="116">
        <v>1.1000000000000001</v>
      </c>
      <c r="UJ84" s="116">
        <v>1.1000000000000001</v>
      </c>
      <c r="UK84" s="116">
        <v>1.1000000000000001</v>
      </c>
      <c r="UL84" s="116">
        <v>1.1000000000000001</v>
      </c>
      <c r="UM84" s="116">
        <v>1.1000000000000001</v>
      </c>
      <c r="UN84" s="116">
        <v>1.1000000000000001</v>
      </c>
      <c r="UO84" s="116">
        <v>1.1000000000000001</v>
      </c>
      <c r="UP84" s="116">
        <v>1.1000000000000001</v>
      </c>
      <c r="UQ84" s="116">
        <v>1.1000000000000001</v>
      </c>
      <c r="UR84" s="116">
        <v>1.1000000000000001</v>
      </c>
      <c r="US84" s="208">
        <v>1.1000000000000001</v>
      </c>
      <c r="UT84" s="156">
        <v>7679.0947682357455</v>
      </c>
      <c r="UU84" s="156">
        <v>7679.0947682357455</v>
      </c>
      <c r="UV84" s="156">
        <v>7679.0947682357446</v>
      </c>
      <c r="UW84" s="156">
        <v>7935.1781881703801</v>
      </c>
      <c r="UX84" s="156">
        <v>8118.9556121519117</v>
      </c>
      <c r="UY84" s="156">
        <v>7979.7907854547566</v>
      </c>
      <c r="UZ84" s="156">
        <v>8258.4541693198789</v>
      </c>
      <c r="VA84" s="156">
        <v>8287.1840890473468</v>
      </c>
      <c r="VB84" s="156">
        <v>8320.7265926962573</v>
      </c>
      <c r="VC84" s="156">
        <v>8341.2291873141639</v>
      </c>
      <c r="VD84" s="157">
        <v>8358.24031730569</v>
      </c>
      <c r="VE84" s="156">
        <v>15415.232495474247</v>
      </c>
      <c r="VF84" s="156">
        <v>15415.232495474245</v>
      </c>
      <c r="VG84" s="156">
        <v>15415.232495474245</v>
      </c>
      <c r="VH84" s="156">
        <v>15269.831170592768</v>
      </c>
      <c r="VI84" s="156">
        <v>15145.64520295595</v>
      </c>
      <c r="VJ84" s="156">
        <v>14886.783725233128</v>
      </c>
      <c r="VK84" s="156">
        <v>14826.63563656409</v>
      </c>
      <c r="VL84" s="156">
        <v>14767.418712518283</v>
      </c>
      <c r="VM84" s="156">
        <v>14731.632381989584</v>
      </c>
      <c r="VN84" s="156">
        <v>14688.427437532599</v>
      </c>
      <c r="VO84" s="157">
        <v>14659.769522165445</v>
      </c>
      <c r="VP84" s="156">
        <v>4.9220178840154685E-2</v>
      </c>
      <c r="VQ84" s="156">
        <v>6.1117466366635169E-2</v>
      </c>
      <c r="VR84" s="156">
        <v>6.8490662924056214E-2</v>
      </c>
      <c r="VS84" s="156">
        <v>6.2469861310997993E-2</v>
      </c>
      <c r="VT84" s="156">
        <v>6.857719394874516E-2</v>
      </c>
      <c r="VU84" s="156">
        <v>8.037150662302886E-2</v>
      </c>
      <c r="VV84" s="156">
        <v>9.0536454231821842E-2</v>
      </c>
      <c r="VW84" s="156">
        <v>0.10492576373418049</v>
      </c>
      <c r="VX84" s="156">
        <v>0.1199489196667288</v>
      </c>
      <c r="VY84" s="156">
        <v>0.13486634927604554</v>
      </c>
      <c r="VZ84" s="157">
        <v>0.14939163447321055</v>
      </c>
      <c r="WA84" s="156">
        <v>5799.9234919989613</v>
      </c>
      <c r="WB84" s="156">
        <v>5799.9234919989613</v>
      </c>
      <c r="WC84" s="156">
        <v>5799.9234919989613</v>
      </c>
      <c r="WD84" s="156">
        <v>5847.2497164610459</v>
      </c>
      <c r="WE84" s="156">
        <v>5896.4479844414827</v>
      </c>
      <c r="WF84" s="156">
        <v>5924.8155659631175</v>
      </c>
      <c r="WG84" s="156">
        <v>6008.8553093754281</v>
      </c>
      <c r="WH84" s="156">
        <v>6052.2777061871784</v>
      </c>
      <c r="WI84" s="156">
        <v>6101.3091861157955</v>
      </c>
      <c r="WJ84" s="156">
        <v>6135.1081504586709</v>
      </c>
      <c r="WK84" s="157">
        <v>6173.0085140785541</v>
      </c>
      <c r="WL84" s="156">
        <v>3.299352436470112E-2</v>
      </c>
      <c r="WM84" s="156">
        <v>4.1454425014897794E-2</v>
      </c>
      <c r="WN84" s="156">
        <v>4.1449023641368585E-2</v>
      </c>
      <c r="WO84" s="156">
        <v>6.7787825266470619E-2</v>
      </c>
      <c r="WP84" s="156">
        <v>7.882247484963556E-2</v>
      </c>
      <c r="WQ84" s="156">
        <v>9.2800257036096484E-2</v>
      </c>
      <c r="WR84" s="156">
        <v>0.10924520796181962</v>
      </c>
      <c r="WS84" s="156">
        <v>0.12877364366206387</v>
      </c>
      <c r="WT84" s="156">
        <v>0.14923672126411591</v>
      </c>
      <c r="WU84" s="156">
        <v>0.16921041204132287</v>
      </c>
      <c r="WV84" s="157">
        <v>0.18843198361827262</v>
      </c>
      <c r="WW84" s="119">
        <v>4.9220178840154685E-2</v>
      </c>
      <c r="WX84" s="119">
        <v>6.1117466366635162E-2</v>
      </c>
      <c r="WY84" s="119">
        <v>6.8490662924056228E-2</v>
      </c>
      <c r="WZ84" s="119">
        <v>6.2469861310997986E-2</v>
      </c>
      <c r="XA84" s="119">
        <v>6.857719394874516E-2</v>
      </c>
      <c r="XB84" s="119">
        <v>8.0371506623028874E-2</v>
      </c>
      <c r="XC84" s="119">
        <v>9.0536454231821856E-2</v>
      </c>
      <c r="XD84" s="119">
        <v>0.10492576373418049</v>
      </c>
      <c r="XE84" s="197">
        <v>0.1199489196667288</v>
      </c>
      <c r="XF84" s="197">
        <v>0.13486634927604557</v>
      </c>
      <c r="XG84" s="201">
        <v>0.14939163447321058</v>
      </c>
      <c r="XH84" s="821">
        <v>2.2149481723949805E-2</v>
      </c>
      <c r="XI84" s="821">
        <v>2.3724017847426272E-2</v>
      </c>
      <c r="XJ84" s="821">
        <v>2.2384800174710642E-2</v>
      </c>
      <c r="XK84" s="821">
        <v>3.8251973757366844E-2</v>
      </c>
      <c r="XL84" s="821">
        <v>3.9278601460500107E-2</v>
      </c>
      <c r="XM84" s="821">
        <v>4.0463065049614111E-2</v>
      </c>
      <c r="XN84" s="821">
        <v>4.1529334212261043E-2</v>
      </c>
      <c r="XO84" s="821">
        <v>4.2515888669734832E-2</v>
      </c>
      <c r="XP84" s="821">
        <v>4.3492514479291873E-2</v>
      </c>
      <c r="XQ84" s="821">
        <v>4.4269981463308253E-2</v>
      </c>
      <c r="XR84" s="822">
        <v>4.5044064846045041E-2</v>
      </c>
      <c r="XS84" s="821">
        <v>0.87299509001636655</v>
      </c>
      <c r="XT84" s="821">
        <v>0.87539449341604081</v>
      </c>
      <c r="XU84" s="821">
        <v>0.88261629176676137</v>
      </c>
      <c r="XV84" s="821">
        <v>0.87067719337262317</v>
      </c>
      <c r="XW84" s="821">
        <v>0.87729586191635323</v>
      </c>
      <c r="XX84" s="821">
        <v>0.88224917309812567</v>
      </c>
      <c r="XY84" s="821">
        <v>0.88716765546033838</v>
      </c>
      <c r="XZ84" s="821">
        <v>0.891190006574622</v>
      </c>
      <c r="YA84" s="821">
        <v>0.89520271008632923</v>
      </c>
      <c r="YB84" s="821">
        <v>0.89848435285137929</v>
      </c>
      <c r="YC84" s="822">
        <v>0.90175171363290174</v>
      </c>
      <c r="YD84">
        <v>5799.9234919989613</v>
      </c>
      <c r="YE84">
        <v>5799.9234919989603</v>
      </c>
      <c r="YF84">
        <v>5799.9234919989613</v>
      </c>
      <c r="YG84">
        <v>5847.2497164610459</v>
      </c>
      <c r="YH84">
        <v>5896.4479844414818</v>
      </c>
      <c r="YI84">
        <v>5924.8155659631184</v>
      </c>
      <c r="YJ84">
        <v>6008.8553093754281</v>
      </c>
      <c r="YK84">
        <v>6052.2777061871784</v>
      </c>
      <c r="YL84">
        <v>6101.3091861157955</v>
      </c>
      <c r="YM84">
        <v>6135.1081504586709</v>
      </c>
      <c r="YN84" s="5">
        <v>6173.0085140785541</v>
      </c>
      <c r="YO84" s="156">
        <v>5272.6577199990552</v>
      </c>
      <c r="YP84" s="156">
        <v>5272.6577199990543</v>
      </c>
      <c r="YQ84" s="156">
        <v>5272.6577199990552</v>
      </c>
      <c r="YR84" s="156">
        <v>5315.6815604191324</v>
      </c>
      <c r="YS84" s="156">
        <v>5360.4072585831645</v>
      </c>
      <c r="YT84" s="156">
        <v>5386.1959690573804</v>
      </c>
      <c r="YU84" s="156">
        <v>5462.5957357958432</v>
      </c>
      <c r="YV84" s="156">
        <v>5502.0706419883436</v>
      </c>
      <c r="YW84" s="156">
        <v>5546.6447146507226</v>
      </c>
      <c r="YX84" s="156">
        <v>5577.3710458715186</v>
      </c>
      <c r="YY84" s="157">
        <v>5611.8259218895946</v>
      </c>
      <c r="YZ84" s="156">
        <v>3.2993524364701113E-2</v>
      </c>
      <c r="ZA84" s="156">
        <v>4.1454425014897794E-2</v>
      </c>
      <c r="ZB84" s="156">
        <v>4.1449023641368585E-2</v>
      </c>
      <c r="ZC84" s="156">
        <v>6.7787825266470619E-2</v>
      </c>
      <c r="ZD84" s="156">
        <v>7.8822474849635574E-2</v>
      </c>
      <c r="ZE84" s="156">
        <v>9.280025703609647E-2</v>
      </c>
      <c r="ZF84" s="156">
        <v>0.10924520796181962</v>
      </c>
      <c r="ZG84" s="156">
        <v>0.12877364366206387</v>
      </c>
      <c r="ZH84" s="156">
        <v>0.14923672126411591</v>
      </c>
      <c r="ZI84" s="156">
        <v>0.16921041204132289</v>
      </c>
      <c r="ZJ84" s="157">
        <v>0.18843198361827265</v>
      </c>
      <c r="ZK84" s="748">
        <v>3546.6578537296355</v>
      </c>
      <c r="ZL84" s="748">
        <v>4403.9405625329546</v>
      </c>
      <c r="ZM84" s="748">
        <v>4935.2309010421668</v>
      </c>
      <c r="ZN84" s="748">
        <v>4731.2503350102097</v>
      </c>
      <c r="ZO84" s="748">
        <v>5373.5613608427084</v>
      </c>
      <c r="ZP84" s="748">
        <v>6153.8461624523989</v>
      </c>
      <c r="ZQ84" s="748">
        <v>7151.3797953219992</v>
      </c>
      <c r="ZR84" s="748">
        <v>8282.7651804169582</v>
      </c>
      <c r="ZS84" s="748">
        <v>9468.7004717730979</v>
      </c>
      <c r="ZT84" s="748">
        <v>10629.41627712556</v>
      </c>
      <c r="ZU84" s="748">
        <v>11765.438440694372</v>
      </c>
      <c r="ZV84" s="334"/>
      <c r="ZW84" s="334"/>
      <c r="ZX84" s="334"/>
      <c r="ZY84" s="334"/>
      <c r="ZZ84" s="334"/>
      <c r="AAA84" s="334"/>
      <c r="AAB84" s="334"/>
      <c r="AAC84" s="334"/>
      <c r="AAD84" s="334"/>
      <c r="AAE84" s="334"/>
      <c r="AAF84" s="334"/>
      <c r="AAG84" s="7"/>
      <c r="AAH84" s="7"/>
      <c r="AAI84" s="7"/>
    </row>
    <row r="85" spans="1:711">
      <c r="A85" s="125" t="s">
        <v>13</v>
      </c>
      <c r="B85" s="129" t="s">
        <v>542</v>
      </c>
      <c r="C85" s="125" t="s">
        <v>507</v>
      </c>
      <c r="D85" s="138" t="s">
        <v>507</v>
      </c>
      <c r="E85" s="164">
        <v>29889.753103790837</v>
      </c>
      <c r="F85" s="165">
        <v>36755.148156858748</v>
      </c>
      <c r="G85" s="165">
        <v>43304.8875041746</v>
      </c>
      <c r="H85" s="167">
        <v>47646.081503251124</v>
      </c>
      <c r="I85" s="165">
        <v>52426.13687489205</v>
      </c>
      <c r="J85" s="165">
        <v>57047.385634711922</v>
      </c>
      <c r="K85" s="165">
        <v>61829.075391695944</v>
      </c>
      <c r="L85" s="165">
        <v>66707.836563835954</v>
      </c>
      <c r="M85" s="165">
        <v>72088.791151337151</v>
      </c>
      <c r="N85" s="165">
        <v>78036.281774832401</v>
      </c>
      <c r="O85" s="163">
        <v>84617.245747845154</v>
      </c>
      <c r="P85" s="164">
        <v>72377.625803308038</v>
      </c>
      <c r="Q85" s="165">
        <v>84080.549441301497</v>
      </c>
      <c r="R85" s="165">
        <v>93675.642366210202</v>
      </c>
      <c r="S85" s="167">
        <v>103901.11467935269</v>
      </c>
      <c r="T85" s="165">
        <v>115065.65756165884</v>
      </c>
      <c r="U85" s="165">
        <v>125484.99880984699</v>
      </c>
      <c r="V85" s="165">
        <v>136097.01370991924</v>
      </c>
      <c r="W85" s="165">
        <v>146971.6805771495</v>
      </c>
      <c r="X85" s="165">
        <v>158610.62210334829</v>
      </c>
      <c r="Y85" s="165">
        <v>171249.75461304086</v>
      </c>
      <c r="Z85" s="163">
        <v>184693.5368213082</v>
      </c>
      <c r="AA85" s="164">
        <v>7380.4431878065707</v>
      </c>
      <c r="AB85" s="165">
        <v>8082.1336271003856</v>
      </c>
      <c r="AC85" s="165">
        <v>7583.2826665682887</v>
      </c>
      <c r="AD85" s="167">
        <v>7606.6245094901096</v>
      </c>
      <c r="AE85" s="165">
        <v>7836.047766341404</v>
      </c>
      <c r="AF85" s="165">
        <v>8008.0891081425771</v>
      </c>
      <c r="AG85" s="165">
        <v>8128.8344962716646</v>
      </c>
      <c r="AH85" s="165">
        <v>8345.3684359336839</v>
      </c>
      <c r="AI85" s="165">
        <v>8565.0886038358585</v>
      </c>
      <c r="AJ85" s="165">
        <v>8898.3948755848796</v>
      </c>
      <c r="AK85" s="163">
        <v>9239.1928218114117</v>
      </c>
      <c r="AL85" s="164">
        <v>6585.5269386819655</v>
      </c>
      <c r="AM85" s="165">
        <v>7430.7146437023084</v>
      </c>
      <c r="AN85" s="165">
        <v>8278.691946164854</v>
      </c>
      <c r="AO85" s="167">
        <v>8985.0414428202439</v>
      </c>
      <c r="AP85" s="165">
        <v>9747.4767620865059</v>
      </c>
      <c r="AQ85" s="165">
        <v>10425.33718206035</v>
      </c>
      <c r="AR85" s="165">
        <v>11058.976202606027</v>
      </c>
      <c r="AS85" s="165">
        <v>11644.815252013099</v>
      </c>
      <c r="AT85" s="165">
        <v>12215.849604687881</v>
      </c>
      <c r="AU85" s="165">
        <v>12778.632575440055</v>
      </c>
      <c r="AV85" s="163">
        <v>13303.238492857359</v>
      </c>
      <c r="AW85" s="164">
        <v>0</v>
      </c>
      <c r="AX85" s="165">
        <v>0</v>
      </c>
      <c r="AY85" s="165">
        <v>0</v>
      </c>
      <c r="AZ85" s="167">
        <v>582.9177629479035</v>
      </c>
      <c r="BA85" s="165">
        <v>711.03459134285833</v>
      </c>
      <c r="BB85" s="165">
        <v>860.56914103905046</v>
      </c>
      <c r="BC85" s="165">
        <v>1032.8047053685141</v>
      </c>
      <c r="BD85" s="165">
        <v>1231.3452199676092</v>
      </c>
      <c r="BE85" s="165">
        <v>1492.261059433227</v>
      </c>
      <c r="BF85" s="165">
        <v>1786.1550070823987</v>
      </c>
      <c r="BG85" s="163">
        <v>2100.4177968862705</v>
      </c>
      <c r="BH85" s="164">
        <v>11525.712915792827</v>
      </c>
      <c r="BI85" s="165">
        <v>14340.719996265214</v>
      </c>
      <c r="BJ85" s="165">
        <v>18769.173826210692</v>
      </c>
      <c r="BK85" s="167">
        <v>22731.310125559179</v>
      </c>
      <c r="BL85" s="165">
        <v>27559.019225558117</v>
      </c>
      <c r="BM85" s="165">
        <v>33369.711194797572</v>
      </c>
      <c r="BN85" s="165">
        <v>41023.288315820304</v>
      </c>
      <c r="BO85" s="165">
        <v>48986.866901164154</v>
      </c>
      <c r="BP85" s="165">
        <v>60971.643567378771</v>
      </c>
      <c r="BQ85" s="165">
        <v>74348.506810142266</v>
      </c>
      <c r="BR85" s="163">
        <v>88315.116442620303</v>
      </c>
      <c r="BS85" s="164">
        <v>0</v>
      </c>
      <c r="BT85" s="171" t="s">
        <v>530</v>
      </c>
      <c r="BU85" s="165">
        <v>0</v>
      </c>
      <c r="BV85" s="167">
        <v>0</v>
      </c>
      <c r="BW85" s="165">
        <v>0</v>
      </c>
      <c r="BX85" s="165">
        <v>0</v>
      </c>
      <c r="BY85" s="165">
        <v>0</v>
      </c>
      <c r="BZ85" s="165">
        <v>0</v>
      </c>
      <c r="CA85" s="165">
        <v>0</v>
      </c>
      <c r="CB85" s="165">
        <v>0</v>
      </c>
      <c r="CC85" s="163">
        <v>0</v>
      </c>
      <c r="CD85" s="164">
        <v>0</v>
      </c>
      <c r="CE85" s="165">
        <v>0</v>
      </c>
      <c r="CF85" s="165">
        <v>0</v>
      </c>
      <c r="CG85" s="167">
        <v>0</v>
      </c>
      <c r="CH85" s="165">
        <v>0</v>
      </c>
      <c r="CI85" s="165">
        <v>0</v>
      </c>
      <c r="CJ85" s="165">
        <v>0</v>
      </c>
      <c r="CK85" s="165">
        <v>0</v>
      </c>
      <c r="CL85" s="165">
        <v>0</v>
      </c>
      <c r="CM85" s="165">
        <v>0</v>
      </c>
      <c r="CN85" s="169">
        <v>0</v>
      </c>
      <c r="CO85" s="176">
        <v>0.10485542825968358</v>
      </c>
      <c r="CP85" s="175">
        <v>0.1008814887365328</v>
      </c>
      <c r="CQ85" s="175">
        <v>9.4998908058528078E-2</v>
      </c>
      <c r="CR85" s="191">
        <v>9.1070832870010013E-2</v>
      </c>
      <c r="CS85" s="175">
        <v>8.3425536623146695E-2</v>
      </c>
      <c r="CT85" s="175">
        <v>7.7287761852260189E-2</v>
      </c>
      <c r="CU85" s="175">
        <v>7.1303010327400579E-2</v>
      </c>
      <c r="CV85" s="175">
        <v>6.6294104755643221E-2</v>
      </c>
      <c r="CW85" s="175">
        <v>6.1304775434378747E-2</v>
      </c>
      <c r="CX85" s="175">
        <v>5.7245665685312398E-2</v>
      </c>
      <c r="CY85" s="175">
        <v>5.3204221521053204E-2</v>
      </c>
      <c r="CZ85" s="176">
        <v>9.6306395637084791E-2</v>
      </c>
      <c r="DA85" s="191">
        <v>9.6306395637084805E-2</v>
      </c>
      <c r="DB85" s="191">
        <v>9.6306395637084791E-2</v>
      </c>
      <c r="DC85" s="191">
        <v>9.4837056023434632E-2</v>
      </c>
      <c r="DD85" s="191">
        <v>9.3885935234412743E-2</v>
      </c>
      <c r="DE85" s="191">
        <v>9.4382560785722838E-2</v>
      </c>
      <c r="DF85" s="191">
        <v>9.4655581947743456E-2</v>
      </c>
      <c r="DG85" s="191">
        <v>9.500767142688539E-2</v>
      </c>
      <c r="DH85" s="191">
        <v>9.5355383532723423E-2</v>
      </c>
      <c r="DI85" s="191">
        <v>9.5704948646125138E-2</v>
      </c>
      <c r="DJ85" s="175">
        <v>9.5946102915553472E-2</v>
      </c>
      <c r="DK85" s="183">
        <v>13009.85114714576</v>
      </c>
      <c r="DL85" s="184">
        <v>13009.85114714576</v>
      </c>
      <c r="DM85" s="184">
        <v>13009.85114714576</v>
      </c>
      <c r="DN85" s="209">
        <v>12814.30295777977</v>
      </c>
      <c r="DO85" s="184">
        <v>12624.088521792604</v>
      </c>
      <c r="DP85" s="184">
        <v>12372.191637194537</v>
      </c>
      <c r="DQ85" s="184">
        <v>12219.772630930249</v>
      </c>
      <c r="DR85" s="184">
        <v>12122.00365055636</v>
      </c>
      <c r="DS85" s="184">
        <v>12034.828184945221</v>
      </c>
      <c r="DT85" s="184">
        <v>11959.770763169427</v>
      </c>
      <c r="DU85" s="184">
        <v>11892.014357916876</v>
      </c>
      <c r="DV85" s="193">
        <v>1.6430000066757202</v>
      </c>
      <c r="DW85" s="181">
        <v>1.6101400065422058</v>
      </c>
      <c r="DX85" s="181">
        <v>1.65</v>
      </c>
      <c r="DY85" s="602">
        <v>1.67</v>
      </c>
      <c r="DZ85" s="181">
        <v>1.69</v>
      </c>
      <c r="EA85" s="181">
        <v>1.7</v>
      </c>
      <c r="EB85" s="181">
        <v>1.71</v>
      </c>
      <c r="EC85" s="181">
        <v>1.71</v>
      </c>
      <c r="ED85" s="181">
        <v>1.71</v>
      </c>
      <c r="EE85" s="181">
        <v>1.71</v>
      </c>
      <c r="EF85" s="182">
        <v>1.71</v>
      </c>
      <c r="EG85" s="194">
        <v>2.9560123297853282</v>
      </c>
      <c r="EH85" s="194">
        <v>3.5136895169485101</v>
      </c>
      <c r="EI85" s="194">
        <v>3.8516103732517935</v>
      </c>
      <c r="EJ85" s="194">
        <v>4.2273277144136232</v>
      </c>
      <c r="EK85" s="194">
        <v>4.7315678118661166</v>
      </c>
      <c r="EL85" s="194">
        <v>5.2636561507626629</v>
      </c>
      <c r="EM85" s="194">
        <v>5.7782331309823576</v>
      </c>
      <c r="EN85" s="194">
        <v>6.3187830900048771</v>
      </c>
      <c r="EO85" s="194">
        <v>6.8995005237880438</v>
      </c>
      <c r="EP85" s="194">
        <v>7.5235274567492318</v>
      </c>
      <c r="EQ85" s="194">
        <v>8.1900610486015051</v>
      </c>
      <c r="ER85" s="183">
        <v>32865</v>
      </c>
      <c r="ES85" s="184">
        <v>32865</v>
      </c>
      <c r="ET85" s="184">
        <v>32865</v>
      </c>
      <c r="EU85" s="209">
        <v>32234.436926248618</v>
      </c>
      <c r="EV85" s="184">
        <v>32139.326159802298</v>
      </c>
      <c r="EW85" s="184">
        <v>32036.166149115816</v>
      </c>
      <c r="EX85" s="184">
        <v>32273.717331328855</v>
      </c>
      <c r="EY85" s="184">
        <v>32830.803261281893</v>
      </c>
      <c r="EZ85" s="184">
        <v>33095.173364862581</v>
      </c>
      <c r="FA85" s="184">
        <v>33422.685630686472</v>
      </c>
      <c r="FB85" s="184">
        <v>33498.544288874997</v>
      </c>
      <c r="FC85" s="195">
        <v>15</v>
      </c>
      <c r="FD85" s="196">
        <v>15</v>
      </c>
      <c r="FE85" s="196">
        <v>15</v>
      </c>
      <c r="FF85" s="598">
        <v>15</v>
      </c>
      <c r="FG85" s="196">
        <v>15</v>
      </c>
      <c r="FH85" s="196">
        <v>15</v>
      </c>
      <c r="FI85" s="196">
        <v>15</v>
      </c>
      <c r="FJ85" s="196">
        <v>15</v>
      </c>
      <c r="FK85" s="196">
        <v>15</v>
      </c>
      <c r="FL85" s="196">
        <v>15</v>
      </c>
      <c r="FM85" s="198">
        <v>15</v>
      </c>
      <c r="FN85" s="193">
        <v>1.5394668999492853E-2</v>
      </c>
      <c r="FO85" s="181">
        <v>1.720608753268248E-2</v>
      </c>
      <c r="FP85" s="181">
        <v>1.8051795195438227E-2</v>
      </c>
      <c r="FQ85" s="181">
        <v>1.9569880232168387E-2</v>
      </c>
      <c r="FR85" s="181">
        <v>1.9912083576875413E-2</v>
      </c>
      <c r="FS85" s="181">
        <v>2.0182304084918893E-2</v>
      </c>
      <c r="FT85" s="181">
        <v>2.0045468524665891E-2</v>
      </c>
      <c r="FU85" s="181">
        <v>1.9784988527902884E-2</v>
      </c>
      <c r="FV85" s="181">
        <v>1.9587123198406709E-2</v>
      </c>
      <c r="FW85" s="181">
        <v>1.9554196032388216E-2</v>
      </c>
      <c r="FX85" s="182">
        <v>1.9556025602802268E-2</v>
      </c>
      <c r="FY85" s="184">
        <v>16335.181870978498</v>
      </c>
      <c r="FZ85" s="184">
        <v>16335.181870978498</v>
      </c>
      <c r="GA85" s="184">
        <v>16335.181870978498</v>
      </c>
      <c r="GB85" s="209">
        <v>16146.980834697324</v>
      </c>
      <c r="GC85" s="184">
        <v>16004.99170937995</v>
      </c>
      <c r="GD85" s="184">
        <v>15757.619604936521</v>
      </c>
      <c r="GE85" s="184">
        <v>15724.416796727824</v>
      </c>
      <c r="GF85" s="184">
        <v>15616.737691760827</v>
      </c>
      <c r="GG85" s="184">
        <v>15543.169624275546</v>
      </c>
      <c r="GH85" s="184">
        <v>15465.747388303836</v>
      </c>
      <c r="GI85" s="184">
        <v>15410.364386806928</v>
      </c>
      <c r="GJ85" s="195">
        <v>1.62</v>
      </c>
      <c r="GK85" s="196">
        <v>1.62</v>
      </c>
      <c r="GL85" s="196">
        <v>1.62</v>
      </c>
      <c r="GM85" s="604">
        <v>1.63</v>
      </c>
      <c r="GN85" s="196">
        <v>1.63</v>
      </c>
      <c r="GO85" s="196">
        <v>1.64</v>
      </c>
      <c r="GP85" s="196">
        <v>1.64</v>
      </c>
      <c r="GQ85" s="196">
        <v>1.64</v>
      </c>
      <c r="GR85" s="196">
        <v>1.64</v>
      </c>
      <c r="GS85" s="196">
        <v>1.64</v>
      </c>
      <c r="GT85" s="198">
        <v>1.64</v>
      </c>
      <c r="GU85" s="196">
        <v>8.0778030956939223E-2</v>
      </c>
      <c r="GV85" s="196">
        <v>9.9331984621347472E-2</v>
      </c>
      <c r="GW85" s="196">
        <v>0.11703286846338433</v>
      </c>
      <c r="GX85" s="196">
        <v>0.13036389022460518</v>
      </c>
      <c r="GY85" s="196">
        <v>0.14569195382101252</v>
      </c>
      <c r="GZ85" s="196">
        <v>0.16102159257014473</v>
      </c>
      <c r="HA85" s="196">
        <v>0.17569015647069058</v>
      </c>
      <c r="HB85" s="196">
        <v>0.19181831673172797</v>
      </c>
      <c r="HC85" s="196">
        <v>0.20929957154545611</v>
      </c>
      <c r="HD85" s="196">
        <v>0.22873982387957487</v>
      </c>
      <c r="HE85" s="196">
        <v>0.24968039881956366</v>
      </c>
      <c r="HF85" s="183">
        <v>50130.436467187552</v>
      </c>
      <c r="HG85" s="184">
        <v>50130.436467187552</v>
      </c>
      <c r="HH85" s="184">
        <v>50130.436467187552</v>
      </c>
      <c r="HI85" s="209">
        <v>49580.506304207411</v>
      </c>
      <c r="HJ85" s="184">
        <v>49141.187493563848</v>
      </c>
      <c r="HK85" s="184">
        <v>48383.384330138317</v>
      </c>
      <c r="HL85" s="184">
        <v>48352.785212647199</v>
      </c>
      <c r="HM85" s="184">
        <v>48062.741852446976</v>
      </c>
      <c r="HN85" s="184">
        <v>47835.963117691754</v>
      </c>
      <c r="HO85" s="184">
        <v>47622.096985575037</v>
      </c>
      <c r="HP85" s="184">
        <v>47449.621719828181</v>
      </c>
      <c r="HQ85" s="195">
        <v>8.6199999999999992</v>
      </c>
      <c r="HR85" s="196">
        <v>8.6199999999999992</v>
      </c>
      <c r="HS85" s="196">
        <v>8.6199999999999992</v>
      </c>
      <c r="HT85" s="604">
        <v>8.64</v>
      </c>
      <c r="HU85" s="196">
        <v>8.66</v>
      </c>
      <c r="HV85" s="196">
        <v>8.67</v>
      </c>
      <c r="HW85" s="196">
        <v>8.68</v>
      </c>
      <c r="HX85" s="196">
        <v>8.68</v>
      </c>
      <c r="HY85" s="196">
        <v>8.68</v>
      </c>
      <c r="HZ85" s="196">
        <v>8.68</v>
      </c>
      <c r="IA85" s="198">
        <v>8.68</v>
      </c>
      <c r="IB85" s="196">
        <v>6.2507882150329555E-2</v>
      </c>
      <c r="IC85" s="196">
        <v>7.6865354539025793E-2</v>
      </c>
      <c r="ID85" s="196">
        <v>9.0562702048579871E-2</v>
      </c>
      <c r="IE85" s="196">
        <v>0.10067676584024371</v>
      </c>
      <c r="IF85" s="196">
        <v>0.11162646962202594</v>
      </c>
      <c r="IG85" s="196">
        <v>0.12315872457127752</v>
      </c>
      <c r="IH85" s="196">
        <v>0.13337221374436589</v>
      </c>
      <c r="II85" s="196">
        <v>0.14470831485697377</v>
      </c>
      <c r="IJ85" s="196">
        <v>0.15706213564624744</v>
      </c>
      <c r="IK85" s="196">
        <v>0.17071767288886391</v>
      </c>
      <c r="IL85" s="198">
        <v>0.18573798430640634</v>
      </c>
      <c r="IM85" s="209"/>
      <c r="IP85" s="606">
        <v>0.63037429607197049</v>
      </c>
      <c r="IQ85" s="279">
        <v>0.65601965601965606</v>
      </c>
      <c r="IR85" s="279">
        <v>0.70873786407766992</v>
      </c>
      <c r="IS85" s="279">
        <v>0.76019184652278182</v>
      </c>
      <c r="IT85" s="279">
        <v>0.80290698316922504</v>
      </c>
      <c r="IU85" s="279">
        <v>0.84562211981566815</v>
      </c>
      <c r="IV85" s="279">
        <v>0.89029984914550231</v>
      </c>
      <c r="IW85" s="311">
        <v>0.93497757847533636</v>
      </c>
      <c r="IY85" s="225"/>
      <c r="IZ85" s="225"/>
      <c r="JA85" s="601">
        <v>0.36962570392802951</v>
      </c>
      <c r="JB85" s="601">
        <v>0.34398034398034394</v>
      </c>
      <c r="JC85" s="601">
        <v>0.29126213592233008</v>
      </c>
      <c r="JD85" s="601">
        <v>0.23980815347721818</v>
      </c>
      <c r="JE85" s="601">
        <v>0.19709301683077496</v>
      </c>
      <c r="JF85" s="601">
        <v>0.15437788018433185</v>
      </c>
      <c r="JG85" s="601">
        <v>0.10970015085449769</v>
      </c>
      <c r="JH85" s="710">
        <v>6.5022421524663643E-2</v>
      </c>
      <c r="JI85" s="116">
        <v>1.1000000000000001</v>
      </c>
      <c r="JJ85" s="116">
        <v>1.1000000000000001</v>
      </c>
      <c r="JK85" s="116">
        <v>1.1000000000000001</v>
      </c>
      <c r="JL85" s="116">
        <v>1.1000000000000001</v>
      </c>
      <c r="JM85" s="116">
        <v>1.1000000000000001</v>
      </c>
      <c r="JN85" s="116">
        <v>1.1000000000000001</v>
      </c>
      <c r="JO85" s="116">
        <v>1.1000000000000001</v>
      </c>
      <c r="JP85" s="116">
        <v>1.1000000000000001</v>
      </c>
      <c r="JQ85" s="116">
        <v>1.1000000000000001</v>
      </c>
      <c r="JR85" s="116">
        <v>1.1000000000000001</v>
      </c>
      <c r="JS85" s="208">
        <v>1.1000000000000001</v>
      </c>
      <c r="JT85" s="116">
        <v>5799.9234919989613</v>
      </c>
      <c r="JU85" s="116">
        <v>5799.9234919989613</v>
      </c>
      <c r="JV85" s="116">
        <v>5799.9234919989613</v>
      </c>
      <c r="JW85" s="116">
        <v>5847.2497164610459</v>
      </c>
      <c r="JX85" s="116">
        <v>5896.4479844414827</v>
      </c>
      <c r="JY85" s="116">
        <v>5924.8155659631175</v>
      </c>
      <c r="JZ85" s="116">
        <v>6008.8553093754281</v>
      </c>
      <c r="KA85" s="116">
        <v>6052.2777061871784</v>
      </c>
      <c r="KB85" s="116">
        <v>6101.3091861157955</v>
      </c>
      <c r="KC85" s="116">
        <v>6135.1081504586709</v>
      </c>
      <c r="KD85" s="208">
        <v>6173.0085140785541</v>
      </c>
      <c r="KE85" s="116">
        <v>1.2</v>
      </c>
      <c r="KF85" s="116">
        <v>1.2</v>
      </c>
      <c r="KG85" s="116">
        <v>1.2</v>
      </c>
      <c r="KH85" s="116">
        <v>1.2</v>
      </c>
      <c r="KI85" s="116">
        <v>1.2</v>
      </c>
      <c r="KJ85" s="116">
        <v>1.2</v>
      </c>
      <c r="KK85" s="116">
        <v>1.2</v>
      </c>
      <c r="KL85" s="116">
        <v>1.2</v>
      </c>
      <c r="KM85" s="116">
        <v>1.2</v>
      </c>
      <c r="KN85" s="116">
        <v>1.2</v>
      </c>
      <c r="KO85" s="208">
        <v>1.2</v>
      </c>
      <c r="KP85" s="116">
        <v>20000</v>
      </c>
      <c r="KQ85" s="116">
        <v>20000</v>
      </c>
      <c r="KR85" s="116">
        <v>20000</v>
      </c>
      <c r="KS85" s="116">
        <v>40000</v>
      </c>
      <c r="KT85" s="116">
        <v>40000</v>
      </c>
      <c r="KU85" s="116">
        <v>40000</v>
      </c>
      <c r="KV85" s="116">
        <v>40000</v>
      </c>
      <c r="KW85" s="116">
        <v>40000</v>
      </c>
      <c r="KX85" s="116">
        <v>40000</v>
      </c>
      <c r="KY85" s="116">
        <v>40000</v>
      </c>
      <c r="KZ85" s="208">
        <v>40000</v>
      </c>
      <c r="LA85" s="116">
        <v>0.19</v>
      </c>
      <c r="LB85" s="116">
        <v>0.19</v>
      </c>
      <c r="LC85" s="116">
        <v>0.19</v>
      </c>
      <c r="LD85" s="116">
        <v>0.19</v>
      </c>
      <c r="LE85" s="116">
        <v>0.19</v>
      </c>
      <c r="LF85" s="116">
        <v>0.19</v>
      </c>
      <c r="LG85" s="116">
        <v>0.2</v>
      </c>
      <c r="LH85" s="116">
        <v>0.2</v>
      </c>
      <c r="LI85" s="116">
        <v>0.2</v>
      </c>
      <c r="LJ85" s="116">
        <v>0.2</v>
      </c>
      <c r="LK85" s="208">
        <v>0.2</v>
      </c>
      <c r="LL85" s="116">
        <v>13260.703526623662</v>
      </c>
      <c r="LM85" s="116">
        <v>13260.703526623662</v>
      </c>
      <c r="LN85" s="116">
        <v>13260.703526623662</v>
      </c>
      <c r="LO85" s="116">
        <v>13035.618903160283</v>
      </c>
      <c r="LP85" s="116">
        <v>12813.486222140347</v>
      </c>
      <c r="LQ85" s="116">
        <v>12530.724764217994</v>
      </c>
      <c r="LR85" s="116">
        <v>12399.879836984377</v>
      </c>
      <c r="LS85" s="116">
        <v>12435.787680112762</v>
      </c>
      <c r="LT85" s="116">
        <v>12473.65068446379</v>
      </c>
      <c r="LU85" s="116">
        <v>12501.307144010039</v>
      </c>
      <c r="LV85" s="208">
        <v>12530.300309408181</v>
      </c>
      <c r="LW85">
        <v>0.25127712337534591</v>
      </c>
      <c r="LX85">
        <v>0.31265748721726272</v>
      </c>
      <c r="LY85">
        <v>0.32867369849368427</v>
      </c>
      <c r="LZ85">
        <v>0.61791641055810553</v>
      </c>
      <c r="MA85">
        <v>0.69681675184794722</v>
      </c>
      <c r="MB85">
        <v>0.77908181476304739</v>
      </c>
      <c r="MC85">
        <v>0.8551043836965756</v>
      </c>
      <c r="MD85">
        <v>0.93858452400700876</v>
      </c>
      <c r="ME85">
        <v>1.0278531389321821</v>
      </c>
      <c r="MF85">
        <v>1.1233740563909018</v>
      </c>
      <c r="MG85" s="5">
        <v>1.2251794728985037</v>
      </c>
      <c r="MH85" s="156">
        <v>0</v>
      </c>
      <c r="MI85" s="156">
        <v>0</v>
      </c>
      <c r="MJ85" s="156">
        <v>0</v>
      </c>
      <c r="MK85" s="156">
        <v>0</v>
      </c>
      <c r="ML85" s="156">
        <v>0</v>
      </c>
      <c r="MM85" s="156">
        <v>0</v>
      </c>
      <c r="MN85" s="156">
        <v>0</v>
      </c>
      <c r="MO85" s="156">
        <v>0</v>
      </c>
      <c r="MP85" s="156">
        <v>0</v>
      </c>
      <c r="MQ85" s="156">
        <v>0</v>
      </c>
      <c r="MR85" s="157">
        <v>0</v>
      </c>
      <c r="MS85" s="156">
        <v>0.29408052656673739</v>
      </c>
      <c r="MT85" s="156">
        <v>0.36162805649393587</v>
      </c>
      <c r="MU85" s="156">
        <v>0.4260699001399858</v>
      </c>
      <c r="MV85" s="156">
        <v>0.43907689530901112</v>
      </c>
      <c r="MW85" s="156">
        <v>0.46055312576281171</v>
      </c>
      <c r="MX85" s="156">
        <v>0.51371769409749779</v>
      </c>
      <c r="MY85" s="156">
        <v>0.53297359494101715</v>
      </c>
      <c r="MZ85" s="156">
        <v>0.57294763389214121</v>
      </c>
      <c r="NA85" s="156">
        <v>0.61683673422861396</v>
      </c>
      <c r="NB85" s="156">
        <v>0.66662681478722519</v>
      </c>
      <c r="NC85" s="157">
        <v>0.7216598188269332</v>
      </c>
      <c r="ND85" s="156">
        <v>1.6004583272723201</v>
      </c>
      <c r="NE85" s="156">
        <v>1.5684555768757811</v>
      </c>
      <c r="NF85" s="156">
        <v>1.6067563995486924</v>
      </c>
      <c r="NG85" s="156">
        <v>1.5973076144496279</v>
      </c>
      <c r="NH85" s="156">
        <v>1.6142644144376899</v>
      </c>
      <c r="NI85" s="156">
        <v>1.6226428331784928</v>
      </c>
      <c r="NJ85" s="156">
        <v>1.6313648223235091</v>
      </c>
      <c r="NK85" s="156">
        <v>1.631109610247816</v>
      </c>
      <c r="NL85" s="156">
        <v>1.6309079799609341</v>
      </c>
      <c r="NM85" s="156">
        <v>1.6307510142960335</v>
      </c>
      <c r="NN85" s="157">
        <v>1.6306223700009077</v>
      </c>
      <c r="NO85" s="156">
        <v>12444.984798976191</v>
      </c>
      <c r="NP85" s="156">
        <v>12420.715383655872</v>
      </c>
      <c r="NQ85" s="156">
        <v>12442.972545687579</v>
      </c>
      <c r="NR85" s="156">
        <v>11925.791167660629</v>
      </c>
      <c r="NS85" s="156">
        <v>11760.492258150196</v>
      </c>
      <c r="NT85" s="156">
        <v>11540.940393355799</v>
      </c>
      <c r="NU85" s="156">
        <v>11419.122488119661</v>
      </c>
      <c r="NV85" s="156">
        <v>11337.01505147402</v>
      </c>
      <c r="NW85" s="156">
        <v>11265.493752883589</v>
      </c>
      <c r="NX85" s="156">
        <v>11203.051740013456</v>
      </c>
      <c r="NY85" s="157">
        <v>11147.815784417133</v>
      </c>
      <c r="NZ85" s="156">
        <v>64788.438853283042</v>
      </c>
      <c r="OA85" s="156">
        <v>75598.378439877357</v>
      </c>
      <c r="OB85" s="156">
        <v>84776.558629739055</v>
      </c>
      <c r="OC85" s="156">
        <v>94438.753629381608</v>
      </c>
      <c r="OD85" s="156">
        <v>105466.24333268222</v>
      </c>
      <c r="OE85" s="156">
        <v>115786.54410580038</v>
      </c>
      <c r="OF85" s="156">
        <v>126392.88693583249</v>
      </c>
      <c r="OG85" s="156">
        <v>137228.324588855</v>
      </c>
      <c r="OH85" s="156">
        <v>148887.03353379539</v>
      </c>
      <c r="OI85" s="156">
        <v>161446.44841177095</v>
      </c>
      <c r="OJ85" s="157">
        <v>174867.0609747605</v>
      </c>
      <c r="OK85" s="156"/>
      <c r="OL85" s="156"/>
      <c r="OM85" s="156"/>
      <c r="ON85" s="156"/>
      <c r="OO85" s="156"/>
      <c r="OP85" s="156"/>
      <c r="OQ85" s="156"/>
      <c r="OR85" s="156"/>
      <c r="OS85" s="156"/>
      <c r="OT85" s="156"/>
      <c r="OU85" s="157"/>
      <c r="OV85">
        <v>63185.311953329794</v>
      </c>
      <c r="OW85">
        <v>73603.649984310512</v>
      </c>
      <c r="OX85">
        <v>82679.64809413378</v>
      </c>
      <c r="OY85">
        <v>90464.330917305851</v>
      </c>
      <c r="OZ85">
        <v>100946.62522752745</v>
      </c>
      <c r="PA85">
        <v>110709.03643620679</v>
      </c>
      <c r="PB85">
        <v>120740.86856818257</v>
      </c>
      <c r="PC85">
        <v>130979.6929798331</v>
      </c>
      <c r="PD85">
        <v>141988.65875539603</v>
      </c>
      <c r="PE85">
        <v>153865.22494945556</v>
      </c>
      <c r="PF85" s="5">
        <v>166547.71332553608</v>
      </c>
      <c r="PG85">
        <v>1603.1268999532492</v>
      </c>
      <c r="PH85">
        <v>1994.7284555668436</v>
      </c>
      <c r="PI85">
        <v>2096.9105356052737</v>
      </c>
      <c r="PJ85">
        <v>3974.4227120757614</v>
      </c>
      <c r="PK85">
        <v>4519.6181051547783</v>
      </c>
      <c r="PL85">
        <v>5077.5076695935877</v>
      </c>
      <c r="PM85">
        <v>5652.0183676499091</v>
      </c>
      <c r="PN85">
        <v>6248.631609021917</v>
      </c>
      <c r="PO85">
        <v>6898.3747783993667</v>
      </c>
      <c r="PP85">
        <v>7581.2234623154054</v>
      </c>
      <c r="PQ85" s="5">
        <v>8319.3476492244135</v>
      </c>
      <c r="PR85">
        <v>0</v>
      </c>
      <c r="PS85">
        <v>0</v>
      </c>
      <c r="PT85">
        <v>0</v>
      </c>
      <c r="PU85">
        <v>0</v>
      </c>
      <c r="PV85">
        <v>0</v>
      </c>
      <c r="PW85">
        <v>0</v>
      </c>
      <c r="PX85">
        <v>0</v>
      </c>
      <c r="PY85">
        <v>0</v>
      </c>
      <c r="PZ85">
        <v>0</v>
      </c>
      <c r="QA85" s="7">
        <v>0</v>
      </c>
      <c r="QB85" s="5">
        <v>0</v>
      </c>
      <c r="QC85">
        <v>740.94578839342682</v>
      </c>
      <c r="QD85">
        <v>911.13406437428728</v>
      </c>
      <c r="QE85">
        <v>1073.4974592011552</v>
      </c>
      <c r="QF85">
        <v>1087.491424521904</v>
      </c>
      <c r="QG85">
        <v>1121.2453149898372</v>
      </c>
      <c r="QH85">
        <v>1223.0784559364513</v>
      </c>
      <c r="QI85">
        <v>1321.7617067108395</v>
      </c>
      <c r="QJ85">
        <v>1425.0110253811295</v>
      </c>
      <c r="QK85">
        <v>1538.8411904226321</v>
      </c>
      <c r="QL85">
        <v>1666.7413124176389</v>
      </c>
      <c r="QM85" s="5">
        <v>1808.5228502269147</v>
      </c>
      <c r="QN85">
        <v>2137.6285995150365</v>
      </c>
      <c r="QO85">
        <v>2628.6217757198197</v>
      </c>
      <c r="QP85">
        <v>3097.040169795333</v>
      </c>
      <c r="QQ85">
        <v>3431.1226762990555</v>
      </c>
      <c r="QR85">
        <v>3800.8315762367351</v>
      </c>
      <c r="QS85">
        <v>4161.1998863983181</v>
      </c>
      <c r="QT85">
        <v>4530.7054057810446</v>
      </c>
      <c r="QU85">
        <v>4912.7451924741681</v>
      </c>
      <c r="QV85">
        <v>5335.2131382235202</v>
      </c>
      <c r="QW85">
        <v>5801.7170273772472</v>
      </c>
      <c r="QX85" s="5">
        <v>6310.1721187265166</v>
      </c>
      <c r="QY85" s="7">
        <v>1.62</v>
      </c>
      <c r="QZ85" s="7">
        <v>1.62</v>
      </c>
      <c r="RA85" s="7">
        <v>1.62</v>
      </c>
      <c r="RB85" s="7">
        <v>1.63</v>
      </c>
      <c r="RC85" s="7">
        <v>1.63</v>
      </c>
      <c r="RD85" s="7">
        <v>1.64</v>
      </c>
      <c r="RE85" s="7">
        <v>1.64</v>
      </c>
      <c r="RF85" s="7">
        <v>1.64</v>
      </c>
      <c r="RG85" s="7">
        <v>1.64</v>
      </c>
      <c r="RH85" s="7">
        <v>1.64</v>
      </c>
      <c r="RI85" s="5">
        <v>1.64</v>
      </c>
      <c r="RJ85" s="7">
        <v>16335.181870978498</v>
      </c>
      <c r="RK85" s="7">
        <v>16335.181870978498</v>
      </c>
      <c r="RL85" s="7">
        <v>16335.181870978498</v>
      </c>
      <c r="RM85" s="7">
        <v>16146.980834697324</v>
      </c>
      <c r="RN85" s="7">
        <v>16004.99170937995</v>
      </c>
      <c r="RO85" s="7">
        <v>15757.619604936521</v>
      </c>
      <c r="RP85" s="7">
        <v>15724.416796727824</v>
      </c>
      <c r="RQ85" s="7">
        <v>15616.737691760827</v>
      </c>
      <c r="RR85" s="7">
        <v>15543.169624275546</v>
      </c>
      <c r="RS85" s="7">
        <v>15465.747388303836</v>
      </c>
      <c r="RT85" s="5">
        <v>15410.364386806928</v>
      </c>
      <c r="RU85">
        <v>0.49814978596594306</v>
      </c>
      <c r="RV85">
        <v>0.49814978596594317</v>
      </c>
      <c r="RW85">
        <v>0.49814978596594311</v>
      </c>
      <c r="RX85">
        <v>0.51966378013741588</v>
      </c>
      <c r="RY85">
        <v>0.53605874846238644</v>
      </c>
      <c r="RZ85">
        <v>0.53603188793083589</v>
      </c>
      <c r="SA85">
        <v>0.55700122210824665</v>
      </c>
      <c r="SB85">
        <v>0.5611802746557415</v>
      </c>
      <c r="SC85">
        <v>0.56482040665560662</v>
      </c>
      <c r="SD85">
        <v>0.56787761813087234</v>
      </c>
      <c r="SE85" s="5">
        <v>0.57014813941434073</v>
      </c>
      <c r="SF85" s="156">
        <v>13923.220899889307</v>
      </c>
      <c r="SG85" s="156">
        <v>13923.220899889306</v>
      </c>
      <c r="SH85" s="156">
        <v>13923.220899889306</v>
      </c>
      <c r="SI85" s="156">
        <v>13747.912886303444</v>
      </c>
      <c r="SJ85" s="156">
        <v>13580.464273963249</v>
      </c>
      <c r="SK85" s="156">
        <v>13300.799601382205</v>
      </c>
      <c r="SL85" s="156">
        <v>13224.090779743019</v>
      </c>
      <c r="SM85" s="156">
        <v>13233.632401552508</v>
      </c>
      <c r="SN85" s="156">
        <v>13251.305648254909</v>
      </c>
      <c r="SO85" s="156">
        <v>13258.634377455945</v>
      </c>
      <c r="SP85" s="157">
        <v>13270.613059160421</v>
      </c>
      <c r="SQ85" s="156">
        <v>2878.5743879084635</v>
      </c>
      <c r="SR85" s="156">
        <v>3539.755840094107</v>
      </c>
      <c r="SS85" s="156">
        <v>4170.5376289964879</v>
      </c>
      <c r="ST85" s="156">
        <v>4518.6141008209597</v>
      </c>
      <c r="SU85" s="156">
        <v>4922.0768912265721</v>
      </c>
      <c r="SV85" s="156">
        <v>5384.2783423347691</v>
      </c>
      <c r="SW85" s="156">
        <v>5852.4671124918841</v>
      </c>
      <c r="SX85" s="156">
        <v>6337.756217855298</v>
      </c>
      <c r="SY85" s="156">
        <v>6874.0543286461525</v>
      </c>
      <c r="SZ85" s="156">
        <v>7468.4583397948863</v>
      </c>
      <c r="TA85" s="157">
        <v>8118.6949689534313</v>
      </c>
      <c r="TB85" s="156"/>
      <c r="TC85" s="156"/>
      <c r="TD85" s="156"/>
      <c r="TE85" s="156"/>
      <c r="TF85" s="156"/>
      <c r="TG85" s="156"/>
      <c r="TH85" s="156"/>
      <c r="TI85" s="156"/>
      <c r="TJ85" s="156"/>
      <c r="TK85" s="156"/>
      <c r="TL85" s="156"/>
      <c r="TM85" s="728">
        <v>1603.1268999532492</v>
      </c>
      <c r="TN85" s="244">
        <v>1994.7284555668436</v>
      </c>
      <c r="TO85" s="244">
        <v>2096.9105356052737</v>
      </c>
      <c r="TP85" s="244">
        <v>3974.4227120757614</v>
      </c>
      <c r="TQ85" s="244">
        <v>4519.6181051547783</v>
      </c>
      <c r="TR85" s="244">
        <v>5077.5076695935877</v>
      </c>
      <c r="TS85" s="244">
        <v>5652.0183676499091</v>
      </c>
      <c r="TT85" s="244">
        <v>6248.631609021917</v>
      </c>
      <c r="TU85" s="244">
        <v>6898.3747783993667</v>
      </c>
      <c r="TV85" s="244">
        <v>7581.2234623154054</v>
      </c>
      <c r="TW85" s="729">
        <v>8319.3476492244135</v>
      </c>
      <c r="TX85" s="117">
        <v>7589.1869500249886</v>
      </c>
      <c r="TY85" s="117">
        <v>8482.1710014241471</v>
      </c>
      <c r="TZ85" s="117">
        <v>8899.0837364711606</v>
      </c>
      <c r="UA85" s="117">
        <v>9462.3610499710721</v>
      </c>
      <c r="UB85" s="117">
        <v>9599.4142289766278</v>
      </c>
      <c r="UC85" s="117">
        <v>9698.4547040466059</v>
      </c>
      <c r="UD85" s="117">
        <v>9704.1267740867479</v>
      </c>
      <c r="UE85" s="117">
        <v>9743.355988294481</v>
      </c>
      <c r="UF85" s="117">
        <v>9723.5885695528759</v>
      </c>
      <c r="UG85" s="117">
        <v>9803.3062012699229</v>
      </c>
      <c r="UH85" s="185">
        <v>9826.4758465476771</v>
      </c>
      <c r="UI85" s="116">
        <v>1.1000000000000001</v>
      </c>
      <c r="UJ85" s="116">
        <v>1.1000000000000001</v>
      </c>
      <c r="UK85" s="116">
        <v>1.1000000000000001</v>
      </c>
      <c r="UL85" s="116">
        <v>1.1000000000000001</v>
      </c>
      <c r="UM85" s="116">
        <v>1.1000000000000001</v>
      </c>
      <c r="UN85" s="116">
        <v>1.1000000000000001</v>
      </c>
      <c r="UO85" s="116">
        <v>1.1000000000000001</v>
      </c>
      <c r="UP85" s="116">
        <v>1.1000000000000001</v>
      </c>
      <c r="UQ85" s="116">
        <v>1.1000000000000001</v>
      </c>
      <c r="UR85" s="116">
        <v>1.1000000000000001</v>
      </c>
      <c r="US85" s="208">
        <v>1.1000000000000001</v>
      </c>
      <c r="UT85" s="156">
        <v>7679.0947682357464</v>
      </c>
      <c r="UU85" s="156">
        <v>7679.0947682357473</v>
      </c>
      <c r="UV85" s="156">
        <v>7679.0947682357446</v>
      </c>
      <c r="UW85" s="156">
        <v>7935.1781881703801</v>
      </c>
      <c r="UX85" s="156">
        <v>8118.9556121519117</v>
      </c>
      <c r="UY85" s="156">
        <v>7979.7907854547566</v>
      </c>
      <c r="UZ85" s="156">
        <v>8258.4541693198789</v>
      </c>
      <c r="VA85" s="156">
        <v>8287.1840890473468</v>
      </c>
      <c r="VB85" s="156">
        <v>8320.7265926962591</v>
      </c>
      <c r="VC85" s="156">
        <v>8341.2291873141639</v>
      </c>
      <c r="VD85" s="157">
        <v>8358.2403173056882</v>
      </c>
      <c r="VE85" s="156">
        <v>15415.232495474247</v>
      </c>
      <c r="VF85" s="156">
        <v>15415.232495474245</v>
      </c>
      <c r="VG85" s="156">
        <v>15415.232495474242</v>
      </c>
      <c r="VH85" s="156">
        <v>15269.83117059277</v>
      </c>
      <c r="VI85" s="156">
        <v>15145.645202955948</v>
      </c>
      <c r="VJ85" s="156">
        <v>14886.783725233128</v>
      </c>
      <c r="VK85" s="156">
        <v>14826.63563656409</v>
      </c>
      <c r="VL85" s="156">
        <v>14767.418712518285</v>
      </c>
      <c r="VM85" s="156">
        <v>14731.632381989582</v>
      </c>
      <c r="VN85" s="156">
        <v>14688.427437532595</v>
      </c>
      <c r="VO85" s="157">
        <v>14659.769522165447</v>
      </c>
      <c r="VP85" s="156">
        <v>0.37485855752367658</v>
      </c>
      <c r="VQ85" s="156">
        <v>0.46096004111528333</v>
      </c>
      <c r="VR85" s="156">
        <v>0.54310276860337015</v>
      </c>
      <c r="VS85" s="156">
        <v>0.56944078553361621</v>
      </c>
      <c r="VT85" s="156">
        <v>0.60624507958382423</v>
      </c>
      <c r="VU85" s="156">
        <v>0.6747392866676426</v>
      </c>
      <c r="VV85" s="156">
        <v>0.70866375141170768</v>
      </c>
      <c r="VW85" s="156">
        <v>0.76476595062386921</v>
      </c>
      <c r="VX85" s="156">
        <v>0.82613630577407005</v>
      </c>
      <c r="VY85" s="156">
        <v>0.89536663866680011</v>
      </c>
      <c r="VZ85" s="157">
        <v>0.9713402176464967</v>
      </c>
      <c r="WA85" s="156">
        <v>5799.9234919989613</v>
      </c>
      <c r="WB85" s="156">
        <v>5799.9234919989613</v>
      </c>
      <c r="WC85" s="156">
        <v>5799.9234919989613</v>
      </c>
      <c r="WD85" s="156">
        <v>5847.2497164610459</v>
      </c>
      <c r="WE85" s="156">
        <v>5896.4479844414818</v>
      </c>
      <c r="WF85" s="156">
        <v>5924.8155659631175</v>
      </c>
      <c r="WG85" s="156">
        <v>6008.8553093754281</v>
      </c>
      <c r="WH85" s="156">
        <v>6052.2777061871784</v>
      </c>
      <c r="WI85" s="156">
        <v>6101.3091861157955</v>
      </c>
      <c r="WJ85" s="156">
        <v>6135.1081504586709</v>
      </c>
      <c r="WK85" s="157">
        <v>6173.0085140785541</v>
      </c>
      <c r="WL85" s="156">
        <v>0.25127712337534591</v>
      </c>
      <c r="WM85" s="156">
        <v>0.31265748721726272</v>
      </c>
      <c r="WN85" s="156">
        <v>0.32867369849368427</v>
      </c>
      <c r="WO85" s="156">
        <v>0.61791641055810553</v>
      </c>
      <c r="WP85" s="156">
        <v>0.69681675184794722</v>
      </c>
      <c r="WQ85" s="156">
        <v>0.77908181476304739</v>
      </c>
      <c r="WR85" s="156">
        <v>0.8551043836965756</v>
      </c>
      <c r="WS85" s="156">
        <v>0.93858452400700876</v>
      </c>
      <c r="WT85" s="156">
        <v>1.0278531389321821</v>
      </c>
      <c r="WU85" s="156">
        <v>1.1233740563909018</v>
      </c>
      <c r="WV85" s="157">
        <v>1.2251794728985037</v>
      </c>
      <c r="WW85" s="119">
        <v>0.37485855752367658</v>
      </c>
      <c r="WX85" s="119">
        <v>0.46096004111528333</v>
      </c>
      <c r="WY85" s="119">
        <v>0.54310276860337015</v>
      </c>
      <c r="WZ85" s="119">
        <v>0.56944078553361632</v>
      </c>
      <c r="XA85" s="119">
        <v>0.60624507958382423</v>
      </c>
      <c r="XB85" s="119">
        <v>0.67473928666764249</v>
      </c>
      <c r="XC85" s="119">
        <v>0.70866375141170779</v>
      </c>
      <c r="XD85" s="119">
        <v>0.76476595062386921</v>
      </c>
      <c r="XE85" s="197">
        <v>0.82613630577407005</v>
      </c>
      <c r="XF85" s="197">
        <v>0.8953666386668</v>
      </c>
      <c r="XG85" s="201">
        <v>0.97134021764649692</v>
      </c>
      <c r="XH85" s="821">
        <v>2.2149481723949805E-2</v>
      </c>
      <c r="XI85" s="821">
        <v>2.3724017847426272E-2</v>
      </c>
      <c r="XJ85" s="821">
        <v>2.2384800174710642E-2</v>
      </c>
      <c r="XK85" s="821">
        <v>3.8251973757366844E-2</v>
      </c>
      <c r="XL85" s="821">
        <v>3.9278601460500107E-2</v>
      </c>
      <c r="XM85" s="821">
        <v>4.0463065049614111E-2</v>
      </c>
      <c r="XN85" s="821">
        <v>4.1529334212261043E-2</v>
      </c>
      <c r="XO85" s="821">
        <v>4.2515888669734832E-2</v>
      </c>
      <c r="XP85" s="821">
        <v>4.3492514479291873E-2</v>
      </c>
      <c r="XQ85" s="821">
        <v>4.4269981463308253E-2</v>
      </c>
      <c r="XR85" s="822">
        <v>4.5044064846045041E-2</v>
      </c>
      <c r="XS85" s="821">
        <v>0.87299509001636655</v>
      </c>
      <c r="XT85" s="821">
        <v>0.87539449341604081</v>
      </c>
      <c r="XU85" s="821">
        <v>0.88261629176676137</v>
      </c>
      <c r="XV85" s="821">
        <v>0.87067719337262317</v>
      </c>
      <c r="XW85" s="821">
        <v>0.87729586191635323</v>
      </c>
      <c r="XX85" s="821">
        <v>0.88224917309812567</v>
      </c>
      <c r="XY85" s="821">
        <v>0.88716765546033838</v>
      </c>
      <c r="XZ85" s="821">
        <v>0.891190006574622</v>
      </c>
      <c r="YA85" s="821">
        <v>0.89520271008632923</v>
      </c>
      <c r="YB85" s="821">
        <v>0.89848435285137929</v>
      </c>
      <c r="YC85" s="822">
        <v>0.90175171363290174</v>
      </c>
      <c r="YD85">
        <v>5799.9234919989613</v>
      </c>
      <c r="YE85">
        <v>5799.9234919989613</v>
      </c>
      <c r="YF85">
        <v>5799.9234919989622</v>
      </c>
      <c r="YG85">
        <v>5847.2497164610459</v>
      </c>
      <c r="YH85">
        <v>5896.4479844414827</v>
      </c>
      <c r="YI85">
        <v>5924.8155659631175</v>
      </c>
      <c r="YJ85">
        <v>6008.8553093754281</v>
      </c>
      <c r="YK85">
        <v>6052.2777061871793</v>
      </c>
      <c r="YL85">
        <v>6101.3091861157964</v>
      </c>
      <c r="YM85">
        <v>6135.1081504586709</v>
      </c>
      <c r="YN85" s="5">
        <v>6173.0085140785532</v>
      </c>
      <c r="YO85" s="156">
        <v>5272.6577199990552</v>
      </c>
      <c r="YP85" s="156">
        <v>5272.6577199990552</v>
      </c>
      <c r="YQ85" s="156">
        <v>5272.6577199990561</v>
      </c>
      <c r="YR85" s="156">
        <v>5315.6815604191324</v>
      </c>
      <c r="YS85" s="156">
        <v>5360.4072585831655</v>
      </c>
      <c r="YT85" s="156">
        <v>5386.1959690573794</v>
      </c>
      <c r="YU85" s="156">
        <v>5462.5957357958432</v>
      </c>
      <c r="YV85" s="156">
        <v>5502.0706419883445</v>
      </c>
      <c r="YW85" s="156">
        <v>5546.6447146507235</v>
      </c>
      <c r="YX85" s="156">
        <v>5577.3710458715186</v>
      </c>
      <c r="YY85" s="157">
        <v>5611.8259218895937</v>
      </c>
      <c r="YZ85" s="156">
        <v>0.25127712337534591</v>
      </c>
      <c r="ZA85" s="156">
        <v>0.31265748721726272</v>
      </c>
      <c r="ZB85" s="156">
        <v>0.32867369849368427</v>
      </c>
      <c r="ZC85" s="156">
        <v>0.61791641055810564</v>
      </c>
      <c r="ZD85" s="156">
        <v>0.69681675184794722</v>
      </c>
      <c r="ZE85" s="156">
        <v>0.77908181476304739</v>
      </c>
      <c r="ZF85" s="156">
        <v>0.8551043836965756</v>
      </c>
      <c r="ZG85" s="156">
        <v>0.93858452400700865</v>
      </c>
      <c r="ZH85" s="156">
        <v>1.0278531389321821</v>
      </c>
      <c r="ZI85" s="156">
        <v>1.123374056390902</v>
      </c>
      <c r="ZJ85" s="157">
        <v>1.2251794728985039</v>
      </c>
      <c r="ZK85" s="748">
        <v>27011.178715882375</v>
      </c>
      <c r="ZL85" s="748">
        <v>33215.392316764643</v>
      </c>
      <c r="ZM85" s="748">
        <v>39134.349875178115</v>
      </c>
      <c r="ZN85" s="748">
        <v>43127.467402430164</v>
      </c>
      <c r="ZO85" s="748">
        <v>47504.05998366548</v>
      </c>
      <c r="ZP85" s="748">
        <v>51663.10729237715</v>
      </c>
      <c r="ZQ85" s="748">
        <v>55976.608279204062</v>
      </c>
      <c r="ZR85" s="748">
        <v>60370.080345980656</v>
      </c>
      <c r="ZS85" s="748">
        <v>65214.736822690997</v>
      </c>
      <c r="ZT85" s="748">
        <v>70567.823435037513</v>
      </c>
      <c r="ZU85" s="748">
        <v>76498.550778891717</v>
      </c>
      <c r="ZV85" s="334"/>
      <c r="ZW85" s="334"/>
      <c r="ZX85" s="334"/>
      <c r="ZY85" s="334"/>
      <c r="ZZ85" s="334"/>
      <c r="AAA85" s="334"/>
      <c r="AAB85" s="334"/>
      <c r="AAC85" s="334"/>
      <c r="AAD85" s="334"/>
      <c r="AAE85" s="334"/>
      <c r="AAF85" s="334"/>
      <c r="AAG85" s="7"/>
      <c r="AAH85" s="7"/>
      <c r="AAI85" s="7"/>
    </row>
    <row r="86" spans="1:711">
      <c r="A86" s="125" t="s">
        <v>14</v>
      </c>
      <c r="B86" s="129" t="s">
        <v>543</v>
      </c>
      <c r="C86" s="125" t="s">
        <v>507</v>
      </c>
      <c r="D86" s="138" t="s">
        <v>507</v>
      </c>
      <c r="E86" s="164">
        <v>30861.946934782947</v>
      </c>
      <c r="F86" s="165">
        <v>33429.323451596138</v>
      </c>
      <c r="G86" s="165">
        <v>34995.645913131055</v>
      </c>
      <c r="H86" s="167">
        <v>36400.382121903254</v>
      </c>
      <c r="I86" s="165">
        <v>37708.25254239708</v>
      </c>
      <c r="J86" s="165">
        <v>38824.490841705483</v>
      </c>
      <c r="K86" s="165">
        <v>40251.38190385019</v>
      </c>
      <c r="L86" s="165">
        <v>42081.442694971236</v>
      </c>
      <c r="M86" s="165">
        <v>44586.265485465447</v>
      </c>
      <c r="N86" s="165">
        <v>47833.494503975046</v>
      </c>
      <c r="O86" s="163">
        <v>51967.850981656033</v>
      </c>
      <c r="P86" s="164">
        <v>74731.779785895051</v>
      </c>
      <c r="Q86" s="165">
        <v>76472.440575285334</v>
      </c>
      <c r="R86" s="165">
        <v>75701.376908483304</v>
      </c>
      <c r="S86" s="167">
        <v>79377.782136439957</v>
      </c>
      <c r="T86" s="165">
        <v>82762.628202918655</v>
      </c>
      <c r="U86" s="165">
        <v>85400.779244472549</v>
      </c>
      <c r="V86" s="165">
        <v>88600.595110099908</v>
      </c>
      <c r="W86" s="165">
        <v>92714.449644494453</v>
      </c>
      <c r="X86" s="165">
        <v>98099.235581141344</v>
      </c>
      <c r="Y86" s="165">
        <v>104970.07301969902</v>
      </c>
      <c r="Z86" s="163">
        <v>113429.90561766388</v>
      </c>
      <c r="AA86" s="164">
        <v>7620.4994141747738</v>
      </c>
      <c r="AB86" s="165">
        <v>7350.8140423301038</v>
      </c>
      <c r="AC86" s="165">
        <v>6128.2199389809111</v>
      </c>
      <c r="AD86" s="167">
        <v>5811.2656921090502</v>
      </c>
      <c r="AE86" s="165">
        <v>5636.189994555968</v>
      </c>
      <c r="AF86" s="165">
        <v>5450.0303349477572</v>
      </c>
      <c r="AG86" s="165">
        <v>5291.9572170501388</v>
      </c>
      <c r="AH86" s="165">
        <v>5264.5260541330708</v>
      </c>
      <c r="AI86" s="165">
        <v>5297.4298541844346</v>
      </c>
      <c r="AJ86" s="165">
        <v>5454.4029097086377</v>
      </c>
      <c r="AK86" s="163">
        <v>5674.2687795047814</v>
      </c>
      <c r="AL86" s="164">
        <v>6799.7277265368157</v>
      </c>
      <c r="AM86" s="165">
        <v>6758.33932815974</v>
      </c>
      <c r="AN86" s="165">
        <v>6690.195695438445</v>
      </c>
      <c r="AO86" s="167">
        <v>6864.340814206872</v>
      </c>
      <c r="AP86" s="165">
        <v>7011.0127754222749</v>
      </c>
      <c r="AQ86" s="165">
        <v>7095.1263312636047</v>
      </c>
      <c r="AR86" s="165">
        <v>7199.5104532401147</v>
      </c>
      <c r="AS86" s="165">
        <v>7345.9229224467854</v>
      </c>
      <c r="AT86" s="165">
        <v>7555.3925222815897</v>
      </c>
      <c r="AU86" s="165">
        <v>7832.8520678283057</v>
      </c>
      <c r="AV86" s="163">
        <v>8170.2105694907614</v>
      </c>
      <c r="AW86" s="164">
        <v>0</v>
      </c>
      <c r="AX86" s="165">
        <v>0</v>
      </c>
      <c r="AY86" s="165">
        <v>0</v>
      </c>
      <c r="AZ86" s="167">
        <v>445.33419428208106</v>
      </c>
      <c r="BA86" s="165">
        <v>511.42185053076764</v>
      </c>
      <c r="BB86" s="165">
        <v>585.67379316669519</v>
      </c>
      <c r="BC86" s="165">
        <v>672.36678479369448</v>
      </c>
      <c r="BD86" s="165">
        <v>776.77205529230014</v>
      </c>
      <c r="BE86" s="165">
        <v>922.94997192885614</v>
      </c>
      <c r="BF86" s="165">
        <v>1094.8501616344074</v>
      </c>
      <c r="BG86" s="163">
        <v>1289.9757975233276</v>
      </c>
      <c r="BH86" s="164">
        <v>11900.59814671495</v>
      </c>
      <c r="BI86" s="165">
        <v>13043.086242993777</v>
      </c>
      <c r="BJ86" s="165">
        <v>15167.788191131018</v>
      </c>
      <c r="BK86" s="167">
        <v>17366.13691191758</v>
      </c>
      <c r="BL86" s="165">
        <v>19822.220722805487</v>
      </c>
      <c r="BM86" s="165">
        <v>22710.279047116539</v>
      </c>
      <c r="BN86" s="165">
        <v>26706.594502521242</v>
      </c>
      <c r="BO86" s="165">
        <v>30902.48670161613</v>
      </c>
      <c r="BP86" s="165">
        <v>37710.41022831601</v>
      </c>
      <c r="BQ86" s="165">
        <v>45573.01822943407</v>
      </c>
      <c r="BR86" s="163">
        <v>54238.905676442075</v>
      </c>
      <c r="BS86" s="164">
        <v>0</v>
      </c>
      <c r="BT86" s="165">
        <v>0</v>
      </c>
      <c r="BU86" s="165">
        <v>0</v>
      </c>
      <c r="BV86" s="167">
        <v>196411.1722940894</v>
      </c>
      <c r="BW86" s="165">
        <v>198774.42554158275</v>
      </c>
      <c r="BX86" s="165">
        <v>200586.17826485648</v>
      </c>
      <c r="BY86" s="165">
        <v>203501.66457129188</v>
      </c>
      <c r="BZ86" s="165">
        <v>208838.56178376105</v>
      </c>
      <c r="CA86" s="165">
        <v>217982.1157872091</v>
      </c>
      <c r="CB86" s="165">
        <v>232406.53511008219</v>
      </c>
      <c r="CC86" s="163">
        <v>253785.39011152051</v>
      </c>
      <c r="CD86" s="164">
        <v>0</v>
      </c>
      <c r="CE86" s="165">
        <v>0</v>
      </c>
      <c r="CF86" s="165">
        <v>0</v>
      </c>
      <c r="CG86" s="167">
        <v>563.40785628991569</v>
      </c>
      <c r="CH86" s="165">
        <v>569.18422073501813</v>
      </c>
      <c r="CI86" s="165">
        <v>574.86517004047778</v>
      </c>
      <c r="CJ86" s="165">
        <v>580.55879816094193</v>
      </c>
      <c r="CK86" s="165">
        <v>586.42878567923992</v>
      </c>
      <c r="CL86" s="165">
        <v>592.76607178318568</v>
      </c>
      <c r="CM86" s="165">
        <v>599.89861679276862</v>
      </c>
      <c r="CN86" s="169">
        <v>608.21155931648923</v>
      </c>
      <c r="CO86" s="176">
        <v>0.10485542825968358</v>
      </c>
      <c r="CP86" s="175">
        <v>0.1008814887365328</v>
      </c>
      <c r="CQ86" s="175">
        <v>9.4998908058528078E-2</v>
      </c>
      <c r="CR86" s="191">
        <v>9.1070832870010013E-2</v>
      </c>
      <c r="CS86" s="175">
        <v>8.3425536623146695E-2</v>
      </c>
      <c r="CT86" s="175">
        <v>7.7287761852260189E-2</v>
      </c>
      <c r="CU86" s="175">
        <v>7.1303010327400579E-2</v>
      </c>
      <c r="CV86" s="175">
        <v>6.6294104755643221E-2</v>
      </c>
      <c r="CW86" s="175">
        <v>6.1304775434378747E-2</v>
      </c>
      <c r="CX86" s="175">
        <v>5.7245665685312398E-2</v>
      </c>
      <c r="CY86" s="175">
        <v>5.3204221521053204E-2</v>
      </c>
      <c r="CZ86" s="176">
        <v>9.6306395637084791E-2</v>
      </c>
      <c r="DA86" s="191">
        <v>9.6306395637084805E-2</v>
      </c>
      <c r="DB86" s="191">
        <v>9.6306395637084791E-2</v>
      </c>
      <c r="DC86" s="191">
        <v>9.4837056023434632E-2</v>
      </c>
      <c r="DD86" s="191">
        <v>9.3885935234412743E-2</v>
      </c>
      <c r="DE86" s="191">
        <v>9.4382560785722838E-2</v>
      </c>
      <c r="DF86" s="191">
        <v>9.4655581947743456E-2</v>
      </c>
      <c r="DG86" s="191">
        <v>9.500767142688539E-2</v>
      </c>
      <c r="DH86" s="191">
        <v>9.5355383532723423E-2</v>
      </c>
      <c r="DI86" s="191">
        <v>9.5704948646125138E-2</v>
      </c>
      <c r="DJ86" s="175">
        <v>9.5946102915553472E-2</v>
      </c>
      <c r="DK86" s="183">
        <v>13009.85114714576</v>
      </c>
      <c r="DL86" s="184">
        <v>13009.85114714576</v>
      </c>
      <c r="DM86" s="184">
        <v>13009.85114714576</v>
      </c>
      <c r="DN86" s="209">
        <v>12814.30295777977</v>
      </c>
      <c r="DO86" s="184">
        <v>12624.088521792604</v>
      </c>
      <c r="DP86" s="184">
        <v>12372.191637194537</v>
      </c>
      <c r="DQ86" s="184">
        <v>12219.772630930249</v>
      </c>
      <c r="DR86" s="184">
        <v>12122.00365055636</v>
      </c>
      <c r="DS86" s="184">
        <v>12034.828184945221</v>
      </c>
      <c r="DT86" s="184">
        <v>11959.770763169427</v>
      </c>
      <c r="DU86" s="184">
        <v>11892.014357916876</v>
      </c>
      <c r="DV86" s="193">
        <v>1.6430000066757202</v>
      </c>
      <c r="DW86" s="181">
        <v>1.6101400065422058</v>
      </c>
      <c r="DX86" s="181">
        <v>1.65</v>
      </c>
      <c r="DY86" s="602">
        <v>1.67</v>
      </c>
      <c r="DZ86" s="181">
        <v>1.69</v>
      </c>
      <c r="EA86" s="181">
        <v>1.7</v>
      </c>
      <c r="EB86" s="181">
        <v>1.71</v>
      </c>
      <c r="EC86" s="181">
        <v>1.71</v>
      </c>
      <c r="ED86" s="181">
        <v>1.71</v>
      </c>
      <c r="EE86" s="181">
        <v>1.71</v>
      </c>
      <c r="EF86" s="182">
        <v>1.71</v>
      </c>
      <c r="EG86" s="194">
        <v>3.0521595592848398</v>
      </c>
      <c r="EH86" s="194">
        <v>3.1957499632234647</v>
      </c>
      <c r="EI86" s="194">
        <v>3.1125722888592779</v>
      </c>
      <c r="EJ86" s="194">
        <v>3.2295697632273925</v>
      </c>
      <c r="EK86" s="194">
        <v>3.4032481622114963</v>
      </c>
      <c r="EL86" s="194">
        <v>3.5822635471453488</v>
      </c>
      <c r="EM86" s="194">
        <v>3.7616908713451056</v>
      </c>
      <c r="EN86" s="194">
        <v>3.9860910231969169</v>
      </c>
      <c r="EO86" s="194">
        <v>4.2672786872639303</v>
      </c>
      <c r="EP86" s="194">
        <v>4.6116575657886365</v>
      </c>
      <c r="EQ86" s="194">
        <v>5.0299423993628078</v>
      </c>
      <c r="ER86" s="183">
        <v>32865</v>
      </c>
      <c r="ES86" s="184">
        <v>32865</v>
      </c>
      <c r="ET86" s="184">
        <v>32865</v>
      </c>
      <c r="EU86" s="209">
        <v>32234.436926248618</v>
      </c>
      <c r="EV86" s="184">
        <v>32139.326159802298</v>
      </c>
      <c r="EW86" s="184">
        <v>32036.166149115816</v>
      </c>
      <c r="EX86" s="184">
        <v>32273.717331328855</v>
      </c>
      <c r="EY86" s="184">
        <v>32830.803261281893</v>
      </c>
      <c r="EZ86" s="184">
        <v>33095.173364862581</v>
      </c>
      <c r="FA86" s="184">
        <v>33422.685630686472</v>
      </c>
      <c r="FB86" s="184">
        <v>33498.544288874997</v>
      </c>
      <c r="FC86" s="195">
        <v>15</v>
      </c>
      <c r="FD86" s="196">
        <v>15</v>
      </c>
      <c r="FE86" s="196">
        <v>15</v>
      </c>
      <c r="FF86" s="598">
        <v>15</v>
      </c>
      <c r="FG86" s="196">
        <v>15</v>
      </c>
      <c r="FH86" s="196">
        <v>15</v>
      </c>
      <c r="FI86" s="196">
        <v>15</v>
      </c>
      <c r="FJ86" s="196">
        <v>15</v>
      </c>
      <c r="FK86" s="196">
        <v>15</v>
      </c>
      <c r="FL86" s="196">
        <v>15</v>
      </c>
      <c r="FM86" s="198">
        <v>15</v>
      </c>
      <c r="FN86" s="193">
        <v>1.5895395859949066E-2</v>
      </c>
      <c r="FO86" s="181">
        <v>1.5649178259649722E-2</v>
      </c>
      <c r="FP86" s="181">
        <v>1.4588058511756145E-2</v>
      </c>
      <c r="FQ86" s="181">
        <v>1.4950885698380103E-2</v>
      </c>
      <c r="FR86" s="181">
        <v>1.4322052337251898E-2</v>
      </c>
      <c r="FS86" s="181">
        <v>1.3735382811875382E-2</v>
      </c>
      <c r="FT86" s="181">
        <v>1.3049811984351647E-2</v>
      </c>
      <c r="FU86" s="181">
        <v>1.2481005288799491E-2</v>
      </c>
      <c r="FV86" s="181">
        <v>1.2114458587428843E-2</v>
      </c>
      <c r="FW86" s="181">
        <v>1.1986034023811628E-2</v>
      </c>
      <c r="FX86" s="182">
        <v>1.2010372298672448E-2</v>
      </c>
      <c r="FY86" s="184">
        <v>16335.181870978498</v>
      </c>
      <c r="FZ86" s="184">
        <v>16335.181870978498</v>
      </c>
      <c r="GA86" s="184">
        <v>16335.181870978498</v>
      </c>
      <c r="GB86" s="209">
        <v>16146.980834697324</v>
      </c>
      <c r="GC86" s="184">
        <v>16004.99170937995</v>
      </c>
      <c r="GD86" s="184">
        <v>15757.619604936521</v>
      </c>
      <c r="GE86" s="184">
        <v>15724.416796727824</v>
      </c>
      <c r="GF86" s="184">
        <v>15616.737691760827</v>
      </c>
      <c r="GG86" s="184">
        <v>15543.169624275546</v>
      </c>
      <c r="GH86" s="184">
        <v>15465.747388303836</v>
      </c>
      <c r="GI86" s="184">
        <v>15410.364386806928</v>
      </c>
      <c r="GJ86" s="195">
        <v>1.62</v>
      </c>
      <c r="GK86" s="196">
        <v>1.62</v>
      </c>
      <c r="GL86" s="196">
        <v>1.62</v>
      </c>
      <c r="GM86" s="604">
        <v>1.63</v>
      </c>
      <c r="GN86" s="196">
        <v>1.63</v>
      </c>
      <c r="GO86" s="196">
        <v>1.64</v>
      </c>
      <c r="GP86" s="196">
        <v>1.64</v>
      </c>
      <c r="GQ86" s="196">
        <v>1.64</v>
      </c>
      <c r="GR86" s="196">
        <v>1.64</v>
      </c>
      <c r="GS86" s="196">
        <v>1.64</v>
      </c>
      <c r="GT86" s="198">
        <v>1.64</v>
      </c>
      <c r="GU86" s="196">
        <v>8.3405416439292571E-2</v>
      </c>
      <c r="GV86" s="196">
        <v>9.0343835068349532E-2</v>
      </c>
      <c r="GW86" s="196">
        <v>9.4576872519246694E-2</v>
      </c>
      <c r="GX86" s="196">
        <v>9.9594662758356767E-2</v>
      </c>
      <c r="GY86" s="196">
        <v>0.10479103202259944</v>
      </c>
      <c r="GZ86" s="196">
        <v>0.10958576412400016</v>
      </c>
      <c r="HA86" s="196">
        <v>0.11437614973292563</v>
      </c>
      <c r="HB86" s="196">
        <v>0.12100514600960827</v>
      </c>
      <c r="HC86" s="196">
        <v>0.12944989247120678</v>
      </c>
      <c r="HD86" s="196">
        <v>0.1402094623108068</v>
      </c>
      <c r="HE86" s="196">
        <v>0.15334171709584341</v>
      </c>
      <c r="HF86" s="183">
        <v>50130.436467187552</v>
      </c>
      <c r="HG86" s="184">
        <v>50130.436467187552</v>
      </c>
      <c r="HH86" s="184">
        <v>50130.436467187552</v>
      </c>
      <c r="HI86" s="209">
        <v>49580.506304207411</v>
      </c>
      <c r="HJ86" s="184">
        <v>49141.187493563848</v>
      </c>
      <c r="HK86" s="184">
        <v>48383.384330138317</v>
      </c>
      <c r="HL86" s="184">
        <v>48352.785212647199</v>
      </c>
      <c r="HM86" s="184">
        <v>48062.741852446976</v>
      </c>
      <c r="HN86" s="184">
        <v>47835.963117691754</v>
      </c>
      <c r="HO86" s="184">
        <v>47622.096985575037</v>
      </c>
      <c r="HP86" s="184">
        <v>47449.621719828181</v>
      </c>
      <c r="HQ86" s="195">
        <v>8.6199999999999992</v>
      </c>
      <c r="HR86" s="196">
        <v>8.6199999999999992</v>
      </c>
      <c r="HS86" s="196">
        <v>8.6199999999999992</v>
      </c>
      <c r="HT86" s="604">
        <v>8.64</v>
      </c>
      <c r="HU86" s="196">
        <v>8.66</v>
      </c>
      <c r="HV86" s="196">
        <v>8.67</v>
      </c>
      <c r="HW86" s="196">
        <v>8.68</v>
      </c>
      <c r="HX86" s="196">
        <v>8.68</v>
      </c>
      <c r="HY86" s="196">
        <v>8.68</v>
      </c>
      <c r="HZ86" s="196">
        <v>8.68</v>
      </c>
      <c r="IA86" s="198">
        <v>8.68</v>
      </c>
      <c r="IB86" s="196">
        <v>6.4541012942809228E-2</v>
      </c>
      <c r="IC86" s="196">
        <v>6.9910119478792263E-2</v>
      </c>
      <c r="ID86" s="196">
        <v>7.3185740374523967E-2</v>
      </c>
      <c r="IE86" s="196">
        <v>7.6914462464918315E-2</v>
      </c>
      <c r="IF86" s="196">
        <v>8.0288942841017535E-2</v>
      </c>
      <c r="IG86" s="196">
        <v>8.3817596915155099E-2</v>
      </c>
      <c r="IH86" s="196">
        <v>8.6826721518585462E-2</v>
      </c>
      <c r="II86" s="196">
        <v>9.1286645959687607E-2</v>
      </c>
      <c r="IJ86" s="196">
        <v>9.714151070915665E-2</v>
      </c>
      <c r="IK86" s="196">
        <v>0.10464392564760201</v>
      </c>
      <c r="IL86" s="198">
        <v>0.11407135513287843</v>
      </c>
      <c r="IM86" s="209"/>
      <c r="IP86" s="606">
        <v>0.63037429607197049</v>
      </c>
      <c r="IQ86" s="279">
        <v>0.65601965601965606</v>
      </c>
      <c r="IR86" s="279">
        <v>0.70873786407766992</v>
      </c>
      <c r="IS86" s="279">
        <v>0.76019184652278182</v>
      </c>
      <c r="IT86" s="279">
        <v>0.80290698316922504</v>
      </c>
      <c r="IU86" s="279">
        <v>0.84562211981566815</v>
      </c>
      <c r="IV86" s="279">
        <v>0.89029984914550231</v>
      </c>
      <c r="IW86" s="311">
        <v>0.93497757847533636</v>
      </c>
      <c r="IY86" s="225"/>
      <c r="IZ86" s="225"/>
      <c r="JA86" s="601">
        <v>0.36962570392802951</v>
      </c>
      <c r="JB86" s="601">
        <v>0.34398034398034394</v>
      </c>
      <c r="JC86" s="601">
        <v>0.29126213592233008</v>
      </c>
      <c r="JD86" s="601">
        <v>0.23980815347721818</v>
      </c>
      <c r="JE86" s="601">
        <v>0.19709301683077496</v>
      </c>
      <c r="JF86" s="601">
        <v>0.15437788018433185</v>
      </c>
      <c r="JG86" s="601">
        <v>0.10970015085449769</v>
      </c>
      <c r="JH86" s="710">
        <v>6.5022421524663643E-2</v>
      </c>
      <c r="JI86" s="116">
        <v>1.1000000000000001</v>
      </c>
      <c r="JJ86" s="116">
        <v>1.1000000000000001</v>
      </c>
      <c r="JK86" s="116">
        <v>1.1000000000000001</v>
      </c>
      <c r="JL86" s="116">
        <v>1.1000000000000001</v>
      </c>
      <c r="JM86" s="116">
        <v>1.1000000000000001</v>
      </c>
      <c r="JN86" s="116">
        <v>1.1000000000000001</v>
      </c>
      <c r="JO86" s="116">
        <v>1.1000000000000001</v>
      </c>
      <c r="JP86" s="116">
        <v>1.1000000000000001</v>
      </c>
      <c r="JQ86" s="116">
        <v>1.1000000000000001</v>
      </c>
      <c r="JR86" s="116">
        <v>1.1000000000000001</v>
      </c>
      <c r="JS86" s="208">
        <v>1.1000000000000001</v>
      </c>
      <c r="JT86" s="116">
        <v>5799.9234919989613</v>
      </c>
      <c r="JU86" s="116">
        <v>5799.9234919989613</v>
      </c>
      <c r="JV86" s="116">
        <v>5799.9234919989613</v>
      </c>
      <c r="JW86" s="116">
        <v>5847.2497164610459</v>
      </c>
      <c r="JX86" s="116">
        <v>5896.4479844414827</v>
      </c>
      <c r="JY86" s="116">
        <v>5924.8155659631175</v>
      </c>
      <c r="JZ86" s="116">
        <v>6008.8553093754281</v>
      </c>
      <c r="KA86" s="116">
        <v>6052.2777061871784</v>
      </c>
      <c r="KB86" s="116">
        <v>6101.3091861157955</v>
      </c>
      <c r="KC86" s="116">
        <v>6135.1081504586709</v>
      </c>
      <c r="KD86" s="208">
        <v>6173.0085140785541</v>
      </c>
      <c r="KE86" s="116">
        <v>1.2</v>
      </c>
      <c r="KF86" s="116">
        <v>1.2</v>
      </c>
      <c r="KG86" s="116">
        <v>1.2</v>
      </c>
      <c r="KH86" s="116">
        <v>1.2</v>
      </c>
      <c r="KI86" s="116">
        <v>1.2</v>
      </c>
      <c r="KJ86" s="116">
        <v>1.2</v>
      </c>
      <c r="KK86" s="116">
        <v>1.2</v>
      </c>
      <c r="KL86" s="116">
        <v>1.2</v>
      </c>
      <c r="KM86" s="116">
        <v>1.2</v>
      </c>
      <c r="KN86" s="116">
        <v>1.2</v>
      </c>
      <c r="KO86" s="208">
        <v>1.2</v>
      </c>
      <c r="KP86" s="116">
        <v>20000</v>
      </c>
      <c r="KQ86" s="116">
        <v>20000</v>
      </c>
      <c r="KR86" s="116">
        <v>20000</v>
      </c>
      <c r="KS86" s="116">
        <v>40000</v>
      </c>
      <c r="KT86" s="116">
        <v>40000</v>
      </c>
      <c r="KU86" s="116">
        <v>40000</v>
      </c>
      <c r="KV86" s="116">
        <v>40000</v>
      </c>
      <c r="KW86" s="116">
        <v>40000</v>
      </c>
      <c r="KX86" s="116">
        <v>40000</v>
      </c>
      <c r="KY86" s="116">
        <v>40000</v>
      </c>
      <c r="KZ86" s="208">
        <v>40000</v>
      </c>
      <c r="LA86" s="116">
        <v>0.19</v>
      </c>
      <c r="LB86" s="116">
        <v>0.19</v>
      </c>
      <c r="LC86" s="116">
        <v>0.19</v>
      </c>
      <c r="LD86" s="116">
        <v>0.19</v>
      </c>
      <c r="LE86" s="116">
        <v>0.19</v>
      </c>
      <c r="LF86" s="116">
        <v>0.19</v>
      </c>
      <c r="LG86" s="116">
        <v>0.2</v>
      </c>
      <c r="LH86" s="116">
        <v>0.2</v>
      </c>
      <c r="LI86" s="116">
        <v>0.2</v>
      </c>
      <c r="LJ86" s="116">
        <v>0.2</v>
      </c>
      <c r="LK86" s="208">
        <v>0.2</v>
      </c>
      <c r="LL86" s="116">
        <v>13260.703526623662</v>
      </c>
      <c r="LM86" s="116">
        <v>13260.703526623662</v>
      </c>
      <c r="LN86" s="116">
        <v>13260.703526623662</v>
      </c>
      <c r="LO86" s="116">
        <v>13035.618903160283</v>
      </c>
      <c r="LP86" s="116">
        <v>12813.486222140347</v>
      </c>
      <c r="LQ86" s="116">
        <v>12530.724764217994</v>
      </c>
      <c r="LR86" s="116">
        <v>12399.879836984377</v>
      </c>
      <c r="LS86" s="116">
        <v>12435.787680112762</v>
      </c>
      <c r="LT86" s="116">
        <v>12473.65068446379</v>
      </c>
      <c r="LU86" s="116">
        <v>12501.307144010039</v>
      </c>
      <c r="LV86" s="208">
        <v>12530.300309408181</v>
      </c>
      <c r="LW86">
        <v>0.25945016074928035</v>
      </c>
      <c r="LX86">
        <v>0.28436637570181478</v>
      </c>
      <c r="LY86">
        <v>0.26560854989717642</v>
      </c>
      <c r="LZ86">
        <v>0.47207226185379236</v>
      </c>
      <c r="MA86">
        <v>0.50119546510090518</v>
      </c>
      <c r="MB86">
        <v>0.53021631834084249</v>
      </c>
      <c r="MC86">
        <v>0.55668199625786463</v>
      </c>
      <c r="MD86">
        <v>0.59208921913681345</v>
      </c>
      <c r="ME86">
        <v>0.63571787237063726</v>
      </c>
      <c r="MF86">
        <v>0.6885887632028681</v>
      </c>
      <c r="MG86" s="5">
        <v>0.75244642756520741</v>
      </c>
      <c r="MH86" s="156">
        <v>0</v>
      </c>
      <c r="MI86" s="156">
        <v>0</v>
      </c>
      <c r="MJ86" s="156">
        <v>0</v>
      </c>
      <c r="MK86" s="156">
        <v>0</v>
      </c>
      <c r="ML86" s="156">
        <v>0</v>
      </c>
      <c r="MM86" s="156">
        <v>0</v>
      </c>
      <c r="MN86" s="156">
        <v>0</v>
      </c>
      <c r="MO86" s="156">
        <v>0</v>
      </c>
      <c r="MP86" s="156">
        <v>0</v>
      </c>
      <c r="MQ86" s="156">
        <v>0</v>
      </c>
      <c r="MR86" s="157">
        <v>0</v>
      </c>
      <c r="MS86" s="156">
        <v>0.30364578703410583</v>
      </c>
      <c r="MT86" s="156">
        <v>0.32890579621978705</v>
      </c>
      <c r="MU86" s="156">
        <v>0.34431659378181423</v>
      </c>
      <c r="MV86" s="156">
        <v>0.33544346703634681</v>
      </c>
      <c r="MW86" s="156">
        <v>0.33125945588738803</v>
      </c>
      <c r="MX86" s="156">
        <v>0.34961861420647516</v>
      </c>
      <c r="MY86" s="156">
        <v>0.34697144634189542</v>
      </c>
      <c r="MZ86" s="156">
        <v>0.36143374249259358</v>
      </c>
      <c r="NA86" s="156">
        <v>0.38150794255612019</v>
      </c>
      <c r="NB86" s="156">
        <v>0.40861877777999256</v>
      </c>
      <c r="NC86" s="157">
        <v>0.44320882336449718</v>
      </c>
      <c r="ND86" s="156">
        <v>1.6004583272723196</v>
      </c>
      <c r="NE86" s="156">
        <v>1.5684555768757809</v>
      </c>
      <c r="NF86" s="156">
        <v>1.6067563995486924</v>
      </c>
      <c r="NG86" s="156">
        <v>1.5973076144496279</v>
      </c>
      <c r="NH86" s="156">
        <v>1.6142644144376899</v>
      </c>
      <c r="NI86" s="156">
        <v>1.6226428331784926</v>
      </c>
      <c r="NJ86" s="156">
        <v>1.6313648223235091</v>
      </c>
      <c r="NK86" s="156">
        <v>1.631109610247816</v>
      </c>
      <c r="NL86" s="156">
        <v>1.6309079799609338</v>
      </c>
      <c r="NM86" s="156">
        <v>1.6307510142960333</v>
      </c>
      <c r="NN86" s="157">
        <v>1.6306223700009079</v>
      </c>
      <c r="NO86" s="156">
        <v>12444.984798976193</v>
      </c>
      <c r="NP86" s="156">
        <v>12420.715383655872</v>
      </c>
      <c r="NQ86" s="156">
        <v>12442.972545687579</v>
      </c>
      <c r="NR86" s="156">
        <v>11925.791167660629</v>
      </c>
      <c r="NS86" s="156">
        <v>11760.492258150198</v>
      </c>
      <c r="NT86" s="156">
        <v>11540.940393355797</v>
      </c>
      <c r="NU86" s="156">
        <v>11419.122488119661</v>
      </c>
      <c r="NV86" s="156">
        <v>11337.01505147402</v>
      </c>
      <c r="NW86" s="156">
        <v>11265.493752883589</v>
      </c>
      <c r="NX86" s="156">
        <v>11203.051740013452</v>
      </c>
      <c r="NY86" s="157">
        <v>11147.815784417133</v>
      </c>
      <c r="NZ86" s="156">
        <v>66895.747011836647</v>
      </c>
      <c r="OA86" s="156">
        <v>68757.786922734522</v>
      </c>
      <c r="OB86" s="156">
        <v>68509.828763650323</v>
      </c>
      <c r="OC86" s="156">
        <v>72148.781405900154</v>
      </c>
      <c r="OD86" s="156">
        <v>75858.111532748197</v>
      </c>
      <c r="OE86" s="156">
        <v>78800.344156228311</v>
      </c>
      <c r="OF86" s="156">
        <v>82283.105961950627</v>
      </c>
      <c r="OG86" s="156">
        <v>86568.028207400537</v>
      </c>
      <c r="OH86" s="156">
        <v>92085.283973555241</v>
      </c>
      <c r="OI86" s="156">
        <v>98960.991312650513</v>
      </c>
      <c r="OJ86" s="157">
        <v>107394.95579206952</v>
      </c>
      <c r="OK86" s="156"/>
      <c r="OL86" s="156"/>
      <c r="OM86" s="156"/>
      <c r="ON86" s="156"/>
      <c r="OO86" s="156"/>
      <c r="OP86" s="156"/>
      <c r="OQ86" s="156"/>
      <c r="OR86" s="156"/>
      <c r="OS86" s="156"/>
      <c r="OT86" s="156"/>
      <c r="OU86" s="157"/>
      <c r="OV86">
        <v>65240.476821270728</v>
      </c>
      <c r="OW86">
        <v>66943.553377690201</v>
      </c>
      <c r="OX86">
        <v>66815.268568603467</v>
      </c>
      <c r="OY86">
        <v>69112.424566699076</v>
      </c>
      <c r="OZ86">
        <v>72607.31124374221</v>
      </c>
      <c r="PA86">
        <v>75344.766870371488</v>
      </c>
      <c r="PB86">
        <v>78603.582236218062</v>
      </c>
      <c r="PC86">
        <v>82626.190988239468</v>
      </c>
      <c r="PD86">
        <v>87818.701549634992</v>
      </c>
      <c r="PE86">
        <v>94313.968125866319</v>
      </c>
      <c r="PF86" s="5">
        <v>102285.6117679467</v>
      </c>
      <c r="PG86">
        <v>1655.2701905659237</v>
      </c>
      <c r="PH86">
        <v>1814.2335450443143</v>
      </c>
      <c r="PI86">
        <v>1694.5601950468533</v>
      </c>
      <c r="PJ86">
        <v>3036.3568392010834</v>
      </c>
      <c r="PK86">
        <v>3250.8002890059884</v>
      </c>
      <c r="PL86">
        <v>3455.5772858568275</v>
      </c>
      <c r="PM86">
        <v>3679.5237257325607</v>
      </c>
      <c r="PN86">
        <v>3941.837219161062</v>
      </c>
      <c r="PO86">
        <v>4266.5824239202539</v>
      </c>
      <c r="PP86">
        <v>4647.0231867841894</v>
      </c>
      <c r="PQ86" s="5">
        <v>5109.34402412282</v>
      </c>
      <c r="PR86">
        <v>0</v>
      </c>
      <c r="PS86">
        <v>0</v>
      </c>
      <c r="PT86">
        <v>0</v>
      </c>
      <c r="PU86">
        <v>0</v>
      </c>
      <c r="PV86">
        <v>0</v>
      </c>
      <c r="PW86">
        <v>0</v>
      </c>
      <c r="PX86">
        <v>0</v>
      </c>
      <c r="PY86">
        <v>0</v>
      </c>
      <c r="PZ86">
        <v>0</v>
      </c>
      <c r="QA86" s="7">
        <v>0</v>
      </c>
      <c r="QB86" s="5">
        <v>0</v>
      </c>
      <c r="QC86">
        <v>765.04578420384109</v>
      </c>
      <c r="QD86">
        <v>828.68922785315181</v>
      </c>
      <c r="QE86">
        <v>867.51725119313471</v>
      </c>
      <c r="QF86">
        <v>830.81550796971896</v>
      </c>
      <c r="QG86">
        <v>806.47181005368338</v>
      </c>
      <c r="QH86">
        <v>832.38517914304464</v>
      </c>
      <c r="QI86">
        <v>860.48084830083531</v>
      </c>
      <c r="QJ86">
        <v>898.94265641328877</v>
      </c>
      <c r="QK86">
        <v>951.75936175870413</v>
      </c>
      <c r="QL86">
        <v>1021.6537691675343</v>
      </c>
      <c r="QM86" s="5">
        <v>1110.7079313073191</v>
      </c>
      <c r="QN86">
        <v>2207.1570874280815</v>
      </c>
      <c r="QO86">
        <v>2390.7684223563433</v>
      </c>
      <c r="QP86">
        <v>2502.7872696921941</v>
      </c>
      <c r="QQ86">
        <v>2621.289570599648</v>
      </c>
      <c r="QR86">
        <v>2733.8027459446889</v>
      </c>
      <c r="QS86">
        <v>2831.9696876989624</v>
      </c>
      <c r="QT86">
        <v>2949.5371300089746</v>
      </c>
      <c r="QU86">
        <v>3099.1172243198453</v>
      </c>
      <c r="QV86">
        <v>3299.7810838996825</v>
      </c>
      <c r="QW86">
        <v>3556.2483659001064</v>
      </c>
      <c r="QX86" s="5">
        <v>3875.4048472787972</v>
      </c>
      <c r="QY86" s="7">
        <v>1.62</v>
      </c>
      <c r="QZ86" s="7">
        <v>1.62</v>
      </c>
      <c r="RA86" s="7">
        <v>1.62</v>
      </c>
      <c r="RB86" s="7">
        <v>1.63</v>
      </c>
      <c r="RC86" s="7">
        <v>1.63</v>
      </c>
      <c r="RD86" s="7">
        <v>1.64</v>
      </c>
      <c r="RE86" s="7">
        <v>1.64</v>
      </c>
      <c r="RF86" s="7">
        <v>1.64</v>
      </c>
      <c r="RG86" s="7">
        <v>1.64</v>
      </c>
      <c r="RH86" s="7">
        <v>1.64</v>
      </c>
      <c r="RI86" s="5">
        <v>1.64</v>
      </c>
      <c r="RJ86" s="7">
        <v>16335.181870978498</v>
      </c>
      <c r="RK86" s="7">
        <v>16335.181870978498</v>
      </c>
      <c r="RL86" s="7">
        <v>16335.181870978498</v>
      </c>
      <c r="RM86" s="7">
        <v>16146.980834697324</v>
      </c>
      <c r="RN86" s="7">
        <v>16004.99170937995</v>
      </c>
      <c r="RO86" s="7">
        <v>15757.619604936521</v>
      </c>
      <c r="RP86" s="7">
        <v>15724.416796727824</v>
      </c>
      <c r="RQ86" s="7">
        <v>15616.737691760827</v>
      </c>
      <c r="RR86" s="7">
        <v>15543.169624275546</v>
      </c>
      <c r="RS86" s="7">
        <v>15465.747388303836</v>
      </c>
      <c r="RT86" s="5">
        <v>15410.364386806928</v>
      </c>
      <c r="RU86">
        <v>0.49814978596594311</v>
      </c>
      <c r="RV86">
        <v>0.49814978596594311</v>
      </c>
      <c r="RW86">
        <v>0.49814978596594317</v>
      </c>
      <c r="RX86">
        <v>0.51966378013741577</v>
      </c>
      <c r="RY86">
        <v>0.53605874846238633</v>
      </c>
      <c r="RZ86">
        <v>0.53603188793083589</v>
      </c>
      <c r="SA86">
        <v>0.55700122210824676</v>
      </c>
      <c r="SB86">
        <v>0.5611802746557415</v>
      </c>
      <c r="SC86">
        <v>0.56482040665560662</v>
      </c>
      <c r="SD86">
        <v>0.56787761813087234</v>
      </c>
      <c r="SE86" s="5">
        <v>0.57014813941434073</v>
      </c>
      <c r="SF86" s="156">
        <v>13923.220899889306</v>
      </c>
      <c r="SG86" s="156">
        <v>13923.220899889304</v>
      </c>
      <c r="SH86" s="156">
        <v>13923.220899889306</v>
      </c>
      <c r="SI86" s="156">
        <v>13747.912886303444</v>
      </c>
      <c r="SJ86" s="156">
        <v>13580.464273963247</v>
      </c>
      <c r="SK86" s="156">
        <v>13300.799601382205</v>
      </c>
      <c r="SL86" s="156">
        <v>13224.090779743021</v>
      </c>
      <c r="SM86" s="156">
        <v>13233.632401552508</v>
      </c>
      <c r="SN86" s="156">
        <v>13251.305648254909</v>
      </c>
      <c r="SO86" s="156">
        <v>13258.634377455945</v>
      </c>
      <c r="SP86" s="157">
        <v>13270.613059160421</v>
      </c>
      <c r="SQ86" s="156">
        <v>2972.2028716319228</v>
      </c>
      <c r="SR86" s="156">
        <v>3219.4576502094951</v>
      </c>
      <c r="SS86" s="156">
        <v>3370.3045208853287</v>
      </c>
      <c r="ST86" s="156">
        <v>3452.1050785693669</v>
      </c>
      <c r="SU86" s="156">
        <v>3540.2745559983723</v>
      </c>
      <c r="SV86" s="156">
        <v>3664.3548668420071</v>
      </c>
      <c r="SW86" s="156">
        <v>3810.0179783098101</v>
      </c>
      <c r="SX86" s="156">
        <v>3998.0598807331339</v>
      </c>
      <c r="SY86" s="156">
        <v>4251.5404456583865</v>
      </c>
      <c r="SZ86" s="156">
        <v>4577.9021350676403</v>
      </c>
      <c r="TA86" s="157">
        <v>4986.1127785861163</v>
      </c>
      <c r="TB86" s="156"/>
      <c r="TC86" s="156"/>
      <c r="TD86" s="156"/>
      <c r="TE86" s="156"/>
      <c r="TF86" s="156"/>
      <c r="TG86" s="156"/>
      <c r="TH86" s="156"/>
      <c r="TI86" s="156"/>
      <c r="TJ86" s="156"/>
      <c r="TK86" s="156"/>
      <c r="TL86" s="156"/>
      <c r="TM86" s="728">
        <v>1655.2701905659237</v>
      </c>
      <c r="TN86" s="244">
        <v>1814.2335450443143</v>
      </c>
      <c r="TO86" s="244">
        <v>1694.5601950468533</v>
      </c>
      <c r="TP86" s="244">
        <v>3036.3568392010834</v>
      </c>
      <c r="TQ86" s="244">
        <v>3250.8002890059884</v>
      </c>
      <c r="TR86" s="244">
        <v>3455.5772858568275</v>
      </c>
      <c r="TS86" s="244">
        <v>3679.5237257325607</v>
      </c>
      <c r="TT86" s="244">
        <v>3941.837219161062</v>
      </c>
      <c r="TU86" s="244">
        <v>4266.5824239202539</v>
      </c>
      <c r="TV86" s="244">
        <v>4647.0231867841894</v>
      </c>
      <c r="TW86" s="729">
        <v>5109.34402412282</v>
      </c>
      <c r="TX86" s="117">
        <v>7836.0327740583889</v>
      </c>
      <c r="TY86" s="117">
        <v>7714.6536525508218</v>
      </c>
      <c r="TZ86" s="117">
        <v>7191.5481448329865</v>
      </c>
      <c r="UA86" s="117">
        <v>7229.0007305397894</v>
      </c>
      <c r="UB86" s="117">
        <v>6904.5166701704647</v>
      </c>
      <c r="UC86" s="117">
        <v>6600.4350882442395</v>
      </c>
      <c r="UD86" s="117">
        <v>6317.4891481492905</v>
      </c>
      <c r="UE86" s="117">
        <v>6146.4214370939235</v>
      </c>
      <c r="UF86" s="117">
        <v>6013.9516075860865</v>
      </c>
      <c r="UG86" s="117">
        <v>6009.0817070485209</v>
      </c>
      <c r="UH86" s="185">
        <v>6034.9498255943454</v>
      </c>
      <c r="UI86" s="116">
        <v>1.1000000000000001</v>
      </c>
      <c r="UJ86" s="116">
        <v>1.1000000000000001</v>
      </c>
      <c r="UK86" s="116">
        <v>1.1000000000000001</v>
      </c>
      <c r="UL86" s="116">
        <v>1.1000000000000001</v>
      </c>
      <c r="UM86" s="116">
        <v>1.1000000000000001</v>
      </c>
      <c r="UN86" s="116">
        <v>1.1000000000000001</v>
      </c>
      <c r="UO86" s="116">
        <v>1.1000000000000001</v>
      </c>
      <c r="UP86" s="116">
        <v>1.1000000000000001</v>
      </c>
      <c r="UQ86" s="116">
        <v>1.1000000000000001</v>
      </c>
      <c r="UR86" s="116">
        <v>1.1000000000000001</v>
      </c>
      <c r="US86" s="208">
        <v>1.1000000000000001</v>
      </c>
      <c r="UT86" s="156">
        <v>7679.0947682357464</v>
      </c>
      <c r="UU86" s="156">
        <v>7679.0947682357455</v>
      </c>
      <c r="UV86" s="156">
        <v>7679.0947682357464</v>
      </c>
      <c r="UW86" s="156">
        <v>7935.178188170381</v>
      </c>
      <c r="UX86" s="156">
        <v>8118.9556121519126</v>
      </c>
      <c r="UY86" s="156">
        <v>7979.7907854547566</v>
      </c>
      <c r="UZ86" s="156">
        <v>8258.4541693198789</v>
      </c>
      <c r="VA86" s="156">
        <v>8287.1840890473468</v>
      </c>
      <c r="VB86" s="156">
        <v>8320.7265926962591</v>
      </c>
      <c r="VC86" s="156">
        <v>8341.2291873141639</v>
      </c>
      <c r="VD86" s="157">
        <v>8358.2403173056882</v>
      </c>
      <c r="VE86" s="156">
        <v>15415.232495474245</v>
      </c>
      <c r="VF86" s="156">
        <v>15415.232495474245</v>
      </c>
      <c r="VG86" s="156">
        <v>15415.232495474243</v>
      </c>
      <c r="VH86" s="156">
        <v>15269.831170592772</v>
      </c>
      <c r="VI86" s="156">
        <v>15145.64520295595</v>
      </c>
      <c r="VJ86" s="156">
        <v>14886.78372523313</v>
      </c>
      <c r="VK86" s="156">
        <v>14826.635636564086</v>
      </c>
      <c r="VL86" s="156">
        <v>14767.418712518283</v>
      </c>
      <c r="VM86" s="156">
        <v>14731.632381989584</v>
      </c>
      <c r="VN86" s="156">
        <v>14688.427437532597</v>
      </c>
      <c r="VO86" s="157">
        <v>14659.769522165447</v>
      </c>
      <c r="VP86" s="156">
        <v>0.38705120347339839</v>
      </c>
      <c r="VQ86" s="156">
        <v>0.41924963128813658</v>
      </c>
      <c r="VR86" s="156">
        <v>0.43889346630106091</v>
      </c>
      <c r="VS86" s="156">
        <v>0.43503812979470363</v>
      </c>
      <c r="VT86" s="156">
        <v>0.43605048790998752</v>
      </c>
      <c r="VU86" s="156">
        <v>0.45920437833047534</v>
      </c>
      <c r="VV86" s="156">
        <v>0.46134759607482112</v>
      </c>
      <c r="VW86" s="156">
        <v>0.48243888850220185</v>
      </c>
      <c r="VX86" s="156">
        <v>0.51095783502732683</v>
      </c>
      <c r="VY86" s="156">
        <v>0.54882824009079922</v>
      </c>
      <c r="VZ86" s="157">
        <v>0.59655054046034062</v>
      </c>
      <c r="WA86" s="156">
        <v>5799.9234919989613</v>
      </c>
      <c r="WB86" s="156">
        <v>5799.9234919989613</v>
      </c>
      <c r="WC86" s="156">
        <v>5799.9234919989613</v>
      </c>
      <c r="WD86" s="156">
        <v>5847.2497164610459</v>
      </c>
      <c r="WE86" s="156">
        <v>5896.4479844414827</v>
      </c>
      <c r="WF86" s="156">
        <v>5924.8155659631175</v>
      </c>
      <c r="WG86" s="156">
        <v>6008.8553093754281</v>
      </c>
      <c r="WH86" s="156">
        <v>6052.2777061871784</v>
      </c>
      <c r="WI86" s="156">
        <v>6101.3091861157955</v>
      </c>
      <c r="WJ86" s="156">
        <v>6135.1081504586709</v>
      </c>
      <c r="WK86" s="157">
        <v>6173.0085140785541</v>
      </c>
      <c r="WL86" s="156">
        <v>0.25945016074928035</v>
      </c>
      <c r="WM86" s="156">
        <v>0.28436637570181478</v>
      </c>
      <c r="WN86" s="156">
        <v>0.26560854989717642</v>
      </c>
      <c r="WO86" s="156">
        <v>0.47207226185379236</v>
      </c>
      <c r="WP86" s="156">
        <v>0.50119546510090518</v>
      </c>
      <c r="WQ86" s="156">
        <v>0.53021631834084249</v>
      </c>
      <c r="WR86" s="156">
        <v>0.55668199625786463</v>
      </c>
      <c r="WS86" s="156">
        <v>0.59208921913681345</v>
      </c>
      <c r="WT86" s="156">
        <v>0.63571787237063726</v>
      </c>
      <c r="WU86" s="156">
        <v>0.6885887632028681</v>
      </c>
      <c r="WV86" s="157">
        <v>0.75244642756520741</v>
      </c>
      <c r="WW86" s="119">
        <v>0.38705120347339839</v>
      </c>
      <c r="WX86" s="119">
        <v>0.41924963128813658</v>
      </c>
      <c r="WY86" s="119">
        <v>0.43889346630106091</v>
      </c>
      <c r="WZ86" s="119">
        <v>0.43503812979470358</v>
      </c>
      <c r="XA86" s="119">
        <v>0.43605048790998746</v>
      </c>
      <c r="XB86" s="119">
        <v>0.45920437833047534</v>
      </c>
      <c r="XC86" s="119">
        <v>0.46134759607482106</v>
      </c>
      <c r="XD86" s="119">
        <v>0.48243888850220185</v>
      </c>
      <c r="XE86" s="197">
        <v>0.51095783502732695</v>
      </c>
      <c r="XF86" s="197">
        <v>0.54882824009079934</v>
      </c>
      <c r="XG86" s="201">
        <v>0.59655054046034062</v>
      </c>
      <c r="XH86" s="821">
        <v>2.2149481723949805E-2</v>
      </c>
      <c r="XI86" s="821">
        <v>2.3724017847426272E-2</v>
      </c>
      <c r="XJ86" s="821">
        <v>2.2384800174710642E-2</v>
      </c>
      <c r="XK86" s="821">
        <v>3.8251973757366844E-2</v>
      </c>
      <c r="XL86" s="821">
        <v>3.9278601460500107E-2</v>
      </c>
      <c r="XM86" s="821">
        <v>4.0463065049614111E-2</v>
      </c>
      <c r="XN86" s="821">
        <v>4.1529334212261043E-2</v>
      </c>
      <c r="XO86" s="821">
        <v>4.2515888669734832E-2</v>
      </c>
      <c r="XP86" s="821">
        <v>4.3492514479291873E-2</v>
      </c>
      <c r="XQ86" s="821">
        <v>4.4269981463308253E-2</v>
      </c>
      <c r="XR86" s="822">
        <v>4.5044064846045041E-2</v>
      </c>
      <c r="XS86" s="821">
        <v>0.87299509001636655</v>
      </c>
      <c r="XT86" s="821">
        <v>0.87539449341604081</v>
      </c>
      <c r="XU86" s="821">
        <v>0.88261629176676137</v>
      </c>
      <c r="XV86" s="821">
        <v>0.87067719337262317</v>
      </c>
      <c r="XW86" s="821">
        <v>0.87729586191635323</v>
      </c>
      <c r="XX86" s="821">
        <v>0.88224917309812567</v>
      </c>
      <c r="XY86" s="821">
        <v>0.88716765546033838</v>
      </c>
      <c r="XZ86" s="821">
        <v>0.891190006574622</v>
      </c>
      <c r="YA86" s="821">
        <v>0.89520271008632923</v>
      </c>
      <c r="YB86" s="821">
        <v>0.89848435285137929</v>
      </c>
      <c r="YC86" s="822">
        <v>0.90175171363290174</v>
      </c>
      <c r="YD86">
        <v>5799.9234919989622</v>
      </c>
      <c r="YE86">
        <v>5799.9234919989622</v>
      </c>
      <c r="YF86">
        <v>5799.9234919989613</v>
      </c>
      <c r="YG86">
        <v>5847.249716461045</v>
      </c>
      <c r="YH86">
        <v>5896.4479844414827</v>
      </c>
      <c r="YI86">
        <v>5924.8155659631184</v>
      </c>
      <c r="YJ86">
        <v>6008.8553093754272</v>
      </c>
      <c r="YK86">
        <v>6052.2777061871784</v>
      </c>
      <c r="YL86">
        <v>6101.3091861157964</v>
      </c>
      <c r="YM86">
        <v>6135.1081504586709</v>
      </c>
      <c r="YN86" s="5">
        <v>6173.0085140785541</v>
      </c>
      <c r="YO86" s="156">
        <v>5272.6577199990561</v>
      </c>
      <c r="YP86" s="156">
        <v>5272.6577199990561</v>
      </c>
      <c r="YQ86" s="156">
        <v>5272.6577199990552</v>
      </c>
      <c r="YR86" s="156">
        <v>5315.6815604191315</v>
      </c>
      <c r="YS86" s="156">
        <v>5360.4072585831655</v>
      </c>
      <c r="YT86" s="156">
        <v>5386.1959690573804</v>
      </c>
      <c r="YU86" s="156">
        <v>5462.5957357958423</v>
      </c>
      <c r="YV86" s="156">
        <v>5502.0706419883436</v>
      </c>
      <c r="YW86" s="156">
        <v>5546.6447146507235</v>
      </c>
      <c r="YX86" s="156">
        <v>5577.3710458715186</v>
      </c>
      <c r="YY86" s="157">
        <v>5611.8259218895946</v>
      </c>
      <c r="YZ86" s="156">
        <v>0.25945016074928029</v>
      </c>
      <c r="ZA86" s="156">
        <v>0.28436637570181478</v>
      </c>
      <c r="ZB86" s="156">
        <v>0.26560854989717647</v>
      </c>
      <c r="ZC86" s="156">
        <v>0.47207226185379242</v>
      </c>
      <c r="ZD86" s="156">
        <v>0.50119546510090518</v>
      </c>
      <c r="ZE86" s="156">
        <v>0.53021631834084249</v>
      </c>
      <c r="ZF86" s="156">
        <v>0.55668199625786474</v>
      </c>
      <c r="ZG86" s="156">
        <v>0.59208921913681334</v>
      </c>
      <c r="ZH86" s="156">
        <v>0.63571787237063715</v>
      </c>
      <c r="ZI86" s="156">
        <v>0.6885887632028681</v>
      </c>
      <c r="ZJ86" s="157">
        <v>0.75244642756520752</v>
      </c>
      <c r="ZK86" s="748">
        <v>27889.744063151025</v>
      </c>
      <c r="ZL86" s="748">
        <v>30209.865801386644</v>
      </c>
      <c r="ZM86" s="748">
        <v>31625.341392245726</v>
      </c>
      <c r="ZN86" s="748">
        <v>32948.277043333888</v>
      </c>
      <c r="ZO86" s="748">
        <v>34167.977986398706</v>
      </c>
      <c r="ZP86" s="748">
        <v>35160.135974863479</v>
      </c>
      <c r="ZQ86" s="748">
        <v>36441.363925540383</v>
      </c>
      <c r="ZR86" s="748">
        <v>38083.382814238103</v>
      </c>
      <c r="ZS86" s="748">
        <v>40334.725039807061</v>
      </c>
      <c r="ZT86" s="748">
        <v>43255.592368907404</v>
      </c>
      <c r="ZU86" s="748">
        <v>46981.738203069915</v>
      </c>
      <c r="ZV86" s="334"/>
      <c r="ZW86" s="334"/>
      <c r="ZX86" s="334"/>
      <c r="ZY86" s="334"/>
      <c r="ZZ86" s="334"/>
      <c r="AAA86" s="334"/>
      <c r="AAB86" s="334"/>
      <c r="AAC86" s="334"/>
      <c r="AAD86" s="334"/>
      <c r="AAE86" s="334"/>
      <c r="AAF86" s="334"/>
      <c r="AAG86" s="7"/>
      <c r="AAH86" s="7"/>
      <c r="AAI86" s="7"/>
    </row>
    <row r="87" spans="1:711">
      <c r="A87" s="125" t="s">
        <v>15</v>
      </c>
      <c r="B87" s="129" t="s">
        <v>544</v>
      </c>
      <c r="C87" s="125" t="s">
        <v>507</v>
      </c>
      <c r="D87" s="138" t="s">
        <v>507</v>
      </c>
      <c r="E87" s="164">
        <v>2968.0020395864922</v>
      </c>
      <c r="F87" s="165">
        <v>4231.9127722566618</v>
      </c>
      <c r="G87" s="165">
        <v>4335.7946370780164</v>
      </c>
      <c r="H87" s="167">
        <v>5202.6119007069274</v>
      </c>
      <c r="I87" s="165">
        <v>5222.9618281634712</v>
      </c>
      <c r="J87" s="165">
        <v>5216.9498243880953</v>
      </c>
      <c r="K87" s="165">
        <v>5267.3432074478305</v>
      </c>
      <c r="L87" s="165">
        <v>5411.3823158192872</v>
      </c>
      <c r="M87" s="165">
        <v>5704.0680044830269</v>
      </c>
      <c r="N87" s="165">
        <v>6153.8868735834621</v>
      </c>
      <c r="O87" s="163">
        <v>6765.1005927044143</v>
      </c>
      <c r="P87" s="164">
        <v>7186.9760937370056</v>
      </c>
      <c r="Q87" s="165">
        <v>9680.8629245751781</v>
      </c>
      <c r="R87" s="165">
        <v>9379.0417480497708</v>
      </c>
      <c r="S87" s="167">
        <v>11345.259855013066</v>
      </c>
      <c r="T87" s="165">
        <v>11463.433565804025</v>
      </c>
      <c r="U87" s="165">
        <v>11475.529250301593</v>
      </c>
      <c r="V87" s="165">
        <v>11594.378149396647</v>
      </c>
      <c r="W87" s="165">
        <v>11922.436615679295</v>
      </c>
      <c r="X87" s="165">
        <v>12550.158773110121</v>
      </c>
      <c r="Y87" s="165">
        <v>13504.636472280772</v>
      </c>
      <c r="Z87" s="163">
        <v>14766.143052467829</v>
      </c>
      <c r="AA87" s="164">
        <v>732.86555290026683</v>
      </c>
      <c r="AB87" s="165">
        <v>930.56037694759516</v>
      </c>
      <c r="AC87" s="165">
        <v>759.25740054130995</v>
      </c>
      <c r="AD87" s="167">
        <v>830.58908411139521</v>
      </c>
      <c r="AE87" s="165">
        <v>780.66744579968747</v>
      </c>
      <c r="AF87" s="165">
        <v>732.33503343907637</v>
      </c>
      <c r="AG87" s="165">
        <v>692.51174948274934</v>
      </c>
      <c r="AH87" s="165">
        <v>676.98161864374413</v>
      </c>
      <c r="AI87" s="165">
        <v>677.71767400202964</v>
      </c>
      <c r="AJ87" s="165">
        <v>701.7212272982074</v>
      </c>
      <c r="AK87" s="163">
        <v>738.66820271136589</v>
      </c>
      <c r="AL87" s="164">
        <v>653.93171090733813</v>
      </c>
      <c r="AM87" s="165">
        <v>855.55732420059246</v>
      </c>
      <c r="AN87" s="165">
        <v>828.88353280544322</v>
      </c>
      <c r="AO87" s="167">
        <v>981.10237114823099</v>
      </c>
      <c r="AP87" s="165">
        <v>971.09384906196408</v>
      </c>
      <c r="AQ87" s="165">
        <v>953.39094642125701</v>
      </c>
      <c r="AR87" s="165">
        <v>942.13641095379546</v>
      </c>
      <c r="AS87" s="165">
        <v>944.63485209005</v>
      </c>
      <c r="AT87" s="165">
        <v>966.58628567368191</v>
      </c>
      <c r="AU87" s="165">
        <v>1007.7140719652832</v>
      </c>
      <c r="AV87" s="163">
        <v>1063.5863389019532</v>
      </c>
      <c r="AW87" s="164">
        <v>0</v>
      </c>
      <c r="AX87" s="165">
        <v>0</v>
      </c>
      <c r="AY87" s="165">
        <v>0</v>
      </c>
      <c r="AZ87" s="167">
        <v>63.650457602463845</v>
      </c>
      <c r="BA87" s="165">
        <v>70.836928876713245</v>
      </c>
      <c r="BB87" s="165">
        <v>78.698541208621322</v>
      </c>
      <c r="BC87" s="165">
        <v>87.98670876086959</v>
      </c>
      <c r="BD87" s="165">
        <v>99.887510841772183</v>
      </c>
      <c r="BE87" s="165">
        <v>118.07603411714483</v>
      </c>
      <c r="BF87" s="165">
        <v>140.85494083362039</v>
      </c>
      <c r="BG87" s="163">
        <v>167.92720629298032</v>
      </c>
      <c r="BH87" s="164">
        <v>1144.483841100144</v>
      </c>
      <c r="BI87" s="165">
        <v>1651.161242951659</v>
      </c>
      <c r="BJ87" s="165">
        <v>1879.2170562785648</v>
      </c>
      <c r="BK87" s="167">
        <v>2482.0967610909297</v>
      </c>
      <c r="BL87" s="165">
        <v>2745.5714652446372</v>
      </c>
      <c r="BM87" s="165">
        <v>3051.6404392711092</v>
      </c>
      <c r="BN87" s="165">
        <v>3494.8563873645039</v>
      </c>
      <c r="BO87" s="165">
        <v>3973.8459364167602</v>
      </c>
      <c r="BP87" s="165">
        <v>4824.4171624866758</v>
      </c>
      <c r="BQ87" s="165">
        <v>5863.071506272413</v>
      </c>
      <c r="BR87" s="163">
        <v>7060.7432481450724</v>
      </c>
      <c r="BS87" s="164">
        <v>0</v>
      </c>
      <c r="BT87" s="165">
        <v>0</v>
      </c>
      <c r="BU87" s="165">
        <v>0</v>
      </c>
      <c r="BV87" s="167">
        <v>28072.537782347852</v>
      </c>
      <c r="BW87" s="165">
        <v>27532.202290507194</v>
      </c>
      <c r="BX87" s="165">
        <v>26953.296869753718</v>
      </c>
      <c r="BY87" s="165">
        <v>26630.46732518241</v>
      </c>
      <c r="BZ87" s="165">
        <v>26855.193827107702</v>
      </c>
      <c r="CA87" s="165">
        <v>27887.171053082733</v>
      </c>
      <c r="CB87" s="165">
        <v>29899.624532556292</v>
      </c>
      <c r="CC87" s="163">
        <v>33037.419493625122</v>
      </c>
      <c r="CD87" s="164">
        <v>0</v>
      </c>
      <c r="CE87" s="165">
        <v>0</v>
      </c>
      <c r="CF87" s="165">
        <v>0</v>
      </c>
      <c r="CG87" s="167">
        <v>78.277567402988097</v>
      </c>
      <c r="CH87" s="165">
        <v>78.350494419852367</v>
      </c>
      <c r="CI87" s="165">
        <v>78.422960162789408</v>
      </c>
      <c r="CJ87" s="165">
        <v>78.49776771544235</v>
      </c>
      <c r="CK87" s="165">
        <v>78.581853270588368</v>
      </c>
      <c r="CL87" s="165">
        <v>78.684717879115496</v>
      </c>
      <c r="CM87" s="165">
        <v>78.813820397872561</v>
      </c>
      <c r="CN87" s="169">
        <v>78.974580443598825</v>
      </c>
      <c r="CO87" s="176">
        <v>0.10485542825968358</v>
      </c>
      <c r="CP87" s="175">
        <v>0.1008814887365328</v>
      </c>
      <c r="CQ87" s="175">
        <v>9.4998908058528078E-2</v>
      </c>
      <c r="CR87" s="191">
        <v>9.1070832870010013E-2</v>
      </c>
      <c r="CS87" s="175">
        <v>8.3425536623146695E-2</v>
      </c>
      <c r="CT87" s="175">
        <v>7.7287761852260189E-2</v>
      </c>
      <c r="CU87" s="175">
        <v>7.1303010327400579E-2</v>
      </c>
      <c r="CV87" s="175">
        <v>6.6294104755643221E-2</v>
      </c>
      <c r="CW87" s="175">
        <v>6.1304775434378747E-2</v>
      </c>
      <c r="CX87" s="175">
        <v>5.7245665685312398E-2</v>
      </c>
      <c r="CY87" s="175">
        <v>5.3204221521053204E-2</v>
      </c>
      <c r="CZ87" s="176">
        <v>9.6306395637084791E-2</v>
      </c>
      <c r="DA87" s="191">
        <v>9.6306395637084805E-2</v>
      </c>
      <c r="DB87" s="191">
        <v>9.6306395637084791E-2</v>
      </c>
      <c r="DC87" s="191">
        <v>9.4837056023434632E-2</v>
      </c>
      <c r="DD87" s="191">
        <v>9.3885935234412743E-2</v>
      </c>
      <c r="DE87" s="191">
        <v>9.4382560785722838E-2</v>
      </c>
      <c r="DF87" s="191">
        <v>9.4655581947743456E-2</v>
      </c>
      <c r="DG87" s="191">
        <v>9.500767142688539E-2</v>
      </c>
      <c r="DH87" s="191">
        <v>9.5355383532723423E-2</v>
      </c>
      <c r="DI87" s="191">
        <v>9.5704948646125138E-2</v>
      </c>
      <c r="DJ87" s="175">
        <v>9.5946102915553472E-2</v>
      </c>
      <c r="DK87" s="183">
        <v>13009.85114714576</v>
      </c>
      <c r="DL87" s="184">
        <v>13009.85114714576</v>
      </c>
      <c r="DM87" s="184">
        <v>13009.85114714576</v>
      </c>
      <c r="DN87" s="209">
        <v>12814.30295777977</v>
      </c>
      <c r="DO87" s="184">
        <v>12624.088521792604</v>
      </c>
      <c r="DP87" s="184">
        <v>12372.191637194537</v>
      </c>
      <c r="DQ87" s="184">
        <v>12219.772630930249</v>
      </c>
      <c r="DR87" s="184">
        <v>12122.00365055636</v>
      </c>
      <c r="DS87" s="184">
        <v>12034.828184945221</v>
      </c>
      <c r="DT87" s="184">
        <v>11959.770763169427</v>
      </c>
      <c r="DU87" s="184">
        <v>11892.014357916876</v>
      </c>
      <c r="DV87" s="193">
        <v>1.6430000066757202</v>
      </c>
      <c r="DW87" s="181">
        <v>1.6101400065422058</v>
      </c>
      <c r="DX87" s="181">
        <v>1.65</v>
      </c>
      <c r="DY87" s="602">
        <v>1.67</v>
      </c>
      <c r="DZ87" s="181">
        <v>1.69</v>
      </c>
      <c r="EA87" s="181">
        <v>1.7</v>
      </c>
      <c r="EB87" s="181">
        <v>1.71</v>
      </c>
      <c r="EC87" s="181">
        <v>1.71</v>
      </c>
      <c r="ED87" s="181">
        <v>1.71</v>
      </c>
      <c r="EE87" s="181">
        <v>1.71</v>
      </c>
      <c r="EF87" s="182">
        <v>1.71</v>
      </c>
      <c r="EG87" s="194">
        <v>0.29352703561585997</v>
      </c>
      <c r="EH87" s="194">
        <v>0.40455904247916818</v>
      </c>
      <c r="EI87" s="194">
        <v>0.38563295191216734</v>
      </c>
      <c r="EJ87" s="194">
        <v>0.46159400272393508</v>
      </c>
      <c r="EK87" s="194">
        <v>0.47138316003938019</v>
      </c>
      <c r="EL87" s="194">
        <v>0.48135825552453931</v>
      </c>
      <c r="EM87" s="194">
        <v>0.4922592945263044</v>
      </c>
      <c r="EN87" s="194">
        <v>0.51258372077513081</v>
      </c>
      <c r="EO87" s="194">
        <v>0.54592703742297777</v>
      </c>
      <c r="EP87" s="194">
        <v>0.59330013944956828</v>
      </c>
      <c r="EQ87" s="194">
        <v>0.65479071511365461</v>
      </c>
      <c r="ER87" s="183">
        <v>32865</v>
      </c>
      <c r="ES87" s="184">
        <v>32865</v>
      </c>
      <c r="ET87" s="184">
        <v>32865</v>
      </c>
      <c r="EU87" s="209">
        <v>32234.436926248618</v>
      </c>
      <c r="EV87" s="184">
        <v>32139.326159802298</v>
      </c>
      <c r="EW87" s="184">
        <v>32036.166149115816</v>
      </c>
      <c r="EX87" s="184">
        <v>32273.717331328855</v>
      </c>
      <c r="EY87" s="184">
        <v>32830.803261281893</v>
      </c>
      <c r="EZ87" s="184">
        <v>33095.173364862581</v>
      </c>
      <c r="FA87" s="184">
        <v>33422.685630686472</v>
      </c>
      <c r="FB87" s="184">
        <v>33498.544288874997</v>
      </c>
      <c r="FC87" s="195">
        <v>15</v>
      </c>
      <c r="FD87" s="196">
        <v>15</v>
      </c>
      <c r="FE87" s="196">
        <v>15</v>
      </c>
      <c r="FF87" s="598">
        <v>15</v>
      </c>
      <c r="FG87" s="196">
        <v>15</v>
      </c>
      <c r="FH87" s="196">
        <v>15</v>
      </c>
      <c r="FI87" s="196">
        <v>15</v>
      </c>
      <c r="FJ87" s="196">
        <v>15</v>
      </c>
      <c r="FK87" s="196">
        <v>15</v>
      </c>
      <c r="FL87" s="196">
        <v>15</v>
      </c>
      <c r="FM87" s="198">
        <v>15</v>
      </c>
      <c r="FN87" s="193">
        <v>1.528664650744767E-3</v>
      </c>
      <c r="FO87" s="181">
        <v>1.9810738152755188E-3</v>
      </c>
      <c r="FP87" s="181">
        <v>1.8073912971247562E-3</v>
      </c>
      <c r="FQ87" s="181">
        <v>2.1368911897684854E-3</v>
      </c>
      <c r="FR87" s="181">
        <v>1.9837443428151733E-3</v>
      </c>
      <c r="FS87" s="181">
        <v>1.8456598243741138E-3</v>
      </c>
      <c r="FT87" s="181">
        <v>1.7077137544853069E-3</v>
      </c>
      <c r="FU87" s="181">
        <v>1.6049709082699196E-3</v>
      </c>
      <c r="FV87" s="181">
        <v>1.5498426447649841E-3</v>
      </c>
      <c r="FW87" s="181">
        <v>1.5420302909152812E-3</v>
      </c>
      <c r="FX87" s="182">
        <v>1.5634931062481366E-3</v>
      </c>
      <c r="FY87" s="184">
        <v>16335.181870978498</v>
      </c>
      <c r="FZ87" s="184">
        <v>16335.181870978498</v>
      </c>
      <c r="GA87" s="184">
        <v>16335.181870978498</v>
      </c>
      <c r="GB87" s="209">
        <v>16146.980834697324</v>
      </c>
      <c r="GC87" s="184">
        <v>16004.99170937995</v>
      </c>
      <c r="GD87" s="184">
        <v>15757.619604936521</v>
      </c>
      <c r="GE87" s="184">
        <v>15724.416796727824</v>
      </c>
      <c r="GF87" s="184">
        <v>15616.737691760827</v>
      </c>
      <c r="GG87" s="184">
        <v>15543.169624275546</v>
      </c>
      <c r="GH87" s="184">
        <v>15465.747388303836</v>
      </c>
      <c r="GI87" s="184">
        <v>15410.364386806928</v>
      </c>
      <c r="GJ87" s="195">
        <v>1.62</v>
      </c>
      <c r="GK87" s="196">
        <v>1.62</v>
      </c>
      <c r="GL87" s="196">
        <v>1.62</v>
      </c>
      <c r="GM87" s="604">
        <v>1.63</v>
      </c>
      <c r="GN87" s="196">
        <v>1.63</v>
      </c>
      <c r="GO87" s="196">
        <v>1.64</v>
      </c>
      <c r="GP87" s="196">
        <v>1.64</v>
      </c>
      <c r="GQ87" s="196">
        <v>1.64</v>
      </c>
      <c r="GR87" s="196">
        <v>1.64</v>
      </c>
      <c r="GS87" s="196">
        <v>1.64</v>
      </c>
      <c r="GT87" s="196">
        <v>1.64</v>
      </c>
      <c r="GU87" s="196">
        <v>8.0211221484987674E-3</v>
      </c>
      <c r="GV87" s="196">
        <v>1.143688205577917E-2</v>
      </c>
      <c r="GW87" s="196">
        <v>1.1717626177795343E-2</v>
      </c>
      <c r="GX87" s="196">
        <v>1.4234805996768135E-2</v>
      </c>
      <c r="GY87" s="196">
        <v>1.4514582970200404E-2</v>
      </c>
      <c r="GZ87" s="196">
        <v>1.4725329824235866E-2</v>
      </c>
      <c r="HA87" s="196">
        <v>1.4967397562371254E-2</v>
      </c>
      <c r="HB87" s="196">
        <v>1.5560424389104289E-2</v>
      </c>
      <c r="HC87" s="196">
        <v>1.656095171436784E-2</v>
      </c>
      <c r="HD87" s="196">
        <v>1.8038263326024949E-2</v>
      </c>
      <c r="HE87" s="196">
        <v>1.9961805647448871E-2</v>
      </c>
      <c r="HF87" s="183">
        <v>50130.436467187552</v>
      </c>
      <c r="HG87" s="184">
        <v>50130.436467187552</v>
      </c>
      <c r="HH87" s="184">
        <v>50130.436467187552</v>
      </c>
      <c r="HI87" s="209">
        <v>49580.506304207411</v>
      </c>
      <c r="HJ87" s="184">
        <v>49141.187493563848</v>
      </c>
      <c r="HK87" s="184">
        <v>48383.384330138317</v>
      </c>
      <c r="HL87" s="184">
        <v>48352.785212647199</v>
      </c>
      <c r="HM87" s="184">
        <v>48062.741852446976</v>
      </c>
      <c r="HN87" s="184">
        <v>47835.963117691754</v>
      </c>
      <c r="HO87" s="184">
        <v>47622.096985575037</v>
      </c>
      <c r="HP87" s="184">
        <v>47449.621719828181</v>
      </c>
      <c r="HQ87" s="195">
        <v>8.6199999999999992</v>
      </c>
      <c r="HR87" s="196">
        <v>8.6199999999999992</v>
      </c>
      <c r="HS87" s="196">
        <v>8.6199999999999992</v>
      </c>
      <c r="HT87" s="604">
        <v>8.64</v>
      </c>
      <c r="HU87" s="196">
        <v>8.66</v>
      </c>
      <c r="HV87" s="196">
        <v>8.67</v>
      </c>
      <c r="HW87" s="196">
        <v>8.68</v>
      </c>
      <c r="HX87" s="196">
        <v>8.68</v>
      </c>
      <c r="HY87" s="196">
        <v>8.68</v>
      </c>
      <c r="HZ87" s="196">
        <v>8.68</v>
      </c>
      <c r="IA87" s="198">
        <v>8.68</v>
      </c>
      <c r="IB87" s="196">
        <v>6.2069272057279313E-3</v>
      </c>
      <c r="IC87" s="196">
        <v>8.8501201037068621E-3</v>
      </c>
      <c r="ID87" s="196">
        <v>9.0673663064861718E-3</v>
      </c>
      <c r="IE87" s="196">
        <v>1.0993183984067954E-2</v>
      </c>
      <c r="IF87" s="196">
        <v>1.1120803946317688E-2</v>
      </c>
      <c r="IG87" s="196">
        <v>1.1262792840992788E-2</v>
      </c>
      <c r="IH87" s="196">
        <v>1.1362246963554279E-2</v>
      </c>
      <c r="II87" s="196">
        <v>1.1738830942593646E-2</v>
      </c>
      <c r="IJ87" s="196">
        <v>1.2427633871329185E-2</v>
      </c>
      <c r="IK87" s="196">
        <v>1.3462676877799659E-2</v>
      </c>
      <c r="IL87" s="198">
        <v>1.4849646033899556E-2</v>
      </c>
      <c r="IM87" s="209"/>
      <c r="IP87" s="606">
        <v>0.63037429607197049</v>
      </c>
      <c r="IQ87" s="279">
        <v>0.65601965601965606</v>
      </c>
      <c r="IR87" s="279">
        <v>0.70873786407766992</v>
      </c>
      <c r="IS87" s="279">
        <v>0.76019184652278182</v>
      </c>
      <c r="IT87" s="279">
        <v>0.80290698316922504</v>
      </c>
      <c r="IU87" s="279">
        <v>0.84562211981566815</v>
      </c>
      <c r="IV87" s="279">
        <v>0.89029984914550231</v>
      </c>
      <c r="IW87" s="311">
        <v>0.93497757847533636</v>
      </c>
      <c r="IY87" s="225"/>
      <c r="IZ87" s="225"/>
      <c r="JA87" s="601">
        <v>0.36962570392802951</v>
      </c>
      <c r="JB87" s="601">
        <v>0.34398034398034394</v>
      </c>
      <c r="JC87" s="601">
        <v>0.29126213592233008</v>
      </c>
      <c r="JD87" s="601">
        <v>0.23980815347721818</v>
      </c>
      <c r="JE87" s="601">
        <v>0.19709301683077496</v>
      </c>
      <c r="JF87" s="601">
        <v>0.15437788018433185</v>
      </c>
      <c r="JG87" s="601">
        <v>0.10970015085449769</v>
      </c>
      <c r="JH87" s="710">
        <v>6.5022421524663643E-2</v>
      </c>
      <c r="JI87" s="116">
        <v>1.1000000000000001</v>
      </c>
      <c r="JJ87" s="116">
        <v>1.1000000000000001</v>
      </c>
      <c r="JK87" s="116">
        <v>1.1000000000000001</v>
      </c>
      <c r="JL87" s="116">
        <v>1.1000000000000001</v>
      </c>
      <c r="JM87" s="116">
        <v>1.1000000000000001</v>
      </c>
      <c r="JN87" s="116">
        <v>1.1000000000000001</v>
      </c>
      <c r="JO87" s="116">
        <v>1.1000000000000001</v>
      </c>
      <c r="JP87" s="116">
        <v>1.1000000000000001</v>
      </c>
      <c r="JQ87" s="116">
        <v>1.1000000000000001</v>
      </c>
      <c r="JR87" s="116">
        <v>1.1000000000000001</v>
      </c>
      <c r="JS87" s="208">
        <v>1.1000000000000001</v>
      </c>
      <c r="JT87" s="116">
        <v>5799.9234919989613</v>
      </c>
      <c r="JU87" s="116">
        <v>5799.9234919989613</v>
      </c>
      <c r="JV87" s="116">
        <v>5799.9234919989613</v>
      </c>
      <c r="JW87" s="116">
        <v>5847.2497164610459</v>
      </c>
      <c r="JX87" s="116">
        <v>5896.4479844414827</v>
      </c>
      <c r="JY87" s="116">
        <v>5924.8155659631175</v>
      </c>
      <c r="JZ87" s="116">
        <v>6008.8553093754281</v>
      </c>
      <c r="KA87" s="116">
        <v>6052.2777061871784</v>
      </c>
      <c r="KB87" s="116">
        <v>6101.3091861157955</v>
      </c>
      <c r="KC87" s="116">
        <v>6135.1081504586709</v>
      </c>
      <c r="KD87" s="208">
        <v>6173.0085140785541</v>
      </c>
      <c r="KE87" s="116">
        <v>1.2</v>
      </c>
      <c r="KF87" s="116">
        <v>1.2</v>
      </c>
      <c r="KG87" s="116">
        <v>1.2</v>
      </c>
      <c r="KH87" s="116">
        <v>1.2</v>
      </c>
      <c r="KI87" s="116">
        <v>1.2</v>
      </c>
      <c r="KJ87" s="116">
        <v>1.2</v>
      </c>
      <c r="KK87" s="116">
        <v>1.2</v>
      </c>
      <c r="KL87" s="116">
        <v>1.2</v>
      </c>
      <c r="KM87" s="116">
        <v>1.2</v>
      </c>
      <c r="KN87" s="116">
        <v>1.2</v>
      </c>
      <c r="KO87" s="208">
        <v>1.2</v>
      </c>
      <c r="KP87" s="116">
        <v>20000</v>
      </c>
      <c r="KQ87" s="116">
        <v>20000</v>
      </c>
      <c r="KR87" s="116">
        <v>20000</v>
      </c>
      <c r="KS87" s="116">
        <v>40000</v>
      </c>
      <c r="KT87" s="116">
        <v>40000</v>
      </c>
      <c r="KU87" s="116">
        <v>40000</v>
      </c>
      <c r="KV87" s="116">
        <v>40000</v>
      </c>
      <c r="KW87" s="116">
        <v>40000</v>
      </c>
      <c r="KX87" s="116">
        <v>40000</v>
      </c>
      <c r="KY87" s="116">
        <v>40000</v>
      </c>
      <c r="KZ87" s="208">
        <v>40000</v>
      </c>
      <c r="LA87" s="116">
        <v>0.19</v>
      </c>
      <c r="LB87" s="116">
        <v>0.19</v>
      </c>
      <c r="LC87" s="116">
        <v>0.19</v>
      </c>
      <c r="LD87" s="116">
        <v>0.19</v>
      </c>
      <c r="LE87" s="116">
        <v>0.19</v>
      </c>
      <c r="LF87" s="116">
        <v>0.19</v>
      </c>
      <c r="LG87" s="116">
        <v>0.2</v>
      </c>
      <c r="LH87" s="116">
        <v>0.2</v>
      </c>
      <c r="LI87" s="116">
        <v>0.2</v>
      </c>
      <c r="LJ87" s="116">
        <v>0.2</v>
      </c>
      <c r="LK87" s="208">
        <v>0.2</v>
      </c>
      <c r="LL87" s="116">
        <v>13260.703526623662</v>
      </c>
      <c r="LM87" s="116">
        <v>13260.703526623662</v>
      </c>
      <c r="LN87" s="116">
        <v>13260.703526623662</v>
      </c>
      <c r="LO87" s="116">
        <v>13035.618903160283</v>
      </c>
      <c r="LP87" s="116">
        <v>12813.486222140347</v>
      </c>
      <c r="LQ87" s="116">
        <v>12530.724764217994</v>
      </c>
      <c r="LR87" s="116">
        <v>12399.879836984377</v>
      </c>
      <c r="LS87" s="116">
        <v>12435.787680112762</v>
      </c>
      <c r="LT87" s="116">
        <v>12473.65068446379</v>
      </c>
      <c r="LU87" s="116">
        <v>12501.307144010039</v>
      </c>
      <c r="LV87" s="208">
        <v>12530.300309408181</v>
      </c>
      <c r="LW87">
        <v>2.4951394281837236E-2</v>
      </c>
      <c r="LX87">
        <v>3.5998745205697166E-2</v>
      </c>
      <c r="LY87">
        <v>3.2907640255159118E-2</v>
      </c>
      <c r="LZ87">
        <v>6.7472060026433606E-2</v>
      </c>
      <c r="MA87">
        <v>6.9420474463181212E-2</v>
      </c>
      <c r="MB87">
        <v>7.1246573203854829E-2</v>
      </c>
      <c r="MC87">
        <v>7.2848061184624391E-2</v>
      </c>
      <c r="MD87">
        <v>7.6138576166427052E-2</v>
      </c>
      <c r="ME87">
        <v>8.1329484229834492E-2</v>
      </c>
      <c r="MF87">
        <v>8.8588496306057196E-2</v>
      </c>
      <c r="MG87" s="5">
        <v>9.7952400896787889E-2</v>
      </c>
      <c r="MH87" s="156">
        <v>0</v>
      </c>
      <c r="MI87" s="156">
        <v>0</v>
      </c>
      <c r="MJ87" s="156">
        <v>0</v>
      </c>
      <c r="MK87" s="156">
        <v>0</v>
      </c>
      <c r="ML87" s="156">
        <v>0</v>
      </c>
      <c r="MM87" s="156">
        <v>0</v>
      </c>
      <c r="MN87" s="156">
        <v>0</v>
      </c>
      <c r="MO87" s="156">
        <v>0</v>
      </c>
      <c r="MP87" s="156">
        <v>0</v>
      </c>
      <c r="MQ87" s="156">
        <v>0</v>
      </c>
      <c r="MR87" s="157">
        <v>0</v>
      </c>
      <c r="MS87" s="156">
        <v>2.9201699981323947E-2</v>
      </c>
      <c r="MT87" s="156">
        <v>4.163711664422886E-2</v>
      </c>
      <c r="MU87" s="156">
        <v>4.265919378890503E-2</v>
      </c>
      <c r="MV87" s="156">
        <v>4.7944061899491956E-2</v>
      </c>
      <c r="MW87" s="156">
        <v>4.588267492302215E-2</v>
      </c>
      <c r="MX87" s="156">
        <v>4.697918062657478E-2</v>
      </c>
      <c r="MY87" s="156">
        <v>4.5405091816053005E-2</v>
      </c>
      <c r="MZ87" s="156">
        <v>4.6477878067106501E-2</v>
      </c>
      <c r="NA87" s="156">
        <v>4.8807569436375195E-2</v>
      </c>
      <c r="NB87" s="156">
        <v>5.2569726693730195E-2</v>
      </c>
      <c r="NC87" s="157">
        <v>5.7696291399337726E-2</v>
      </c>
      <c r="ND87" s="156">
        <v>1.6004583272723201</v>
      </c>
      <c r="NE87" s="156">
        <v>1.5684555768757809</v>
      </c>
      <c r="NF87" s="156">
        <v>1.6067563995486924</v>
      </c>
      <c r="NG87" s="156">
        <v>1.5973076144496277</v>
      </c>
      <c r="NH87" s="156">
        <v>1.6142644144376899</v>
      </c>
      <c r="NI87" s="156">
        <v>1.6226428331784926</v>
      </c>
      <c r="NJ87" s="156">
        <v>1.6313648223235093</v>
      </c>
      <c r="NK87" s="156">
        <v>1.631109610247816</v>
      </c>
      <c r="NL87" s="156">
        <v>1.6309079799609341</v>
      </c>
      <c r="NM87" s="156">
        <v>1.6307510142960333</v>
      </c>
      <c r="NN87" s="157">
        <v>1.6306223700009075</v>
      </c>
      <c r="NO87" s="156">
        <v>12444.984798976193</v>
      </c>
      <c r="NP87" s="156">
        <v>12420.715383655872</v>
      </c>
      <c r="NQ87" s="156">
        <v>12442.972545687577</v>
      </c>
      <c r="NR87" s="156">
        <v>11925.791167660627</v>
      </c>
      <c r="NS87" s="156">
        <v>11760.492258150196</v>
      </c>
      <c r="NT87" s="156">
        <v>11540.940393355799</v>
      </c>
      <c r="NU87" s="156">
        <v>11419.122488119661</v>
      </c>
      <c r="NV87" s="156">
        <v>11337.01505147402</v>
      </c>
      <c r="NW87" s="156">
        <v>11265.493752883589</v>
      </c>
      <c r="NX87" s="156">
        <v>11203.051740013452</v>
      </c>
      <c r="NY87" s="157">
        <v>11147.815784417131</v>
      </c>
      <c r="NZ87" s="156">
        <v>6433.3826375361032</v>
      </c>
      <c r="OA87" s="156">
        <v>8704.243060489729</v>
      </c>
      <c r="OB87" s="156">
        <v>8488.0430233496936</v>
      </c>
      <c r="OC87" s="156">
        <v>10312.037590890335</v>
      </c>
      <c r="OD87" s="156">
        <v>10507.090469033032</v>
      </c>
      <c r="OE87" s="156">
        <v>10588.611278475639</v>
      </c>
      <c r="OF87" s="156">
        <v>10767.664084470429</v>
      </c>
      <c r="OG87" s="156">
        <v>11132.049353736935</v>
      </c>
      <c r="OH87" s="156">
        <v>11780.774107858806</v>
      </c>
      <c r="OI87" s="156">
        <v>12731.554567586913</v>
      </c>
      <c r="OJ87" s="157">
        <v>13980.521906492768</v>
      </c>
      <c r="OK87" s="156"/>
      <c r="OL87" s="156"/>
      <c r="OM87" s="156"/>
      <c r="ON87" s="156"/>
      <c r="OO87" s="156"/>
      <c r="OP87" s="156"/>
      <c r="OQ87" s="156"/>
      <c r="OR87" s="156"/>
      <c r="OS87" s="156"/>
      <c r="OT87" s="156"/>
      <c r="OU87" s="157"/>
      <c r="OV87">
        <v>6274.1948418974116</v>
      </c>
      <c r="OW87">
        <v>8474.5740956886202</v>
      </c>
      <c r="OX87">
        <v>8278.0950479893309</v>
      </c>
      <c r="OY87">
        <v>9878.0590086458687</v>
      </c>
      <c r="OZ87">
        <v>10056.822830632897</v>
      </c>
      <c r="PA87">
        <v>10124.276191941935</v>
      </c>
      <c r="PB87">
        <v>10286.1572793208</v>
      </c>
      <c r="PC87">
        <v>10625.156365912744</v>
      </c>
      <c r="PD87">
        <v>11234.936145701902</v>
      </c>
      <c r="PE87">
        <v>12133.704561290326</v>
      </c>
      <c r="PF87" s="5">
        <v>13315.39480131143</v>
      </c>
      <c r="PG87">
        <v>159.18779563869197</v>
      </c>
      <c r="PH87">
        <v>229.66896480110881</v>
      </c>
      <c r="PI87">
        <v>209.9479753603629</v>
      </c>
      <c r="PJ87">
        <v>433.9785822444673</v>
      </c>
      <c r="PK87">
        <v>450.26763840013592</v>
      </c>
      <c r="PL87">
        <v>464.33508653370285</v>
      </c>
      <c r="PM87">
        <v>481.50680514963</v>
      </c>
      <c r="PN87">
        <v>506.89298782419098</v>
      </c>
      <c r="PO87">
        <v>545.83796215690381</v>
      </c>
      <c r="PP87">
        <v>597.85000629658634</v>
      </c>
      <c r="PQ87" s="5">
        <v>665.12710518133827</v>
      </c>
      <c r="PR87">
        <v>0</v>
      </c>
      <c r="PS87">
        <v>0</v>
      </c>
      <c r="PT87">
        <v>0</v>
      </c>
      <c r="PU87">
        <v>0</v>
      </c>
      <c r="PV87">
        <v>0</v>
      </c>
      <c r="PW87">
        <v>0</v>
      </c>
      <c r="PX87">
        <v>0</v>
      </c>
      <c r="PY87">
        <v>0</v>
      </c>
      <c r="PZ87">
        <v>0</v>
      </c>
      <c r="QA87" s="7">
        <v>0</v>
      </c>
      <c r="QB87" s="5">
        <v>0</v>
      </c>
      <c r="QC87">
        <v>73.574666325892238</v>
      </c>
      <c r="QD87">
        <v>104.90611730928761</v>
      </c>
      <c r="QE87">
        <v>107.48127508869649</v>
      </c>
      <c r="QF87">
        <v>118.74629872234777</v>
      </c>
      <c r="QG87">
        <v>111.70423436260687</v>
      </c>
      <c r="QH87">
        <v>111.84980459521725</v>
      </c>
      <c r="QI87">
        <v>112.60353650126002</v>
      </c>
      <c r="QJ87">
        <v>115.59780469294125</v>
      </c>
      <c r="QK87">
        <v>121.76171438141107</v>
      </c>
      <c r="QL87">
        <v>131.43805997499692</v>
      </c>
      <c r="QM87" s="5">
        <v>144.59037159456523</v>
      </c>
      <c r="QN87">
        <v>212.26291235019909</v>
      </c>
      <c r="QO87">
        <v>302.65414843729479</v>
      </c>
      <c r="QP87">
        <v>310.08347863088943</v>
      </c>
      <c r="QQ87">
        <v>374.65409757318287</v>
      </c>
      <c r="QR87">
        <v>378.65842156815876</v>
      </c>
      <c r="QS87">
        <v>380.53927932115823</v>
      </c>
      <c r="QT87">
        <v>385.97990011820798</v>
      </c>
      <c r="QU87">
        <v>398.52502833367578</v>
      </c>
      <c r="QV87">
        <v>422.15187788280429</v>
      </c>
      <c r="QW87">
        <v>457.51936723537187</v>
      </c>
      <c r="QX87" s="5">
        <v>504.49466610712432</v>
      </c>
      <c r="QY87" s="7">
        <v>1.62</v>
      </c>
      <c r="QZ87" s="7">
        <v>1.62</v>
      </c>
      <c r="RA87" s="7">
        <v>1.62</v>
      </c>
      <c r="RB87" s="7">
        <v>1.63</v>
      </c>
      <c r="RC87" s="7">
        <v>1.63</v>
      </c>
      <c r="RD87" s="7">
        <v>1.64</v>
      </c>
      <c r="RE87" s="7">
        <v>1.64</v>
      </c>
      <c r="RF87" s="7">
        <v>1.64</v>
      </c>
      <c r="RG87" s="7">
        <v>1.64</v>
      </c>
      <c r="RH87" s="7">
        <v>1.64</v>
      </c>
      <c r="RI87" s="5">
        <v>1.64</v>
      </c>
      <c r="RJ87" s="7">
        <v>16335.181870978498</v>
      </c>
      <c r="RK87" s="7">
        <v>16335.181870978498</v>
      </c>
      <c r="RL87" s="7">
        <v>16335.181870978498</v>
      </c>
      <c r="RM87" s="7">
        <v>16146.980834697324</v>
      </c>
      <c r="RN87" s="7">
        <v>16004.99170937995</v>
      </c>
      <c r="RO87" s="7">
        <v>15757.619604936521</v>
      </c>
      <c r="RP87" s="7">
        <v>15724.416796727824</v>
      </c>
      <c r="RQ87" s="7">
        <v>15616.737691760827</v>
      </c>
      <c r="RR87" s="7">
        <v>15543.169624275546</v>
      </c>
      <c r="RS87" s="7">
        <v>15465.747388303836</v>
      </c>
      <c r="RT87" s="5">
        <v>15410.364386806928</v>
      </c>
      <c r="RU87">
        <v>0.49814978596594311</v>
      </c>
      <c r="RV87">
        <v>0.498149785965943</v>
      </c>
      <c r="RW87">
        <v>0.49814978596594311</v>
      </c>
      <c r="RX87">
        <v>0.51966378013741588</v>
      </c>
      <c r="RY87">
        <v>0.53605874846238644</v>
      </c>
      <c r="RZ87">
        <v>0.53603188793083589</v>
      </c>
      <c r="SA87">
        <v>0.55700122210824676</v>
      </c>
      <c r="SB87">
        <v>0.56118027465574138</v>
      </c>
      <c r="SC87">
        <v>0.5648204066556064</v>
      </c>
      <c r="SD87">
        <v>0.56787761813087223</v>
      </c>
      <c r="SE87" s="5">
        <v>0.57014813941434073</v>
      </c>
      <c r="SF87" s="156">
        <v>13923.220899889307</v>
      </c>
      <c r="SG87" s="156">
        <v>13923.220899889304</v>
      </c>
      <c r="SH87" s="156">
        <v>13923.220899889306</v>
      </c>
      <c r="SI87" s="156">
        <v>13747.912886303446</v>
      </c>
      <c r="SJ87" s="156">
        <v>13580.464273963247</v>
      </c>
      <c r="SK87" s="156">
        <v>13300.799601382205</v>
      </c>
      <c r="SL87" s="156">
        <v>13224.090779743023</v>
      </c>
      <c r="SM87" s="156">
        <v>13233.632401552508</v>
      </c>
      <c r="SN87" s="156">
        <v>13251.305648254907</v>
      </c>
      <c r="SO87" s="156">
        <v>13258.634377455945</v>
      </c>
      <c r="SP87" s="157">
        <v>13270.613059160421</v>
      </c>
      <c r="SQ87" s="156">
        <v>285.83757867609131</v>
      </c>
      <c r="SR87" s="156">
        <v>407.56026574658239</v>
      </c>
      <c r="SS87" s="156">
        <v>417.56475371958595</v>
      </c>
      <c r="ST87" s="156">
        <v>493.40039629553064</v>
      </c>
      <c r="SU87" s="156">
        <v>490.36265593076564</v>
      </c>
      <c r="SV87" s="156">
        <v>492.38908391637551</v>
      </c>
      <c r="SW87" s="156">
        <v>498.58343661946799</v>
      </c>
      <c r="SX87" s="156">
        <v>514.12283302661706</v>
      </c>
      <c r="SY87" s="156">
        <v>543.91359226421537</v>
      </c>
      <c r="SZ87" s="156">
        <v>588.95742721036879</v>
      </c>
      <c r="TA87" s="157">
        <v>649.08503770168954</v>
      </c>
      <c r="TB87" s="156"/>
      <c r="TC87" s="156"/>
      <c r="TD87" s="156"/>
      <c r="TE87" s="156"/>
      <c r="TF87" s="156"/>
      <c r="TG87" s="156"/>
      <c r="TH87" s="156"/>
      <c r="TI87" s="156"/>
      <c r="TJ87" s="156"/>
      <c r="TK87" s="156"/>
      <c r="TL87" s="156"/>
      <c r="TM87" s="728">
        <v>159.18779563869197</v>
      </c>
      <c r="TN87" s="244">
        <v>229.66896480110881</v>
      </c>
      <c r="TO87" s="244">
        <v>209.9479753603629</v>
      </c>
      <c r="TP87" s="244">
        <v>433.9785822444673</v>
      </c>
      <c r="TQ87" s="244">
        <v>450.26763840013592</v>
      </c>
      <c r="TR87" s="244">
        <v>464.33508653370285</v>
      </c>
      <c r="TS87" s="244">
        <v>481.50680514963</v>
      </c>
      <c r="TT87" s="244">
        <v>506.89298782419098</v>
      </c>
      <c r="TU87" s="244">
        <v>545.83796215690381</v>
      </c>
      <c r="TV87" s="244">
        <v>597.85000629658634</v>
      </c>
      <c r="TW87" s="729">
        <v>665.12710518133827</v>
      </c>
      <c r="TX87" s="117">
        <v>753.59345620090141</v>
      </c>
      <c r="TY87" s="117">
        <v>976.61986408544885</v>
      </c>
      <c r="TZ87" s="117">
        <v>890.99872470007654</v>
      </c>
      <c r="UA87" s="117">
        <v>1033.2222641227288</v>
      </c>
      <c r="UB87" s="117">
        <v>956.34309677099293</v>
      </c>
      <c r="UC87" s="117">
        <v>886.91797182595542</v>
      </c>
      <c r="UD87" s="117">
        <v>826.71406492621657</v>
      </c>
      <c r="UE87" s="117">
        <v>790.3872619423596</v>
      </c>
      <c r="UF87" s="117">
        <v>769.38466525131423</v>
      </c>
      <c r="UG87" s="117">
        <v>773.08190469386182</v>
      </c>
      <c r="UH87" s="185">
        <v>785.62114597505899</v>
      </c>
      <c r="UI87" s="116">
        <v>1.1000000000000001</v>
      </c>
      <c r="UJ87" s="116">
        <v>1.1000000000000001</v>
      </c>
      <c r="UK87" s="116">
        <v>1.1000000000000001</v>
      </c>
      <c r="UL87" s="116">
        <v>1.1000000000000001</v>
      </c>
      <c r="UM87" s="116">
        <v>1.1000000000000001</v>
      </c>
      <c r="UN87" s="116">
        <v>1.1000000000000001</v>
      </c>
      <c r="UO87" s="116">
        <v>1.1000000000000001</v>
      </c>
      <c r="UP87" s="116">
        <v>1.1000000000000001</v>
      </c>
      <c r="UQ87" s="116">
        <v>1.1000000000000001</v>
      </c>
      <c r="UR87" s="116">
        <v>1.1000000000000001</v>
      </c>
      <c r="US87" s="208">
        <v>1.1000000000000001</v>
      </c>
      <c r="UT87" s="156">
        <v>7679.0947682357473</v>
      </c>
      <c r="UU87" s="156">
        <v>7679.0947682357464</v>
      </c>
      <c r="UV87" s="156">
        <v>7679.0947682357464</v>
      </c>
      <c r="UW87" s="156">
        <v>7935.178188170381</v>
      </c>
      <c r="UX87" s="156">
        <v>8118.9556121519126</v>
      </c>
      <c r="UY87" s="156">
        <v>7979.7907854547566</v>
      </c>
      <c r="UZ87" s="156">
        <v>8258.4541693198807</v>
      </c>
      <c r="VA87" s="156">
        <v>8287.1840890473486</v>
      </c>
      <c r="VB87" s="156">
        <v>8320.7265926962573</v>
      </c>
      <c r="VC87" s="156">
        <v>8341.2291873141621</v>
      </c>
      <c r="VD87" s="157">
        <v>8358.2403173056882</v>
      </c>
      <c r="VE87" s="156">
        <v>15415.232495474247</v>
      </c>
      <c r="VF87" s="156">
        <v>15415.232495474247</v>
      </c>
      <c r="VG87" s="156">
        <v>15415.232495474243</v>
      </c>
      <c r="VH87" s="156">
        <v>15269.831170592772</v>
      </c>
      <c r="VI87" s="156">
        <v>15145.64520295595</v>
      </c>
      <c r="VJ87" s="156">
        <v>14886.783725233128</v>
      </c>
      <c r="VK87" s="156">
        <v>14826.63563656409</v>
      </c>
      <c r="VL87" s="156">
        <v>14767.418712518287</v>
      </c>
      <c r="VM87" s="156">
        <v>14731.632381989584</v>
      </c>
      <c r="VN87" s="156">
        <v>14688.427437532595</v>
      </c>
      <c r="VO87" s="157">
        <v>14659.769522165447</v>
      </c>
      <c r="VP87" s="156">
        <v>3.7222822129822704E-2</v>
      </c>
      <c r="VQ87" s="156">
        <v>5.3073998700008028E-2</v>
      </c>
      <c r="VR87" s="156">
        <v>5.4376819966700386E-2</v>
      </c>
      <c r="VS87" s="156">
        <v>6.2178867896260086E-2</v>
      </c>
      <c r="VT87" s="156">
        <v>6.0397257893222547E-2</v>
      </c>
      <c r="VU87" s="156">
        <v>6.170451045081065E-2</v>
      </c>
      <c r="VV87" s="156">
        <v>6.0372489378424252E-2</v>
      </c>
      <c r="VW87" s="156">
        <v>6.2038302456210795E-2</v>
      </c>
      <c r="VX87" s="156">
        <v>6.5368521150743056E-2</v>
      </c>
      <c r="VY87" s="156">
        <v>7.0607990019755165E-2</v>
      </c>
      <c r="VZ87" s="157">
        <v>7.7658097046786598E-2</v>
      </c>
      <c r="WA87" s="156">
        <v>5799.9234919989613</v>
      </c>
      <c r="WB87" s="156">
        <v>5799.9234919989613</v>
      </c>
      <c r="WC87" s="156">
        <v>5799.9234919989613</v>
      </c>
      <c r="WD87" s="156">
        <v>5847.2497164610459</v>
      </c>
      <c r="WE87" s="156">
        <v>5896.4479844414827</v>
      </c>
      <c r="WF87" s="156">
        <v>5924.8155659631175</v>
      </c>
      <c r="WG87" s="156">
        <v>6008.8553093754281</v>
      </c>
      <c r="WH87" s="156">
        <v>6052.2777061871784</v>
      </c>
      <c r="WI87" s="156">
        <v>6101.3091861157955</v>
      </c>
      <c r="WJ87" s="156">
        <v>6135.1081504586709</v>
      </c>
      <c r="WK87" s="157">
        <v>6173.0085140785541</v>
      </c>
      <c r="WL87" s="156">
        <v>2.4951394281837236E-2</v>
      </c>
      <c r="WM87" s="156">
        <v>3.5998745205697166E-2</v>
      </c>
      <c r="WN87" s="156">
        <v>3.2907640255159118E-2</v>
      </c>
      <c r="WO87" s="156">
        <v>6.7472060026433606E-2</v>
      </c>
      <c r="WP87" s="156">
        <v>6.9420474463181212E-2</v>
      </c>
      <c r="WQ87" s="156">
        <v>7.1246573203854829E-2</v>
      </c>
      <c r="WR87" s="156">
        <v>7.2848061184624391E-2</v>
      </c>
      <c r="WS87" s="156">
        <v>7.6138576166427052E-2</v>
      </c>
      <c r="WT87" s="156">
        <v>8.1329484229834492E-2</v>
      </c>
      <c r="WU87" s="156">
        <v>8.8588496306057196E-2</v>
      </c>
      <c r="WV87" s="157">
        <v>9.7952400896787889E-2</v>
      </c>
      <c r="WW87" s="119">
        <v>3.7222822129822711E-2</v>
      </c>
      <c r="WX87" s="119">
        <v>5.3073998700008028E-2</v>
      </c>
      <c r="WY87" s="119">
        <v>5.4376819966700372E-2</v>
      </c>
      <c r="WZ87" s="119">
        <v>6.2178867896260093E-2</v>
      </c>
      <c r="XA87" s="119">
        <v>6.0397257893222554E-2</v>
      </c>
      <c r="XB87" s="119">
        <v>6.1704510450810643E-2</v>
      </c>
      <c r="XC87" s="119">
        <v>6.0372489378424259E-2</v>
      </c>
      <c r="XD87" s="119">
        <v>6.2038302456210788E-2</v>
      </c>
      <c r="XE87" s="197">
        <v>6.5368521150743042E-2</v>
      </c>
      <c r="XF87" s="197">
        <v>7.0607990019755151E-2</v>
      </c>
      <c r="XG87" s="201">
        <v>7.7658097046786598E-2</v>
      </c>
      <c r="XH87" s="821">
        <v>2.2149481723949805E-2</v>
      </c>
      <c r="XI87" s="821">
        <v>2.3724017847426272E-2</v>
      </c>
      <c r="XJ87" s="821">
        <v>2.2384800174710642E-2</v>
      </c>
      <c r="XK87" s="821">
        <v>3.8251973757366844E-2</v>
      </c>
      <c r="XL87" s="821">
        <v>3.9278601460500107E-2</v>
      </c>
      <c r="XM87" s="821">
        <v>4.0463065049614111E-2</v>
      </c>
      <c r="XN87" s="821">
        <v>4.1529334212261043E-2</v>
      </c>
      <c r="XO87" s="821">
        <v>4.2515888669734832E-2</v>
      </c>
      <c r="XP87" s="821">
        <v>4.3492514479291873E-2</v>
      </c>
      <c r="XQ87" s="821">
        <v>4.4269981463308253E-2</v>
      </c>
      <c r="XR87" s="822">
        <v>4.5044064846045041E-2</v>
      </c>
      <c r="XS87" s="821">
        <v>0.87299509001636655</v>
      </c>
      <c r="XT87" s="821">
        <v>0.87539449341604081</v>
      </c>
      <c r="XU87" s="821">
        <v>0.88261629176676137</v>
      </c>
      <c r="XV87" s="821">
        <v>0.87067719337262317</v>
      </c>
      <c r="XW87" s="821">
        <v>0.87729586191635323</v>
      </c>
      <c r="XX87" s="821">
        <v>0.88224917309812567</v>
      </c>
      <c r="XY87" s="821">
        <v>0.88716765546033838</v>
      </c>
      <c r="XZ87" s="821">
        <v>0.891190006574622</v>
      </c>
      <c r="YA87" s="821">
        <v>0.89520271008632923</v>
      </c>
      <c r="YB87" s="821">
        <v>0.89848435285137929</v>
      </c>
      <c r="YC87" s="822">
        <v>0.90175171363290174</v>
      </c>
      <c r="YD87">
        <v>5799.9234919989622</v>
      </c>
      <c r="YE87">
        <v>5799.9234919989613</v>
      </c>
      <c r="YF87">
        <v>5799.9234919989613</v>
      </c>
      <c r="YG87">
        <v>5847.2497164610459</v>
      </c>
      <c r="YH87">
        <v>5896.4479844414827</v>
      </c>
      <c r="YI87">
        <v>5924.8155659631184</v>
      </c>
      <c r="YJ87">
        <v>6008.8553093754281</v>
      </c>
      <c r="YK87">
        <v>6052.2777061871784</v>
      </c>
      <c r="YL87">
        <v>6101.3091861157964</v>
      </c>
      <c r="YM87">
        <v>6135.1081504586709</v>
      </c>
      <c r="YN87" s="5">
        <v>6173.0085140785532</v>
      </c>
      <c r="YO87" s="156">
        <v>5272.6577199990561</v>
      </c>
      <c r="YP87" s="156">
        <v>5272.6577199990552</v>
      </c>
      <c r="YQ87" s="156">
        <v>5272.6577199990552</v>
      </c>
      <c r="YR87" s="156">
        <v>5315.6815604191324</v>
      </c>
      <c r="YS87" s="156">
        <v>5360.4072585831655</v>
      </c>
      <c r="YT87" s="156">
        <v>5386.1959690573804</v>
      </c>
      <c r="YU87" s="156">
        <v>5462.5957357958432</v>
      </c>
      <c r="YV87" s="156">
        <v>5502.0706419883436</v>
      </c>
      <c r="YW87" s="156">
        <v>5546.6447146507235</v>
      </c>
      <c r="YX87" s="156">
        <v>5577.3710458715186</v>
      </c>
      <c r="YY87" s="157">
        <v>5611.8259218895937</v>
      </c>
      <c r="YZ87" s="156">
        <v>2.4951394281837229E-2</v>
      </c>
      <c r="ZA87" s="156">
        <v>3.5998745205697166E-2</v>
      </c>
      <c r="ZB87" s="156">
        <v>3.2907640255159118E-2</v>
      </c>
      <c r="ZC87" s="156">
        <v>6.747206002643362E-2</v>
      </c>
      <c r="ZD87" s="156">
        <v>6.9420474463181212E-2</v>
      </c>
      <c r="ZE87" s="156">
        <v>7.1246573203854816E-2</v>
      </c>
      <c r="ZF87" s="156">
        <v>7.2848061184624391E-2</v>
      </c>
      <c r="ZG87" s="156">
        <v>7.6138576166427052E-2</v>
      </c>
      <c r="ZH87" s="156">
        <v>8.1329484229834478E-2</v>
      </c>
      <c r="ZI87" s="156">
        <v>8.8588496306057196E-2</v>
      </c>
      <c r="ZJ87" s="157">
        <v>9.7952400896787903E-2</v>
      </c>
      <c r="ZK87" s="748">
        <v>2682.164460910401</v>
      </c>
      <c r="ZL87" s="748">
        <v>3824.3525065100794</v>
      </c>
      <c r="ZM87" s="748">
        <v>3918.2298833584305</v>
      </c>
      <c r="ZN87" s="748">
        <v>4709.2115044113971</v>
      </c>
      <c r="ZO87" s="748">
        <v>4732.5991722327053</v>
      </c>
      <c r="ZP87" s="748">
        <v>4724.5607404717193</v>
      </c>
      <c r="ZQ87" s="748">
        <v>4768.7597708283629</v>
      </c>
      <c r="ZR87" s="748">
        <v>4897.2594827926705</v>
      </c>
      <c r="ZS87" s="748">
        <v>5160.1544122188116</v>
      </c>
      <c r="ZT87" s="748">
        <v>5564.929446373093</v>
      </c>
      <c r="ZU87" s="748">
        <v>6116.0155550027248</v>
      </c>
      <c r="ZV87" s="334"/>
      <c r="ZW87" s="334"/>
      <c r="ZX87" s="334"/>
      <c r="ZY87" s="334"/>
      <c r="ZZ87" s="334"/>
      <c r="AAA87" s="334"/>
      <c r="AAB87" s="334"/>
      <c r="AAC87" s="334"/>
      <c r="AAD87" s="334"/>
      <c r="AAE87" s="334"/>
      <c r="AAF87" s="334"/>
      <c r="AAG87" s="7"/>
      <c r="AAH87" s="7"/>
      <c r="AAI87" s="7"/>
    </row>
    <row r="88" spans="1:711">
      <c r="A88" s="125" t="s">
        <v>128</v>
      </c>
      <c r="B88" s="129"/>
      <c r="C88" s="125" t="s">
        <v>507</v>
      </c>
      <c r="D88" s="138" t="s">
        <v>507</v>
      </c>
      <c r="E88" s="164">
        <v>0</v>
      </c>
      <c r="F88" s="165">
        <v>0</v>
      </c>
      <c r="G88" s="165">
        <v>0</v>
      </c>
      <c r="H88" s="167">
        <v>0</v>
      </c>
      <c r="I88" s="165">
        <v>0</v>
      </c>
      <c r="J88" s="165">
        <v>0</v>
      </c>
      <c r="K88" s="165">
        <v>0</v>
      </c>
      <c r="L88" s="165">
        <v>0</v>
      </c>
      <c r="M88" s="165">
        <v>0</v>
      </c>
      <c r="N88" s="165">
        <v>0</v>
      </c>
      <c r="O88" s="163">
        <v>0</v>
      </c>
      <c r="P88" s="164">
        <v>0</v>
      </c>
      <c r="Q88" s="165">
        <v>0</v>
      </c>
      <c r="R88" s="165">
        <v>0</v>
      </c>
      <c r="S88" s="167">
        <v>0</v>
      </c>
      <c r="T88" s="165">
        <v>0</v>
      </c>
      <c r="U88" s="165">
        <v>0</v>
      </c>
      <c r="V88" s="165">
        <v>0</v>
      </c>
      <c r="W88" s="165">
        <v>0</v>
      </c>
      <c r="X88" s="165">
        <v>0</v>
      </c>
      <c r="Y88" s="165">
        <v>0</v>
      </c>
      <c r="Z88" s="163">
        <v>0</v>
      </c>
      <c r="AA88" s="164">
        <v>0</v>
      </c>
      <c r="AB88" s="165">
        <v>0</v>
      </c>
      <c r="AC88" s="165">
        <v>0</v>
      </c>
      <c r="AD88" s="167">
        <v>0</v>
      </c>
      <c r="AE88" s="165">
        <v>0</v>
      </c>
      <c r="AF88" s="165">
        <v>0</v>
      </c>
      <c r="AG88" s="165">
        <v>0</v>
      </c>
      <c r="AH88" s="165">
        <v>0</v>
      </c>
      <c r="AI88" s="165">
        <v>0</v>
      </c>
      <c r="AJ88" s="165">
        <v>0</v>
      </c>
      <c r="AK88" s="163">
        <v>0</v>
      </c>
      <c r="AL88" s="164">
        <v>0</v>
      </c>
      <c r="AM88" s="165">
        <v>0</v>
      </c>
      <c r="AN88" s="165">
        <v>0</v>
      </c>
      <c r="AO88" s="167">
        <v>0</v>
      </c>
      <c r="AP88" s="165">
        <v>0</v>
      </c>
      <c r="AQ88" s="165">
        <v>0</v>
      </c>
      <c r="AR88" s="165">
        <v>0</v>
      </c>
      <c r="AS88" s="165">
        <v>0</v>
      </c>
      <c r="AT88" s="165">
        <v>0</v>
      </c>
      <c r="AU88" s="165">
        <v>0</v>
      </c>
      <c r="AV88" s="163">
        <v>0</v>
      </c>
      <c r="AW88" s="164">
        <v>0</v>
      </c>
      <c r="AX88" s="165">
        <v>0</v>
      </c>
      <c r="AY88" s="165">
        <v>0</v>
      </c>
      <c r="AZ88" s="167">
        <v>0</v>
      </c>
      <c r="BA88" s="165">
        <v>0</v>
      </c>
      <c r="BB88" s="165">
        <v>0</v>
      </c>
      <c r="BC88" s="165">
        <v>0</v>
      </c>
      <c r="BD88" s="165">
        <v>0</v>
      </c>
      <c r="BE88" s="165">
        <v>0</v>
      </c>
      <c r="BF88" s="165">
        <v>0</v>
      </c>
      <c r="BG88" s="163">
        <v>0</v>
      </c>
      <c r="BH88" s="164">
        <v>0</v>
      </c>
      <c r="BI88" s="165">
        <v>0</v>
      </c>
      <c r="BJ88" s="165">
        <v>0</v>
      </c>
      <c r="BK88" s="167">
        <v>0</v>
      </c>
      <c r="BL88" s="165">
        <v>0</v>
      </c>
      <c r="BM88" s="165">
        <v>0</v>
      </c>
      <c r="BN88" s="165">
        <v>0</v>
      </c>
      <c r="BO88" s="165">
        <v>0</v>
      </c>
      <c r="BP88" s="165">
        <v>0</v>
      </c>
      <c r="BQ88" s="165">
        <v>0</v>
      </c>
      <c r="BR88" s="163">
        <v>0</v>
      </c>
      <c r="BS88" s="164">
        <v>0</v>
      </c>
      <c r="BT88" s="165">
        <v>0</v>
      </c>
      <c r="BU88" s="165">
        <v>0</v>
      </c>
      <c r="BV88" s="167">
        <v>0</v>
      </c>
      <c r="BW88" s="165">
        <v>0</v>
      </c>
      <c r="BX88" s="165">
        <v>0</v>
      </c>
      <c r="BY88" s="165">
        <v>0</v>
      </c>
      <c r="BZ88" s="165">
        <v>0</v>
      </c>
      <c r="CA88" s="165">
        <v>0</v>
      </c>
      <c r="CB88" s="165">
        <v>0</v>
      </c>
      <c r="CC88" s="165">
        <v>0</v>
      </c>
      <c r="CD88" s="164">
        <v>0</v>
      </c>
      <c r="CE88" s="165">
        <v>0</v>
      </c>
      <c r="CF88" s="165">
        <v>0</v>
      </c>
      <c r="CG88" s="167">
        <v>0</v>
      </c>
      <c r="CH88" s="165">
        <v>0</v>
      </c>
      <c r="CI88" s="165">
        <v>0</v>
      </c>
      <c r="CJ88" s="165">
        <v>0</v>
      </c>
      <c r="CK88" s="165">
        <v>0</v>
      </c>
      <c r="CL88" s="165">
        <v>0</v>
      </c>
      <c r="CM88" s="165">
        <v>0</v>
      </c>
      <c r="CN88" s="163">
        <v>0</v>
      </c>
      <c r="CO88" s="176"/>
      <c r="CP88" s="175"/>
      <c r="CQ88" s="175"/>
      <c r="CR88" s="191"/>
      <c r="CS88" s="175"/>
      <c r="CT88" s="175"/>
      <c r="CU88" s="175"/>
      <c r="CV88" s="175"/>
      <c r="CW88" s="175"/>
      <c r="CX88" s="175"/>
      <c r="CY88" s="178"/>
      <c r="CZ88" s="176"/>
      <c r="DA88" s="191"/>
      <c r="DB88" s="191"/>
      <c r="DC88" s="191"/>
      <c r="DD88" s="191"/>
      <c r="DE88" s="191"/>
      <c r="DF88" s="191"/>
      <c r="DG88" s="191"/>
      <c r="DH88" s="191"/>
      <c r="DI88" s="191"/>
      <c r="DJ88" s="179"/>
      <c r="DK88" s="188"/>
      <c r="DL88" s="184"/>
      <c r="DM88" s="184"/>
      <c r="DN88" s="209"/>
      <c r="DO88" s="184"/>
      <c r="DP88" s="184"/>
      <c r="DQ88" s="184"/>
      <c r="DR88" s="184"/>
      <c r="DS88" s="184"/>
      <c r="DT88" s="184"/>
      <c r="DU88" s="186"/>
      <c r="DV88" s="181"/>
      <c r="DW88" s="181"/>
      <c r="DX88" s="181"/>
      <c r="DY88" s="602"/>
      <c r="DZ88" s="181"/>
      <c r="EA88" s="181"/>
      <c r="EB88" s="181"/>
      <c r="EC88" s="181"/>
      <c r="ED88" s="181"/>
      <c r="EE88" s="181"/>
      <c r="EF88" s="182"/>
      <c r="EG88" s="194"/>
      <c r="EH88" s="194"/>
      <c r="EI88" s="194"/>
      <c r="EJ88" s="194"/>
      <c r="EK88" s="194"/>
      <c r="EL88" s="194"/>
      <c r="EM88" s="194"/>
      <c r="EN88" s="194"/>
      <c r="EO88" s="194"/>
      <c r="EP88" s="194"/>
      <c r="EQ88" s="194"/>
      <c r="ER88" s="117"/>
      <c r="ES88" s="200"/>
      <c r="ET88" s="200"/>
      <c r="EU88" s="244"/>
      <c r="EV88" s="200"/>
      <c r="EW88" s="200"/>
      <c r="EX88" s="200"/>
      <c r="EY88" s="200"/>
      <c r="EZ88" s="200"/>
      <c r="FA88" s="200"/>
      <c r="FB88" s="185"/>
      <c r="FC88" s="119"/>
      <c r="FD88" s="197"/>
      <c r="FE88" s="197"/>
      <c r="FF88" s="330"/>
      <c r="FG88" s="197"/>
      <c r="FH88" s="197"/>
      <c r="FI88" s="197"/>
      <c r="FJ88" s="197"/>
      <c r="FK88" s="197"/>
      <c r="FL88" s="197"/>
      <c r="FM88" s="201"/>
      <c r="FN88" s="193"/>
      <c r="FO88" s="181"/>
      <c r="FP88" s="181"/>
      <c r="FQ88" s="181"/>
      <c r="FR88" s="181"/>
      <c r="FS88" s="181"/>
      <c r="FT88" s="181"/>
      <c r="FU88" s="181"/>
      <c r="FV88" s="181"/>
      <c r="FW88" s="181"/>
      <c r="FX88" s="182"/>
      <c r="FY88" s="117"/>
      <c r="FZ88" s="200"/>
      <c r="GA88" s="200"/>
      <c r="GB88" s="244"/>
      <c r="GC88" s="200"/>
      <c r="GD88" s="200"/>
      <c r="GE88" s="200"/>
      <c r="GF88" s="200"/>
      <c r="GG88" s="200"/>
      <c r="GH88" s="200"/>
      <c r="GI88" s="185"/>
      <c r="GJ88" s="119"/>
      <c r="GK88" s="197"/>
      <c r="GL88" s="197"/>
      <c r="GM88" s="330"/>
      <c r="GN88" s="197"/>
      <c r="GO88" s="197"/>
      <c r="GP88" s="197"/>
      <c r="GQ88" s="197"/>
      <c r="GR88" s="197"/>
      <c r="GS88" s="197"/>
      <c r="GT88" s="201"/>
      <c r="GU88" s="196"/>
      <c r="GV88" s="196"/>
      <c r="GW88" s="196"/>
      <c r="GX88" s="196"/>
      <c r="GY88" s="196"/>
      <c r="GZ88" s="196"/>
      <c r="HA88" s="196"/>
      <c r="HB88" s="196"/>
      <c r="HC88" s="196"/>
      <c r="HD88" s="196"/>
      <c r="HE88" s="196"/>
      <c r="HF88" s="117"/>
      <c r="HG88" s="200"/>
      <c r="HH88" s="200"/>
      <c r="HI88" s="244"/>
      <c r="HJ88" s="200"/>
      <c r="HK88" s="200"/>
      <c r="HL88" s="200"/>
      <c r="HM88" s="200"/>
      <c r="HN88" s="200"/>
      <c r="HO88" s="200"/>
      <c r="HP88" s="185"/>
      <c r="HQ88" s="119"/>
      <c r="HR88" s="197"/>
      <c r="HS88" s="197"/>
      <c r="HT88" s="330"/>
      <c r="HU88" s="197"/>
      <c r="HV88" s="197"/>
      <c r="HW88" s="197"/>
      <c r="HX88" s="197"/>
      <c r="HY88" s="197"/>
      <c r="HZ88" s="197"/>
      <c r="IA88" s="199"/>
      <c r="IB88" s="196"/>
      <c r="IC88" s="196"/>
      <c r="ID88" s="196"/>
      <c r="IE88" s="196"/>
      <c r="IF88" s="196"/>
      <c r="IG88" s="196"/>
      <c r="IH88" s="196"/>
      <c r="II88" s="196"/>
      <c r="IJ88" s="196"/>
      <c r="IK88" s="196"/>
      <c r="IL88" s="198"/>
      <c r="IM88" s="209"/>
      <c r="IP88" s="606"/>
      <c r="IQ88" s="279"/>
      <c r="IR88" s="279"/>
      <c r="IS88" s="279"/>
      <c r="IT88" s="279"/>
      <c r="IU88" s="279"/>
      <c r="IV88" s="279"/>
      <c r="IW88" s="311"/>
      <c r="IY88" s="225"/>
      <c r="IZ88" s="225"/>
      <c r="JA88" s="601"/>
      <c r="JB88" s="601"/>
      <c r="JC88" s="601"/>
      <c r="JD88" s="601"/>
      <c r="JE88" s="601"/>
      <c r="JF88" s="601"/>
      <c r="JG88" s="601"/>
      <c r="JH88" s="710"/>
      <c r="JI88" s="116"/>
      <c r="JJ88" s="116"/>
      <c r="JK88" s="116"/>
      <c r="JL88" s="116"/>
      <c r="JM88" s="116"/>
      <c r="JN88" s="116"/>
      <c r="JO88" s="116"/>
      <c r="JP88" s="116"/>
      <c r="JQ88" s="116"/>
      <c r="JR88" s="116"/>
      <c r="JS88" s="208"/>
      <c r="JT88" s="116"/>
      <c r="JU88" s="116"/>
      <c r="JV88" s="116"/>
      <c r="JW88" s="116"/>
      <c r="JX88" s="116"/>
      <c r="JY88" s="116"/>
      <c r="JZ88" s="116"/>
      <c r="KA88" s="116"/>
      <c r="KB88" s="116"/>
      <c r="KC88" s="116"/>
      <c r="KD88" s="208"/>
      <c r="KE88" s="116"/>
      <c r="KF88" s="116"/>
      <c r="KG88" s="116"/>
      <c r="KH88" s="116"/>
      <c r="KI88" s="116"/>
      <c r="KJ88" s="116"/>
      <c r="KK88" s="116"/>
      <c r="KL88" s="116"/>
      <c r="KM88" s="116"/>
      <c r="KN88" s="116"/>
      <c r="KO88" s="208"/>
      <c r="KP88" s="116"/>
      <c r="KQ88" s="116"/>
      <c r="KR88" s="116"/>
      <c r="KS88" s="116"/>
      <c r="KT88" s="116"/>
      <c r="KU88" s="116"/>
      <c r="KV88" s="116"/>
      <c r="KW88" s="116"/>
      <c r="KX88" s="116"/>
      <c r="KY88" s="116"/>
      <c r="KZ88" s="208"/>
      <c r="LA88" s="116"/>
      <c r="LB88" s="116"/>
      <c r="LC88" s="116"/>
      <c r="LD88" s="116"/>
      <c r="LE88" s="116"/>
      <c r="LF88" s="116"/>
      <c r="LG88" s="116"/>
      <c r="LH88" s="116"/>
      <c r="LI88" s="116"/>
      <c r="LJ88" s="116"/>
      <c r="LK88" s="208"/>
      <c r="LL88" s="116"/>
      <c r="LM88" s="116"/>
      <c r="LN88" s="116"/>
      <c r="LO88" s="116"/>
      <c r="LP88" s="116"/>
      <c r="LQ88" s="116"/>
      <c r="LR88" s="116"/>
      <c r="LS88" s="116"/>
      <c r="LT88" s="116"/>
      <c r="LU88" s="116"/>
      <c r="LV88" s="208"/>
      <c r="MG88" s="5"/>
      <c r="MH88" s="156"/>
      <c r="MI88" s="156"/>
      <c r="MJ88" s="156"/>
      <c r="MK88" s="156"/>
      <c r="ML88" s="156"/>
      <c r="MM88" s="156"/>
      <c r="MN88" s="156"/>
      <c r="MO88" s="156"/>
      <c r="MP88" s="156"/>
      <c r="MQ88" s="156"/>
      <c r="MR88" s="157"/>
      <c r="MS88" s="156"/>
      <c r="MT88" s="156"/>
      <c r="MU88" s="156"/>
      <c r="MV88" s="156"/>
      <c r="MW88" s="156"/>
      <c r="MX88" s="156"/>
      <c r="MY88" s="156"/>
      <c r="MZ88" s="156"/>
      <c r="NA88" s="156"/>
      <c r="NB88" s="156"/>
      <c r="NC88" s="157"/>
      <c r="ND88" s="156"/>
      <c r="NE88" s="156"/>
      <c r="NF88" s="156"/>
      <c r="NG88" s="156"/>
      <c r="NH88" s="156"/>
      <c r="NI88" s="156"/>
      <c r="NJ88" s="156"/>
      <c r="NK88" s="156"/>
      <c r="NL88" s="156"/>
      <c r="NM88" s="156"/>
      <c r="NN88" s="157"/>
      <c r="NO88" s="156"/>
      <c r="NP88" s="156"/>
      <c r="NQ88" s="156"/>
      <c r="NR88" s="156"/>
      <c r="NS88" s="156"/>
      <c r="NT88" s="156"/>
      <c r="NU88" s="156"/>
      <c r="NV88" s="156"/>
      <c r="NW88" s="156"/>
      <c r="NX88" s="156"/>
      <c r="NY88" s="157"/>
      <c r="NZ88" s="156">
        <v>0</v>
      </c>
      <c r="OA88" s="156">
        <v>0</v>
      </c>
      <c r="OB88" s="156">
        <v>0</v>
      </c>
      <c r="OC88" s="156">
        <v>0</v>
      </c>
      <c r="OD88" s="156">
        <v>0</v>
      </c>
      <c r="OE88" s="156">
        <v>0</v>
      </c>
      <c r="OF88" s="156">
        <v>0</v>
      </c>
      <c r="OG88" s="156">
        <v>0</v>
      </c>
      <c r="OH88" s="156">
        <v>0</v>
      </c>
      <c r="OI88" s="156">
        <v>0</v>
      </c>
      <c r="OJ88" s="157">
        <v>0</v>
      </c>
      <c r="OK88" s="156"/>
      <c r="OL88" s="156"/>
      <c r="OM88" s="156"/>
      <c r="ON88" s="156"/>
      <c r="OO88" s="156"/>
      <c r="OP88" s="156"/>
      <c r="OQ88" s="156"/>
      <c r="OR88" s="156"/>
      <c r="OS88" s="156"/>
      <c r="OT88" s="156"/>
      <c r="OU88" s="157"/>
      <c r="PF88" s="5"/>
      <c r="PQ88" s="5"/>
      <c r="QA88" s="7"/>
      <c r="QB88" s="5"/>
      <c r="QM88" s="5"/>
      <c r="QX88" s="5"/>
      <c r="QY88" s="7"/>
      <c r="QZ88" s="7"/>
      <c r="RA88" s="7"/>
      <c r="RB88" s="7"/>
      <c r="RC88" s="7"/>
      <c r="RD88" s="7"/>
      <c r="RE88" s="7"/>
      <c r="RF88" s="7"/>
      <c r="RG88" s="7"/>
      <c r="RH88" s="7"/>
      <c r="RI88" s="5"/>
      <c r="RJ88" s="7"/>
      <c r="RK88" s="7"/>
      <c r="RL88" s="7"/>
      <c r="RM88" s="7"/>
      <c r="RN88" s="7"/>
      <c r="RO88" s="7"/>
      <c r="RP88" s="7"/>
      <c r="RQ88" s="7"/>
      <c r="RR88" s="7"/>
      <c r="RS88" s="7"/>
      <c r="RT88" s="5"/>
      <c r="SE88" s="5"/>
      <c r="SF88" s="156"/>
      <c r="SG88" s="156"/>
      <c r="SH88" s="156"/>
      <c r="SI88" s="156"/>
      <c r="SJ88" s="156"/>
      <c r="SK88" s="156"/>
      <c r="SL88" s="156"/>
      <c r="SM88" s="156"/>
      <c r="SN88" s="156"/>
      <c r="SO88" s="156"/>
      <c r="SP88" s="157"/>
      <c r="SQ88" s="156">
        <v>0</v>
      </c>
      <c r="SR88" s="156">
        <v>0</v>
      </c>
      <c r="SS88" s="156">
        <v>0</v>
      </c>
      <c r="ST88" s="156">
        <v>0</v>
      </c>
      <c r="SU88" s="156">
        <v>0</v>
      </c>
      <c r="SV88" s="156">
        <v>0</v>
      </c>
      <c r="SW88" s="156">
        <v>0</v>
      </c>
      <c r="SX88" s="156">
        <v>0</v>
      </c>
      <c r="SY88" s="156">
        <v>0</v>
      </c>
      <c r="SZ88" s="156">
        <v>0</v>
      </c>
      <c r="TA88" s="157">
        <v>0</v>
      </c>
      <c r="TB88" s="156"/>
      <c r="TC88" s="156"/>
      <c r="TD88" s="156"/>
      <c r="TE88" s="156"/>
      <c r="TF88" s="156"/>
      <c r="TG88" s="156"/>
      <c r="TH88" s="156"/>
      <c r="TI88" s="156"/>
      <c r="TJ88" s="156"/>
      <c r="TK88" s="156"/>
      <c r="TL88" s="156"/>
      <c r="TM88" s="728"/>
      <c r="TN88" s="244"/>
      <c r="TO88" s="244"/>
      <c r="TP88" s="244"/>
      <c r="TQ88" s="244"/>
      <c r="TR88" s="244"/>
      <c r="TS88" s="244"/>
      <c r="TT88" s="244"/>
      <c r="TU88" s="244"/>
      <c r="TV88" s="244"/>
      <c r="TW88" s="729"/>
      <c r="TX88" s="117"/>
      <c r="TY88" s="117"/>
      <c r="TZ88" s="117"/>
      <c r="UA88" s="117"/>
      <c r="UB88" s="117"/>
      <c r="UC88" s="117"/>
      <c r="UD88" s="117"/>
      <c r="UE88" s="117"/>
      <c r="UF88" s="117"/>
      <c r="UG88" s="117"/>
      <c r="UH88" s="185"/>
      <c r="UI88" s="116"/>
      <c r="UJ88" s="116"/>
      <c r="UK88" s="116"/>
      <c r="UL88" s="116"/>
      <c r="UM88" s="116"/>
      <c r="UN88" s="116"/>
      <c r="UO88" s="116"/>
      <c r="UP88" s="116"/>
      <c r="UQ88" s="116"/>
      <c r="UR88" s="116"/>
      <c r="US88" s="208"/>
      <c r="UT88" s="156"/>
      <c r="UU88" s="156"/>
      <c r="UV88" s="156"/>
      <c r="UW88" s="156"/>
      <c r="UX88" s="156"/>
      <c r="UY88" s="156"/>
      <c r="UZ88" s="156"/>
      <c r="VA88" s="156"/>
      <c r="VB88" s="156"/>
      <c r="VC88" s="156"/>
      <c r="VD88" s="157"/>
      <c r="VE88" s="156"/>
      <c r="VF88" s="156"/>
      <c r="VG88" s="156"/>
      <c r="VH88" s="156"/>
      <c r="VI88" s="156"/>
      <c r="VJ88" s="156"/>
      <c r="VK88" s="156"/>
      <c r="VL88" s="156"/>
      <c r="VM88" s="156"/>
      <c r="VN88" s="156"/>
      <c r="VO88" s="157"/>
      <c r="VP88" s="156"/>
      <c r="VQ88" s="156"/>
      <c r="VR88" s="156"/>
      <c r="VS88" s="156"/>
      <c r="VT88" s="156"/>
      <c r="VU88" s="156"/>
      <c r="VV88" s="156"/>
      <c r="VW88" s="156"/>
      <c r="VX88" s="156"/>
      <c r="VY88" s="156"/>
      <c r="VZ88" s="157"/>
      <c r="WA88" s="156"/>
      <c r="WB88" s="156"/>
      <c r="WC88" s="156"/>
      <c r="WD88" s="156"/>
      <c r="WE88" s="156"/>
      <c r="WF88" s="156"/>
      <c r="WG88" s="156"/>
      <c r="WH88" s="156"/>
      <c r="WI88" s="156"/>
      <c r="WJ88" s="156"/>
      <c r="WK88" s="157"/>
      <c r="WL88" s="156">
        <v>0</v>
      </c>
      <c r="WM88" s="156">
        <v>0</v>
      </c>
      <c r="WN88" s="156">
        <v>0</v>
      </c>
      <c r="WO88" s="156">
        <v>0</v>
      </c>
      <c r="WP88" s="156">
        <v>0</v>
      </c>
      <c r="WQ88" s="156">
        <v>0</v>
      </c>
      <c r="WR88" s="156">
        <v>0</v>
      </c>
      <c r="WS88" s="156">
        <v>0</v>
      </c>
      <c r="WT88" s="156">
        <v>0</v>
      </c>
      <c r="WU88" s="156">
        <v>0</v>
      </c>
      <c r="WV88" s="157">
        <v>0</v>
      </c>
      <c r="WW88" s="119">
        <v>0</v>
      </c>
      <c r="WX88" s="119">
        <v>0</v>
      </c>
      <c r="WY88" s="119">
        <v>0</v>
      </c>
      <c r="WZ88" s="119">
        <v>0</v>
      </c>
      <c r="XA88" s="119">
        <v>0</v>
      </c>
      <c r="XB88" s="119">
        <v>0</v>
      </c>
      <c r="XC88" s="119">
        <v>0</v>
      </c>
      <c r="XD88" s="119">
        <v>0</v>
      </c>
      <c r="XE88" s="197">
        <v>0</v>
      </c>
      <c r="XF88" s="197">
        <v>0</v>
      </c>
      <c r="XG88" s="201">
        <v>0</v>
      </c>
      <c r="XH88" s="821"/>
      <c r="XI88" s="821"/>
      <c r="XJ88" s="821"/>
      <c r="XK88" s="821"/>
      <c r="XL88" s="821"/>
      <c r="XM88" s="821"/>
      <c r="XN88" s="821"/>
      <c r="XO88" s="821"/>
      <c r="XP88" s="821"/>
      <c r="XQ88" s="821"/>
      <c r="XR88" s="822"/>
      <c r="XS88" s="821"/>
      <c r="XT88" s="821"/>
      <c r="XU88" s="821"/>
      <c r="XV88" s="821"/>
      <c r="XW88" s="821"/>
      <c r="XX88" s="821"/>
      <c r="XY88" s="821"/>
      <c r="XZ88" s="821"/>
      <c r="YA88" s="821"/>
      <c r="YB88" s="821"/>
      <c r="YC88" s="822"/>
      <c r="YN88" s="5"/>
      <c r="YO88" s="156"/>
      <c r="YP88" s="156"/>
      <c r="YQ88" s="156"/>
      <c r="YR88" s="156"/>
      <c r="YS88" s="156"/>
      <c r="YT88" s="156"/>
      <c r="YU88" s="156"/>
      <c r="YV88" s="156"/>
      <c r="YW88" s="156"/>
      <c r="YX88" s="156"/>
      <c r="YY88" s="157"/>
      <c r="YZ88" s="156"/>
      <c r="ZA88" s="156"/>
      <c r="ZB88" s="156"/>
      <c r="ZC88" s="156"/>
      <c r="ZD88" s="156"/>
      <c r="ZE88" s="156"/>
      <c r="ZF88" s="156"/>
      <c r="ZG88" s="156"/>
      <c r="ZH88" s="156"/>
      <c r="ZI88" s="156"/>
      <c r="ZJ88" s="157"/>
      <c r="ZK88" s="748">
        <v>0</v>
      </c>
      <c r="ZL88" s="748">
        <v>0</v>
      </c>
      <c r="ZM88" s="748">
        <v>0</v>
      </c>
      <c r="ZN88" s="748">
        <v>0</v>
      </c>
      <c r="ZO88" s="748">
        <v>0</v>
      </c>
      <c r="ZP88" s="748">
        <v>0</v>
      </c>
      <c r="ZQ88" s="748">
        <v>0</v>
      </c>
      <c r="ZR88" s="748">
        <v>0</v>
      </c>
      <c r="ZS88" s="748">
        <v>0</v>
      </c>
      <c r="ZT88" s="748">
        <v>0</v>
      </c>
      <c r="ZU88" s="748">
        <v>0</v>
      </c>
      <c r="ZV88" s="334"/>
      <c r="ZW88" s="334"/>
      <c r="ZX88" s="334"/>
      <c r="ZY88" s="334"/>
      <c r="ZZ88" s="334"/>
      <c r="AAA88" s="334"/>
      <c r="AAB88" s="334"/>
      <c r="AAC88" s="334"/>
      <c r="AAD88" s="334"/>
      <c r="AAE88" s="334"/>
      <c r="AAF88" s="334"/>
      <c r="AAG88" s="7"/>
      <c r="AAH88" s="7"/>
      <c r="AAI88" s="7"/>
    </row>
    <row r="89" spans="1:711">
      <c r="A89" s="125" t="s">
        <v>16</v>
      </c>
      <c r="B89" s="129" t="s">
        <v>545</v>
      </c>
      <c r="C89" s="125" t="s">
        <v>507</v>
      </c>
      <c r="D89" s="138" t="s">
        <v>507</v>
      </c>
      <c r="E89" s="164">
        <v>24775.609462709413</v>
      </c>
      <c r="F89" s="165">
        <v>28525.232235835014</v>
      </c>
      <c r="G89" s="165">
        <v>31028.552242916809</v>
      </c>
      <c r="H89" s="167">
        <v>32859.209080653462</v>
      </c>
      <c r="I89" s="165">
        <v>36463.47035261034</v>
      </c>
      <c r="J89" s="165">
        <v>40436.65257391231</v>
      </c>
      <c r="K89" s="165">
        <v>44931.159751633764</v>
      </c>
      <c r="L89" s="165">
        <v>49599.095195416223</v>
      </c>
      <c r="M89" s="165">
        <v>54303.632495355778</v>
      </c>
      <c r="N89" s="165">
        <v>58871.888960264638</v>
      </c>
      <c r="O89" s="163">
        <v>63360.581488438322</v>
      </c>
      <c r="P89" s="164">
        <v>59993.797356374045</v>
      </c>
      <c r="Q89" s="165">
        <v>65253.911889950388</v>
      </c>
      <c r="R89" s="165">
        <v>67119.896403576742</v>
      </c>
      <c r="S89" s="167">
        <v>71655.597758418837</v>
      </c>
      <c r="T89" s="165">
        <v>80030.561914482096</v>
      </c>
      <c r="U89" s="165">
        <v>88946.991061130451</v>
      </c>
      <c r="V89" s="165">
        <v>98901.635290214239</v>
      </c>
      <c r="W89" s="165">
        <v>109277.45151801637</v>
      </c>
      <c r="X89" s="165">
        <v>119479.50291576248</v>
      </c>
      <c r="Y89" s="165">
        <v>129193.70719304317</v>
      </c>
      <c r="Z89" s="163">
        <v>138296.74774603959</v>
      </c>
      <c r="AA89" s="164">
        <v>6117.6476583079811</v>
      </c>
      <c r="AB89" s="165">
        <v>6272.4475409594825</v>
      </c>
      <c r="AC89" s="165">
        <v>5433.5271594860242</v>
      </c>
      <c r="AD89" s="167">
        <v>5245.9227972042872</v>
      </c>
      <c r="AE89" s="165">
        <v>5450.1344642555568</v>
      </c>
      <c r="AF89" s="165">
        <v>5676.3393001108197</v>
      </c>
      <c r="AG89" s="165">
        <v>5907.2201716221598</v>
      </c>
      <c r="AH89" s="165">
        <v>6205.0089587089806</v>
      </c>
      <c r="AI89" s="165">
        <v>6451.9797933140271</v>
      </c>
      <c r="AJ89" s="165">
        <v>6713.0993830740599</v>
      </c>
      <c r="AK89" s="163">
        <v>6918.2189103417377</v>
      </c>
      <c r="AL89" s="164">
        <v>5458.7417625153776</v>
      </c>
      <c r="AM89" s="165">
        <v>5766.8890351153368</v>
      </c>
      <c r="AN89" s="165">
        <v>5931.7975489447444</v>
      </c>
      <c r="AO89" s="167">
        <v>6196.5506092630276</v>
      </c>
      <c r="AP89" s="165">
        <v>6779.573150226156</v>
      </c>
      <c r="AQ89" s="165">
        <v>7389.7468377648511</v>
      </c>
      <c r="AR89" s="165">
        <v>8036.552759376109</v>
      </c>
      <c r="AS89" s="165">
        <v>8658.2376219760263</v>
      </c>
      <c r="AT89" s="165">
        <v>9202.0548126392496</v>
      </c>
      <c r="AU89" s="165">
        <v>9640.4162388981676</v>
      </c>
      <c r="AV89" s="163">
        <v>9961.3373034926899</v>
      </c>
      <c r="AW89" s="164">
        <v>0</v>
      </c>
      <c r="AX89" s="165">
        <v>0</v>
      </c>
      <c r="AY89" s="165">
        <v>0</v>
      </c>
      <c r="AZ89" s="167">
        <v>402.01032372882474</v>
      </c>
      <c r="BA89" s="165">
        <v>494.53937075282749</v>
      </c>
      <c r="BB89" s="165">
        <v>609.99351652763869</v>
      </c>
      <c r="BC89" s="165">
        <v>750.53868936529932</v>
      </c>
      <c r="BD89" s="165">
        <v>915.53874221583987</v>
      </c>
      <c r="BE89" s="165">
        <v>1124.1025805034483</v>
      </c>
      <c r="BF89" s="165">
        <v>1347.5055045060992</v>
      </c>
      <c r="BG89" s="163">
        <v>1572.7726872127328</v>
      </c>
      <c r="BH89" s="164">
        <v>9553.6607809842535</v>
      </c>
      <c r="BI89" s="165">
        <v>11129.661798036113</v>
      </c>
      <c r="BJ89" s="165">
        <v>13448.373248096388</v>
      </c>
      <c r="BK89" s="167">
        <v>15676.69047541627</v>
      </c>
      <c r="BL89" s="165">
        <v>19167.871988664931</v>
      </c>
      <c r="BM89" s="165">
        <v>23653.308614632992</v>
      </c>
      <c r="BN89" s="165">
        <v>29811.604155138481</v>
      </c>
      <c r="BO89" s="165">
        <v>36423.071109957578</v>
      </c>
      <c r="BP89" s="165">
        <v>45929.216901001477</v>
      </c>
      <c r="BQ89" s="165">
        <v>56089.769242437418</v>
      </c>
      <c r="BR89" s="163">
        <v>66129.511573780605</v>
      </c>
      <c r="BS89" s="164">
        <v>0</v>
      </c>
      <c r="BT89" s="165">
        <v>0</v>
      </c>
      <c r="BU89" s="165">
        <v>0</v>
      </c>
      <c r="BV89" s="167">
        <v>177303.51716017316</v>
      </c>
      <c r="BW89" s="165">
        <v>192212.70899369827</v>
      </c>
      <c r="BX89" s="165">
        <v>208915.3888635656</v>
      </c>
      <c r="BY89" s="165">
        <v>227161.53751982088</v>
      </c>
      <c r="BZ89" s="165">
        <v>246146.59201369039</v>
      </c>
      <c r="CA89" s="165">
        <v>265490.29342068301</v>
      </c>
      <c r="CB89" s="165">
        <v>286038.30580480769</v>
      </c>
      <c r="CC89" s="163">
        <v>309421.87500522449</v>
      </c>
      <c r="CD89" s="164">
        <v>0</v>
      </c>
      <c r="CE89" s="165">
        <v>0</v>
      </c>
      <c r="CF89" s="165">
        <v>0</v>
      </c>
      <c r="CG89" s="167">
        <v>503.91437449050017</v>
      </c>
      <c r="CH89" s="165">
        <v>512.49120790360723</v>
      </c>
      <c r="CI89" s="165">
        <v>521.6621229866721</v>
      </c>
      <c r="CJ89" s="165">
        <v>531.2289013111465</v>
      </c>
      <c r="CK89" s="165">
        <v>540.90571321132961</v>
      </c>
      <c r="CL89" s="165">
        <v>550.39339245225551</v>
      </c>
      <c r="CM89" s="165">
        <v>559.4545850566135</v>
      </c>
      <c r="CN89" s="169">
        <v>567.90907267933619</v>
      </c>
      <c r="CO89" s="176">
        <v>0.10485542825968358</v>
      </c>
      <c r="CP89" s="175">
        <v>0.1008814887365328</v>
      </c>
      <c r="CQ89" s="175">
        <v>9.4998908058528078E-2</v>
      </c>
      <c r="CR89" s="191">
        <v>9.1070832870010013E-2</v>
      </c>
      <c r="CS89" s="175">
        <v>8.3425536623146695E-2</v>
      </c>
      <c r="CT89" s="175">
        <v>7.7287761852260189E-2</v>
      </c>
      <c r="CU89" s="175">
        <v>7.1303010327400579E-2</v>
      </c>
      <c r="CV89" s="175">
        <v>6.6294104755643221E-2</v>
      </c>
      <c r="CW89" s="175">
        <v>6.1304775434378747E-2</v>
      </c>
      <c r="CX89" s="175">
        <v>5.7245665685312398E-2</v>
      </c>
      <c r="CY89" s="175">
        <v>5.3204221521053204E-2</v>
      </c>
      <c r="CZ89" s="176">
        <v>9.6306395637084791E-2</v>
      </c>
      <c r="DA89" s="191">
        <v>9.6306395637084805E-2</v>
      </c>
      <c r="DB89" s="191">
        <v>9.6306395637084791E-2</v>
      </c>
      <c r="DC89" s="191">
        <v>9.4837056023434632E-2</v>
      </c>
      <c r="DD89" s="191">
        <v>9.3885935234412743E-2</v>
      </c>
      <c r="DE89" s="191">
        <v>9.4382560785722838E-2</v>
      </c>
      <c r="DF89" s="191">
        <v>9.4655581947743456E-2</v>
      </c>
      <c r="DG89" s="191">
        <v>9.500767142688539E-2</v>
      </c>
      <c r="DH89" s="191">
        <v>9.5355383532723423E-2</v>
      </c>
      <c r="DI89" s="191">
        <v>9.5704948646125138E-2</v>
      </c>
      <c r="DJ89" s="175">
        <v>9.5946102915553472E-2</v>
      </c>
      <c r="DK89" s="183">
        <v>13009.85114714576</v>
      </c>
      <c r="DL89" s="184">
        <v>13009.85114714576</v>
      </c>
      <c r="DM89" s="184">
        <v>13009.85114714576</v>
      </c>
      <c r="DN89" s="209">
        <v>12814.30295777977</v>
      </c>
      <c r="DO89" s="184">
        <v>12624.088521792604</v>
      </c>
      <c r="DP89" s="184">
        <v>12372.191637194537</v>
      </c>
      <c r="DQ89" s="184">
        <v>12219.772630930249</v>
      </c>
      <c r="DR89" s="184">
        <v>12122.00365055636</v>
      </c>
      <c r="DS89" s="184">
        <v>12034.828184945221</v>
      </c>
      <c r="DT89" s="184">
        <v>11959.770763169427</v>
      </c>
      <c r="DU89" s="184">
        <v>11892.014357916876</v>
      </c>
      <c r="DV89" s="193">
        <v>1.6430000066757202</v>
      </c>
      <c r="DW89" s="181">
        <v>1.6101400065422058</v>
      </c>
      <c r="DX89" s="181">
        <v>1.65</v>
      </c>
      <c r="DY89" s="602">
        <v>1.67</v>
      </c>
      <c r="DZ89" s="181">
        <v>1.69</v>
      </c>
      <c r="EA89" s="181">
        <v>1.7</v>
      </c>
      <c r="EB89" s="181">
        <v>1.71</v>
      </c>
      <c r="EC89" s="181">
        <v>1.71</v>
      </c>
      <c r="ED89" s="181">
        <v>1.71</v>
      </c>
      <c r="EE89" s="181">
        <v>1.71</v>
      </c>
      <c r="EF89" s="182">
        <v>1.71</v>
      </c>
      <c r="EG89" s="194">
        <v>2.4502379392497096</v>
      </c>
      <c r="EH89" s="194">
        <v>2.7269325387516323</v>
      </c>
      <c r="EI89" s="194">
        <v>2.7597322282452019</v>
      </c>
      <c r="EJ89" s="194">
        <v>2.9153844521480718</v>
      </c>
      <c r="EK89" s="194">
        <v>3.290903982512841</v>
      </c>
      <c r="EL89" s="194">
        <v>3.7310147111704928</v>
      </c>
      <c r="EM89" s="194">
        <v>4.1990392747361112</v>
      </c>
      <c r="EN89" s="194">
        <v>4.6981875015602546</v>
      </c>
      <c r="EO89" s="194">
        <v>5.1973120212094317</v>
      </c>
      <c r="EP89" s="194">
        <v>5.6758761815595777</v>
      </c>
      <c r="EQ89" s="194">
        <v>6.1326391077721309</v>
      </c>
      <c r="ER89" s="183">
        <v>32865</v>
      </c>
      <c r="ES89" s="184">
        <v>32865</v>
      </c>
      <c r="ET89" s="184">
        <v>32865</v>
      </c>
      <c r="EU89" s="209">
        <v>32234.436926248618</v>
      </c>
      <c r="EV89" s="184">
        <v>32139.326159802298</v>
      </c>
      <c r="EW89" s="184">
        <v>32036.166149115816</v>
      </c>
      <c r="EX89" s="184">
        <v>32273.717331328855</v>
      </c>
      <c r="EY89" s="184">
        <v>32830.803261281893</v>
      </c>
      <c r="EZ89" s="184">
        <v>33095.173364862581</v>
      </c>
      <c r="FA89" s="184">
        <v>33422.685630686472</v>
      </c>
      <c r="FB89" s="184">
        <v>33498.544288874997</v>
      </c>
      <c r="FC89" s="195">
        <v>15</v>
      </c>
      <c r="FD89" s="196">
        <v>15</v>
      </c>
      <c r="FE89" s="196">
        <v>15</v>
      </c>
      <c r="FF89" s="598">
        <v>15</v>
      </c>
      <c r="FG89" s="196">
        <v>15</v>
      </c>
      <c r="FH89" s="196">
        <v>15</v>
      </c>
      <c r="FI89" s="196">
        <v>15</v>
      </c>
      <c r="FJ89" s="196">
        <v>15</v>
      </c>
      <c r="FK89" s="196">
        <v>15</v>
      </c>
      <c r="FL89" s="196">
        <v>15</v>
      </c>
      <c r="FM89" s="198">
        <v>15</v>
      </c>
      <c r="FN89" s="193">
        <v>1.2760637587559761E-2</v>
      </c>
      <c r="FO89" s="181">
        <v>1.3353439377941544E-2</v>
      </c>
      <c r="FP89" s="181">
        <v>1.2934361513953684E-2</v>
      </c>
      <c r="FQ89" s="181">
        <v>1.349640444594147E-2</v>
      </c>
      <c r="FR89" s="181">
        <v>1.3849268941878162E-2</v>
      </c>
      <c r="FS89" s="181">
        <v>1.4305735650159874E-2</v>
      </c>
      <c r="FT89" s="181">
        <v>1.4567032466072995E-2</v>
      </c>
      <c r="FU89" s="181">
        <v>1.4710678384789211E-2</v>
      </c>
      <c r="FV89" s="181">
        <v>1.4754747899359199E-2</v>
      </c>
      <c r="FW89" s="181">
        <v>1.4752015746312496E-2</v>
      </c>
      <c r="FX89" s="182">
        <v>1.4643364279295201E-2</v>
      </c>
      <c r="FY89" s="184">
        <v>16335.181870978498</v>
      </c>
      <c r="FZ89" s="184">
        <v>16335.181870978498</v>
      </c>
      <c r="GA89" s="184">
        <v>16335.181870978498</v>
      </c>
      <c r="GB89" s="209">
        <v>16146.980834697324</v>
      </c>
      <c r="GC89" s="184">
        <v>16004.99170937995</v>
      </c>
      <c r="GD89" s="184">
        <v>15757.619604936521</v>
      </c>
      <c r="GE89" s="184">
        <v>15724.416796727824</v>
      </c>
      <c r="GF89" s="184">
        <v>15616.737691760827</v>
      </c>
      <c r="GG89" s="184">
        <v>15543.169624275546</v>
      </c>
      <c r="GH89" s="184">
        <v>15465.747388303836</v>
      </c>
      <c r="GI89" s="184">
        <v>15410.364386806928</v>
      </c>
      <c r="GJ89" s="195">
        <v>1.62</v>
      </c>
      <c r="GK89" s="196">
        <v>1.62</v>
      </c>
      <c r="GL89" s="196">
        <v>1.62</v>
      </c>
      <c r="GM89" s="604">
        <v>1.63</v>
      </c>
      <c r="GN89" s="196">
        <v>1.63</v>
      </c>
      <c r="GO89" s="196">
        <v>1.64</v>
      </c>
      <c r="GP89" s="196">
        <v>1.64</v>
      </c>
      <c r="GQ89" s="196">
        <v>1.64</v>
      </c>
      <c r="GR89" s="196">
        <v>1.64</v>
      </c>
      <c r="GS89" s="196">
        <v>1.64</v>
      </c>
      <c r="GT89" s="198">
        <v>1.64</v>
      </c>
      <c r="GU89" s="196">
        <v>6.6956891253208597E-2</v>
      </c>
      <c r="GV89" s="196">
        <v>7.7090368883238614E-2</v>
      </c>
      <c r="GW89" s="196">
        <v>8.3855672709101658E-2</v>
      </c>
      <c r="GX89" s="196">
        <v>8.9905700328480595E-2</v>
      </c>
      <c r="GY89" s="196">
        <v>0.10133178897853522</v>
      </c>
      <c r="GZ89" s="196">
        <v>0.11413624170877196</v>
      </c>
      <c r="HA89" s="196">
        <v>0.12767395334904755</v>
      </c>
      <c r="HB89" s="196">
        <v>0.14262214818939686</v>
      </c>
      <c r="HC89" s="196">
        <v>0.15766288812888571</v>
      </c>
      <c r="HD89" s="196">
        <v>0.17256518642296298</v>
      </c>
      <c r="HE89" s="196">
        <v>0.1869582862885325</v>
      </c>
      <c r="HF89" s="183">
        <v>50130.436467187552</v>
      </c>
      <c r="HG89" s="184">
        <v>50130.436467187552</v>
      </c>
      <c r="HH89" s="184">
        <v>50130.436467187552</v>
      </c>
      <c r="HI89" s="209">
        <v>49580.506304207411</v>
      </c>
      <c r="HJ89" s="184">
        <v>49141.187493563848</v>
      </c>
      <c r="HK89" s="184">
        <v>48383.384330138317</v>
      </c>
      <c r="HL89" s="184">
        <v>48352.785212647199</v>
      </c>
      <c r="HM89" s="184">
        <v>48062.741852446976</v>
      </c>
      <c r="HN89" s="184">
        <v>47835.963117691754</v>
      </c>
      <c r="HO89" s="184">
        <v>47622.096985575037</v>
      </c>
      <c r="HP89" s="184">
        <v>47449.621719828181</v>
      </c>
      <c r="HQ89" s="195">
        <v>8.6199999999999992</v>
      </c>
      <c r="HR89" s="196">
        <v>8.6199999999999992</v>
      </c>
      <c r="HS89" s="196">
        <v>8.6199999999999992</v>
      </c>
      <c r="HT89" s="604">
        <v>8.64</v>
      </c>
      <c r="HU89" s="196">
        <v>8.66</v>
      </c>
      <c r="HV89" s="196">
        <v>8.67</v>
      </c>
      <c r="HW89" s="196">
        <v>8.68</v>
      </c>
      <c r="HX89" s="196">
        <v>8.68</v>
      </c>
      <c r="HY89" s="196">
        <v>8.68</v>
      </c>
      <c r="HZ89" s="196">
        <v>8.68</v>
      </c>
      <c r="IA89" s="198">
        <v>8.68</v>
      </c>
      <c r="IB89" s="196">
        <v>5.181276911588862E-2</v>
      </c>
      <c r="IC89" s="196">
        <v>5.9654285156414251E-2</v>
      </c>
      <c r="ID89" s="196">
        <v>6.4889431510546741E-2</v>
      </c>
      <c r="IE89" s="196">
        <v>6.9431919560537778E-2</v>
      </c>
      <c r="IF89" s="196">
        <v>7.7638535056330754E-2</v>
      </c>
      <c r="IG89" s="196">
        <v>8.7298068115230568E-2</v>
      </c>
      <c r="IH89" s="196">
        <v>9.6921524448059113E-2</v>
      </c>
      <c r="II89" s="196">
        <v>0.10759457739707842</v>
      </c>
      <c r="IJ89" s="196">
        <v>0.11831304640917589</v>
      </c>
      <c r="IK89" s="196">
        <v>0.12879229575376014</v>
      </c>
      <c r="IL89" s="198">
        <v>0.13907881999862931</v>
      </c>
      <c r="IM89" s="209"/>
      <c r="IP89" s="606">
        <v>0.63037429607197049</v>
      </c>
      <c r="IQ89" s="279">
        <v>0.65601965601965606</v>
      </c>
      <c r="IR89" s="279">
        <v>0.70873786407766992</v>
      </c>
      <c r="IS89" s="279">
        <v>0.76019184652278182</v>
      </c>
      <c r="IT89" s="279">
        <v>0.80290698316922504</v>
      </c>
      <c r="IU89" s="279">
        <v>0.84562211981566815</v>
      </c>
      <c r="IV89" s="279">
        <v>0.89029984914550231</v>
      </c>
      <c r="IW89" s="311">
        <v>0.93497757847533636</v>
      </c>
      <c r="IY89" s="225"/>
      <c r="IZ89" s="225"/>
      <c r="JA89" s="601">
        <v>0.36962570392802951</v>
      </c>
      <c r="JB89" s="601">
        <v>0.34398034398034394</v>
      </c>
      <c r="JC89" s="601">
        <v>0.29126213592233008</v>
      </c>
      <c r="JD89" s="601">
        <v>0.23980815347721818</v>
      </c>
      <c r="JE89" s="601">
        <v>0.19709301683077496</v>
      </c>
      <c r="JF89" s="601">
        <v>0.15437788018433185</v>
      </c>
      <c r="JG89" s="601">
        <v>0.10970015085449769</v>
      </c>
      <c r="JH89" s="710">
        <v>6.5022421524663643E-2</v>
      </c>
      <c r="JI89" s="116">
        <v>1.1000000000000001</v>
      </c>
      <c r="JJ89" s="116">
        <v>1.1000000000000001</v>
      </c>
      <c r="JK89" s="116">
        <v>1.1000000000000001</v>
      </c>
      <c r="JL89" s="116">
        <v>1.1000000000000001</v>
      </c>
      <c r="JM89" s="116">
        <v>1.1000000000000001</v>
      </c>
      <c r="JN89" s="116">
        <v>1.1000000000000001</v>
      </c>
      <c r="JO89" s="116">
        <v>1.1000000000000001</v>
      </c>
      <c r="JP89" s="116">
        <v>1.1000000000000001</v>
      </c>
      <c r="JQ89" s="116">
        <v>1.1000000000000001</v>
      </c>
      <c r="JR89" s="116">
        <v>1.1000000000000001</v>
      </c>
      <c r="JS89" s="208">
        <v>1.1000000000000001</v>
      </c>
      <c r="JT89" s="116">
        <v>5799.9234919989613</v>
      </c>
      <c r="JU89" s="116">
        <v>5799.9234919989613</v>
      </c>
      <c r="JV89" s="116">
        <v>5799.9234919989613</v>
      </c>
      <c r="JW89" s="116">
        <v>5847.2497164610459</v>
      </c>
      <c r="JX89" s="116">
        <v>5896.4479844414827</v>
      </c>
      <c r="JY89" s="116">
        <v>5924.8155659631175</v>
      </c>
      <c r="JZ89" s="116">
        <v>6008.8553093754281</v>
      </c>
      <c r="KA89" s="116">
        <v>6052.2777061871784</v>
      </c>
      <c r="KB89" s="116">
        <v>6101.3091861157955</v>
      </c>
      <c r="KC89" s="116">
        <v>6135.1081504586709</v>
      </c>
      <c r="KD89" s="208">
        <v>6173.0085140785541</v>
      </c>
      <c r="KE89" s="116">
        <v>1.2</v>
      </c>
      <c r="KF89" s="116">
        <v>1.2</v>
      </c>
      <c r="KG89" s="116">
        <v>1.2</v>
      </c>
      <c r="KH89" s="116">
        <v>1.2</v>
      </c>
      <c r="KI89" s="116">
        <v>1.2</v>
      </c>
      <c r="KJ89" s="116">
        <v>1.2</v>
      </c>
      <c r="KK89" s="116">
        <v>1.2</v>
      </c>
      <c r="KL89" s="116">
        <v>1.2</v>
      </c>
      <c r="KM89" s="116">
        <v>1.2</v>
      </c>
      <c r="KN89" s="116">
        <v>1.2</v>
      </c>
      <c r="KO89" s="208">
        <v>1.2</v>
      </c>
      <c r="KP89" s="116">
        <v>20000</v>
      </c>
      <c r="KQ89" s="116">
        <v>20000</v>
      </c>
      <c r="KR89" s="116">
        <v>20000</v>
      </c>
      <c r="KS89" s="116">
        <v>40000</v>
      </c>
      <c r="KT89" s="116">
        <v>40000</v>
      </c>
      <c r="KU89" s="116">
        <v>40000</v>
      </c>
      <c r="KV89" s="116">
        <v>40000</v>
      </c>
      <c r="KW89" s="116">
        <v>40000</v>
      </c>
      <c r="KX89" s="116">
        <v>40000</v>
      </c>
      <c r="KY89" s="116">
        <v>40000</v>
      </c>
      <c r="KZ89" s="208">
        <v>40000</v>
      </c>
      <c r="LA89" s="116">
        <v>0.19</v>
      </c>
      <c r="LB89" s="116">
        <v>0.19</v>
      </c>
      <c r="LC89" s="116">
        <v>0.19</v>
      </c>
      <c r="LD89" s="116">
        <v>0.19</v>
      </c>
      <c r="LE89" s="116">
        <v>0.19</v>
      </c>
      <c r="LF89" s="116">
        <v>0.19</v>
      </c>
      <c r="LG89" s="116">
        <v>0.2</v>
      </c>
      <c r="LH89" s="116">
        <v>0.2</v>
      </c>
      <c r="LI89" s="116">
        <v>0.2</v>
      </c>
      <c r="LJ89" s="116">
        <v>0.2</v>
      </c>
      <c r="LK89" s="208">
        <v>0.2</v>
      </c>
      <c r="LL89" s="116">
        <v>13260.703526623662</v>
      </c>
      <c r="LM89" s="116">
        <v>13260.703526623662</v>
      </c>
      <c r="LN89" s="116">
        <v>13260.703526623662</v>
      </c>
      <c r="LO89" s="116">
        <v>13035.618903160283</v>
      </c>
      <c r="LP89" s="116">
        <v>12813.486222140347</v>
      </c>
      <c r="LQ89" s="116">
        <v>12530.724764217994</v>
      </c>
      <c r="LR89" s="116">
        <v>12399.879836984377</v>
      </c>
      <c r="LS89" s="116">
        <v>12435.787680112762</v>
      </c>
      <c r="LT89" s="116">
        <v>12473.65068446379</v>
      </c>
      <c r="LU89" s="116">
        <v>12501.307144010039</v>
      </c>
      <c r="LV89" s="208">
        <v>12530.300309408181</v>
      </c>
      <c r="LW89">
        <v>0.20828354968482671</v>
      </c>
      <c r="LX89">
        <v>0.24264974786887811</v>
      </c>
      <c r="LY89">
        <v>0.23549926145405309</v>
      </c>
      <c r="LZ89">
        <v>0.42614720640794429</v>
      </c>
      <c r="MA89">
        <v>0.48465056719406013</v>
      </c>
      <c r="MB89">
        <v>0.55223320612710747</v>
      </c>
      <c r="MC89">
        <v>0.62140394991825076</v>
      </c>
      <c r="MD89">
        <v>0.69786318299528849</v>
      </c>
      <c r="ME89">
        <v>0.77426959481946833</v>
      </c>
      <c r="MF89">
        <v>0.84749236130336214</v>
      </c>
      <c r="MG89" s="5">
        <v>0.91740263045047676</v>
      </c>
      <c r="MH89" s="156">
        <v>0</v>
      </c>
      <c r="MI89" s="156">
        <v>0</v>
      </c>
      <c r="MJ89" s="156">
        <v>0</v>
      </c>
      <c r="MK89" s="156">
        <v>0</v>
      </c>
      <c r="ML89" s="156">
        <v>0</v>
      </c>
      <c r="MM89" s="156">
        <v>0</v>
      </c>
      <c r="MN89" s="156">
        <v>0</v>
      </c>
      <c r="MO89" s="156">
        <v>0</v>
      </c>
      <c r="MP89" s="156">
        <v>0</v>
      </c>
      <c r="MQ89" s="156">
        <v>0</v>
      </c>
      <c r="MR89" s="157">
        <v>0</v>
      </c>
      <c r="MS89" s="156">
        <v>0.24376328073052436</v>
      </c>
      <c r="MT89" s="156">
        <v>0.28065522278566146</v>
      </c>
      <c r="MU89" s="156">
        <v>0.30528499016083238</v>
      </c>
      <c r="MV89" s="156">
        <v>0.30281020076033976</v>
      </c>
      <c r="MW89" s="156">
        <v>0.32032429334111384</v>
      </c>
      <c r="MX89" s="156">
        <v>0.36413629978254453</v>
      </c>
      <c r="MY89" s="156">
        <v>0.38731165856822186</v>
      </c>
      <c r="MZ89" s="156">
        <v>0.42600218653786709</v>
      </c>
      <c r="NA89" s="156">
        <v>0.46465580557269182</v>
      </c>
      <c r="NB89" s="156">
        <v>0.50291452803105707</v>
      </c>
      <c r="NC89" s="157">
        <v>0.54037194609208783</v>
      </c>
      <c r="ND89" s="156">
        <v>1.6004583272723196</v>
      </c>
      <c r="NE89" s="156">
        <v>1.5684555768757811</v>
      </c>
      <c r="NF89" s="156">
        <v>1.6067563995486926</v>
      </c>
      <c r="NG89" s="156">
        <v>1.5973076144496279</v>
      </c>
      <c r="NH89" s="156">
        <v>1.6142644144376901</v>
      </c>
      <c r="NI89" s="156">
        <v>1.6226428331784928</v>
      </c>
      <c r="NJ89" s="156">
        <v>1.6313648223235091</v>
      </c>
      <c r="NK89" s="156">
        <v>1.6311096102478162</v>
      </c>
      <c r="NL89" s="156">
        <v>1.6309079799609338</v>
      </c>
      <c r="NM89" s="156">
        <v>1.6307510142960333</v>
      </c>
      <c r="NN89" s="157">
        <v>1.6306223700009079</v>
      </c>
      <c r="NO89" s="156">
        <v>12444.984798976193</v>
      </c>
      <c r="NP89" s="156">
        <v>12420.71538365587</v>
      </c>
      <c r="NQ89" s="156">
        <v>12442.972545687577</v>
      </c>
      <c r="NR89" s="156">
        <v>11925.791167660629</v>
      </c>
      <c r="NS89" s="156">
        <v>11760.492258150198</v>
      </c>
      <c r="NT89" s="156">
        <v>11540.940393355799</v>
      </c>
      <c r="NU89" s="156">
        <v>11419.122488119661</v>
      </c>
      <c r="NV89" s="156">
        <v>11337.01505147402</v>
      </c>
      <c r="NW89" s="156">
        <v>11265.493752883589</v>
      </c>
      <c r="NX89" s="156">
        <v>11203.051740013452</v>
      </c>
      <c r="NY89" s="157">
        <v>11147.815784417131</v>
      </c>
      <c r="NZ89" s="156">
        <v>53703.12204164677</v>
      </c>
      <c r="OA89" s="156">
        <v>58671.000112609661</v>
      </c>
      <c r="OB89" s="156">
        <v>60743.579536235433</v>
      </c>
      <c r="OC89" s="156">
        <v>65129.86279076121</v>
      </c>
      <c r="OD89" s="156">
        <v>73353.969340514464</v>
      </c>
      <c r="OE89" s="156">
        <v>82072.477198522683</v>
      </c>
      <c r="OF89" s="156">
        <v>91849.650967719281</v>
      </c>
      <c r="OG89" s="156">
        <v>102033.00069965128</v>
      </c>
      <c r="OH89" s="156">
        <v>112154.83882050044</v>
      </c>
      <c r="OI89" s="156">
        <v>121797.92742242408</v>
      </c>
      <c r="OJ89" s="157">
        <v>130938.77694331807</v>
      </c>
      <c r="OK89" s="156"/>
      <c r="OL89" s="156"/>
      <c r="OM89" s="156"/>
      <c r="ON89" s="156"/>
      <c r="OO89" s="156"/>
      <c r="OP89" s="156"/>
      <c r="OQ89" s="156"/>
      <c r="OR89" s="156"/>
      <c r="OS89" s="156"/>
      <c r="OT89" s="156"/>
      <c r="OU89" s="157"/>
      <c r="OV89">
        <v>52374.290523551412</v>
      </c>
      <c r="OW89">
        <v>57122.915142318096</v>
      </c>
      <c r="OX89">
        <v>59241.114067494091</v>
      </c>
      <c r="OY89">
        <v>62388.894745737736</v>
      </c>
      <c r="OZ89">
        <v>70210.480794415649</v>
      </c>
      <c r="PA89">
        <v>78473.409313248718</v>
      </c>
      <c r="PB89">
        <v>87742.331901612823</v>
      </c>
      <c r="PC89">
        <v>97386.972736798954</v>
      </c>
      <c r="PD89">
        <v>106958.37480995806</v>
      </c>
      <c r="PE89">
        <v>116078.52439981198</v>
      </c>
      <c r="PF89" s="5">
        <v>124709.32926984833</v>
      </c>
      <c r="PG89">
        <v>1328.8315180953552</v>
      </c>
      <c r="PH89">
        <v>1548.0849702915643</v>
      </c>
      <c r="PI89">
        <v>1502.4654687413449</v>
      </c>
      <c r="PJ89">
        <v>2740.9680450234714</v>
      </c>
      <c r="PK89">
        <v>3143.4885460988212</v>
      </c>
      <c r="PL89">
        <v>3599.0678852739661</v>
      </c>
      <c r="PM89">
        <v>4107.3190661064582</v>
      </c>
      <c r="PN89">
        <v>4646.0279628523294</v>
      </c>
      <c r="PO89">
        <v>5196.464010542395</v>
      </c>
      <c r="PP89">
        <v>5719.4030226120949</v>
      </c>
      <c r="PQ89" s="5">
        <v>6229.44767346974</v>
      </c>
      <c r="PR89">
        <v>0</v>
      </c>
      <c r="PS89">
        <v>0</v>
      </c>
      <c r="PT89">
        <v>0</v>
      </c>
      <c r="PU89">
        <v>0</v>
      </c>
      <c r="PV89">
        <v>0</v>
      </c>
      <c r="PW89">
        <v>0</v>
      </c>
      <c r="PX89">
        <v>0</v>
      </c>
      <c r="PY89">
        <v>0</v>
      </c>
      <c r="PZ89">
        <v>0</v>
      </c>
      <c r="QA89" s="7">
        <v>0</v>
      </c>
      <c r="QB89" s="5">
        <v>0</v>
      </c>
      <c r="QC89">
        <v>614.16979332447738</v>
      </c>
      <c r="QD89">
        <v>707.12028348624233</v>
      </c>
      <c r="QE89">
        <v>769.17581167369383</v>
      </c>
      <c r="QF89">
        <v>749.99049164923667</v>
      </c>
      <c r="QG89">
        <v>779.84947467520908</v>
      </c>
      <c r="QH89">
        <v>866.94943235480923</v>
      </c>
      <c r="QI89">
        <v>960.52360514181441</v>
      </c>
      <c r="QJ89">
        <v>1059.5345486097413</v>
      </c>
      <c r="QK89">
        <v>1159.1908414443762</v>
      </c>
      <c r="QL89">
        <v>1257.4177964202181</v>
      </c>
      <c r="QM89" s="5">
        <v>1354.204552662638</v>
      </c>
      <c r="QN89">
        <v>1771.8798537411171</v>
      </c>
      <c r="QO89">
        <v>2040.0420178578097</v>
      </c>
      <c r="QP89">
        <v>2219.0722166786068</v>
      </c>
      <c r="QQ89">
        <v>2366.2801608184477</v>
      </c>
      <c r="QR89">
        <v>2643.5575412718945</v>
      </c>
      <c r="QS89">
        <v>2949.5653871736258</v>
      </c>
      <c r="QT89">
        <v>3292.4614687361086</v>
      </c>
      <c r="QU89">
        <v>3652.7599907871731</v>
      </c>
      <c r="QV89">
        <v>4018.9528623703372</v>
      </c>
      <c r="QW89">
        <v>4376.9133132222905</v>
      </c>
      <c r="QX89" s="5">
        <v>4724.9963196163781</v>
      </c>
      <c r="QY89" s="7">
        <v>1.62</v>
      </c>
      <c r="QZ89" s="7">
        <v>1.62</v>
      </c>
      <c r="RA89" s="7">
        <v>1.62</v>
      </c>
      <c r="RB89" s="7">
        <v>1.63</v>
      </c>
      <c r="RC89" s="7">
        <v>1.63</v>
      </c>
      <c r="RD89" s="7">
        <v>1.64</v>
      </c>
      <c r="RE89" s="7">
        <v>1.64</v>
      </c>
      <c r="RF89" s="7">
        <v>1.64</v>
      </c>
      <c r="RG89" s="7">
        <v>1.64</v>
      </c>
      <c r="RH89" s="7">
        <v>1.64</v>
      </c>
      <c r="RI89" s="5">
        <v>1.64</v>
      </c>
      <c r="RJ89" s="7">
        <v>16335.181870978498</v>
      </c>
      <c r="RK89" s="7">
        <v>16335.181870978498</v>
      </c>
      <c r="RL89" s="7">
        <v>16335.181870978498</v>
      </c>
      <c r="RM89" s="7">
        <v>16146.980834697324</v>
      </c>
      <c r="RN89" s="7">
        <v>16004.99170937995</v>
      </c>
      <c r="RO89" s="7">
        <v>15757.619604936521</v>
      </c>
      <c r="RP89" s="7">
        <v>15724.416796727824</v>
      </c>
      <c r="RQ89" s="7">
        <v>15616.737691760827</v>
      </c>
      <c r="RR89" s="7">
        <v>15543.169624275546</v>
      </c>
      <c r="RS89" s="7">
        <v>15465.747388303836</v>
      </c>
      <c r="RT89" s="5">
        <v>15410.364386806928</v>
      </c>
      <c r="RU89">
        <v>0.49814978596594295</v>
      </c>
      <c r="RV89">
        <v>0.49814978596594306</v>
      </c>
      <c r="RW89">
        <v>0.49814978596594306</v>
      </c>
      <c r="RX89">
        <v>0.51966378013741588</v>
      </c>
      <c r="RY89">
        <v>0.53605874846238633</v>
      </c>
      <c r="RZ89">
        <v>0.536031887930836</v>
      </c>
      <c r="SA89">
        <v>0.55700122210824665</v>
      </c>
      <c r="SB89">
        <v>0.5611802746557415</v>
      </c>
      <c r="SC89">
        <v>0.56482040665560651</v>
      </c>
      <c r="SD89">
        <v>0.56787761813087234</v>
      </c>
      <c r="SE89" s="5">
        <v>0.57014813941434084</v>
      </c>
      <c r="SF89" s="156">
        <v>13923.220899889304</v>
      </c>
      <c r="SG89" s="156">
        <v>13923.220899889306</v>
      </c>
      <c r="SH89" s="156">
        <v>13923.220899889304</v>
      </c>
      <c r="SI89" s="156">
        <v>13747.912886303444</v>
      </c>
      <c r="SJ89" s="156">
        <v>13580.464273963247</v>
      </c>
      <c r="SK89" s="156">
        <v>13300.799601382205</v>
      </c>
      <c r="SL89" s="156">
        <v>13224.090779743019</v>
      </c>
      <c r="SM89" s="156">
        <v>13233.632401552508</v>
      </c>
      <c r="SN89" s="156">
        <v>13251.305648254907</v>
      </c>
      <c r="SO89" s="156">
        <v>13258.634377455943</v>
      </c>
      <c r="SP89" s="157">
        <v>13270.613059160421</v>
      </c>
      <c r="SQ89" s="156">
        <v>2386.0496470655944</v>
      </c>
      <c r="SR89" s="156">
        <v>2747.1623013440521</v>
      </c>
      <c r="SS89" s="156">
        <v>2988.2480283523005</v>
      </c>
      <c r="ST89" s="156">
        <v>3116.2706524676842</v>
      </c>
      <c r="SU89" s="156">
        <v>3423.4070159471034</v>
      </c>
      <c r="SV89" s="156">
        <v>3816.5148195284351</v>
      </c>
      <c r="SW89" s="156">
        <v>4252.9850738779232</v>
      </c>
      <c r="SX89" s="156">
        <v>4712.2945393969148</v>
      </c>
      <c r="SY89" s="156">
        <v>5178.1437038147133</v>
      </c>
      <c r="SZ89" s="156">
        <v>5634.3311096425086</v>
      </c>
      <c r="TA89" s="157">
        <v>6079.200872279016</v>
      </c>
      <c r="TB89" s="156"/>
      <c r="TC89" s="156"/>
      <c r="TD89" s="156"/>
      <c r="TE89" s="156"/>
      <c r="TF89" s="156"/>
      <c r="TG89" s="156"/>
      <c r="TH89" s="156"/>
      <c r="TI89" s="156"/>
      <c r="TJ89" s="156"/>
      <c r="TK89" s="156"/>
      <c r="TL89" s="156"/>
      <c r="TM89" s="728">
        <v>1328.8315180953552</v>
      </c>
      <c r="TN89" s="244">
        <v>1548.0849702915643</v>
      </c>
      <c r="TO89" s="244">
        <v>1502.4654687413449</v>
      </c>
      <c r="TP89" s="244">
        <v>2740.9680450234714</v>
      </c>
      <c r="TQ89" s="244">
        <v>3143.4885460988212</v>
      </c>
      <c r="TR89" s="244">
        <v>3599.0678852739661</v>
      </c>
      <c r="TS89" s="244">
        <v>4107.3190661064582</v>
      </c>
      <c r="TT89" s="244">
        <v>4646.0279628523294</v>
      </c>
      <c r="TU89" s="244">
        <v>5196.464010542395</v>
      </c>
      <c r="TV89" s="244">
        <v>5719.4030226120949</v>
      </c>
      <c r="TW89" s="729">
        <v>6229.44767346974</v>
      </c>
      <c r="TX89" s="117">
        <v>6290.675314727273</v>
      </c>
      <c r="TY89" s="117">
        <v>6582.9117773407343</v>
      </c>
      <c r="TZ89" s="117">
        <v>6376.3168673413165</v>
      </c>
      <c r="UA89" s="117">
        <v>6525.7349676576259</v>
      </c>
      <c r="UB89" s="117">
        <v>6676.5925739676359</v>
      </c>
      <c r="UC89" s="117">
        <v>6874.5138626077651</v>
      </c>
      <c r="UD89" s="117">
        <v>7051.98432249495</v>
      </c>
      <c r="UE89" s="117">
        <v>7244.4508183651005</v>
      </c>
      <c r="UF89" s="117">
        <v>7324.6640952620191</v>
      </c>
      <c r="UG89" s="117">
        <v>7395.7797706190895</v>
      </c>
      <c r="UH89" s="185">
        <v>7357.9708027215047</v>
      </c>
      <c r="UI89" s="116">
        <v>1.1000000000000001</v>
      </c>
      <c r="UJ89" s="116">
        <v>1.1000000000000001</v>
      </c>
      <c r="UK89" s="116">
        <v>1.1000000000000001</v>
      </c>
      <c r="UL89" s="116">
        <v>1.1000000000000001</v>
      </c>
      <c r="UM89" s="116">
        <v>1.1000000000000001</v>
      </c>
      <c r="UN89" s="116">
        <v>1.1000000000000001</v>
      </c>
      <c r="UO89" s="116">
        <v>1.1000000000000001</v>
      </c>
      <c r="UP89" s="116">
        <v>1.1000000000000001</v>
      </c>
      <c r="UQ89" s="116">
        <v>1.1000000000000001</v>
      </c>
      <c r="UR89" s="116">
        <v>1.1000000000000001</v>
      </c>
      <c r="US89" s="208">
        <v>1.1000000000000001</v>
      </c>
      <c r="UT89" s="156">
        <v>7679.0947682357437</v>
      </c>
      <c r="UU89" s="156">
        <v>7679.0947682357464</v>
      </c>
      <c r="UV89" s="156">
        <v>7679.0947682357455</v>
      </c>
      <c r="UW89" s="156">
        <v>7935.178188170381</v>
      </c>
      <c r="UX89" s="156">
        <v>8118.9556121519117</v>
      </c>
      <c r="UY89" s="156">
        <v>7979.7907854547575</v>
      </c>
      <c r="UZ89" s="156">
        <v>8258.4541693198789</v>
      </c>
      <c r="VA89" s="156">
        <v>8287.1840890473486</v>
      </c>
      <c r="VB89" s="156">
        <v>8320.7265926962591</v>
      </c>
      <c r="VC89" s="156">
        <v>8341.2291873141621</v>
      </c>
      <c r="VD89" s="157">
        <v>8358.24031730569</v>
      </c>
      <c r="VE89" s="156">
        <v>15415.232495474245</v>
      </c>
      <c r="VF89" s="156">
        <v>15415.232495474245</v>
      </c>
      <c r="VG89" s="156">
        <v>15415.232495474245</v>
      </c>
      <c r="VH89" s="156">
        <v>15269.831170592768</v>
      </c>
      <c r="VI89" s="156">
        <v>15145.645202955951</v>
      </c>
      <c r="VJ89" s="156">
        <v>14886.783725233128</v>
      </c>
      <c r="VK89" s="156">
        <v>14826.63563656409</v>
      </c>
      <c r="VL89" s="156">
        <v>14767.418712518285</v>
      </c>
      <c r="VM89" s="156">
        <v>14731.632381989584</v>
      </c>
      <c r="VN89" s="156">
        <v>14688.427437532595</v>
      </c>
      <c r="VO89" s="157">
        <v>14659.769522165447</v>
      </c>
      <c r="VP89" s="156">
        <v>0.31072017198373297</v>
      </c>
      <c r="VQ89" s="156">
        <v>0.35774559166890013</v>
      </c>
      <c r="VR89" s="156">
        <v>0.38914066286993404</v>
      </c>
      <c r="VS89" s="156">
        <v>0.39271590108882043</v>
      </c>
      <c r="VT89" s="156">
        <v>0.42165608231964902</v>
      </c>
      <c r="VU89" s="156">
        <v>0.47827254149131643</v>
      </c>
      <c r="VV89" s="156">
        <v>0.51498561191726944</v>
      </c>
      <c r="VW89" s="156">
        <v>0.56862433472726392</v>
      </c>
      <c r="VX89" s="156">
        <v>0.62231869370157744</v>
      </c>
      <c r="VY89" s="156">
        <v>0.67547971445402</v>
      </c>
      <c r="VZ89" s="157">
        <v>0.72733023238062022</v>
      </c>
      <c r="WA89" s="156">
        <v>5799.9234919989613</v>
      </c>
      <c r="WB89" s="156">
        <v>5799.9234919989613</v>
      </c>
      <c r="WC89" s="156">
        <v>5799.9234919989613</v>
      </c>
      <c r="WD89" s="156">
        <v>5847.2497164610459</v>
      </c>
      <c r="WE89" s="156">
        <v>5896.4479844414827</v>
      </c>
      <c r="WF89" s="156">
        <v>5924.8155659631175</v>
      </c>
      <c r="WG89" s="156">
        <v>6008.8553093754281</v>
      </c>
      <c r="WH89" s="156">
        <v>6052.2777061871784</v>
      </c>
      <c r="WI89" s="156">
        <v>6101.3091861157955</v>
      </c>
      <c r="WJ89" s="156">
        <v>6135.1081504586709</v>
      </c>
      <c r="WK89" s="157">
        <v>6173.0085140785541</v>
      </c>
      <c r="WL89" s="156">
        <v>0.20828354968482671</v>
      </c>
      <c r="WM89" s="156">
        <v>0.24264974786887811</v>
      </c>
      <c r="WN89" s="156">
        <v>0.23549926145405309</v>
      </c>
      <c r="WO89" s="156">
        <v>0.42614720640794429</v>
      </c>
      <c r="WP89" s="156">
        <v>0.48465056719406013</v>
      </c>
      <c r="WQ89" s="156">
        <v>0.55223320612710747</v>
      </c>
      <c r="WR89" s="156">
        <v>0.62140394991825076</v>
      </c>
      <c r="WS89" s="156">
        <v>0.69786318299528849</v>
      </c>
      <c r="WT89" s="156">
        <v>0.77426959481946833</v>
      </c>
      <c r="WU89" s="156">
        <v>0.84749236130336214</v>
      </c>
      <c r="WV89" s="157">
        <v>0.91740263045047676</v>
      </c>
      <c r="WW89" s="119">
        <v>0.31072017198373297</v>
      </c>
      <c r="WX89" s="119">
        <v>0.35774559166890008</v>
      </c>
      <c r="WY89" s="119">
        <v>0.38914066286993404</v>
      </c>
      <c r="WZ89" s="119">
        <v>0.39271590108882037</v>
      </c>
      <c r="XA89" s="119">
        <v>0.42165608231964907</v>
      </c>
      <c r="XB89" s="119">
        <v>0.47827254149131648</v>
      </c>
      <c r="XC89" s="119">
        <v>0.51498561191726944</v>
      </c>
      <c r="XD89" s="119">
        <v>0.56862433472726392</v>
      </c>
      <c r="XE89" s="197">
        <v>0.62231869370157755</v>
      </c>
      <c r="XF89" s="197">
        <v>0.67547971445402011</v>
      </c>
      <c r="XG89" s="201">
        <v>0.72733023238062033</v>
      </c>
      <c r="XH89" s="821">
        <v>2.2149481723949805E-2</v>
      </c>
      <c r="XI89" s="821">
        <v>2.3724017847426272E-2</v>
      </c>
      <c r="XJ89" s="821">
        <v>2.2384800174710642E-2</v>
      </c>
      <c r="XK89" s="821">
        <v>3.8251973757366844E-2</v>
      </c>
      <c r="XL89" s="821">
        <v>3.9278601460500107E-2</v>
      </c>
      <c r="XM89" s="821">
        <v>4.0463065049614111E-2</v>
      </c>
      <c r="XN89" s="821">
        <v>4.1529334212261043E-2</v>
      </c>
      <c r="XO89" s="821">
        <v>4.2515888669734832E-2</v>
      </c>
      <c r="XP89" s="821">
        <v>4.3492514479291873E-2</v>
      </c>
      <c r="XQ89" s="821">
        <v>4.4269981463308253E-2</v>
      </c>
      <c r="XR89" s="822">
        <v>4.5044064846045041E-2</v>
      </c>
      <c r="XS89" s="821">
        <v>0.87299509001636655</v>
      </c>
      <c r="XT89" s="821">
        <v>0.87539449341604081</v>
      </c>
      <c r="XU89" s="821">
        <v>0.88261629176676137</v>
      </c>
      <c r="XV89" s="821">
        <v>0.87067719337262317</v>
      </c>
      <c r="XW89" s="821">
        <v>0.87729586191635323</v>
      </c>
      <c r="XX89" s="821">
        <v>0.88224917309812567</v>
      </c>
      <c r="XY89" s="821">
        <v>0.88716765546033838</v>
      </c>
      <c r="XZ89" s="821">
        <v>0.891190006574622</v>
      </c>
      <c r="YA89" s="821">
        <v>0.89520271008632923</v>
      </c>
      <c r="YB89" s="821">
        <v>0.89848435285137929</v>
      </c>
      <c r="YC89" s="822">
        <v>0.90175171363290174</v>
      </c>
      <c r="YD89">
        <v>5799.9234919989622</v>
      </c>
      <c r="YE89">
        <v>5799.9234919989613</v>
      </c>
      <c r="YF89">
        <v>5799.9234919989613</v>
      </c>
      <c r="YG89">
        <v>5847.249716461045</v>
      </c>
      <c r="YH89">
        <v>5896.4479844414818</v>
      </c>
      <c r="YI89">
        <v>5924.8155659631175</v>
      </c>
      <c r="YJ89">
        <v>6008.8553093754281</v>
      </c>
      <c r="YK89">
        <v>6052.2777061871793</v>
      </c>
      <c r="YL89">
        <v>6101.3091861157955</v>
      </c>
      <c r="YM89">
        <v>6135.1081504586709</v>
      </c>
      <c r="YN89" s="5">
        <v>6173.0085140785541</v>
      </c>
      <c r="YO89" s="156">
        <v>5272.6577199990561</v>
      </c>
      <c r="YP89" s="156">
        <v>5272.6577199990552</v>
      </c>
      <c r="YQ89" s="156">
        <v>5272.6577199990552</v>
      </c>
      <c r="YR89" s="156">
        <v>5315.6815604191315</v>
      </c>
      <c r="YS89" s="156">
        <v>5360.4072585831645</v>
      </c>
      <c r="YT89" s="156">
        <v>5386.1959690573794</v>
      </c>
      <c r="YU89" s="156">
        <v>5462.5957357958432</v>
      </c>
      <c r="YV89" s="156">
        <v>5502.0706419883445</v>
      </c>
      <c r="YW89" s="156">
        <v>5546.6447146507226</v>
      </c>
      <c r="YX89" s="156">
        <v>5577.3710458715186</v>
      </c>
      <c r="YY89" s="157">
        <v>5611.8259218895946</v>
      </c>
      <c r="YZ89" s="156">
        <v>0.20828354968482668</v>
      </c>
      <c r="ZA89" s="156">
        <v>0.24264974786887811</v>
      </c>
      <c r="ZB89" s="156">
        <v>0.23549926145405312</v>
      </c>
      <c r="ZC89" s="156">
        <v>0.4261472064079444</v>
      </c>
      <c r="ZD89" s="156">
        <v>0.48465056719406019</v>
      </c>
      <c r="ZE89" s="156">
        <v>0.55223320612710747</v>
      </c>
      <c r="ZF89" s="156">
        <v>0.62140394991825076</v>
      </c>
      <c r="ZG89" s="156">
        <v>0.69786318299528849</v>
      </c>
      <c r="ZH89" s="156">
        <v>0.77426959481946833</v>
      </c>
      <c r="ZI89" s="156">
        <v>0.84749236130336225</v>
      </c>
      <c r="ZJ89" s="157">
        <v>0.91740263045047665</v>
      </c>
      <c r="ZK89" s="748">
        <v>22389.559815643821</v>
      </c>
      <c r="ZL89" s="748">
        <v>25778.069934490963</v>
      </c>
      <c r="ZM89" s="748">
        <v>28040.304214564509</v>
      </c>
      <c r="ZN89" s="748">
        <v>29742.938428185778</v>
      </c>
      <c r="ZO89" s="748">
        <v>33040.063336663239</v>
      </c>
      <c r="ZP89" s="748">
        <v>36620.137754383875</v>
      </c>
      <c r="ZQ89" s="748">
        <v>40678.174677755844</v>
      </c>
      <c r="ZR89" s="748">
        <v>44886.80065601931</v>
      </c>
      <c r="ZS89" s="748">
        <v>49125.488791541065</v>
      </c>
      <c r="ZT89" s="748">
        <v>53237.557850622128</v>
      </c>
      <c r="ZU89" s="748">
        <v>57281.380616159309</v>
      </c>
      <c r="ZV89" s="334"/>
      <c r="ZW89" s="334"/>
      <c r="ZX89" s="334"/>
      <c r="ZY89" s="334"/>
      <c r="ZZ89" s="334"/>
      <c r="AAA89" s="334"/>
      <c r="AAB89" s="334"/>
      <c r="AAC89" s="334"/>
      <c r="AAD89" s="334"/>
      <c r="AAE89" s="334"/>
      <c r="AAF89" s="334"/>
      <c r="AAG89" s="7"/>
      <c r="AAH89" s="7"/>
      <c r="AAI89" s="7"/>
    </row>
    <row r="90" spans="1:711">
      <c r="A90" s="125" t="s">
        <v>17</v>
      </c>
      <c r="B90" s="129" t="s">
        <v>546</v>
      </c>
      <c r="C90" s="125" t="s">
        <v>507</v>
      </c>
      <c r="D90" s="138" t="s">
        <v>507</v>
      </c>
      <c r="E90" s="164">
        <v>286353.24544410262</v>
      </c>
      <c r="F90" s="165">
        <v>313131.01179709902</v>
      </c>
      <c r="G90" s="165">
        <v>339189.96210540971</v>
      </c>
      <c r="H90" s="167">
        <v>366748.6950160698</v>
      </c>
      <c r="I90" s="165">
        <v>394395.83035826584</v>
      </c>
      <c r="J90" s="165">
        <v>420824.82759222423</v>
      </c>
      <c r="K90" s="165">
        <v>451954.85566842376</v>
      </c>
      <c r="L90" s="165">
        <v>488922.79525934387</v>
      </c>
      <c r="M90" s="165">
        <v>533412.25422525231</v>
      </c>
      <c r="N90" s="165">
        <v>584453.39665777364</v>
      </c>
      <c r="O90" s="163">
        <v>642121.2491904411</v>
      </c>
      <c r="P90" s="164">
        <v>693400.4430999303</v>
      </c>
      <c r="Q90" s="165">
        <v>716314.00876553752</v>
      </c>
      <c r="R90" s="165">
        <v>733724.05323375436</v>
      </c>
      <c r="S90" s="167">
        <v>799763.52760021784</v>
      </c>
      <c r="T90" s="165">
        <v>865625.77876083017</v>
      </c>
      <c r="U90" s="165">
        <v>925672.62113817967</v>
      </c>
      <c r="V90" s="165">
        <v>994834.64370924747</v>
      </c>
      <c r="W90" s="165">
        <v>1077201.8490358195</v>
      </c>
      <c r="X90" s="165">
        <v>1173620.0334196801</v>
      </c>
      <c r="Y90" s="165">
        <v>1282576.4949846873</v>
      </c>
      <c r="Z90" s="163">
        <v>1401554.06303944</v>
      </c>
      <c r="AA90" s="164">
        <v>70706.969452223129</v>
      </c>
      <c r="AB90" s="165">
        <v>68854.753879179887</v>
      </c>
      <c r="AC90" s="165">
        <v>59396.837367605447</v>
      </c>
      <c r="AD90" s="167">
        <v>58550.871851705022</v>
      </c>
      <c r="AE90" s="165">
        <v>58949.690931993093</v>
      </c>
      <c r="AF90" s="165">
        <v>59073.745111760312</v>
      </c>
      <c r="AG90" s="165">
        <v>59419.717960207257</v>
      </c>
      <c r="AH90" s="165">
        <v>61165.840077293105</v>
      </c>
      <c r="AI90" s="165">
        <v>63376.33280907583</v>
      </c>
      <c r="AJ90" s="165">
        <v>66644.604170710183</v>
      </c>
      <c r="AK90" s="163">
        <v>70111.972846906094</v>
      </c>
      <c r="AL90" s="164">
        <v>63091.4215083288</v>
      </c>
      <c r="AM90" s="165">
        <v>63305.069124686153</v>
      </c>
      <c r="AN90" s="165">
        <v>64843.701700675716</v>
      </c>
      <c r="AO90" s="167">
        <v>69161.033181601277</v>
      </c>
      <c r="AP90" s="165">
        <v>73329.152606743985</v>
      </c>
      <c r="AQ90" s="165">
        <v>76905.202112571904</v>
      </c>
      <c r="AR90" s="165">
        <v>80838.31048459484</v>
      </c>
      <c r="AS90" s="165">
        <v>85348.527497883711</v>
      </c>
      <c r="AT90" s="165">
        <v>90389.69541372807</v>
      </c>
      <c r="AU90" s="165">
        <v>95705.677455358935</v>
      </c>
      <c r="AV90" s="163">
        <v>100952.14094733715</v>
      </c>
      <c r="AW90" s="164">
        <v>0</v>
      </c>
      <c r="AX90" s="165">
        <v>0</v>
      </c>
      <c r="AY90" s="165">
        <v>0</v>
      </c>
      <c r="AZ90" s="167">
        <v>4486.9236276700485</v>
      </c>
      <c r="BA90" s="165">
        <v>5349.0318910074029</v>
      </c>
      <c r="BB90" s="165">
        <v>6348.2113400931785</v>
      </c>
      <c r="BC90" s="165">
        <v>7549.540383571506</v>
      </c>
      <c r="BD90" s="165">
        <v>9024.9178790213191</v>
      </c>
      <c r="BE90" s="165">
        <v>11041.804459361867</v>
      </c>
      <c r="BF90" s="165">
        <v>13377.423130676061</v>
      </c>
      <c r="BG90" s="163">
        <v>15939.101865564942</v>
      </c>
      <c r="BH90" s="164">
        <v>110419.9585735522</v>
      </c>
      <c r="BI90" s="165">
        <v>122174.01881133366</v>
      </c>
      <c r="BJ90" s="165">
        <v>147011.47435721979</v>
      </c>
      <c r="BK90" s="167">
        <v>174970.91180489946</v>
      </c>
      <c r="BL90" s="165">
        <v>207323.34898642648</v>
      </c>
      <c r="BM90" s="165">
        <v>246160.324511143</v>
      </c>
      <c r="BN90" s="165">
        <v>299869.83037289343</v>
      </c>
      <c r="BO90" s="165">
        <v>359040.21371454513</v>
      </c>
      <c r="BP90" s="165">
        <v>451152.2709656487</v>
      </c>
      <c r="BQ90" s="165">
        <v>556833.77466653509</v>
      </c>
      <c r="BR90" s="163">
        <v>670182.6842902028</v>
      </c>
      <c r="BS90" s="164">
        <v>0</v>
      </c>
      <c r="BT90" s="165">
        <v>0</v>
      </c>
      <c r="BU90" s="165">
        <v>0</v>
      </c>
      <c r="BV90" s="167">
        <v>1978922.6630697618</v>
      </c>
      <c r="BW90" s="165">
        <v>2079009.2176060362</v>
      </c>
      <c r="BX90" s="165">
        <v>2174185.4704509331</v>
      </c>
      <c r="BY90" s="165">
        <v>2284979.076229047</v>
      </c>
      <c r="BZ90" s="165">
        <v>2426388.6132748812</v>
      </c>
      <c r="CA90" s="165">
        <v>2607850.8818090879</v>
      </c>
      <c r="CB90" s="165">
        <v>2839658.4915882302</v>
      </c>
      <c r="CC90" s="163">
        <v>3135803.9373653545</v>
      </c>
      <c r="CD90" s="164">
        <v>0</v>
      </c>
      <c r="CE90" s="165">
        <v>0</v>
      </c>
      <c r="CF90" s="165">
        <v>0</v>
      </c>
      <c r="CG90" s="167">
        <v>6224.225955504945</v>
      </c>
      <c r="CH90" s="165">
        <v>7155.742022249764</v>
      </c>
      <c r="CI90" s="165">
        <v>8203.4890061875376</v>
      </c>
      <c r="CJ90" s="165">
        <v>9426.8765780401645</v>
      </c>
      <c r="CK90" s="165">
        <v>10905.677297764505</v>
      </c>
      <c r="CL90" s="165">
        <v>12734.946106392767</v>
      </c>
      <c r="CM90" s="165">
        <v>15025.926261259585</v>
      </c>
      <c r="CN90" s="169">
        <v>17918.213492926392</v>
      </c>
      <c r="CO90" s="176">
        <v>0.10485542825968358</v>
      </c>
      <c r="CP90" s="175">
        <v>0.1008814887365328</v>
      </c>
      <c r="CQ90" s="175">
        <v>9.4998908058528078E-2</v>
      </c>
      <c r="CR90" s="191">
        <v>9.1070832870010013E-2</v>
      </c>
      <c r="CS90" s="175">
        <v>8.3425536623146695E-2</v>
      </c>
      <c r="CT90" s="175">
        <v>7.7287761852260189E-2</v>
      </c>
      <c r="CU90" s="175">
        <v>7.1303010327400579E-2</v>
      </c>
      <c r="CV90" s="175">
        <v>6.6294104755643221E-2</v>
      </c>
      <c r="CW90" s="175">
        <v>6.1304775434378747E-2</v>
      </c>
      <c r="CX90" s="175">
        <v>5.7245665685312398E-2</v>
      </c>
      <c r="CY90" s="175">
        <v>5.3204221521053204E-2</v>
      </c>
      <c r="CZ90" s="176">
        <v>9.6306395637084791E-2</v>
      </c>
      <c r="DA90" s="191">
        <v>9.6306395637084805E-2</v>
      </c>
      <c r="DB90" s="191">
        <v>9.6306395637084791E-2</v>
      </c>
      <c r="DC90" s="191">
        <v>9.4837056023434632E-2</v>
      </c>
      <c r="DD90" s="191">
        <v>9.3885935234412743E-2</v>
      </c>
      <c r="DE90" s="191">
        <v>9.4382560785722838E-2</v>
      </c>
      <c r="DF90" s="191">
        <v>9.4655581947743456E-2</v>
      </c>
      <c r="DG90" s="191">
        <v>9.500767142688539E-2</v>
      </c>
      <c r="DH90" s="191">
        <v>9.5355383532723423E-2</v>
      </c>
      <c r="DI90" s="191">
        <v>9.5704948646125138E-2</v>
      </c>
      <c r="DJ90" s="175">
        <v>9.5946102915553472E-2</v>
      </c>
      <c r="DK90" s="183">
        <v>13009.85114714576</v>
      </c>
      <c r="DL90" s="184">
        <v>13009.85114714576</v>
      </c>
      <c r="DM90" s="184">
        <v>13009.85114714576</v>
      </c>
      <c r="DN90" s="209">
        <v>12814.30295777977</v>
      </c>
      <c r="DO90" s="184">
        <v>12624.088521792604</v>
      </c>
      <c r="DP90" s="184">
        <v>12372.191637194537</v>
      </c>
      <c r="DQ90" s="184">
        <v>12219.772630930249</v>
      </c>
      <c r="DR90" s="184">
        <v>12122.00365055636</v>
      </c>
      <c r="DS90" s="184">
        <v>12034.828184945221</v>
      </c>
      <c r="DT90" s="184">
        <v>11959.770763169427</v>
      </c>
      <c r="DU90" s="184">
        <v>11892.014357916876</v>
      </c>
      <c r="DV90" s="193">
        <v>1.6430000066757202</v>
      </c>
      <c r="DW90" s="181">
        <v>1.6101400065422058</v>
      </c>
      <c r="DX90" s="181">
        <v>1.65</v>
      </c>
      <c r="DY90" s="602">
        <v>1.67</v>
      </c>
      <c r="DZ90" s="181">
        <v>1.69</v>
      </c>
      <c r="EA90" s="181">
        <v>1.7</v>
      </c>
      <c r="EB90" s="181">
        <v>1.71</v>
      </c>
      <c r="EC90" s="181">
        <v>1.71</v>
      </c>
      <c r="ED90" s="181">
        <v>1.71</v>
      </c>
      <c r="EE90" s="181">
        <v>1.71</v>
      </c>
      <c r="EF90" s="182">
        <v>1.71</v>
      </c>
      <c r="EG90" s="194">
        <v>28.319528812014745</v>
      </c>
      <c r="EH90" s="194">
        <v>29.934450240479691</v>
      </c>
      <c r="EI90" s="194">
        <v>30.168132325066971</v>
      </c>
      <c r="EJ90" s="194">
        <v>32.539232477295577</v>
      </c>
      <c r="EK90" s="194">
        <v>35.595043375227192</v>
      </c>
      <c r="EL90" s="194">
        <v>38.828724007321178</v>
      </c>
      <c r="EM90" s="194">
        <v>42.23741830501929</v>
      </c>
      <c r="EN90" s="194">
        <v>46.312356240878316</v>
      </c>
      <c r="EO90" s="194">
        <v>51.052016112963017</v>
      </c>
      <c r="EP90" s="194">
        <v>56.347522933406104</v>
      </c>
      <c r="EQ90" s="194">
        <v>62.150595720706228</v>
      </c>
      <c r="ER90" s="183">
        <v>32865</v>
      </c>
      <c r="ES90" s="184">
        <v>32865</v>
      </c>
      <c r="ET90" s="184">
        <v>32865</v>
      </c>
      <c r="EU90" s="209">
        <v>32234.436926248618</v>
      </c>
      <c r="EV90" s="184">
        <v>32139.326159802298</v>
      </c>
      <c r="EW90" s="184">
        <v>32036.166149115816</v>
      </c>
      <c r="EX90" s="184">
        <v>32273.717331328855</v>
      </c>
      <c r="EY90" s="184">
        <v>32830.803261281893</v>
      </c>
      <c r="EZ90" s="184">
        <v>33095.173364862581</v>
      </c>
      <c r="FA90" s="184">
        <v>33422.685630686472</v>
      </c>
      <c r="FB90" s="184">
        <v>33498.544288874997</v>
      </c>
      <c r="FC90" s="195">
        <v>15</v>
      </c>
      <c r="FD90" s="196">
        <v>15</v>
      </c>
      <c r="FE90" s="196">
        <v>15</v>
      </c>
      <c r="FF90" s="598">
        <v>15</v>
      </c>
      <c r="FG90" s="196">
        <v>15</v>
      </c>
      <c r="FH90" s="196">
        <v>15</v>
      </c>
      <c r="FI90" s="196">
        <v>15</v>
      </c>
      <c r="FJ90" s="196">
        <v>15</v>
      </c>
      <c r="FK90" s="196">
        <v>15</v>
      </c>
      <c r="FL90" s="196">
        <v>15</v>
      </c>
      <c r="FM90" s="198">
        <v>15</v>
      </c>
      <c r="FN90" s="193">
        <v>0.14748577598599835</v>
      </c>
      <c r="FO90" s="181">
        <v>0.14658516883635325</v>
      </c>
      <c r="FP90" s="181">
        <v>0.14139253283327549</v>
      </c>
      <c r="FQ90" s="181">
        <v>0.15063627081859393</v>
      </c>
      <c r="FR90" s="181">
        <v>0.14979632688186958</v>
      </c>
      <c r="FS90" s="181">
        <v>0.14887999760995052</v>
      </c>
      <c r="FT90" s="181">
        <v>0.14652728957172914</v>
      </c>
      <c r="FU90" s="181">
        <v>0.14501042746273818</v>
      </c>
      <c r="FV90" s="181">
        <v>0.14493253905612288</v>
      </c>
      <c r="FW90" s="181">
        <v>0.14645131764500707</v>
      </c>
      <c r="FX90" s="182">
        <v>0.14840165829424232</v>
      </c>
      <c r="FY90" s="184">
        <v>16335.181870978498</v>
      </c>
      <c r="FZ90" s="184">
        <v>16335.181870978498</v>
      </c>
      <c r="GA90" s="184">
        <v>16335.181870978498</v>
      </c>
      <c r="GB90" s="209">
        <v>16146.980834697324</v>
      </c>
      <c r="GC90" s="184">
        <v>16004.99170937995</v>
      </c>
      <c r="GD90" s="184">
        <v>15757.619604936521</v>
      </c>
      <c r="GE90" s="184">
        <v>15724.416796727824</v>
      </c>
      <c r="GF90" s="184">
        <v>15616.737691760827</v>
      </c>
      <c r="GG90" s="184">
        <v>15543.169624275546</v>
      </c>
      <c r="GH90" s="184">
        <v>15465.747388303836</v>
      </c>
      <c r="GI90" s="184">
        <v>15410.364386806928</v>
      </c>
      <c r="GJ90" s="195">
        <v>1.62</v>
      </c>
      <c r="GK90" s="196">
        <v>1.62</v>
      </c>
      <c r="GL90" s="196">
        <v>1.62</v>
      </c>
      <c r="GM90" s="604">
        <v>1.63</v>
      </c>
      <c r="GN90" s="196">
        <v>1.63</v>
      </c>
      <c r="GO90" s="196">
        <v>1.64</v>
      </c>
      <c r="GP90" s="196">
        <v>1.64</v>
      </c>
      <c r="GQ90" s="196">
        <v>1.64</v>
      </c>
      <c r="GR90" s="196">
        <v>1.64</v>
      </c>
      <c r="GS90" s="196">
        <v>1.64</v>
      </c>
      <c r="GT90" s="198">
        <v>1.64</v>
      </c>
      <c r="GU90" s="196">
        <v>0.773878969317083</v>
      </c>
      <c r="GV90" s="196">
        <v>0.8462467547554211</v>
      </c>
      <c r="GW90" s="196">
        <v>0.91667191642874002</v>
      </c>
      <c r="GX90" s="196">
        <v>1.0034568448998218</v>
      </c>
      <c r="GY90" s="196">
        <v>1.0960239019876223</v>
      </c>
      <c r="GZ90" s="196">
        <v>1.1878175165791491</v>
      </c>
      <c r="HA90" s="196">
        <v>1.2842504728889772</v>
      </c>
      <c r="HB90" s="196">
        <v>1.4058970044497221</v>
      </c>
      <c r="HC90" s="196">
        <v>1.5486867581406296</v>
      </c>
      <c r="HD90" s="196">
        <v>1.7131488581563135</v>
      </c>
      <c r="HE90" s="196">
        <v>1.8947093842565605</v>
      </c>
      <c r="HF90" s="183">
        <v>50130.436467187552</v>
      </c>
      <c r="HG90" s="184">
        <v>50130.436467187552</v>
      </c>
      <c r="HH90" s="184">
        <v>50130.436467187552</v>
      </c>
      <c r="HI90" s="209">
        <v>49580.506304207411</v>
      </c>
      <c r="HJ90" s="184">
        <v>49141.187493563848</v>
      </c>
      <c r="HK90" s="184">
        <v>48383.384330138317</v>
      </c>
      <c r="HL90" s="184">
        <v>48352.785212647199</v>
      </c>
      <c r="HM90" s="184">
        <v>48062.741852446976</v>
      </c>
      <c r="HN90" s="184">
        <v>47835.963117691754</v>
      </c>
      <c r="HO90" s="184">
        <v>47622.096985575037</v>
      </c>
      <c r="HP90" s="184">
        <v>47449.621719828181</v>
      </c>
      <c r="HQ90" s="195">
        <v>8.6199999999999992</v>
      </c>
      <c r="HR90" s="196">
        <v>8.6199999999999992</v>
      </c>
      <c r="HS90" s="196">
        <v>8.6199999999999992</v>
      </c>
      <c r="HT90" s="604">
        <v>8.64</v>
      </c>
      <c r="HU90" s="196">
        <v>8.66</v>
      </c>
      <c r="HV90" s="196">
        <v>8.67</v>
      </c>
      <c r="HW90" s="196">
        <v>8.68</v>
      </c>
      <c r="HX90" s="196">
        <v>8.68</v>
      </c>
      <c r="HY90" s="196">
        <v>8.68</v>
      </c>
      <c r="HZ90" s="196">
        <v>8.68</v>
      </c>
      <c r="IA90" s="198">
        <v>8.68</v>
      </c>
      <c r="IB90" s="196">
        <v>0.59884519144168624</v>
      </c>
      <c r="IC90" s="196">
        <v>0.6548450338502162</v>
      </c>
      <c r="ID90" s="196">
        <v>0.70934162969618841</v>
      </c>
      <c r="IE90" s="196">
        <v>0.7749445772960023</v>
      </c>
      <c r="IF90" s="196">
        <v>0.83975316132104971</v>
      </c>
      <c r="IG90" s="196">
        <v>0.90851225621546983</v>
      </c>
      <c r="IH90" s="196">
        <v>0.97491704721673411</v>
      </c>
      <c r="II90" s="196">
        <v>1.0606129270799483</v>
      </c>
      <c r="IJ90" s="196">
        <v>1.1621621959594093</v>
      </c>
      <c r="IK90" s="196">
        <v>1.2785914643819731</v>
      </c>
      <c r="IL90" s="198">
        <v>1.4094798932637371</v>
      </c>
      <c r="IM90" s="209"/>
      <c r="IP90" s="606">
        <v>0.63037429607197049</v>
      </c>
      <c r="IQ90" s="279">
        <v>0.65601965601965606</v>
      </c>
      <c r="IR90" s="279">
        <v>0.70873786407766992</v>
      </c>
      <c r="IS90" s="279">
        <v>0.76019184652278182</v>
      </c>
      <c r="IT90" s="279">
        <v>0.80290698316922504</v>
      </c>
      <c r="IU90" s="279">
        <v>0.84562211981566815</v>
      </c>
      <c r="IV90" s="279">
        <v>0.89029984914550231</v>
      </c>
      <c r="IW90" s="311">
        <v>0.93497757847533636</v>
      </c>
      <c r="IY90" s="225"/>
      <c r="IZ90" s="225"/>
      <c r="JA90" s="601">
        <v>0.36962570392802951</v>
      </c>
      <c r="JB90" s="601">
        <v>0.34398034398034394</v>
      </c>
      <c r="JC90" s="601">
        <v>0.29126213592233008</v>
      </c>
      <c r="JD90" s="601">
        <v>0.23980815347721818</v>
      </c>
      <c r="JE90" s="601">
        <v>0.19709301683077496</v>
      </c>
      <c r="JF90" s="601">
        <v>0.15437788018433185</v>
      </c>
      <c r="JG90" s="601">
        <v>0.10970015085449769</v>
      </c>
      <c r="JH90" s="710">
        <v>6.5022421524663643E-2</v>
      </c>
      <c r="JI90" s="116">
        <v>1.1000000000000001</v>
      </c>
      <c r="JJ90" s="116">
        <v>1.1000000000000001</v>
      </c>
      <c r="JK90" s="116">
        <v>1.1000000000000001</v>
      </c>
      <c r="JL90" s="116">
        <v>1.1000000000000001</v>
      </c>
      <c r="JM90" s="116">
        <v>1.1000000000000001</v>
      </c>
      <c r="JN90" s="116">
        <v>1.1000000000000001</v>
      </c>
      <c r="JO90" s="116">
        <v>1.1000000000000001</v>
      </c>
      <c r="JP90" s="116">
        <v>1.1000000000000001</v>
      </c>
      <c r="JQ90" s="116">
        <v>1.1000000000000001</v>
      </c>
      <c r="JR90" s="116">
        <v>1.1000000000000001</v>
      </c>
      <c r="JS90" s="208">
        <v>1.1000000000000001</v>
      </c>
      <c r="JT90" s="116">
        <v>5799.9234919989613</v>
      </c>
      <c r="JU90" s="116">
        <v>5799.9234919989613</v>
      </c>
      <c r="JV90" s="116">
        <v>5799.9234919989613</v>
      </c>
      <c r="JW90" s="116">
        <v>5847.2497164610459</v>
      </c>
      <c r="JX90" s="116">
        <v>5896.4479844414827</v>
      </c>
      <c r="JY90" s="116">
        <v>5924.8155659631175</v>
      </c>
      <c r="JZ90" s="116">
        <v>6008.8553093754281</v>
      </c>
      <c r="KA90" s="116">
        <v>6052.2777061871784</v>
      </c>
      <c r="KB90" s="116">
        <v>6101.3091861157955</v>
      </c>
      <c r="KC90" s="116">
        <v>6135.1081504586709</v>
      </c>
      <c r="KD90" s="208">
        <v>6173.0085140785541</v>
      </c>
      <c r="KE90" s="116">
        <v>1.2</v>
      </c>
      <c r="KF90" s="116">
        <v>1.2</v>
      </c>
      <c r="KG90" s="116">
        <v>1.2</v>
      </c>
      <c r="KH90" s="116">
        <v>1.2</v>
      </c>
      <c r="KI90" s="116">
        <v>1.2</v>
      </c>
      <c r="KJ90" s="116">
        <v>1.2</v>
      </c>
      <c r="KK90" s="116">
        <v>1.2</v>
      </c>
      <c r="KL90" s="116">
        <v>1.2</v>
      </c>
      <c r="KM90" s="116">
        <v>1.2</v>
      </c>
      <c r="KN90" s="116">
        <v>1.2</v>
      </c>
      <c r="KO90" s="208">
        <v>1.2</v>
      </c>
      <c r="KP90" s="116">
        <v>20000</v>
      </c>
      <c r="KQ90" s="116">
        <v>20000</v>
      </c>
      <c r="KR90" s="116">
        <v>20000</v>
      </c>
      <c r="KS90" s="116">
        <v>40000</v>
      </c>
      <c r="KT90" s="116">
        <v>40000</v>
      </c>
      <c r="KU90" s="116">
        <v>40000</v>
      </c>
      <c r="KV90" s="116">
        <v>40000</v>
      </c>
      <c r="KW90" s="116">
        <v>40000</v>
      </c>
      <c r="KX90" s="116">
        <v>40000</v>
      </c>
      <c r="KY90" s="116">
        <v>40000</v>
      </c>
      <c r="KZ90" s="208">
        <v>40000</v>
      </c>
      <c r="LA90" s="116">
        <v>0.19</v>
      </c>
      <c r="LB90" s="116">
        <v>0.19</v>
      </c>
      <c r="LC90" s="116">
        <v>0.19</v>
      </c>
      <c r="LD90" s="116">
        <v>0.19</v>
      </c>
      <c r="LE90" s="116">
        <v>0.19</v>
      </c>
      <c r="LF90" s="116">
        <v>0.19</v>
      </c>
      <c r="LG90" s="116">
        <v>0.2</v>
      </c>
      <c r="LH90" s="116">
        <v>0.2</v>
      </c>
      <c r="LI90" s="116">
        <v>0.2</v>
      </c>
      <c r="LJ90" s="116">
        <v>0.2</v>
      </c>
      <c r="LK90" s="208">
        <v>0.2</v>
      </c>
      <c r="LL90" s="116">
        <v>13260.703526623662</v>
      </c>
      <c r="LM90" s="116">
        <v>13260.703526623662</v>
      </c>
      <c r="LN90" s="116">
        <v>13260.703526623662</v>
      </c>
      <c r="LO90" s="116">
        <v>13035.618903160283</v>
      </c>
      <c r="LP90" s="116">
        <v>12813.486222140347</v>
      </c>
      <c r="LQ90" s="116">
        <v>12530.724764217994</v>
      </c>
      <c r="LR90" s="116">
        <v>12399.879836984377</v>
      </c>
      <c r="LS90" s="116">
        <v>12435.787680112762</v>
      </c>
      <c r="LT90" s="116">
        <v>12473.65068446379</v>
      </c>
      <c r="LU90" s="116">
        <v>12501.307144010039</v>
      </c>
      <c r="LV90" s="208">
        <v>12530.300309408181</v>
      </c>
      <c r="LW90">
        <v>2.4073139558741539</v>
      </c>
      <c r="LX90">
        <v>2.6636474134307289</v>
      </c>
      <c r="LY90">
        <v>2.5743703716207702</v>
      </c>
      <c r="LZ90">
        <v>4.7563205630191403</v>
      </c>
      <c r="MA90">
        <v>5.2420727109541909</v>
      </c>
      <c r="MB90">
        <v>5.7470989551956571</v>
      </c>
      <c r="MC90">
        <v>6.2505961130210848</v>
      </c>
      <c r="MD90">
        <v>6.8791823075468539</v>
      </c>
      <c r="ME90">
        <v>7.6054744585649381</v>
      </c>
      <c r="MF90">
        <v>8.4135195583681952</v>
      </c>
      <c r="MG90" s="5">
        <v>9.2973219190380902</v>
      </c>
      <c r="MH90" s="156">
        <v>0</v>
      </c>
      <c r="MI90" s="156">
        <v>0</v>
      </c>
      <c r="MJ90" s="156">
        <v>0</v>
      </c>
      <c r="MK90" s="156">
        <v>0</v>
      </c>
      <c r="ML90" s="156">
        <v>0</v>
      </c>
      <c r="MM90" s="156">
        <v>0</v>
      </c>
      <c r="MN90" s="156">
        <v>0</v>
      </c>
      <c r="MO90" s="156">
        <v>0</v>
      </c>
      <c r="MP90" s="156">
        <v>0</v>
      </c>
      <c r="MQ90" s="156">
        <v>0</v>
      </c>
      <c r="MR90" s="157">
        <v>0</v>
      </c>
      <c r="MS90" s="156">
        <v>2.817384034986079</v>
      </c>
      <c r="MT90" s="156">
        <v>3.0808462188999197</v>
      </c>
      <c r="MU90" s="156">
        <v>3.3372360860839518</v>
      </c>
      <c r="MV90" s="156">
        <v>3.3797297340243895</v>
      </c>
      <c r="MW90" s="156">
        <v>3.4646884795799284</v>
      </c>
      <c r="MX90" s="156">
        <v>3.7895717331191983</v>
      </c>
      <c r="MY90" s="156">
        <v>3.8959017687170547</v>
      </c>
      <c r="MZ90" s="156">
        <v>4.1993141005510743</v>
      </c>
      <c r="NA90" s="156">
        <v>4.5642084939820053</v>
      </c>
      <c r="NB90" s="156">
        <v>4.9927072041917908</v>
      </c>
      <c r="NC90" s="157">
        <v>5.4763435072867326</v>
      </c>
      <c r="ND90" s="156">
        <v>1.6004583272723196</v>
      </c>
      <c r="NE90" s="156">
        <v>1.5684555768757806</v>
      </c>
      <c r="NF90" s="156">
        <v>1.6067563995486922</v>
      </c>
      <c r="NG90" s="156">
        <v>1.5973076144496281</v>
      </c>
      <c r="NH90" s="156">
        <v>1.6142644144376901</v>
      </c>
      <c r="NI90" s="156">
        <v>1.6226428331784928</v>
      </c>
      <c r="NJ90" s="156">
        <v>1.6313648223235091</v>
      </c>
      <c r="NK90" s="156">
        <v>1.631109610247816</v>
      </c>
      <c r="NL90" s="156">
        <v>1.6309079799609338</v>
      </c>
      <c r="NM90" s="156">
        <v>1.6307510142960333</v>
      </c>
      <c r="NN90" s="157">
        <v>1.6306223700009079</v>
      </c>
      <c r="NO90" s="156">
        <v>12444.984798976193</v>
      </c>
      <c r="NP90" s="156">
        <v>12420.71538365587</v>
      </c>
      <c r="NQ90" s="156">
        <v>12442.972545687577</v>
      </c>
      <c r="NR90" s="156">
        <v>11925.791167660629</v>
      </c>
      <c r="NS90" s="156">
        <v>11760.492258150198</v>
      </c>
      <c r="NT90" s="156">
        <v>11540.940393355797</v>
      </c>
      <c r="NU90" s="156">
        <v>11419.122488119663</v>
      </c>
      <c r="NV90" s="156">
        <v>11337.01505147402</v>
      </c>
      <c r="NW90" s="156">
        <v>11265.493752883589</v>
      </c>
      <c r="NX90" s="156">
        <v>11203.051740013452</v>
      </c>
      <c r="NY90" s="157">
        <v>11147.815784417131</v>
      </c>
      <c r="NZ90" s="156">
        <v>620693.64268323267</v>
      </c>
      <c r="OA90" s="156">
        <v>644051.1851584363</v>
      </c>
      <c r="OB90" s="156">
        <v>664021.0693602704</v>
      </c>
      <c r="OC90" s="156">
        <v>726928.39704260882</v>
      </c>
      <c r="OD90" s="156">
        <v>793410.48365287879</v>
      </c>
      <c r="OE90" s="156">
        <v>854129.45604249451</v>
      </c>
      <c r="OF90" s="156">
        <v>923899.93883479119</v>
      </c>
      <c r="OG90" s="156">
        <v>1005789.7168128665</v>
      </c>
      <c r="OH90" s="156">
        <v>1101671.5208255984</v>
      </c>
      <c r="OI90" s="156">
        <v>1209154.5497369543</v>
      </c>
      <c r="OJ90" s="157">
        <v>1326985.4701957572</v>
      </c>
      <c r="OK90" s="156"/>
      <c r="OL90" s="156"/>
      <c r="OM90" s="156"/>
      <c r="ON90" s="156"/>
      <c r="OO90" s="156"/>
      <c r="OP90" s="156"/>
      <c r="OQ90" s="156"/>
      <c r="OR90" s="156"/>
      <c r="OS90" s="156"/>
      <c r="OT90" s="156"/>
      <c r="OU90" s="157"/>
      <c r="OV90">
        <v>605335.18224141211</v>
      </c>
      <c r="OW90">
        <v>627057.33883012121</v>
      </c>
      <c r="OX90">
        <v>647596.80304525408</v>
      </c>
      <c r="OY90">
        <v>696335.86357274617</v>
      </c>
      <c r="OZ90">
        <v>759409.91367499705</v>
      </c>
      <c r="PA90">
        <v>816673.90455873357</v>
      </c>
      <c r="PB90">
        <v>882585.11843025417</v>
      </c>
      <c r="PC90">
        <v>959991.52292442706</v>
      </c>
      <c r="PD90">
        <v>1050627.834528906</v>
      </c>
      <c r="PE90">
        <v>1152374.9120787072</v>
      </c>
      <c r="PF90" s="5">
        <v>1263853.7780949709</v>
      </c>
      <c r="PG90">
        <v>15358.460441820604</v>
      </c>
      <c r="PH90">
        <v>16993.84632831507</v>
      </c>
      <c r="PI90">
        <v>16424.266315016343</v>
      </c>
      <c r="PJ90">
        <v>30592.533469862665</v>
      </c>
      <c r="PK90">
        <v>34000.569977881692</v>
      </c>
      <c r="PL90">
        <v>37455.551483760966</v>
      </c>
      <c r="PM90">
        <v>41314.820404536978</v>
      </c>
      <c r="PN90">
        <v>45798.193888439411</v>
      </c>
      <c r="PO90">
        <v>51043.686296692445</v>
      </c>
      <c r="PP90">
        <v>56779.637658246975</v>
      </c>
      <c r="PQ90" s="5">
        <v>63131.692100786422</v>
      </c>
      <c r="PR90">
        <v>0</v>
      </c>
      <c r="PS90">
        <v>0</v>
      </c>
      <c r="PT90">
        <v>0</v>
      </c>
      <c r="PU90">
        <v>0</v>
      </c>
      <c r="PV90">
        <v>0</v>
      </c>
      <c r="PW90">
        <v>0</v>
      </c>
      <c r="PX90">
        <v>0</v>
      </c>
      <c r="PY90">
        <v>0</v>
      </c>
      <c r="PZ90">
        <v>0</v>
      </c>
      <c r="QA90" s="7">
        <v>0</v>
      </c>
      <c r="QB90" s="5">
        <v>0</v>
      </c>
      <c r="QC90">
        <v>7098.4939376326884</v>
      </c>
      <c r="QD90">
        <v>7762.2957807907542</v>
      </c>
      <c r="QE90">
        <v>8408.2786838227494</v>
      </c>
      <c r="QF90">
        <v>8370.8050736000296</v>
      </c>
      <c r="QG90">
        <v>8435.0002384501022</v>
      </c>
      <c r="QH90">
        <v>9022.3552687756764</v>
      </c>
      <c r="QI90">
        <v>9661.7427577572762</v>
      </c>
      <c r="QJ90">
        <v>10444.355711311371</v>
      </c>
      <c r="QK90">
        <v>11386.468480998818</v>
      </c>
      <c r="QL90">
        <v>12483.073247942646</v>
      </c>
      <c r="QM90" s="5">
        <v>13724.045748756087</v>
      </c>
      <c r="QN90">
        <v>20479.155010070306</v>
      </c>
      <c r="QO90">
        <v>22394.223327581331</v>
      </c>
      <c r="QP90">
        <v>24257.884002828632</v>
      </c>
      <c r="QQ90">
        <v>26410.561462160524</v>
      </c>
      <c r="QR90">
        <v>28593.221147288477</v>
      </c>
      <c r="QS90">
        <v>30696.169601588761</v>
      </c>
      <c r="QT90">
        <v>33118.307119645775</v>
      </c>
      <c r="QU90">
        <v>36007.06057380273</v>
      </c>
      <c r="QV90">
        <v>39477.261601704689</v>
      </c>
      <c r="QW90">
        <v>43452.009065242994</v>
      </c>
      <c r="QX90" s="5">
        <v>47884.985710333734</v>
      </c>
      <c r="QY90" s="7">
        <v>1.62</v>
      </c>
      <c r="QZ90" s="7">
        <v>1.62</v>
      </c>
      <c r="RA90" s="7">
        <v>1.62</v>
      </c>
      <c r="RB90" s="7">
        <v>1.63</v>
      </c>
      <c r="RC90" s="7">
        <v>1.63</v>
      </c>
      <c r="RD90" s="7">
        <v>1.64</v>
      </c>
      <c r="RE90" s="7">
        <v>1.64</v>
      </c>
      <c r="RF90" s="7">
        <v>1.64</v>
      </c>
      <c r="RG90" s="7">
        <v>1.64</v>
      </c>
      <c r="RH90" s="7">
        <v>1.64</v>
      </c>
      <c r="RI90" s="5">
        <v>1.64</v>
      </c>
      <c r="RJ90" s="7">
        <v>16335.181870978498</v>
      </c>
      <c r="RK90" s="7">
        <v>16335.181870978498</v>
      </c>
      <c r="RL90" s="7">
        <v>16335.181870978498</v>
      </c>
      <c r="RM90" s="7">
        <v>16146.980834697324</v>
      </c>
      <c r="RN90" s="7">
        <v>16004.99170937995</v>
      </c>
      <c r="RO90" s="7">
        <v>15757.619604936521</v>
      </c>
      <c r="RP90" s="7">
        <v>15724.416796727824</v>
      </c>
      <c r="RQ90" s="7">
        <v>15616.737691760827</v>
      </c>
      <c r="RR90" s="7">
        <v>15543.169624275546</v>
      </c>
      <c r="RS90" s="7">
        <v>15465.747388303836</v>
      </c>
      <c r="RT90" s="5">
        <v>15410.364386806928</v>
      </c>
      <c r="RU90">
        <v>0.498149785965943</v>
      </c>
      <c r="RV90">
        <v>0.49814978596594306</v>
      </c>
      <c r="RW90">
        <v>0.49814978596594311</v>
      </c>
      <c r="RX90">
        <v>0.51966378013741588</v>
      </c>
      <c r="RY90">
        <v>0.53605874846238644</v>
      </c>
      <c r="RZ90">
        <v>0.53603188793083589</v>
      </c>
      <c r="SA90">
        <v>0.55700122210824665</v>
      </c>
      <c r="SB90">
        <v>0.5611802746557415</v>
      </c>
      <c r="SC90">
        <v>0.56482040665560662</v>
      </c>
      <c r="SD90">
        <v>0.56787761813087234</v>
      </c>
      <c r="SE90" s="5">
        <v>0.57014813941434095</v>
      </c>
      <c r="SF90" s="156">
        <v>13923.220899889306</v>
      </c>
      <c r="SG90" s="156">
        <v>13923.220899889304</v>
      </c>
      <c r="SH90" s="156">
        <v>13923.220899889306</v>
      </c>
      <c r="SI90" s="156">
        <v>13747.912886303446</v>
      </c>
      <c r="SJ90" s="156">
        <v>13580.464273963247</v>
      </c>
      <c r="SK90" s="156">
        <v>13300.799601382205</v>
      </c>
      <c r="SL90" s="156">
        <v>13224.090779743021</v>
      </c>
      <c r="SM90" s="156">
        <v>13233.632401552508</v>
      </c>
      <c r="SN90" s="156">
        <v>13251.305648254907</v>
      </c>
      <c r="SO90" s="156">
        <v>13258.634377455945</v>
      </c>
      <c r="SP90" s="157">
        <v>13270.613059160421</v>
      </c>
      <c r="SQ90" s="156">
        <v>27577.648947702994</v>
      </c>
      <c r="SR90" s="156">
        <v>30156.519108372086</v>
      </c>
      <c r="SS90" s="156">
        <v>32666.162686651383</v>
      </c>
      <c r="ST90" s="156">
        <v>34781.36653576055</v>
      </c>
      <c r="SU90" s="156">
        <v>37028.22138573858</v>
      </c>
      <c r="SV90" s="156">
        <v>39718.524870364439</v>
      </c>
      <c r="SW90" s="156">
        <v>42780.049877403049</v>
      </c>
      <c r="SX90" s="156">
        <v>46451.416285114101</v>
      </c>
      <c r="SY90" s="156">
        <v>50863.730082703507</v>
      </c>
      <c r="SZ90" s="156">
        <v>55935.082313185638</v>
      </c>
      <c r="TA90" s="157">
        <v>61609.03145908982</v>
      </c>
      <c r="TB90" s="156"/>
      <c r="TC90" s="156"/>
      <c r="TD90" s="156"/>
      <c r="TE90" s="156"/>
      <c r="TF90" s="156"/>
      <c r="TG90" s="156"/>
      <c r="TH90" s="156"/>
      <c r="TI90" s="156"/>
      <c r="TJ90" s="156"/>
      <c r="TK90" s="156"/>
      <c r="TL90" s="156"/>
      <c r="TM90" s="728">
        <v>15358.460441820604</v>
      </c>
      <c r="TN90" s="244">
        <v>16993.84632831507</v>
      </c>
      <c r="TO90" s="244">
        <v>16424.266315016343</v>
      </c>
      <c r="TP90" s="244">
        <v>30592.533469862665</v>
      </c>
      <c r="TQ90" s="244">
        <v>34000.569977881692</v>
      </c>
      <c r="TR90" s="244">
        <v>37455.551483760966</v>
      </c>
      <c r="TS90" s="244">
        <v>41314.820404536978</v>
      </c>
      <c r="TT90" s="244">
        <v>45798.193888439411</v>
      </c>
      <c r="TU90" s="244">
        <v>51043.686296692445</v>
      </c>
      <c r="TV90" s="244">
        <v>56779.637658246975</v>
      </c>
      <c r="TW90" s="729">
        <v>63131.692100786422</v>
      </c>
      <c r="TX90" s="117">
        <v>72706.800416697544</v>
      </c>
      <c r="TY90" s="117">
        <v>72262.823607101236</v>
      </c>
      <c r="TZ90" s="117">
        <v>69702.983873483987</v>
      </c>
      <c r="UA90" s="117">
        <v>72835.130557609082</v>
      </c>
      <c r="UB90" s="117">
        <v>72215.295107951533</v>
      </c>
      <c r="UC90" s="117">
        <v>71543.165095685094</v>
      </c>
      <c r="UD90" s="117">
        <v>70934.704874456336</v>
      </c>
      <c r="UE90" s="117">
        <v>71412.132222953194</v>
      </c>
      <c r="UF90" s="117">
        <v>71948.512594081563</v>
      </c>
      <c r="UG90" s="117">
        <v>73421.945247733165</v>
      </c>
      <c r="UH90" s="185">
        <v>74568.59284368252</v>
      </c>
      <c r="UI90" s="116">
        <v>1.1000000000000001</v>
      </c>
      <c r="UJ90" s="116">
        <v>1.1000000000000001</v>
      </c>
      <c r="UK90" s="116">
        <v>1.1000000000000001</v>
      </c>
      <c r="UL90" s="116">
        <v>1.1000000000000001</v>
      </c>
      <c r="UM90" s="116">
        <v>1.1000000000000001</v>
      </c>
      <c r="UN90" s="116">
        <v>1.1000000000000001</v>
      </c>
      <c r="UO90" s="116">
        <v>1.1000000000000001</v>
      </c>
      <c r="UP90" s="116">
        <v>1.1000000000000001</v>
      </c>
      <c r="UQ90" s="116">
        <v>1.1000000000000001</v>
      </c>
      <c r="UR90" s="116">
        <v>1.1000000000000001</v>
      </c>
      <c r="US90" s="208">
        <v>1.1000000000000001</v>
      </c>
      <c r="UT90" s="156">
        <v>7679.0947682357437</v>
      </c>
      <c r="UU90" s="156">
        <v>7679.0947682357455</v>
      </c>
      <c r="UV90" s="156">
        <v>7679.0947682357464</v>
      </c>
      <c r="UW90" s="156">
        <v>7935.178188170381</v>
      </c>
      <c r="UX90" s="156">
        <v>8118.9556121519126</v>
      </c>
      <c r="UY90" s="156">
        <v>7979.7907854547566</v>
      </c>
      <c r="UZ90" s="156">
        <v>8258.4541693198789</v>
      </c>
      <c r="VA90" s="156">
        <v>8287.1840890473468</v>
      </c>
      <c r="VB90" s="156">
        <v>8320.7265926962591</v>
      </c>
      <c r="VC90" s="156">
        <v>8341.2291873141639</v>
      </c>
      <c r="VD90" s="157">
        <v>8358.2403173056882</v>
      </c>
      <c r="VE90" s="156">
        <v>15415.232495474243</v>
      </c>
      <c r="VF90" s="156">
        <v>15415.232495474245</v>
      </c>
      <c r="VG90" s="156">
        <v>15415.232495474245</v>
      </c>
      <c r="VH90" s="156">
        <v>15269.831170592768</v>
      </c>
      <c r="VI90" s="156">
        <v>15145.64520295595</v>
      </c>
      <c r="VJ90" s="156">
        <v>14886.783725233128</v>
      </c>
      <c r="VK90" s="156">
        <v>14826.635636564088</v>
      </c>
      <c r="VL90" s="156">
        <v>14767.418712518283</v>
      </c>
      <c r="VM90" s="156">
        <v>14731.632381989582</v>
      </c>
      <c r="VN90" s="156">
        <v>14688.427437532597</v>
      </c>
      <c r="VO90" s="157">
        <v>14659.769522165443</v>
      </c>
      <c r="VP90" s="156">
        <v>3.5912630043031619</v>
      </c>
      <c r="VQ90" s="156">
        <v>3.9270929736553413</v>
      </c>
      <c r="VR90" s="156">
        <v>4.2539080025126914</v>
      </c>
      <c r="VS90" s="156">
        <v>4.3831865789242119</v>
      </c>
      <c r="VT90" s="156">
        <v>4.5607123815675505</v>
      </c>
      <c r="VU90" s="156">
        <v>4.9773892496983478</v>
      </c>
      <c r="VV90" s="156">
        <v>5.1801522416060326</v>
      </c>
      <c r="VW90" s="156">
        <v>5.6052111050007971</v>
      </c>
      <c r="VX90" s="156">
        <v>6.1128952521226347</v>
      </c>
      <c r="VY90" s="156">
        <v>6.7058560623481043</v>
      </c>
      <c r="VZ90" s="157">
        <v>7.3710528915432914</v>
      </c>
      <c r="WA90" s="156">
        <v>5799.9234919989613</v>
      </c>
      <c r="WB90" s="156">
        <v>5799.9234919989613</v>
      </c>
      <c r="WC90" s="156">
        <v>5799.9234919989613</v>
      </c>
      <c r="WD90" s="156">
        <v>5847.2497164610459</v>
      </c>
      <c r="WE90" s="156">
        <v>5896.4479844414827</v>
      </c>
      <c r="WF90" s="156">
        <v>5924.8155659631175</v>
      </c>
      <c r="WG90" s="156">
        <v>6008.8553093754281</v>
      </c>
      <c r="WH90" s="156">
        <v>6052.2777061871784</v>
      </c>
      <c r="WI90" s="156">
        <v>6101.3091861157955</v>
      </c>
      <c r="WJ90" s="156">
        <v>6135.1081504586709</v>
      </c>
      <c r="WK90" s="157">
        <v>6173.0085140785541</v>
      </c>
      <c r="WL90" s="156">
        <v>2.4073139558741539</v>
      </c>
      <c r="WM90" s="156">
        <v>2.6636474134307289</v>
      </c>
      <c r="WN90" s="156">
        <v>2.5743703716207702</v>
      </c>
      <c r="WO90" s="156">
        <v>4.7563205630191403</v>
      </c>
      <c r="WP90" s="156">
        <v>5.2420727109541909</v>
      </c>
      <c r="WQ90" s="156">
        <v>5.7470989551956571</v>
      </c>
      <c r="WR90" s="156">
        <v>6.2505961130210848</v>
      </c>
      <c r="WS90" s="156">
        <v>6.8791823075468539</v>
      </c>
      <c r="WT90" s="156">
        <v>7.6054744585649381</v>
      </c>
      <c r="WU90" s="156">
        <v>8.4135195583681952</v>
      </c>
      <c r="WV90" s="157">
        <v>9.2973219190380902</v>
      </c>
      <c r="WW90" s="119">
        <v>3.5912630043031619</v>
      </c>
      <c r="WX90" s="119">
        <v>3.9270929736553408</v>
      </c>
      <c r="WY90" s="119">
        <v>4.2539080025126914</v>
      </c>
      <c r="WZ90" s="119">
        <v>4.383186578924211</v>
      </c>
      <c r="XA90" s="119">
        <v>4.5607123815675505</v>
      </c>
      <c r="XB90" s="119">
        <v>4.9773892496983478</v>
      </c>
      <c r="XC90" s="119">
        <v>5.1801522416060317</v>
      </c>
      <c r="XD90" s="119">
        <v>5.6052111050007962</v>
      </c>
      <c r="XE90" s="197">
        <v>6.1128952521226347</v>
      </c>
      <c r="XF90" s="197">
        <v>6.7058560623481043</v>
      </c>
      <c r="XG90" s="201">
        <v>7.3710528915432931</v>
      </c>
      <c r="XH90" s="821">
        <v>2.2149481723949805E-2</v>
      </c>
      <c r="XI90" s="821">
        <v>2.3724017847426272E-2</v>
      </c>
      <c r="XJ90" s="821">
        <v>2.2384800174710642E-2</v>
      </c>
      <c r="XK90" s="821">
        <v>3.8251973757366844E-2</v>
      </c>
      <c r="XL90" s="821">
        <v>3.9278601460500107E-2</v>
      </c>
      <c r="XM90" s="821">
        <v>4.0463065049614111E-2</v>
      </c>
      <c r="XN90" s="821">
        <v>4.1529334212261043E-2</v>
      </c>
      <c r="XO90" s="821">
        <v>4.2515888669734832E-2</v>
      </c>
      <c r="XP90" s="821">
        <v>4.3492514479291873E-2</v>
      </c>
      <c r="XQ90" s="821">
        <v>4.4269981463308253E-2</v>
      </c>
      <c r="XR90" s="822">
        <v>4.5044064846045041E-2</v>
      </c>
      <c r="XS90" s="821">
        <v>0.87299509001636655</v>
      </c>
      <c r="XT90" s="821">
        <v>0.87539449341604081</v>
      </c>
      <c r="XU90" s="821">
        <v>0.88261629176676137</v>
      </c>
      <c r="XV90" s="821">
        <v>0.87067719337262317</v>
      </c>
      <c r="XW90" s="821">
        <v>0.87729586191635323</v>
      </c>
      <c r="XX90" s="821">
        <v>0.88224917309812567</v>
      </c>
      <c r="XY90" s="821">
        <v>0.88716765546033838</v>
      </c>
      <c r="XZ90" s="821">
        <v>0.891190006574622</v>
      </c>
      <c r="YA90" s="821">
        <v>0.89520271008632923</v>
      </c>
      <c r="YB90" s="821">
        <v>0.89848435285137929</v>
      </c>
      <c r="YC90" s="822">
        <v>0.90175171363290174</v>
      </c>
      <c r="YD90">
        <v>5799.9234919989622</v>
      </c>
      <c r="YE90">
        <v>5799.9234919989613</v>
      </c>
      <c r="YF90">
        <v>5799.9234919989613</v>
      </c>
      <c r="YG90">
        <v>5847.2497164610459</v>
      </c>
      <c r="YH90">
        <v>5896.4479844414827</v>
      </c>
      <c r="YI90">
        <v>5924.8155659631184</v>
      </c>
      <c r="YJ90">
        <v>6008.8553093754281</v>
      </c>
      <c r="YK90">
        <v>6052.2777061871784</v>
      </c>
      <c r="YL90">
        <v>6101.3091861157964</v>
      </c>
      <c r="YM90">
        <v>6135.10815045867</v>
      </c>
      <c r="YN90" s="5">
        <v>6173.0085140785541</v>
      </c>
      <c r="YO90" s="156">
        <v>5272.6577199990561</v>
      </c>
      <c r="YP90" s="156">
        <v>5272.6577199990552</v>
      </c>
      <c r="YQ90" s="156">
        <v>5272.6577199990552</v>
      </c>
      <c r="YR90" s="156">
        <v>5315.6815604191324</v>
      </c>
      <c r="YS90" s="156">
        <v>5360.4072585831655</v>
      </c>
      <c r="YT90" s="156">
        <v>5386.1959690573804</v>
      </c>
      <c r="YU90" s="156">
        <v>5462.5957357958432</v>
      </c>
      <c r="YV90" s="156">
        <v>5502.0706419883436</v>
      </c>
      <c r="YW90" s="156">
        <v>5546.6447146507235</v>
      </c>
      <c r="YX90" s="156">
        <v>5577.3710458715177</v>
      </c>
      <c r="YY90" s="157">
        <v>5611.8259218895946</v>
      </c>
      <c r="YZ90" s="156">
        <v>2.4073139558741539</v>
      </c>
      <c r="ZA90" s="156">
        <v>2.6636474134307289</v>
      </c>
      <c r="ZB90" s="156">
        <v>2.5743703716207702</v>
      </c>
      <c r="ZC90" s="156">
        <v>4.7563205630191403</v>
      </c>
      <c r="ZD90" s="156">
        <v>5.2420727109541909</v>
      </c>
      <c r="ZE90" s="156">
        <v>5.7470989551956571</v>
      </c>
      <c r="ZF90" s="156">
        <v>6.2505961130210848</v>
      </c>
      <c r="ZG90" s="156">
        <v>6.8791823075468548</v>
      </c>
      <c r="ZH90" s="156">
        <v>7.6054744585649354</v>
      </c>
      <c r="ZI90" s="156">
        <v>8.413519558368197</v>
      </c>
      <c r="ZJ90" s="157">
        <v>9.2973219190380902</v>
      </c>
      <c r="ZK90" s="748">
        <v>258775.59649639964</v>
      </c>
      <c r="ZL90" s="748">
        <v>282974.49268872692</v>
      </c>
      <c r="ZM90" s="748">
        <v>306523.79941875831</v>
      </c>
      <c r="ZN90" s="748">
        <v>331967.32848030922</v>
      </c>
      <c r="ZO90" s="748">
        <v>357367.60897252726</v>
      </c>
      <c r="ZP90" s="748">
        <v>381106.30272185977</v>
      </c>
      <c r="ZQ90" s="748">
        <v>409174.80579102068</v>
      </c>
      <c r="ZR90" s="748">
        <v>442471.3789742298</v>
      </c>
      <c r="ZS90" s="748">
        <v>482548.52414254879</v>
      </c>
      <c r="ZT90" s="748">
        <v>528518.31434458797</v>
      </c>
      <c r="ZU90" s="748">
        <v>580512.21773135127</v>
      </c>
      <c r="ZV90" s="334"/>
      <c r="ZW90" s="334"/>
      <c r="ZX90" s="334"/>
      <c r="ZY90" s="334"/>
      <c r="ZZ90" s="334"/>
      <c r="AAA90" s="334"/>
      <c r="AAB90" s="334"/>
      <c r="AAC90" s="334"/>
      <c r="AAD90" s="334"/>
      <c r="AAE90" s="334"/>
      <c r="AAF90" s="334"/>
      <c r="AAG90" s="7"/>
      <c r="AAH90" s="7"/>
      <c r="AAI90" s="7"/>
    </row>
    <row r="91" spans="1:711">
      <c r="A91" s="125" t="s">
        <v>19</v>
      </c>
      <c r="B91" s="129" t="s">
        <v>547</v>
      </c>
      <c r="C91" s="125" t="s">
        <v>507</v>
      </c>
      <c r="D91" s="138" t="s">
        <v>507</v>
      </c>
      <c r="E91" s="164">
        <v>419936.20352310379</v>
      </c>
      <c r="F91" s="165">
        <v>432891.44398243813</v>
      </c>
      <c r="G91" s="165">
        <v>479590.38796637504</v>
      </c>
      <c r="H91" s="167">
        <v>531595.41618590406</v>
      </c>
      <c r="I91" s="165">
        <v>551879.86835704232</v>
      </c>
      <c r="J91" s="165">
        <v>569125.18411514838</v>
      </c>
      <c r="K91" s="165">
        <v>589814.33495471929</v>
      </c>
      <c r="L91" s="165">
        <v>614701.73663424584</v>
      </c>
      <c r="M91" s="165">
        <v>645795.93588335125</v>
      </c>
      <c r="N91" s="165">
        <v>681420.43050373113</v>
      </c>
      <c r="O91" s="163">
        <v>720662.16484292957</v>
      </c>
      <c r="P91" s="164">
        <v>1016869.7377430737</v>
      </c>
      <c r="Q91" s="165">
        <v>990276.25472078891</v>
      </c>
      <c r="R91" s="165">
        <v>1037433.4227534774</v>
      </c>
      <c r="S91" s="167">
        <v>1159242.3670009673</v>
      </c>
      <c r="T91" s="165">
        <v>1211274.0654358114</v>
      </c>
      <c r="U91" s="165">
        <v>1251883.3642726664</v>
      </c>
      <c r="V91" s="165">
        <v>1298288.3719690945</v>
      </c>
      <c r="W91" s="165">
        <v>1354319.8511673086</v>
      </c>
      <c r="X91" s="165">
        <v>1420887.9564541348</v>
      </c>
      <c r="Y91" s="165">
        <v>1495369.574998273</v>
      </c>
      <c r="Z91" s="163">
        <v>1572984.8318955812</v>
      </c>
      <c r="AA91" s="164">
        <v>103691.56552893599</v>
      </c>
      <c r="AB91" s="165">
        <v>95189.019001182518</v>
      </c>
      <c r="AC91" s="165">
        <v>83982.887053281855</v>
      </c>
      <c r="AD91" s="167">
        <v>84868.40038705754</v>
      </c>
      <c r="AE91" s="165">
        <v>82488.569013733853</v>
      </c>
      <c r="AF91" s="165">
        <v>79891.569742837935</v>
      </c>
      <c r="AG91" s="165">
        <v>77544.473728607409</v>
      </c>
      <c r="AH91" s="165">
        <v>76901.196840823861</v>
      </c>
      <c r="AI91" s="165">
        <v>76728.979949546643</v>
      </c>
      <c r="AJ91" s="165">
        <v>77701.652731342809</v>
      </c>
      <c r="AK91" s="163">
        <v>78687.702979713518</v>
      </c>
      <c r="AL91" s="164">
        <v>92523.386567502006</v>
      </c>
      <c r="AM91" s="165">
        <v>87516.795693652646</v>
      </c>
      <c r="AN91" s="165">
        <v>91684.36430951496</v>
      </c>
      <c r="AO91" s="167">
        <v>100247.63200973213</v>
      </c>
      <c r="AP91" s="165">
        <v>102609.81474013494</v>
      </c>
      <c r="AQ91" s="165">
        <v>104006.90368521145</v>
      </c>
      <c r="AR91" s="165">
        <v>105496.36482346925</v>
      </c>
      <c r="AS91" s="165">
        <v>107305.05630095626</v>
      </c>
      <c r="AT91" s="165">
        <v>109433.74000416078</v>
      </c>
      <c r="AU91" s="165">
        <v>111584.26712244601</v>
      </c>
      <c r="AV91" s="163">
        <v>113300.07927997965</v>
      </c>
      <c r="AW91" s="164">
        <v>0</v>
      </c>
      <c r="AX91" s="165">
        <v>0</v>
      </c>
      <c r="AY91" s="165">
        <v>0</v>
      </c>
      <c r="AZ91" s="167">
        <v>6503.7123939626081</v>
      </c>
      <c r="BA91" s="165">
        <v>7484.9245063397211</v>
      </c>
      <c r="BB91" s="165">
        <v>8585.3464692280431</v>
      </c>
      <c r="BC91" s="165">
        <v>9852.371502822918</v>
      </c>
      <c r="BD91" s="165">
        <v>11346.643574417873</v>
      </c>
      <c r="BE91" s="165">
        <v>13368.182654580231</v>
      </c>
      <c r="BF91" s="165">
        <v>15596.879889592828</v>
      </c>
      <c r="BG91" s="163">
        <v>17888.689512412115</v>
      </c>
      <c r="BH91" s="164">
        <v>161930.54883887249</v>
      </c>
      <c r="BI91" s="165">
        <v>168900.82881553084</v>
      </c>
      <c r="BJ91" s="165">
        <v>207863.72799728368</v>
      </c>
      <c r="BK91" s="167">
        <v>253617.0842469584</v>
      </c>
      <c r="BL91" s="165">
        <v>290108.4994788972</v>
      </c>
      <c r="BM91" s="165">
        <v>332908.20983832452</v>
      </c>
      <c r="BN91" s="165">
        <v>391338.91882363427</v>
      </c>
      <c r="BO91" s="165">
        <v>451405.91731827991</v>
      </c>
      <c r="BP91" s="165">
        <v>546204.74266631017</v>
      </c>
      <c r="BQ91" s="165">
        <v>649218.41950465646</v>
      </c>
      <c r="BR91" s="163">
        <v>752155.92804277653</v>
      </c>
      <c r="BS91" s="164">
        <v>0</v>
      </c>
      <c r="BT91" s="165">
        <v>0</v>
      </c>
      <c r="BU91" s="165">
        <v>0</v>
      </c>
      <c r="BV91" s="167">
        <v>2868411.6152838464</v>
      </c>
      <c r="BW91" s="165">
        <v>2909166.996728241</v>
      </c>
      <c r="BX91" s="165">
        <v>2940377.1475429256</v>
      </c>
      <c r="BY91" s="165">
        <v>2981964.6748529081</v>
      </c>
      <c r="BZ91" s="165">
        <v>3050594.7130946834</v>
      </c>
      <c r="CA91" s="165">
        <v>3157294.3582037296</v>
      </c>
      <c r="CB91" s="165">
        <v>3310788.0335490056</v>
      </c>
      <c r="CC91" s="163">
        <v>3519359.0881376797</v>
      </c>
      <c r="CD91" s="164">
        <v>0</v>
      </c>
      <c r="CE91" s="165">
        <v>0</v>
      </c>
      <c r="CF91" s="165">
        <v>0</v>
      </c>
      <c r="CG91" s="167">
        <v>9208.8092488873317</v>
      </c>
      <c r="CH91" s="165">
        <v>10622.576988641937</v>
      </c>
      <c r="CI91" s="165">
        <v>12201.764887857513</v>
      </c>
      <c r="CJ91" s="165">
        <v>13965.887349907149</v>
      </c>
      <c r="CK91" s="165">
        <v>15963.934675168968</v>
      </c>
      <c r="CL91" s="165">
        <v>18243.486585035553</v>
      </c>
      <c r="CM91" s="165">
        <v>20809.430186616781</v>
      </c>
      <c r="CN91" s="169">
        <v>23592.230055915632</v>
      </c>
      <c r="CO91" s="176">
        <v>0.10485542825968358</v>
      </c>
      <c r="CP91" s="175">
        <v>0.1008814887365328</v>
      </c>
      <c r="CQ91" s="175">
        <v>9.4998908058528078E-2</v>
      </c>
      <c r="CR91" s="191">
        <v>9.1070832870010013E-2</v>
      </c>
      <c r="CS91" s="175">
        <v>8.3425536623146695E-2</v>
      </c>
      <c r="CT91" s="175">
        <v>7.7287761852260189E-2</v>
      </c>
      <c r="CU91" s="175">
        <v>7.1303010327400579E-2</v>
      </c>
      <c r="CV91" s="175">
        <v>6.6294104755643221E-2</v>
      </c>
      <c r="CW91" s="175">
        <v>6.1304775434378747E-2</v>
      </c>
      <c r="CX91" s="175">
        <v>5.7245665685312398E-2</v>
      </c>
      <c r="CY91" s="175">
        <v>5.3204221521053204E-2</v>
      </c>
      <c r="CZ91" s="176">
        <v>9.6306395637084791E-2</v>
      </c>
      <c r="DA91" s="191">
        <v>9.6306395637084805E-2</v>
      </c>
      <c r="DB91" s="191">
        <v>9.6306395637084791E-2</v>
      </c>
      <c r="DC91" s="191">
        <v>9.4837056023434632E-2</v>
      </c>
      <c r="DD91" s="191">
        <v>9.3885935234412743E-2</v>
      </c>
      <c r="DE91" s="191">
        <v>9.4382560785722838E-2</v>
      </c>
      <c r="DF91" s="191">
        <v>9.4655581947743456E-2</v>
      </c>
      <c r="DG91" s="191">
        <v>9.500767142688539E-2</v>
      </c>
      <c r="DH91" s="191">
        <v>9.5355383532723423E-2</v>
      </c>
      <c r="DI91" s="191">
        <v>9.5704948646125138E-2</v>
      </c>
      <c r="DJ91" s="175">
        <v>9.5946102915553472E-2</v>
      </c>
      <c r="DK91" s="183">
        <v>13009.85114714576</v>
      </c>
      <c r="DL91" s="184">
        <v>13009.85114714576</v>
      </c>
      <c r="DM91" s="184">
        <v>13009.85114714576</v>
      </c>
      <c r="DN91" s="209">
        <v>12814.30295777977</v>
      </c>
      <c r="DO91" s="184">
        <v>12624.088521792604</v>
      </c>
      <c r="DP91" s="184">
        <v>12372.191637194537</v>
      </c>
      <c r="DQ91" s="184">
        <v>12219.772630930249</v>
      </c>
      <c r="DR91" s="184">
        <v>12122.00365055636</v>
      </c>
      <c r="DS91" s="184">
        <v>12034.828184945221</v>
      </c>
      <c r="DT91" s="184">
        <v>11959.770763169427</v>
      </c>
      <c r="DU91" s="184">
        <v>11892.014357916876</v>
      </c>
      <c r="DV91" s="193">
        <v>1.6430000066757202</v>
      </c>
      <c r="DW91" s="181">
        <v>1.6101400065422058</v>
      </c>
      <c r="DX91" s="181">
        <v>1.65</v>
      </c>
      <c r="DY91" s="602">
        <v>1.67</v>
      </c>
      <c r="DZ91" s="181">
        <v>1.69</v>
      </c>
      <c r="EA91" s="181">
        <v>1.7</v>
      </c>
      <c r="EB91" s="181">
        <v>1.71</v>
      </c>
      <c r="EC91" s="181">
        <v>1.71</v>
      </c>
      <c r="ED91" s="181">
        <v>1.71</v>
      </c>
      <c r="EE91" s="181">
        <v>1.71</v>
      </c>
      <c r="EF91" s="182">
        <v>1.71</v>
      </c>
      <c r="EG91" s="194">
        <v>41.53050682710726</v>
      </c>
      <c r="EH91" s="194">
        <v>41.383213100011915</v>
      </c>
      <c r="EI91" s="194">
        <v>42.655585077436626</v>
      </c>
      <c r="EJ91" s="194">
        <v>47.165012626370483</v>
      </c>
      <c r="EK91" s="194">
        <v>49.808305108700011</v>
      </c>
      <c r="EL91" s="194">
        <v>52.512122029634902</v>
      </c>
      <c r="EM91" s="194">
        <v>55.121069007954368</v>
      </c>
      <c r="EN91" s="194">
        <v>58.226546368718722</v>
      </c>
      <c r="EO91" s="194">
        <v>61.808074830017809</v>
      </c>
      <c r="EP91" s="194">
        <v>65.696176212974279</v>
      </c>
      <c r="EQ91" s="194">
        <v>69.75253180739719</v>
      </c>
      <c r="ER91" s="183">
        <v>32865</v>
      </c>
      <c r="ES91" s="184">
        <v>32865</v>
      </c>
      <c r="ET91" s="184">
        <v>32865</v>
      </c>
      <c r="EU91" s="209">
        <v>32234.436926248618</v>
      </c>
      <c r="EV91" s="184">
        <v>32139.326159802298</v>
      </c>
      <c r="EW91" s="184">
        <v>32036.166149115816</v>
      </c>
      <c r="EX91" s="184">
        <v>32273.717331328855</v>
      </c>
      <c r="EY91" s="184">
        <v>32830.803261281893</v>
      </c>
      <c r="EZ91" s="184">
        <v>33095.173364862581</v>
      </c>
      <c r="FA91" s="184">
        <v>33422.685630686472</v>
      </c>
      <c r="FB91" s="184">
        <v>33498.544288874997</v>
      </c>
      <c r="FC91" s="195">
        <v>15</v>
      </c>
      <c r="FD91" s="196">
        <v>15</v>
      </c>
      <c r="FE91" s="196">
        <v>15</v>
      </c>
      <c r="FF91" s="598">
        <v>15</v>
      </c>
      <c r="FG91" s="196">
        <v>15</v>
      </c>
      <c r="FH91" s="196">
        <v>15</v>
      </c>
      <c r="FI91" s="196">
        <v>15</v>
      </c>
      <c r="FJ91" s="196">
        <v>15</v>
      </c>
      <c r="FK91" s="196">
        <v>15</v>
      </c>
      <c r="FL91" s="196">
        <v>15</v>
      </c>
      <c r="FM91" s="198">
        <v>15</v>
      </c>
      <c r="FN91" s="193">
        <v>0.21628746251911787</v>
      </c>
      <c r="FO91" s="181">
        <v>0.20264829420694996</v>
      </c>
      <c r="FP91" s="181">
        <v>0.1999189458796119</v>
      </c>
      <c r="FQ91" s="181">
        <v>0.21834447447725547</v>
      </c>
      <c r="FR91" s="181">
        <v>0.20961067738682315</v>
      </c>
      <c r="FS91" s="181">
        <v>0.20134590569577779</v>
      </c>
      <c r="FT91" s="181">
        <v>0.19122240809571436</v>
      </c>
      <c r="FU91" s="181">
        <v>0.18231541350846023</v>
      </c>
      <c r="FV91" s="181">
        <v>0.17546811862363895</v>
      </c>
      <c r="FW91" s="181">
        <v>0.17074914867153085</v>
      </c>
      <c r="FX91" s="182">
        <v>0.16655337363067196</v>
      </c>
      <c r="FY91" s="184">
        <v>16335.181870978498</v>
      </c>
      <c r="FZ91" s="184">
        <v>16335.181870978498</v>
      </c>
      <c r="GA91" s="184">
        <v>16335.181870978498</v>
      </c>
      <c r="GB91" s="209">
        <v>16146.980834697324</v>
      </c>
      <c r="GC91" s="184">
        <v>16004.99170937995</v>
      </c>
      <c r="GD91" s="184">
        <v>15757.619604936521</v>
      </c>
      <c r="GE91" s="184">
        <v>15724.416796727824</v>
      </c>
      <c r="GF91" s="184">
        <v>15616.737691760827</v>
      </c>
      <c r="GG91" s="184">
        <v>15543.169624275546</v>
      </c>
      <c r="GH91" s="184">
        <v>15465.747388303836</v>
      </c>
      <c r="GI91" s="184">
        <v>15410.364386806928</v>
      </c>
      <c r="GJ91" s="195">
        <v>1.62</v>
      </c>
      <c r="GK91" s="196">
        <v>1.62</v>
      </c>
      <c r="GL91" s="196">
        <v>1.62</v>
      </c>
      <c r="GM91" s="604">
        <v>1.63</v>
      </c>
      <c r="GN91" s="196">
        <v>1.63</v>
      </c>
      <c r="GO91" s="196">
        <v>1.64</v>
      </c>
      <c r="GP91" s="196">
        <v>1.64</v>
      </c>
      <c r="GQ91" s="196">
        <v>1.64</v>
      </c>
      <c r="GR91" s="196">
        <v>1.64</v>
      </c>
      <c r="GS91" s="196">
        <v>1.64</v>
      </c>
      <c r="GT91" s="198">
        <v>1.64</v>
      </c>
      <c r="GU91" s="196">
        <v>1.1348912629133301</v>
      </c>
      <c r="GV91" s="196">
        <v>1.1699032220701953</v>
      </c>
      <c r="GW91" s="196">
        <v>1.2961086386787519</v>
      </c>
      <c r="GX91" s="196">
        <v>1.4544920441114084</v>
      </c>
      <c r="GY91" s="196">
        <v>1.5336712008228863</v>
      </c>
      <c r="GZ91" s="196">
        <v>1.6064091719259523</v>
      </c>
      <c r="HA91" s="196">
        <v>1.6759845127939339</v>
      </c>
      <c r="HB91" s="196">
        <v>1.7675742234634793</v>
      </c>
      <c r="HC91" s="196">
        <v>1.8749768241005542</v>
      </c>
      <c r="HD91" s="196">
        <v>1.9973784721203456</v>
      </c>
      <c r="HE91" s="196">
        <v>2.126460334910333</v>
      </c>
      <c r="HF91" s="183">
        <v>50130.436467187552</v>
      </c>
      <c r="HG91" s="184">
        <v>50130.436467187552</v>
      </c>
      <c r="HH91" s="184">
        <v>50130.436467187552</v>
      </c>
      <c r="HI91" s="209">
        <v>49580.506304207411</v>
      </c>
      <c r="HJ91" s="184">
        <v>49141.187493563848</v>
      </c>
      <c r="HK91" s="184">
        <v>48383.384330138317</v>
      </c>
      <c r="HL91" s="184">
        <v>48352.785212647199</v>
      </c>
      <c r="HM91" s="184">
        <v>48062.741852446976</v>
      </c>
      <c r="HN91" s="184">
        <v>47835.963117691754</v>
      </c>
      <c r="HO91" s="184">
        <v>47622.096985575037</v>
      </c>
      <c r="HP91" s="184">
        <v>47449.621719828181</v>
      </c>
      <c r="HQ91" s="195">
        <v>8.6199999999999992</v>
      </c>
      <c r="HR91" s="196">
        <v>8.6199999999999992</v>
      </c>
      <c r="HS91" s="196">
        <v>8.6199999999999992</v>
      </c>
      <c r="HT91" s="604">
        <v>8.64</v>
      </c>
      <c r="HU91" s="196">
        <v>8.66</v>
      </c>
      <c r="HV91" s="196">
        <v>8.67</v>
      </c>
      <c r="HW91" s="196">
        <v>8.68</v>
      </c>
      <c r="HX91" s="196">
        <v>8.68</v>
      </c>
      <c r="HY91" s="196">
        <v>8.68</v>
      </c>
      <c r="HZ91" s="196">
        <v>8.68</v>
      </c>
      <c r="IA91" s="198">
        <v>8.68</v>
      </c>
      <c r="IB91" s="196">
        <v>0.87820473556035661</v>
      </c>
      <c r="IC91" s="196">
        <v>0.90529778785320225</v>
      </c>
      <c r="ID91" s="196">
        <v>1.0029584167970578</v>
      </c>
      <c r="IE91" s="196">
        <v>1.1232677598774474</v>
      </c>
      <c r="IF91" s="196">
        <v>1.175070394890543</v>
      </c>
      <c r="IG91" s="196">
        <v>1.228675617947433</v>
      </c>
      <c r="IH91" s="196">
        <v>1.272295324695039</v>
      </c>
      <c r="II91" s="196">
        <v>1.3334633085105991</v>
      </c>
      <c r="IJ91" s="196">
        <v>1.4070160875436577</v>
      </c>
      <c r="IK91" s="196">
        <v>1.4907233854399602</v>
      </c>
      <c r="IL91" s="198">
        <v>1.5818801082547123</v>
      </c>
      <c r="IM91" s="209"/>
      <c r="IP91" s="606">
        <v>0.63037429607197049</v>
      </c>
      <c r="IQ91" s="279">
        <v>0.65601965601965606</v>
      </c>
      <c r="IR91" s="279">
        <v>0.70873786407766992</v>
      </c>
      <c r="IS91" s="279">
        <v>0.76019184652278182</v>
      </c>
      <c r="IT91" s="279">
        <v>0.80290698316922504</v>
      </c>
      <c r="IU91" s="279">
        <v>0.84562211981566815</v>
      </c>
      <c r="IV91" s="279">
        <v>0.89029984914550231</v>
      </c>
      <c r="IW91" s="311">
        <v>0.93497757847533636</v>
      </c>
      <c r="IY91" s="225"/>
      <c r="IZ91" s="225"/>
      <c r="JA91" s="601">
        <v>0.36962570392802951</v>
      </c>
      <c r="JB91" s="601">
        <v>0.34398034398034394</v>
      </c>
      <c r="JC91" s="601">
        <v>0.29126213592233008</v>
      </c>
      <c r="JD91" s="601">
        <v>0.23980815347721818</v>
      </c>
      <c r="JE91" s="601">
        <v>0.19709301683077496</v>
      </c>
      <c r="JF91" s="601">
        <v>0.15437788018433185</v>
      </c>
      <c r="JG91" s="601">
        <v>0.10970015085449769</v>
      </c>
      <c r="JH91" s="710">
        <v>6.5022421524663643E-2</v>
      </c>
      <c r="JI91" s="116">
        <v>1.1000000000000001</v>
      </c>
      <c r="JJ91" s="116">
        <v>1.1000000000000001</v>
      </c>
      <c r="JK91" s="116">
        <v>1.1000000000000001</v>
      </c>
      <c r="JL91" s="116">
        <v>1.1000000000000001</v>
      </c>
      <c r="JM91" s="116">
        <v>1.1000000000000001</v>
      </c>
      <c r="JN91" s="116">
        <v>1.1000000000000001</v>
      </c>
      <c r="JO91" s="116">
        <v>1.1000000000000001</v>
      </c>
      <c r="JP91" s="116">
        <v>1.1000000000000001</v>
      </c>
      <c r="JQ91" s="116">
        <v>1.1000000000000001</v>
      </c>
      <c r="JR91" s="116">
        <v>1.1000000000000001</v>
      </c>
      <c r="JS91" s="208">
        <v>1.1000000000000001</v>
      </c>
      <c r="JT91" s="116">
        <v>5799.9234919989613</v>
      </c>
      <c r="JU91" s="116">
        <v>5799.9234919989613</v>
      </c>
      <c r="JV91" s="116">
        <v>5799.9234919989613</v>
      </c>
      <c r="JW91" s="116">
        <v>5847.2497164610459</v>
      </c>
      <c r="JX91" s="116">
        <v>5896.4479844414827</v>
      </c>
      <c r="JY91" s="116">
        <v>5924.8155659631175</v>
      </c>
      <c r="JZ91" s="116">
        <v>6008.8553093754281</v>
      </c>
      <c r="KA91" s="116">
        <v>6052.2777061871784</v>
      </c>
      <c r="KB91" s="116">
        <v>6101.3091861157955</v>
      </c>
      <c r="KC91" s="116">
        <v>6135.1081504586709</v>
      </c>
      <c r="KD91" s="208">
        <v>6173.0085140785541</v>
      </c>
      <c r="KE91" s="116">
        <v>1.2</v>
      </c>
      <c r="KF91" s="116">
        <v>1.2</v>
      </c>
      <c r="KG91" s="116">
        <v>1.2</v>
      </c>
      <c r="KH91" s="116">
        <v>1.2</v>
      </c>
      <c r="KI91" s="116">
        <v>1.2</v>
      </c>
      <c r="KJ91" s="116">
        <v>1.2</v>
      </c>
      <c r="KK91" s="116">
        <v>1.2</v>
      </c>
      <c r="KL91" s="116">
        <v>1.2</v>
      </c>
      <c r="KM91" s="116">
        <v>1.2</v>
      </c>
      <c r="KN91" s="116">
        <v>1.2</v>
      </c>
      <c r="KO91" s="208">
        <v>1.2</v>
      </c>
      <c r="KP91" s="116">
        <v>20000</v>
      </c>
      <c r="KQ91" s="116">
        <v>20000</v>
      </c>
      <c r="KR91" s="116">
        <v>20000</v>
      </c>
      <c r="KS91" s="116">
        <v>40000</v>
      </c>
      <c r="KT91" s="116">
        <v>40000</v>
      </c>
      <c r="KU91" s="116">
        <v>40000</v>
      </c>
      <c r="KV91" s="116">
        <v>40000</v>
      </c>
      <c r="KW91" s="116">
        <v>40000</v>
      </c>
      <c r="KX91" s="116">
        <v>40000</v>
      </c>
      <c r="KY91" s="116">
        <v>40000</v>
      </c>
      <c r="KZ91" s="208">
        <v>40000</v>
      </c>
      <c r="LA91" s="116">
        <v>0.19</v>
      </c>
      <c r="LB91" s="116">
        <v>0.19</v>
      </c>
      <c r="LC91" s="116">
        <v>0.19</v>
      </c>
      <c r="LD91" s="116">
        <v>0.19</v>
      </c>
      <c r="LE91" s="116">
        <v>0.19</v>
      </c>
      <c r="LF91" s="116">
        <v>0.19</v>
      </c>
      <c r="LG91" s="116">
        <v>0.2</v>
      </c>
      <c r="LH91" s="116">
        <v>0.2</v>
      </c>
      <c r="LI91" s="116">
        <v>0.2</v>
      </c>
      <c r="LJ91" s="116">
        <v>0.2</v>
      </c>
      <c r="LK91" s="208">
        <v>0.2</v>
      </c>
      <c r="LL91" s="116">
        <v>13260.703526623662</v>
      </c>
      <c r="LM91" s="116">
        <v>13260.703526623662</v>
      </c>
      <c r="LN91" s="116">
        <v>13260.703526623662</v>
      </c>
      <c r="LO91" s="116">
        <v>13035.618903160283</v>
      </c>
      <c r="LP91" s="116">
        <v>12813.486222140347</v>
      </c>
      <c r="LQ91" s="116">
        <v>12530.724764217994</v>
      </c>
      <c r="LR91" s="116">
        <v>12399.879836984377</v>
      </c>
      <c r="LS91" s="116">
        <v>12435.787680112762</v>
      </c>
      <c r="LT91" s="116">
        <v>12473.65068446379</v>
      </c>
      <c r="LU91" s="116">
        <v>12501.307144010039</v>
      </c>
      <c r="LV91" s="208">
        <v>12530.300309408181</v>
      </c>
      <c r="LW91">
        <v>3.5303189309070095</v>
      </c>
      <c r="LX91">
        <v>3.6823889414290112</v>
      </c>
      <c r="LY91">
        <v>3.6399758932460906</v>
      </c>
      <c r="LZ91">
        <v>6.8941982441163017</v>
      </c>
      <c r="MA91">
        <v>7.3352560421632029</v>
      </c>
      <c r="MB91">
        <v>7.772399669757843</v>
      </c>
      <c r="MC91">
        <v>8.1572111533564797</v>
      </c>
      <c r="MD91">
        <v>8.6489019372262881</v>
      </c>
      <c r="ME91">
        <v>9.2078583813932706</v>
      </c>
      <c r="MF91">
        <v>9.809411926254672</v>
      </c>
      <c r="MG91" s="5">
        <v>10.434521750935621</v>
      </c>
      <c r="MH91" s="156">
        <v>0</v>
      </c>
      <c r="MI91" s="156">
        <v>0</v>
      </c>
      <c r="MJ91" s="156">
        <v>0</v>
      </c>
      <c r="MK91" s="156">
        <v>0</v>
      </c>
      <c r="ML91" s="156">
        <v>0</v>
      </c>
      <c r="MM91" s="156">
        <v>0</v>
      </c>
      <c r="MN91" s="156">
        <v>0</v>
      </c>
      <c r="MO91" s="156">
        <v>0</v>
      </c>
      <c r="MP91" s="156">
        <v>0</v>
      </c>
      <c r="MQ91" s="156">
        <v>0</v>
      </c>
      <c r="MR91" s="157">
        <v>0</v>
      </c>
      <c r="MS91" s="156">
        <v>4.1316855120107512</v>
      </c>
      <c r="MT91" s="156">
        <v>4.2591500622480876</v>
      </c>
      <c r="MU91" s="156">
        <v>4.7186135442386758</v>
      </c>
      <c r="MV91" s="156">
        <v>4.8988554259909405</v>
      </c>
      <c r="MW91" s="156">
        <v>4.8481542522186514</v>
      </c>
      <c r="MX91" s="156">
        <v>5.1250320059986807</v>
      </c>
      <c r="MY91" s="156">
        <v>5.0842660100781973</v>
      </c>
      <c r="MZ91" s="156">
        <v>5.2796181632566039</v>
      </c>
      <c r="NA91" s="156">
        <v>5.5258334854323454</v>
      </c>
      <c r="NB91" s="156">
        <v>5.8210504240624106</v>
      </c>
      <c r="NC91" s="157">
        <v>6.1461812272378049</v>
      </c>
      <c r="ND91" s="156">
        <v>1.6004583272723201</v>
      </c>
      <c r="NE91" s="156">
        <v>1.5684555768757811</v>
      </c>
      <c r="NF91" s="156">
        <v>1.6067563995486926</v>
      </c>
      <c r="NG91" s="156">
        <v>1.5973076144496277</v>
      </c>
      <c r="NH91" s="156">
        <v>1.6142644144376901</v>
      </c>
      <c r="NI91" s="156">
        <v>1.6226428331784926</v>
      </c>
      <c r="NJ91" s="156">
        <v>1.6313648223235093</v>
      </c>
      <c r="NK91" s="156">
        <v>1.6311096102478158</v>
      </c>
      <c r="NL91" s="156">
        <v>1.6309079799609341</v>
      </c>
      <c r="NM91" s="156">
        <v>1.6307510142960333</v>
      </c>
      <c r="NN91" s="157">
        <v>1.6306223700009082</v>
      </c>
      <c r="NO91" s="156">
        <v>12444.984798976193</v>
      </c>
      <c r="NP91" s="156">
        <v>12420.715383655874</v>
      </c>
      <c r="NQ91" s="156">
        <v>12442.972545687579</v>
      </c>
      <c r="NR91" s="156">
        <v>11925.791167660631</v>
      </c>
      <c r="NS91" s="156">
        <v>11760.492258150196</v>
      </c>
      <c r="NT91" s="156">
        <v>11540.940393355797</v>
      </c>
      <c r="NU91" s="156">
        <v>11419.122488119661</v>
      </c>
      <c r="NV91" s="156">
        <v>11337.01505147402</v>
      </c>
      <c r="NW91" s="156">
        <v>11265.493752883589</v>
      </c>
      <c r="NX91" s="156">
        <v>11203.051740013454</v>
      </c>
      <c r="NY91" s="157">
        <v>11147.815784417133</v>
      </c>
      <c r="NZ91" s="156">
        <v>910245.42590771161</v>
      </c>
      <c r="OA91" s="156">
        <v>890375.71188411769</v>
      </c>
      <c r="OB91" s="156">
        <v>938878.38040847576</v>
      </c>
      <c r="OC91" s="156">
        <v>1053669.1991399874</v>
      </c>
      <c r="OD91" s="156">
        <v>1110222.8765291285</v>
      </c>
      <c r="OE91" s="156">
        <v>1155128.1009479542</v>
      </c>
      <c r="OF91" s="156">
        <v>1205716.5027746381</v>
      </c>
      <c r="OG91" s="156">
        <v>1264536.4290813759</v>
      </c>
      <c r="OH91" s="156">
        <v>1333780.7393663006</v>
      </c>
      <c r="OI91" s="156">
        <v>1409766.1482319343</v>
      </c>
      <c r="OJ91" s="157">
        <v>1489295.3984501518</v>
      </c>
      <c r="OK91" s="156"/>
      <c r="OL91" s="156"/>
      <c r="OM91" s="156"/>
      <c r="ON91" s="156"/>
      <c r="OO91" s="156"/>
      <c r="OP91" s="156"/>
      <c r="OQ91" s="156"/>
      <c r="OR91" s="156"/>
      <c r="OS91" s="156"/>
      <c r="OT91" s="156"/>
      <c r="OU91" s="157"/>
      <c r="OV91">
        <v>887722.28823593375</v>
      </c>
      <c r="OW91">
        <v>866882.38034323929</v>
      </c>
      <c r="OX91">
        <v>915655.64054557309</v>
      </c>
      <c r="OY91">
        <v>1009325.8905390385</v>
      </c>
      <c r="OZ91">
        <v>1062645.7252534356</v>
      </c>
      <c r="PA91">
        <v>1104473.0629448595</v>
      </c>
      <c r="PB91">
        <v>1151799.4510712414</v>
      </c>
      <c r="PC91">
        <v>1206956.3170659349</v>
      </c>
      <c r="PD91">
        <v>1271982.7493467678</v>
      </c>
      <c r="PE91">
        <v>1343566.1648659657</v>
      </c>
      <c r="PF91" s="5">
        <v>1418441.7676804019</v>
      </c>
      <c r="PG91">
        <v>22523.137671777844</v>
      </c>
      <c r="PH91">
        <v>23493.33154087844</v>
      </c>
      <c r="PI91">
        <v>23222.739862902697</v>
      </c>
      <c r="PJ91">
        <v>44343.308600948818</v>
      </c>
      <c r="PK91">
        <v>47577.151275692966</v>
      </c>
      <c r="PL91">
        <v>50655.038003094654</v>
      </c>
      <c r="PM91">
        <v>53917.051703396806</v>
      </c>
      <c r="PN91">
        <v>57580.11201544114</v>
      </c>
      <c r="PO91">
        <v>61797.990019532896</v>
      </c>
      <c r="PP91">
        <v>66199.983365968685</v>
      </c>
      <c r="PQ91" s="5">
        <v>70853.630769749812</v>
      </c>
      <c r="PR91">
        <v>0</v>
      </c>
      <c r="PS91">
        <v>0</v>
      </c>
      <c r="PT91">
        <v>0</v>
      </c>
      <c r="PU91">
        <v>0</v>
      </c>
      <c r="PV91">
        <v>0</v>
      </c>
      <c r="PW91">
        <v>0</v>
      </c>
      <c r="PX91">
        <v>0</v>
      </c>
      <c r="PY91">
        <v>0</v>
      </c>
      <c r="PZ91">
        <v>0</v>
      </c>
      <c r="QA91" s="7">
        <v>0</v>
      </c>
      <c r="QB91" s="5">
        <v>0</v>
      </c>
      <c r="QC91">
        <v>10409.920761603962</v>
      </c>
      <c r="QD91">
        <v>10731.071987665795</v>
      </c>
      <c r="QE91">
        <v>11888.705700703396</v>
      </c>
      <c r="QF91">
        <v>12133.326355030396</v>
      </c>
      <c r="QG91">
        <v>11803.133965586818</v>
      </c>
      <c r="QH91">
        <v>12201.869440245722</v>
      </c>
      <c r="QI91">
        <v>12608.857516846731</v>
      </c>
      <c r="QJ91">
        <v>13131.242102065209</v>
      </c>
      <c r="QK91">
        <v>13785.46332755922</v>
      </c>
      <c r="QL91">
        <v>14554.147850394818</v>
      </c>
      <c r="QM91" s="5">
        <v>15402.699306667328</v>
      </c>
      <c r="QN91">
        <v>30032.621397227431</v>
      </c>
      <c r="QO91">
        <v>30959.142684415823</v>
      </c>
      <c r="QP91">
        <v>34298.915946529305</v>
      </c>
      <c r="QQ91">
        <v>38281.617911593232</v>
      </c>
      <c r="QR91">
        <v>40010.623612158692</v>
      </c>
      <c r="QS91">
        <v>41513.622844187972</v>
      </c>
      <c r="QT91">
        <v>43220.361599413518</v>
      </c>
      <c r="QU91">
        <v>45270.138517617059</v>
      </c>
      <c r="QV91">
        <v>47794.655822471803</v>
      </c>
      <c r="QW91">
        <v>50661.159457385249</v>
      </c>
      <c r="QX91" s="5">
        <v>53742.026928697953</v>
      </c>
      <c r="QY91" s="7">
        <v>1.62</v>
      </c>
      <c r="QZ91" s="7">
        <v>1.62</v>
      </c>
      <c r="RA91" s="7">
        <v>1.62</v>
      </c>
      <c r="RB91" s="7">
        <v>1.63</v>
      </c>
      <c r="RC91" s="7">
        <v>1.63</v>
      </c>
      <c r="RD91" s="7">
        <v>1.64</v>
      </c>
      <c r="RE91" s="7">
        <v>1.64</v>
      </c>
      <c r="RF91" s="7">
        <v>1.64</v>
      </c>
      <c r="RG91" s="7">
        <v>1.64</v>
      </c>
      <c r="RH91" s="7">
        <v>1.64</v>
      </c>
      <c r="RI91" s="5">
        <v>1.64</v>
      </c>
      <c r="RJ91" s="7">
        <v>16335.181870978498</v>
      </c>
      <c r="RK91" s="7">
        <v>16335.181870978498</v>
      </c>
      <c r="RL91" s="7">
        <v>16335.181870978498</v>
      </c>
      <c r="RM91" s="7">
        <v>16146.980834697324</v>
      </c>
      <c r="RN91" s="7">
        <v>16004.99170937995</v>
      </c>
      <c r="RO91" s="7">
        <v>15757.619604936521</v>
      </c>
      <c r="RP91" s="7">
        <v>15724.416796727824</v>
      </c>
      <c r="RQ91" s="7">
        <v>15616.737691760827</v>
      </c>
      <c r="RR91" s="7">
        <v>15543.169624275546</v>
      </c>
      <c r="RS91" s="7">
        <v>15465.747388303836</v>
      </c>
      <c r="RT91" s="5">
        <v>15410.364386806928</v>
      </c>
      <c r="RU91">
        <v>0.49814978596594311</v>
      </c>
      <c r="RV91">
        <v>0.49814978596594317</v>
      </c>
      <c r="RW91">
        <v>0.49814978596594311</v>
      </c>
      <c r="RX91">
        <v>0.51966378013741588</v>
      </c>
      <c r="RY91">
        <v>0.53605874846238633</v>
      </c>
      <c r="RZ91">
        <v>0.53603188793083589</v>
      </c>
      <c r="SA91">
        <v>0.55700122210824676</v>
      </c>
      <c r="SB91">
        <v>0.5611802746557415</v>
      </c>
      <c r="SC91">
        <v>0.56482040665560651</v>
      </c>
      <c r="SD91">
        <v>0.56787761813087234</v>
      </c>
      <c r="SE91" s="5">
        <v>0.57014813941434095</v>
      </c>
      <c r="SF91" s="156">
        <v>13923.220899889306</v>
      </c>
      <c r="SG91" s="156">
        <v>13923.220899889306</v>
      </c>
      <c r="SH91" s="156">
        <v>13923.220899889306</v>
      </c>
      <c r="SI91" s="156">
        <v>13747.912886303444</v>
      </c>
      <c r="SJ91" s="156">
        <v>13580.464273963247</v>
      </c>
      <c r="SK91" s="156">
        <v>13300.799601382203</v>
      </c>
      <c r="SL91" s="156">
        <v>13224.090779743017</v>
      </c>
      <c r="SM91" s="156">
        <v>13233.632401552506</v>
      </c>
      <c r="SN91" s="156">
        <v>13251.305648254909</v>
      </c>
      <c r="SO91" s="156">
        <v>13258.634377455945</v>
      </c>
      <c r="SP91" s="157">
        <v>13270.613059160421</v>
      </c>
      <c r="SQ91" s="156">
        <v>40442.542158831391</v>
      </c>
      <c r="SR91" s="156">
        <v>41690.214672081616</v>
      </c>
      <c r="SS91" s="156">
        <v>46187.6216472327</v>
      </c>
      <c r="ST91" s="156">
        <v>50414.944266623628</v>
      </c>
      <c r="SU91" s="156">
        <v>51813.757577745506</v>
      </c>
      <c r="SV91" s="156">
        <v>53715.492284433698</v>
      </c>
      <c r="SW91" s="156">
        <v>55829.219116260247</v>
      </c>
      <c r="SX91" s="156">
        <v>58401.38061968227</v>
      </c>
      <c r="SY91" s="156">
        <v>61580.119150031023</v>
      </c>
      <c r="SZ91" s="156">
        <v>65215.307307780065</v>
      </c>
      <c r="TA91" s="157">
        <v>69144.726235365277</v>
      </c>
      <c r="TB91" s="156"/>
      <c r="TC91" s="156"/>
      <c r="TD91" s="156"/>
      <c r="TE91" s="156"/>
      <c r="TF91" s="156"/>
      <c r="TG91" s="156"/>
      <c r="TH91" s="156"/>
      <c r="TI91" s="156"/>
      <c r="TJ91" s="156"/>
      <c r="TK91" s="156"/>
      <c r="TL91" s="156"/>
      <c r="TM91" s="728">
        <v>22523.137671777844</v>
      </c>
      <c r="TN91" s="244">
        <v>23493.33154087844</v>
      </c>
      <c r="TO91" s="244">
        <v>23222.739862902697</v>
      </c>
      <c r="TP91" s="244">
        <v>44343.308600948818</v>
      </c>
      <c r="TQ91" s="244">
        <v>47577.151275692966</v>
      </c>
      <c r="TR91" s="244">
        <v>50655.038003094654</v>
      </c>
      <c r="TS91" s="244">
        <v>53917.051703396806</v>
      </c>
      <c r="TT91" s="244">
        <v>57580.11201544114</v>
      </c>
      <c r="TU91" s="244">
        <v>61797.990019532896</v>
      </c>
      <c r="TV91" s="244">
        <v>66199.983365968685</v>
      </c>
      <c r="TW91" s="729">
        <v>70853.630769749812</v>
      </c>
      <c r="TX91" s="117">
        <v>106624.31183536211</v>
      </c>
      <c r="TY91" s="117">
        <v>99900.542836671142</v>
      </c>
      <c r="TZ91" s="117">
        <v>98555.042345001682</v>
      </c>
      <c r="UA91" s="117">
        <v>105573.16786097988</v>
      </c>
      <c r="UB91" s="117">
        <v>101051.18890668308</v>
      </c>
      <c r="UC91" s="117">
        <v>96755.263324712127</v>
      </c>
      <c r="UD91" s="117">
        <v>92571.86919445642</v>
      </c>
      <c r="UE91" s="117">
        <v>89783.422085932689</v>
      </c>
      <c r="UF91" s="117">
        <v>87107.217087834055</v>
      </c>
      <c r="UG91" s="117">
        <v>85603.426766338831</v>
      </c>
      <c r="UH91" s="185">
        <v>83689.433445429124</v>
      </c>
      <c r="UI91" s="116">
        <v>1.1000000000000001</v>
      </c>
      <c r="UJ91" s="116">
        <v>1.1000000000000001</v>
      </c>
      <c r="UK91" s="116">
        <v>1.1000000000000001</v>
      </c>
      <c r="UL91" s="116">
        <v>1.1000000000000001</v>
      </c>
      <c r="UM91" s="116">
        <v>1.1000000000000001</v>
      </c>
      <c r="UN91" s="116">
        <v>1.1000000000000001</v>
      </c>
      <c r="UO91" s="116">
        <v>1.1000000000000001</v>
      </c>
      <c r="UP91" s="116">
        <v>1.1000000000000001</v>
      </c>
      <c r="UQ91" s="116">
        <v>1.1000000000000001</v>
      </c>
      <c r="UR91" s="116">
        <v>1.1000000000000001</v>
      </c>
      <c r="US91" s="208">
        <v>1.1000000000000001</v>
      </c>
      <c r="UT91" s="156">
        <v>7679.0947682357446</v>
      </c>
      <c r="UU91" s="156">
        <v>7679.0947682357473</v>
      </c>
      <c r="UV91" s="156">
        <v>7679.0947682357464</v>
      </c>
      <c r="UW91" s="156">
        <v>7935.1781881703801</v>
      </c>
      <c r="UX91" s="156">
        <v>8118.9556121519108</v>
      </c>
      <c r="UY91" s="156">
        <v>7979.7907854547557</v>
      </c>
      <c r="UZ91" s="156">
        <v>8258.4541693198789</v>
      </c>
      <c r="VA91" s="156">
        <v>8287.1840890473468</v>
      </c>
      <c r="VB91" s="156">
        <v>8320.7265926962573</v>
      </c>
      <c r="VC91" s="156">
        <v>8341.2291873141621</v>
      </c>
      <c r="VD91" s="157">
        <v>8358.2403173056882</v>
      </c>
      <c r="VE91" s="156">
        <v>15415.232495474242</v>
      </c>
      <c r="VF91" s="156">
        <v>15415.232495474245</v>
      </c>
      <c r="VG91" s="156">
        <v>15415.232495474245</v>
      </c>
      <c r="VH91" s="156">
        <v>15269.83117059277</v>
      </c>
      <c r="VI91" s="156">
        <v>15145.645202955951</v>
      </c>
      <c r="VJ91" s="156">
        <v>14886.783725233128</v>
      </c>
      <c r="VK91" s="156">
        <v>14826.635636564088</v>
      </c>
      <c r="VL91" s="156">
        <v>14767.418712518283</v>
      </c>
      <c r="VM91" s="156">
        <v>14731.632381989584</v>
      </c>
      <c r="VN91" s="156">
        <v>14688.427437532595</v>
      </c>
      <c r="VO91" s="157">
        <v>14659.769522165441</v>
      </c>
      <c r="VP91" s="156">
        <v>5.2665767749240811</v>
      </c>
      <c r="VQ91" s="156">
        <v>5.4290532843182815</v>
      </c>
      <c r="VR91" s="156">
        <v>6.0147221829174269</v>
      </c>
      <c r="VS91" s="156">
        <v>6.3533474701023485</v>
      </c>
      <c r="VT91" s="156">
        <v>6.3818254530415368</v>
      </c>
      <c r="VU91" s="156">
        <v>6.7314411779246335</v>
      </c>
      <c r="VV91" s="156">
        <v>6.7602505228721306</v>
      </c>
      <c r="VW91" s="156">
        <v>7.0471923867200834</v>
      </c>
      <c r="VX91" s="156">
        <v>7.4008103095328996</v>
      </c>
      <c r="VY91" s="156">
        <v>7.8184288961827573</v>
      </c>
      <c r="VZ91" s="157">
        <v>8.272641562148138</v>
      </c>
      <c r="WA91" s="156">
        <v>5799.9234919989613</v>
      </c>
      <c r="WB91" s="156">
        <v>5799.9234919989613</v>
      </c>
      <c r="WC91" s="156">
        <v>5799.9234919989613</v>
      </c>
      <c r="WD91" s="156">
        <v>5847.2497164610459</v>
      </c>
      <c r="WE91" s="156">
        <v>5896.4479844414827</v>
      </c>
      <c r="WF91" s="156">
        <v>5924.8155659631175</v>
      </c>
      <c r="WG91" s="156">
        <v>6008.8553093754281</v>
      </c>
      <c r="WH91" s="156">
        <v>6052.2777061871784</v>
      </c>
      <c r="WI91" s="156">
        <v>6101.3091861157955</v>
      </c>
      <c r="WJ91" s="156">
        <v>6135.1081504586709</v>
      </c>
      <c r="WK91" s="157">
        <v>6173.0085140785541</v>
      </c>
      <c r="WL91" s="156">
        <v>3.5303189309070095</v>
      </c>
      <c r="WM91" s="156">
        <v>3.6823889414290112</v>
      </c>
      <c r="WN91" s="156">
        <v>3.6399758932460906</v>
      </c>
      <c r="WO91" s="156">
        <v>6.8941982441163017</v>
      </c>
      <c r="WP91" s="156">
        <v>7.3352560421632029</v>
      </c>
      <c r="WQ91" s="156">
        <v>7.772399669757843</v>
      </c>
      <c r="WR91" s="156">
        <v>8.1572111533564797</v>
      </c>
      <c r="WS91" s="156">
        <v>8.6489019372262881</v>
      </c>
      <c r="WT91" s="156">
        <v>9.2078583813932706</v>
      </c>
      <c r="WU91" s="156">
        <v>9.809411926254672</v>
      </c>
      <c r="WV91" s="157">
        <v>10.434521750935621</v>
      </c>
      <c r="WW91" s="119">
        <v>5.2665767749240811</v>
      </c>
      <c r="WX91" s="119">
        <v>5.4290532843182824</v>
      </c>
      <c r="WY91" s="119">
        <v>6.0147221829174278</v>
      </c>
      <c r="WZ91" s="119">
        <v>6.3533474701023493</v>
      </c>
      <c r="XA91" s="119">
        <v>6.3818254530415377</v>
      </c>
      <c r="XB91" s="119">
        <v>6.7314411779246335</v>
      </c>
      <c r="XC91" s="119">
        <v>6.7602505228721315</v>
      </c>
      <c r="XD91" s="119">
        <v>7.0471923867200834</v>
      </c>
      <c r="XE91" s="197">
        <v>7.4008103095328996</v>
      </c>
      <c r="XF91" s="197">
        <v>7.8184288961827564</v>
      </c>
      <c r="XG91" s="201">
        <v>8.272641562148138</v>
      </c>
      <c r="XH91" s="821">
        <v>2.2149481723949805E-2</v>
      </c>
      <c r="XI91" s="821">
        <v>2.3724017847426272E-2</v>
      </c>
      <c r="XJ91" s="821">
        <v>2.2384800174710642E-2</v>
      </c>
      <c r="XK91" s="821">
        <v>3.8251973757366844E-2</v>
      </c>
      <c r="XL91" s="821">
        <v>3.9278601460500107E-2</v>
      </c>
      <c r="XM91" s="821">
        <v>4.0463065049614111E-2</v>
      </c>
      <c r="XN91" s="821">
        <v>4.1529334212261043E-2</v>
      </c>
      <c r="XO91" s="821">
        <v>4.2515888669734832E-2</v>
      </c>
      <c r="XP91" s="821">
        <v>4.3492514479291873E-2</v>
      </c>
      <c r="XQ91" s="821">
        <v>4.4269981463308253E-2</v>
      </c>
      <c r="XR91" s="822">
        <v>4.5044064846045041E-2</v>
      </c>
      <c r="XS91" s="821">
        <v>0.87299509001636655</v>
      </c>
      <c r="XT91" s="821">
        <v>0.87539449341604081</v>
      </c>
      <c r="XU91" s="821">
        <v>0.88261629176676137</v>
      </c>
      <c r="XV91" s="821">
        <v>0.87067719337262317</v>
      </c>
      <c r="XW91" s="821">
        <v>0.87729586191635323</v>
      </c>
      <c r="XX91" s="821">
        <v>0.88224917309812567</v>
      </c>
      <c r="XY91" s="821">
        <v>0.88716765546033838</v>
      </c>
      <c r="XZ91" s="821">
        <v>0.891190006574622</v>
      </c>
      <c r="YA91" s="821">
        <v>0.89520271008632923</v>
      </c>
      <c r="YB91" s="821">
        <v>0.89848435285137929</v>
      </c>
      <c r="YC91" s="822">
        <v>0.90175171363290174</v>
      </c>
      <c r="YD91">
        <v>5799.9234919989613</v>
      </c>
      <c r="YE91">
        <v>5799.9234919989622</v>
      </c>
      <c r="YF91">
        <v>5799.9234919989613</v>
      </c>
      <c r="YG91">
        <v>5847.2497164610459</v>
      </c>
      <c r="YH91">
        <v>5896.4479844414818</v>
      </c>
      <c r="YI91">
        <v>5924.8155659631175</v>
      </c>
      <c r="YJ91">
        <v>6008.8553093754281</v>
      </c>
      <c r="YK91">
        <v>6052.2777061871784</v>
      </c>
      <c r="YL91">
        <v>6101.3091861157964</v>
      </c>
      <c r="YM91">
        <v>6135.1081504586709</v>
      </c>
      <c r="YN91" s="5">
        <v>6173.0085140785532</v>
      </c>
      <c r="YO91" s="156">
        <v>5272.6577199990552</v>
      </c>
      <c r="YP91" s="156">
        <v>5272.6577199990561</v>
      </c>
      <c r="YQ91" s="156">
        <v>5272.6577199990552</v>
      </c>
      <c r="YR91" s="156">
        <v>5315.6815604191324</v>
      </c>
      <c r="YS91" s="156">
        <v>5360.4072585831645</v>
      </c>
      <c r="YT91" s="156">
        <v>5386.1959690573794</v>
      </c>
      <c r="YU91" s="156">
        <v>5462.5957357958432</v>
      </c>
      <c r="YV91" s="156">
        <v>5502.0706419883436</v>
      </c>
      <c r="YW91" s="156">
        <v>5546.6447146507235</v>
      </c>
      <c r="YX91" s="156">
        <v>5577.3710458715186</v>
      </c>
      <c r="YY91" s="157">
        <v>5611.8259218895937</v>
      </c>
      <c r="YZ91" s="156">
        <v>3.5303189309070095</v>
      </c>
      <c r="ZA91" s="156">
        <v>3.6823889414290103</v>
      </c>
      <c r="ZB91" s="156">
        <v>3.6399758932460906</v>
      </c>
      <c r="ZC91" s="156">
        <v>6.8941982441163017</v>
      </c>
      <c r="ZD91" s="156">
        <v>7.3352560421632029</v>
      </c>
      <c r="ZE91" s="156">
        <v>7.772399669757843</v>
      </c>
      <c r="ZF91" s="156">
        <v>8.1572111533564815</v>
      </c>
      <c r="ZG91" s="156">
        <v>8.6489019372262881</v>
      </c>
      <c r="ZH91" s="156">
        <v>9.2078583813932706</v>
      </c>
      <c r="ZI91" s="156">
        <v>9.809411926254672</v>
      </c>
      <c r="ZJ91" s="157">
        <v>10.434521750935625</v>
      </c>
      <c r="ZK91" s="748">
        <v>379493.66136427241</v>
      </c>
      <c r="ZL91" s="748">
        <v>391201.22931035649</v>
      </c>
      <c r="ZM91" s="748">
        <v>433402.76631914236</v>
      </c>
      <c r="ZN91" s="748">
        <v>481180.47191928042</v>
      </c>
      <c r="ZO91" s="748">
        <v>500066.11077929684</v>
      </c>
      <c r="ZP91" s="748">
        <v>515409.6918307147</v>
      </c>
      <c r="ZQ91" s="748">
        <v>533985.11583845899</v>
      </c>
      <c r="ZR91" s="748">
        <v>556300.35601456359</v>
      </c>
      <c r="ZS91" s="748">
        <v>584215.81673332024</v>
      </c>
      <c r="ZT91" s="748">
        <v>616205.12319595111</v>
      </c>
      <c r="ZU91" s="748">
        <v>651517.43860756431</v>
      </c>
      <c r="ZV91" s="334"/>
      <c r="ZW91" s="334"/>
      <c r="ZX91" s="334"/>
      <c r="ZY91" s="334"/>
      <c r="ZZ91" s="334"/>
      <c r="AAA91" s="334"/>
      <c r="AAB91" s="334"/>
      <c r="AAC91" s="334"/>
      <c r="AAD91" s="334"/>
      <c r="AAE91" s="334"/>
      <c r="AAF91" s="334"/>
      <c r="AAG91" s="7"/>
      <c r="AAH91" s="7"/>
      <c r="AAI91" s="7"/>
    </row>
    <row r="92" spans="1:711">
      <c r="A92" s="127" t="s">
        <v>131</v>
      </c>
      <c r="B92" s="129" t="s">
        <v>548</v>
      </c>
      <c r="C92" s="125" t="s">
        <v>507</v>
      </c>
      <c r="D92" s="138" t="s">
        <v>507</v>
      </c>
      <c r="E92" s="164">
        <v>0</v>
      </c>
      <c r="F92" s="165">
        <v>0</v>
      </c>
      <c r="G92" s="165">
        <v>0</v>
      </c>
      <c r="H92" s="167">
        <v>0</v>
      </c>
      <c r="I92" s="165">
        <v>0</v>
      </c>
      <c r="J92" s="165">
        <v>0</v>
      </c>
      <c r="K92" s="165">
        <v>0</v>
      </c>
      <c r="L92" s="165">
        <v>0</v>
      </c>
      <c r="M92" s="165">
        <v>0</v>
      </c>
      <c r="N92" s="165">
        <v>0</v>
      </c>
      <c r="O92" s="163">
        <v>0</v>
      </c>
      <c r="P92" s="164">
        <v>0</v>
      </c>
      <c r="Q92" s="165">
        <v>0</v>
      </c>
      <c r="R92" s="165">
        <v>0</v>
      </c>
      <c r="S92" s="167">
        <v>0</v>
      </c>
      <c r="T92" s="165">
        <v>0</v>
      </c>
      <c r="U92" s="165">
        <v>0</v>
      </c>
      <c r="V92" s="165">
        <v>0</v>
      </c>
      <c r="W92" s="165">
        <v>0</v>
      </c>
      <c r="X92" s="165">
        <v>0</v>
      </c>
      <c r="Y92" s="165">
        <v>0</v>
      </c>
      <c r="Z92" s="163">
        <v>0</v>
      </c>
      <c r="AA92" s="164">
        <v>0</v>
      </c>
      <c r="AB92" s="165">
        <v>0</v>
      </c>
      <c r="AC92" s="165">
        <v>0</v>
      </c>
      <c r="AD92" s="167">
        <v>0</v>
      </c>
      <c r="AE92" s="165">
        <v>0</v>
      </c>
      <c r="AF92" s="165">
        <v>0</v>
      </c>
      <c r="AG92" s="165">
        <v>0</v>
      </c>
      <c r="AH92" s="165">
        <v>0</v>
      </c>
      <c r="AI92" s="165">
        <v>0</v>
      </c>
      <c r="AJ92" s="165">
        <v>0</v>
      </c>
      <c r="AK92" s="163">
        <v>0</v>
      </c>
      <c r="AL92" s="164">
        <v>0</v>
      </c>
      <c r="AM92" s="165">
        <v>0</v>
      </c>
      <c r="AN92" s="165">
        <v>0</v>
      </c>
      <c r="AO92" s="167">
        <v>0</v>
      </c>
      <c r="AP92" s="165">
        <v>0</v>
      </c>
      <c r="AQ92" s="165">
        <v>0</v>
      </c>
      <c r="AR92" s="165">
        <v>0</v>
      </c>
      <c r="AS92" s="165">
        <v>0</v>
      </c>
      <c r="AT92" s="165">
        <v>0</v>
      </c>
      <c r="AU92" s="165">
        <v>0</v>
      </c>
      <c r="AV92" s="163">
        <v>0</v>
      </c>
      <c r="AW92" s="164">
        <v>0</v>
      </c>
      <c r="AX92" s="165">
        <v>0</v>
      </c>
      <c r="AY92" s="165">
        <v>0</v>
      </c>
      <c r="AZ92" s="167">
        <v>0</v>
      </c>
      <c r="BA92" s="165">
        <v>0</v>
      </c>
      <c r="BB92" s="165">
        <v>0</v>
      </c>
      <c r="BC92" s="165">
        <v>0</v>
      </c>
      <c r="BD92" s="165">
        <v>0</v>
      </c>
      <c r="BE92" s="165">
        <v>0</v>
      </c>
      <c r="BF92" s="165">
        <v>0</v>
      </c>
      <c r="BG92" s="163">
        <v>0</v>
      </c>
      <c r="BH92" s="164">
        <v>0</v>
      </c>
      <c r="BI92" s="165">
        <v>0</v>
      </c>
      <c r="BJ92" s="165">
        <v>0</v>
      </c>
      <c r="BK92" s="167">
        <v>0</v>
      </c>
      <c r="BL92" s="165">
        <v>0</v>
      </c>
      <c r="BM92" s="165">
        <v>0</v>
      </c>
      <c r="BN92" s="165">
        <v>0</v>
      </c>
      <c r="BO92" s="165">
        <v>0</v>
      </c>
      <c r="BP92" s="165">
        <v>0</v>
      </c>
      <c r="BQ92" s="165">
        <v>0</v>
      </c>
      <c r="BR92" s="163">
        <v>0</v>
      </c>
      <c r="BS92" s="164">
        <v>0</v>
      </c>
      <c r="BT92" s="165">
        <v>0</v>
      </c>
      <c r="BU92" s="165">
        <v>0</v>
      </c>
      <c r="BV92" s="167">
        <v>0</v>
      </c>
      <c r="BW92" s="165">
        <v>0</v>
      </c>
      <c r="BX92" s="165">
        <v>0</v>
      </c>
      <c r="BY92" s="165">
        <v>0</v>
      </c>
      <c r="BZ92" s="165">
        <v>0</v>
      </c>
      <c r="CA92" s="165">
        <v>0</v>
      </c>
      <c r="CB92" s="165">
        <v>0</v>
      </c>
      <c r="CC92" s="163">
        <v>0</v>
      </c>
      <c r="CD92" s="164">
        <v>0</v>
      </c>
      <c r="CE92" s="165">
        <v>0</v>
      </c>
      <c r="CF92" s="165">
        <v>0</v>
      </c>
      <c r="CG92" s="167">
        <v>0</v>
      </c>
      <c r="CH92" s="165">
        <v>0</v>
      </c>
      <c r="CI92" s="165">
        <v>0</v>
      </c>
      <c r="CJ92" s="165">
        <v>0</v>
      </c>
      <c r="CK92" s="165">
        <v>0</v>
      </c>
      <c r="CL92" s="165">
        <v>0</v>
      </c>
      <c r="CM92" s="165">
        <v>0</v>
      </c>
      <c r="CN92" s="163">
        <v>0</v>
      </c>
      <c r="CO92" s="176"/>
      <c r="CP92" s="175"/>
      <c r="CQ92" s="175"/>
      <c r="CR92" s="191"/>
      <c r="CS92" s="175"/>
      <c r="CT92" s="175"/>
      <c r="CU92" s="175"/>
      <c r="CV92" s="175"/>
      <c r="CW92" s="175"/>
      <c r="CX92" s="175"/>
      <c r="CY92" s="178"/>
      <c r="CZ92" s="176"/>
      <c r="DA92" s="191"/>
      <c r="DB92" s="191"/>
      <c r="DC92" s="191"/>
      <c r="DD92" s="191"/>
      <c r="DE92" s="191"/>
      <c r="DF92" s="191"/>
      <c r="DG92" s="191"/>
      <c r="DH92" s="191"/>
      <c r="DI92" s="191"/>
      <c r="DJ92" s="179"/>
      <c r="DK92" s="188"/>
      <c r="DL92" s="184"/>
      <c r="DM92" s="184"/>
      <c r="DN92" s="209"/>
      <c r="DO92" s="184"/>
      <c r="DP92" s="184"/>
      <c r="DQ92" s="184"/>
      <c r="DR92" s="184"/>
      <c r="DS92" s="184"/>
      <c r="DT92" s="184"/>
      <c r="DU92" s="186"/>
      <c r="DV92" s="181"/>
      <c r="DW92" s="181"/>
      <c r="DX92" s="181"/>
      <c r="DY92" s="602"/>
      <c r="DZ92" s="181"/>
      <c r="EA92" s="181"/>
      <c r="EB92" s="181"/>
      <c r="EC92" s="181"/>
      <c r="ED92" s="181"/>
      <c r="EE92" s="181"/>
      <c r="EF92" s="182"/>
      <c r="EG92" s="194"/>
      <c r="EH92" s="194"/>
      <c r="EI92" s="194"/>
      <c r="EJ92" s="194"/>
      <c r="EK92" s="194"/>
      <c r="EL92" s="194"/>
      <c r="EM92" s="194"/>
      <c r="EN92" s="194"/>
      <c r="EO92" s="194"/>
      <c r="EP92" s="194"/>
      <c r="EQ92" s="194"/>
      <c r="ER92" s="117"/>
      <c r="ES92" s="200"/>
      <c r="ET92" s="200"/>
      <c r="EU92" s="244"/>
      <c r="EV92" s="200"/>
      <c r="EW92" s="200"/>
      <c r="EX92" s="200"/>
      <c r="EY92" s="200"/>
      <c r="EZ92" s="200"/>
      <c r="FA92" s="200"/>
      <c r="FB92" s="185"/>
      <c r="FC92" s="119"/>
      <c r="FD92" s="197"/>
      <c r="FE92" s="197"/>
      <c r="FF92" s="330"/>
      <c r="FG92" s="197"/>
      <c r="FH92" s="197"/>
      <c r="FI92" s="197"/>
      <c r="FJ92" s="197"/>
      <c r="FK92" s="197"/>
      <c r="FL92" s="197"/>
      <c r="FM92" s="201"/>
      <c r="FN92" s="193"/>
      <c r="FO92" s="181"/>
      <c r="FP92" s="181"/>
      <c r="FQ92" s="181"/>
      <c r="FR92" s="181"/>
      <c r="FS92" s="181"/>
      <c r="FT92" s="181"/>
      <c r="FU92" s="181"/>
      <c r="FV92" s="181"/>
      <c r="FW92" s="181"/>
      <c r="FX92" s="182"/>
      <c r="FY92" s="117"/>
      <c r="FZ92" s="200"/>
      <c r="GA92" s="200"/>
      <c r="GB92" s="244"/>
      <c r="GC92" s="200"/>
      <c r="GD92" s="200"/>
      <c r="GE92" s="200"/>
      <c r="GF92" s="200"/>
      <c r="GG92" s="200"/>
      <c r="GH92" s="200"/>
      <c r="GI92" s="185"/>
      <c r="GJ92" s="119"/>
      <c r="GK92" s="197"/>
      <c r="GL92" s="197"/>
      <c r="GM92" s="330"/>
      <c r="GN92" s="197"/>
      <c r="GO92" s="197"/>
      <c r="GP92" s="197"/>
      <c r="GQ92" s="197"/>
      <c r="GR92" s="197"/>
      <c r="GS92" s="197"/>
      <c r="GT92" s="201"/>
      <c r="GU92" s="196"/>
      <c r="GV92" s="196"/>
      <c r="GW92" s="196"/>
      <c r="GX92" s="196"/>
      <c r="GY92" s="196"/>
      <c r="GZ92" s="196"/>
      <c r="HA92" s="196"/>
      <c r="HB92" s="196"/>
      <c r="HC92" s="196"/>
      <c r="HD92" s="196"/>
      <c r="HE92" s="196"/>
      <c r="HF92" s="117"/>
      <c r="HG92" s="200"/>
      <c r="HH92" s="200"/>
      <c r="HI92" s="244"/>
      <c r="HJ92" s="200"/>
      <c r="HK92" s="200"/>
      <c r="HL92" s="200"/>
      <c r="HM92" s="200"/>
      <c r="HN92" s="200"/>
      <c r="HO92" s="200"/>
      <c r="HP92" s="185"/>
      <c r="HQ92" s="119"/>
      <c r="HR92" s="197"/>
      <c r="HS92" s="197"/>
      <c r="HT92" s="330"/>
      <c r="HU92" s="197"/>
      <c r="HV92" s="197"/>
      <c r="HW92" s="197"/>
      <c r="HX92" s="197"/>
      <c r="HY92" s="197"/>
      <c r="HZ92" s="197"/>
      <c r="IA92" s="199"/>
      <c r="IB92" s="196"/>
      <c r="IC92" s="196"/>
      <c r="ID92" s="196"/>
      <c r="IE92" s="196"/>
      <c r="IF92" s="196"/>
      <c r="IG92" s="196"/>
      <c r="IH92" s="196"/>
      <c r="II92" s="196"/>
      <c r="IJ92" s="196"/>
      <c r="IK92" s="196"/>
      <c r="IL92" s="198"/>
      <c r="IM92" s="209"/>
      <c r="IP92" s="606"/>
      <c r="IQ92" s="279"/>
      <c r="IR92" s="279"/>
      <c r="IS92" s="279"/>
      <c r="IT92" s="279"/>
      <c r="IU92" s="279"/>
      <c r="IV92" s="279"/>
      <c r="IW92" s="311"/>
      <c r="IY92" s="225"/>
      <c r="IZ92" s="225"/>
      <c r="JA92" s="601"/>
      <c r="JB92" s="601"/>
      <c r="JC92" s="601"/>
      <c r="JD92" s="601"/>
      <c r="JE92" s="601"/>
      <c r="JF92" s="601"/>
      <c r="JG92" s="601"/>
      <c r="JH92" s="710"/>
      <c r="JI92" s="116"/>
      <c r="JJ92" s="116"/>
      <c r="JK92" s="116"/>
      <c r="JL92" s="116"/>
      <c r="JM92" s="116"/>
      <c r="JN92" s="116"/>
      <c r="JO92" s="116"/>
      <c r="JP92" s="116"/>
      <c r="JQ92" s="116"/>
      <c r="JR92" s="116"/>
      <c r="JS92" s="208"/>
      <c r="JT92" s="116"/>
      <c r="JU92" s="116"/>
      <c r="JV92" s="116"/>
      <c r="JW92" s="116"/>
      <c r="JX92" s="116"/>
      <c r="JY92" s="116"/>
      <c r="JZ92" s="116"/>
      <c r="KA92" s="116"/>
      <c r="KB92" s="116"/>
      <c r="KC92" s="116"/>
      <c r="KD92" s="208"/>
      <c r="KE92" s="116"/>
      <c r="KF92" s="116"/>
      <c r="KG92" s="116"/>
      <c r="KH92" s="116"/>
      <c r="KI92" s="116"/>
      <c r="KJ92" s="116"/>
      <c r="KK92" s="116"/>
      <c r="KL92" s="116"/>
      <c r="KM92" s="116"/>
      <c r="KN92" s="116"/>
      <c r="KO92" s="208"/>
      <c r="KP92" s="116"/>
      <c r="KQ92" s="116"/>
      <c r="KR92" s="116"/>
      <c r="KS92" s="116"/>
      <c r="KT92" s="116"/>
      <c r="KU92" s="116"/>
      <c r="KV92" s="116"/>
      <c r="KW92" s="116"/>
      <c r="KX92" s="116"/>
      <c r="KY92" s="116"/>
      <c r="KZ92" s="208"/>
      <c r="LA92" s="116"/>
      <c r="LB92" s="116"/>
      <c r="LC92" s="116"/>
      <c r="LD92" s="116"/>
      <c r="LE92" s="116"/>
      <c r="LF92" s="116"/>
      <c r="LG92" s="116"/>
      <c r="LH92" s="116"/>
      <c r="LI92" s="116"/>
      <c r="LJ92" s="116"/>
      <c r="LK92" s="208"/>
      <c r="LL92" s="116"/>
      <c r="LM92" s="116"/>
      <c r="LN92" s="116"/>
      <c r="LO92" s="116"/>
      <c r="LP92" s="116"/>
      <c r="LQ92" s="116"/>
      <c r="LR92" s="116"/>
      <c r="LS92" s="116"/>
      <c r="LT92" s="116"/>
      <c r="LU92" s="116"/>
      <c r="LV92" s="208"/>
      <c r="MG92" s="5"/>
      <c r="MH92" s="156"/>
      <c r="MI92" s="156"/>
      <c r="MJ92" s="156"/>
      <c r="MK92" s="156"/>
      <c r="ML92" s="156"/>
      <c r="MM92" s="156"/>
      <c r="MN92" s="156"/>
      <c r="MO92" s="156"/>
      <c r="MP92" s="156"/>
      <c r="MQ92" s="156"/>
      <c r="MR92" s="157"/>
      <c r="MS92" s="156"/>
      <c r="MT92" s="156"/>
      <c r="MU92" s="156"/>
      <c r="MV92" s="156"/>
      <c r="MW92" s="156"/>
      <c r="MX92" s="156"/>
      <c r="MY92" s="156"/>
      <c r="MZ92" s="156"/>
      <c r="NA92" s="156"/>
      <c r="NB92" s="156"/>
      <c r="NC92" s="157"/>
      <c r="ND92" s="156"/>
      <c r="NE92" s="156"/>
      <c r="NF92" s="156"/>
      <c r="NG92" s="156"/>
      <c r="NH92" s="156"/>
      <c r="NI92" s="156"/>
      <c r="NJ92" s="156"/>
      <c r="NK92" s="156"/>
      <c r="NL92" s="156"/>
      <c r="NM92" s="156"/>
      <c r="NN92" s="157"/>
      <c r="NO92" s="156"/>
      <c r="NP92" s="156"/>
      <c r="NQ92" s="156"/>
      <c r="NR92" s="156"/>
      <c r="NS92" s="156"/>
      <c r="NT92" s="156"/>
      <c r="NU92" s="156"/>
      <c r="NV92" s="156"/>
      <c r="NW92" s="156"/>
      <c r="NX92" s="156"/>
      <c r="NY92" s="157"/>
      <c r="NZ92" s="156">
        <v>0</v>
      </c>
      <c r="OA92" s="156">
        <v>0</v>
      </c>
      <c r="OB92" s="156">
        <v>0</v>
      </c>
      <c r="OC92" s="156">
        <v>0</v>
      </c>
      <c r="OD92" s="156">
        <v>0</v>
      </c>
      <c r="OE92" s="156">
        <v>0</v>
      </c>
      <c r="OF92" s="156">
        <v>0</v>
      </c>
      <c r="OG92" s="156">
        <v>0</v>
      </c>
      <c r="OH92" s="156">
        <v>0</v>
      </c>
      <c r="OI92" s="156">
        <v>0</v>
      </c>
      <c r="OJ92" s="157">
        <v>0</v>
      </c>
      <c r="OK92" s="156"/>
      <c r="OL92" s="156"/>
      <c r="OM92" s="156"/>
      <c r="ON92" s="156"/>
      <c r="OO92" s="156"/>
      <c r="OP92" s="156"/>
      <c r="OQ92" s="156"/>
      <c r="OR92" s="156"/>
      <c r="OS92" s="156"/>
      <c r="OT92" s="156"/>
      <c r="OU92" s="157"/>
      <c r="PF92" s="5"/>
      <c r="PQ92" s="5"/>
      <c r="QA92" s="7"/>
      <c r="QB92" s="5"/>
      <c r="QM92" s="5"/>
      <c r="QX92" s="5"/>
      <c r="QY92" s="7"/>
      <c r="QZ92" s="7"/>
      <c r="RA92" s="7"/>
      <c r="RB92" s="7"/>
      <c r="RC92" s="7"/>
      <c r="RD92" s="7"/>
      <c r="RE92" s="7"/>
      <c r="RF92" s="7"/>
      <c r="RG92" s="7"/>
      <c r="RH92" s="7"/>
      <c r="RI92" s="5"/>
      <c r="RJ92" s="7"/>
      <c r="RK92" s="7"/>
      <c r="RL92" s="7"/>
      <c r="RM92" s="7"/>
      <c r="RN92" s="7"/>
      <c r="RO92" s="7"/>
      <c r="RP92" s="7"/>
      <c r="RQ92" s="7"/>
      <c r="RR92" s="7"/>
      <c r="RS92" s="7"/>
      <c r="RT92" s="5"/>
      <c r="SE92" s="5"/>
      <c r="SF92" s="156"/>
      <c r="SG92" s="156"/>
      <c r="SH92" s="156"/>
      <c r="SI92" s="156"/>
      <c r="SJ92" s="156"/>
      <c r="SK92" s="156"/>
      <c r="SL92" s="156"/>
      <c r="SM92" s="156"/>
      <c r="SN92" s="156"/>
      <c r="SO92" s="156"/>
      <c r="SP92" s="157"/>
      <c r="SQ92" s="156">
        <v>0</v>
      </c>
      <c r="SR92" s="156">
        <v>0</v>
      </c>
      <c r="SS92" s="156">
        <v>0</v>
      </c>
      <c r="ST92" s="156">
        <v>0</v>
      </c>
      <c r="SU92" s="156">
        <v>0</v>
      </c>
      <c r="SV92" s="156">
        <v>0</v>
      </c>
      <c r="SW92" s="156">
        <v>0</v>
      </c>
      <c r="SX92" s="156">
        <v>0</v>
      </c>
      <c r="SY92" s="156">
        <v>0</v>
      </c>
      <c r="SZ92" s="156">
        <v>0</v>
      </c>
      <c r="TA92" s="157">
        <v>0</v>
      </c>
      <c r="TB92" s="156"/>
      <c r="TC92" s="156"/>
      <c r="TD92" s="156"/>
      <c r="TE92" s="156"/>
      <c r="TF92" s="156"/>
      <c r="TG92" s="156"/>
      <c r="TH92" s="156"/>
      <c r="TI92" s="156"/>
      <c r="TJ92" s="156"/>
      <c r="TK92" s="156"/>
      <c r="TL92" s="156"/>
      <c r="TM92" s="728"/>
      <c r="TN92" s="244"/>
      <c r="TO92" s="244"/>
      <c r="TP92" s="244"/>
      <c r="TQ92" s="244"/>
      <c r="TR92" s="244"/>
      <c r="TS92" s="244"/>
      <c r="TT92" s="244"/>
      <c r="TU92" s="244"/>
      <c r="TV92" s="244"/>
      <c r="TW92" s="729"/>
      <c r="TX92" s="117"/>
      <c r="TY92" s="117"/>
      <c r="TZ92" s="117"/>
      <c r="UA92" s="117"/>
      <c r="UB92" s="117"/>
      <c r="UC92" s="117"/>
      <c r="UD92" s="117"/>
      <c r="UE92" s="117"/>
      <c r="UF92" s="117"/>
      <c r="UG92" s="117"/>
      <c r="UH92" s="185"/>
      <c r="UI92" s="116"/>
      <c r="UJ92" s="116"/>
      <c r="UK92" s="116"/>
      <c r="UL92" s="116"/>
      <c r="UM92" s="116"/>
      <c r="UN92" s="116"/>
      <c r="UO92" s="116"/>
      <c r="UP92" s="116"/>
      <c r="UQ92" s="116"/>
      <c r="UR92" s="116"/>
      <c r="US92" s="208"/>
      <c r="UT92" s="156"/>
      <c r="UU92" s="156"/>
      <c r="UV92" s="156"/>
      <c r="UW92" s="156"/>
      <c r="UX92" s="156"/>
      <c r="UY92" s="156"/>
      <c r="UZ92" s="156"/>
      <c r="VA92" s="156"/>
      <c r="VB92" s="156"/>
      <c r="VC92" s="156"/>
      <c r="VD92" s="157"/>
      <c r="VE92" s="156"/>
      <c r="VF92" s="156"/>
      <c r="VG92" s="156"/>
      <c r="VH92" s="156"/>
      <c r="VI92" s="156"/>
      <c r="VJ92" s="156"/>
      <c r="VK92" s="156"/>
      <c r="VL92" s="156"/>
      <c r="VM92" s="156"/>
      <c r="VN92" s="156"/>
      <c r="VO92" s="157"/>
      <c r="VP92" s="156"/>
      <c r="VQ92" s="156"/>
      <c r="VR92" s="156"/>
      <c r="VS92" s="156"/>
      <c r="VT92" s="156"/>
      <c r="VU92" s="156"/>
      <c r="VV92" s="156"/>
      <c r="VW92" s="156"/>
      <c r="VX92" s="156"/>
      <c r="VY92" s="156"/>
      <c r="VZ92" s="157"/>
      <c r="WA92" s="156"/>
      <c r="WB92" s="156"/>
      <c r="WC92" s="156"/>
      <c r="WD92" s="156"/>
      <c r="WE92" s="156"/>
      <c r="WF92" s="156"/>
      <c r="WG92" s="156"/>
      <c r="WH92" s="156"/>
      <c r="WI92" s="156"/>
      <c r="WJ92" s="156"/>
      <c r="WK92" s="157"/>
      <c r="WL92" s="156">
        <v>0</v>
      </c>
      <c r="WM92" s="156">
        <v>0</v>
      </c>
      <c r="WN92" s="156">
        <v>0</v>
      </c>
      <c r="WO92" s="156">
        <v>0</v>
      </c>
      <c r="WP92" s="156">
        <v>0</v>
      </c>
      <c r="WQ92" s="156">
        <v>0</v>
      </c>
      <c r="WR92" s="156">
        <v>0</v>
      </c>
      <c r="WS92" s="156">
        <v>0</v>
      </c>
      <c r="WT92" s="156">
        <v>0</v>
      </c>
      <c r="WU92" s="156">
        <v>0</v>
      </c>
      <c r="WV92" s="157">
        <v>0</v>
      </c>
      <c r="WW92" s="119">
        <v>0</v>
      </c>
      <c r="WX92" s="119">
        <v>0</v>
      </c>
      <c r="WY92" s="119">
        <v>0</v>
      </c>
      <c r="WZ92" s="119">
        <v>0</v>
      </c>
      <c r="XA92" s="119">
        <v>0</v>
      </c>
      <c r="XB92" s="119">
        <v>0</v>
      </c>
      <c r="XC92" s="119">
        <v>0</v>
      </c>
      <c r="XD92" s="119">
        <v>0</v>
      </c>
      <c r="XE92" s="197">
        <v>0</v>
      </c>
      <c r="XF92" s="197">
        <v>0</v>
      </c>
      <c r="XG92" s="201">
        <v>0</v>
      </c>
      <c r="XH92" s="821"/>
      <c r="XI92" s="821"/>
      <c r="XJ92" s="821"/>
      <c r="XK92" s="821"/>
      <c r="XL92" s="821"/>
      <c r="XM92" s="821"/>
      <c r="XN92" s="821"/>
      <c r="XO92" s="821"/>
      <c r="XP92" s="821"/>
      <c r="XQ92" s="821"/>
      <c r="XR92" s="822"/>
      <c r="XS92" s="821"/>
      <c r="XT92" s="821"/>
      <c r="XU92" s="821"/>
      <c r="XV92" s="821"/>
      <c r="XW92" s="821"/>
      <c r="XX92" s="821"/>
      <c r="XY92" s="821"/>
      <c r="XZ92" s="821"/>
      <c r="YA92" s="821"/>
      <c r="YB92" s="821"/>
      <c r="YC92" s="822"/>
      <c r="YN92" s="5"/>
      <c r="YO92" s="156"/>
      <c r="YP92" s="156"/>
      <c r="YQ92" s="156"/>
      <c r="YR92" s="156"/>
      <c r="YS92" s="156"/>
      <c r="YT92" s="156"/>
      <c r="YU92" s="156"/>
      <c r="YV92" s="156"/>
      <c r="YW92" s="156"/>
      <c r="YX92" s="156"/>
      <c r="YY92" s="157"/>
      <c r="YZ92" s="156"/>
      <c r="ZA92" s="156"/>
      <c r="ZB92" s="156"/>
      <c r="ZC92" s="156"/>
      <c r="ZD92" s="156"/>
      <c r="ZE92" s="156"/>
      <c r="ZF92" s="156"/>
      <c r="ZG92" s="156"/>
      <c r="ZH92" s="156"/>
      <c r="ZI92" s="156"/>
      <c r="ZJ92" s="157"/>
      <c r="ZK92" s="748">
        <v>0</v>
      </c>
      <c r="ZL92" s="748">
        <v>0</v>
      </c>
      <c r="ZM92" s="748">
        <v>0</v>
      </c>
      <c r="ZN92" s="748">
        <v>0</v>
      </c>
      <c r="ZO92" s="748">
        <v>0</v>
      </c>
      <c r="ZP92" s="748">
        <v>0</v>
      </c>
      <c r="ZQ92" s="748">
        <v>0</v>
      </c>
      <c r="ZR92" s="748">
        <v>0</v>
      </c>
      <c r="ZS92" s="748">
        <v>0</v>
      </c>
      <c r="ZT92" s="748">
        <v>0</v>
      </c>
      <c r="ZU92" s="748">
        <v>0</v>
      </c>
      <c r="ZV92" s="334"/>
      <c r="ZW92" s="334"/>
      <c r="ZX92" s="334"/>
      <c r="ZY92" s="334"/>
      <c r="ZZ92" s="334"/>
      <c r="AAA92" s="334"/>
      <c r="AAB92" s="334"/>
      <c r="AAC92" s="334"/>
      <c r="AAD92" s="334"/>
      <c r="AAE92" s="334"/>
      <c r="AAF92" s="334"/>
      <c r="AAG92" s="7"/>
      <c r="AAH92" s="7"/>
      <c r="AAI92" s="7"/>
    </row>
    <row r="93" spans="1:711">
      <c r="A93" s="125" t="s">
        <v>20</v>
      </c>
      <c r="B93" s="129" t="s">
        <v>549</v>
      </c>
      <c r="C93" s="125" t="s">
        <v>507</v>
      </c>
      <c r="D93" s="138" t="s">
        <v>507</v>
      </c>
      <c r="E93" s="164">
        <v>38141.333596072931</v>
      </c>
      <c r="F93" s="165">
        <v>46378.463092643935</v>
      </c>
      <c r="G93" s="165">
        <v>47814.444344212934</v>
      </c>
      <c r="H93" s="167">
        <v>40223.257857487813</v>
      </c>
      <c r="I93" s="165">
        <v>40202.193086792824</v>
      </c>
      <c r="J93" s="165">
        <v>40154.887607907578</v>
      </c>
      <c r="K93" s="165">
        <v>40901.882756427724</v>
      </c>
      <c r="L93" s="165">
        <v>42707.106818826876</v>
      </c>
      <c r="M93" s="165">
        <v>45903.768983793598</v>
      </c>
      <c r="N93" s="165">
        <v>50513.447195457811</v>
      </c>
      <c r="O93" s="163">
        <v>56512.331740110509</v>
      </c>
      <c r="P93" s="164">
        <v>92358.714408570726</v>
      </c>
      <c r="Q93" s="165">
        <v>106094.70658180297</v>
      </c>
      <c r="R93" s="165">
        <v>103430.56053189773</v>
      </c>
      <c r="S93" s="167">
        <v>87714.27146937247</v>
      </c>
      <c r="T93" s="165">
        <v>88236.365650813881</v>
      </c>
      <c r="U93" s="165">
        <v>88327.203212303124</v>
      </c>
      <c r="V93" s="165">
        <v>90032.465518814599</v>
      </c>
      <c r="W93" s="165">
        <v>94092.921987423702</v>
      </c>
      <c r="X93" s="165">
        <v>100998.02256529914</v>
      </c>
      <c r="Y93" s="165">
        <v>110851.19946951144</v>
      </c>
      <c r="Z93" s="163">
        <v>123349.11554794825</v>
      </c>
      <c r="AA93" s="164">
        <v>9417.9414843440954</v>
      </c>
      <c r="AB93" s="165">
        <v>10198.215894399671</v>
      </c>
      <c r="AC93" s="165">
        <v>8372.9682237856014</v>
      </c>
      <c r="AD93" s="167">
        <v>6421.5819940917927</v>
      </c>
      <c r="AE93" s="165">
        <v>6008.9551532579408</v>
      </c>
      <c r="AF93" s="165">
        <v>5636.78623505422</v>
      </c>
      <c r="AG93" s="165">
        <v>5377.4803101384196</v>
      </c>
      <c r="AH93" s="165">
        <v>5342.7986814536162</v>
      </c>
      <c r="AI93" s="165">
        <v>5453.9664532703391</v>
      </c>
      <c r="AJ93" s="165">
        <v>5759.9950875306104</v>
      </c>
      <c r="AK93" s="163">
        <v>6170.4718127196975</v>
      </c>
      <c r="AL93" s="164">
        <v>8403.5749309129351</v>
      </c>
      <c r="AM93" s="165">
        <v>9376.2409386617328</v>
      </c>
      <c r="AN93" s="165">
        <v>9140.7939869287056</v>
      </c>
      <c r="AO93" s="167">
        <v>7585.2541785647663</v>
      </c>
      <c r="AP93" s="165">
        <v>7474.7056765516199</v>
      </c>
      <c r="AQ93" s="165">
        <v>7338.254648525879</v>
      </c>
      <c r="AR93" s="165">
        <v>7315.8614321744699</v>
      </c>
      <c r="AS93" s="165">
        <v>7455.1416215892687</v>
      </c>
      <c r="AT93" s="165">
        <v>7778.6508726045904</v>
      </c>
      <c r="AU93" s="165">
        <v>8271.7008953882141</v>
      </c>
      <c r="AV93" s="163">
        <v>8884.6785342845778</v>
      </c>
      <c r="AW93" s="164">
        <v>0</v>
      </c>
      <c r="AX93" s="165">
        <v>0</v>
      </c>
      <c r="AY93" s="165">
        <v>0</v>
      </c>
      <c r="AZ93" s="167">
        <v>492.10450784213145</v>
      </c>
      <c r="BA93" s="165">
        <v>545.24616224859449</v>
      </c>
      <c r="BB93" s="165">
        <v>605.74304593951683</v>
      </c>
      <c r="BC93" s="165">
        <v>683.23287549830388</v>
      </c>
      <c r="BD93" s="165">
        <v>788.32105115094441</v>
      </c>
      <c r="BE93" s="165">
        <v>950.2227162046587</v>
      </c>
      <c r="BF93" s="165">
        <v>1156.1909996365032</v>
      </c>
      <c r="BG93" s="163">
        <v>1402.7815048977973</v>
      </c>
      <c r="BH93" s="164">
        <v>14707.584225513949</v>
      </c>
      <c r="BI93" s="165">
        <v>18095.439317243374</v>
      </c>
      <c r="BJ93" s="165">
        <v>20723.702774050529</v>
      </c>
      <c r="BK93" s="167">
        <v>19189.979947385633</v>
      </c>
      <c r="BL93" s="165">
        <v>21133.218623993922</v>
      </c>
      <c r="BM93" s="165">
        <v>23488.490973372514</v>
      </c>
      <c r="BN93" s="165">
        <v>27138.198628184091</v>
      </c>
      <c r="BO93" s="165">
        <v>31361.94284258721</v>
      </c>
      <c r="BP93" s="165">
        <v>38824.735387829372</v>
      </c>
      <c r="BQ93" s="165">
        <v>48126.323902152915</v>
      </c>
      <c r="BR93" s="163">
        <v>58981.985456539682</v>
      </c>
      <c r="BS93" s="164">
        <v>0</v>
      </c>
      <c r="BT93" s="165">
        <v>0</v>
      </c>
      <c r="BU93" s="165">
        <v>0</v>
      </c>
      <c r="BV93" s="167">
        <v>217038.85423012546</v>
      </c>
      <c r="BW93" s="165">
        <v>211920.92705314842</v>
      </c>
      <c r="BX93" s="165">
        <v>207459.65418489973</v>
      </c>
      <c r="BY93" s="165">
        <v>206790.4462240756</v>
      </c>
      <c r="BZ93" s="165">
        <v>211943.55979280797</v>
      </c>
      <c r="CA93" s="165">
        <v>224423.38636673862</v>
      </c>
      <c r="CB93" s="165">
        <v>245427.50557743304</v>
      </c>
      <c r="CC93" s="163">
        <v>275978.39598635992</v>
      </c>
      <c r="CD93" s="164">
        <v>0</v>
      </c>
      <c r="CE93" s="165">
        <v>0</v>
      </c>
      <c r="CF93" s="165">
        <v>0</v>
      </c>
      <c r="CG93" s="167">
        <v>636.70130826472734</v>
      </c>
      <c r="CH93" s="165">
        <v>640.92347114524989</v>
      </c>
      <c r="CI93" s="165">
        <v>645.48437660024808</v>
      </c>
      <c r="CJ93" s="165">
        <v>650.84186293601908</v>
      </c>
      <c r="CK93" s="165">
        <v>657.43534535532513</v>
      </c>
      <c r="CL93" s="165">
        <v>665.82529128814019</v>
      </c>
      <c r="CM93" s="165">
        <v>676.55958684914822</v>
      </c>
      <c r="CN93" s="169">
        <v>690.03926337279063</v>
      </c>
      <c r="CO93" s="176">
        <v>0.10485542825968358</v>
      </c>
      <c r="CP93" s="175">
        <v>0.1008814887365328</v>
      </c>
      <c r="CQ93" s="175">
        <v>9.4998908058528078E-2</v>
      </c>
      <c r="CR93" s="191">
        <v>9.1070832870010013E-2</v>
      </c>
      <c r="CS93" s="175">
        <v>8.3425536623146695E-2</v>
      </c>
      <c r="CT93" s="175">
        <v>7.7287761852260189E-2</v>
      </c>
      <c r="CU93" s="175">
        <v>7.1303010327400579E-2</v>
      </c>
      <c r="CV93" s="175">
        <v>6.6294104755643221E-2</v>
      </c>
      <c r="CW93" s="175">
        <v>6.1304775434378747E-2</v>
      </c>
      <c r="CX93" s="175">
        <v>5.7245665685312398E-2</v>
      </c>
      <c r="CY93" s="175">
        <v>5.3204221521053204E-2</v>
      </c>
      <c r="CZ93" s="176">
        <v>9.6306395637084791E-2</v>
      </c>
      <c r="DA93" s="191">
        <v>9.6306395637084805E-2</v>
      </c>
      <c r="DB93" s="191">
        <v>9.6306395637084791E-2</v>
      </c>
      <c r="DC93" s="191">
        <v>9.4837056023434632E-2</v>
      </c>
      <c r="DD93" s="191">
        <v>9.3885935234412743E-2</v>
      </c>
      <c r="DE93" s="191">
        <v>9.4382560785722838E-2</v>
      </c>
      <c r="DF93" s="191">
        <v>9.4655581947743456E-2</v>
      </c>
      <c r="DG93" s="191">
        <v>9.500767142688539E-2</v>
      </c>
      <c r="DH93" s="191">
        <v>9.5355383532723423E-2</v>
      </c>
      <c r="DI93" s="191">
        <v>9.5704948646125138E-2</v>
      </c>
      <c r="DJ93" s="175">
        <v>9.5946102915553472E-2</v>
      </c>
      <c r="DK93" s="183">
        <v>13009.85114714576</v>
      </c>
      <c r="DL93" s="184">
        <v>13009.85114714576</v>
      </c>
      <c r="DM93" s="184">
        <v>13009.85114714576</v>
      </c>
      <c r="DN93" s="209">
        <v>12814.30295777977</v>
      </c>
      <c r="DO93" s="184">
        <v>12624.088521792604</v>
      </c>
      <c r="DP93" s="184">
        <v>12372.191637194537</v>
      </c>
      <c r="DQ93" s="184">
        <v>12219.772630930249</v>
      </c>
      <c r="DR93" s="184">
        <v>12122.00365055636</v>
      </c>
      <c r="DS93" s="184">
        <v>12034.828184945221</v>
      </c>
      <c r="DT93" s="184">
        <v>11959.770763169427</v>
      </c>
      <c r="DU93" s="184">
        <v>11892.014357916876</v>
      </c>
      <c r="DV93" s="193">
        <v>1.6430000066757202</v>
      </c>
      <c r="DW93" s="181">
        <v>1.6101400065422058</v>
      </c>
      <c r="DX93" s="181">
        <v>1.65</v>
      </c>
      <c r="DY93" s="602">
        <v>1.67</v>
      </c>
      <c r="DZ93" s="181">
        <v>1.69</v>
      </c>
      <c r="EA93" s="181">
        <v>1.7</v>
      </c>
      <c r="EB93" s="181">
        <v>1.71</v>
      </c>
      <c r="EC93" s="181">
        <v>1.71</v>
      </c>
      <c r="ED93" s="181">
        <v>1.71</v>
      </c>
      <c r="EE93" s="181">
        <v>1.71</v>
      </c>
      <c r="EF93" s="182">
        <v>1.71</v>
      </c>
      <c r="EG93" s="194">
        <v>3.7720703812085907</v>
      </c>
      <c r="EH93" s="194">
        <v>4.4336515495829136</v>
      </c>
      <c r="EI93" s="194">
        <v>4.252698031133038</v>
      </c>
      <c r="EJ93" s="194">
        <v>3.5687487268677343</v>
      </c>
      <c r="EK93" s="194">
        <v>3.6283314795791379</v>
      </c>
      <c r="EL93" s="194">
        <v>3.7050167819073185</v>
      </c>
      <c r="EM93" s="194">
        <v>3.8224833958052171</v>
      </c>
      <c r="EN93" s="194">
        <v>4.0453559625126818</v>
      </c>
      <c r="EO93" s="194">
        <v>4.3933747964041796</v>
      </c>
      <c r="EP93" s="194">
        <v>4.8700335057820032</v>
      </c>
      <c r="EQ93" s="194">
        <v>5.4698004273214265</v>
      </c>
      <c r="ER93" s="183">
        <v>32865</v>
      </c>
      <c r="ES93" s="184">
        <v>32865</v>
      </c>
      <c r="ET93" s="184">
        <v>32865</v>
      </c>
      <c r="EU93" s="209">
        <v>32234.436926248618</v>
      </c>
      <c r="EV93" s="184">
        <v>32139.326159802298</v>
      </c>
      <c r="EW93" s="184">
        <v>32036.166149115816</v>
      </c>
      <c r="EX93" s="184">
        <v>32273.717331328855</v>
      </c>
      <c r="EY93" s="184">
        <v>32830.803261281893</v>
      </c>
      <c r="EZ93" s="184">
        <v>33095.173364862581</v>
      </c>
      <c r="FA93" s="184">
        <v>33422.685630686472</v>
      </c>
      <c r="FB93" s="184">
        <v>33498.544288874997</v>
      </c>
      <c r="FC93" s="195">
        <v>15</v>
      </c>
      <c r="FD93" s="196">
        <v>15</v>
      </c>
      <c r="FE93" s="196">
        <v>15</v>
      </c>
      <c r="FF93" s="598">
        <v>15</v>
      </c>
      <c r="FG93" s="196">
        <v>15</v>
      </c>
      <c r="FH93" s="196">
        <v>15</v>
      </c>
      <c r="FI93" s="196">
        <v>15</v>
      </c>
      <c r="FJ93" s="196">
        <v>15</v>
      </c>
      <c r="FK93" s="196">
        <v>15</v>
      </c>
      <c r="FL93" s="196">
        <v>15</v>
      </c>
      <c r="FM93" s="198">
        <v>15</v>
      </c>
      <c r="FN93" s="193">
        <v>1.9644632187888821E-2</v>
      </c>
      <c r="FO93" s="181">
        <v>2.1711023778158946E-2</v>
      </c>
      <c r="FP93" s="181">
        <v>1.9931619880139514E-2</v>
      </c>
      <c r="FQ93" s="181">
        <v>1.6521071911547447E-2</v>
      </c>
      <c r="FR93" s="181">
        <v>1.5269281248553757E-2</v>
      </c>
      <c r="FS93" s="181">
        <v>1.4206052445379947E-2</v>
      </c>
      <c r="FT93" s="181">
        <v>1.3260709434831113E-2</v>
      </c>
      <c r="FU93" s="181">
        <v>1.2666572055021303E-2</v>
      </c>
      <c r="FV93" s="181">
        <v>1.2472435228789221E-2</v>
      </c>
      <c r="FW93" s="181">
        <v>1.2657571917403085E-2</v>
      </c>
      <c r="FX93" s="182">
        <v>1.306065444007672E-2</v>
      </c>
      <c r="FY93" s="184">
        <v>16335.181870978498</v>
      </c>
      <c r="FZ93" s="184">
        <v>16335.181870978498</v>
      </c>
      <c r="GA93" s="184">
        <v>16335.181870978498</v>
      </c>
      <c r="GB93" s="209">
        <v>16146.980834697324</v>
      </c>
      <c r="GC93" s="184">
        <v>16004.99170937995</v>
      </c>
      <c r="GD93" s="184">
        <v>15757.619604936521</v>
      </c>
      <c r="GE93" s="184">
        <v>15724.416796727824</v>
      </c>
      <c r="GF93" s="184">
        <v>15616.737691760827</v>
      </c>
      <c r="GG93" s="184">
        <v>15543.169624275546</v>
      </c>
      <c r="GH93" s="184">
        <v>15465.747388303836</v>
      </c>
      <c r="GI93" s="184">
        <v>15410.364386806928</v>
      </c>
      <c r="GJ93" s="195">
        <v>1.62</v>
      </c>
      <c r="GK93" s="196">
        <v>1.62</v>
      </c>
      <c r="GL93" s="196">
        <v>1.62</v>
      </c>
      <c r="GM93" s="604">
        <v>1.63</v>
      </c>
      <c r="GN93" s="196">
        <v>1.63</v>
      </c>
      <c r="GO93" s="196">
        <v>1.64</v>
      </c>
      <c r="GP93" s="196">
        <v>1.64</v>
      </c>
      <c r="GQ93" s="196">
        <v>1.64</v>
      </c>
      <c r="GR93" s="196">
        <v>1.64</v>
      </c>
      <c r="GS93" s="196">
        <v>1.64</v>
      </c>
      <c r="GT93" s="198">
        <v>1.64</v>
      </c>
      <c r="GU93" s="196">
        <v>0.10307819590426034</v>
      </c>
      <c r="GV93" s="196">
        <v>0.12533930656515577</v>
      </c>
      <c r="GW93" s="196">
        <v>0.12922009265228182</v>
      </c>
      <c r="GX93" s="196">
        <v>0.11005438865841945</v>
      </c>
      <c r="GY93" s="196">
        <v>0.11172167944935023</v>
      </c>
      <c r="GZ93" s="196">
        <v>0.11334093368454323</v>
      </c>
      <c r="HA93" s="196">
        <v>0.11622457777183197</v>
      </c>
      <c r="HB93" s="196">
        <v>0.12280424256646591</v>
      </c>
      <c r="HC93" s="196">
        <v>0.13327507684877288</v>
      </c>
      <c r="HD93" s="196">
        <v>0.14806493533839363</v>
      </c>
      <c r="HE93" s="196">
        <v>0.16675113214085677</v>
      </c>
      <c r="HF93" s="183">
        <v>50130.436467187552</v>
      </c>
      <c r="HG93" s="184">
        <v>50130.436467187552</v>
      </c>
      <c r="HH93" s="184">
        <v>50130.436467187552</v>
      </c>
      <c r="HI93" s="209">
        <v>49580.506304207411</v>
      </c>
      <c r="HJ93" s="184">
        <v>49141.187493563848</v>
      </c>
      <c r="HK93" s="184">
        <v>48383.384330138317</v>
      </c>
      <c r="HL93" s="184">
        <v>48352.785212647199</v>
      </c>
      <c r="HM93" s="184">
        <v>48062.741852446976</v>
      </c>
      <c r="HN93" s="184">
        <v>47835.963117691754</v>
      </c>
      <c r="HO93" s="184">
        <v>47622.096985575037</v>
      </c>
      <c r="HP93" s="184">
        <v>47449.621719828181</v>
      </c>
      <c r="HQ93" s="195">
        <v>8.6199999999999992</v>
      </c>
      <c r="HR93" s="196">
        <v>8.6199999999999992</v>
      </c>
      <c r="HS93" s="196">
        <v>8.6199999999999992</v>
      </c>
      <c r="HT93" s="604">
        <v>8.64</v>
      </c>
      <c r="HU93" s="196">
        <v>8.66</v>
      </c>
      <c r="HV93" s="196">
        <v>8.67</v>
      </c>
      <c r="HW93" s="196">
        <v>8.68</v>
      </c>
      <c r="HX93" s="196">
        <v>8.68</v>
      </c>
      <c r="HY93" s="196">
        <v>8.68</v>
      </c>
      <c r="HZ93" s="196">
        <v>8.68</v>
      </c>
      <c r="IA93" s="198">
        <v>8.68</v>
      </c>
      <c r="IB93" s="196">
        <v>7.976425824599262E-2</v>
      </c>
      <c r="IC93" s="196">
        <v>9.699041324435434E-2</v>
      </c>
      <c r="ID93" s="196">
        <v>9.9993454003221433E-2</v>
      </c>
      <c r="IE93" s="196">
        <v>8.499224668399484E-2</v>
      </c>
      <c r="IF93" s="196">
        <v>8.5599076202216171E-2</v>
      </c>
      <c r="IG93" s="196">
        <v>8.6689770058169455E-2</v>
      </c>
      <c r="IH93" s="196">
        <v>8.8229924432444914E-2</v>
      </c>
      <c r="II93" s="196">
        <v>9.2643889811284755E-2</v>
      </c>
      <c r="IJ93" s="196">
        <v>0.10001199736684536</v>
      </c>
      <c r="IK93" s="196">
        <v>0.11050677913749932</v>
      </c>
      <c r="IL93" s="198">
        <v>0.12404665849254939</v>
      </c>
      <c r="IM93" s="209"/>
      <c r="IP93" s="606">
        <v>0.63037429607197049</v>
      </c>
      <c r="IQ93" s="279">
        <v>0.65601965601965606</v>
      </c>
      <c r="IR93" s="279">
        <v>0.70873786407766992</v>
      </c>
      <c r="IS93" s="279">
        <v>0.76019184652278182</v>
      </c>
      <c r="IT93" s="279">
        <v>0.80290698316922504</v>
      </c>
      <c r="IU93" s="279">
        <v>0.84562211981566815</v>
      </c>
      <c r="IV93" s="279">
        <v>0.89029984914550231</v>
      </c>
      <c r="IW93" s="311">
        <v>0.93497757847533636</v>
      </c>
      <c r="IY93" s="225"/>
      <c r="IZ93" s="225"/>
      <c r="JA93" s="601">
        <v>0.36962570392802951</v>
      </c>
      <c r="JB93" s="601">
        <v>0.34398034398034394</v>
      </c>
      <c r="JC93" s="601">
        <v>0.29126213592233008</v>
      </c>
      <c r="JD93" s="601">
        <v>0.23980815347721818</v>
      </c>
      <c r="JE93" s="601">
        <v>0.19709301683077496</v>
      </c>
      <c r="JF93" s="601">
        <v>0.15437788018433185</v>
      </c>
      <c r="JG93" s="601">
        <v>0.10970015085449769</v>
      </c>
      <c r="JH93" s="710">
        <v>6.5022421524663643E-2</v>
      </c>
      <c r="JI93" s="116">
        <v>1.1000000000000001</v>
      </c>
      <c r="JJ93" s="116">
        <v>1.1000000000000001</v>
      </c>
      <c r="JK93" s="116">
        <v>1.1000000000000001</v>
      </c>
      <c r="JL93" s="116">
        <v>1.1000000000000001</v>
      </c>
      <c r="JM93" s="116">
        <v>1.1000000000000001</v>
      </c>
      <c r="JN93" s="116">
        <v>1.1000000000000001</v>
      </c>
      <c r="JO93" s="116">
        <v>1.1000000000000001</v>
      </c>
      <c r="JP93" s="116">
        <v>1.1000000000000001</v>
      </c>
      <c r="JQ93" s="116">
        <v>1.1000000000000001</v>
      </c>
      <c r="JR93" s="116">
        <v>1.1000000000000001</v>
      </c>
      <c r="JS93" s="208">
        <v>1.1000000000000001</v>
      </c>
      <c r="JT93" s="116">
        <v>5799.9234919989613</v>
      </c>
      <c r="JU93" s="116">
        <v>5799.9234919989613</v>
      </c>
      <c r="JV93" s="116">
        <v>5799.9234919989613</v>
      </c>
      <c r="JW93" s="116">
        <v>5847.2497164610459</v>
      </c>
      <c r="JX93" s="116">
        <v>5896.4479844414827</v>
      </c>
      <c r="JY93" s="116">
        <v>5924.8155659631175</v>
      </c>
      <c r="JZ93" s="116">
        <v>6008.8553093754281</v>
      </c>
      <c r="KA93" s="116">
        <v>6052.2777061871784</v>
      </c>
      <c r="KB93" s="116">
        <v>6101.3091861157955</v>
      </c>
      <c r="KC93" s="116">
        <v>6135.1081504586709</v>
      </c>
      <c r="KD93" s="208">
        <v>6173.0085140785541</v>
      </c>
      <c r="KE93" s="116">
        <v>1.2</v>
      </c>
      <c r="KF93" s="116">
        <v>1.2</v>
      </c>
      <c r="KG93" s="116">
        <v>1.2</v>
      </c>
      <c r="KH93" s="116">
        <v>1.2</v>
      </c>
      <c r="KI93" s="116">
        <v>1.2</v>
      </c>
      <c r="KJ93" s="116">
        <v>1.2</v>
      </c>
      <c r="KK93" s="116">
        <v>1.2</v>
      </c>
      <c r="KL93" s="116">
        <v>1.2</v>
      </c>
      <c r="KM93" s="116">
        <v>1.2</v>
      </c>
      <c r="KN93" s="116">
        <v>1.2</v>
      </c>
      <c r="KO93" s="208">
        <v>1.2</v>
      </c>
      <c r="KP93" s="116">
        <v>20000</v>
      </c>
      <c r="KQ93" s="116">
        <v>20000</v>
      </c>
      <c r="KR93" s="116">
        <v>20000</v>
      </c>
      <c r="KS93" s="116">
        <v>40000</v>
      </c>
      <c r="KT93" s="116">
        <v>40000</v>
      </c>
      <c r="KU93" s="116">
        <v>40000</v>
      </c>
      <c r="KV93" s="116">
        <v>40000</v>
      </c>
      <c r="KW93" s="116">
        <v>40000</v>
      </c>
      <c r="KX93" s="116">
        <v>40000</v>
      </c>
      <c r="KY93" s="116">
        <v>40000</v>
      </c>
      <c r="KZ93" s="208">
        <v>40000</v>
      </c>
      <c r="LA93" s="116">
        <v>0.19</v>
      </c>
      <c r="LB93" s="116">
        <v>0.19</v>
      </c>
      <c r="LC93" s="116">
        <v>0.19</v>
      </c>
      <c r="LD93" s="116">
        <v>0.19</v>
      </c>
      <c r="LE93" s="116">
        <v>0.19</v>
      </c>
      <c r="LF93" s="116">
        <v>0.19</v>
      </c>
      <c r="LG93" s="116">
        <v>0.2</v>
      </c>
      <c r="LH93" s="116">
        <v>0.2</v>
      </c>
      <c r="LI93" s="116">
        <v>0.2</v>
      </c>
      <c r="LJ93" s="116">
        <v>0.2</v>
      </c>
      <c r="LK93" s="208">
        <v>0.2</v>
      </c>
      <c r="LL93" s="116">
        <v>13260.703526623662</v>
      </c>
      <c r="LM93" s="116">
        <v>13260.703526623662</v>
      </c>
      <c r="LN93" s="116">
        <v>13260.703526623662</v>
      </c>
      <c r="LO93" s="116">
        <v>13035.618903160283</v>
      </c>
      <c r="LP93" s="116">
        <v>12813.486222140347</v>
      </c>
      <c r="LQ93" s="116">
        <v>12530.724764217994</v>
      </c>
      <c r="LR93" s="116">
        <v>12399.879836984377</v>
      </c>
      <c r="LS93" s="116">
        <v>12435.787680112762</v>
      </c>
      <c r="LT93" s="116">
        <v>12473.65068446379</v>
      </c>
      <c r="LU93" s="116">
        <v>12501.307144010039</v>
      </c>
      <c r="LV93" s="208">
        <v>12530.300309408181</v>
      </c>
      <c r="LW93">
        <v>0.32064649562144176</v>
      </c>
      <c r="LX93">
        <v>0.3945181684389078</v>
      </c>
      <c r="LY93">
        <v>0.36290015214836724</v>
      </c>
      <c r="LZ93">
        <v>0.52165068631207456</v>
      </c>
      <c r="MA93">
        <v>0.53434342627139564</v>
      </c>
      <c r="MB93">
        <v>0.54838521276844165</v>
      </c>
      <c r="MC93">
        <v>0.5656785100681313</v>
      </c>
      <c r="MD93">
        <v>0.60089236272722724</v>
      </c>
      <c r="ME93">
        <v>0.65450304111438584</v>
      </c>
      <c r="MF93">
        <v>0.72716811703027784</v>
      </c>
      <c r="MG93" s="5">
        <v>0.81824630666825005</v>
      </c>
      <c r="MH93" s="156">
        <v>0</v>
      </c>
      <c r="MI93" s="156">
        <v>0</v>
      </c>
      <c r="MJ93" s="156">
        <v>0</v>
      </c>
      <c r="MK93" s="156">
        <v>0</v>
      </c>
      <c r="ML93" s="156">
        <v>0</v>
      </c>
      <c r="MM93" s="156">
        <v>0</v>
      </c>
      <c r="MN93" s="156">
        <v>0</v>
      </c>
      <c r="MO93" s="156">
        <v>0</v>
      </c>
      <c r="MP93" s="156">
        <v>0</v>
      </c>
      <c r="MQ93" s="156">
        <v>0</v>
      </c>
      <c r="MR93" s="157">
        <v>0</v>
      </c>
      <c r="MS93" s="156">
        <v>0.3752665145456871</v>
      </c>
      <c r="MT93" s="156">
        <v>0.45631032147639006</v>
      </c>
      <c r="MU93" s="156">
        <v>0.47043871260544939</v>
      </c>
      <c r="MV93" s="156">
        <v>0.370672731567116</v>
      </c>
      <c r="MW93" s="156">
        <v>0.35316822471254539</v>
      </c>
      <c r="MX93" s="156">
        <v>0.36159897669572921</v>
      </c>
      <c r="MY93" s="156">
        <v>0.35257883697023745</v>
      </c>
      <c r="MZ93" s="156">
        <v>0.36680751561790315</v>
      </c>
      <c r="NA93" s="156">
        <v>0.39278132559201306</v>
      </c>
      <c r="NB93" s="156">
        <v>0.43151233813257944</v>
      </c>
      <c r="NC93" s="157">
        <v>0.48196651550897657</v>
      </c>
      <c r="ND93" s="156">
        <v>1.6004583272723198</v>
      </c>
      <c r="NE93" s="156">
        <v>1.5684555768757809</v>
      </c>
      <c r="NF93" s="156">
        <v>1.6067563995486922</v>
      </c>
      <c r="NG93" s="156">
        <v>1.5973076144496277</v>
      </c>
      <c r="NH93" s="156">
        <v>1.6142644144376901</v>
      </c>
      <c r="NI93" s="156">
        <v>1.6226428331784923</v>
      </c>
      <c r="NJ93" s="156">
        <v>1.6313648223235091</v>
      </c>
      <c r="NK93" s="156">
        <v>1.631109610247816</v>
      </c>
      <c r="NL93" s="156">
        <v>1.6309079799609341</v>
      </c>
      <c r="NM93" s="156">
        <v>1.6307510142960335</v>
      </c>
      <c r="NN93" s="157">
        <v>1.6306223700009077</v>
      </c>
      <c r="NO93" s="156">
        <v>12444.984798976191</v>
      </c>
      <c r="NP93" s="156">
        <v>12420.715383655872</v>
      </c>
      <c r="NQ93" s="156">
        <v>12442.972545687577</v>
      </c>
      <c r="NR93" s="156">
        <v>11925.791167660627</v>
      </c>
      <c r="NS93" s="156">
        <v>11760.492258150198</v>
      </c>
      <c r="NT93" s="156">
        <v>11540.940393355797</v>
      </c>
      <c r="NU93" s="156">
        <v>11419.122488119661</v>
      </c>
      <c r="NV93" s="156">
        <v>11337.015051474022</v>
      </c>
      <c r="NW93" s="156">
        <v>11265.493752883589</v>
      </c>
      <c r="NX93" s="156">
        <v>11203.051740013454</v>
      </c>
      <c r="NY93" s="157">
        <v>11147.815784417131</v>
      </c>
      <c r="NZ93" s="156">
        <v>82674.401855746211</v>
      </c>
      <c r="OA93" s="156">
        <v>95391.714634765056</v>
      </c>
      <c r="OB93" s="156">
        <v>93604.77022148596</v>
      </c>
      <c r="OC93" s="156">
        <v>79726.05971207055</v>
      </c>
      <c r="OD93" s="156">
        <v>80875.19949671856</v>
      </c>
      <c r="OE93" s="156">
        <v>81500.591365354441</v>
      </c>
      <c r="OF93" s="156">
        <v>83612.879700125224</v>
      </c>
      <c r="OG93" s="156">
        <v>87855.115960424882</v>
      </c>
      <c r="OH93" s="156">
        <v>94806.361472617151</v>
      </c>
      <c r="OI93" s="156">
        <v>104505.44876386391</v>
      </c>
      <c r="OJ93" s="157">
        <v>116786.42187990921</v>
      </c>
      <c r="OK93" s="156"/>
      <c r="OL93" s="156"/>
      <c r="OM93" s="156"/>
      <c r="ON93" s="156"/>
      <c r="OO93" s="156"/>
      <c r="OP93" s="156"/>
      <c r="OQ93" s="156"/>
      <c r="OR93" s="156"/>
      <c r="OS93" s="156"/>
      <c r="OT93" s="156"/>
      <c r="OU93" s="157"/>
      <c r="OV93">
        <v>80628.704198906082</v>
      </c>
      <c r="OW93">
        <v>92874.721922300916</v>
      </c>
      <c r="OX93">
        <v>91289.497792021109</v>
      </c>
      <c r="OY93">
        <v>76370.815701677566</v>
      </c>
      <c r="OZ93">
        <v>77409.398455997274</v>
      </c>
      <c r="PA93">
        <v>77926.601996124533</v>
      </c>
      <c r="PB93">
        <v>79873.8913496405</v>
      </c>
      <c r="PC93">
        <v>83854.67176459753</v>
      </c>
      <c r="PD93">
        <v>90413.703513816028</v>
      </c>
      <c r="PE93">
        <v>99598.068218163156</v>
      </c>
      <c r="PF93" s="5">
        <v>111230.27632046513</v>
      </c>
      <c r="PG93">
        <v>2045.6976568401367</v>
      </c>
      <c r="PH93">
        <v>2516.9927124641472</v>
      </c>
      <c r="PI93">
        <v>2315.2724294648438</v>
      </c>
      <c r="PJ93">
        <v>3355.2440103929866</v>
      </c>
      <c r="PK93">
        <v>3465.8010407212796</v>
      </c>
      <c r="PL93">
        <v>3573.9893692299056</v>
      </c>
      <c r="PM93">
        <v>3738.9883504847198</v>
      </c>
      <c r="PN93">
        <v>4000.444195827351</v>
      </c>
      <c r="PO93">
        <v>4392.65795880112</v>
      </c>
      <c r="PP93">
        <v>4907.3805457007566</v>
      </c>
      <c r="PQ93" s="5">
        <v>5556.1455594440831</v>
      </c>
      <c r="PR93">
        <v>0</v>
      </c>
      <c r="PS93">
        <v>0</v>
      </c>
      <c r="PT93">
        <v>0</v>
      </c>
      <c r="PU93">
        <v>0</v>
      </c>
      <c r="PV93">
        <v>0</v>
      </c>
      <c r="PW93">
        <v>0</v>
      </c>
      <c r="PX93">
        <v>0</v>
      </c>
      <c r="PY93">
        <v>0</v>
      </c>
      <c r="PZ93">
        <v>0</v>
      </c>
      <c r="QA93" s="7">
        <v>0</v>
      </c>
      <c r="QB93" s="5">
        <v>0</v>
      </c>
      <c r="QC93">
        <v>945.49661864335485</v>
      </c>
      <c r="QD93">
        <v>1149.689218954981</v>
      </c>
      <c r="QE93">
        <v>1185.2861761084018</v>
      </c>
      <c r="QF93">
        <v>918.07020863544733</v>
      </c>
      <c r="QG93">
        <v>859.81007447587353</v>
      </c>
      <c r="QH93">
        <v>860.90847787944119</v>
      </c>
      <c r="QI93">
        <v>874.38704229892994</v>
      </c>
      <c r="QJ93">
        <v>912.30807673877803</v>
      </c>
      <c r="QK93">
        <v>979.88341016308175</v>
      </c>
      <c r="QL93">
        <v>1078.8936550850583</v>
      </c>
      <c r="QM93" s="5">
        <v>1207.8370356813025</v>
      </c>
      <c r="QN93">
        <v>2727.757744786079</v>
      </c>
      <c r="QO93">
        <v>3316.853396685121</v>
      </c>
      <c r="QP93">
        <v>3419.5506180727398</v>
      </c>
      <c r="QQ93">
        <v>2896.5851502401815</v>
      </c>
      <c r="QR93">
        <v>2914.610421952113</v>
      </c>
      <c r="QS93">
        <v>2929.0126426177644</v>
      </c>
      <c r="QT93">
        <v>2997.20447276911</v>
      </c>
      <c r="QU93">
        <v>3145.1946954972227</v>
      </c>
      <c r="QV93">
        <v>3397.2880868840907</v>
      </c>
      <c r="QW93">
        <v>3755.4932146949855</v>
      </c>
      <c r="QX93" s="5">
        <v>4214.3009614532402</v>
      </c>
      <c r="QY93" s="7">
        <v>1.62</v>
      </c>
      <c r="QZ93" s="7">
        <v>1.62</v>
      </c>
      <c r="RA93" s="7">
        <v>1.62</v>
      </c>
      <c r="RB93" s="7">
        <v>1.63</v>
      </c>
      <c r="RC93" s="7">
        <v>1.63</v>
      </c>
      <c r="RD93" s="7">
        <v>1.64</v>
      </c>
      <c r="RE93" s="7">
        <v>1.64</v>
      </c>
      <c r="RF93" s="7">
        <v>1.64</v>
      </c>
      <c r="RG93" s="7">
        <v>1.64</v>
      </c>
      <c r="RH93" s="7">
        <v>1.64</v>
      </c>
      <c r="RI93" s="5">
        <v>1.64</v>
      </c>
      <c r="RJ93" s="7">
        <v>16335.181870978498</v>
      </c>
      <c r="RK93" s="7">
        <v>16335.181870978498</v>
      </c>
      <c r="RL93" s="7">
        <v>16335.181870978498</v>
      </c>
      <c r="RM93" s="7">
        <v>16146.980834697324</v>
      </c>
      <c r="RN93" s="7">
        <v>16004.99170937995</v>
      </c>
      <c r="RO93" s="7">
        <v>15757.619604936521</v>
      </c>
      <c r="RP93" s="7">
        <v>15724.416796727824</v>
      </c>
      <c r="RQ93" s="7">
        <v>15616.737691760827</v>
      </c>
      <c r="RR93" s="7">
        <v>15543.169624275546</v>
      </c>
      <c r="RS93" s="7">
        <v>15465.747388303836</v>
      </c>
      <c r="RT93" s="5">
        <v>15410.364386806928</v>
      </c>
      <c r="RU93">
        <v>0.49814978596594306</v>
      </c>
      <c r="RV93">
        <v>0.49814978596594306</v>
      </c>
      <c r="RW93">
        <v>0.49814978596594311</v>
      </c>
      <c r="RX93">
        <v>0.51966378013741588</v>
      </c>
      <c r="RY93">
        <v>0.53605874846238633</v>
      </c>
      <c r="RZ93">
        <v>0.53603188793083589</v>
      </c>
      <c r="SA93">
        <v>0.55700122210824665</v>
      </c>
      <c r="SB93">
        <v>0.5611802746557415</v>
      </c>
      <c r="SC93">
        <v>0.56482040665560662</v>
      </c>
      <c r="SD93">
        <v>0.56787761813087234</v>
      </c>
      <c r="SE93" s="5">
        <v>0.57014813941434095</v>
      </c>
      <c r="SF93" s="156">
        <v>13923.220899889306</v>
      </c>
      <c r="SG93" s="156">
        <v>13923.220899889304</v>
      </c>
      <c r="SH93" s="156">
        <v>13923.220899889304</v>
      </c>
      <c r="SI93" s="156">
        <v>13747.912886303444</v>
      </c>
      <c r="SJ93" s="156">
        <v>13580.464273963247</v>
      </c>
      <c r="SK93" s="156">
        <v>13300.799601382205</v>
      </c>
      <c r="SL93" s="156">
        <v>13224.090779743021</v>
      </c>
      <c r="SM93" s="156">
        <v>13233.632401552504</v>
      </c>
      <c r="SN93" s="156">
        <v>13251.305648254911</v>
      </c>
      <c r="SO93" s="156">
        <v>13258.634377455943</v>
      </c>
      <c r="SP93" s="157">
        <v>13270.613059160423</v>
      </c>
      <c r="SQ93" s="156">
        <v>3673.2543634294339</v>
      </c>
      <c r="SR93" s="156">
        <v>4466.5426156401018</v>
      </c>
      <c r="SS93" s="156">
        <v>4604.8367941811412</v>
      </c>
      <c r="ST93" s="156">
        <v>3814.6553588756287</v>
      </c>
      <c r="SU93" s="156">
        <v>3774.4204964279866</v>
      </c>
      <c r="SV93" s="156">
        <v>3789.9211204972057</v>
      </c>
      <c r="SW93" s="156">
        <v>3871.5915150680398</v>
      </c>
      <c r="SX93" s="156">
        <v>4057.502772236001</v>
      </c>
      <c r="SY93" s="156">
        <v>4377.1714970471721</v>
      </c>
      <c r="SZ93" s="156">
        <v>4834.3868697800435</v>
      </c>
      <c r="TA93" s="157">
        <v>5422.1379971345432</v>
      </c>
      <c r="TB93" s="156"/>
      <c r="TC93" s="156"/>
      <c r="TD93" s="156"/>
      <c r="TE93" s="156"/>
      <c r="TF93" s="156"/>
      <c r="TG93" s="156"/>
      <c r="TH93" s="156"/>
      <c r="TI93" s="156"/>
      <c r="TJ93" s="156"/>
      <c r="TK93" s="156"/>
      <c r="TL93" s="156"/>
      <c r="TM93" s="728">
        <v>2045.6976568401367</v>
      </c>
      <c r="TN93" s="244">
        <v>2516.9927124641472</v>
      </c>
      <c r="TO93" s="244">
        <v>2315.2724294648438</v>
      </c>
      <c r="TP93" s="244">
        <v>3355.2440103929866</v>
      </c>
      <c r="TQ93" s="244">
        <v>3465.8010407212796</v>
      </c>
      <c r="TR93" s="244">
        <v>3573.9893692299056</v>
      </c>
      <c r="TS93" s="244">
        <v>3738.9883504847198</v>
      </c>
      <c r="TT93" s="244">
        <v>4000.444195827351</v>
      </c>
      <c r="TU93" s="244">
        <v>4392.65795880112</v>
      </c>
      <c r="TV93" s="244">
        <v>4907.3805457007566</v>
      </c>
      <c r="TW93" s="729">
        <v>5556.1455594440831</v>
      </c>
      <c r="TX93" s="117">
        <v>9684.3125528244909</v>
      </c>
      <c r="TY93" s="117">
        <v>10702.991947037908</v>
      </c>
      <c r="TZ93" s="117">
        <v>9825.7903104117759</v>
      </c>
      <c r="UA93" s="117">
        <v>7988.2117573019077</v>
      </c>
      <c r="UB93" s="117">
        <v>7361.1661540953373</v>
      </c>
      <c r="UC93" s="117">
        <v>6826.6118469486746</v>
      </c>
      <c r="UD93" s="117">
        <v>6419.5858186893729</v>
      </c>
      <c r="UE93" s="117">
        <v>6237.8060269988318</v>
      </c>
      <c r="UF93" s="117">
        <v>6191.6610926819803</v>
      </c>
      <c r="UG93" s="117">
        <v>6345.7507056475315</v>
      </c>
      <c r="UH93" s="185">
        <v>6562.6936680390263</v>
      </c>
      <c r="UI93" s="116">
        <v>1.1000000000000001</v>
      </c>
      <c r="UJ93" s="116">
        <v>1.1000000000000001</v>
      </c>
      <c r="UK93" s="116">
        <v>1.1000000000000001</v>
      </c>
      <c r="UL93" s="116">
        <v>1.1000000000000001</v>
      </c>
      <c r="UM93" s="116">
        <v>1.1000000000000001</v>
      </c>
      <c r="UN93" s="116">
        <v>1.1000000000000001</v>
      </c>
      <c r="UO93" s="116">
        <v>1.1000000000000001</v>
      </c>
      <c r="UP93" s="116">
        <v>1.1000000000000001</v>
      </c>
      <c r="UQ93" s="116">
        <v>1.1000000000000001</v>
      </c>
      <c r="UR93" s="116">
        <v>1.1000000000000001</v>
      </c>
      <c r="US93" s="208">
        <v>1.1000000000000001</v>
      </c>
      <c r="UT93" s="156">
        <v>7679.0947682357455</v>
      </c>
      <c r="UU93" s="156">
        <v>7679.0947682357464</v>
      </c>
      <c r="UV93" s="156">
        <v>7679.0947682357455</v>
      </c>
      <c r="UW93" s="156">
        <v>7935.1781881703801</v>
      </c>
      <c r="UX93" s="156">
        <v>8118.9556121519108</v>
      </c>
      <c r="UY93" s="156">
        <v>7979.7907854547557</v>
      </c>
      <c r="UZ93" s="156">
        <v>8258.4541693198789</v>
      </c>
      <c r="VA93" s="156">
        <v>8287.1840890473468</v>
      </c>
      <c r="VB93" s="156">
        <v>8320.7265926962591</v>
      </c>
      <c r="VC93" s="156">
        <v>8341.2291873141639</v>
      </c>
      <c r="VD93" s="157">
        <v>8358.24031730569</v>
      </c>
      <c r="VE93" s="156">
        <v>15415.232495474245</v>
      </c>
      <c r="VF93" s="156">
        <v>15415.232495474247</v>
      </c>
      <c r="VG93" s="156">
        <v>15415.232495474243</v>
      </c>
      <c r="VH93" s="156">
        <v>15269.83117059277</v>
      </c>
      <c r="VI93" s="156">
        <v>15145.64520295595</v>
      </c>
      <c r="VJ93" s="156">
        <v>14886.783725233128</v>
      </c>
      <c r="VK93" s="156">
        <v>14826.635636564088</v>
      </c>
      <c r="VL93" s="156">
        <v>14767.418712518283</v>
      </c>
      <c r="VM93" s="156">
        <v>14731.632381989584</v>
      </c>
      <c r="VN93" s="156">
        <v>14688.427437532597</v>
      </c>
      <c r="VO93" s="157">
        <v>14659.769522165445</v>
      </c>
      <c r="VP93" s="156">
        <v>0.47834471044994742</v>
      </c>
      <c r="VQ93" s="156">
        <v>0.58164962804154574</v>
      </c>
      <c r="VR93" s="156">
        <v>0.59965880525773119</v>
      </c>
      <c r="VS93" s="156">
        <v>0.48072712022553538</v>
      </c>
      <c r="VT93" s="156">
        <v>0.46488990416189563</v>
      </c>
      <c r="VU93" s="156">
        <v>0.4749399103802725</v>
      </c>
      <c r="VV93" s="156">
        <v>0.46880341474206949</v>
      </c>
      <c r="VW93" s="156">
        <v>0.48961175818436914</v>
      </c>
      <c r="VX93" s="156">
        <v>0.52605640244078589</v>
      </c>
      <c r="VY93" s="156">
        <v>0.57957727347097299</v>
      </c>
      <c r="VZ93" s="157">
        <v>0.6487176476498332</v>
      </c>
      <c r="WA93" s="156">
        <v>5799.9234919989613</v>
      </c>
      <c r="WB93" s="156">
        <v>5799.9234919989613</v>
      </c>
      <c r="WC93" s="156">
        <v>5799.9234919989613</v>
      </c>
      <c r="WD93" s="156">
        <v>5847.2497164610459</v>
      </c>
      <c r="WE93" s="156">
        <v>5896.4479844414827</v>
      </c>
      <c r="WF93" s="156">
        <v>5924.8155659631175</v>
      </c>
      <c r="WG93" s="156">
        <v>6008.8553093754281</v>
      </c>
      <c r="WH93" s="156">
        <v>6052.2777061871784</v>
      </c>
      <c r="WI93" s="156">
        <v>6101.3091861157955</v>
      </c>
      <c r="WJ93" s="156">
        <v>6135.10815045867</v>
      </c>
      <c r="WK93" s="157">
        <v>6173.0085140785541</v>
      </c>
      <c r="WL93" s="156">
        <v>0.32064649562144176</v>
      </c>
      <c r="WM93" s="156">
        <v>0.3945181684389078</v>
      </c>
      <c r="WN93" s="156">
        <v>0.36290015214836724</v>
      </c>
      <c r="WO93" s="156">
        <v>0.52165068631207456</v>
      </c>
      <c r="WP93" s="156">
        <v>0.53434342627139564</v>
      </c>
      <c r="WQ93" s="156">
        <v>0.54838521276844165</v>
      </c>
      <c r="WR93" s="156">
        <v>0.5656785100681313</v>
      </c>
      <c r="WS93" s="156">
        <v>0.60089236272722724</v>
      </c>
      <c r="WT93" s="156">
        <v>0.65450304111438584</v>
      </c>
      <c r="WU93" s="156">
        <v>0.72716811703027784</v>
      </c>
      <c r="WV93" s="157">
        <v>0.81824630666825005</v>
      </c>
      <c r="WW93" s="119">
        <v>0.47834471044994742</v>
      </c>
      <c r="WX93" s="119">
        <v>0.58164962804154585</v>
      </c>
      <c r="WY93" s="119">
        <v>0.59965880525773119</v>
      </c>
      <c r="WZ93" s="119">
        <v>0.48072712022553543</v>
      </c>
      <c r="XA93" s="119">
        <v>0.46488990416189563</v>
      </c>
      <c r="XB93" s="119">
        <v>0.47493991038027245</v>
      </c>
      <c r="XC93" s="119">
        <v>0.46880341474206944</v>
      </c>
      <c r="XD93" s="119">
        <v>0.48961175818436908</v>
      </c>
      <c r="XE93" s="197">
        <v>0.52605640244078589</v>
      </c>
      <c r="XF93" s="197">
        <v>0.5795772734709731</v>
      </c>
      <c r="XG93" s="201">
        <v>0.64871764764983331</v>
      </c>
      <c r="XH93" s="821">
        <v>2.2149481723949805E-2</v>
      </c>
      <c r="XI93" s="821">
        <v>2.3724017847426272E-2</v>
      </c>
      <c r="XJ93" s="821">
        <v>2.2384800174710642E-2</v>
      </c>
      <c r="XK93" s="821">
        <v>3.8251973757366844E-2</v>
      </c>
      <c r="XL93" s="821">
        <v>3.9278601460500107E-2</v>
      </c>
      <c r="XM93" s="821">
        <v>4.0463065049614111E-2</v>
      </c>
      <c r="XN93" s="821">
        <v>4.1529334212261043E-2</v>
      </c>
      <c r="XO93" s="821">
        <v>4.2515888669734832E-2</v>
      </c>
      <c r="XP93" s="821">
        <v>4.3492514479291873E-2</v>
      </c>
      <c r="XQ93" s="821">
        <v>4.4269981463308253E-2</v>
      </c>
      <c r="XR93" s="822">
        <v>4.5044064846045041E-2</v>
      </c>
      <c r="XS93" s="821">
        <v>0.87299509001636655</v>
      </c>
      <c r="XT93" s="821">
        <v>0.87539449341604081</v>
      </c>
      <c r="XU93" s="821">
        <v>0.88261629176676137</v>
      </c>
      <c r="XV93" s="821">
        <v>0.87067719337262317</v>
      </c>
      <c r="XW93" s="821">
        <v>0.87729586191635323</v>
      </c>
      <c r="XX93" s="821">
        <v>0.88224917309812567</v>
      </c>
      <c r="XY93" s="821">
        <v>0.88716765546033838</v>
      </c>
      <c r="XZ93" s="821">
        <v>0.891190006574622</v>
      </c>
      <c r="YA93" s="821">
        <v>0.89520271008632923</v>
      </c>
      <c r="YB93" s="821">
        <v>0.89848435285137929</v>
      </c>
      <c r="YC93" s="822">
        <v>0.90175171363290174</v>
      </c>
      <c r="YD93">
        <v>5799.9234919989613</v>
      </c>
      <c r="YE93">
        <v>5799.9234919989613</v>
      </c>
      <c r="YF93">
        <v>5799.9234919989622</v>
      </c>
      <c r="YG93">
        <v>5847.249716461045</v>
      </c>
      <c r="YH93">
        <v>5896.4479844414818</v>
      </c>
      <c r="YI93">
        <v>5924.8155659631184</v>
      </c>
      <c r="YJ93">
        <v>6008.8553093754281</v>
      </c>
      <c r="YK93">
        <v>6052.2777061871784</v>
      </c>
      <c r="YL93">
        <v>6101.3091861157964</v>
      </c>
      <c r="YM93">
        <v>6135.1081504586709</v>
      </c>
      <c r="YN93" s="5">
        <v>6173.0085140785532</v>
      </c>
      <c r="YO93" s="156">
        <v>5272.6577199990552</v>
      </c>
      <c r="YP93" s="156">
        <v>5272.6577199990552</v>
      </c>
      <c r="YQ93" s="156">
        <v>5272.6577199990561</v>
      </c>
      <c r="YR93" s="156">
        <v>5315.6815604191315</v>
      </c>
      <c r="YS93" s="156">
        <v>5360.4072585831645</v>
      </c>
      <c r="YT93" s="156">
        <v>5386.1959690573804</v>
      </c>
      <c r="YU93" s="156">
        <v>5462.5957357958432</v>
      </c>
      <c r="YV93" s="156">
        <v>5502.0706419883436</v>
      </c>
      <c r="YW93" s="156">
        <v>5546.6447146507235</v>
      </c>
      <c r="YX93" s="156">
        <v>5577.3710458715186</v>
      </c>
      <c r="YY93" s="157">
        <v>5611.8259218895937</v>
      </c>
      <c r="YZ93" s="156">
        <v>0.32064649562144176</v>
      </c>
      <c r="ZA93" s="156">
        <v>0.3945181684389078</v>
      </c>
      <c r="ZB93" s="156">
        <v>0.36290015214836713</v>
      </c>
      <c r="ZC93" s="156">
        <v>0.52165068631207456</v>
      </c>
      <c r="ZD93" s="156">
        <v>0.53434342627139564</v>
      </c>
      <c r="ZE93" s="156">
        <v>0.54838521276844165</v>
      </c>
      <c r="ZF93" s="156">
        <v>0.5656785100681313</v>
      </c>
      <c r="ZG93" s="156">
        <v>0.60089236272722724</v>
      </c>
      <c r="ZH93" s="156">
        <v>0.65450304111438584</v>
      </c>
      <c r="ZI93" s="156">
        <v>0.72716811703027784</v>
      </c>
      <c r="ZJ93" s="157">
        <v>0.81824630666825005</v>
      </c>
      <c r="ZK93" s="748">
        <v>34468.079232643497</v>
      </c>
      <c r="ZL93" s="748">
        <v>41911.920477003834</v>
      </c>
      <c r="ZM93" s="748">
        <v>43209.607550031797</v>
      </c>
      <c r="ZN93" s="748">
        <v>36408.602498612185</v>
      </c>
      <c r="ZO93" s="748">
        <v>36427.772590364839</v>
      </c>
      <c r="ZP93" s="748">
        <v>36364.966487410369</v>
      </c>
      <c r="ZQ93" s="748">
        <v>37030.291241359686</v>
      </c>
      <c r="ZR93" s="748">
        <v>38649.604046590874</v>
      </c>
      <c r="ZS93" s="748">
        <v>41526.597486746425</v>
      </c>
      <c r="ZT93" s="748">
        <v>45679.060325677769</v>
      </c>
      <c r="ZU93" s="748">
        <v>51090.193742975964</v>
      </c>
      <c r="ZV93" s="334"/>
      <c r="ZW93" s="334"/>
      <c r="ZX93" s="334"/>
      <c r="ZY93" s="334"/>
      <c r="ZZ93" s="334"/>
      <c r="AAA93" s="334"/>
      <c r="AAB93" s="334"/>
      <c r="AAC93" s="334"/>
      <c r="AAD93" s="334"/>
      <c r="AAE93" s="334"/>
      <c r="AAF93" s="334"/>
      <c r="AAG93" s="7"/>
      <c r="AAH93" s="7"/>
      <c r="AAI93" s="7"/>
    </row>
    <row r="94" spans="1:711" ht="15.75" customHeight="1">
      <c r="A94" s="125" t="s">
        <v>136</v>
      </c>
      <c r="B94" s="130"/>
      <c r="C94" s="125" t="s">
        <v>509</v>
      </c>
      <c r="D94" s="138" t="s">
        <v>507</v>
      </c>
      <c r="E94" s="164">
        <v>0</v>
      </c>
      <c r="F94" s="165">
        <v>0</v>
      </c>
      <c r="G94" s="165">
        <v>0</v>
      </c>
      <c r="H94" s="167">
        <v>0</v>
      </c>
      <c r="I94" s="165">
        <v>0</v>
      </c>
      <c r="J94" s="165">
        <v>0</v>
      </c>
      <c r="K94" s="165">
        <v>0</v>
      </c>
      <c r="L94" s="165">
        <v>0</v>
      </c>
      <c r="M94" s="165">
        <v>0</v>
      </c>
      <c r="N94" s="165">
        <v>0</v>
      </c>
      <c r="O94" s="163">
        <v>0</v>
      </c>
      <c r="P94" s="164">
        <v>0</v>
      </c>
      <c r="Q94" s="165">
        <v>0</v>
      </c>
      <c r="R94" s="165">
        <v>0</v>
      </c>
      <c r="S94" s="167">
        <v>0</v>
      </c>
      <c r="T94" s="165">
        <v>0</v>
      </c>
      <c r="U94" s="165">
        <v>0</v>
      </c>
      <c r="V94" s="165">
        <v>0</v>
      </c>
      <c r="W94" s="165">
        <v>0</v>
      </c>
      <c r="X94" s="165">
        <v>0</v>
      </c>
      <c r="Y94" s="165">
        <v>0</v>
      </c>
      <c r="Z94" s="163">
        <v>0</v>
      </c>
      <c r="AA94" s="164">
        <v>0</v>
      </c>
      <c r="AB94" s="165">
        <v>0</v>
      </c>
      <c r="AC94" s="165">
        <v>0</v>
      </c>
      <c r="AD94" s="167">
        <v>0</v>
      </c>
      <c r="AE94" s="165">
        <v>0</v>
      </c>
      <c r="AF94" s="165">
        <v>0</v>
      </c>
      <c r="AG94" s="165">
        <v>0</v>
      </c>
      <c r="AH94" s="165">
        <v>0</v>
      </c>
      <c r="AI94" s="165">
        <v>0</v>
      </c>
      <c r="AJ94" s="165">
        <v>0</v>
      </c>
      <c r="AK94" s="163">
        <v>0</v>
      </c>
      <c r="AL94" s="164">
        <v>0</v>
      </c>
      <c r="AM94" s="165">
        <v>0</v>
      </c>
      <c r="AN94" s="165">
        <v>0</v>
      </c>
      <c r="AO94" s="167">
        <v>0</v>
      </c>
      <c r="AP94" s="165">
        <v>0</v>
      </c>
      <c r="AQ94" s="165">
        <v>0</v>
      </c>
      <c r="AR94" s="165">
        <v>0</v>
      </c>
      <c r="AS94" s="165">
        <v>0</v>
      </c>
      <c r="AT94" s="165">
        <v>0</v>
      </c>
      <c r="AU94" s="165">
        <v>0</v>
      </c>
      <c r="AV94" s="163">
        <v>0</v>
      </c>
      <c r="AW94" s="164">
        <v>0</v>
      </c>
      <c r="AX94" s="165">
        <v>0</v>
      </c>
      <c r="AY94" s="165">
        <v>0</v>
      </c>
      <c r="AZ94" s="167">
        <v>0</v>
      </c>
      <c r="BA94" s="165">
        <v>0</v>
      </c>
      <c r="BB94" s="165">
        <v>0</v>
      </c>
      <c r="BC94" s="165">
        <v>0</v>
      </c>
      <c r="BD94" s="165">
        <v>0</v>
      </c>
      <c r="BE94" s="165">
        <v>0</v>
      </c>
      <c r="BF94" s="165">
        <v>0</v>
      </c>
      <c r="BG94" s="163">
        <v>0</v>
      </c>
      <c r="BH94" s="164">
        <v>0</v>
      </c>
      <c r="BI94" s="165">
        <v>0</v>
      </c>
      <c r="BJ94" s="165">
        <v>0</v>
      </c>
      <c r="BK94" s="167">
        <v>0</v>
      </c>
      <c r="BL94" s="165">
        <v>0</v>
      </c>
      <c r="BM94" s="165">
        <v>0</v>
      </c>
      <c r="BN94" s="165">
        <v>0</v>
      </c>
      <c r="BO94" s="165">
        <v>0</v>
      </c>
      <c r="BP94" s="165">
        <v>0</v>
      </c>
      <c r="BQ94" s="165">
        <v>0</v>
      </c>
      <c r="BR94" s="163">
        <v>0</v>
      </c>
      <c r="BS94" s="164">
        <v>0</v>
      </c>
      <c r="BT94" s="165">
        <v>0</v>
      </c>
      <c r="BU94" s="165">
        <v>0</v>
      </c>
      <c r="BV94" s="167">
        <v>0</v>
      </c>
      <c r="BW94" s="165">
        <v>0</v>
      </c>
      <c r="BX94" s="165">
        <v>0</v>
      </c>
      <c r="BY94" s="165">
        <v>0</v>
      </c>
      <c r="BZ94" s="165">
        <v>0</v>
      </c>
      <c r="CA94" s="165">
        <v>0</v>
      </c>
      <c r="CB94" s="165">
        <v>0</v>
      </c>
      <c r="CC94" s="163">
        <v>0</v>
      </c>
      <c r="CD94" s="164">
        <v>0</v>
      </c>
      <c r="CE94" s="165">
        <v>0</v>
      </c>
      <c r="CF94" s="165">
        <v>0</v>
      </c>
      <c r="CG94" s="167">
        <v>0</v>
      </c>
      <c r="CH94" s="165">
        <v>0</v>
      </c>
      <c r="CI94" s="165">
        <v>0</v>
      </c>
      <c r="CJ94" s="165">
        <v>0</v>
      </c>
      <c r="CK94" s="165">
        <v>0</v>
      </c>
      <c r="CL94" s="165">
        <v>0</v>
      </c>
      <c r="CM94" s="165">
        <v>0</v>
      </c>
      <c r="CN94" s="163">
        <v>0</v>
      </c>
      <c r="CO94" s="176"/>
      <c r="CP94" s="175"/>
      <c r="CQ94" s="175"/>
      <c r="CR94" s="191"/>
      <c r="CS94" s="175"/>
      <c r="CT94" s="175"/>
      <c r="CU94" s="175"/>
      <c r="CV94" s="175"/>
      <c r="CW94" s="175"/>
      <c r="CX94" s="175"/>
      <c r="CY94" s="178"/>
      <c r="CZ94" s="176"/>
      <c r="DA94" s="191"/>
      <c r="DB94" s="191"/>
      <c r="DC94" s="191"/>
      <c r="DD94" s="191"/>
      <c r="DE94" s="191"/>
      <c r="DF94" s="191"/>
      <c r="DG94" s="191"/>
      <c r="DH94" s="191"/>
      <c r="DI94" s="191"/>
      <c r="DJ94" s="179"/>
      <c r="DK94" s="188"/>
      <c r="DL94" s="184"/>
      <c r="DM94" s="184"/>
      <c r="DN94" s="209"/>
      <c r="DO94" s="184"/>
      <c r="DP94" s="184"/>
      <c r="DQ94" s="184"/>
      <c r="DR94" s="184"/>
      <c r="DS94" s="184"/>
      <c r="DT94" s="184"/>
      <c r="DU94" s="186"/>
      <c r="DV94" s="181"/>
      <c r="DW94" s="181"/>
      <c r="DX94" s="181"/>
      <c r="DY94" s="602"/>
      <c r="DZ94" s="181"/>
      <c r="EA94" s="181"/>
      <c r="EB94" s="181"/>
      <c r="EC94" s="181"/>
      <c r="ED94" s="181"/>
      <c r="EE94" s="181"/>
      <c r="EF94" s="182"/>
      <c r="EG94" s="194"/>
      <c r="EH94" s="194"/>
      <c r="EI94" s="194"/>
      <c r="EJ94" s="194"/>
      <c r="EK94" s="194"/>
      <c r="EL94" s="194"/>
      <c r="EM94" s="194"/>
      <c r="EN94" s="194"/>
      <c r="EO94" s="194"/>
      <c r="EP94" s="194"/>
      <c r="EQ94" s="194"/>
      <c r="ER94" s="117"/>
      <c r="ES94" s="200"/>
      <c r="ET94" s="200"/>
      <c r="EU94" s="244"/>
      <c r="EV94" s="200"/>
      <c r="EW94" s="200"/>
      <c r="EX94" s="200"/>
      <c r="EY94" s="200"/>
      <c r="EZ94" s="200"/>
      <c r="FA94" s="200"/>
      <c r="FB94" s="185"/>
      <c r="FC94" s="119"/>
      <c r="FD94" s="197"/>
      <c r="FE94" s="197"/>
      <c r="FF94" s="330"/>
      <c r="FG94" s="197"/>
      <c r="FH94" s="197"/>
      <c r="FI94" s="197"/>
      <c r="FJ94" s="197"/>
      <c r="FK94" s="197"/>
      <c r="FL94" s="197"/>
      <c r="FM94" s="201"/>
      <c r="FN94" s="193"/>
      <c r="FO94" s="181"/>
      <c r="FP94" s="181"/>
      <c r="FQ94" s="181"/>
      <c r="FR94" s="181"/>
      <c r="FS94" s="181"/>
      <c r="FT94" s="181"/>
      <c r="FU94" s="181"/>
      <c r="FV94" s="181"/>
      <c r="FW94" s="181"/>
      <c r="FX94" s="182"/>
      <c r="FY94" s="117"/>
      <c r="FZ94" s="200"/>
      <c r="GA94" s="200"/>
      <c r="GB94" s="244"/>
      <c r="GC94" s="200"/>
      <c r="GD94" s="200"/>
      <c r="GE94" s="200"/>
      <c r="GF94" s="200"/>
      <c r="GG94" s="200"/>
      <c r="GH94" s="200"/>
      <c r="GI94" s="185"/>
      <c r="GJ94" s="119"/>
      <c r="GK94" s="197"/>
      <c r="GL94" s="197"/>
      <c r="GM94" s="330"/>
      <c r="GN94" s="197"/>
      <c r="GO94" s="197"/>
      <c r="GP94" s="197"/>
      <c r="GQ94" s="197"/>
      <c r="GR94" s="197"/>
      <c r="GS94" s="197"/>
      <c r="GT94" s="201"/>
      <c r="GU94" s="196"/>
      <c r="GV94" s="196"/>
      <c r="GW94" s="196"/>
      <c r="GX94" s="196"/>
      <c r="GY94" s="196"/>
      <c r="GZ94" s="196"/>
      <c r="HA94" s="196"/>
      <c r="HB94" s="196"/>
      <c r="HC94" s="196"/>
      <c r="HD94" s="196"/>
      <c r="HE94" s="196"/>
      <c r="HF94" s="117"/>
      <c r="HG94" s="200"/>
      <c r="HH94" s="200"/>
      <c r="HI94" s="244"/>
      <c r="HJ94" s="200"/>
      <c r="HK94" s="200"/>
      <c r="HL94" s="200"/>
      <c r="HM94" s="200"/>
      <c r="HN94" s="200"/>
      <c r="HO94" s="200"/>
      <c r="HP94" s="185"/>
      <c r="HQ94" s="119"/>
      <c r="HR94" s="197"/>
      <c r="HS94" s="197"/>
      <c r="HT94" s="330"/>
      <c r="HU94" s="197"/>
      <c r="HV94" s="197"/>
      <c r="HW94" s="197"/>
      <c r="HX94" s="197"/>
      <c r="HY94" s="197"/>
      <c r="HZ94" s="197"/>
      <c r="IA94" s="199"/>
      <c r="IB94" s="196"/>
      <c r="IC94" s="196"/>
      <c r="ID94" s="196"/>
      <c r="IE94" s="196"/>
      <c r="IF94" s="196"/>
      <c r="IG94" s="196"/>
      <c r="IH94" s="196"/>
      <c r="II94" s="196"/>
      <c r="IJ94" s="196"/>
      <c r="IK94" s="196"/>
      <c r="IL94" s="198"/>
      <c r="IM94" s="209"/>
      <c r="IP94" s="606"/>
      <c r="IQ94" s="279"/>
      <c r="IR94" s="279"/>
      <c r="IS94" s="279"/>
      <c r="IT94" s="279"/>
      <c r="IU94" s="279"/>
      <c r="IV94" s="279"/>
      <c r="IW94" s="311"/>
      <c r="IY94" s="225"/>
      <c r="IZ94" s="225"/>
      <c r="JA94" s="601"/>
      <c r="JB94" s="601"/>
      <c r="JC94" s="601"/>
      <c r="JD94" s="601"/>
      <c r="JE94" s="601"/>
      <c r="JF94" s="601"/>
      <c r="JG94" s="601"/>
      <c r="JH94" s="710"/>
      <c r="JI94" s="116"/>
      <c r="JJ94" s="116"/>
      <c r="JK94" s="116"/>
      <c r="JL94" s="116"/>
      <c r="JM94" s="116"/>
      <c r="JN94" s="116"/>
      <c r="JO94" s="116"/>
      <c r="JP94" s="116"/>
      <c r="JQ94" s="116"/>
      <c r="JR94" s="116"/>
      <c r="JS94" s="208"/>
      <c r="JT94" s="116"/>
      <c r="JU94" s="116"/>
      <c r="JV94" s="116"/>
      <c r="JW94" s="116"/>
      <c r="JX94" s="116"/>
      <c r="JY94" s="116"/>
      <c r="JZ94" s="116"/>
      <c r="KA94" s="116"/>
      <c r="KB94" s="116"/>
      <c r="KC94" s="116"/>
      <c r="KD94" s="208"/>
      <c r="KE94" s="116"/>
      <c r="KF94" s="116"/>
      <c r="KG94" s="116"/>
      <c r="KH94" s="116"/>
      <c r="KI94" s="116"/>
      <c r="KJ94" s="116"/>
      <c r="KK94" s="116"/>
      <c r="KL94" s="116"/>
      <c r="KM94" s="116"/>
      <c r="KN94" s="116"/>
      <c r="KO94" s="208"/>
      <c r="KP94" s="116"/>
      <c r="KQ94" s="116"/>
      <c r="KR94" s="116"/>
      <c r="KS94" s="116"/>
      <c r="KT94" s="116"/>
      <c r="KU94" s="116"/>
      <c r="KV94" s="116"/>
      <c r="KW94" s="116"/>
      <c r="KX94" s="116"/>
      <c r="KY94" s="116"/>
      <c r="KZ94" s="208"/>
      <c r="LA94" s="116"/>
      <c r="LB94" s="116"/>
      <c r="LC94" s="116"/>
      <c r="LD94" s="116"/>
      <c r="LE94" s="116"/>
      <c r="LF94" s="116"/>
      <c r="LG94" s="116"/>
      <c r="LH94" s="116"/>
      <c r="LI94" s="116"/>
      <c r="LJ94" s="116"/>
      <c r="LK94" s="208"/>
      <c r="LL94" s="116"/>
      <c r="LM94" s="116"/>
      <c r="LN94" s="116"/>
      <c r="LO94" s="116"/>
      <c r="LP94" s="116"/>
      <c r="LQ94" s="116"/>
      <c r="LR94" s="116"/>
      <c r="LS94" s="116"/>
      <c r="LT94" s="116"/>
      <c r="LU94" s="116"/>
      <c r="LV94" s="208"/>
      <c r="MG94" s="5"/>
      <c r="MH94" s="156"/>
      <c r="MI94" s="156"/>
      <c r="MJ94" s="156"/>
      <c r="MK94" s="156"/>
      <c r="ML94" s="156"/>
      <c r="MM94" s="156"/>
      <c r="MN94" s="156"/>
      <c r="MO94" s="156"/>
      <c r="MP94" s="156"/>
      <c r="MQ94" s="156"/>
      <c r="MR94" s="157"/>
      <c r="MS94" s="156"/>
      <c r="MT94" s="156"/>
      <c r="MU94" s="156"/>
      <c r="MV94" s="156"/>
      <c r="MW94" s="156"/>
      <c r="MX94" s="156"/>
      <c r="MY94" s="156"/>
      <c r="MZ94" s="156"/>
      <c r="NA94" s="156"/>
      <c r="NB94" s="156"/>
      <c r="NC94" s="157"/>
      <c r="ND94" s="156"/>
      <c r="NE94" s="156"/>
      <c r="NF94" s="156"/>
      <c r="NG94" s="156"/>
      <c r="NH94" s="156"/>
      <c r="NI94" s="156"/>
      <c r="NJ94" s="156"/>
      <c r="NK94" s="156"/>
      <c r="NL94" s="156"/>
      <c r="NM94" s="156"/>
      <c r="NN94" s="157"/>
      <c r="NO94" s="156"/>
      <c r="NP94" s="156"/>
      <c r="NQ94" s="156"/>
      <c r="NR94" s="156"/>
      <c r="NS94" s="156"/>
      <c r="NT94" s="156"/>
      <c r="NU94" s="156"/>
      <c r="NV94" s="156"/>
      <c r="NW94" s="156"/>
      <c r="NX94" s="156"/>
      <c r="NY94" s="157"/>
      <c r="NZ94" s="156">
        <v>0</v>
      </c>
      <c r="OA94" s="156">
        <v>0</v>
      </c>
      <c r="OB94" s="156">
        <v>0</v>
      </c>
      <c r="OC94" s="156">
        <v>0</v>
      </c>
      <c r="OD94" s="156">
        <v>0</v>
      </c>
      <c r="OE94" s="156">
        <v>0</v>
      </c>
      <c r="OF94" s="156">
        <v>0</v>
      </c>
      <c r="OG94" s="156">
        <v>0</v>
      </c>
      <c r="OH94" s="156">
        <v>0</v>
      </c>
      <c r="OI94" s="156">
        <v>0</v>
      </c>
      <c r="OJ94" s="157">
        <v>0</v>
      </c>
      <c r="OK94" s="156"/>
      <c r="OL94" s="156"/>
      <c r="OM94" s="156"/>
      <c r="ON94" s="156"/>
      <c r="OO94" s="156"/>
      <c r="OP94" s="156"/>
      <c r="OQ94" s="156"/>
      <c r="OR94" s="156"/>
      <c r="OS94" s="156"/>
      <c r="OT94" s="156"/>
      <c r="OU94" s="157"/>
      <c r="PF94" s="5"/>
      <c r="PQ94" s="5"/>
      <c r="QA94" s="7"/>
      <c r="QB94" s="5"/>
      <c r="QM94" s="5"/>
      <c r="QX94" s="5"/>
      <c r="QY94" s="7"/>
      <c r="QZ94" s="7"/>
      <c r="RA94" s="7"/>
      <c r="RB94" s="7"/>
      <c r="RC94" s="7"/>
      <c r="RD94" s="7"/>
      <c r="RE94" s="7"/>
      <c r="RF94" s="7"/>
      <c r="RG94" s="7"/>
      <c r="RH94" s="7"/>
      <c r="RI94" s="5"/>
      <c r="RJ94" s="7"/>
      <c r="RK94" s="7"/>
      <c r="RL94" s="7"/>
      <c r="RM94" s="7"/>
      <c r="RN94" s="7"/>
      <c r="RO94" s="7"/>
      <c r="RP94" s="7"/>
      <c r="RQ94" s="7"/>
      <c r="RR94" s="7"/>
      <c r="RS94" s="7"/>
      <c r="RT94" s="5"/>
      <c r="SE94" s="5"/>
      <c r="SF94" s="156"/>
      <c r="SG94" s="156"/>
      <c r="SH94" s="156"/>
      <c r="SI94" s="156"/>
      <c r="SJ94" s="156"/>
      <c r="SK94" s="156"/>
      <c r="SL94" s="156"/>
      <c r="SM94" s="156"/>
      <c r="SN94" s="156"/>
      <c r="SO94" s="156"/>
      <c r="SP94" s="157"/>
      <c r="SQ94" s="156">
        <v>0</v>
      </c>
      <c r="SR94" s="156">
        <v>0</v>
      </c>
      <c r="SS94" s="156">
        <v>0</v>
      </c>
      <c r="ST94" s="156">
        <v>0</v>
      </c>
      <c r="SU94" s="156">
        <v>0</v>
      </c>
      <c r="SV94" s="156">
        <v>0</v>
      </c>
      <c r="SW94" s="156">
        <v>0</v>
      </c>
      <c r="SX94" s="156">
        <v>0</v>
      </c>
      <c r="SY94" s="156">
        <v>0</v>
      </c>
      <c r="SZ94" s="156">
        <v>0</v>
      </c>
      <c r="TA94" s="157">
        <v>0</v>
      </c>
      <c r="TB94" s="156"/>
      <c r="TC94" s="156"/>
      <c r="TD94" s="156"/>
      <c r="TE94" s="156"/>
      <c r="TF94" s="156"/>
      <c r="TG94" s="156"/>
      <c r="TH94" s="156"/>
      <c r="TI94" s="156"/>
      <c r="TJ94" s="156"/>
      <c r="TK94" s="156"/>
      <c r="TL94" s="156"/>
      <c r="TM94" s="728"/>
      <c r="TN94" s="244"/>
      <c r="TO94" s="244"/>
      <c r="TP94" s="244"/>
      <c r="TQ94" s="244"/>
      <c r="TR94" s="244"/>
      <c r="TS94" s="244"/>
      <c r="TT94" s="244"/>
      <c r="TU94" s="244"/>
      <c r="TV94" s="244"/>
      <c r="TW94" s="729"/>
      <c r="TX94" s="117"/>
      <c r="TY94" s="117"/>
      <c r="TZ94" s="117"/>
      <c r="UA94" s="117"/>
      <c r="UB94" s="117"/>
      <c r="UC94" s="117"/>
      <c r="UD94" s="117"/>
      <c r="UE94" s="117"/>
      <c r="UF94" s="117"/>
      <c r="UG94" s="117"/>
      <c r="UH94" s="185"/>
      <c r="UI94" s="116"/>
      <c r="UJ94" s="116"/>
      <c r="UK94" s="116"/>
      <c r="UL94" s="116"/>
      <c r="UM94" s="116"/>
      <c r="UN94" s="116"/>
      <c r="UO94" s="116"/>
      <c r="UP94" s="116"/>
      <c r="UQ94" s="116"/>
      <c r="UR94" s="116"/>
      <c r="US94" s="208"/>
      <c r="UT94" s="156"/>
      <c r="UU94" s="156"/>
      <c r="UV94" s="156"/>
      <c r="UW94" s="156"/>
      <c r="UX94" s="156"/>
      <c r="UY94" s="156"/>
      <c r="UZ94" s="156"/>
      <c r="VA94" s="156"/>
      <c r="VB94" s="156"/>
      <c r="VC94" s="156"/>
      <c r="VD94" s="157"/>
      <c r="VE94" s="156"/>
      <c r="VF94" s="156"/>
      <c r="VG94" s="156"/>
      <c r="VH94" s="156"/>
      <c r="VI94" s="156"/>
      <c r="VJ94" s="156"/>
      <c r="VK94" s="156"/>
      <c r="VL94" s="156"/>
      <c r="VM94" s="156"/>
      <c r="VN94" s="156"/>
      <c r="VO94" s="157"/>
      <c r="VP94" s="156"/>
      <c r="VQ94" s="156"/>
      <c r="VR94" s="156"/>
      <c r="VS94" s="156"/>
      <c r="VT94" s="156"/>
      <c r="VU94" s="156"/>
      <c r="VV94" s="156"/>
      <c r="VW94" s="156"/>
      <c r="VX94" s="156"/>
      <c r="VY94" s="156"/>
      <c r="VZ94" s="157"/>
      <c r="WA94" s="156"/>
      <c r="WB94" s="156"/>
      <c r="WC94" s="156"/>
      <c r="WD94" s="156"/>
      <c r="WE94" s="156"/>
      <c r="WF94" s="156"/>
      <c r="WG94" s="156"/>
      <c r="WH94" s="156"/>
      <c r="WI94" s="156"/>
      <c r="WJ94" s="156"/>
      <c r="WK94" s="157"/>
      <c r="WL94" s="156">
        <v>0</v>
      </c>
      <c r="WM94" s="156">
        <v>0</v>
      </c>
      <c r="WN94" s="156">
        <v>0</v>
      </c>
      <c r="WO94" s="156">
        <v>0</v>
      </c>
      <c r="WP94" s="156">
        <v>0</v>
      </c>
      <c r="WQ94" s="156">
        <v>0</v>
      </c>
      <c r="WR94" s="156">
        <v>0</v>
      </c>
      <c r="WS94" s="156">
        <v>0</v>
      </c>
      <c r="WT94" s="156">
        <v>0</v>
      </c>
      <c r="WU94" s="156">
        <v>0</v>
      </c>
      <c r="WV94" s="157">
        <v>0</v>
      </c>
      <c r="WW94" s="119">
        <v>0</v>
      </c>
      <c r="WX94" s="119">
        <v>0</v>
      </c>
      <c r="WY94" s="119">
        <v>0</v>
      </c>
      <c r="WZ94" s="119">
        <v>0</v>
      </c>
      <c r="XA94" s="119">
        <v>0</v>
      </c>
      <c r="XB94" s="119">
        <v>0</v>
      </c>
      <c r="XC94" s="119">
        <v>0</v>
      </c>
      <c r="XD94" s="119">
        <v>0</v>
      </c>
      <c r="XE94" s="197">
        <v>0</v>
      </c>
      <c r="XF94" s="197">
        <v>0</v>
      </c>
      <c r="XG94" s="201">
        <v>0</v>
      </c>
      <c r="XH94" s="821"/>
      <c r="XI94" s="821"/>
      <c r="XJ94" s="821"/>
      <c r="XK94" s="821"/>
      <c r="XL94" s="821"/>
      <c r="XM94" s="821"/>
      <c r="XN94" s="821"/>
      <c r="XO94" s="821"/>
      <c r="XP94" s="821"/>
      <c r="XQ94" s="821"/>
      <c r="XR94" s="822"/>
      <c r="XS94" s="821"/>
      <c r="XT94" s="821"/>
      <c r="XU94" s="821"/>
      <c r="XV94" s="821"/>
      <c r="XW94" s="821"/>
      <c r="XX94" s="821"/>
      <c r="XY94" s="821"/>
      <c r="XZ94" s="821"/>
      <c r="YA94" s="821"/>
      <c r="YB94" s="821"/>
      <c r="YC94" s="822"/>
      <c r="YN94" s="5"/>
      <c r="YO94" s="156"/>
      <c r="YP94" s="156"/>
      <c r="YQ94" s="156"/>
      <c r="YR94" s="156"/>
      <c r="YS94" s="156"/>
      <c r="YT94" s="156"/>
      <c r="YU94" s="156"/>
      <c r="YV94" s="156"/>
      <c r="YW94" s="156"/>
      <c r="YX94" s="156"/>
      <c r="YY94" s="157"/>
      <c r="YZ94" s="156"/>
      <c r="ZA94" s="156"/>
      <c r="ZB94" s="156"/>
      <c r="ZC94" s="156"/>
      <c r="ZD94" s="156"/>
      <c r="ZE94" s="156"/>
      <c r="ZF94" s="156"/>
      <c r="ZG94" s="156"/>
      <c r="ZH94" s="156"/>
      <c r="ZI94" s="156"/>
      <c r="ZJ94" s="157"/>
      <c r="ZK94" s="748">
        <v>0</v>
      </c>
      <c r="ZL94" s="748">
        <v>0</v>
      </c>
      <c r="ZM94" s="748">
        <v>0</v>
      </c>
      <c r="ZN94" s="748">
        <v>0</v>
      </c>
      <c r="ZO94" s="748">
        <v>0</v>
      </c>
      <c r="ZP94" s="748">
        <v>0</v>
      </c>
      <c r="ZQ94" s="748">
        <v>0</v>
      </c>
      <c r="ZR94" s="748">
        <v>0</v>
      </c>
      <c r="ZS94" s="748">
        <v>0</v>
      </c>
      <c r="ZT94" s="748">
        <v>0</v>
      </c>
      <c r="ZU94" s="748">
        <v>0</v>
      </c>
      <c r="ZV94" s="334"/>
      <c r="ZW94" s="334"/>
      <c r="ZX94" s="334"/>
      <c r="ZY94" s="334"/>
      <c r="ZZ94" s="334"/>
      <c r="AAA94" s="334"/>
      <c r="AAB94" s="334"/>
      <c r="AAC94" s="334"/>
      <c r="AAD94" s="334"/>
      <c r="AAE94" s="334"/>
      <c r="AAF94" s="334"/>
      <c r="AAG94" s="7"/>
      <c r="AAH94" s="7"/>
      <c r="AAI94" s="7"/>
    </row>
    <row r="95" spans="1:711">
      <c r="A95" s="125" t="s">
        <v>21</v>
      </c>
      <c r="B95" s="129" t="s">
        <v>550</v>
      </c>
      <c r="C95" s="125" t="s">
        <v>507</v>
      </c>
      <c r="D95" s="138" t="s">
        <v>507</v>
      </c>
      <c r="E95" s="164">
        <v>25187.100162459727</v>
      </c>
      <c r="F95" s="165">
        <v>31474.646085353696</v>
      </c>
      <c r="G95" s="165">
        <v>32524.589494570526</v>
      </c>
      <c r="H95" s="167">
        <v>36559.685511630087</v>
      </c>
      <c r="I95" s="165">
        <v>43188.170592472539</v>
      </c>
      <c r="J95" s="165">
        <v>49007.226403962115</v>
      </c>
      <c r="K95" s="165">
        <v>54117.835616762553</v>
      </c>
      <c r="L95" s="165">
        <v>58456.761963069221</v>
      </c>
      <c r="M95" s="165">
        <v>62484.788926305315</v>
      </c>
      <c r="N95" s="165">
        <v>66470.57385246885</v>
      </c>
      <c r="O95" s="163">
        <v>70744.897035209637</v>
      </c>
      <c r="P95" s="164">
        <v>60990.216422956844</v>
      </c>
      <c r="Q95" s="165">
        <v>72000.94868433314</v>
      </c>
      <c r="R95" s="165">
        <v>70356.072702128076</v>
      </c>
      <c r="S95" s="167">
        <v>79725.172713851614</v>
      </c>
      <c r="T95" s="165">
        <v>94790.033070087477</v>
      </c>
      <c r="U95" s="165">
        <v>107799.36150541429</v>
      </c>
      <c r="V95" s="165">
        <v>119123.17577491858</v>
      </c>
      <c r="W95" s="165">
        <v>128792.79241186395</v>
      </c>
      <c r="X95" s="165">
        <v>137479.78132677928</v>
      </c>
      <c r="Y95" s="165">
        <v>145868.93688846246</v>
      </c>
      <c r="Z95" s="163">
        <v>154414.44743342864</v>
      </c>
      <c r="AA95" s="164">
        <v>6219.253841579959</v>
      </c>
      <c r="AB95" s="165">
        <v>6920.9976910418536</v>
      </c>
      <c r="AC95" s="165">
        <v>5695.5039019013557</v>
      </c>
      <c r="AD95" s="167">
        <v>5836.6982362031185</v>
      </c>
      <c r="AE95" s="165">
        <v>6455.2642608613496</v>
      </c>
      <c r="AF95" s="165">
        <v>6879.4429686721296</v>
      </c>
      <c r="AG95" s="165">
        <v>7115.0171054342227</v>
      </c>
      <c r="AH95" s="165">
        <v>7313.1320288980723</v>
      </c>
      <c r="AI95" s="165">
        <v>7424.007879702941</v>
      </c>
      <c r="AJ95" s="165">
        <v>7579.5694040455246</v>
      </c>
      <c r="AK95" s="163">
        <v>7724.4979919964053</v>
      </c>
      <c r="AL95" s="164">
        <v>5549.4043745086183</v>
      </c>
      <c r="AM95" s="165">
        <v>6363.1661222984867</v>
      </c>
      <c r="AN95" s="165">
        <v>6217.798327615149</v>
      </c>
      <c r="AO95" s="167">
        <v>6894.3820581773689</v>
      </c>
      <c r="AP95" s="165">
        <v>8029.8819318264077</v>
      </c>
      <c r="AQ95" s="165">
        <v>8956.008306680329</v>
      </c>
      <c r="AR95" s="165">
        <v>9679.7154482873411</v>
      </c>
      <c r="AS95" s="165">
        <v>10204.471143947765</v>
      </c>
      <c r="AT95" s="165">
        <v>10588.397612355498</v>
      </c>
      <c r="AU95" s="165">
        <v>10884.719530720831</v>
      </c>
      <c r="AV95" s="163">
        <v>11122.274532742022</v>
      </c>
      <c r="AW95" s="164">
        <v>0</v>
      </c>
      <c r="AX95" s="165">
        <v>0</v>
      </c>
      <c r="AY95" s="165">
        <v>0</v>
      </c>
      <c r="AZ95" s="167">
        <v>447.28316411632119</v>
      </c>
      <c r="BA95" s="165">
        <v>585.74377321269276</v>
      </c>
      <c r="BB95" s="165">
        <v>739.28202426689393</v>
      </c>
      <c r="BC95" s="165">
        <v>903.99468074301728</v>
      </c>
      <c r="BD95" s="165">
        <v>1079.0404565006099</v>
      </c>
      <c r="BE95" s="165">
        <v>1293.4551382042478</v>
      </c>
      <c r="BF95" s="165">
        <v>1521.4301041764695</v>
      </c>
      <c r="BG95" s="163">
        <v>1756.0704021783301</v>
      </c>
      <c r="BH95" s="164">
        <v>9712.3346802423675</v>
      </c>
      <c r="BI95" s="165">
        <v>12280.43169803885</v>
      </c>
      <c r="BJ95" s="165">
        <v>14096.784659488883</v>
      </c>
      <c r="BK95" s="167">
        <v>17442.138434848406</v>
      </c>
      <c r="BL95" s="165">
        <v>22702.867207533214</v>
      </c>
      <c r="BM95" s="165">
        <v>28666.642184619232</v>
      </c>
      <c r="BN95" s="165">
        <v>35906.918540670791</v>
      </c>
      <c r="BO95" s="165">
        <v>42927.69433494634</v>
      </c>
      <c r="BP95" s="165">
        <v>52848.71916910923</v>
      </c>
      <c r="BQ95" s="165">
        <v>63329.361680814887</v>
      </c>
      <c r="BR95" s="163">
        <v>73836.530179722016</v>
      </c>
      <c r="BS95" s="164">
        <v>0</v>
      </c>
      <c r="BT95" s="171" t="s">
        <v>530</v>
      </c>
      <c r="BU95" s="165">
        <v>0</v>
      </c>
      <c r="BV95" s="167">
        <v>0</v>
      </c>
      <c r="BW95" s="165">
        <v>0</v>
      </c>
      <c r="BX95" s="165">
        <v>0</v>
      </c>
      <c r="BY95" s="165">
        <v>0</v>
      </c>
      <c r="BZ95" s="165">
        <v>0</v>
      </c>
      <c r="CA95" s="165">
        <v>0</v>
      </c>
      <c r="CB95" s="165">
        <v>0</v>
      </c>
      <c r="CC95" s="163">
        <v>0</v>
      </c>
      <c r="CD95" s="164">
        <v>0</v>
      </c>
      <c r="CE95" s="165">
        <v>0</v>
      </c>
      <c r="CF95" s="165">
        <v>0</v>
      </c>
      <c r="CG95" s="167">
        <v>0</v>
      </c>
      <c r="CH95" s="165">
        <v>0</v>
      </c>
      <c r="CI95" s="165">
        <v>0</v>
      </c>
      <c r="CJ95" s="165">
        <v>0</v>
      </c>
      <c r="CK95" s="165">
        <v>0</v>
      </c>
      <c r="CL95" s="165">
        <v>0</v>
      </c>
      <c r="CM95" s="165">
        <v>0</v>
      </c>
      <c r="CN95" s="169">
        <v>0</v>
      </c>
      <c r="CO95" s="176">
        <v>0.10485542825968358</v>
      </c>
      <c r="CP95" s="175">
        <v>0.1008814887365328</v>
      </c>
      <c r="CQ95" s="175">
        <v>9.4998908058528078E-2</v>
      </c>
      <c r="CR95" s="191">
        <v>9.1070832870010013E-2</v>
      </c>
      <c r="CS95" s="175">
        <v>8.3425536623146695E-2</v>
      </c>
      <c r="CT95" s="175">
        <v>7.7287761852260189E-2</v>
      </c>
      <c r="CU95" s="175">
        <v>7.1303010327400579E-2</v>
      </c>
      <c r="CV95" s="175">
        <v>6.6294104755643221E-2</v>
      </c>
      <c r="CW95" s="175">
        <v>6.1304775434378747E-2</v>
      </c>
      <c r="CX95" s="175">
        <v>5.7245665685312398E-2</v>
      </c>
      <c r="CY95" s="175">
        <v>5.3204221521053204E-2</v>
      </c>
      <c r="CZ95" s="176">
        <v>9.6306395637084791E-2</v>
      </c>
      <c r="DA95" s="191">
        <v>9.6306395637084805E-2</v>
      </c>
      <c r="DB95" s="191">
        <v>9.6306395637084791E-2</v>
      </c>
      <c r="DC95" s="191">
        <v>9.4837056023434632E-2</v>
      </c>
      <c r="DD95" s="191">
        <v>9.3885935234412743E-2</v>
      </c>
      <c r="DE95" s="191">
        <v>9.4382560785722838E-2</v>
      </c>
      <c r="DF95" s="191">
        <v>9.4655581947743456E-2</v>
      </c>
      <c r="DG95" s="191">
        <v>9.500767142688539E-2</v>
      </c>
      <c r="DH95" s="191">
        <v>9.5355383532723423E-2</v>
      </c>
      <c r="DI95" s="191">
        <v>9.5704948646125138E-2</v>
      </c>
      <c r="DJ95" s="175">
        <v>9.5946102915553472E-2</v>
      </c>
      <c r="DK95" s="183">
        <v>13009.85114714576</v>
      </c>
      <c r="DL95" s="184">
        <v>13009.85114714576</v>
      </c>
      <c r="DM95" s="184">
        <v>13009.85114714576</v>
      </c>
      <c r="DN95" s="209">
        <v>12814.30295777977</v>
      </c>
      <c r="DO95" s="184">
        <v>12624.088521792604</v>
      </c>
      <c r="DP95" s="184">
        <v>12372.191637194537</v>
      </c>
      <c r="DQ95" s="184">
        <v>12219.772630930249</v>
      </c>
      <c r="DR95" s="184">
        <v>12122.00365055636</v>
      </c>
      <c r="DS95" s="184">
        <v>12034.828184945221</v>
      </c>
      <c r="DT95" s="184">
        <v>11959.770763169427</v>
      </c>
      <c r="DU95" s="184">
        <v>11892.014357916876</v>
      </c>
      <c r="DV95" s="193">
        <v>1.6430000066757202</v>
      </c>
      <c r="DW95" s="181">
        <v>1.6101400065422058</v>
      </c>
      <c r="DX95" s="181">
        <v>1.65</v>
      </c>
      <c r="DY95" s="602">
        <v>1.67</v>
      </c>
      <c r="DZ95" s="181">
        <v>1.69</v>
      </c>
      <c r="EA95" s="181">
        <v>1.7</v>
      </c>
      <c r="EB95" s="181">
        <v>1.71</v>
      </c>
      <c r="EC95" s="181">
        <v>1.71</v>
      </c>
      <c r="ED95" s="181">
        <v>1.71</v>
      </c>
      <c r="EE95" s="181">
        <v>1.71</v>
      </c>
      <c r="EF95" s="182">
        <v>1.71</v>
      </c>
      <c r="EG95" s="194">
        <v>2.4909332095595755</v>
      </c>
      <c r="EH95" s="194">
        <v>3.008888265877784</v>
      </c>
      <c r="EI95" s="194">
        <v>2.8927923267545235</v>
      </c>
      <c r="EJ95" s="194">
        <v>3.243703719539127</v>
      </c>
      <c r="EK95" s="194">
        <v>3.8978221553187185</v>
      </c>
      <c r="EL95" s="194">
        <v>4.5218056151564117</v>
      </c>
      <c r="EM95" s="194">
        <v>5.0575796056596527</v>
      </c>
      <c r="EN95" s="194">
        <v>5.5372144865649888</v>
      </c>
      <c r="EO95" s="194">
        <v>5.9803171483453612</v>
      </c>
      <c r="EP95" s="194">
        <v>6.4084702150200696</v>
      </c>
      <c r="EQ95" s="194">
        <v>6.8473633297163836</v>
      </c>
      <c r="ER95" s="183">
        <v>32865</v>
      </c>
      <c r="ES95" s="184">
        <v>32865</v>
      </c>
      <c r="ET95" s="184">
        <v>32865</v>
      </c>
      <c r="EU95" s="209">
        <v>32234.436926248618</v>
      </c>
      <c r="EV95" s="184">
        <v>32139.326159802298</v>
      </c>
      <c r="EW95" s="184">
        <v>32036.166149115816</v>
      </c>
      <c r="EX95" s="184">
        <v>32273.717331328855</v>
      </c>
      <c r="EY95" s="184">
        <v>32830.803261281893</v>
      </c>
      <c r="EZ95" s="184">
        <v>33095.173364862581</v>
      </c>
      <c r="FA95" s="184">
        <v>33422.685630686472</v>
      </c>
      <c r="FB95" s="184">
        <v>33498.544288874997</v>
      </c>
      <c r="FC95" s="195">
        <v>15</v>
      </c>
      <c r="FD95" s="196">
        <v>15</v>
      </c>
      <c r="FE95" s="196">
        <v>15</v>
      </c>
      <c r="FF95" s="598">
        <v>15</v>
      </c>
      <c r="FG95" s="196">
        <v>15</v>
      </c>
      <c r="FH95" s="196">
        <v>15</v>
      </c>
      <c r="FI95" s="196">
        <v>15</v>
      </c>
      <c r="FJ95" s="196">
        <v>15</v>
      </c>
      <c r="FK95" s="196">
        <v>15</v>
      </c>
      <c r="FL95" s="196">
        <v>15</v>
      </c>
      <c r="FM95" s="198">
        <v>15</v>
      </c>
      <c r="FN95" s="193">
        <v>1.2972575207018463E-2</v>
      </c>
      <c r="FO95" s="181">
        <v>1.4734140460912279E-2</v>
      </c>
      <c r="FP95" s="181">
        <v>1.3557989922386698E-2</v>
      </c>
      <c r="FQ95" s="181">
        <v>1.5016317065644163E-2</v>
      </c>
      <c r="FR95" s="181">
        <v>1.6403391774256818E-2</v>
      </c>
      <c r="FS95" s="181">
        <v>1.7337845277898237E-2</v>
      </c>
      <c r="FT95" s="181">
        <v>1.7545424439980459E-2</v>
      </c>
      <c r="FU95" s="181">
        <v>1.7337788547690344E-2</v>
      </c>
      <c r="FV95" s="181">
        <v>1.6977636039930737E-2</v>
      </c>
      <c r="FW95" s="181">
        <v>1.6656081016865006E-2</v>
      </c>
      <c r="FX95" s="182">
        <v>1.6349965133713909E-2</v>
      </c>
      <c r="FY95" s="184">
        <v>16335.181870978498</v>
      </c>
      <c r="FZ95" s="184">
        <v>16335.181870978498</v>
      </c>
      <c r="GA95" s="184">
        <v>16335.181870978498</v>
      </c>
      <c r="GB95" s="209">
        <v>16146.980834697324</v>
      </c>
      <c r="GC95" s="184">
        <v>16004.99170937995</v>
      </c>
      <c r="GD95" s="184">
        <v>15757.619604936521</v>
      </c>
      <c r="GE95" s="184">
        <v>15724.416796727824</v>
      </c>
      <c r="GF95" s="184">
        <v>15616.737691760827</v>
      </c>
      <c r="GG95" s="184">
        <v>15543.169624275546</v>
      </c>
      <c r="GH95" s="184">
        <v>15465.747388303836</v>
      </c>
      <c r="GI95" s="184">
        <v>15410.364386806928</v>
      </c>
      <c r="GJ95" s="195">
        <v>1.62</v>
      </c>
      <c r="GK95" s="196">
        <v>1.62</v>
      </c>
      <c r="GL95" s="196">
        <v>1.62</v>
      </c>
      <c r="GM95" s="604">
        <v>1.63</v>
      </c>
      <c r="GN95" s="196">
        <v>1.63</v>
      </c>
      <c r="GO95" s="196">
        <v>1.64</v>
      </c>
      <c r="GP95" s="196">
        <v>1.64</v>
      </c>
      <c r="GQ95" s="196">
        <v>1.64</v>
      </c>
      <c r="GR95" s="196">
        <v>1.64</v>
      </c>
      <c r="GS95" s="196">
        <v>1.64</v>
      </c>
      <c r="GT95" s="198">
        <v>1.64</v>
      </c>
      <c r="GU95" s="196">
        <v>6.8068958267195001E-2</v>
      </c>
      <c r="GV95" s="196">
        <v>8.5061255842857883E-2</v>
      </c>
      <c r="GW95" s="196">
        <v>8.7898762091847063E-2</v>
      </c>
      <c r="GX95" s="196">
        <v>0.10003053091278916</v>
      </c>
      <c r="GY95" s="196">
        <v>0.12001969495841242</v>
      </c>
      <c r="GZ95" s="196">
        <v>0.13832748959857707</v>
      </c>
      <c r="HA95" s="196">
        <v>0.15377831460570585</v>
      </c>
      <c r="HB95" s="196">
        <v>0.16809236004248024</v>
      </c>
      <c r="HC95" s="196">
        <v>0.18141571444760429</v>
      </c>
      <c r="HD95" s="196">
        <v>0.19483843938207232</v>
      </c>
      <c r="HE95" s="196">
        <v>0.20874721163622756</v>
      </c>
      <c r="HF95" s="183">
        <v>50130.436467187552</v>
      </c>
      <c r="HG95" s="184">
        <v>50130.436467187552</v>
      </c>
      <c r="HH95" s="184">
        <v>50130.436467187552</v>
      </c>
      <c r="HI95" s="209">
        <v>49580.506304207411</v>
      </c>
      <c r="HJ95" s="184">
        <v>49141.187493563848</v>
      </c>
      <c r="HK95" s="184">
        <v>48383.384330138317</v>
      </c>
      <c r="HL95" s="184">
        <v>48352.785212647199</v>
      </c>
      <c r="HM95" s="184">
        <v>48062.741852446976</v>
      </c>
      <c r="HN95" s="184">
        <v>47835.963117691754</v>
      </c>
      <c r="HO95" s="184">
        <v>47622.096985575037</v>
      </c>
      <c r="HP95" s="184">
        <v>47449.621719828181</v>
      </c>
      <c r="HQ95" s="195">
        <v>8.6199999999999992</v>
      </c>
      <c r="HR95" s="196">
        <v>8.6199999999999992</v>
      </c>
      <c r="HS95" s="196">
        <v>8.6199999999999992</v>
      </c>
      <c r="HT95" s="604">
        <v>8.64</v>
      </c>
      <c r="HU95" s="196">
        <v>8.66</v>
      </c>
      <c r="HV95" s="196">
        <v>8.67</v>
      </c>
      <c r="HW95" s="196">
        <v>8.68</v>
      </c>
      <c r="HX95" s="196">
        <v>8.68</v>
      </c>
      <c r="HY95" s="196">
        <v>8.68</v>
      </c>
      <c r="HZ95" s="196">
        <v>8.68</v>
      </c>
      <c r="IA95" s="198">
        <v>8.68</v>
      </c>
      <c r="IB95" s="196">
        <v>5.2673311927220398E-2</v>
      </c>
      <c r="IC95" s="196">
        <v>6.5822339227589621E-2</v>
      </c>
      <c r="ID95" s="196">
        <v>6.8018066260193216E-2</v>
      </c>
      <c r="IE95" s="196">
        <v>7.7251072518863498E-2</v>
      </c>
      <c r="IF95" s="196">
        <v>9.1956861597032105E-2</v>
      </c>
      <c r="IG95" s="196">
        <v>0.10580094830875574</v>
      </c>
      <c r="IH95" s="196">
        <v>0.11673820922495493</v>
      </c>
      <c r="II95" s="196">
        <v>0.12680938179693463</v>
      </c>
      <c r="IJ95" s="196">
        <v>0.13613759139847181</v>
      </c>
      <c r="IK95" s="196">
        <v>0.14541571465980088</v>
      </c>
      <c r="IL95" s="198">
        <v>0.1552876657607202</v>
      </c>
      <c r="IM95" s="209"/>
      <c r="IP95" s="606">
        <v>0.63037429607197049</v>
      </c>
      <c r="IQ95" s="279">
        <v>0.65601965601965606</v>
      </c>
      <c r="IR95" s="279">
        <v>0.70873786407766992</v>
      </c>
      <c r="IS95" s="279">
        <v>0.76019184652278182</v>
      </c>
      <c r="IT95" s="279">
        <v>0.80290698316922504</v>
      </c>
      <c r="IU95" s="279">
        <v>0.84562211981566815</v>
      </c>
      <c r="IV95" s="279">
        <v>0.89029984914550231</v>
      </c>
      <c r="IW95" s="311">
        <v>0.93497757847533636</v>
      </c>
      <c r="IY95" s="225"/>
      <c r="IZ95" s="225"/>
      <c r="JA95" s="601">
        <v>0.36962570392802951</v>
      </c>
      <c r="JB95" s="601">
        <v>0.34398034398034394</v>
      </c>
      <c r="JC95" s="601">
        <v>0.29126213592233008</v>
      </c>
      <c r="JD95" s="601">
        <v>0.23980815347721818</v>
      </c>
      <c r="JE95" s="601">
        <v>0.19709301683077496</v>
      </c>
      <c r="JF95" s="601">
        <v>0.15437788018433185</v>
      </c>
      <c r="JG95" s="601">
        <v>0.10970015085449769</v>
      </c>
      <c r="JH95" s="710">
        <v>6.5022421524663643E-2</v>
      </c>
      <c r="JI95" s="116">
        <v>1.1000000000000001</v>
      </c>
      <c r="JJ95" s="116">
        <v>1.1000000000000001</v>
      </c>
      <c r="JK95" s="116">
        <v>1.1000000000000001</v>
      </c>
      <c r="JL95" s="116">
        <v>1.1000000000000001</v>
      </c>
      <c r="JM95" s="116">
        <v>1.1000000000000001</v>
      </c>
      <c r="JN95" s="116">
        <v>1.1000000000000001</v>
      </c>
      <c r="JO95" s="116">
        <v>1.1000000000000001</v>
      </c>
      <c r="JP95" s="116">
        <v>1.1000000000000001</v>
      </c>
      <c r="JQ95" s="116">
        <v>1.1000000000000001</v>
      </c>
      <c r="JR95" s="116">
        <v>1.1000000000000001</v>
      </c>
      <c r="JS95" s="208">
        <v>1.1000000000000001</v>
      </c>
      <c r="JT95" s="116">
        <v>5799.9234919989613</v>
      </c>
      <c r="JU95" s="116">
        <v>5799.9234919989613</v>
      </c>
      <c r="JV95" s="116">
        <v>5799.9234919989613</v>
      </c>
      <c r="JW95" s="116">
        <v>5847.2497164610459</v>
      </c>
      <c r="JX95" s="116">
        <v>5896.4479844414827</v>
      </c>
      <c r="JY95" s="116">
        <v>5924.8155659631175</v>
      </c>
      <c r="JZ95" s="116">
        <v>6008.8553093754281</v>
      </c>
      <c r="KA95" s="116">
        <v>6052.2777061871784</v>
      </c>
      <c r="KB95" s="116">
        <v>6101.3091861157955</v>
      </c>
      <c r="KC95" s="116">
        <v>6135.1081504586709</v>
      </c>
      <c r="KD95" s="208">
        <v>6173.0085140785541</v>
      </c>
      <c r="KE95" s="116">
        <v>1.2</v>
      </c>
      <c r="KF95" s="116">
        <v>1.2</v>
      </c>
      <c r="KG95" s="116">
        <v>1.2</v>
      </c>
      <c r="KH95" s="116">
        <v>1.2</v>
      </c>
      <c r="KI95" s="116">
        <v>1.2</v>
      </c>
      <c r="KJ95" s="116">
        <v>1.2</v>
      </c>
      <c r="KK95" s="116">
        <v>1.2</v>
      </c>
      <c r="KL95" s="116">
        <v>1.2</v>
      </c>
      <c r="KM95" s="116">
        <v>1.2</v>
      </c>
      <c r="KN95" s="116">
        <v>1.2</v>
      </c>
      <c r="KO95" s="208">
        <v>1.2</v>
      </c>
      <c r="KP95" s="116">
        <v>20000</v>
      </c>
      <c r="KQ95" s="116">
        <v>20000</v>
      </c>
      <c r="KR95" s="116">
        <v>20000</v>
      </c>
      <c r="KS95" s="116">
        <v>40000</v>
      </c>
      <c r="KT95" s="116">
        <v>40000</v>
      </c>
      <c r="KU95" s="116">
        <v>40000</v>
      </c>
      <c r="KV95" s="116">
        <v>40000</v>
      </c>
      <c r="KW95" s="116">
        <v>40000</v>
      </c>
      <c r="KX95" s="116">
        <v>40000</v>
      </c>
      <c r="KY95" s="116">
        <v>40000</v>
      </c>
      <c r="KZ95" s="208">
        <v>40000</v>
      </c>
      <c r="LA95" s="116">
        <v>0.19</v>
      </c>
      <c r="LB95" s="116">
        <v>0.19</v>
      </c>
      <c r="LC95" s="116">
        <v>0.19</v>
      </c>
      <c r="LD95" s="116">
        <v>0.19</v>
      </c>
      <c r="LE95" s="116">
        <v>0.19</v>
      </c>
      <c r="LF95" s="116">
        <v>0.19</v>
      </c>
      <c r="LG95" s="116">
        <v>0.2</v>
      </c>
      <c r="LH95" s="116">
        <v>0.2</v>
      </c>
      <c r="LI95" s="116">
        <v>0.2</v>
      </c>
      <c r="LJ95" s="116">
        <v>0.2</v>
      </c>
      <c r="LK95" s="208">
        <v>0.2</v>
      </c>
      <c r="LL95" s="116">
        <v>13260.703526623662</v>
      </c>
      <c r="LM95" s="116">
        <v>13260.703526623662</v>
      </c>
      <c r="LN95" s="116">
        <v>13260.703526623662</v>
      </c>
      <c r="LO95" s="116">
        <v>13035.618903160283</v>
      </c>
      <c r="LP95" s="116">
        <v>12813.486222140347</v>
      </c>
      <c r="LQ95" s="116">
        <v>12530.724764217994</v>
      </c>
      <c r="LR95" s="116">
        <v>12399.879836984377</v>
      </c>
      <c r="LS95" s="116">
        <v>12435.787680112762</v>
      </c>
      <c r="LT95" s="116">
        <v>12473.65068446379</v>
      </c>
      <c r="LU95" s="116">
        <v>12501.307144010039</v>
      </c>
      <c r="LV95" s="208">
        <v>12530.300309408181</v>
      </c>
      <c r="LW95">
        <v>0.21174286896959696</v>
      </c>
      <c r="LX95">
        <v>0.26773892228925722</v>
      </c>
      <c r="LY95">
        <v>0.24685382499005012</v>
      </c>
      <c r="LZ95">
        <v>0.47413824872331128</v>
      </c>
      <c r="MA95">
        <v>0.57403124747332845</v>
      </c>
      <c r="MB95">
        <v>0.66927937991378117</v>
      </c>
      <c r="MC95">
        <v>0.74845690605749471</v>
      </c>
      <c r="MD95">
        <v>0.82249125332664363</v>
      </c>
      <c r="ME95">
        <v>0.89091778912742237</v>
      </c>
      <c r="MF95">
        <v>0.95687949862523181</v>
      </c>
      <c r="MG95" s="5">
        <v>1.024320691294355</v>
      </c>
      <c r="MH95" s="156">
        <v>0</v>
      </c>
      <c r="MI95" s="156">
        <v>0</v>
      </c>
      <c r="MJ95" s="156">
        <v>0</v>
      </c>
      <c r="MK95" s="156">
        <v>0</v>
      </c>
      <c r="ML95" s="156">
        <v>0</v>
      </c>
      <c r="MM95" s="156">
        <v>0</v>
      </c>
      <c r="MN95" s="156">
        <v>0</v>
      </c>
      <c r="MO95" s="156">
        <v>0</v>
      </c>
      <c r="MP95" s="156">
        <v>0</v>
      </c>
      <c r="MQ95" s="156">
        <v>0</v>
      </c>
      <c r="MR95" s="157">
        <v>0</v>
      </c>
      <c r="MS95" s="156">
        <v>0.24781187227424437</v>
      </c>
      <c r="MT95" s="156">
        <v>0.3096740365215192</v>
      </c>
      <c r="MU95" s="156">
        <v>0.3200042627223037</v>
      </c>
      <c r="MV95" s="156">
        <v>0.33691150880529452</v>
      </c>
      <c r="MW95" s="156">
        <v>0.37939943982152752</v>
      </c>
      <c r="MX95" s="156">
        <v>0.44131521650377847</v>
      </c>
      <c r="MY95" s="156">
        <v>0.46650183940752921</v>
      </c>
      <c r="MZ95" s="156">
        <v>0.50207989311249634</v>
      </c>
      <c r="NA95" s="156">
        <v>0.53465889113541498</v>
      </c>
      <c r="NB95" s="156">
        <v>0.56782647656389418</v>
      </c>
      <c r="NC95" s="157">
        <v>0.60334922421721049</v>
      </c>
      <c r="ND95" s="156">
        <v>1.6004583272723198</v>
      </c>
      <c r="NE95" s="156">
        <v>1.5684555768757809</v>
      </c>
      <c r="NF95" s="156">
        <v>1.6067563995486922</v>
      </c>
      <c r="NG95" s="156">
        <v>1.5973076144496279</v>
      </c>
      <c r="NH95" s="156">
        <v>1.6142644144376899</v>
      </c>
      <c r="NI95" s="156">
        <v>1.6226428331784928</v>
      </c>
      <c r="NJ95" s="156">
        <v>1.6313648223235091</v>
      </c>
      <c r="NK95" s="156">
        <v>1.631109610247816</v>
      </c>
      <c r="NL95" s="156">
        <v>1.6309079799609341</v>
      </c>
      <c r="NM95" s="156">
        <v>1.6307510142960333</v>
      </c>
      <c r="NN95" s="157">
        <v>1.6306223700009079</v>
      </c>
      <c r="NO95" s="156">
        <v>12444.984798976195</v>
      </c>
      <c r="NP95" s="156">
        <v>12420.71538365587</v>
      </c>
      <c r="NQ95" s="156">
        <v>12442.972545687575</v>
      </c>
      <c r="NR95" s="156">
        <v>11925.791167660629</v>
      </c>
      <c r="NS95" s="156">
        <v>11760.492258150196</v>
      </c>
      <c r="NT95" s="156">
        <v>11540.940393355799</v>
      </c>
      <c r="NU95" s="156">
        <v>11419.122488119661</v>
      </c>
      <c r="NV95" s="156">
        <v>11337.01505147402</v>
      </c>
      <c r="NW95" s="156">
        <v>11265.493752883591</v>
      </c>
      <c r="NX95" s="156">
        <v>11203.051740013454</v>
      </c>
      <c r="NY95" s="157">
        <v>11147.815784417133</v>
      </c>
      <c r="NZ95" s="156">
        <v>54595.061160276913</v>
      </c>
      <c r="OA95" s="156">
        <v>64737.385790614906</v>
      </c>
      <c r="OB95" s="156">
        <v>63672.322620139501</v>
      </c>
      <c r="OC95" s="156">
        <v>72464.534834095757</v>
      </c>
      <c r="OD95" s="156">
        <v>86882.12369468961</v>
      </c>
      <c r="OE95" s="156">
        <v>99467.790125558124</v>
      </c>
      <c r="OF95" s="156">
        <v>110629.33474240682</v>
      </c>
      <c r="OG95" s="156">
        <v>120254.58953994003</v>
      </c>
      <c r="OH95" s="156">
        <v>129051.61420577359</v>
      </c>
      <c r="OI95" s="156">
        <v>137518.57249347359</v>
      </c>
      <c r="OJ95" s="157">
        <v>146198.94696612944</v>
      </c>
      <c r="OK95" s="156"/>
      <c r="OL95" s="156"/>
      <c r="OM95" s="156"/>
      <c r="ON95" s="156"/>
      <c r="OO95" s="156"/>
      <c r="OP95" s="156"/>
      <c r="OQ95" s="156"/>
      <c r="OR95" s="156"/>
      <c r="OS95" s="156"/>
      <c r="OT95" s="156"/>
      <c r="OU95" s="157"/>
      <c r="OV95">
        <v>53244.159476276887</v>
      </c>
      <c r="OW95">
        <v>63029.233998996162</v>
      </c>
      <c r="OX95">
        <v>62097.415991624948</v>
      </c>
      <c r="OY95">
        <v>69414.88961964396</v>
      </c>
      <c r="OZ95">
        <v>83158.90376330202</v>
      </c>
      <c r="PA95">
        <v>95105.897548657682</v>
      </c>
      <c r="PB95">
        <v>105682.2285632243</v>
      </c>
      <c r="PC95">
        <v>114778.84951629296</v>
      </c>
      <c r="PD95">
        <v>123072.27282580876</v>
      </c>
      <c r="PE95">
        <v>131060.95736134889</v>
      </c>
      <c r="PF95" s="5">
        <v>139243.49258277187</v>
      </c>
      <c r="PG95">
        <v>1350.9016840000259</v>
      </c>
      <c r="PH95">
        <v>1708.1517916187422</v>
      </c>
      <c r="PI95">
        <v>1574.9066285145511</v>
      </c>
      <c r="PJ95">
        <v>3049.6452144517907</v>
      </c>
      <c r="PK95">
        <v>3723.2199313875917</v>
      </c>
      <c r="PL95">
        <v>4361.8925769004454</v>
      </c>
      <c r="PM95">
        <v>4947.1061791825123</v>
      </c>
      <c r="PN95">
        <v>5475.7400236470767</v>
      </c>
      <c r="PO95">
        <v>5979.3413799648288</v>
      </c>
      <c r="PP95">
        <v>6457.6151321247135</v>
      </c>
      <c r="PQ95" s="5">
        <v>6955.4543833575717</v>
      </c>
      <c r="PR95">
        <v>0</v>
      </c>
      <c r="PS95">
        <v>0</v>
      </c>
      <c r="PT95">
        <v>0</v>
      </c>
      <c r="PU95">
        <v>0</v>
      </c>
      <c r="PV95">
        <v>0</v>
      </c>
      <c r="PW95">
        <v>0</v>
      </c>
      <c r="PX95">
        <v>0</v>
      </c>
      <c r="PY95">
        <v>0</v>
      </c>
      <c r="PZ95">
        <v>0</v>
      </c>
      <c r="QA95" s="7">
        <v>0</v>
      </c>
      <c r="QB95" s="5">
        <v>0</v>
      </c>
      <c r="QC95">
        <v>624.37035603519405</v>
      </c>
      <c r="QD95">
        <v>780.2341617588919</v>
      </c>
      <c r="QE95">
        <v>806.26151449108886</v>
      </c>
      <c r="QF95">
        <v>834.4515062461644</v>
      </c>
      <c r="QG95">
        <v>923.67160401977276</v>
      </c>
      <c r="QH95">
        <v>1050.6999073313232</v>
      </c>
      <c r="QI95">
        <v>1156.9133504771091</v>
      </c>
      <c r="QJ95">
        <v>1248.7517898401429</v>
      </c>
      <c r="QK95">
        <v>1333.829648673184</v>
      </c>
      <c r="QL95">
        <v>1419.7146376052522</v>
      </c>
      <c r="QM95" s="5">
        <v>1512.0293941780199</v>
      </c>
      <c r="QN95">
        <v>1801.3084771615347</v>
      </c>
      <c r="QO95">
        <v>2250.9755566744038</v>
      </c>
      <c r="QP95">
        <v>2326.0644693067916</v>
      </c>
      <c r="QQ95">
        <v>2632.7614368194495</v>
      </c>
      <c r="QR95">
        <v>3131.090183117873</v>
      </c>
      <c r="QS95">
        <v>3574.727617680313</v>
      </c>
      <c r="QT95">
        <v>3965.6418735798688</v>
      </c>
      <c r="QU95">
        <v>4305.0890434267894</v>
      </c>
      <c r="QV95">
        <v>4624.431364355929</v>
      </c>
      <c r="QW95">
        <v>4941.8482194237477</v>
      </c>
      <c r="QX95" s="5">
        <v>5275.6677775124381</v>
      </c>
      <c r="QY95" s="7">
        <v>1.62</v>
      </c>
      <c r="QZ95" s="7">
        <v>1.62</v>
      </c>
      <c r="RA95" s="7">
        <v>1.62</v>
      </c>
      <c r="RB95" s="7">
        <v>1.63</v>
      </c>
      <c r="RC95" s="7">
        <v>1.63</v>
      </c>
      <c r="RD95" s="7">
        <v>1.64</v>
      </c>
      <c r="RE95" s="7">
        <v>1.64</v>
      </c>
      <c r="RF95" s="7">
        <v>1.64</v>
      </c>
      <c r="RG95" s="7">
        <v>1.64</v>
      </c>
      <c r="RH95" s="7">
        <v>1.64</v>
      </c>
      <c r="RI95" s="5">
        <v>1.64</v>
      </c>
      <c r="RJ95" s="7">
        <v>16335.181870978498</v>
      </c>
      <c r="RK95" s="7">
        <v>16335.181870978498</v>
      </c>
      <c r="RL95" s="7">
        <v>16335.181870978498</v>
      </c>
      <c r="RM95" s="7">
        <v>16146.980834697324</v>
      </c>
      <c r="RN95" s="7">
        <v>16004.99170937995</v>
      </c>
      <c r="RO95" s="7">
        <v>15757.619604936521</v>
      </c>
      <c r="RP95" s="7">
        <v>15724.416796727824</v>
      </c>
      <c r="RQ95" s="7">
        <v>15616.737691760827</v>
      </c>
      <c r="RR95" s="7">
        <v>15543.169624275546</v>
      </c>
      <c r="RS95" s="7">
        <v>15465.747388303836</v>
      </c>
      <c r="RT95" s="5">
        <v>15410.364386806928</v>
      </c>
      <c r="RU95">
        <v>0.49814978596594306</v>
      </c>
      <c r="RV95">
        <v>0.49814978596594306</v>
      </c>
      <c r="RW95">
        <v>0.49814978596594311</v>
      </c>
      <c r="RX95">
        <v>0.51966378013741588</v>
      </c>
      <c r="RY95">
        <v>0.53605874846238633</v>
      </c>
      <c r="RZ95">
        <v>0.53603188793083589</v>
      </c>
      <c r="SA95">
        <v>0.55700122210824676</v>
      </c>
      <c r="SB95">
        <v>0.5611802746557415</v>
      </c>
      <c r="SC95">
        <v>0.56482040665560651</v>
      </c>
      <c r="SD95">
        <v>0.56787761813087234</v>
      </c>
      <c r="SE95" s="5">
        <v>0.57014813941434084</v>
      </c>
      <c r="SF95" s="156">
        <v>13923.220899889306</v>
      </c>
      <c r="SG95" s="156">
        <v>13923.220899889304</v>
      </c>
      <c r="SH95" s="156">
        <v>13923.220899889306</v>
      </c>
      <c r="SI95" s="156">
        <v>13747.912886303446</v>
      </c>
      <c r="SJ95" s="156">
        <v>13580.464273963247</v>
      </c>
      <c r="SK95" s="156">
        <v>13300.799601382203</v>
      </c>
      <c r="SL95" s="156">
        <v>13224.090779743021</v>
      </c>
      <c r="SM95" s="156">
        <v>13233.632401552508</v>
      </c>
      <c r="SN95" s="156">
        <v>13251.305648254909</v>
      </c>
      <c r="SO95" s="156">
        <v>13258.634377455945</v>
      </c>
      <c r="SP95" s="157">
        <v>13270.613059160421</v>
      </c>
      <c r="SQ95" s="156">
        <v>2425.6788331967286</v>
      </c>
      <c r="SR95" s="156">
        <v>3031.2097184332956</v>
      </c>
      <c r="SS95" s="156">
        <v>3132.3259837978803</v>
      </c>
      <c r="ST95" s="156">
        <v>3467.2129430656141</v>
      </c>
      <c r="SU95" s="156">
        <v>4054.761787137646</v>
      </c>
      <c r="SV95" s="156">
        <v>4625.4275250116361</v>
      </c>
      <c r="SW95" s="156">
        <v>5122.5552240569777</v>
      </c>
      <c r="SX95" s="156">
        <v>5553.8408332669323</v>
      </c>
      <c r="SY95" s="156">
        <v>5958.2610130291132</v>
      </c>
      <c r="SZ95" s="156">
        <v>6361.562857029</v>
      </c>
      <c r="TA95" s="157">
        <v>6787.6971716904582</v>
      </c>
      <c r="TB95" s="156"/>
      <c r="TC95" s="156"/>
      <c r="TD95" s="156"/>
      <c r="TE95" s="156"/>
      <c r="TF95" s="156"/>
      <c r="TG95" s="156"/>
      <c r="TH95" s="156"/>
      <c r="TI95" s="156"/>
      <c r="TJ95" s="156"/>
      <c r="TK95" s="156"/>
      <c r="TL95" s="156"/>
      <c r="TM95" s="728">
        <v>1350.9016840000259</v>
      </c>
      <c r="TN95" s="244">
        <v>1708.1517916187422</v>
      </c>
      <c r="TO95" s="244">
        <v>1574.9066285145511</v>
      </c>
      <c r="TP95" s="244">
        <v>3049.6452144517907</v>
      </c>
      <c r="TQ95" s="244">
        <v>3723.2199313875917</v>
      </c>
      <c r="TR95" s="244">
        <v>4361.8925769004454</v>
      </c>
      <c r="TS95" s="244">
        <v>4947.1061791825123</v>
      </c>
      <c r="TT95" s="244">
        <v>5475.7400236470767</v>
      </c>
      <c r="TU95" s="244">
        <v>5979.3413799648288</v>
      </c>
      <c r="TV95" s="244">
        <v>6457.6151321247135</v>
      </c>
      <c r="TW95" s="729">
        <v>6955.4543833575717</v>
      </c>
      <c r="TX95" s="117">
        <v>6395.1552626799257</v>
      </c>
      <c r="TY95" s="117">
        <v>7263.5628937182291</v>
      </c>
      <c r="TZ95" s="117">
        <v>6683.7500819885818</v>
      </c>
      <c r="UA95" s="117">
        <v>7260.6378797558627</v>
      </c>
      <c r="UB95" s="117">
        <v>7907.9093753978705</v>
      </c>
      <c r="UC95" s="117">
        <v>8331.5713798561628</v>
      </c>
      <c r="UD95" s="117">
        <v>8493.8410325117729</v>
      </c>
      <c r="UE95" s="117">
        <v>8538.2028719239188</v>
      </c>
      <c r="UF95" s="117">
        <v>8428.1671210057011</v>
      </c>
      <c r="UG95" s="117">
        <v>8350.3643949888556</v>
      </c>
      <c r="UH95" s="185">
        <v>8215.5004672991618</v>
      </c>
      <c r="UI95" s="116">
        <v>1.1000000000000001</v>
      </c>
      <c r="UJ95" s="116">
        <v>1.1000000000000001</v>
      </c>
      <c r="UK95" s="116">
        <v>1.1000000000000001</v>
      </c>
      <c r="UL95" s="116">
        <v>1.1000000000000001</v>
      </c>
      <c r="UM95" s="116">
        <v>1.1000000000000001</v>
      </c>
      <c r="UN95" s="116">
        <v>1.1000000000000001</v>
      </c>
      <c r="UO95" s="116">
        <v>1.1000000000000001</v>
      </c>
      <c r="UP95" s="116">
        <v>1.1000000000000001</v>
      </c>
      <c r="UQ95" s="116">
        <v>1.1000000000000001</v>
      </c>
      <c r="UR95" s="116">
        <v>1.0999999999999999</v>
      </c>
      <c r="US95" s="208">
        <v>1.1000000000000001</v>
      </c>
      <c r="UT95" s="156">
        <v>7679.0947682357464</v>
      </c>
      <c r="UU95" s="156">
        <v>7679.0947682357455</v>
      </c>
      <c r="UV95" s="156">
        <v>7679.0947682357455</v>
      </c>
      <c r="UW95" s="156">
        <v>7935.1781881703819</v>
      </c>
      <c r="UX95" s="156">
        <v>8118.9556121519126</v>
      </c>
      <c r="UY95" s="156">
        <v>7979.7907854547557</v>
      </c>
      <c r="UZ95" s="156">
        <v>8258.4541693198789</v>
      </c>
      <c r="VA95" s="156">
        <v>8287.1840890473468</v>
      </c>
      <c r="VB95" s="156">
        <v>8320.7265926962591</v>
      </c>
      <c r="VC95" s="156">
        <v>8341.2291873141639</v>
      </c>
      <c r="VD95" s="157">
        <v>8358.2403173056882</v>
      </c>
      <c r="VE95" s="156">
        <v>15415.232495474247</v>
      </c>
      <c r="VF95" s="156">
        <v>15415.232495474245</v>
      </c>
      <c r="VG95" s="156">
        <v>15415.232495474243</v>
      </c>
      <c r="VH95" s="156">
        <v>15269.83117059277</v>
      </c>
      <c r="VI95" s="156">
        <v>15145.64520295595</v>
      </c>
      <c r="VJ95" s="156">
        <v>14886.783725233128</v>
      </c>
      <c r="VK95" s="156">
        <v>14826.635636564088</v>
      </c>
      <c r="VL95" s="156">
        <v>14767.418712518283</v>
      </c>
      <c r="VM95" s="156">
        <v>14731.632381989584</v>
      </c>
      <c r="VN95" s="156">
        <v>14688.427437532595</v>
      </c>
      <c r="VO95" s="157">
        <v>14659.769522165445</v>
      </c>
      <c r="VP95" s="156">
        <v>0.31588083054143928</v>
      </c>
      <c r="VQ95" s="156">
        <v>0.3947352923643771</v>
      </c>
      <c r="VR95" s="156">
        <v>0.40790302481415075</v>
      </c>
      <c r="VS95" s="156">
        <v>0.43694203971808371</v>
      </c>
      <c r="VT95" s="156">
        <v>0.49941913477994004</v>
      </c>
      <c r="VU95" s="156">
        <v>0.57964270610235558</v>
      </c>
      <c r="VV95" s="156">
        <v>0.620280154013235</v>
      </c>
      <c r="VW95" s="156">
        <v>0.67017225315497653</v>
      </c>
      <c r="VX95" s="156">
        <v>0.71607460558301927</v>
      </c>
      <c r="VY95" s="156">
        <v>0.76266491594596675</v>
      </c>
      <c r="VZ95" s="157">
        <v>0.81209643585343794</v>
      </c>
      <c r="WA95" s="156">
        <v>5799.9234919989613</v>
      </c>
      <c r="WB95" s="156">
        <v>5799.9234919989613</v>
      </c>
      <c r="WC95" s="156">
        <v>5799.9234919989613</v>
      </c>
      <c r="WD95" s="156">
        <v>5847.2497164610459</v>
      </c>
      <c r="WE95" s="156">
        <v>5896.4479844414827</v>
      </c>
      <c r="WF95" s="156">
        <v>5924.8155659631175</v>
      </c>
      <c r="WG95" s="156">
        <v>6008.8553093754281</v>
      </c>
      <c r="WH95" s="156">
        <v>6052.2777061871784</v>
      </c>
      <c r="WI95" s="156">
        <v>6101.3091861157955</v>
      </c>
      <c r="WJ95" s="156">
        <v>6135.1081504586709</v>
      </c>
      <c r="WK95" s="157">
        <v>6173.0085140785541</v>
      </c>
      <c r="WL95" s="156">
        <v>0.21174286896959696</v>
      </c>
      <c r="WM95" s="156">
        <v>0.26773892228925722</v>
      </c>
      <c r="WN95" s="156">
        <v>0.24685382499005012</v>
      </c>
      <c r="WO95" s="156">
        <v>0.47413824872331128</v>
      </c>
      <c r="WP95" s="156">
        <v>0.57403124747332845</v>
      </c>
      <c r="WQ95" s="156">
        <v>0.66927937991378117</v>
      </c>
      <c r="WR95" s="156">
        <v>0.74845690605749471</v>
      </c>
      <c r="WS95" s="156">
        <v>0.82249125332664363</v>
      </c>
      <c r="WT95" s="156">
        <v>0.89091778912742237</v>
      </c>
      <c r="WU95" s="156">
        <v>0.95687949862523181</v>
      </c>
      <c r="WV95" s="157">
        <v>1.024320691294355</v>
      </c>
      <c r="WW95" s="119">
        <v>0.31588083054143934</v>
      </c>
      <c r="WX95" s="119">
        <v>0.3947352923643771</v>
      </c>
      <c r="WY95" s="119">
        <v>0.40790302481415075</v>
      </c>
      <c r="WZ95" s="119">
        <v>0.43694203971808365</v>
      </c>
      <c r="XA95" s="119">
        <v>0.49941913477993993</v>
      </c>
      <c r="XB95" s="119">
        <v>0.57964270610235558</v>
      </c>
      <c r="XC95" s="119">
        <v>0.620280154013235</v>
      </c>
      <c r="XD95" s="119">
        <v>0.67017225315497653</v>
      </c>
      <c r="XE95" s="197">
        <v>0.71607460558301927</v>
      </c>
      <c r="XF95" s="197">
        <v>0.76266491594596653</v>
      </c>
      <c r="XG95" s="201">
        <v>0.81209643585343805</v>
      </c>
      <c r="XH95" s="821">
        <v>2.2149481723949805E-2</v>
      </c>
      <c r="XI95" s="821">
        <v>2.3724017847426272E-2</v>
      </c>
      <c r="XJ95" s="821">
        <v>2.2384800174710642E-2</v>
      </c>
      <c r="XK95" s="821">
        <v>3.8251973757366844E-2</v>
      </c>
      <c r="XL95" s="821">
        <v>3.9278601460500107E-2</v>
      </c>
      <c r="XM95" s="821">
        <v>4.0463065049614111E-2</v>
      </c>
      <c r="XN95" s="821">
        <v>4.1529334212261043E-2</v>
      </c>
      <c r="XO95" s="821">
        <v>4.2515888669734832E-2</v>
      </c>
      <c r="XP95" s="821">
        <v>4.3492514479291873E-2</v>
      </c>
      <c r="XQ95" s="821">
        <v>4.4269981463308253E-2</v>
      </c>
      <c r="XR95" s="822">
        <v>4.5044064846045041E-2</v>
      </c>
      <c r="XS95" s="821">
        <v>0.87299509001636655</v>
      </c>
      <c r="XT95" s="821">
        <v>0.87539449341604081</v>
      </c>
      <c r="XU95" s="821">
        <v>0.88261629176676137</v>
      </c>
      <c r="XV95" s="821">
        <v>0.87067719337262317</v>
      </c>
      <c r="XW95" s="821">
        <v>0.87729586191635323</v>
      </c>
      <c r="XX95" s="821">
        <v>0.88224917309812567</v>
      </c>
      <c r="XY95" s="821">
        <v>0.88716765546033838</v>
      </c>
      <c r="XZ95" s="821">
        <v>0.891190006574622</v>
      </c>
      <c r="YA95" s="821">
        <v>0.89520271008632923</v>
      </c>
      <c r="YB95" s="821">
        <v>0.89848435285137929</v>
      </c>
      <c r="YC95" s="822">
        <v>0.90175171363290174</v>
      </c>
      <c r="YD95">
        <v>5799.9234919989622</v>
      </c>
      <c r="YE95">
        <v>5799.9234919989622</v>
      </c>
      <c r="YF95">
        <v>5799.9234919989622</v>
      </c>
      <c r="YG95">
        <v>5847.249716461045</v>
      </c>
      <c r="YH95">
        <v>5896.4479844414818</v>
      </c>
      <c r="YI95">
        <v>5924.8155659631175</v>
      </c>
      <c r="YJ95">
        <v>6008.8553093754281</v>
      </c>
      <c r="YK95">
        <v>6052.2777061871784</v>
      </c>
      <c r="YL95">
        <v>6101.3091861157955</v>
      </c>
      <c r="YM95">
        <v>6135.1081504586718</v>
      </c>
      <c r="YN95" s="5">
        <v>6173.0085140785532</v>
      </c>
      <c r="YO95" s="156">
        <v>5272.6577199990561</v>
      </c>
      <c r="YP95" s="156">
        <v>5272.6577199990561</v>
      </c>
      <c r="YQ95" s="156">
        <v>5272.6577199990561</v>
      </c>
      <c r="YR95" s="156">
        <v>5315.6815604191315</v>
      </c>
      <c r="YS95" s="156">
        <v>5360.4072585831645</v>
      </c>
      <c r="YT95" s="156">
        <v>5386.1959690573794</v>
      </c>
      <c r="YU95" s="156">
        <v>5462.5957357958432</v>
      </c>
      <c r="YV95" s="156">
        <v>5502.0706419883436</v>
      </c>
      <c r="YW95" s="156">
        <v>5546.6447146507226</v>
      </c>
      <c r="YX95" s="156">
        <v>5577.3710458715204</v>
      </c>
      <c r="YY95" s="157">
        <v>5611.8259218895937</v>
      </c>
      <c r="YZ95" s="156">
        <v>0.21174286896959693</v>
      </c>
      <c r="ZA95" s="156">
        <v>0.26773892228925722</v>
      </c>
      <c r="ZB95" s="156">
        <v>0.24685382499005004</v>
      </c>
      <c r="ZC95" s="156">
        <v>0.47413824872331128</v>
      </c>
      <c r="ZD95" s="156">
        <v>0.57403124747332857</v>
      </c>
      <c r="ZE95" s="156">
        <v>0.66927937991378117</v>
      </c>
      <c r="ZF95" s="156">
        <v>0.74845690605749482</v>
      </c>
      <c r="ZG95" s="156">
        <v>0.82249125332664363</v>
      </c>
      <c r="ZH95" s="156">
        <v>0.89091778912742225</v>
      </c>
      <c r="ZI95" s="156">
        <v>0.95687949862523192</v>
      </c>
      <c r="ZJ95" s="157">
        <v>1.024320691294355</v>
      </c>
      <c r="ZK95" s="748">
        <v>22761.421329262997</v>
      </c>
      <c r="ZL95" s="748">
        <v>28443.436366920399</v>
      </c>
      <c r="ZM95" s="748">
        <v>29392.263510772646</v>
      </c>
      <c r="ZN95" s="748">
        <v>33092.472568564473</v>
      </c>
      <c r="ZO95" s="748">
        <v>39133.408805334897</v>
      </c>
      <c r="ZP95" s="748">
        <v>44381.798878950482</v>
      </c>
      <c r="ZQ95" s="748">
        <v>48995.280392705579</v>
      </c>
      <c r="ZR95" s="748">
        <v>52902.921129802286</v>
      </c>
      <c r="ZS95" s="748">
        <v>56526.527913276201</v>
      </c>
      <c r="ZT95" s="748">
        <v>60109.01099543985</v>
      </c>
      <c r="ZU95" s="748">
        <v>63957.199863519178</v>
      </c>
      <c r="ZV95" s="334"/>
      <c r="ZW95" s="334"/>
      <c r="ZX95" s="334"/>
      <c r="ZY95" s="334"/>
      <c r="ZZ95" s="334"/>
      <c r="AAA95" s="334"/>
      <c r="AAB95" s="334"/>
      <c r="AAC95" s="334"/>
      <c r="AAD95" s="334"/>
      <c r="AAE95" s="334"/>
      <c r="AAF95" s="334"/>
      <c r="AAG95" s="7"/>
      <c r="AAH95" s="7"/>
      <c r="AAI95" s="7"/>
    </row>
    <row r="96" spans="1:711">
      <c r="A96" s="125" t="s">
        <v>22</v>
      </c>
      <c r="B96" s="129" t="s">
        <v>551</v>
      </c>
      <c r="C96" s="125" t="s">
        <v>507</v>
      </c>
      <c r="D96" s="138" t="s">
        <v>507</v>
      </c>
      <c r="E96" s="164">
        <v>1465.8111103497363</v>
      </c>
      <c r="F96" s="165">
        <v>1861.8564846596589</v>
      </c>
      <c r="G96" s="165">
        <v>1896.1783844123479</v>
      </c>
      <c r="H96" s="167">
        <v>2058.0471505688279</v>
      </c>
      <c r="I96" s="165">
        <v>2192.2436146773111</v>
      </c>
      <c r="J96" s="165">
        <v>2303.8093880150009</v>
      </c>
      <c r="K96" s="165">
        <v>2419.7390646641115</v>
      </c>
      <c r="L96" s="165">
        <v>2545.4901724775723</v>
      </c>
      <c r="M96" s="165">
        <v>2691.1351393971149</v>
      </c>
      <c r="N96" s="165">
        <v>2865.248680448738</v>
      </c>
      <c r="O96" s="163">
        <v>3069.0579322935396</v>
      </c>
      <c r="P96" s="164">
        <v>5350.4487456430279</v>
      </c>
      <c r="Q96" s="165">
        <v>5837.4983220016693</v>
      </c>
      <c r="R96" s="165">
        <v>6024.1732702386871</v>
      </c>
      <c r="S96" s="167">
        <v>6965.7069415847363</v>
      </c>
      <c r="T96" s="165">
        <v>7839.6197179228102</v>
      </c>
      <c r="U96" s="165">
        <v>8587.2777191948735</v>
      </c>
      <c r="V96" s="165">
        <v>9351.2050293262018</v>
      </c>
      <c r="W96" s="165">
        <v>10119.951730115008</v>
      </c>
      <c r="X96" s="165">
        <v>10901.540152124193</v>
      </c>
      <c r="Y96" s="165">
        <v>11700.107098203838</v>
      </c>
      <c r="Z96" s="163">
        <v>12488.062509185551</v>
      </c>
      <c r="AA96" s="164">
        <v>1298.5820472229043</v>
      </c>
      <c r="AB96" s="165">
        <v>1538.1736188094042</v>
      </c>
      <c r="AC96" s="165">
        <v>1632.2518061577077</v>
      </c>
      <c r="AD96" s="167">
        <v>1771.5902714051722</v>
      </c>
      <c r="AE96" s="165">
        <v>1887.1081059726912</v>
      </c>
      <c r="AF96" s="165">
        <v>1983.1451858871221</v>
      </c>
      <c r="AG96" s="165">
        <v>2082.93876314406</v>
      </c>
      <c r="AH96" s="165">
        <v>2191.1867394643186</v>
      </c>
      <c r="AI96" s="165">
        <v>2316.5595747768989</v>
      </c>
      <c r="AJ96" s="165">
        <v>2466.4384807882138</v>
      </c>
      <c r="AK96" s="163">
        <v>2641.8797906196337</v>
      </c>
      <c r="AL96" s="164">
        <v>858.72932751819758</v>
      </c>
      <c r="AM96" s="165">
        <v>973.25692476261656</v>
      </c>
      <c r="AN96" s="165">
        <v>1009.3039863155299</v>
      </c>
      <c r="AO96" s="167">
        <v>1114.5706856719082</v>
      </c>
      <c r="AP96" s="165">
        <v>1199.1988121363604</v>
      </c>
      <c r="AQ96" s="165">
        <v>1260.2073677307751</v>
      </c>
      <c r="AR96" s="165">
        <v>1309.754246475753</v>
      </c>
      <c r="AS96" s="165">
        <v>1345.0779274413064</v>
      </c>
      <c r="AT96" s="165">
        <v>1365.9886664820829</v>
      </c>
      <c r="AU96" s="165">
        <v>1370.6403693584318</v>
      </c>
      <c r="AV96" s="163">
        <v>1353.1434684596511</v>
      </c>
      <c r="AW96" s="164">
        <v>0</v>
      </c>
      <c r="AX96" s="165">
        <v>0</v>
      </c>
      <c r="AY96" s="165">
        <v>0</v>
      </c>
      <c r="AZ96" s="167">
        <v>25.455414891296449</v>
      </c>
      <c r="BA96" s="165">
        <v>31.319788214178093</v>
      </c>
      <c r="BB96" s="165">
        <v>38.26276245831739</v>
      </c>
      <c r="BC96" s="165">
        <v>46.482172241736755</v>
      </c>
      <c r="BD96" s="165">
        <v>56.185096469395191</v>
      </c>
      <c r="BE96" s="165">
        <v>68.904925319864674</v>
      </c>
      <c r="BF96" s="165">
        <v>83.117513644487246</v>
      </c>
      <c r="BG96" s="163">
        <v>98.026886692580604</v>
      </c>
      <c r="BH96" s="164">
        <v>344.85720883757045</v>
      </c>
      <c r="BI96" s="165">
        <v>1274.317842423681</v>
      </c>
      <c r="BJ96" s="165">
        <v>703.23379383195743</v>
      </c>
      <c r="BK96" s="167">
        <v>938.58996724553253</v>
      </c>
      <c r="BL96" s="165">
        <v>1191.6575456254468</v>
      </c>
      <c r="BM96" s="165">
        <v>1479.2102763968503</v>
      </c>
      <c r="BN96" s="165">
        <v>1862.4006496460927</v>
      </c>
      <c r="BO96" s="165">
        <v>2279.1529211266038</v>
      </c>
      <c r="BP96" s="165">
        <v>2909.8589608685838</v>
      </c>
      <c r="BQ96" s="165">
        <v>3649.5223692592158</v>
      </c>
      <c r="BR96" s="163">
        <v>4475.7294840475024</v>
      </c>
      <c r="BS96" s="164">
        <v>0</v>
      </c>
      <c r="BT96" s="165">
        <v>0</v>
      </c>
      <c r="BU96" s="165">
        <v>0</v>
      </c>
      <c r="BV96" s="167">
        <v>11226.912157715549</v>
      </c>
      <c r="BW96" s="165">
        <v>12173.067896681012</v>
      </c>
      <c r="BX96" s="165">
        <v>13104.532558767654</v>
      </c>
      <c r="BY96" s="165">
        <v>14068.510875333228</v>
      </c>
      <c r="BZ96" s="165">
        <v>15105.608730910113</v>
      </c>
      <c r="CA96" s="165">
        <v>16273.949689812147</v>
      </c>
      <c r="CB96" s="165">
        <v>17643.558936177618</v>
      </c>
      <c r="CC96" s="163">
        <v>19285.471656490136</v>
      </c>
      <c r="CD96" s="164">
        <v>0</v>
      </c>
      <c r="CE96" s="165">
        <v>0</v>
      </c>
      <c r="CF96" s="165">
        <v>0</v>
      </c>
      <c r="CG96" s="167">
        <v>21.756448432887403</v>
      </c>
      <c r="CH96" s="165">
        <v>21.956374073228691</v>
      </c>
      <c r="CI96" s="165">
        <v>22.142021530467179</v>
      </c>
      <c r="CJ96" s="165">
        <v>22.310083726800617</v>
      </c>
      <c r="CK96" s="165">
        <v>22.461789627675717</v>
      </c>
      <c r="CL96" s="165">
        <v>22.600798612731413</v>
      </c>
      <c r="CM96" s="165">
        <v>22.731035881522313</v>
      </c>
      <c r="CN96" s="169">
        <v>22.855176438087039</v>
      </c>
      <c r="CO96" s="176">
        <v>0.43147267030288972</v>
      </c>
      <c r="CP96" s="175">
        <v>0.4391552910978882</v>
      </c>
      <c r="CQ96" s="175">
        <v>0.43549328663164033</v>
      </c>
      <c r="CR96" s="191">
        <v>0.39537936525093853</v>
      </c>
      <c r="CS96" s="175">
        <v>0.36726798603971678</v>
      </c>
      <c r="CT96" s="175">
        <v>0.34018796947310548</v>
      </c>
      <c r="CU96" s="175">
        <v>0.29542820402805303</v>
      </c>
      <c r="CV96" s="175">
        <v>0.25657254591060735</v>
      </c>
      <c r="CW96" s="175">
        <v>0.22374590096356101</v>
      </c>
      <c r="CX96" s="175">
        <v>0.19635101989650178</v>
      </c>
      <c r="CY96" s="175">
        <v>0.17370443631322963</v>
      </c>
      <c r="CZ96" s="176">
        <v>0.18517820101829152</v>
      </c>
      <c r="DA96" s="191">
        <v>0.20507669831994152</v>
      </c>
      <c r="DB96" s="191">
        <v>0.23129884629698549</v>
      </c>
      <c r="DC96" s="191">
        <v>0.23129884629698547</v>
      </c>
      <c r="DD96" s="191">
        <v>0.23129884629698552</v>
      </c>
      <c r="DE96" s="191">
        <v>0.23129884629698547</v>
      </c>
      <c r="DF96" s="191">
        <v>0.23129884629698549</v>
      </c>
      <c r="DG96" s="191">
        <v>0.23129884629698552</v>
      </c>
      <c r="DH96" s="191">
        <v>0.23129884629698547</v>
      </c>
      <c r="DI96" s="191">
        <v>0.23129884629698547</v>
      </c>
      <c r="DJ96" s="175">
        <v>0.23129884629698547</v>
      </c>
      <c r="DK96" s="183">
        <v>12437</v>
      </c>
      <c r="DL96" s="184">
        <v>11183</v>
      </c>
      <c r="DM96" s="184">
        <v>10907</v>
      </c>
      <c r="DN96" s="209">
        <v>11564.932727635705</v>
      </c>
      <c r="DO96" s="184">
        <v>11109.583813807689</v>
      </c>
      <c r="DP96" s="184">
        <v>10696.422450682468</v>
      </c>
      <c r="DQ96" s="184">
        <v>10344.089141950772</v>
      </c>
      <c r="DR96" s="184">
        <v>10056.229350677306</v>
      </c>
      <c r="DS96" s="184">
        <v>9826.7179045627927</v>
      </c>
      <c r="DT96" s="184">
        <v>9645.2617921255496</v>
      </c>
      <c r="DU96" s="184">
        <v>9501.34771985714</v>
      </c>
      <c r="DV96" s="193">
        <v>1.64</v>
      </c>
      <c r="DW96" s="181">
        <v>1.61</v>
      </c>
      <c r="DX96" s="181">
        <v>1.62</v>
      </c>
      <c r="DY96" s="602">
        <v>1.62</v>
      </c>
      <c r="DZ96" s="181">
        <v>1.62</v>
      </c>
      <c r="EA96" s="181">
        <v>1.62</v>
      </c>
      <c r="EB96" s="181">
        <v>1.62</v>
      </c>
      <c r="EC96" s="181">
        <v>1.62</v>
      </c>
      <c r="ED96" s="181">
        <v>1.62</v>
      </c>
      <c r="EE96" s="181">
        <v>1.62</v>
      </c>
      <c r="EF96" s="182">
        <v>1.62</v>
      </c>
      <c r="EG96" s="194">
        <v>0.14307787808534408</v>
      </c>
      <c r="EH96" s="194">
        <v>0.17589926534149233</v>
      </c>
      <c r="EI96" s="194">
        <v>0.18489938988493249</v>
      </c>
      <c r="EJ96" s="194">
        <v>0.21634996821600025</v>
      </c>
      <c r="EK96" s="194">
        <v>0.26556303841931111</v>
      </c>
      <c r="EL96" s="194">
        <v>0.31536805856499373</v>
      </c>
      <c r="EM96" s="194">
        <v>0.3797397031328904</v>
      </c>
      <c r="EN96" s="194">
        <v>0.44651831707622791</v>
      </c>
      <c r="EO96" s="194">
        <v>0.51447519276651954</v>
      </c>
      <c r="EP96" s="194">
        <v>0.58290279556966207</v>
      </c>
      <c r="EQ96" s="194">
        <v>0.64982893115122831</v>
      </c>
      <c r="ER96" s="183">
        <v>59442</v>
      </c>
      <c r="ES96" s="184">
        <v>59437</v>
      </c>
      <c r="ET96" s="184">
        <v>59431</v>
      </c>
      <c r="EU96" s="209">
        <v>59431</v>
      </c>
      <c r="EV96" s="184">
        <v>59431</v>
      </c>
      <c r="EW96" s="184">
        <v>59431</v>
      </c>
      <c r="EX96" s="184">
        <v>59431</v>
      </c>
      <c r="EY96" s="184">
        <v>59431</v>
      </c>
      <c r="EZ96" s="184">
        <v>59431</v>
      </c>
      <c r="FA96" s="184">
        <v>59431</v>
      </c>
      <c r="FB96" s="184">
        <v>59431</v>
      </c>
      <c r="FC96" s="195">
        <v>15</v>
      </c>
      <c r="FD96" s="196">
        <v>15</v>
      </c>
      <c r="FE96" s="196">
        <v>15</v>
      </c>
      <c r="FF96" s="598">
        <v>15</v>
      </c>
      <c r="FG96" s="196">
        <v>15</v>
      </c>
      <c r="FH96" s="196">
        <v>15</v>
      </c>
      <c r="FI96" s="196">
        <v>15</v>
      </c>
      <c r="FJ96" s="196">
        <v>15</v>
      </c>
      <c r="FK96" s="196">
        <v>15</v>
      </c>
      <c r="FL96" s="196">
        <v>15</v>
      </c>
      <c r="FM96" s="198">
        <v>15</v>
      </c>
      <c r="FN96" s="193">
        <v>2.5891596375193114E-3</v>
      </c>
      <c r="FO96" s="181">
        <v>2.8753899365513923E-3</v>
      </c>
      <c r="FP96" s="181">
        <v>2.942894019052596E-3</v>
      </c>
      <c r="FQ96" s="181">
        <v>3.0894054046853542E-3</v>
      </c>
      <c r="FR96" s="181">
        <v>3.2297861891591516E-3</v>
      </c>
      <c r="FS96" s="181">
        <v>3.276952623596602E-3</v>
      </c>
      <c r="FT96" s="181">
        <v>3.098954762454989E-3</v>
      </c>
      <c r="FU96" s="181">
        <v>2.9126233558110109E-3</v>
      </c>
      <c r="FV96" s="181">
        <v>2.736142106787662E-3</v>
      </c>
      <c r="FW96" s="181">
        <v>2.5770254150534497E-3</v>
      </c>
      <c r="FX96" s="182">
        <v>2.4333337358196368E-3</v>
      </c>
      <c r="FY96" s="184">
        <v>21411</v>
      </c>
      <c r="FZ96" s="184">
        <v>22721</v>
      </c>
      <c r="GA96" s="184">
        <v>23552</v>
      </c>
      <c r="GB96" s="209">
        <v>23552</v>
      </c>
      <c r="GC96" s="184">
        <v>23552</v>
      </c>
      <c r="GD96" s="184">
        <v>23552</v>
      </c>
      <c r="GE96" s="184">
        <v>23552</v>
      </c>
      <c r="GF96" s="184">
        <v>23552</v>
      </c>
      <c r="GG96" s="184">
        <v>23552</v>
      </c>
      <c r="GH96" s="184">
        <v>23552</v>
      </c>
      <c r="GI96" s="184">
        <v>23552</v>
      </c>
      <c r="GJ96" s="195">
        <v>1.4</v>
      </c>
      <c r="GK96" s="196">
        <v>1.5</v>
      </c>
      <c r="GL96" s="196">
        <v>1.5</v>
      </c>
      <c r="GM96" s="604">
        <v>1.5</v>
      </c>
      <c r="GN96" s="196">
        <v>1.5</v>
      </c>
      <c r="GO96" s="196">
        <v>1.5</v>
      </c>
      <c r="GP96" s="196">
        <v>1.5</v>
      </c>
      <c r="GQ96" s="196">
        <v>1.5</v>
      </c>
      <c r="GR96" s="196">
        <v>1.5</v>
      </c>
      <c r="GS96" s="196">
        <v>1.5</v>
      </c>
      <c r="GT96" s="198">
        <v>1.5</v>
      </c>
      <c r="GU96" s="196">
        <v>7.4139122870821826E-3</v>
      </c>
      <c r="GV96" s="196">
        <v>8.7291531785145295E-3</v>
      </c>
      <c r="GW96" s="196">
        <v>8.8090903195278229E-3</v>
      </c>
      <c r="GX96" s="196">
        <v>9.5610852756484038E-3</v>
      </c>
      <c r="GY96" s="196">
        <v>1.0184522808008668E-2</v>
      </c>
      <c r="GZ96" s="196">
        <v>1.070282476840374E-2</v>
      </c>
      <c r="HA96" s="196">
        <v>1.1241400147550972E-2</v>
      </c>
      <c r="HB96" s="196">
        <v>1.1825603024039708E-2</v>
      </c>
      <c r="HC96" s="196">
        <v>1.2502226952846127E-2</v>
      </c>
      <c r="HD96" s="196">
        <v>1.3311107552680571E-2</v>
      </c>
      <c r="HE96" s="196">
        <v>1.4257945741648039E-2</v>
      </c>
      <c r="HF96" s="183">
        <v>37259</v>
      </c>
      <c r="HG96" s="184">
        <v>40496</v>
      </c>
      <c r="HH96" s="184">
        <v>37109</v>
      </c>
      <c r="HI96" s="209">
        <v>37109</v>
      </c>
      <c r="HJ96" s="184">
        <v>37109</v>
      </c>
      <c r="HK96" s="184">
        <v>37109</v>
      </c>
      <c r="HL96" s="184">
        <v>37109</v>
      </c>
      <c r="HM96" s="184">
        <v>37109</v>
      </c>
      <c r="HN96" s="184">
        <v>37109</v>
      </c>
      <c r="HO96" s="184">
        <v>37109</v>
      </c>
      <c r="HP96" s="184">
        <v>37109</v>
      </c>
      <c r="HQ96" s="195">
        <v>7.1</v>
      </c>
      <c r="HR96" s="196">
        <v>7.4</v>
      </c>
      <c r="HS96" s="196">
        <v>7.4</v>
      </c>
      <c r="HT96" s="604">
        <v>7.4</v>
      </c>
      <c r="HU96" s="196">
        <v>7.4</v>
      </c>
      <c r="HV96" s="196">
        <v>7.4</v>
      </c>
      <c r="HW96" s="196">
        <v>7.4</v>
      </c>
      <c r="HX96" s="196">
        <v>7.4</v>
      </c>
      <c r="HY96" s="196">
        <v>7.4</v>
      </c>
      <c r="HZ96" s="196">
        <v>7.4</v>
      </c>
      <c r="IA96" s="198">
        <v>7.4</v>
      </c>
      <c r="IB96" s="196">
        <v>4.5149308699119406E-3</v>
      </c>
      <c r="IC96" s="196">
        <v>4.938869851810801E-3</v>
      </c>
      <c r="ID96" s="196">
        <v>5.307936924037842E-3</v>
      </c>
      <c r="IE96" s="196">
        <v>5.7610531539207697E-3</v>
      </c>
      <c r="IF96" s="196">
        <v>6.1367068227803547E-3</v>
      </c>
      <c r="IG96" s="196">
        <v>6.4490108194011605E-3</v>
      </c>
      <c r="IH96" s="196">
        <v>6.7735306094884665E-3</v>
      </c>
      <c r="II96" s="196">
        <v>7.1255433493703181E-3</v>
      </c>
      <c r="IJ96" s="196">
        <v>7.5332445994571321E-3</v>
      </c>
      <c r="IK96" s="196">
        <v>8.0206374002190217E-3</v>
      </c>
      <c r="IL96" s="198">
        <v>8.5911568525134947E-3</v>
      </c>
      <c r="IM96" s="209"/>
      <c r="IP96" s="606">
        <v>0.63037429607197049</v>
      </c>
      <c r="IQ96" s="279">
        <v>0.65601965601965606</v>
      </c>
      <c r="IR96" s="279">
        <v>0.70873786407766992</v>
      </c>
      <c r="IS96" s="279">
        <v>0.76019184652278182</v>
      </c>
      <c r="IT96" s="279">
        <v>0.80290698316922504</v>
      </c>
      <c r="IU96" s="279">
        <v>0.84562211981566815</v>
      </c>
      <c r="IV96" s="279">
        <v>0.89029984914550231</v>
      </c>
      <c r="IW96" s="311">
        <v>0.93497757847533636</v>
      </c>
      <c r="IY96" s="225"/>
      <c r="IZ96" s="225"/>
      <c r="JA96" s="601">
        <v>0.36962570392802951</v>
      </c>
      <c r="JB96" s="601">
        <v>0.34398034398034394</v>
      </c>
      <c r="JC96" s="601">
        <v>0.29126213592233008</v>
      </c>
      <c r="JD96" s="601">
        <v>0.23980815347721818</v>
      </c>
      <c r="JE96" s="601">
        <v>0.19709301683077496</v>
      </c>
      <c r="JF96" s="601">
        <v>0.15437788018433185</v>
      </c>
      <c r="JG96" s="601">
        <v>0.10970015085449769</v>
      </c>
      <c r="JH96" s="710">
        <v>6.5022421524663643E-2</v>
      </c>
      <c r="JI96" s="116">
        <v>1.1000000000000001</v>
      </c>
      <c r="JJ96" s="116">
        <v>1.1000000000000001</v>
      </c>
      <c r="JK96" s="116">
        <v>1.1000000000000001</v>
      </c>
      <c r="JL96" s="116">
        <v>1.1000000000000001</v>
      </c>
      <c r="JM96" s="116">
        <v>1.1000000000000001</v>
      </c>
      <c r="JN96" s="116">
        <v>1.1000000000000001</v>
      </c>
      <c r="JO96" s="116">
        <v>1.1000000000000001</v>
      </c>
      <c r="JP96" s="116">
        <v>1.1000000000000001</v>
      </c>
      <c r="JQ96" s="116">
        <v>1.1000000000000001</v>
      </c>
      <c r="JR96" s="116">
        <v>1.1000000000000001</v>
      </c>
      <c r="JS96" s="208">
        <v>1.1000000000000001</v>
      </c>
      <c r="JT96" s="116">
        <v>3000</v>
      </c>
      <c r="JU96" s="116">
        <v>3000</v>
      </c>
      <c r="JV96" s="116">
        <v>3000</v>
      </c>
      <c r="JW96" s="116">
        <v>3000</v>
      </c>
      <c r="JX96" s="116">
        <v>3000</v>
      </c>
      <c r="JY96" s="116">
        <v>3000</v>
      </c>
      <c r="JZ96" s="116">
        <v>3000</v>
      </c>
      <c r="KA96" s="116">
        <v>3000</v>
      </c>
      <c r="KB96" s="116">
        <v>3000</v>
      </c>
      <c r="KC96" s="116">
        <v>3000</v>
      </c>
      <c r="KD96" s="208">
        <v>3000</v>
      </c>
      <c r="KE96" s="116">
        <v>1.2</v>
      </c>
      <c r="KF96" s="116">
        <v>1.2</v>
      </c>
      <c r="KG96" s="116">
        <v>1.2</v>
      </c>
      <c r="KH96" s="116">
        <v>1.4</v>
      </c>
      <c r="KI96" s="116">
        <v>1.4</v>
      </c>
      <c r="KJ96" s="116">
        <v>1.4</v>
      </c>
      <c r="KK96" s="116">
        <v>1.4</v>
      </c>
      <c r="KL96" s="116">
        <v>1.4</v>
      </c>
      <c r="KM96" s="116">
        <v>1.4</v>
      </c>
      <c r="KN96" s="116">
        <v>1.4</v>
      </c>
      <c r="KO96" s="208">
        <v>1.4</v>
      </c>
      <c r="KP96" s="116">
        <v>20000</v>
      </c>
      <c r="KQ96" s="116">
        <v>20000</v>
      </c>
      <c r="KR96" s="116">
        <v>20000</v>
      </c>
      <c r="KS96" s="116">
        <v>40000</v>
      </c>
      <c r="KT96" s="116">
        <v>40000</v>
      </c>
      <c r="KU96" s="116">
        <v>40000</v>
      </c>
      <c r="KV96" s="116">
        <v>40000</v>
      </c>
      <c r="KW96" s="116">
        <v>40000</v>
      </c>
      <c r="KX96" s="116">
        <v>40000</v>
      </c>
      <c r="KY96" s="116">
        <v>40000</v>
      </c>
      <c r="KZ96" s="208">
        <v>40000</v>
      </c>
      <c r="LA96" s="116">
        <v>0.3</v>
      </c>
      <c r="LB96" s="116">
        <v>0.3</v>
      </c>
      <c r="LC96" s="116">
        <v>0.3</v>
      </c>
      <c r="LD96" s="116">
        <v>0.3</v>
      </c>
      <c r="LE96" s="116">
        <v>0.3</v>
      </c>
      <c r="LF96" s="116">
        <v>0.3</v>
      </c>
      <c r="LG96" s="116">
        <v>0.3</v>
      </c>
      <c r="LH96" s="116">
        <v>0.3</v>
      </c>
      <c r="LI96" s="116">
        <v>0.3</v>
      </c>
      <c r="LJ96" s="116">
        <v>0.3</v>
      </c>
      <c r="LK96" s="208">
        <v>0.3</v>
      </c>
      <c r="LL96" s="116">
        <v>17449</v>
      </c>
      <c r="LM96" s="116">
        <v>17511</v>
      </c>
      <c r="LN96" s="116">
        <v>17488</v>
      </c>
      <c r="LO96" s="116">
        <v>17488</v>
      </c>
      <c r="LP96" s="116">
        <v>17488</v>
      </c>
      <c r="LQ96" s="116">
        <v>17488</v>
      </c>
      <c r="LR96" s="116">
        <v>17488</v>
      </c>
      <c r="LS96" s="116">
        <v>17488</v>
      </c>
      <c r="LT96" s="116">
        <v>17488</v>
      </c>
      <c r="LU96" s="116">
        <v>17488</v>
      </c>
      <c r="LV96" s="208">
        <v>17488</v>
      </c>
      <c r="LW96">
        <v>3.7443225350275271E-2</v>
      </c>
      <c r="LX96">
        <v>3.240268405278765E-2</v>
      </c>
      <c r="LY96">
        <v>4.0495778143797005E-2</v>
      </c>
      <c r="LZ96">
        <v>4.7955203353138839E-2</v>
      </c>
      <c r="MA96">
        <v>5.4818406991103831E-2</v>
      </c>
      <c r="MB96">
        <v>6.0977872115965295E-2</v>
      </c>
      <c r="MC96">
        <v>6.8223015546699545E-2</v>
      </c>
      <c r="MD96">
        <v>7.5508839041153658E-2</v>
      </c>
      <c r="ME96">
        <v>8.251182908880085E-2</v>
      </c>
      <c r="MF96">
        <v>8.9313343972914003E-2</v>
      </c>
      <c r="MG96" s="5">
        <v>9.5922613470242446E-2</v>
      </c>
      <c r="MH96" s="156">
        <v>0</v>
      </c>
      <c r="MI96" s="156">
        <v>0</v>
      </c>
      <c r="MJ96" s="156">
        <v>0</v>
      </c>
      <c r="MK96" s="156">
        <v>0</v>
      </c>
      <c r="ML96" s="156">
        <v>0</v>
      </c>
      <c r="MM96" s="156">
        <v>0</v>
      </c>
      <c r="MN96" s="156">
        <v>0</v>
      </c>
      <c r="MO96" s="156">
        <v>0</v>
      </c>
      <c r="MP96" s="156">
        <v>0</v>
      </c>
      <c r="MQ96" s="156">
        <v>0</v>
      </c>
      <c r="MR96" s="157">
        <v>0</v>
      </c>
      <c r="MS96" s="156">
        <v>9.3990635713575368E-3</v>
      </c>
      <c r="MT96" s="156">
        <v>1.6051005380624133E-2</v>
      </c>
      <c r="MU96" s="156">
        <v>2.4278806396687062E-2</v>
      </c>
      <c r="MV96" s="156">
        <v>2.6351385889993396E-2</v>
      </c>
      <c r="MW96" s="156">
        <v>2.8069647208650714E-2</v>
      </c>
      <c r="MX96" s="156">
        <v>2.9498143511334753E-2</v>
      </c>
      <c r="MY96" s="156">
        <v>3.098251555044888E-2</v>
      </c>
      <c r="MZ96" s="156">
        <v>3.2592641910853593E-2</v>
      </c>
      <c r="NA96" s="156">
        <v>3.4457490694892089E-2</v>
      </c>
      <c r="NB96" s="156">
        <v>3.6686853179447622E-2</v>
      </c>
      <c r="NC96" s="157">
        <v>3.9296441711872063E-2</v>
      </c>
      <c r="ND96" s="156">
        <v>1.527994581772764</v>
      </c>
      <c r="NE96" s="156">
        <v>1.5306662783762914</v>
      </c>
      <c r="NF96" s="156">
        <v>1.5265738417600401</v>
      </c>
      <c r="NG96" s="156">
        <v>1.5256518433007316</v>
      </c>
      <c r="NH96" s="156">
        <v>1.5310261469765896</v>
      </c>
      <c r="NI96" s="156">
        <v>1.5357464159558505</v>
      </c>
      <c r="NJ96" s="156">
        <v>1.5408059809332968</v>
      </c>
      <c r="NK96" s="156">
        <v>1.5447843798138139</v>
      </c>
      <c r="NL96" s="156">
        <v>1.5481288377210742</v>
      </c>
      <c r="NM96" s="156">
        <v>1.550910705450306</v>
      </c>
      <c r="NN96" s="157">
        <v>1.5531147761419066</v>
      </c>
      <c r="NO96" s="156">
        <v>10479.601607758474</v>
      </c>
      <c r="NP96" s="156">
        <v>9910.0826587317461</v>
      </c>
      <c r="NQ96" s="156">
        <v>9486.3833976858405</v>
      </c>
      <c r="NR96" s="156">
        <v>10010.921929355576</v>
      </c>
      <c r="NS96" s="156">
        <v>9722.0051247100873</v>
      </c>
      <c r="NT96" s="156">
        <v>9449.4009587827459</v>
      </c>
      <c r="NU96" s="156">
        <v>9225.6123428445808</v>
      </c>
      <c r="NV96" s="156">
        <v>9035.5780683942994</v>
      </c>
      <c r="NW96" s="156">
        <v>8883.1714615795609</v>
      </c>
      <c r="NX96" s="156">
        <v>8762.3455434409516</v>
      </c>
      <c r="NY96" s="157">
        <v>8665.109070584158</v>
      </c>
      <c r="NZ96" s="156">
        <v>3041.876338041684</v>
      </c>
      <c r="OA96" s="156">
        <v>3273.9300471195925</v>
      </c>
      <c r="OB96" s="156">
        <v>3400.6862535439632</v>
      </c>
      <c r="OC96" s="156">
        <v>4211.6101524969072</v>
      </c>
      <c r="OD96" s="156">
        <v>4960.3783728040471</v>
      </c>
      <c r="OE96" s="156">
        <v>5665.9891486003289</v>
      </c>
      <c r="OF96" s="156">
        <v>6588.5953220142655</v>
      </c>
      <c r="OG96" s="156">
        <v>7523.4499502269455</v>
      </c>
      <c r="OH96" s="156">
        <v>8462.3652288967296</v>
      </c>
      <c r="OI96" s="156">
        <v>9402.7791365732119</v>
      </c>
      <c r="OJ96" s="157">
        <v>10318.830650383101</v>
      </c>
      <c r="OK96" s="156"/>
      <c r="OL96" s="156"/>
      <c r="OM96" s="156"/>
      <c r="ON96" s="156"/>
      <c r="OO96" s="156"/>
      <c r="OP96" s="156"/>
      <c r="OQ96" s="156"/>
      <c r="OR96" s="156"/>
      <c r="OS96" s="156"/>
      <c r="OT96" s="156"/>
      <c r="OU96" s="157"/>
      <c r="OV96">
        <v>2918.3136943857758</v>
      </c>
      <c r="OW96">
        <v>3167.0011897453933</v>
      </c>
      <c r="OX96">
        <v>3267.0501856694332</v>
      </c>
      <c r="OY96">
        <v>4053.357981431549</v>
      </c>
      <c r="OZ96">
        <v>4779.4776297334047</v>
      </c>
      <c r="PA96">
        <v>5464.7621706176433</v>
      </c>
      <c r="PB96">
        <v>6363.4593707101567</v>
      </c>
      <c r="PC96">
        <v>7274.2707813911384</v>
      </c>
      <c r="PD96">
        <v>8190.0761929036871</v>
      </c>
      <c r="PE96">
        <v>9108.045101462596</v>
      </c>
      <c r="PF96" s="5">
        <v>10002.2860259313</v>
      </c>
      <c r="PG96">
        <v>123.5626436559084</v>
      </c>
      <c r="PH96">
        <v>106.92885737419927</v>
      </c>
      <c r="PI96">
        <v>133.63606787453011</v>
      </c>
      <c r="PJ96">
        <v>158.2521710653582</v>
      </c>
      <c r="PK96">
        <v>180.90074307064265</v>
      </c>
      <c r="PL96">
        <v>201.2269779826855</v>
      </c>
      <c r="PM96">
        <v>225.13595130410852</v>
      </c>
      <c r="PN96">
        <v>249.17916883580708</v>
      </c>
      <c r="PO96">
        <v>272.28903599304283</v>
      </c>
      <c r="PP96">
        <v>294.73403511061628</v>
      </c>
      <c r="PQ96" s="5">
        <v>316.54462445180008</v>
      </c>
      <c r="PR96">
        <v>0</v>
      </c>
      <c r="PS96">
        <v>0</v>
      </c>
      <c r="PT96">
        <v>0</v>
      </c>
      <c r="PU96">
        <v>0</v>
      </c>
      <c r="PV96">
        <v>0</v>
      </c>
      <c r="PW96">
        <v>0</v>
      </c>
      <c r="PX96">
        <v>0</v>
      </c>
      <c r="PY96">
        <v>0</v>
      </c>
      <c r="PZ96">
        <v>0</v>
      </c>
      <c r="QA96" s="7">
        <v>0</v>
      </c>
      <c r="QB96" s="5">
        <v>0</v>
      </c>
      <c r="QC96">
        <v>49.201278076985297</v>
      </c>
      <c r="QD96">
        <v>84.320746566032753</v>
      </c>
      <c r="QE96">
        <v>127.37632987957899</v>
      </c>
      <c r="QF96">
        <v>138.24991093326136</v>
      </c>
      <c r="QG96">
        <v>147.26459711546511</v>
      </c>
      <c r="QH96">
        <v>154.75906011786662</v>
      </c>
      <c r="QI96">
        <v>162.546669583875</v>
      </c>
      <c r="QJ96">
        <v>170.99403652110226</v>
      </c>
      <c r="QK96">
        <v>180.77777918168186</v>
      </c>
      <c r="QL96">
        <v>192.47390652065397</v>
      </c>
      <c r="QM96" s="5">
        <v>206.16485179716557</v>
      </c>
      <c r="QN96">
        <v>222.23498637020327</v>
      </c>
      <c r="QO96">
        <v>297.50263405354292</v>
      </c>
      <c r="QP96">
        <v>311.2075428082789</v>
      </c>
      <c r="QQ96">
        <v>337.77402061810682</v>
      </c>
      <c r="QR96">
        <v>359.79882176133026</v>
      </c>
      <c r="QS96">
        <v>378.10939341816731</v>
      </c>
      <c r="QT96">
        <v>397.13618441268073</v>
      </c>
      <c r="QU96">
        <v>417.77490363327485</v>
      </c>
      <c r="QV96">
        <v>441.67867379014791</v>
      </c>
      <c r="QW96">
        <v>470.25480762109919</v>
      </c>
      <c r="QX96" s="5">
        <v>503.70470716094189</v>
      </c>
      <c r="QY96" s="7">
        <v>1.4</v>
      </c>
      <c r="QZ96" s="7">
        <v>1.5</v>
      </c>
      <c r="RA96" s="7">
        <v>1.5</v>
      </c>
      <c r="RB96" s="7">
        <v>1.5</v>
      </c>
      <c r="RC96" s="7">
        <v>1.5</v>
      </c>
      <c r="RD96" s="7">
        <v>1.5</v>
      </c>
      <c r="RE96" s="7">
        <v>1.5</v>
      </c>
      <c r="RF96" s="7">
        <v>1.5</v>
      </c>
      <c r="RG96" s="7">
        <v>1.5</v>
      </c>
      <c r="RH96" s="7">
        <v>1.5</v>
      </c>
      <c r="RI96" s="5">
        <v>1.5</v>
      </c>
      <c r="RJ96" s="7">
        <v>21411</v>
      </c>
      <c r="RK96" s="7">
        <v>22721</v>
      </c>
      <c r="RL96" s="7">
        <v>23552</v>
      </c>
      <c r="RM96" s="7">
        <v>23552</v>
      </c>
      <c r="RN96" s="7">
        <v>23552</v>
      </c>
      <c r="RO96" s="7">
        <v>23552</v>
      </c>
      <c r="RP96" s="7">
        <v>23552</v>
      </c>
      <c r="RQ96" s="7">
        <v>23552</v>
      </c>
      <c r="RR96" s="7">
        <v>23552</v>
      </c>
      <c r="RS96" s="7">
        <v>23552</v>
      </c>
      <c r="RT96" s="5">
        <v>23552</v>
      </c>
      <c r="RU96">
        <v>0.78506008599879296</v>
      </c>
      <c r="RV96">
        <v>0.72271657742699835</v>
      </c>
      <c r="RW96">
        <v>0.61947961135447649</v>
      </c>
      <c r="RX96">
        <v>0.61947961135447649</v>
      </c>
      <c r="RY96">
        <v>0.61947961135447627</v>
      </c>
      <c r="RZ96">
        <v>0.61947961135447638</v>
      </c>
      <c r="SA96">
        <v>0.61947961135447627</v>
      </c>
      <c r="SB96">
        <v>0.61947961135447638</v>
      </c>
      <c r="SC96">
        <v>0.61947961135447638</v>
      </c>
      <c r="SD96">
        <v>0.61947961135447638</v>
      </c>
      <c r="SE96" s="5">
        <v>0.61947961135447627</v>
      </c>
      <c r="SF96" s="156">
        <v>19196.098237024748</v>
      </c>
      <c r="SG96" s="156">
        <v>19346.294473662216</v>
      </c>
      <c r="SH96" s="156">
        <v>19102.436969377952</v>
      </c>
      <c r="SI96" s="156">
        <v>19102.436969377955</v>
      </c>
      <c r="SJ96" s="156">
        <v>19102.436969377952</v>
      </c>
      <c r="SK96" s="156">
        <v>19102.436969377955</v>
      </c>
      <c r="SL96" s="156">
        <v>19102.436969377952</v>
      </c>
      <c r="SM96" s="156">
        <v>19102.436969377955</v>
      </c>
      <c r="SN96" s="156">
        <v>19102.436969377955</v>
      </c>
      <c r="SO96" s="156">
        <v>19102.436969377955</v>
      </c>
      <c r="SP96" s="157">
        <v>19102.436969377952</v>
      </c>
      <c r="SQ96" s="156">
        <v>271.43626444718859</v>
      </c>
      <c r="SR96" s="156">
        <v>381.82338061957569</v>
      </c>
      <c r="SS96" s="156">
        <v>438.58387268785788</v>
      </c>
      <c r="ST96" s="156">
        <v>476.02393155136815</v>
      </c>
      <c r="SU96" s="156">
        <v>507.06341887679537</v>
      </c>
      <c r="SV96" s="156">
        <v>532.86845353603394</v>
      </c>
      <c r="SW96" s="156">
        <v>559.68285399655576</v>
      </c>
      <c r="SX96" s="156">
        <v>588.76894015437711</v>
      </c>
      <c r="SY96" s="156">
        <v>622.45645297182978</v>
      </c>
      <c r="SZ96" s="156">
        <v>662.72871414175313</v>
      </c>
      <c r="TA96" s="157">
        <v>709.86955895810752</v>
      </c>
      <c r="TB96" s="156"/>
      <c r="TC96" s="156"/>
      <c r="TD96" s="156"/>
      <c r="TE96" s="156"/>
      <c r="TF96" s="156"/>
      <c r="TG96" s="156"/>
      <c r="TH96" s="156"/>
      <c r="TI96" s="156"/>
      <c r="TJ96" s="156"/>
      <c r="TK96" s="156"/>
      <c r="TL96" s="156"/>
      <c r="TM96" s="728">
        <v>123.5626436559084</v>
      </c>
      <c r="TN96" s="244">
        <v>106.92885737419927</v>
      </c>
      <c r="TO96" s="244">
        <v>133.63606787453011</v>
      </c>
      <c r="TP96" s="244">
        <v>158.2521710653582</v>
      </c>
      <c r="TQ96" s="244">
        <v>180.90074307064265</v>
      </c>
      <c r="TR96" s="244">
        <v>201.2269779826855</v>
      </c>
      <c r="TS96" s="244">
        <v>225.13595130410852</v>
      </c>
      <c r="TT96" s="244">
        <v>249.17916883580708</v>
      </c>
      <c r="TU96" s="244">
        <v>272.28903599304283</v>
      </c>
      <c r="TV96" s="244">
        <v>294.73403511061628</v>
      </c>
      <c r="TW96" s="729">
        <v>316.54462445180008</v>
      </c>
      <c r="TX96" s="117">
        <v>2308.5724076013444</v>
      </c>
      <c r="TY96" s="117">
        <v>2563.5682748820773</v>
      </c>
      <c r="TZ96" s="117">
        <v>2623.4870166947221</v>
      </c>
      <c r="UA96" s="117">
        <v>2754.0967890878296</v>
      </c>
      <c r="UB96" s="117">
        <v>2879.2413451187631</v>
      </c>
      <c r="UC96" s="117">
        <v>2921.2885705945441</v>
      </c>
      <c r="UD96" s="117">
        <v>2762.6097073119367</v>
      </c>
      <c r="UE96" s="117">
        <v>2596.5017798880631</v>
      </c>
      <c r="UF96" s="117">
        <v>2439.1749232274633</v>
      </c>
      <c r="UG96" s="117">
        <v>2297.3279616306236</v>
      </c>
      <c r="UH96" s="185">
        <v>2169.2318588024518</v>
      </c>
      <c r="UI96" s="116">
        <v>1.1000000000000001</v>
      </c>
      <c r="UJ96" s="116">
        <v>1.1000000000000001</v>
      </c>
      <c r="UK96" s="116">
        <v>1.1000000000000001</v>
      </c>
      <c r="UL96" s="116">
        <v>1.1000000000000001</v>
      </c>
      <c r="UM96" s="116">
        <v>1.1000000000000001</v>
      </c>
      <c r="UN96" s="116">
        <v>1.1000000000000001</v>
      </c>
      <c r="UO96" s="116">
        <v>1.1000000000000001</v>
      </c>
      <c r="UP96" s="116">
        <v>1.1000000000000001</v>
      </c>
      <c r="UQ96" s="116">
        <v>1.1000000000000001</v>
      </c>
      <c r="UR96" s="116">
        <v>1.1000000000000001</v>
      </c>
      <c r="US96" s="208">
        <v>1.1000000000000001</v>
      </c>
      <c r="UT96" s="156">
        <v>16144.450972427579</v>
      </c>
      <c r="UU96" s="156">
        <v>15408.431697817496</v>
      </c>
      <c r="UV96" s="156">
        <v>13255.114897434012</v>
      </c>
      <c r="UW96" s="156">
        <v>13255.114897434016</v>
      </c>
      <c r="UX96" s="156">
        <v>13255.114897434012</v>
      </c>
      <c r="UY96" s="156">
        <v>13255.114897434014</v>
      </c>
      <c r="UZ96" s="156">
        <v>13255.114897434014</v>
      </c>
      <c r="VA96" s="156">
        <v>13255.114897434014</v>
      </c>
      <c r="VB96" s="156">
        <v>13255.114897434014</v>
      </c>
      <c r="VC96" s="156">
        <v>13255.114897434014</v>
      </c>
      <c r="VD96" s="157">
        <v>13255.114897434012</v>
      </c>
      <c r="VE96" s="156">
        <v>20564.605512822367</v>
      </c>
      <c r="VF96" s="156">
        <v>21320.158107725019</v>
      </c>
      <c r="VG96" s="156">
        <v>21397.17700870258</v>
      </c>
      <c r="VH96" s="156">
        <v>21397.177008702583</v>
      </c>
      <c r="VI96" s="156">
        <v>21397.177008702587</v>
      </c>
      <c r="VJ96" s="156">
        <v>21397.177008702583</v>
      </c>
      <c r="VK96" s="156">
        <v>21397.177008702587</v>
      </c>
      <c r="VL96" s="156">
        <v>21397.177008702583</v>
      </c>
      <c r="VM96" s="156">
        <v>21397.177008702583</v>
      </c>
      <c r="VN96" s="156">
        <v>21397.177008702583</v>
      </c>
      <c r="VO96" s="157">
        <v>21397.177008702583</v>
      </c>
      <c r="VP96" s="156">
        <v>1.6812975858439723E-2</v>
      </c>
      <c r="VQ96" s="156">
        <v>2.4780158559138662E-2</v>
      </c>
      <c r="VR96" s="156">
        <v>3.3087896716214885E-2</v>
      </c>
      <c r="VS96" s="156">
        <v>3.59124711656418E-2</v>
      </c>
      <c r="VT96" s="156">
        <v>3.8254170016659386E-2</v>
      </c>
      <c r="VU96" s="156">
        <v>4.0200968279738493E-2</v>
      </c>
      <c r="VV96" s="156">
        <v>4.2223915697999853E-2</v>
      </c>
      <c r="VW96" s="156">
        <v>4.4418244934893297E-2</v>
      </c>
      <c r="VX96" s="156">
        <v>4.6959717647738215E-2</v>
      </c>
      <c r="VY96" s="156">
        <v>4.9997960732128185E-2</v>
      </c>
      <c r="VZ96" s="157">
        <v>5.3554387453520112E-2</v>
      </c>
      <c r="WA96" s="156">
        <v>3000</v>
      </c>
      <c r="WB96" s="156">
        <v>3000</v>
      </c>
      <c r="WC96" s="156">
        <v>3000</v>
      </c>
      <c r="WD96" s="156">
        <v>3000</v>
      </c>
      <c r="WE96" s="156">
        <v>3000</v>
      </c>
      <c r="WF96" s="156">
        <v>3000</v>
      </c>
      <c r="WG96" s="156">
        <v>3000</v>
      </c>
      <c r="WH96" s="156">
        <v>3000</v>
      </c>
      <c r="WI96" s="156">
        <v>3000</v>
      </c>
      <c r="WJ96" s="156">
        <v>3000</v>
      </c>
      <c r="WK96" s="157">
        <v>3000</v>
      </c>
      <c r="WL96" s="156">
        <v>3.7443225350275271E-2</v>
      </c>
      <c r="WM96" s="156">
        <v>3.240268405278765E-2</v>
      </c>
      <c r="WN96" s="156">
        <v>4.0495778143797005E-2</v>
      </c>
      <c r="WO96" s="156">
        <v>4.7955203353138839E-2</v>
      </c>
      <c r="WP96" s="156">
        <v>5.4818406991103831E-2</v>
      </c>
      <c r="WQ96" s="156">
        <v>6.0977872115965295E-2</v>
      </c>
      <c r="WR96" s="156">
        <v>6.8223015546699545E-2</v>
      </c>
      <c r="WS96" s="156">
        <v>7.5508839041153658E-2</v>
      </c>
      <c r="WT96" s="156">
        <v>8.251182908880085E-2</v>
      </c>
      <c r="WU96" s="156">
        <v>8.9313343972914003E-2</v>
      </c>
      <c r="WV96" s="157">
        <v>9.5922613470242446E-2</v>
      </c>
      <c r="WW96" s="119">
        <v>1.6812975858439719E-2</v>
      </c>
      <c r="WX96" s="119">
        <v>2.4780158559138662E-2</v>
      </c>
      <c r="WY96" s="119">
        <v>3.3087896716214885E-2</v>
      </c>
      <c r="WZ96" s="119">
        <v>3.59124711656418E-2</v>
      </c>
      <c r="XA96" s="119">
        <v>3.8254170016659386E-2</v>
      </c>
      <c r="XB96" s="119">
        <v>4.0200968279738493E-2</v>
      </c>
      <c r="XC96" s="119">
        <v>4.2223915697999853E-2</v>
      </c>
      <c r="XD96" s="119">
        <v>4.4418244934893297E-2</v>
      </c>
      <c r="XE96" s="197">
        <v>4.6959717647738215E-2</v>
      </c>
      <c r="XF96" s="197">
        <v>4.9997960732128192E-2</v>
      </c>
      <c r="XG96" s="201">
        <v>5.3554387453520105E-2</v>
      </c>
      <c r="XH96" s="821">
        <v>2.3093884182430083E-2</v>
      </c>
      <c r="XI96" s="821">
        <v>1.8317582545793951E-2</v>
      </c>
      <c r="XJ96" s="821">
        <v>2.2183304144775248E-2</v>
      </c>
      <c r="XK96" s="821">
        <v>2.2718752366770536E-2</v>
      </c>
      <c r="XL96" s="821">
        <v>2.3075193641991374E-2</v>
      </c>
      <c r="XM96" s="821">
        <v>2.3433151292276147E-2</v>
      </c>
      <c r="XN96" s="821">
        <v>2.407560850158481E-2</v>
      </c>
      <c r="XO96" s="821">
        <v>2.462256495693535E-2</v>
      </c>
      <c r="XP96" s="821">
        <v>2.4977116278380781E-2</v>
      </c>
      <c r="XQ96" s="821">
        <v>2.5190712583807281E-2</v>
      </c>
      <c r="XR96" s="822">
        <v>2.5347777064614052E-2</v>
      </c>
      <c r="XS96" s="821">
        <v>0.54543344551468032</v>
      </c>
      <c r="XT96" s="821">
        <v>0.54252712635631783</v>
      </c>
      <c r="XU96" s="821">
        <v>0.54232340922358435</v>
      </c>
      <c r="XV96" s="821">
        <v>0.5819018823822909</v>
      </c>
      <c r="XW96" s="821">
        <v>0.60965682031829183</v>
      </c>
      <c r="XX96" s="821">
        <v>0.63637887923461833</v>
      </c>
      <c r="XY96" s="821">
        <v>0.68049618747036222</v>
      </c>
      <c r="XZ96" s="821">
        <v>0.71880488913245744</v>
      </c>
      <c r="YA96" s="821">
        <v>0.75127698275805832</v>
      </c>
      <c r="YB96" s="821">
        <v>0.77845826751969083</v>
      </c>
      <c r="YC96" s="822">
        <v>0.80094778662215649</v>
      </c>
      <c r="YD96">
        <v>3000.0000000000005</v>
      </c>
      <c r="YE96">
        <v>3000</v>
      </c>
      <c r="YF96">
        <v>3000.0000000000005</v>
      </c>
      <c r="YG96">
        <v>3000.0000000000005</v>
      </c>
      <c r="YH96">
        <v>3000.0000000000005</v>
      </c>
      <c r="YI96">
        <v>3000</v>
      </c>
      <c r="YJ96">
        <v>3000</v>
      </c>
      <c r="YK96">
        <v>3000</v>
      </c>
      <c r="YL96">
        <v>3000</v>
      </c>
      <c r="YM96">
        <v>3000.0000000000005</v>
      </c>
      <c r="YN96" s="5">
        <v>3000.0000000000005</v>
      </c>
      <c r="YO96" s="156">
        <v>2727.2727272727275</v>
      </c>
      <c r="YP96" s="156">
        <v>2727.272727272727</v>
      </c>
      <c r="YQ96" s="156">
        <v>2727.2727272727275</v>
      </c>
      <c r="YR96" s="156">
        <v>2727.2727272727275</v>
      </c>
      <c r="YS96" s="156">
        <v>2727.2727272727275</v>
      </c>
      <c r="YT96" s="156">
        <v>2727.272727272727</v>
      </c>
      <c r="YU96" s="156">
        <v>2727.272727272727</v>
      </c>
      <c r="YV96" s="156">
        <v>2727.272727272727</v>
      </c>
      <c r="YW96" s="156">
        <v>2727.272727272727</v>
      </c>
      <c r="YX96" s="156">
        <v>2727.2727272727275</v>
      </c>
      <c r="YY96" s="157">
        <v>2727.2727272727275</v>
      </c>
      <c r="YZ96" s="156">
        <v>3.7443225350275264E-2</v>
      </c>
      <c r="ZA96" s="156">
        <v>3.2402684052787657E-2</v>
      </c>
      <c r="ZB96" s="156">
        <v>4.0495778143796998E-2</v>
      </c>
      <c r="ZC96" s="156">
        <v>4.7955203353138839E-2</v>
      </c>
      <c r="ZD96" s="156">
        <v>5.4818406991103817E-2</v>
      </c>
      <c r="ZE96" s="156">
        <v>6.0977872115965302E-2</v>
      </c>
      <c r="ZF96" s="156">
        <v>6.8223015546699545E-2</v>
      </c>
      <c r="ZG96" s="156">
        <v>7.5508839041153644E-2</v>
      </c>
      <c r="ZH96" s="156">
        <v>8.251182908880085E-2</v>
      </c>
      <c r="ZI96" s="156">
        <v>8.9313343972914003E-2</v>
      </c>
      <c r="ZJ96" s="157">
        <v>9.5922613470242432E-2</v>
      </c>
      <c r="ZK96" s="748">
        <v>1194.3748459025478</v>
      </c>
      <c r="ZL96" s="748">
        <v>1480.0331040400833</v>
      </c>
      <c r="ZM96" s="748">
        <v>1457.5945117244901</v>
      </c>
      <c r="ZN96" s="748">
        <v>1582.0232190174597</v>
      </c>
      <c r="ZO96" s="748">
        <v>1685.1801958005158</v>
      </c>
      <c r="ZP96" s="748">
        <v>1770.9409344789669</v>
      </c>
      <c r="ZQ96" s="748">
        <v>1860.0562106675557</v>
      </c>
      <c r="ZR96" s="748">
        <v>1956.7212323231952</v>
      </c>
      <c r="ZS96" s="748">
        <v>2068.6786864252854</v>
      </c>
      <c r="ZT96" s="748">
        <v>2202.5199663069848</v>
      </c>
      <c r="ZU96" s="748">
        <v>2359.1883733354321</v>
      </c>
      <c r="ZV96" s="334"/>
      <c r="ZW96" s="334"/>
      <c r="ZX96" s="334"/>
      <c r="ZY96" s="334"/>
      <c r="ZZ96" s="334"/>
      <c r="AAA96" s="334"/>
      <c r="AAB96" s="334"/>
      <c r="AAC96" s="334"/>
      <c r="AAD96" s="334"/>
      <c r="AAE96" s="334"/>
      <c r="AAF96" s="334"/>
      <c r="AAG96" s="7"/>
      <c r="AAH96" s="7"/>
      <c r="AAI96" s="7"/>
    </row>
    <row r="97" spans="1:711">
      <c r="A97" s="125" t="s">
        <v>24</v>
      </c>
      <c r="B97" s="129" t="s">
        <v>552</v>
      </c>
      <c r="C97" s="125" t="s">
        <v>507</v>
      </c>
      <c r="D97" s="138" t="s">
        <v>507</v>
      </c>
      <c r="E97" s="164">
        <v>21220.56354249367</v>
      </c>
      <c r="F97" s="165">
        <v>27816.49727110998</v>
      </c>
      <c r="G97" s="165">
        <v>30251.32257452207</v>
      </c>
      <c r="H97" s="167">
        <v>37857.86829067066</v>
      </c>
      <c r="I97" s="165">
        <v>41816.533794660754</v>
      </c>
      <c r="J97" s="165">
        <v>44779.305899797917</v>
      </c>
      <c r="K97" s="165">
        <v>47320.673644626397</v>
      </c>
      <c r="L97" s="165">
        <v>49881.255445577975</v>
      </c>
      <c r="M97" s="165">
        <v>52889.880169964512</v>
      </c>
      <c r="N97" s="165">
        <v>56336.314484637776</v>
      </c>
      <c r="O97" s="163">
        <v>60205.369496066778</v>
      </c>
      <c r="P97" s="164">
        <v>51385.302584487879</v>
      </c>
      <c r="Q97" s="165">
        <v>63632.619955878232</v>
      </c>
      <c r="R97" s="165">
        <v>65438.619932279253</v>
      </c>
      <c r="S97" s="167">
        <v>82556.100956936018</v>
      </c>
      <c r="T97" s="165">
        <v>91779.544419119018</v>
      </c>
      <c r="U97" s="165">
        <v>98499.363029930217</v>
      </c>
      <c r="V97" s="165">
        <v>104161.38894162235</v>
      </c>
      <c r="W97" s="165">
        <v>109899.11110547216</v>
      </c>
      <c r="X97" s="165">
        <v>116368.94810898785</v>
      </c>
      <c r="Y97" s="165">
        <v>123629.41713618104</v>
      </c>
      <c r="Z97" s="163">
        <v>131409.88612413497</v>
      </c>
      <c r="AA97" s="164">
        <v>5239.8279468809178</v>
      </c>
      <c r="AB97" s="165">
        <v>6116.6029592246896</v>
      </c>
      <c r="AC97" s="165">
        <v>5297.4235321134256</v>
      </c>
      <c r="AD97" s="167">
        <v>6043.951144171514</v>
      </c>
      <c r="AE97" s="165">
        <v>6250.2479825997279</v>
      </c>
      <c r="AF97" s="165">
        <v>6285.9440070143919</v>
      </c>
      <c r="AG97" s="165">
        <v>6221.3759767935189</v>
      </c>
      <c r="AH97" s="165">
        <v>6240.3081284447844</v>
      </c>
      <c r="AI97" s="165">
        <v>6284.007578251706</v>
      </c>
      <c r="AJ97" s="165">
        <v>6423.9705008743113</v>
      </c>
      <c r="AK97" s="163">
        <v>6573.7074371358767</v>
      </c>
      <c r="AL97" s="164">
        <v>4675.4682910171159</v>
      </c>
      <c r="AM97" s="165">
        <v>5623.6055076374751</v>
      </c>
      <c r="AN97" s="165">
        <v>5783.2128194395673</v>
      </c>
      <c r="AO97" s="167">
        <v>7139.1918243118453</v>
      </c>
      <c r="AP97" s="165">
        <v>7774.8565073020181</v>
      </c>
      <c r="AQ97" s="165">
        <v>8183.3612108590196</v>
      </c>
      <c r="AR97" s="165">
        <v>8463.9500172356547</v>
      </c>
      <c r="AS97" s="165">
        <v>8707.4927643077863</v>
      </c>
      <c r="AT97" s="165">
        <v>8962.4865592473761</v>
      </c>
      <c r="AU97" s="165">
        <v>9225.2096983662796</v>
      </c>
      <c r="AV97" s="163">
        <v>9465.2854968063293</v>
      </c>
      <c r="AW97" s="164">
        <v>0</v>
      </c>
      <c r="AX97" s="165">
        <v>0</v>
      </c>
      <c r="AY97" s="165">
        <v>0</v>
      </c>
      <c r="AZ97" s="167">
        <v>463.16555732853504</v>
      </c>
      <c r="BA97" s="165">
        <v>567.14081544889063</v>
      </c>
      <c r="BB97" s="165">
        <v>675.5031520860083</v>
      </c>
      <c r="BC97" s="165">
        <v>790.45358662992317</v>
      </c>
      <c r="BD97" s="165">
        <v>920.74707594690096</v>
      </c>
      <c r="BE97" s="165">
        <v>1094.8374546888724</v>
      </c>
      <c r="BF97" s="165">
        <v>1289.4693072082948</v>
      </c>
      <c r="BG97" s="163">
        <v>1494.4522058125808</v>
      </c>
      <c r="BH97" s="164">
        <v>8182.8084177484225</v>
      </c>
      <c r="BI97" s="165">
        <v>10853.135374110163</v>
      </c>
      <c r="BJ97" s="165">
        <v>13111.506912914645</v>
      </c>
      <c r="BK97" s="167">
        <v>18061.4841274846</v>
      </c>
      <c r="BL97" s="165">
        <v>21981.834395758717</v>
      </c>
      <c r="BM97" s="165">
        <v>26193.531723748682</v>
      </c>
      <c r="BN97" s="165">
        <v>31397.034905087239</v>
      </c>
      <c r="BO97" s="165">
        <v>36630.275350590477</v>
      </c>
      <c r="BP97" s="165">
        <v>44733.485893453428</v>
      </c>
      <c r="BQ97" s="165">
        <v>53674.018877591545</v>
      </c>
      <c r="BR97" s="163">
        <v>62836.413198328672</v>
      </c>
      <c r="BS97" s="164">
        <v>0</v>
      </c>
      <c r="BT97" s="165">
        <v>0</v>
      </c>
      <c r="BU97" s="165">
        <v>0</v>
      </c>
      <c r="BV97" s="167">
        <v>204275.55586158417</v>
      </c>
      <c r="BW97" s="165">
        <v>220430.72597512312</v>
      </c>
      <c r="BX97" s="165">
        <v>231351.64534198531</v>
      </c>
      <c r="BY97" s="165">
        <v>239242.36634457525</v>
      </c>
      <c r="BZ97" s="165">
        <v>247546.87529921017</v>
      </c>
      <c r="CA97" s="165">
        <v>258578.46261959619</v>
      </c>
      <c r="CB97" s="165">
        <v>273718.81954304123</v>
      </c>
      <c r="CC97" s="163">
        <v>294013.37357130501</v>
      </c>
      <c r="CD97" s="164">
        <v>0</v>
      </c>
      <c r="CE97" s="165">
        <v>0</v>
      </c>
      <c r="CF97" s="165">
        <v>0</v>
      </c>
      <c r="CG97" s="167">
        <v>520.87429657028338</v>
      </c>
      <c r="CH97" s="165">
        <v>530.76486928538372</v>
      </c>
      <c r="CI97" s="165">
        <v>539.24753087959584</v>
      </c>
      <c r="CJ97" s="165">
        <v>546.69564960962316</v>
      </c>
      <c r="CK97" s="165">
        <v>553.7844410840255</v>
      </c>
      <c r="CL97" s="165">
        <v>560.93819644121788</v>
      </c>
      <c r="CM97" s="165">
        <v>568.27416149715827</v>
      </c>
      <c r="CN97" s="169">
        <v>575.70718150764139</v>
      </c>
      <c r="CO97" s="176">
        <v>0.10485542825968358</v>
      </c>
      <c r="CP97" s="175">
        <v>0.1008814887365328</v>
      </c>
      <c r="CQ97" s="175">
        <v>9.4998908058528078E-2</v>
      </c>
      <c r="CR97" s="191">
        <v>9.1070832870010013E-2</v>
      </c>
      <c r="CS97" s="175">
        <v>8.3425536623146695E-2</v>
      </c>
      <c r="CT97" s="175">
        <v>7.7287761852260189E-2</v>
      </c>
      <c r="CU97" s="175">
        <v>7.1303010327400579E-2</v>
      </c>
      <c r="CV97" s="175">
        <v>6.6294104755643221E-2</v>
      </c>
      <c r="CW97" s="175">
        <v>6.1304775434378747E-2</v>
      </c>
      <c r="CX97" s="175">
        <v>5.7245665685312398E-2</v>
      </c>
      <c r="CY97" s="175">
        <v>5.3204221521053204E-2</v>
      </c>
      <c r="CZ97" s="176">
        <v>9.6306395637084791E-2</v>
      </c>
      <c r="DA97" s="191">
        <v>9.6306395637084805E-2</v>
      </c>
      <c r="DB97" s="191">
        <v>9.6306395637084791E-2</v>
      </c>
      <c r="DC97" s="191">
        <v>9.4837056023434632E-2</v>
      </c>
      <c r="DD97" s="191">
        <v>9.3885935234412743E-2</v>
      </c>
      <c r="DE97" s="191">
        <v>9.4382560785722838E-2</v>
      </c>
      <c r="DF97" s="191">
        <v>9.4655581947743456E-2</v>
      </c>
      <c r="DG97" s="191">
        <v>9.500767142688539E-2</v>
      </c>
      <c r="DH97" s="191">
        <v>9.5355383532723423E-2</v>
      </c>
      <c r="DI97" s="191">
        <v>9.5704948646125138E-2</v>
      </c>
      <c r="DJ97" s="175">
        <v>9.5946102915553472E-2</v>
      </c>
      <c r="DK97" s="183">
        <v>13009.85114714576</v>
      </c>
      <c r="DL97" s="184">
        <v>13009.85114714576</v>
      </c>
      <c r="DM97" s="184">
        <v>13009.85114714576</v>
      </c>
      <c r="DN97" s="209">
        <v>12814.30295777977</v>
      </c>
      <c r="DO97" s="184">
        <v>12624.088521792604</v>
      </c>
      <c r="DP97" s="184">
        <v>12372.191637194537</v>
      </c>
      <c r="DQ97" s="184">
        <v>12219.772630930249</v>
      </c>
      <c r="DR97" s="184">
        <v>12122.00365055636</v>
      </c>
      <c r="DS97" s="184">
        <v>12034.828184945221</v>
      </c>
      <c r="DT97" s="184">
        <v>11959.770763169427</v>
      </c>
      <c r="DU97" s="184">
        <v>11892.014357916876</v>
      </c>
      <c r="DV97" s="193">
        <v>1.6430000066757202</v>
      </c>
      <c r="DW97" s="181">
        <v>1.6101400065422058</v>
      </c>
      <c r="DX97" s="181">
        <v>1.65</v>
      </c>
      <c r="DY97" s="602">
        <v>1.67</v>
      </c>
      <c r="DZ97" s="181">
        <v>1.69</v>
      </c>
      <c r="EA97" s="181">
        <v>1.7</v>
      </c>
      <c r="EB97" s="181">
        <v>1.71</v>
      </c>
      <c r="EC97" s="181">
        <v>1.71</v>
      </c>
      <c r="ED97" s="181">
        <v>1.71</v>
      </c>
      <c r="EE97" s="181">
        <v>1.71</v>
      </c>
      <c r="EF97" s="182">
        <v>1.71</v>
      </c>
      <c r="EG97" s="194">
        <v>2.0986539185781581</v>
      </c>
      <c r="EH97" s="194">
        <v>2.6591794554224193</v>
      </c>
      <c r="EI97" s="194">
        <v>2.6906040991650921</v>
      </c>
      <c r="EJ97" s="194">
        <v>3.3588830557420049</v>
      </c>
      <c r="EK97" s="194">
        <v>3.7740290835998382</v>
      </c>
      <c r="EL97" s="194">
        <v>4.1317032551783539</v>
      </c>
      <c r="EM97" s="194">
        <v>4.4223511754230014</v>
      </c>
      <c r="EN97" s="194">
        <v>4.7249146375195723</v>
      </c>
      <c r="EO97" s="194">
        <v>5.0620040939469737</v>
      </c>
      <c r="EP97" s="194">
        <v>5.4314198369959694</v>
      </c>
      <c r="EQ97" s="194">
        <v>5.8272477113680408</v>
      </c>
      <c r="ER97" s="183">
        <v>32865</v>
      </c>
      <c r="ES97" s="184">
        <v>32865</v>
      </c>
      <c r="ET97" s="184">
        <v>32865</v>
      </c>
      <c r="EU97" s="209">
        <v>32234.436926248618</v>
      </c>
      <c r="EV97" s="184">
        <v>32139.326159802298</v>
      </c>
      <c r="EW97" s="184">
        <v>32036.166149115816</v>
      </c>
      <c r="EX97" s="184">
        <v>32273.717331328855</v>
      </c>
      <c r="EY97" s="184">
        <v>32830.803261281893</v>
      </c>
      <c r="EZ97" s="184">
        <v>33095.173364862581</v>
      </c>
      <c r="FA97" s="184">
        <v>33422.685630686472</v>
      </c>
      <c r="FB97" s="184">
        <v>33498.544288874997</v>
      </c>
      <c r="FC97" s="195">
        <v>15</v>
      </c>
      <c r="FD97" s="196">
        <v>15</v>
      </c>
      <c r="FE97" s="196">
        <v>15</v>
      </c>
      <c r="FF97" s="598">
        <v>15</v>
      </c>
      <c r="FG97" s="196">
        <v>15</v>
      </c>
      <c r="FH97" s="196">
        <v>15</v>
      </c>
      <c r="FI97" s="196">
        <v>15</v>
      </c>
      <c r="FJ97" s="196">
        <v>15</v>
      </c>
      <c r="FK97" s="196">
        <v>15</v>
      </c>
      <c r="FL97" s="196">
        <v>15</v>
      </c>
      <c r="FM97" s="198">
        <v>15</v>
      </c>
      <c r="FN97" s="193">
        <v>1.0929616935442775E-2</v>
      </c>
      <c r="FO97" s="181">
        <v>1.3021661206663628E-2</v>
      </c>
      <c r="FP97" s="181">
        <v>1.261037058354594E-2</v>
      </c>
      <c r="FQ97" s="181">
        <v>1.5549525268789974E-2</v>
      </c>
      <c r="FR97" s="181">
        <v>1.5882427457921192E-2</v>
      </c>
      <c r="FS97" s="181">
        <v>1.5842085633305778E-2</v>
      </c>
      <c r="FT97" s="181">
        <v>1.5341731509003673E-2</v>
      </c>
      <c r="FU97" s="181">
        <v>1.479436476408197E-2</v>
      </c>
      <c r="FV97" s="181">
        <v>1.4370619652412459E-2</v>
      </c>
      <c r="FW97" s="181">
        <v>1.4116655895439666E-2</v>
      </c>
      <c r="FX97" s="182">
        <v>1.3914158241450864E-2</v>
      </c>
      <c r="FY97" s="184">
        <v>16335.181870978498</v>
      </c>
      <c r="FZ97" s="184">
        <v>16335.181870978498</v>
      </c>
      <c r="GA97" s="184">
        <v>16335.181870978498</v>
      </c>
      <c r="GB97" s="209">
        <v>16146.980834697324</v>
      </c>
      <c r="GC97" s="184">
        <v>16004.99170937995</v>
      </c>
      <c r="GD97" s="184">
        <v>15757.619604936521</v>
      </c>
      <c r="GE97" s="184">
        <v>15724.416796727824</v>
      </c>
      <c r="GF97" s="184">
        <v>15616.737691760827</v>
      </c>
      <c r="GG97" s="184">
        <v>15543.169624275546</v>
      </c>
      <c r="GH97" s="184">
        <v>15465.747388303836</v>
      </c>
      <c r="GI97" s="184">
        <v>15410.364386806928</v>
      </c>
      <c r="GJ97" s="195">
        <v>1.62</v>
      </c>
      <c r="GK97" s="196">
        <v>1.62</v>
      </c>
      <c r="GL97" s="196">
        <v>1.62</v>
      </c>
      <c r="GM97" s="604">
        <v>1.63</v>
      </c>
      <c r="GN97" s="196">
        <v>1.63</v>
      </c>
      <c r="GO97" s="196">
        <v>1.64</v>
      </c>
      <c r="GP97" s="196">
        <v>1.64</v>
      </c>
      <c r="GQ97" s="196">
        <v>1.64</v>
      </c>
      <c r="GR97" s="196">
        <v>1.64</v>
      </c>
      <c r="GS97" s="196">
        <v>1.64</v>
      </c>
      <c r="GT97" s="198">
        <v>1.64</v>
      </c>
      <c r="GU97" s="196">
        <v>5.734926390348296E-2</v>
      </c>
      <c r="GV97" s="196">
        <v>7.5174989565048034E-2</v>
      </c>
      <c r="GW97" s="196">
        <v>8.1755184224093752E-2</v>
      </c>
      <c r="GX97" s="196">
        <v>0.10358247373702267</v>
      </c>
      <c r="GY97" s="196">
        <v>0.11620792363749897</v>
      </c>
      <c r="GZ97" s="196">
        <v>0.1263937877248448</v>
      </c>
      <c r="HA97" s="196">
        <v>0.13446386678522915</v>
      </c>
      <c r="HB97" s="196">
        <v>0.14343349970403993</v>
      </c>
      <c r="HC97" s="196">
        <v>0.15355825894520855</v>
      </c>
      <c r="HD97" s="196">
        <v>0.16513291458994636</v>
      </c>
      <c r="HE97" s="196">
        <v>0.17764819138230989</v>
      </c>
      <c r="HF97" s="183">
        <v>50130.436467187552</v>
      </c>
      <c r="HG97" s="184">
        <v>50130.436467187552</v>
      </c>
      <c r="HH97" s="184">
        <v>50130.436467187552</v>
      </c>
      <c r="HI97" s="209">
        <v>49580.506304207411</v>
      </c>
      <c r="HJ97" s="184">
        <v>49141.187493563848</v>
      </c>
      <c r="HK97" s="184">
        <v>48383.384330138317</v>
      </c>
      <c r="HL97" s="184">
        <v>48352.785212647199</v>
      </c>
      <c r="HM97" s="184">
        <v>48062.741852446976</v>
      </c>
      <c r="HN97" s="184">
        <v>47835.963117691754</v>
      </c>
      <c r="HO97" s="184">
        <v>47622.096985575037</v>
      </c>
      <c r="HP97" s="184">
        <v>47449.621719828181</v>
      </c>
      <c r="HQ97" s="195">
        <v>8.6199999999999992</v>
      </c>
      <c r="HR97" s="196">
        <v>8.6199999999999992</v>
      </c>
      <c r="HS97" s="196">
        <v>8.6199999999999992</v>
      </c>
      <c r="HT97" s="604">
        <v>8.64</v>
      </c>
      <c r="HU97" s="196">
        <v>8.66</v>
      </c>
      <c r="HV97" s="196">
        <v>8.67</v>
      </c>
      <c r="HW97" s="196">
        <v>8.68</v>
      </c>
      <c r="HX97" s="196">
        <v>8.68</v>
      </c>
      <c r="HY97" s="196">
        <v>8.68</v>
      </c>
      <c r="HZ97" s="196">
        <v>8.68</v>
      </c>
      <c r="IA97" s="198">
        <v>8.68</v>
      </c>
      <c r="IB97" s="196">
        <v>4.4378168012018271E-2</v>
      </c>
      <c r="IC97" s="196">
        <v>5.817212096800442E-2</v>
      </c>
      <c r="ID97" s="196">
        <v>6.3264025628234646E-2</v>
      </c>
      <c r="IE97" s="196">
        <v>7.9994148959564845E-2</v>
      </c>
      <c r="IF97" s="196">
        <v>8.9036353192822035E-2</v>
      </c>
      <c r="IG97" s="196">
        <v>9.6673355675224448E-2</v>
      </c>
      <c r="IH97" s="196">
        <v>0.10207597250768752</v>
      </c>
      <c r="II97" s="196">
        <v>0.10820666341910759</v>
      </c>
      <c r="IJ97" s="196">
        <v>0.11523285937934133</v>
      </c>
      <c r="IK97" s="196">
        <v>0.12324529422997632</v>
      </c>
      <c r="IL97" s="198">
        <v>0.13215301296788684</v>
      </c>
      <c r="IM97" s="209"/>
      <c r="IP97" s="606">
        <v>0.63037429607197049</v>
      </c>
      <c r="IQ97" s="279">
        <v>0.65601965601965606</v>
      </c>
      <c r="IR97" s="279">
        <v>0.70873786407766992</v>
      </c>
      <c r="IS97" s="279">
        <v>0.76019184652278182</v>
      </c>
      <c r="IT97" s="279">
        <v>0.80290698316922504</v>
      </c>
      <c r="IU97" s="279">
        <v>0.84562211981566815</v>
      </c>
      <c r="IV97" s="279">
        <v>0.89029984914550231</v>
      </c>
      <c r="IW97" s="311">
        <v>0.93497757847533636</v>
      </c>
      <c r="IY97" s="225"/>
      <c r="IZ97" s="225"/>
      <c r="JA97" s="601">
        <v>0.36962570392802951</v>
      </c>
      <c r="JB97" s="601">
        <v>0.34398034398034394</v>
      </c>
      <c r="JC97" s="601">
        <v>0.29126213592233008</v>
      </c>
      <c r="JD97" s="601">
        <v>0.23980815347721818</v>
      </c>
      <c r="JE97" s="601">
        <v>0.19709301683077496</v>
      </c>
      <c r="JF97" s="601">
        <v>0.15437788018433185</v>
      </c>
      <c r="JG97" s="601">
        <v>0.10970015085449769</v>
      </c>
      <c r="JH97" s="710">
        <v>6.5022421524663643E-2</v>
      </c>
      <c r="JI97" s="116">
        <v>1.1000000000000001</v>
      </c>
      <c r="JJ97" s="116">
        <v>1.1000000000000001</v>
      </c>
      <c r="JK97" s="116">
        <v>1.1000000000000001</v>
      </c>
      <c r="JL97" s="116">
        <v>1.1000000000000001</v>
      </c>
      <c r="JM97" s="116">
        <v>1.1000000000000001</v>
      </c>
      <c r="JN97" s="116">
        <v>1.1000000000000001</v>
      </c>
      <c r="JO97" s="116">
        <v>1.1000000000000001</v>
      </c>
      <c r="JP97" s="116">
        <v>1.1000000000000001</v>
      </c>
      <c r="JQ97" s="116">
        <v>1.1000000000000001</v>
      </c>
      <c r="JR97" s="116">
        <v>1.1000000000000001</v>
      </c>
      <c r="JS97" s="208">
        <v>1.1000000000000001</v>
      </c>
      <c r="JT97" s="116">
        <v>5799.9234919989613</v>
      </c>
      <c r="JU97" s="116">
        <v>5799.9234919989613</v>
      </c>
      <c r="JV97" s="116">
        <v>5799.9234919989613</v>
      </c>
      <c r="JW97" s="116">
        <v>5847.2497164610459</v>
      </c>
      <c r="JX97" s="116">
        <v>5896.4479844414827</v>
      </c>
      <c r="JY97" s="116">
        <v>5924.8155659631175</v>
      </c>
      <c r="JZ97" s="116">
        <v>6008.8553093754281</v>
      </c>
      <c r="KA97" s="116">
        <v>6052.2777061871784</v>
      </c>
      <c r="KB97" s="116">
        <v>6101.3091861157955</v>
      </c>
      <c r="KC97" s="116">
        <v>6135.1081504586709</v>
      </c>
      <c r="KD97" s="208">
        <v>6173.0085140785541</v>
      </c>
      <c r="KE97" s="116">
        <v>1.2</v>
      </c>
      <c r="KF97" s="116">
        <v>1.2</v>
      </c>
      <c r="KG97" s="116">
        <v>1.2</v>
      </c>
      <c r="KH97" s="116">
        <v>1.2</v>
      </c>
      <c r="KI97" s="116">
        <v>1.2</v>
      </c>
      <c r="KJ97" s="116">
        <v>1.2</v>
      </c>
      <c r="KK97" s="116">
        <v>1.2</v>
      </c>
      <c r="KL97" s="116">
        <v>1.2</v>
      </c>
      <c r="KM97" s="116">
        <v>1.2</v>
      </c>
      <c r="KN97" s="116">
        <v>1.2</v>
      </c>
      <c r="KO97" s="208">
        <v>1.2</v>
      </c>
      <c r="KP97" s="116">
        <v>20000</v>
      </c>
      <c r="KQ97" s="116">
        <v>20000</v>
      </c>
      <c r="KR97" s="116">
        <v>20000</v>
      </c>
      <c r="KS97" s="116">
        <v>40000</v>
      </c>
      <c r="KT97" s="116">
        <v>40000</v>
      </c>
      <c r="KU97" s="116">
        <v>40000</v>
      </c>
      <c r="KV97" s="116">
        <v>40000</v>
      </c>
      <c r="KW97" s="116">
        <v>40000</v>
      </c>
      <c r="KX97" s="116">
        <v>40000</v>
      </c>
      <c r="KY97" s="116">
        <v>40000</v>
      </c>
      <c r="KZ97" s="208">
        <v>40000</v>
      </c>
      <c r="LA97" s="116">
        <v>0.19</v>
      </c>
      <c r="LB97" s="116">
        <v>0.19</v>
      </c>
      <c r="LC97" s="116">
        <v>0.19</v>
      </c>
      <c r="LD97" s="116">
        <v>0.19</v>
      </c>
      <c r="LE97" s="116">
        <v>0.19</v>
      </c>
      <c r="LF97" s="116">
        <v>0.19</v>
      </c>
      <c r="LG97" s="116">
        <v>0.2</v>
      </c>
      <c r="LH97" s="116">
        <v>0.2</v>
      </c>
      <c r="LI97" s="116">
        <v>0.2</v>
      </c>
      <c r="LJ97" s="116">
        <v>0.2</v>
      </c>
      <c r="LK97" s="208">
        <v>0.2</v>
      </c>
      <c r="LL97" s="116">
        <v>13260.703526623662</v>
      </c>
      <c r="LM97" s="116">
        <v>13260.703526623662</v>
      </c>
      <c r="LN97" s="116">
        <v>13260.703526623662</v>
      </c>
      <c r="LO97" s="116">
        <v>13035.618903160283</v>
      </c>
      <c r="LP97" s="116">
        <v>12813.486222140347</v>
      </c>
      <c r="LQ97" s="116">
        <v>12530.724764217994</v>
      </c>
      <c r="LR97" s="116">
        <v>12399.879836984377</v>
      </c>
      <c r="LS97" s="116">
        <v>12435.787680112762</v>
      </c>
      <c r="LT97" s="116">
        <v>12473.65068446379</v>
      </c>
      <c r="LU97" s="116">
        <v>12501.307144010039</v>
      </c>
      <c r="LV97" s="208">
        <v>12530.300309408181</v>
      </c>
      <c r="LW97">
        <v>0.1783969959485974</v>
      </c>
      <c r="LX97">
        <v>0.23662089737347908</v>
      </c>
      <c r="LY97">
        <v>0.22960027488664328</v>
      </c>
      <c r="LZ97">
        <v>0.49097422804762059</v>
      </c>
      <c r="MA97">
        <v>0.55580027423860079</v>
      </c>
      <c r="MB97">
        <v>0.61153973168257647</v>
      </c>
      <c r="MC97">
        <v>0.65445124670956412</v>
      </c>
      <c r="MD97">
        <v>0.70183319997880045</v>
      </c>
      <c r="ME97">
        <v>0.75411209540634172</v>
      </c>
      <c r="MF97">
        <v>0.81099140919258628</v>
      </c>
      <c r="MG97" s="5">
        <v>0.87171807842409188</v>
      </c>
      <c r="MH97" s="156">
        <v>0</v>
      </c>
      <c r="MI97" s="156">
        <v>0</v>
      </c>
      <c r="MJ97" s="156">
        <v>0</v>
      </c>
      <c r="MK97" s="156">
        <v>0</v>
      </c>
      <c r="ML97" s="156">
        <v>0</v>
      </c>
      <c r="MM97" s="156">
        <v>0</v>
      </c>
      <c r="MN97" s="156">
        <v>0</v>
      </c>
      <c r="MO97" s="156">
        <v>0</v>
      </c>
      <c r="MP97" s="156">
        <v>0</v>
      </c>
      <c r="MQ97" s="156">
        <v>0</v>
      </c>
      <c r="MR97" s="157">
        <v>0</v>
      </c>
      <c r="MS97" s="156">
        <v>0.20878574938205083</v>
      </c>
      <c r="MT97" s="156">
        <v>0.27368209219810363</v>
      </c>
      <c r="MU97" s="156">
        <v>0.29763795107853813</v>
      </c>
      <c r="MV97" s="156">
        <v>0.34887476047638666</v>
      </c>
      <c r="MW97" s="156">
        <v>0.36734988491819742</v>
      </c>
      <c r="MX97" s="156">
        <v>0.40324234869289699</v>
      </c>
      <c r="MY97" s="156">
        <v>0.40790953750530257</v>
      </c>
      <c r="MZ97" s="156">
        <v>0.42842563565623099</v>
      </c>
      <c r="NA97" s="156">
        <v>0.45255885744143881</v>
      </c>
      <c r="NB97" s="156">
        <v>0.48125432206147867</v>
      </c>
      <c r="NC97" s="157">
        <v>0.51346265951993064</v>
      </c>
      <c r="ND97" s="156">
        <v>1.6004583272723198</v>
      </c>
      <c r="NE97" s="156">
        <v>1.5684555768757809</v>
      </c>
      <c r="NF97" s="156">
        <v>1.6067563995486924</v>
      </c>
      <c r="NG97" s="156">
        <v>1.5973076144496279</v>
      </c>
      <c r="NH97" s="156">
        <v>1.6142644144376901</v>
      </c>
      <c r="NI97" s="156">
        <v>1.6226428331784926</v>
      </c>
      <c r="NJ97" s="156">
        <v>1.6313648223235091</v>
      </c>
      <c r="NK97" s="156">
        <v>1.6311096102478162</v>
      </c>
      <c r="NL97" s="156">
        <v>1.6309079799609338</v>
      </c>
      <c r="NM97" s="156">
        <v>1.6307510142960333</v>
      </c>
      <c r="NN97" s="157">
        <v>1.6306223700009079</v>
      </c>
      <c r="NO97" s="156">
        <v>12444.984798976189</v>
      </c>
      <c r="NP97" s="156">
        <v>12420.715383655874</v>
      </c>
      <c r="NQ97" s="156">
        <v>12442.972545687575</v>
      </c>
      <c r="NR97" s="156">
        <v>11925.791167660629</v>
      </c>
      <c r="NS97" s="156">
        <v>11760.492258150196</v>
      </c>
      <c r="NT97" s="156">
        <v>11540.940393355799</v>
      </c>
      <c r="NU97" s="156">
        <v>11419.122488119661</v>
      </c>
      <c r="NV97" s="156">
        <v>11337.01505147402</v>
      </c>
      <c r="NW97" s="156">
        <v>11265.493752883589</v>
      </c>
      <c r="NX97" s="156">
        <v>11203.051740013454</v>
      </c>
      <c r="NY97" s="157">
        <v>11147.815784417131</v>
      </c>
      <c r="NZ97" s="156">
        <v>45997.274675737965</v>
      </c>
      <c r="OA97" s="156">
        <v>57213.266522523234</v>
      </c>
      <c r="OB97" s="156">
        <v>59222.022493855693</v>
      </c>
      <c r="OC97" s="156">
        <v>75037.648084287226</v>
      </c>
      <c r="OD97" s="156">
        <v>84122.786674926101</v>
      </c>
      <c r="OE97" s="156">
        <v>90886.567717473648</v>
      </c>
      <c r="OF97" s="156">
        <v>96734.368350201461</v>
      </c>
      <c r="OG97" s="156">
        <v>102613.4479212939</v>
      </c>
      <c r="OH97" s="156">
        <v>109234.97587763147</v>
      </c>
      <c r="OI97" s="156">
        <v>116552.16885393321</v>
      </c>
      <c r="OJ97" s="157">
        <v>124418.3254327301</v>
      </c>
      <c r="OK97" s="156"/>
      <c r="OL97" s="156"/>
      <c r="OM97" s="156"/>
      <c r="ON97" s="156"/>
      <c r="OO97" s="156"/>
      <c r="OP97" s="156"/>
      <c r="OQ97" s="156"/>
      <c r="OR97" s="156"/>
      <c r="OS97" s="156"/>
      <c r="OT97" s="156"/>
      <c r="OU97" s="157"/>
      <c r="OV97">
        <v>44859.116855263223</v>
      </c>
      <c r="OW97">
        <v>55703.645111011487</v>
      </c>
      <c r="OX97">
        <v>57757.192062962786</v>
      </c>
      <c r="OY97">
        <v>71879.714276971979</v>
      </c>
      <c r="OZ97">
        <v>80517.814527461262</v>
      </c>
      <c r="PA97">
        <v>86900.981583848028</v>
      </c>
      <c r="PB97">
        <v>92408.615216831517</v>
      </c>
      <c r="PC97">
        <v>97940.989548630838</v>
      </c>
      <c r="PD97">
        <v>104173.79771706134</v>
      </c>
      <c r="PE97">
        <v>111079.09684899487</v>
      </c>
      <c r="PF97" s="5">
        <v>118499.09000074316</v>
      </c>
      <c r="PG97">
        <v>1138.157820474745</v>
      </c>
      <c r="PH97">
        <v>1509.6214115117482</v>
      </c>
      <c r="PI97">
        <v>1464.8304308929078</v>
      </c>
      <c r="PJ97">
        <v>3157.9338073152439</v>
      </c>
      <c r="PK97">
        <v>3604.9721474648431</v>
      </c>
      <c r="PL97">
        <v>3985.5861336256216</v>
      </c>
      <c r="PM97">
        <v>4325.7531333699462</v>
      </c>
      <c r="PN97">
        <v>4672.4583726630726</v>
      </c>
      <c r="PO97">
        <v>5061.178160570119</v>
      </c>
      <c r="PP97">
        <v>5473.072004938339</v>
      </c>
      <c r="PQ97" s="5">
        <v>5919.2354319869282</v>
      </c>
      <c r="PR97">
        <v>0</v>
      </c>
      <c r="PS97">
        <v>0</v>
      </c>
      <c r="PT97">
        <v>0</v>
      </c>
      <c r="PU97">
        <v>0</v>
      </c>
      <c r="PV97">
        <v>0</v>
      </c>
      <c r="PW97">
        <v>0</v>
      </c>
      <c r="PX97">
        <v>0</v>
      </c>
      <c r="PY97">
        <v>0</v>
      </c>
      <c r="PZ97">
        <v>0</v>
      </c>
      <c r="QA97" s="7">
        <v>0</v>
      </c>
      <c r="QB97" s="5">
        <v>0</v>
      </c>
      <c r="QC97">
        <v>526.04272539647184</v>
      </c>
      <c r="QD97">
        <v>689.55124618517561</v>
      </c>
      <c r="QE97">
        <v>749.90883922960018</v>
      </c>
      <c r="QF97">
        <v>864.08170027528524</v>
      </c>
      <c r="QG97">
        <v>894.33621092979138</v>
      </c>
      <c r="QH97">
        <v>960.0545881020272</v>
      </c>
      <c r="QI97">
        <v>1011.6058498851248</v>
      </c>
      <c r="QJ97">
        <v>1065.5620483476473</v>
      </c>
      <c r="QK97">
        <v>1129.0122203769108</v>
      </c>
      <c r="QL97">
        <v>1203.2616188945744</v>
      </c>
      <c r="QM97" s="5">
        <v>1286.7682642904269</v>
      </c>
      <c r="QN97">
        <v>1517.6332627688212</v>
      </c>
      <c r="QO97">
        <v>1989.355345244232</v>
      </c>
      <c r="QP97">
        <v>2163.4870011773965</v>
      </c>
      <c r="QQ97">
        <v>2726.2470757348574</v>
      </c>
      <c r="QR97">
        <v>3031.6481726433599</v>
      </c>
      <c r="QS97">
        <v>3266.3309729281268</v>
      </c>
      <c r="QT97">
        <v>3467.5600521062333</v>
      </c>
      <c r="QU97">
        <v>3673.5398793863628</v>
      </c>
      <c r="QV97">
        <v>3914.3225882298389</v>
      </c>
      <c r="QW97">
        <v>4188.40246576964</v>
      </c>
      <c r="QX97" s="5">
        <v>4489.7023134481196</v>
      </c>
      <c r="QY97" s="7">
        <v>1.62</v>
      </c>
      <c r="QZ97" s="7">
        <v>1.62</v>
      </c>
      <c r="RA97" s="7">
        <v>1.62</v>
      </c>
      <c r="RB97" s="7">
        <v>1.63</v>
      </c>
      <c r="RC97" s="7">
        <v>1.63</v>
      </c>
      <c r="RD97" s="7">
        <v>1.64</v>
      </c>
      <c r="RE97" s="7">
        <v>1.64</v>
      </c>
      <c r="RF97" s="7">
        <v>1.64</v>
      </c>
      <c r="RG97" s="7">
        <v>1.64</v>
      </c>
      <c r="RH97" s="7">
        <v>1.64</v>
      </c>
      <c r="RI97" s="5">
        <v>1.64</v>
      </c>
      <c r="RJ97" s="7">
        <v>16335.181870978498</v>
      </c>
      <c r="RK97" s="7">
        <v>16335.181870978498</v>
      </c>
      <c r="RL97" s="7">
        <v>16335.181870978498</v>
      </c>
      <c r="RM97" s="7">
        <v>16146.980834697324</v>
      </c>
      <c r="RN97" s="7">
        <v>16004.99170937995</v>
      </c>
      <c r="RO97" s="7">
        <v>15757.619604936521</v>
      </c>
      <c r="RP97" s="7">
        <v>15724.416796727824</v>
      </c>
      <c r="RQ97" s="7">
        <v>15616.737691760827</v>
      </c>
      <c r="RR97" s="7">
        <v>15543.169624275546</v>
      </c>
      <c r="RS97" s="7">
        <v>15465.747388303836</v>
      </c>
      <c r="RT97" s="5">
        <v>15410.364386806928</v>
      </c>
      <c r="RU97">
        <v>0.498149785965943</v>
      </c>
      <c r="RV97">
        <v>0.49814978596594306</v>
      </c>
      <c r="RW97">
        <v>0.49814978596594306</v>
      </c>
      <c r="RX97">
        <v>0.51966378013741588</v>
      </c>
      <c r="RY97">
        <v>0.53605874846238633</v>
      </c>
      <c r="RZ97">
        <v>0.53603188793083589</v>
      </c>
      <c r="SA97">
        <v>0.55700122210824665</v>
      </c>
      <c r="SB97">
        <v>0.5611802746557415</v>
      </c>
      <c r="SC97">
        <v>0.56482040665560662</v>
      </c>
      <c r="SD97">
        <v>0.56787761813087234</v>
      </c>
      <c r="SE97" s="5">
        <v>0.57014813941434073</v>
      </c>
      <c r="SF97" s="156">
        <v>13923.220899889306</v>
      </c>
      <c r="SG97" s="156">
        <v>13923.220899889304</v>
      </c>
      <c r="SH97" s="156">
        <v>13923.220899889306</v>
      </c>
      <c r="SI97" s="156">
        <v>13747.912886303444</v>
      </c>
      <c r="SJ97" s="156">
        <v>13580.464273963247</v>
      </c>
      <c r="SK97" s="156">
        <v>13300.799601382205</v>
      </c>
      <c r="SL97" s="156">
        <v>13224.090779743019</v>
      </c>
      <c r="SM97" s="156">
        <v>13233.632401552506</v>
      </c>
      <c r="SN97" s="156">
        <v>13251.305648254909</v>
      </c>
      <c r="SO97" s="156">
        <v>13258.634377455945</v>
      </c>
      <c r="SP97" s="157">
        <v>13270.61305916042</v>
      </c>
      <c r="SQ97" s="156">
        <v>2043.6759881652929</v>
      </c>
      <c r="SR97" s="156">
        <v>2678.9065914294079</v>
      </c>
      <c r="SS97" s="156">
        <v>2913.3958404069967</v>
      </c>
      <c r="ST97" s="156">
        <v>3590.3287760101425</v>
      </c>
      <c r="SU97" s="156">
        <v>3925.9843835731513</v>
      </c>
      <c r="SV97" s="156">
        <v>4226.3855610301543</v>
      </c>
      <c r="SW97" s="156">
        <v>4479.1659019913586</v>
      </c>
      <c r="SX97" s="156">
        <v>4739.1019277340101</v>
      </c>
      <c r="SY97" s="156">
        <v>5043.3348086067499</v>
      </c>
      <c r="SZ97" s="156">
        <v>5391.6640846642149</v>
      </c>
      <c r="TA97" s="157">
        <v>5776.4705777385461</v>
      </c>
      <c r="TB97" s="156"/>
      <c r="TC97" s="156"/>
      <c r="TD97" s="156"/>
      <c r="TE97" s="156"/>
      <c r="TF97" s="156"/>
      <c r="TG97" s="156"/>
      <c r="TH97" s="156"/>
      <c r="TI97" s="156"/>
      <c r="TJ97" s="156"/>
      <c r="TK97" s="156"/>
      <c r="TL97" s="156"/>
      <c r="TM97" s="728">
        <v>1138.157820474745</v>
      </c>
      <c r="TN97" s="244">
        <v>1509.6214115117482</v>
      </c>
      <c r="TO97" s="244">
        <v>1464.8304308929078</v>
      </c>
      <c r="TP97" s="244">
        <v>3157.9338073152439</v>
      </c>
      <c r="TQ97" s="244">
        <v>3604.9721474648431</v>
      </c>
      <c r="TR97" s="244">
        <v>3985.5861336256216</v>
      </c>
      <c r="TS97" s="244">
        <v>4325.7531333699462</v>
      </c>
      <c r="TT97" s="244">
        <v>4672.4583726630726</v>
      </c>
      <c r="TU97" s="244">
        <v>5061.178160570119</v>
      </c>
      <c r="TV97" s="244">
        <v>5473.072004938339</v>
      </c>
      <c r="TW97" s="729">
        <v>5919.2354319869282</v>
      </c>
      <c r="TX97" s="117">
        <v>5388.0279087499011</v>
      </c>
      <c r="TY97" s="117">
        <v>6419.3534333550024</v>
      </c>
      <c r="TZ97" s="117">
        <v>6216.5974384235587</v>
      </c>
      <c r="UA97" s="117">
        <v>7518.4528726487943</v>
      </c>
      <c r="UB97" s="117">
        <v>7656.7577441929343</v>
      </c>
      <c r="UC97" s="117">
        <v>7612.7953124565674</v>
      </c>
      <c r="UD97" s="117">
        <v>7427.0205914208864</v>
      </c>
      <c r="UE97" s="117">
        <v>7285.6631841782446</v>
      </c>
      <c r="UF97" s="117">
        <v>7133.9722313563734</v>
      </c>
      <c r="UG97" s="117">
        <v>7077.2482822478532</v>
      </c>
      <c r="UH97" s="185">
        <v>6991.5606914048512</v>
      </c>
      <c r="UI97" s="116">
        <v>1.1000000000000001</v>
      </c>
      <c r="UJ97" s="116">
        <v>1.0999999999999999</v>
      </c>
      <c r="UK97" s="116">
        <v>1.1000000000000001</v>
      </c>
      <c r="UL97" s="116">
        <v>1.1000000000000001</v>
      </c>
      <c r="UM97" s="116">
        <v>1.1000000000000001</v>
      </c>
      <c r="UN97" s="116">
        <v>1.1000000000000001</v>
      </c>
      <c r="UO97" s="116">
        <v>1.1000000000000001</v>
      </c>
      <c r="UP97" s="116">
        <v>1.1000000000000001</v>
      </c>
      <c r="UQ97" s="116">
        <v>1.1000000000000001</v>
      </c>
      <c r="UR97" s="116">
        <v>1.1000000000000001</v>
      </c>
      <c r="US97" s="208">
        <v>1.1000000000000001</v>
      </c>
      <c r="UT97" s="156">
        <v>7679.0947682357446</v>
      </c>
      <c r="UU97" s="156">
        <v>7679.0947682357464</v>
      </c>
      <c r="UV97" s="156">
        <v>7679.0947682357455</v>
      </c>
      <c r="UW97" s="156">
        <v>7935.178188170381</v>
      </c>
      <c r="UX97" s="156">
        <v>8118.9556121519117</v>
      </c>
      <c r="UY97" s="156">
        <v>7979.7907854547566</v>
      </c>
      <c r="UZ97" s="156">
        <v>8258.4541693198789</v>
      </c>
      <c r="VA97" s="156">
        <v>8287.1840890473468</v>
      </c>
      <c r="VB97" s="156">
        <v>8320.7265926962591</v>
      </c>
      <c r="VC97" s="156">
        <v>8341.2291873141639</v>
      </c>
      <c r="VD97" s="157">
        <v>8358.2403173056882</v>
      </c>
      <c r="VE97" s="156">
        <v>15415.232495474243</v>
      </c>
      <c r="VF97" s="156">
        <v>15415.232495474245</v>
      </c>
      <c r="VG97" s="156">
        <v>15415.232495474247</v>
      </c>
      <c r="VH97" s="156">
        <v>15269.83117059277</v>
      </c>
      <c r="VI97" s="156">
        <v>15145.645202955951</v>
      </c>
      <c r="VJ97" s="156">
        <v>14886.78372523313</v>
      </c>
      <c r="VK97" s="156">
        <v>14826.635636564088</v>
      </c>
      <c r="VL97" s="156">
        <v>14767.418712518283</v>
      </c>
      <c r="VM97" s="156">
        <v>14731.632381989584</v>
      </c>
      <c r="VN97" s="156">
        <v>14688.4274375326</v>
      </c>
      <c r="VO97" s="157">
        <v>14659.769522165445</v>
      </c>
      <c r="VP97" s="156">
        <v>0.26613501328553379</v>
      </c>
      <c r="VQ97" s="156">
        <v>0.34885708176315167</v>
      </c>
      <c r="VR97" s="156">
        <v>0.3793931353026318</v>
      </c>
      <c r="VS97" s="156">
        <v>0.45245723421340922</v>
      </c>
      <c r="VT97" s="156">
        <v>0.48355780855569641</v>
      </c>
      <c r="VU97" s="156">
        <v>0.52963613641774177</v>
      </c>
      <c r="VV97" s="156">
        <v>0.54237340429053182</v>
      </c>
      <c r="VW97" s="156">
        <v>0.571859135360271</v>
      </c>
      <c r="VX97" s="156">
        <v>0.60611711638664734</v>
      </c>
      <c r="VY97" s="156">
        <v>0.64638723665142506</v>
      </c>
      <c r="VZ97" s="157">
        <v>0.69111085090224056</v>
      </c>
      <c r="WA97" s="156">
        <v>5799.9234919989613</v>
      </c>
      <c r="WB97" s="156">
        <v>5799.9234919989613</v>
      </c>
      <c r="WC97" s="156">
        <v>5799.9234919989613</v>
      </c>
      <c r="WD97" s="156">
        <v>5847.2497164610459</v>
      </c>
      <c r="WE97" s="156">
        <v>5896.4479844414827</v>
      </c>
      <c r="WF97" s="156">
        <v>5924.8155659631175</v>
      </c>
      <c r="WG97" s="156">
        <v>6008.8553093754281</v>
      </c>
      <c r="WH97" s="156">
        <v>6052.2777061871784</v>
      </c>
      <c r="WI97" s="156">
        <v>6101.3091861157955</v>
      </c>
      <c r="WJ97" s="156">
        <v>6135.1081504586709</v>
      </c>
      <c r="WK97" s="157">
        <v>6173.0085140785541</v>
      </c>
      <c r="WL97" s="156">
        <v>0.1783969959485974</v>
      </c>
      <c r="WM97" s="156">
        <v>0.23662089737347908</v>
      </c>
      <c r="WN97" s="156">
        <v>0.22960027488664328</v>
      </c>
      <c r="WO97" s="156">
        <v>0.49097422804762059</v>
      </c>
      <c r="WP97" s="156">
        <v>0.55580027423860079</v>
      </c>
      <c r="WQ97" s="156">
        <v>0.61153973168257647</v>
      </c>
      <c r="WR97" s="156">
        <v>0.65445124670956412</v>
      </c>
      <c r="WS97" s="156">
        <v>0.70183319997880045</v>
      </c>
      <c r="WT97" s="156">
        <v>0.75411209540634172</v>
      </c>
      <c r="WU97" s="156">
        <v>0.81099140919258628</v>
      </c>
      <c r="WV97" s="157">
        <v>0.87171807842409188</v>
      </c>
      <c r="WW97" s="119">
        <v>0.26613501328553379</v>
      </c>
      <c r="WX97" s="119">
        <v>0.34885708176315167</v>
      </c>
      <c r="WY97" s="119">
        <v>0.37939313530263186</v>
      </c>
      <c r="WZ97" s="119">
        <v>0.45245723421340933</v>
      </c>
      <c r="XA97" s="119">
        <v>0.48355780855569641</v>
      </c>
      <c r="XB97" s="119">
        <v>0.52963613641774177</v>
      </c>
      <c r="XC97" s="119">
        <v>0.54237340429053171</v>
      </c>
      <c r="XD97" s="119">
        <v>0.57185913536027089</v>
      </c>
      <c r="XE97" s="197">
        <v>0.60611711638664734</v>
      </c>
      <c r="XF97" s="197">
        <v>0.64638723665142506</v>
      </c>
      <c r="XG97" s="201">
        <v>0.69111085090224056</v>
      </c>
      <c r="XH97" s="821">
        <v>2.2149481723949805E-2</v>
      </c>
      <c r="XI97" s="821">
        <v>2.3724017847426272E-2</v>
      </c>
      <c r="XJ97" s="821">
        <v>2.2384800174710642E-2</v>
      </c>
      <c r="XK97" s="821">
        <v>3.8251973757366844E-2</v>
      </c>
      <c r="XL97" s="821">
        <v>3.9278601460500107E-2</v>
      </c>
      <c r="XM97" s="821">
        <v>4.0463065049614111E-2</v>
      </c>
      <c r="XN97" s="821">
        <v>4.1529334212261043E-2</v>
      </c>
      <c r="XO97" s="821">
        <v>4.2515888669734832E-2</v>
      </c>
      <c r="XP97" s="821">
        <v>4.3492514479291873E-2</v>
      </c>
      <c r="XQ97" s="821">
        <v>4.4269981463308253E-2</v>
      </c>
      <c r="XR97" s="822">
        <v>4.5044064846045041E-2</v>
      </c>
      <c r="XS97" s="821">
        <v>0.87299509001636655</v>
      </c>
      <c r="XT97" s="821">
        <v>0.87539449341604081</v>
      </c>
      <c r="XU97" s="821">
        <v>0.88261629176676137</v>
      </c>
      <c r="XV97" s="821">
        <v>0.87067719337262317</v>
      </c>
      <c r="XW97" s="821">
        <v>0.87729586191635323</v>
      </c>
      <c r="XX97" s="821">
        <v>0.88224917309812567</v>
      </c>
      <c r="XY97" s="821">
        <v>0.88716765546033838</v>
      </c>
      <c r="XZ97" s="821">
        <v>0.891190006574622</v>
      </c>
      <c r="YA97" s="821">
        <v>0.89520271008632923</v>
      </c>
      <c r="YB97" s="821">
        <v>0.89848435285137929</v>
      </c>
      <c r="YC97" s="822">
        <v>0.90175171363290174</v>
      </c>
      <c r="YD97">
        <v>5799.9234919989613</v>
      </c>
      <c r="YE97">
        <v>5799.9234919989622</v>
      </c>
      <c r="YF97">
        <v>5799.9234919989613</v>
      </c>
      <c r="YG97">
        <v>5847.249716461045</v>
      </c>
      <c r="YH97">
        <v>5896.4479844414818</v>
      </c>
      <c r="YI97">
        <v>5924.8155659631184</v>
      </c>
      <c r="YJ97">
        <v>6008.855309375429</v>
      </c>
      <c r="YK97">
        <v>6052.2777061871793</v>
      </c>
      <c r="YL97">
        <v>6101.3091861157955</v>
      </c>
      <c r="YM97">
        <v>6135.10815045867</v>
      </c>
      <c r="YN97" s="5">
        <v>6173.0085140785532</v>
      </c>
      <c r="YO97" s="156">
        <v>5272.6577199990552</v>
      </c>
      <c r="YP97" s="156">
        <v>5272.657719999057</v>
      </c>
      <c r="YQ97" s="156">
        <v>5272.6577199990552</v>
      </c>
      <c r="YR97" s="156">
        <v>5315.6815604191315</v>
      </c>
      <c r="YS97" s="156">
        <v>5360.4072585831645</v>
      </c>
      <c r="YT97" s="156">
        <v>5386.1959690573804</v>
      </c>
      <c r="YU97" s="156">
        <v>5462.5957357958441</v>
      </c>
      <c r="YV97" s="156">
        <v>5502.0706419883445</v>
      </c>
      <c r="YW97" s="156">
        <v>5546.6447146507226</v>
      </c>
      <c r="YX97" s="156">
        <v>5577.3710458715177</v>
      </c>
      <c r="YY97" s="157">
        <v>5611.8259218895937</v>
      </c>
      <c r="YZ97" s="156">
        <v>0.1783969959485974</v>
      </c>
      <c r="ZA97" s="156">
        <v>0.23662089737347905</v>
      </c>
      <c r="ZB97" s="156">
        <v>0.22960027488664328</v>
      </c>
      <c r="ZC97" s="156">
        <v>0.49097422804762075</v>
      </c>
      <c r="ZD97" s="156">
        <v>0.55580027423860079</v>
      </c>
      <c r="ZE97" s="156">
        <v>0.61153973168257647</v>
      </c>
      <c r="ZF97" s="156">
        <v>0.65445124670956412</v>
      </c>
      <c r="ZG97" s="156">
        <v>0.70183319997880045</v>
      </c>
      <c r="ZH97" s="156">
        <v>0.75411209540634172</v>
      </c>
      <c r="ZI97" s="156">
        <v>0.81099140919258628</v>
      </c>
      <c r="ZJ97" s="157">
        <v>0.87171807842409199</v>
      </c>
      <c r="ZK97" s="748">
        <v>19176.887554328376</v>
      </c>
      <c r="ZL97" s="748">
        <v>25137.590679680572</v>
      </c>
      <c r="ZM97" s="748">
        <v>27337.926734115073</v>
      </c>
      <c r="ZN97" s="748">
        <v>34267.539514660515</v>
      </c>
      <c r="ZO97" s="748">
        <v>37890.549411087602</v>
      </c>
      <c r="ZP97" s="748">
        <v>40552.920338767763</v>
      </c>
      <c r="ZQ97" s="748">
        <v>42841.50774263504</v>
      </c>
      <c r="ZR97" s="748">
        <v>45142.153517843966</v>
      </c>
      <c r="ZS97" s="748">
        <v>47846.545361357763</v>
      </c>
      <c r="ZT97" s="748">
        <v>50944.650399973558</v>
      </c>
      <c r="ZU97" s="748">
        <v>54428.898918328232</v>
      </c>
      <c r="ZV97" s="334"/>
      <c r="ZW97" s="334"/>
      <c r="ZX97" s="334"/>
      <c r="ZY97" s="334"/>
      <c r="ZZ97" s="334"/>
      <c r="AAA97" s="334"/>
      <c r="AAB97" s="334"/>
      <c r="AAC97" s="334"/>
      <c r="AAD97" s="334"/>
      <c r="AAE97" s="334"/>
      <c r="AAF97" s="334"/>
      <c r="AAG97" s="7"/>
      <c r="AAH97" s="7"/>
      <c r="AAI97" s="7"/>
    </row>
    <row r="98" spans="1:711">
      <c r="A98" s="125" t="s">
        <v>143</v>
      </c>
      <c r="B98" s="130"/>
      <c r="C98" s="125" t="s">
        <v>507</v>
      </c>
      <c r="D98" s="138" t="s">
        <v>507</v>
      </c>
      <c r="E98" s="164">
        <v>0</v>
      </c>
      <c r="F98" s="165">
        <v>0</v>
      </c>
      <c r="G98" s="165">
        <v>0</v>
      </c>
      <c r="H98" s="167">
        <v>0</v>
      </c>
      <c r="I98" s="165">
        <v>0</v>
      </c>
      <c r="J98" s="165">
        <v>0</v>
      </c>
      <c r="K98" s="165">
        <v>0</v>
      </c>
      <c r="L98" s="165">
        <v>0</v>
      </c>
      <c r="M98" s="165">
        <v>0</v>
      </c>
      <c r="N98" s="165">
        <v>0</v>
      </c>
      <c r="O98" s="163">
        <v>0</v>
      </c>
      <c r="P98" s="164">
        <v>0</v>
      </c>
      <c r="Q98" s="165">
        <v>0</v>
      </c>
      <c r="R98" s="165">
        <v>0</v>
      </c>
      <c r="S98" s="167">
        <v>0</v>
      </c>
      <c r="T98" s="165">
        <v>0</v>
      </c>
      <c r="U98" s="165">
        <v>0</v>
      </c>
      <c r="V98" s="165">
        <v>0</v>
      </c>
      <c r="W98" s="165">
        <v>0</v>
      </c>
      <c r="X98" s="165">
        <v>0</v>
      </c>
      <c r="Y98" s="165">
        <v>0</v>
      </c>
      <c r="Z98" s="163">
        <v>0</v>
      </c>
      <c r="AA98" s="164">
        <v>0</v>
      </c>
      <c r="AB98" s="165">
        <v>0</v>
      </c>
      <c r="AC98" s="165">
        <v>0</v>
      </c>
      <c r="AD98" s="167">
        <v>0</v>
      </c>
      <c r="AE98" s="165">
        <v>0</v>
      </c>
      <c r="AF98" s="165">
        <v>0</v>
      </c>
      <c r="AG98" s="165">
        <v>0</v>
      </c>
      <c r="AH98" s="165">
        <v>0</v>
      </c>
      <c r="AI98" s="165">
        <v>0</v>
      </c>
      <c r="AJ98" s="165">
        <v>0</v>
      </c>
      <c r="AK98" s="163">
        <v>0</v>
      </c>
      <c r="AL98" s="164">
        <v>0</v>
      </c>
      <c r="AM98" s="165">
        <v>0</v>
      </c>
      <c r="AN98" s="165">
        <v>0</v>
      </c>
      <c r="AO98" s="167">
        <v>0</v>
      </c>
      <c r="AP98" s="165">
        <v>0</v>
      </c>
      <c r="AQ98" s="165">
        <v>0</v>
      </c>
      <c r="AR98" s="165">
        <v>0</v>
      </c>
      <c r="AS98" s="165">
        <v>0</v>
      </c>
      <c r="AT98" s="165">
        <v>0</v>
      </c>
      <c r="AU98" s="165">
        <v>0</v>
      </c>
      <c r="AV98" s="163">
        <v>0</v>
      </c>
      <c r="AW98" s="164">
        <v>0</v>
      </c>
      <c r="AX98" s="165">
        <v>0</v>
      </c>
      <c r="AY98" s="165">
        <v>0</v>
      </c>
      <c r="AZ98" s="167">
        <v>0</v>
      </c>
      <c r="BA98" s="165">
        <v>0</v>
      </c>
      <c r="BB98" s="165">
        <v>0</v>
      </c>
      <c r="BC98" s="165">
        <v>0</v>
      </c>
      <c r="BD98" s="165">
        <v>0</v>
      </c>
      <c r="BE98" s="165">
        <v>0</v>
      </c>
      <c r="BF98" s="165">
        <v>0</v>
      </c>
      <c r="BG98" s="163">
        <v>0</v>
      </c>
      <c r="BH98" s="164">
        <v>0</v>
      </c>
      <c r="BI98" s="165">
        <v>0</v>
      </c>
      <c r="BJ98" s="165">
        <v>0</v>
      </c>
      <c r="BK98" s="167">
        <v>0</v>
      </c>
      <c r="BL98" s="165">
        <v>0</v>
      </c>
      <c r="BM98" s="165">
        <v>0</v>
      </c>
      <c r="BN98" s="165">
        <v>0</v>
      </c>
      <c r="BO98" s="165">
        <v>0</v>
      </c>
      <c r="BP98" s="165">
        <v>0</v>
      </c>
      <c r="BQ98" s="165">
        <v>0</v>
      </c>
      <c r="BR98" s="163">
        <v>0</v>
      </c>
      <c r="BS98" s="164">
        <v>0</v>
      </c>
      <c r="BT98" s="165">
        <v>0</v>
      </c>
      <c r="BU98" s="165">
        <v>0</v>
      </c>
      <c r="BV98" s="167">
        <v>0</v>
      </c>
      <c r="BW98" s="165">
        <v>0</v>
      </c>
      <c r="BX98" s="165">
        <v>0</v>
      </c>
      <c r="BY98" s="165">
        <v>0</v>
      </c>
      <c r="BZ98" s="165">
        <v>0</v>
      </c>
      <c r="CA98" s="165">
        <v>0</v>
      </c>
      <c r="CB98" s="165">
        <v>0</v>
      </c>
      <c r="CC98" s="163">
        <v>0</v>
      </c>
      <c r="CD98" s="164">
        <v>0</v>
      </c>
      <c r="CE98" s="165">
        <v>0</v>
      </c>
      <c r="CF98" s="165">
        <v>0</v>
      </c>
      <c r="CG98" s="167">
        <v>0</v>
      </c>
      <c r="CH98" s="165">
        <v>0</v>
      </c>
      <c r="CI98" s="165">
        <v>0</v>
      </c>
      <c r="CJ98" s="165">
        <v>0</v>
      </c>
      <c r="CK98" s="165">
        <v>0</v>
      </c>
      <c r="CL98" s="165">
        <v>0</v>
      </c>
      <c r="CM98" s="165">
        <v>0</v>
      </c>
      <c r="CN98" s="163">
        <v>0</v>
      </c>
      <c r="CO98" s="176"/>
      <c r="CP98" s="175"/>
      <c r="CQ98" s="175"/>
      <c r="CR98" s="191"/>
      <c r="CS98" s="175"/>
      <c r="CT98" s="175"/>
      <c r="CU98" s="175"/>
      <c r="CV98" s="175"/>
      <c r="CW98" s="175"/>
      <c r="CX98" s="175"/>
      <c r="CY98" s="178"/>
      <c r="CZ98" s="176"/>
      <c r="DA98" s="191"/>
      <c r="DB98" s="191"/>
      <c r="DC98" s="191"/>
      <c r="DD98" s="191"/>
      <c r="DE98" s="191"/>
      <c r="DF98" s="191"/>
      <c r="DG98" s="191"/>
      <c r="DH98" s="191"/>
      <c r="DI98" s="191"/>
      <c r="DJ98" s="179"/>
      <c r="DK98" s="188"/>
      <c r="DL98" s="184"/>
      <c r="DM98" s="184"/>
      <c r="DN98" s="209"/>
      <c r="DO98" s="184"/>
      <c r="DP98" s="184"/>
      <c r="DQ98" s="184"/>
      <c r="DR98" s="184"/>
      <c r="DS98" s="184"/>
      <c r="DT98" s="184"/>
      <c r="DU98" s="186"/>
      <c r="DV98" s="181"/>
      <c r="DW98" s="181"/>
      <c r="DX98" s="181"/>
      <c r="DY98" s="602"/>
      <c r="DZ98" s="181"/>
      <c r="EA98" s="181"/>
      <c r="EB98" s="181"/>
      <c r="EC98" s="181"/>
      <c r="ED98" s="181"/>
      <c r="EE98" s="181"/>
      <c r="EF98" s="182"/>
      <c r="EG98" s="194"/>
      <c r="EH98" s="194"/>
      <c r="EI98" s="194"/>
      <c r="EJ98" s="194"/>
      <c r="EK98" s="194"/>
      <c r="EL98" s="194"/>
      <c r="EM98" s="194"/>
      <c r="EN98" s="194"/>
      <c r="EO98" s="194"/>
      <c r="EP98" s="194"/>
      <c r="EQ98" s="194"/>
      <c r="ER98" s="117"/>
      <c r="ES98" s="200"/>
      <c r="ET98" s="200"/>
      <c r="EU98" s="244"/>
      <c r="EV98" s="200"/>
      <c r="EW98" s="200"/>
      <c r="EX98" s="200"/>
      <c r="EY98" s="200"/>
      <c r="EZ98" s="200"/>
      <c r="FA98" s="200"/>
      <c r="FB98" s="185"/>
      <c r="FC98" s="119"/>
      <c r="FD98" s="197"/>
      <c r="FE98" s="197"/>
      <c r="FF98" s="330"/>
      <c r="FG98" s="197"/>
      <c r="FH98" s="197"/>
      <c r="FI98" s="197"/>
      <c r="FJ98" s="197"/>
      <c r="FK98" s="197"/>
      <c r="FL98" s="197"/>
      <c r="FM98" s="201"/>
      <c r="FN98" s="193"/>
      <c r="FO98" s="181"/>
      <c r="FP98" s="181"/>
      <c r="FQ98" s="181"/>
      <c r="FR98" s="181"/>
      <c r="FS98" s="181"/>
      <c r="FT98" s="181"/>
      <c r="FU98" s="181"/>
      <c r="FV98" s="181"/>
      <c r="FW98" s="181"/>
      <c r="FX98" s="182"/>
      <c r="FY98" s="117"/>
      <c r="FZ98" s="200"/>
      <c r="GA98" s="200"/>
      <c r="GB98" s="244"/>
      <c r="GC98" s="200"/>
      <c r="GD98" s="200"/>
      <c r="GE98" s="200"/>
      <c r="GF98" s="200"/>
      <c r="GG98" s="200"/>
      <c r="GH98" s="200"/>
      <c r="GI98" s="185"/>
      <c r="GJ98" s="119"/>
      <c r="GK98" s="197"/>
      <c r="GL98" s="197"/>
      <c r="GM98" s="330"/>
      <c r="GN98" s="197"/>
      <c r="GO98" s="197"/>
      <c r="GP98" s="197"/>
      <c r="GQ98" s="197"/>
      <c r="GR98" s="197"/>
      <c r="GS98" s="197"/>
      <c r="GT98" s="201"/>
      <c r="GU98" s="196"/>
      <c r="GV98" s="196"/>
      <c r="GW98" s="196"/>
      <c r="GX98" s="196"/>
      <c r="GY98" s="196"/>
      <c r="GZ98" s="196"/>
      <c r="HA98" s="196"/>
      <c r="HB98" s="196"/>
      <c r="HC98" s="196"/>
      <c r="HD98" s="196"/>
      <c r="HE98" s="196"/>
      <c r="HF98" s="117"/>
      <c r="HG98" s="200"/>
      <c r="HH98" s="200"/>
      <c r="HI98" s="244"/>
      <c r="HJ98" s="200"/>
      <c r="HK98" s="200"/>
      <c r="HL98" s="200"/>
      <c r="HM98" s="200"/>
      <c r="HN98" s="200"/>
      <c r="HO98" s="200"/>
      <c r="HP98" s="185"/>
      <c r="HQ98" s="119"/>
      <c r="HR98" s="197"/>
      <c r="HS98" s="197"/>
      <c r="HT98" s="330"/>
      <c r="HU98" s="197"/>
      <c r="HV98" s="197"/>
      <c r="HW98" s="197"/>
      <c r="HX98" s="197"/>
      <c r="HY98" s="197"/>
      <c r="HZ98" s="197"/>
      <c r="IA98" s="199"/>
      <c r="IB98" s="196"/>
      <c r="IC98" s="196"/>
      <c r="ID98" s="196"/>
      <c r="IE98" s="196"/>
      <c r="IF98" s="196"/>
      <c r="IG98" s="196"/>
      <c r="IH98" s="196"/>
      <c r="II98" s="196"/>
      <c r="IJ98" s="196"/>
      <c r="IK98" s="196"/>
      <c r="IL98" s="198"/>
      <c r="IM98" s="209"/>
      <c r="IP98" s="606"/>
      <c r="IQ98" s="279"/>
      <c r="IR98" s="279"/>
      <c r="IS98" s="279"/>
      <c r="IT98" s="279"/>
      <c r="IU98" s="279"/>
      <c r="IV98" s="279"/>
      <c r="IW98" s="311"/>
      <c r="IY98" s="225"/>
      <c r="IZ98" s="225"/>
      <c r="JA98" s="601"/>
      <c r="JB98" s="601"/>
      <c r="JC98" s="601"/>
      <c r="JD98" s="601"/>
      <c r="JE98" s="601"/>
      <c r="JF98" s="601"/>
      <c r="JG98" s="601"/>
      <c r="JH98" s="710"/>
      <c r="JI98" s="116"/>
      <c r="JJ98" s="116"/>
      <c r="JK98" s="116"/>
      <c r="JL98" s="116"/>
      <c r="JM98" s="116"/>
      <c r="JN98" s="116"/>
      <c r="JO98" s="116"/>
      <c r="JP98" s="116"/>
      <c r="JQ98" s="116"/>
      <c r="JR98" s="116"/>
      <c r="JS98" s="208"/>
      <c r="JT98" s="116"/>
      <c r="JU98" s="116"/>
      <c r="JV98" s="116"/>
      <c r="JW98" s="116"/>
      <c r="JX98" s="116"/>
      <c r="JY98" s="116"/>
      <c r="JZ98" s="116"/>
      <c r="KA98" s="116"/>
      <c r="KB98" s="116"/>
      <c r="KC98" s="116"/>
      <c r="KD98" s="208"/>
      <c r="KE98" s="116"/>
      <c r="KF98" s="116"/>
      <c r="KG98" s="116"/>
      <c r="KH98" s="116"/>
      <c r="KI98" s="116"/>
      <c r="KJ98" s="116"/>
      <c r="KK98" s="116"/>
      <c r="KL98" s="116"/>
      <c r="KM98" s="116"/>
      <c r="KN98" s="116"/>
      <c r="KO98" s="208"/>
      <c r="KP98" s="116"/>
      <c r="KQ98" s="116"/>
      <c r="KR98" s="116"/>
      <c r="KS98" s="116"/>
      <c r="KT98" s="116"/>
      <c r="KU98" s="116"/>
      <c r="KV98" s="116"/>
      <c r="KW98" s="116"/>
      <c r="KX98" s="116"/>
      <c r="KY98" s="116"/>
      <c r="KZ98" s="208"/>
      <c r="LA98" s="116"/>
      <c r="LB98" s="116"/>
      <c r="LC98" s="116"/>
      <c r="LD98" s="116"/>
      <c r="LE98" s="116"/>
      <c r="LF98" s="116"/>
      <c r="LG98" s="116"/>
      <c r="LH98" s="116"/>
      <c r="LI98" s="116"/>
      <c r="LJ98" s="116"/>
      <c r="LK98" s="208"/>
      <c r="LL98" s="116"/>
      <c r="LM98" s="116"/>
      <c r="LN98" s="116"/>
      <c r="LO98" s="116"/>
      <c r="LP98" s="116"/>
      <c r="LQ98" s="116"/>
      <c r="LR98" s="116"/>
      <c r="LS98" s="116"/>
      <c r="LT98" s="116"/>
      <c r="LU98" s="116"/>
      <c r="LV98" s="208"/>
      <c r="MG98" s="5"/>
      <c r="MH98" s="156"/>
      <c r="MI98" s="156"/>
      <c r="MJ98" s="156"/>
      <c r="MK98" s="156"/>
      <c r="ML98" s="156"/>
      <c r="MM98" s="156"/>
      <c r="MN98" s="156"/>
      <c r="MO98" s="156"/>
      <c r="MP98" s="156"/>
      <c r="MQ98" s="156"/>
      <c r="MR98" s="157"/>
      <c r="MS98" s="156"/>
      <c r="MT98" s="156"/>
      <c r="MU98" s="156"/>
      <c r="MV98" s="156"/>
      <c r="MW98" s="156"/>
      <c r="MX98" s="156"/>
      <c r="MY98" s="156"/>
      <c r="MZ98" s="156"/>
      <c r="NA98" s="156"/>
      <c r="NB98" s="156"/>
      <c r="NC98" s="157"/>
      <c r="ND98" s="156"/>
      <c r="NE98" s="156"/>
      <c r="NF98" s="156"/>
      <c r="NG98" s="156"/>
      <c r="NH98" s="156"/>
      <c r="NI98" s="156"/>
      <c r="NJ98" s="156"/>
      <c r="NK98" s="156"/>
      <c r="NL98" s="156"/>
      <c r="NM98" s="156"/>
      <c r="NN98" s="157"/>
      <c r="NO98" s="156"/>
      <c r="NP98" s="156"/>
      <c r="NQ98" s="156"/>
      <c r="NR98" s="156"/>
      <c r="NS98" s="156"/>
      <c r="NT98" s="156"/>
      <c r="NU98" s="156"/>
      <c r="NV98" s="156"/>
      <c r="NW98" s="156"/>
      <c r="NX98" s="156"/>
      <c r="NY98" s="157"/>
      <c r="NZ98" s="156">
        <v>0</v>
      </c>
      <c r="OA98" s="156">
        <v>0</v>
      </c>
      <c r="OB98" s="156">
        <v>0</v>
      </c>
      <c r="OC98" s="156">
        <v>0</v>
      </c>
      <c r="OD98" s="156">
        <v>0</v>
      </c>
      <c r="OE98" s="156">
        <v>0</v>
      </c>
      <c r="OF98" s="156">
        <v>0</v>
      </c>
      <c r="OG98" s="156">
        <v>0</v>
      </c>
      <c r="OH98" s="156">
        <v>0</v>
      </c>
      <c r="OI98" s="156">
        <v>0</v>
      </c>
      <c r="OJ98" s="157">
        <v>0</v>
      </c>
      <c r="OK98" s="156"/>
      <c r="OL98" s="156"/>
      <c r="OM98" s="156"/>
      <c r="ON98" s="156"/>
      <c r="OO98" s="156"/>
      <c r="OP98" s="156"/>
      <c r="OQ98" s="156"/>
      <c r="OR98" s="156"/>
      <c r="OS98" s="156"/>
      <c r="OT98" s="156"/>
      <c r="OU98" s="157"/>
      <c r="PF98" s="5"/>
      <c r="PQ98" s="5"/>
      <c r="QA98" s="7"/>
      <c r="QB98" s="5"/>
      <c r="QM98" s="5"/>
      <c r="QX98" s="5"/>
      <c r="QY98" s="7"/>
      <c r="QZ98" s="7"/>
      <c r="RA98" s="7"/>
      <c r="RB98" s="7"/>
      <c r="RC98" s="7"/>
      <c r="RD98" s="7"/>
      <c r="RE98" s="7"/>
      <c r="RF98" s="7"/>
      <c r="RG98" s="7"/>
      <c r="RH98" s="7"/>
      <c r="RI98" s="5"/>
      <c r="RJ98" s="7"/>
      <c r="RK98" s="7"/>
      <c r="RL98" s="7"/>
      <c r="RM98" s="7"/>
      <c r="RN98" s="7"/>
      <c r="RO98" s="7"/>
      <c r="RP98" s="7"/>
      <c r="RQ98" s="7"/>
      <c r="RR98" s="7"/>
      <c r="RS98" s="7"/>
      <c r="RT98" s="5"/>
      <c r="SE98" s="5"/>
      <c r="SF98" s="156"/>
      <c r="SG98" s="156"/>
      <c r="SH98" s="156"/>
      <c r="SI98" s="156"/>
      <c r="SJ98" s="156"/>
      <c r="SK98" s="156"/>
      <c r="SL98" s="156"/>
      <c r="SM98" s="156"/>
      <c r="SN98" s="156"/>
      <c r="SO98" s="156"/>
      <c r="SP98" s="157"/>
      <c r="SQ98" s="156">
        <v>0</v>
      </c>
      <c r="SR98" s="156">
        <v>0</v>
      </c>
      <c r="SS98" s="156">
        <v>0</v>
      </c>
      <c r="ST98" s="156">
        <v>0</v>
      </c>
      <c r="SU98" s="156">
        <v>0</v>
      </c>
      <c r="SV98" s="156">
        <v>0</v>
      </c>
      <c r="SW98" s="156">
        <v>0</v>
      </c>
      <c r="SX98" s="156">
        <v>0</v>
      </c>
      <c r="SY98" s="156">
        <v>0</v>
      </c>
      <c r="SZ98" s="156">
        <v>0</v>
      </c>
      <c r="TA98" s="157">
        <v>0</v>
      </c>
      <c r="TB98" s="156"/>
      <c r="TC98" s="156"/>
      <c r="TD98" s="156"/>
      <c r="TE98" s="156"/>
      <c r="TF98" s="156"/>
      <c r="TG98" s="156"/>
      <c r="TH98" s="156"/>
      <c r="TI98" s="156"/>
      <c r="TJ98" s="156"/>
      <c r="TK98" s="156"/>
      <c r="TL98" s="156"/>
      <c r="TM98" s="728"/>
      <c r="TN98" s="244"/>
      <c r="TO98" s="244"/>
      <c r="TP98" s="244"/>
      <c r="TQ98" s="244"/>
      <c r="TR98" s="244"/>
      <c r="TS98" s="244"/>
      <c r="TT98" s="244"/>
      <c r="TU98" s="244"/>
      <c r="TV98" s="244"/>
      <c r="TW98" s="729"/>
      <c r="TX98" s="117"/>
      <c r="TY98" s="117"/>
      <c r="TZ98" s="117"/>
      <c r="UA98" s="117"/>
      <c r="UB98" s="117"/>
      <c r="UC98" s="117"/>
      <c r="UD98" s="117"/>
      <c r="UE98" s="117"/>
      <c r="UF98" s="117"/>
      <c r="UG98" s="117"/>
      <c r="UH98" s="185"/>
      <c r="UI98" s="116"/>
      <c r="UJ98" s="116"/>
      <c r="UK98" s="116"/>
      <c r="UL98" s="116"/>
      <c r="UM98" s="116"/>
      <c r="UN98" s="116"/>
      <c r="UO98" s="116"/>
      <c r="UP98" s="116"/>
      <c r="UQ98" s="116"/>
      <c r="UR98" s="116"/>
      <c r="US98" s="208"/>
      <c r="UT98" s="156"/>
      <c r="UU98" s="156"/>
      <c r="UV98" s="156"/>
      <c r="UW98" s="156"/>
      <c r="UX98" s="156"/>
      <c r="UY98" s="156"/>
      <c r="UZ98" s="156"/>
      <c r="VA98" s="156"/>
      <c r="VB98" s="156"/>
      <c r="VC98" s="156"/>
      <c r="VD98" s="157"/>
      <c r="VE98" s="156"/>
      <c r="VF98" s="156"/>
      <c r="VG98" s="156"/>
      <c r="VH98" s="156"/>
      <c r="VI98" s="156"/>
      <c r="VJ98" s="156"/>
      <c r="VK98" s="156"/>
      <c r="VL98" s="156"/>
      <c r="VM98" s="156"/>
      <c r="VN98" s="156"/>
      <c r="VO98" s="157"/>
      <c r="VP98" s="156"/>
      <c r="VQ98" s="156"/>
      <c r="VR98" s="156"/>
      <c r="VS98" s="156"/>
      <c r="VT98" s="156"/>
      <c r="VU98" s="156"/>
      <c r="VV98" s="156"/>
      <c r="VW98" s="156"/>
      <c r="VX98" s="156"/>
      <c r="VY98" s="156"/>
      <c r="VZ98" s="157"/>
      <c r="WA98" s="156"/>
      <c r="WB98" s="156"/>
      <c r="WC98" s="156"/>
      <c r="WD98" s="156"/>
      <c r="WE98" s="156"/>
      <c r="WF98" s="156"/>
      <c r="WG98" s="156"/>
      <c r="WH98" s="156"/>
      <c r="WI98" s="156"/>
      <c r="WJ98" s="156"/>
      <c r="WK98" s="157"/>
      <c r="WL98" s="156">
        <v>0</v>
      </c>
      <c r="WM98" s="156">
        <v>0</v>
      </c>
      <c r="WN98" s="156">
        <v>0</v>
      </c>
      <c r="WO98" s="156">
        <v>0</v>
      </c>
      <c r="WP98" s="156">
        <v>0</v>
      </c>
      <c r="WQ98" s="156">
        <v>0</v>
      </c>
      <c r="WR98" s="156">
        <v>0</v>
      </c>
      <c r="WS98" s="156">
        <v>0</v>
      </c>
      <c r="WT98" s="156">
        <v>0</v>
      </c>
      <c r="WU98" s="156">
        <v>0</v>
      </c>
      <c r="WV98" s="157">
        <v>0</v>
      </c>
      <c r="WW98" s="119">
        <v>0</v>
      </c>
      <c r="WX98" s="119">
        <v>0</v>
      </c>
      <c r="WY98" s="119">
        <v>0</v>
      </c>
      <c r="WZ98" s="119">
        <v>0</v>
      </c>
      <c r="XA98" s="119">
        <v>0</v>
      </c>
      <c r="XB98" s="119">
        <v>0</v>
      </c>
      <c r="XC98" s="119">
        <v>0</v>
      </c>
      <c r="XD98" s="119">
        <v>0</v>
      </c>
      <c r="XE98" s="197">
        <v>0</v>
      </c>
      <c r="XF98" s="197">
        <v>0</v>
      </c>
      <c r="XG98" s="201">
        <v>0</v>
      </c>
      <c r="XH98" s="821"/>
      <c r="XI98" s="821"/>
      <c r="XJ98" s="821"/>
      <c r="XK98" s="821"/>
      <c r="XL98" s="821"/>
      <c r="XM98" s="821"/>
      <c r="XN98" s="821"/>
      <c r="XO98" s="821"/>
      <c r="XP98" s="821"/>
      <c r="XQ98" s="821"/>
      <c r="XR98" s="822"/>
      <c r="XS98" s="821"/>
      <c r="XT98" s="821"/>
      <c r="XU98" s="821"/>
      <c r="XV98" s="821"/>
      <c r="XW98" s="821"/>
      <c r="XX98" s="821"/>
      <c r="XY98" s="821"/>
      <c r="XZ98" s="821"/>
      <c r="YA98" s="821"/>
      <c r="YB98" s="821"/>
      <c r="YC98" s="822"/>
      <c r="YN98" s="5"/>
      <c r="YO98" s="156"/>
      <c r="YP98" s="156"/>
      <c r="YQ98" s="156"/>
      <c r="YR98" s="156"/>
      <c r="YS98" s="156"/>
      <c r="YT98" s="156"/>
      <c r="YU98" s="156"/>
      <c r="YV98" s="156"/>
      <c r="YW98" s="156"/>
      <c r="YX98" s="156"/>
      <c r="YY98" s="157"/>
      <c r="YZ98" s="156"/>
      <c r="ZA98" s="156"/>
      <c r="ZB98" s="156"/>
      <c r="ZC98" s="156"/>
      <c r="ZD98" s="156"/>
      <c r="ZE98" s="156"/>
      <c r="ZF98" s="156"/>
      <c r="ZG98" s="156"/>
      <c r="ZH98" s="156"/>
      <c r="ZI98" s="156"/>
      <c r="ZJ98" s="157"/>
      <c r="ZK98" s="748">
        <v>0</v>
      </c>
      <c r="ZL98" s="748">
        <v>0</v>
      </c>
      <c r="ZM98" s="748">
        <v>0</v>
      </c>
      <c r="ZN98" s="748">
        <v>0</v>
      </c>
      <c r="ZO98" s="748">
        <v>0</v>
      </c>
      <c r="ZP98" s="748">
        <v>0</v>
      </c>
      <c r="ZQ98" s="748">
        <v>0</v>
      </c>
      <c r="ZR98" s="748">
        <v>0</v>
      </c>
      <c r="ZS98" s="748">
        <v>0</v>
      </c>
      <c r="ZT98" s="748">
        <v>0</v>
      </c>
      <c r="ZU98" s="748">
        <v>0</v>
      </c>
      <c r="ZV98" s="334"/>
      <c r="ZW98" s="334"/>
      <c r="ZX98" s="334"/>
      <c r="ZY98" s="334"/>
      <c r="ZZ98" s="334"/>
      <c r="AAA98" s="334"/>
      <c r="AAB98" s="334"/>
      <c r="AAC98" s="334"/>
      <c r="AAD98" s="334"/>
      <c r="AAE98" s="334"/>
      <c r="AAF98" s="334"/>
      <c r="AAG98" s="7"/>
      <c r="AAH98" s="7"/>
      <c r="AAI98" s="7"/>
    </row>
    <row r="99" spans="1:711">
      <c r="A99" s="125" t="s">
        <v>25</v>
      </c>
      <c r="B99" s="129" t="s">
        <v>553</v>
      </c>
      <c r="C99" s="125" t="s">
        <v>507</v>
      </c>
      <c r="D99" s="138" t="s">
        <v>507</v>
      </c>
      <c r="E99" s="164">
        <v>285848.22319794033</v>
      </c>
      <c r="F99" s="165">
        <v>305985.86307672359</v>
      </c>
      <c r="G99" s="165">
        <v>312376.51666587678</v>
      </c>
      <c r="H99" s="167">
        <v>294596.53262951109</v>
      </c>
      <c r="I99" s="165">
        <v>288085.52032909001</v>
      </c>
      <c r="J99" s="165">
        <v>279995.59109857015</v>
      </c>
      <c r="K99" s="165">
        <v>275815.21137902909</v>
      </c>
      <c r="L99" s="165">
        <v>277414.20842096559</v>
      </c>
      <c r="M99" s="165">
        <v>286938.15073622571</v>
      </c>
      <c r="N99" s="165">
        <v>304802.82362997811</v>
      </c>
      <c r="O99" s="163">
        <v>331837.14883021632</v>
      </c>
      <c r="P99" s="164">
        <v>692177.53868087556</v>
      </c>
      <c r="Q99" s="165">
        <v>699968.86909462395</v>
      </c>
      <c r="R99" s="165">
        <v>675722.13080969907</v>
      </c>
      <c r="S99" s="167">
        <v>642422.3599329968</v>
      </c>
      <c r="T99" s="165">
        <v>632294.34413152409</v>
      </c>
      <c r="U99" s="165">
        <v>615895.8210766376</v>
      </c>
      <c r="V99" s="165">
        <v>607119.32641155983</v>
      </c>
      <c r="W99" s="165">
        <v>611203.03892020544</v>
      </c>
      <c r="X99" s="165">
        <v>631324.75751901837</v>
      </c>
      <c r="Y99" s="165">
        <v>668886.41494487482</v>
      </c>
      <c r="Z99" s="163">
        <v>724298.88404530403</v>
      </c>
      <c r="AA99" s="164">
        <v>70582.268255012284</v>
      </c>
      <c r="AB99" s="165">
        <v>67283.598554295066</v>
      </c>
      <c r="AC99" s="165">
        <v>54701.433505559085</v>
      </c>
      <c r="AD99" s="167">
        <v>47031.888768387704</v>
      </c>
      <c r="AE99" s="165">
        <v>43059.665133770461</v>
      </c>
      <c r="AF99" s="165">
        <v>39304.68712031671</v>
      </c>
      <c r="AG99" s="165">
        <v>36262.166151613448</v>
      </c>
      <c r="AH99" s="165">
        <v>34705.424398232448</v>
      </c>
      <c r="AI99" s="165">
        <v>34091.994686347243</v>
      </c>
      <c r="AJ99" s="165">
        <v>34756.344384510805</v>
      </c>
      <c r="AK99" s="163">
        <v>36232.65418752507</v>
      </c>
      <c r="AL99" s="164">
        <v>62980.151348445354</v>
      </c>
      <c r="AM99" s="165">
        <v>61860.548727126094</v>
      </c>
      <c r="AN99" s="165">
        <v>59717.715522145794</v>
      </c>
      <c r="AO99" s="167">
        <v>55554.664120840418</v>
      </c>
      <c r="AP99" s="165">
        <v>53563.109591739994</v>
      </c>
      <c r="AQ99" s="165">
        <v>51168.83822484444</v>
      </c>
      <c r="AR99" s="165">
        <v>49333.324809303231</v>
      </c>
      <c r="AS99" s="165">
        <v>48426.652275767323</v>
      </c>
      <c r="AT99" s="165">
        <v>48623.277478498509</v>
      </c>
      <c r="AU99" s="165">
        <v>49912.210096872121</v>
      </c>
      <c r="AV99" s="163">
        <v>52170.319332221821</v>
      </c>
      <c r="AW99" s="164">
        <v>0</v>
      </c>
      <c r="AX99" s="165">
        <v>0</v>
      </c>
      <c r="AY99" s="165">
        <v>0</v>
      </c>
      <c r="AZ99" s="167">
        <v>3604.1904466138731</v>
      </c>
      <c r="BA99" s="165">
        <v>3907.1879491675963</v>
      </c>
      <c r="BB99" s="165">
        <v>4223.7792783233554</v>
      </c>
      <c r="BC99" s="165">
        <v>4607.2700637980361</v>
      </c>
      <c r="BD99" s="165">
        <v>5120.7275949260857</v>
      </c>
      <c r="BE99" s="165">
        <v>5939.7115969187516</v>
      </c>
      <c r="BF99" s="165">
        <v>6976.5636857280651</v>
      </c>
      <c r="BG99" s="163">
        <v>8237.0519970361238</v>
      </c>
      <c r="BH99" s="164">
        <v>110225.21820868056</v>
      </c>
      <c r="BI99" s="165">
        <v>119386.20316457628</v>
      </c>
      <c r="BJ99" s="165">
        <v>135390.00972956792</v>
      </c>
      <c r="BK99" s="167">
        <v>140548.07727806308</v>
      </c>
      <c r="BL99" s="165">
        <v>151438.85982483337</v>
      </c>
      <c r="BM99" s="165">
        <v>163782.65027960736</v>
      </c>
      <c r="BN99" s="165">
        <v>183002.04016653451</v>
      </c>
      <c r="BO99" s="165">
        <v>203718.98721981575</v>
      </c>
      <c r="BP99" s="165">
        <v>242688.08469605536</v>
      </c>
      <c r="BQ99" s="165">
        <v>290398.7003608449</v>
      </c>
      <c r="BR99" s="163">
        <v>346338.81284979061</v>
      </c>
      <c r="BS99" s="164">
        <v>0</v>
      </c>
      <c r="BT99" s="165">
        <v>0</v>
      </c>
      <c r="BU99" s="165">
        <v>0</v>
      </c>
      <c r="BV99" s="167">
        <v>1589600.0798496788</v>
      </c>
      <c r="BW99" s="165">
        <v>1518607.4651928854</v>
      </c>
      <c r="BX99" s="165">
        <v>1446593.2284459164</v>
      </c>
      <c r="BY99" s="165">
        <v>1394457.829144649</v>
      </c>
      <c r="BZ99" s="165">
        <v>1376729.9929557366</v>
      </c>
      <c r="CA99" s="165">
        <v>1402839.7426095544</v>
      </c>
      <c r="CB99" s="165">
        <v>1480932.322971426</v>
      </c>
      <c r="CC99" s="163">
        <v>1620529.205625572</v>
      </c>
      <c r="CD99" s="164">
        <v>0</v>
      </c>
      <c r="CE99" s="165">
        <v>0</v>
      </c>
      <c r="CF99" s="165">
        <v>0</v>
      </c>
      <c r="CG99" s="167">
        <v>4285.8184812842874</v>
      </c>
      <c r="CH99" s="165">
        <v>4406.6828524315388</v>
      </c>
      <c r="CI99" s="165">
        <v>4534.0977348580927</v>
      </c>
      <c r="CJ99" s="165">
        <v>4682.9674705818643</v>
      </c>
      <c r="CK99" s="165">
        <v>4872.1692409604939</v>
      </c>
      <c r="CL99" s="165">
        <v>5125.9268868068266</v>
      </c>
      <c r="CM99" s="165">
        <v>5477.0297371183115</v>
      </c>
      <c r="CN99" s="169">
        <v>5972.89025733996</v>
      </c>
      <c r="CO99" s="176">
        <v>0.10485542825968358</v>
      </c>
      <c r="CP99" s="175">
        <v>0.1008814887365328</v>
      </c>
      <c r="CQ99" s="175">
        <v>9.4998908058528078E-2</v>
      </c>
      <c r="CR99" s="191">
        <v>9.1070832870010013E-2</v>
      </c>
      <c r="CS99" s="175">
        <v>8.3425536623146695E-2</v>
      </c>
      <c r="CT99" s="175">
        <v>7.7287761852260189E-2</v>
      </c>
      <c r="CU99" s="175">
        <v>7.1303010327400579E-2</v>
      </c>
      <c r="CV99" s="175">
        <v>6.6294104755643221E-2</v>
      </c>
      <c r="CW99" s="175">
        <v>6.1304775434378747E-2</v>
      </c>
      <c r="CX99" s="175">
        <v>5.7245665685312398E-2</v>
      </c>
      <c r="CY99" s="175">
        <v>5.3204221521053204E-2</v>
      </c>
      <c r="CZ99" s="176">
        <v>9.6306395637084791E-2</v>
      </c>
      <c r="DA99" s="191">
        <v>9.6306395637084805E-2</v>
      </c>
      <c r="DB99" s="191">
        <v>9.6306395637084791E-2</v>
      </c>
      <c r="DC99" s="191">
        <v>9.4837056023434632E-2</v>
      </c>
      <c r="DD99" s="191">
        <v>9.3885935234412743E-2</v>
      </c>
      <c r="DE99" s="191">
        <v>9.4382560785722838E-2</v>
      </c>
      <c r="DF99" s="191">
        <v>9.4655581947743456E-2</v>
      </c>
      <c r="DG99" s="191">
        <v>9.500767142688539E-2</v>
      </c>
      <c r="DH99" s="191">
        <v>9.5355383532723423E-2</v>
      </c>
      <c r="DI99" s="191">
        <v>9.5704948646125138E-2</v>
      </c>
      <c r="DJ99" s="175">
        <v>9.5946102915553472E-2</v>
      </c>
      <c r="DK99" s="183">
        <v>13009.85114714576</v>
      </c>
      <c r="DL99" s="184">
        <v>13009.85114714576</v>
      </c>
      <c r="DM99" s="184">
        <v>13009.85114714576</v>
      </c>
      <c r="DN99" s="209">
        <v>12814.30295777977</v>
      </c>
      <c r="DO99" s="184">
        <v>12624.088521792604</v>
      </c>
      <c r="DP99" s="184">
        <v>12372.191637194537</v>
      </c>
      <c r="DQ99" s="184">
        <v>12219.772630930249</v>
      </c>
      <c r="DR99" s="184">
        <v>12122.00365055636</v>
      </c>
      <c r="DS99" s="184">
        <v>12034.828184945221</v>
      </c>
      <c r="DT99" s="184">
        <v>11959.770763169427</v>
      </c>
      <c r="DU99" s="184">
        <v>11892.014357916876</v>
      </c>
      <c r="DV99" s="193">
        <v>1.6430000066757202</v>
      </c>
      <c r="DW99" s="181">
        <v>1.6101400065422058</v>
      </c>
      <c r="DX99" s="181">
        <v>1.65</v>
      </c>
      <c r="DY99" s="602">
        <v>1.67</v>
      </c>
      <c r="DZ99" s="181">
        <v>1.69</v>
      </c>
      <c r="EA99" s="181">
        <v>1.7</v>
      </c>
      <c r="EB99" s="181">
        <v>1.71</v>
      </c>
      <c r="EC99" s="181">
        <v>1.71</v>
      </c>
      <c r="ED99" s="181">
        <v>1.71</v>
      </c>
      <c r="EE99" s="181">
        <v>1.71</v>
      </c>
      <c r="EF99" s="182">
        <v>1.71</v>
      </c>
      <c r="EG99" s="194">
        <v>28.269583535408149</v>
      </c>
      <c r="EH99" s="194">
        <v>29.251393977213443</v>
      </c>
      <c r="EI99" s="194">
        <v>27.783298867467749</v>
      </c>
      <c r="EJ99" s="194">
        <v>26.137639185919472</v>
      </c>
      <c r="EK99" s="194">
        <v>26.000316946996698</v>
      </c>
      <c r="EL99" s="194">
        <v>25.83467233204189</v>
      </c>
      <c r="EM99" s="194">
        <v>25.776296707054691</v>
      </c>
      <c r="EN99" s="194">
        <v>26.277575460268928</v>
      </c>
      <c r="EO99" s="194">
        <v>27.462382010863291</v>
      </c>
      <c r="EP99" s="194">
        <v>29.386233689242928</v>
      </c>
      <c r="EQ99" s="194">
        <v>32.118352270790446</v>
      </c>
      <c r="ER99" s="183">
        <v>32865</v>
      </c>
      <c r="ES99" s="184">
        <v>32865</v>
      </c>
      <c r="ET99" s="184">
        <v>32865</v>
      </c>
      <c r="EU99" s="209">
        <v>32234.436926248618</v>
      </c>
      <c r="EV99" s="184">
        <v>32139.326159802298</v>
      </c>
      <c r="EW99" s="184">
        <v>32036.166149115816</v>
      </c>
      <c r="EX99" s="184">
        <v>32273.717331328855</v>
      </c>
      <c r="EY99" s="184">
        <v>32830.803261281893</v>
      </c>
      <c r="EZ99" s="184">
        <v>33095.173364862581</v>
      </c>
      <c r="FA99" s="184">
        <v>33422.685630686472</v>
      </c>
      <c r="FB99" s="184">
        <v>33498.544288874997</v>
      </c>
      <c r="FC99" s="195">
        <v>15</v>
      </c>
      <c r="FD99" s="196">
        <v>15</v>
      </c>
      <c r="FE99" s="196">
        <v>15</v>
      </c>
      <c r="FF99" s="598">
        <v>15</v>
      </c>
      <c r="FG99" s="196">
        <v>15</v>
      </c>
      <c r="FH99" s="196">
        <v>15</v>
      </c>
      <c r="FI99" s="196">
        <v>15</v>
      </c>
      <c r="FJ99" s="196">
        <v>15</v>
      </c>
      <c r="FK99" s="196">
        <v>15</v>
      </c>
      <c r="FL99" s="196">
        <v>15</v>
      </c>
      <c r="FM99" s="198">
        <v>15</v>
      </c>
      <c r="FN99" s="193">
        <v>0.14722566509481597</v>
      </c>
      <c r="FO99" s="181">
        <v>0.14324032980068543</v>
      </c>
      <c r="FP99" s="181">
        <v>0.13021525346701818</v>
      </c>
      <c r="FQ99" s="181">
        <v>0.12100090245570833</v>
      </c>
      <c r="FR99" s="181">
        <v>0.10941837983923154</v>
      </c>
      <c r="FS99" s="181">
        <v>9.9057232844505419E-2</v>
      </c>
      <c r="FT99" s="181">
        <v>8.942144295861422E-2</v>
      </c>
      <c r="FU99" s="181">
        <v>8.2278742855552242E-2</v>
      </c>
      <c r="FV99" s="181">
        <v>7.7963478358163585E-2</v>
      </c>
      <c r="FW99" s="181">
        <v>7.6376962470913981E-2</v>
      </c>
      <c r="FX99" s="182">
        <v>7.6691408720897497E-2</v>
      </c>
      <c r="FY99" s="184">
        <v>16335.181870978498</v>
      </c>
      <c r="FZ99" s="184">
        <v>16335.181870978498</v>
      </c>
      <c r="GA99" s="184">
        <v>16335.181870978498</v>
      </c>
      <c r="GB99" s="209">
        <v>16146.980834697324</v>
      </c>
      <c r="GC99" s="184">
        <v>16004.99170937995</v>
      </c>
      <c r="GD99" s="184">
        <v>15757.619604936521</v>
      </c>
      <c r="GE99" s="184">
        <v>15724.416796727824</v>
      </c>
      <c r="GF99" s="184">
        <v>15616.737691760827</v>
      </c>
      <c r="GG99" s="184">
        <v>15543.169624275546</v>
      </c>
      <c r="GH99" s="184">
        <v>15465.747388303836</v>
      </c>
      <c r="GI99" s="184">
        <v>15410.364386806928</v>
      </c>
      <c r="GJ99" s="195">
        <v>1.62</v>
      </c>
      <c r="GK99" s="196">
        <v>1.62</v>
      </c>
      <c r="GL99" s="196">
        <v>1.62</v>
      </c>
      <c r="GM99" s="604">
        <v>1.63</v>
      </c>
      <c r="GN99" s="196">
        <v>1.63</v>
      </c>
      <c r="GO99" s="196">
        <v>1.64</v>
      </c>
      <c r="GP99" s="196">
        <v>1.64</v>
      </c>
      <c r="GQ99" s="196">
        <v>1.64</v>
      </c>
      <c r="GR99" s="196">
        <v>1.64</v>
      </c>
      <c r="GS99" s="196">
        <v>1.64</v>
      </c>
      <c r="GT99" s="198">
        <v>1.64</v>
      </c>
      <c r="GU99" s="196">
        <v>0.7725141302535824</v>
      </c>
      <c r="GV99" s="196">
        <v>0.82693675769648844</v>
      </c>
      <c r="GW99" s="196">
        <v>0.84420770709734583</v>
      </c>
      <c r="GX99" s="196">
        <v>0.8060421513916598</v>
      </c>
      <c r="GY99" s="196">
        <v>0.80058811932773311</v>
      </c>
      <c r="GZ99" s="196">
        <v>0.79031379772603472</v>
      </c>
      <c r="HA99" s="196">
        <v>0.78374158657864135</v>
      </c>
      <c r="HB99" s="196">
        <v>0.79770427640614872</v>
      </c>
      <c r="HC99" s="196">
        <v>0.833084187568924</v>
      </c>
      <c r="HD99" s="196">
        <v>0.8934375473743289</v>
      </c>
      <c r="HE99" s="196">
        <v>0.97915301934990273</v>
      </c>
      <c r="HF99" s="183">
        <v>50130.436467187552</v>
      </c>
      <c r="HG99" s="184">
        <v>50130.436467187552</v>
      </c>
      <c r="HH99" s="184">
        <v>50130.436467187552</v>
      </c>
      <c r="HI99" s="209">
        <v>49580.506304207411</v>
      </c>
      <c r="HJ99" s="184">
        <v>49141.187493563848</v>
      </c>
      <c r="HK99" s="184">
        <v>48383.384330138317</v>
      </c>
      <c r="HL99" s="184">
        <v>48352.785212647199</v>
      </c>
      <c r="HM99" s="184">
        <v>48062.741852446976</v>
      </c>
      <c r="HN99" s="184">
        <v>47835.963117691754</v>
      </c>
      <c r="HO99" s="184">
        <v>47622.096985575037</v>
      </c>
      <c r="HP99" s="184">
        <v>47449.621719828181</v>
      </c>
      <c r="HQ99" s="195">
        <v>8.6199999999999992</v>
      </c>
      <c r="HR99" s="196">
        <v>8.6199999999999992</v>
      </c>
      <c r="HS99" s="196">
        <v>8.6199999999999992</v>
      </c>
      <c r="HT99" s="604">
        <v>8.64</v>
      </c>
      <c r="HU99" s="196">
        <v>8.66</v>
      </c>
      <c r="HV99" s="196">
        <v>8.67</v>
      </c>
      <c r="HW99" s="196">
        <v>8.68</v>
      </c>
      <c r="HX99" s="196">
        <v>8.68</v>
      </c>
      <c r="HY99" s="196">
        <v>8.68</v>
      </c>
      <c r="HZ99" s="196">
        <v>8.68</v>
      </c>
      <c r="IA99" s="198">
        <v>8.68</v>
      </c>
      <c r="IB99" s="196">
        <v>0.59778904785506015</v>
      </c>
      <c r="IC99" s="196">
        <v>0.63990251784451657</v>
      </c>
      <c r="ID99" s="196">
        <v>0.65326717228067877</v>
      </c>
      <c r="IE99" s="196">
        <v>0.62248615619870495</v>
      </c>
      <c r="IF99" s="196">
        <v>0.61339575067873853</v>
      </c>
      <c r="IG99" s="196">
        <v>0.60447818075467163</v>
      </c>
      <c r="IH99" s="196">
        <v>0.59496418299879583</v>
      </c>
      <c r="II99" s="196">
        <v>0.60179050447189009</v>
      </c>
      <c r="IJ99" s="196">
        <v>0.6251612495263843</v>
      </c>
      <c r="IK99" s="196">
        <v>0.66680815072927591</v>
      </c>
      <c r="IL99" s="198">
        <v>0.72839481593832101</v>
      </c>
      <c r="IM99" s="209"/>
      <c r="IP99" s="606">
        <v>0.63037429607197049</v>
      </c>
      <c r="IQ99" s="279">
        <v>0.65601965601965606</v>
      </c>
      <c r="IR99" s="279">
        <v>0.70873786407766992</v>
      </c>
      <c r="IS99" s="279">
        <v>0.76019184652278182</v>
      </c>
      <c r="IT99" s="279">
        <v>0.80290698316922504</v>
      </c>
      <c r="IU99" s="279">
        <v>0.84562211981566815</v>
      </c>
      <c r="IV99" s="279">
        <v>0.89029984914550231</v>
      </c>
      <c r="IW99" s="311">
        <v>0.93497757847533636</v>
      </c>
      <c r="IY99" s="225"/>
      <c r="IZ99" s="225"/>
      <c r="JA99" s="601">
        <v>0.36962570392802951</v>
      </c>
      <c r="JB99" s="601">
        <v>0.34398034398034394</v>
      </c>
      <c r="JC99" s="601">
        <v>0.29126213592233008</v>
      </c>
      <c r="JD99" s="601">
        <v>0.23980815347721818</v>
      </c>
      <c r="JE99" s="601">
        <v>0.19709301683077496</v>
      </c>
      <c r="JF99" s="601">
        <v>0.15437788018433185</v>
      </c>
      <c r="JG99" s="601">
        <v>0.10970015085449769</v>
      </c>
      <c r="JH99" s="710">
        <v>6.5022421524663643E-2</v>
      </c>
      <c r="JI99" s="116">
        <v>1.1000000000000001</v>
      </c>
      <c r="JJ99" s="116">
        <v>1.1000000000000001</v>
      </c>
      <c r="JK99" s="116">
        <v>1.1000000000000001</v>
      </c>
      <c r="JL99" s="116">
        <v>1.1000000000000001</v>
      </c>
      <c r="JM99" s="116">
        <v>1.1000000000000001</v>
      </c>
      <c r="JN99" s="116">
        <v>1.1000000000000001</v>
      </c>
      <c r="JO99" s="116">
        <v>1.1000000000000001</v>
      </c>
      <c r="JP99" s="116">
        <v>1.1000000000000001</v>
      </c>
      <c r="JQ99" s="116">
        <v>1.1000000000000001</v>
      </c>
      <c r="JR99" s="116">
        <v>1.1000000000000001</v>
      </c>
      <c r="JS99" s="208">
        <v>1.1000000000000001</v>
      </c>
      <c r="JT99" s="116">
        <v>5799.9234919989613</v>
      </c>
      <c r="JU99" s="116">
        <v>5799.9234919989613</v>
      </c>
      <c r="JV99" s="116">
        <v>5799.9234919989613</v>
      </c>
      <c r="JW99" s="116">
        <v>5847.2497164610459</v>
      </c>
      <c r="JX99" s="116">
        <v>5896.4479844414827</v>
      </c>
      <c r="JY99" s="116">
        <v>5924.8155659631175</v>
      </c>
      <c r="JZ99" s="116">
        <v>6008.8553093754281</v>
      </c>
      <c r="KA99" s="116">
        <v>6052.2777061871784</v>
      </c>
      <c r="KB99" s="116">
        <v>6101.3091861157955</v>
      </c>
      <c r="KC99" s="116">
        <v>6135.1081504586709</v>
      </c>
      <c r="KD99" s="208">
        <v>6173.0085140785541</v>
      </c>
      <c r="KE99" s="116">
        <v>1.2</v>
      </c>
      <c r="KF99" s="116">
        <v>1.2</v>
      </c>
      <c r="KG99" s="116">
        <v>1.2</v>
      </c>
      <c r="KH99" s="116">
        <v>1.2</v>
      </c>
      <c r="KI99" s="116">
        <v>1.2</v>
      </c>
      <c r="KJ99" s="116">
        <v>1.2</v>
      </c>
      <c r="KK99" s="116">
        <v>1.2</v>
      </c>
      <c r="KL99" s="116">
        <v>1.2</v>
      </c>
      <c r="KM99" s="116">
        <v>1.2</v>
      </c>
      <c r="KN99" s="116">
        <v>1.2</v>
      </c>
      <c r="KO99" s="208">
        <v>1.2</v>
      </c>
      <c r="KP99" s="116">
        <v>20000</v>
      </c>
      <c r="KQ99" s="116">
        <v>20000</v>
      </c>
      <c r="KR99" s="116">
        <v>20000</v>
      </c>
      <c r="KS99" s="116">
        <v>40000</v>
      </c>
      <c r="KT99" s="116">
        <v>40000</v>
      </c>
      <c r="KU99" s="116">
        <v>40000</v>
      </c>
      <c r="KV99" s="116">
        <v>40000</v>
      </c>
      <c r="KW99" s="116">
        <v>40000</v>
      </c>
      <c r="KX99" s="116">
        <v>40000</v>
      </c>
      <c r="KY99" s="116">
        <v>40000</v>
      </c>
      <c r="KZ99" s="208">
        <v>40000</v>
      </c>
      <c r="LA99" s="116">
        <v>0.19</v>
      </c>
      <c r="LB99" s="116">
        <v>0.19</v>
      </c>
      <c r="LC99" s="116">
        <v>0.19</v>
      </c>
      <c r="LD99" s="116">
        <v>0.19</v>
      </c>
      <c r="LE99" s="116">
        <v>0.19</v>
      </c>
      <c r="LF99" s="116">
        <v>0.19</v>
      </c>
      <c r="LG99" s="116">
        <v>0.2</v>
      </c>
      <c r="LH99" s="116">
        <v>0.2</v>
      </c>
      <c r="LI99" s="116">
        <v>0.2</v>
      </c>
      <c r="LJ99" s="116">
        <v>0.2</v>
      </c>
      <c r="LK99" s="208">
        <v>0.2</v>
      </c>
      <c r="LL99" s="116">
        <v>13260.703526623662</v>
      </c>
      <c r="LM99" s="116">
        <v>13260.703526623662</v>
      </c>
      <c r="LN99" s="116">
        <v>13260.703526623662</v>
      </c>
      <c r="LO99" s="116">
        <v>13035.618903160283</v>
      </c>
      <c r="LP99" s="116">
        <v>12813.486222140347</v>
      </c>
      <c r="LQ99" s="116">
        <v>12530.724764217994</v>
      </c>
      <c r="LR99" s="116">
        <v>12399.879836984377</v>
      </c>
      <c r="LS99" s="116">
        <v>12435.787680112762</v>
      </c>
      <c r="LT99" s="116">
        <v>12473.65068446379</v>
      </c>
      <c r="LU99" s="116">
        <v>12501.307144010039</v>
      </c>
      <c r="LV99" s="208">
        <v>12530.300309408181</v>
      </c>
      <c r="LW99">
        <v>2.4030683357509113</v>
      </c>
      <c r="LX99">
        <v>2.6028672409451681</v>
      </c>
      <c r="LY99">
        <v>2.3708627587417315</v>
      </c>
      <c r="LZ99">
        <v>3.820587680287415</v>
      </c>
      <c r="MA99">
        <v>3.829059863960377</v>
      </c>
      <c r="MB99">
        <v>3.8238294500562309</v>
      </c>
      <c r="MC99">
        <v>3.8145612698598068</v>
      </c>
      <c r="MD99">
        <v>3.9032398017346299</v>
      </c>
      <c r="ME99">
        <v>4.0912085527204001</v>
      </c>
      <c r="MF99">
        <v>4.3877998360890578</v>
      </c>
      <c r="MG99" s="5">
        <v>4.8046950653945171</v>
      </c>
      <c r="MH99" s="156">
        <v>0</v>
      </c>
      <c r="MI99" s="156">
        <v>0</v>
      </c>
      <c r="MJ99" s="156">
        <v>0</v>
      </c>
      <c r="MK99" s="156">
        <v>0</v>
      </c>
      <c r="ML99" s="156">
        <v>0</v>
      </c>
      <c r="MM99" s="156">
        <v>0</v>
      </c>
      <c r="MN99" s="156">
        <v>0</v>
      </c>
      <c r="MO99" s="156">
        <v>0</v>
      </c>
      <c r="MP99" s="156">
        <v>0</v>
      </c>
      <c r="MQ99" s="156">
        <v>0</v>
      </c>
      <c r="MR99" s="157">
        <v>0</v>
      </c>
      <c r="MS99" s="156">
        <v>2.8124152014342054</v>
      </c>
      <c r="MT99" s="156">
        <v>3.0105462371373015</v>
      </c>
      <c r="MU99" s="156">
        <v>3.0734228613127419</v>
      </c>
      <c r="MV99" s="156">
        <v>2.7148199145598007</v>
      </c>
      <c r="MW99" s="156">
        <v>2.5307736709875908</v>
      </c>
      <c r="MX99" s="156">
        <v>2.5213896801100919</v>
      </c>
      <c r="MY99" s="156">
        <v>2.3775581927566889</v>
      </c>
      <c r="MZ99" s="156">
        <v>2.3826857909078272</v>
      </c>
      <c r="NA99" s="156">
        <v>2.4552220809774008</v>
      </c>
      <c r="NB99" s="156">
        <v>2.6037854550898869</v>
      </c>
      <c r="NC99" s="157">
        <v>2.8300795492502586</v>
      </c>
      <c r="ND99" s="156">
        <v>1.6004583272723201</v>
      </c>
      <c r="NE99" s="156">
        <v>1.5684555768757806</v>
      </c>
      <c r="NF99" s="156">
        <v>1.6067563995486926</v>
      </c>
      <c r="NG99" s="156">
        <v>1.5973076144496281</v>
      </c>
      <c r="NH99" s="156">
        <v>1.6142644144376899</v>
      </c>
      <c r="NI99" s="156">
        <v>1.6226428331784926</v>
      </c>
      <c r="NJ99" s="156">
        <v>1.6313648223235089</v>
      </c>
      <c r="NK99" s="156">
        <v>1.631109610247816</v>
      </c>
      <c r="NL99" s="156">
        <v>1.6309079799609341</v>
      </c>
      <c r="NM99" s="156">
        <v>1.6307510142960331</v>
      </c>
      <c r="NN99" s="157">
        <v>1.6306223700009077</v>
      </c>
      <c r="NO99" s="156">
        <v>12444.984798976193</v>
      </c>
      <c r="NP99" s="156">
        <v>12420.715383655872</v>
      </c>
      <c r="NQ99" s="156">
        <v>12442.972545687579</v>
      </c>
      <c r="NR99" s="156">
        <v>11925.791167660629</v>
      </c>
      <c r="NS99" s="156">
        <v>11760.492258150196</v>
      </c>
      <c r="NT99" s="156">
        <v>11540.940393355797</v>
      </c>
      <c r="NU99" s="156">
        <v>11419.122488119659</v>
      </c>
      <c r="NV99" s="156">
        <v>11337.01505147402</v>
      </c>
      <c r="NW99" s="156">
        <v>11265.493752883591</v>
      </c>
      <c r="NX99" s="156">
        <v>11203.051740013452</v>
      </c>
      <c r="NY99" s="157">
        <v>11147.815784417131</v>
      </c>
      <c r="NZ99" s="156">
        <v>619598.96643075859</v>
      </c>
      <c r="OA99" s="156">
        <v>629354.96751113096</v>
      </c>
      <c r="OB99" s="156">
        <v>611529.26623179577</v>
      </c>
      <c r="OC99" s="156">
        <v>583916.42055958149</v>
      </c>
      <c r="OD99" s="156">
        <v>579544.84916857106</v>
      </c>
      <c r="OE99" s="156">
        <v>568294.61153146403</v>
      </c>
      <c r="OF99" s="156">
        <v>563829.89081047196</v>
      </c>
      <c r="OG99" s="156">
        <v>570683.88063106185</v>
      </c>
      <c r="OH99" s="156">
        <v>592621.53503315127</v>
      </c>
      <c r="OI99" s="156">
        <v>630595.56685349345</v>
      </c>
      <c r="OJ99" s="157">
        <v>685763.12577110587</v>
      </c>
      <c r="OK99" s="156"/>
      <c r="OL99" s="156"/>
      <c r="OM99" s="156"/>
      <c r="ON99" s="156"/>
      <c r="OO99" s="156"/>
      <c r="OP99" s="156"/>
      <c r="OQ99" s="156"/>
      <c r="OR99" s="156"/>
      <c r="OS99" s="156"/>
      <c r="OT99" s="156"/>
      <c r="OU99" s="157"/>
      <c r="OV99">
        <v>604267.59268801799</v>
      </c>
      <c r="OW99">
        <v>612748.89356808737</v>
      </c>
      <c r="OX99">
        <v>596403.36135999102</v>
      </c>
      <c r="OY99">
        <v>559342.49730627879</v>
      </c>
      <c r="OZ99">
        <v>554709.21161970065</v>
      </c>
      <c r="PA99">
        <v>543373.5788594546</v>
      </c>
      <c r="PB99">
        <v>538616.62939720345</v>
      </c>
      <c r="PC99">
        <v>544698.0402737268</v>
      </c>
      <c r="PD99">
        <v>565163.63387561997</v>
      </c>
      <c r="PE99">
        <v>600983.97766282514</v>
      </c>
      <c r="PF99" s="5">
        <v>653137.75987025118</v>
      </c>
      <c r="PG99">
        <v>15331.373742740614</v>
      </c>
      <c r="PH99">
        <v>16606.073943043641</v>
      </c>
      <c r="PI99">
        <v>15125.904871804798</v>
      </c>
      <c r="PJ99">
        <v>24573.92325330267</v>
      </c>
      <c r="PK99">
        <v>24835.63754887044</v>
      </c>
      <c r="PL99">
        <v>24921.032672009478</v>
      </c>
      <c r="PM99">
        <v>25213.261413268472</v>
      </c>
      <c r="PN99">
        <v>25985.840357335062</v>
      </c>
      <c r="PO99">
        <v>27457.901157531334</v>
      </c>
      <c r="PP99">
        <v>29611.589190668321</v>
      </c>
      <c r="PQ99" s="5">
        <v>32625.365900854726</v>
      </c>
      <c r="PR99">
        <v>0</v>
      </c>
      <c r="PS99">
        <v>0</v>
      </c>
      <c r="PT99">
        <v>0</v>
      </c>
      <c r="PU99">
        <v>0</v>
      </c>
      <c r="PV99">
        <v>0</v>
      </c>
      <c r="PW99">
        <v>0</v>
      </c>
      <c r="PX99">
        <v>0</v>
      </c>
      <c r="PY99">
        <v>0</v>
      </c>
      <c r="PZ99">
        <v>0</v>
      </c>
      <c r="QA99" s="7">
        <v>0</v>
      </c>
      <c r="QB99" s="5">
        <v>0</v>
      </c>
      <c r="QC99">
        <v>7085.9747941978276</v>
      </c>
      <c r="QD99">
        <v>7585.1726097353394</v>
      </c>
      <c r="QE99">
        <v>7743.5923814049765</v>
      </c>
      <c r="QF99">
        <v>6723.9779814132262</v>
      </c>
      <c r="QG99">
        <v>6161.3263772654582</v>
      </c>
      <c r="QH99">
        <v>6003.0196199118509</v>
      </c>
      <c r="QI99">
        <v>5896.2871791241369</v>
      </c>
      <c r="QJ99">
        <v>5926.1149208302586</v>
      </c>
      <c r="QK99">
        <v>6125.1165181788738</v>
      </c>
      <c r="QL99">
        <v>6510.1443422369275</v>
      </c>
      <c r="QM99" s="5">
        <v>7092.3493303240566</v>
      </c>
      <c r="QN99">
        <v>20443.037281260731</v>
      </c>
      <c r="QO99">
        <v>21883.222979086459</v>
      </c>
      <c r="QP99">
        <v>22340.264020353363</v>
      </c>
      <c r="QQ99">
        <v>21214.689887881304</v>
      </c>
      <c r="QR99">
        <v>20885.852126323582</v>
      </c>
      <c r="QS99">
        <v>20423.681276683343</v>
      </c>
      <c r="QT99">
        <v>20211.162163997735</v>
      </c>
      <c r="QU99">
        <v>20430.363041978344</v>
      </c>
      <c r="QV99">
        <v>21235.980895444336</v>
      </c>
      <c r="QW99">
        <v>22660.994240464064</v>
      </c>
      <c r="QX99" s="5">
        <v>24746.131902543715</v>
      </c>
      <c r="QY99" s="7">
        <v>1.62</v>
      </c>
      <c r="QZ99" s="7">
        <v>1.62</v>
      </c>
      <c r="RA99" s="7">
        <v>1.62</v>
      </c>
      <c r="RB99" s="7">
        <v>1.63</v>
      </c>
      <c r="RC99" s="7">
        <v>1.63</v>
      </c>
      <c r="RD99" s="7">
        <v>1.64</v>
      </c>
      <c r="RE99" s="7">
        <v>1.64</v>
      </c>
      <c r="RF99" s="7">
        <v>1.64</v>
      </c>
      <c r="RG99" s="7">
        <v>1.64</v>
      </c>
      <c r="RH99" s="7">
        <v>1.64</v>
      </c>
      <c r="RI99" s="5">
        <v>1.64</v>
      </c>
      <c r="RJ99" s="7">
        <v>16335.181870978498</v>
      </c>
      <c r="RK99" s="7">
        <v>16335.181870978498</v>
      </c>
      <c r="RL99" s="7">
        <v>16335.181870978498</v>
      </c>
      <c r="RM99" s="7">
        <v>16146.980834697324</v>
      </c>
      <c r="RN99" s="7">
        <v>16004.99170937995</v>
      </c>
      <c r="RO99" s="7">
        <v>15757.619604936521</v>
      </c>
      <c r="RP99" s="7">
        <v>15724.416796727824</v>
      </c>
      <c r="RQ99" s="7">
        <v>15616.737691760827</v>
      </c>
      <c r="RR99" s="7">
        <v>15543.169624275546</v>
      </c>
      <c r="RS99" s="7">
        <v>15465.747388303836</v>
      </c>
      <c r="RT99" s="5">
        <v>15410.364386806928</v>
      </c>
      <c r="RU99">
        <v>0.498149785965943</v>
      </c>
      <c r="RV99">
        <v>0.49814978596594306</v>
      </c>
      <c r="RW99">
        <v>0.49814978596594311</v>
      </c>
      <c r="RX99">
        <v>0.51966378013741588</v>
      </c>
      <c r="RY99">
        <v>0.53605874846238633</v>
      </c>
      <c r="RZ99">
        <v>0.536031887930836</v>
      </c>
      <c r="SA99">
        <v>0.55700122210824676</v>
      </c>
      <c r="SB99">
        <v>0.5611802746557415</v>
      </c>
      <c r="SC99">
        <v>0.56482040665560662</v>
      </c>
      <c r="SD99">
        <v>0.56787761813087234</v>
      </c>
      <c r="SE99" s="5">
        <v>0.57014813941434073</v>
      </c>
      <c r="SF99" s="156">
        <v>13923.220899889306</v>
      </c>
      <c r="SG99" s="156">
        <v>13923.220899889304</v>
      </c>
      <c r="SH99" s="156">
        <v>13923.220899889306</v>
      </c>
      <c r="SI99" s="156">
        <v>13747.912886303444</v>
      </c>
      <c r="SJ99" s="156">
        <v>13580.464273963249</v>
      </c>
      <c r="SK99" s="156">
        <v>13300.799601382203</v>
      </c>
      <c r="SL99" s="156">
        <v>13224.090779743019</v>
      </c>
      <c r="SM99" s="156">
        <v>13233.632401552506</v>
      </c>
      <c r="SN99" s="156">
        <v>13251.305648254911</v>
      </c>
      <c r="SO99" s="156">
        <v>13258.634377455943</v>
      </c>
      <c r="SP99" s="157">
        <v>13270.613059160423</v>
      </c>
      <c r="SQ99" s="156">
        <v>27529.012075458559</v>
      </c>
      <c r="SR99" s="156">
        <v>29468.395588821797</v>
      </c>
      <c r="SS99" s="156">
        <v>30083.856401758341</v>
      </c>
      <c r="ST99" s="156">
        <v>27938.667869294532</v>
      </c>
      <c r="SU99" s="156">
        <v>27047.178503589039</v>
      </c>
      <c r="SV99" s="156">
        <v>26426.700896595194</v>
      </c>
      <c r="SW99" s="156">
        <v>26107.449343121873</v>
      </c>
      <c r="SX99" s="156">
        <v>26356.477962808603</v>
      </c>
      <c r="SY99" s="156">
        <v>27361.097413623211</v>
      </c>
      <c r="SZ99" s="156">
        <v>29171.138582700991</v>
      </c>
      <c r="TA99" s="157">
        <v>31838.481232867773</v>
      </c>
      <c r="TB99" s="156"/>
      <c r="TC99" s="156"/>
      <c r="TD99" s="156"/>
      <c r="TE99" s="156"/>
      <c r="TF99" s="156"/>
      <c r="TG99" s="156"/>
      <c r="TH99" s="156"/>
      <c r="TI99" s="156"/>
      <c r="TJ99" s="156"/>
      <c r="TK99" s="156"/>
      <c r="TL99" s="156"/>
      <c r="TM99" s="728">
        <v>15331.373742740614</v>
      </c>
      <c r="TN99" s="244">
        <v>16606.073943043641</v>
      </c>
      <c r="TO99" s="244">
        <v>15125.904871804798</v>
      </c>
      <c r="TP99" s="244">
        <v>24573.92325330267</v>
      </c>
      <c r="TQ99" s="244">
        <v>24835.63754887044</v>
      </c>
      <c r="TR99" s="244">
        <v>24921.032672009478</v>
      </c>
      <c r="TS99" s="244">
        <v>25213.261413268472</v>
      </c>
      <c r="TT99" s="244">
        <v>25985.840357335062</v>
      </c>
      <c r="TU99" s="244">
        <v>27457.901157531334</v>
      </c>
      <c r="TV99" s="244">
        <v>29611.589190668321</v>
      </c>
      <c r="TW99" s="729">
        <v>32625.365900854726</v>
      </c>
      <c r="TX99" s="117">
        <v>72578.572250116893</v>
      </c>
      <c r="TY99" s="117">
        <v>70613.901583492901</v>
      </c>
      <c r="TZ99" s="117">
        <v>64192.864577903289</v>
      </c>
      <c r="UA99" s="117">
        <v>58505.939373415371</v>
      </c>
      <c r="UB99" s="117">
        <v>52749.494962952987</v>
      </c>
      <c r="UC99" s="117">
        <v>47601.209545173413</v>
      </c>
      <c r="UD99" s="117">
        <v>43289.435601087935</v>
      </c>
      <c r="UE99" s="117">
        <v>40519.158289143583</v>
      </c>
      <c r="UF99" s="117">
        <v>38703.222485867031</v>
      </c>
      <c r="UG99" s="117">
        <v>38290.848091381456</v>
      </c>
      <c r="UH99" s="185">
        <v>38535.758274197979</v>
      </c>
      <c r="UI99" s="116">
        <v>1.1000000000000001</v>
      </c>
      <c r="UJ99" s="116">
        <v>1.1000000000000001</v>
      </c>
      <c r="UK99" s="116">
        <v>1.1000000000000001</v>
      </c>
      <c r="UL99" s="116">
        <v>1.1000000000000001</v>
      </c>
      <c r="UM99" s="116">
        <v>1.1000000000000001</v>
      </c>
      <c r="UN99" s="116">
        <v>1.1000000000000001</v>
      </c>
      <c r="UO99" s="116">
        <v>1.1000000000000001</v>
      </c>
      <c r="UP99" s="116">
        <v>1.1000000000000001</v>
      </c>
      <c r="UQ99" s="116">
        <v>1.1000000000000001</v>
      </c>
      <c r="UR99" s="116">
        <v>1.1000000000000001</v>
      </c>
      <c r="US99" s="208">
        <v>1.1000000000000001</v>
      </c>
      <c r="UT99" s="156">
        <v>7679.0947682357446</v>
      </c>
      <c r="UU99" s="156">
        <v>7679.0947682357455</v>
      </c>
      <c r="UV99" s="156">
        <v>7679.0947682357464</v>
      </c>
      <c r="UW99" s="156">
        <v>7935.1781881703801</v>
      </c>
      <c r="UX99" s="156">
        <v>8118.9556121519108</v>
      </c>
      <c r="UY99" s="156">
        <v>7979.7907854547566</v>
      </c>
      <c r="UZ99" s="156">
        <v>8258.4541693198789</v>
      </c>
      <c r="VA99" s="156">
        <v>8287.1840890473486</v>
      </c>
      <c r="VB99" s="156">
        <v>8320.7265926962591</v>
      </c>
      <c r="VC99" s="156">
        <v>8341.2291873141639</v>
      </c>
      <c r="VD99" s="157">
        <v>8358.2403173056882</v>
      </c>
      <c r="VE99" s="156">
        <v>15415.232495474245</v>
      </c>
      <c r="VF99" s="156">
        <v>15415.232495474245</v>
      </c>
      <c r="VG99" s="156">
        <v>15415.232495474245</v>
      </c>
      <c r="VH99" s="156">
        <v>15269.831170592768</v>
      </c>
      <c r="VI99" s="156">
        <v>15145.645202955948</v>
      </c>
      <c r="VJ99" s="156">
        <v>14886.783725233126</v>
      </c>
      <c r="VK99" s="156">
        <v>14826.635636564088</v>
      </c>
      <c r="VL99" s="156">
        <v>14767.418712518285</v>
      </c>
      <c r="VM99" s="156">
        <v>14731.632381989584</v>
      </c>
      <c r="VN99" s="156">
        <v>14688.427437532597</v>
      </c>
      <c r="VO99" s="157">
        <v>14659.769522165445</v>
      </c>
      <c r="VP99" s="156">
        <v>3.5849293316877882</v>
      </c>
      <c r="VQ99" s="156">
        <v>3.8374829948337901</v>
      </c>
      <c r="VR99" s="156">
        <v>3.9176305684100878</v>
      </c>
      <c r="VS99" s="156">
        <v>3.5208620659514609</v>
      </c>
      <c r="VT99" s="156">
        <v>3.3313617903153245</v>
      </c>
      <c r="VU99" s="156">
        <v>3.3117034778361267</v>
      </c>
      <c r="VV99" s="156">
        <v>3.1612997793353301</v>
      </c>
      <c r="VW99" s="156">
        <v>3.1803900673139758</v>
      </c>
      <c r="VX99" s="156">
        <v>3.2883062685463247</v>
      </c>
      <c r="VY99" s="156">
        <v>3.4972230024642159</v>
      </c>
      <c r="VZ99" s="157">
        <v>3.8092325686001614</v>
      </c>
      <c r="WA99" s="156">
        <v>5799.9234919989613</v>
      </c>
      <c r="WB99" s="156">
        <v>5799.9234919989613</v>
      </c>
      <c r="WC99" s="156">
        <v>5799.9234919989613</v>
      </c>
      <c r="WD99" s="156">
        <v>5847.2497164610459</v>
      </c>
      <c r="WE99" s="156">
        <v>5896.4479844414827</v>
      </c>
      <c r="WF99" s="156">
        <v>5924.8155659631175</v>
      </c>
      <c r="WG99" s="156">
        <v>6008.8553093754281</v>
      </c>
      <c r="WH99" s="156">
        <v>6052.2777061871784</v>
      </c>
      <c r="WI99" s="156">
        <v>6101.3091861157955</v>
      </c>
      <c r="WJ99" s="156">
        <v>6135.1081504586709</v>
      </c>
      <c r="WK99" s="157">
        <v>6173.0085140785541</v>
      </c>
      <c r="WL99" s="156">
        <v>2.4030683357509113</v>
      </c>
      <c r="WM99" s="156">
        <v>2.6028672409451681</v>
      </c>
      <c r="WN99" s="156">
        <v>2.3708627587417315</v>
      </c>
      <c r="WO99" s="156">
        <v>3.820587680287415</v>
      </c>
      <c r="WP99" s="156">
        <v>3.829059863960377</v>
      </c>
      <c r="WQ99" s="156">
        <v>3.8238294500562309</v>
      </c>
      <c r="WR99" s="156">
        <v>3.8145612698598068</v>
      </c>
      <c r="WS99" s="156">
        <v>3.9032398017346299</v>
      </c>
      <c r="WT99" s="156">
        <v>4.0912085527204001</v>
      </c>
      <c r="WU99" s="156">
        <v>4.3877998360890578</v>
      </c>
      <c r="WV99" s="157">
        <v>4.8046950653945171</v>
      </c>
      <c r="WW99" s="119">
        <v>3.5849293316877877</v>
      </c>
      <c r="WX99" s="119">
        <v>3.8374829948337901</v>
      </c>
      <c r="WY99" s="119">
        <v>3.9176305684100878</v>
      </c>
      <c r="WZ99" s="119">
        <v>3.5208620659514605</v>
      </c>
      <c r="XA99" s="119">
        <v>3.3313617903153236</v>
      </c>
      <c r="XB99" s="119">
        <v>3.3117034778361267</v>
      </c>
      <c r="XC99" s="119">
        <v>3.1612997793353301</v>
      </c>
      <c r="XD99" s="119">
        <v>3.1803900673139758</v>
      </c>
      <c r="XE99" s="197">
        <v>3.2883062685463247</v>
      </c>
      <c r="XF99" s="197">
        <v>3.4972230024642159</v>
      </c>
      <c r="XG99" s="201">
        <v>3.8092325686001614</v>
      </c>
      <c r="XH99" s="821">
        <v>2.2149481723949805E-2</v>
      </c>
      <c r="XI99" s="821">
        <v>2.3724017847426272E-2</v>
      </c>
      <c r="XJ99" s="821">
        <v>2.2384800174710642E-2</v>
      </c>
      <c r="XK99" s="821">
        <v>3.8251973757366844E-2</v>
      </c>
      <c r="XL99" s="821">
        <v>3.9278601460500107E-2</v>
      </c>
      <c r="XM99" s="821">
        <v>4.0463065049614111E-2</v>
      </c>
      <c r="XN99" s="821">
        <v>4.1529334212261043E-2</v>
      </c>
      <c r="XO99" s="821">
        <v>4.2515888669734832E-2</v>
      </c>
      <c r="XP99" s="821">
        <v>4.3492514479291873E-2</v>
      </c>
      <c r="XQ99" s="821">
        <v>4.4269981463308253E-2</v>
      </c>
      <c r="XR99" s="822">
        <v>4.5044064846045041E-2</v>
      </c>
      <c r="XS99" s="821">
        <v>0.87299509001636655</v>
      </c>
      <c r="XT99" s="821">
        <v>0.87539449341604081</v>
      </c>
      <c r="XU99" s="821">
        <v>0.88261629176676137</v>
      </c>
      <c r="XV99" s="821">
        <v>0.87067719337262317</v>
      </c>
      <c r="XW99" s="821">
        <v>0.87729586191635323</v>
      </c>
      <c r="XX99" s="821">
        <v>0.88224917309812567</v>
      </c>
      <c r="XY99" s="821">
        <v>0.88716765546033838</v>
      </c>
      <c r="XZ99" s="821">
        <v>0.891190006574622</v>
      </c>
      <c r="YA99" s="821">
        <v>0.89520271008632923</v>
      </c>
      <c r="YB99" s="821">
        <v>0.89848435285137929</v>
      </c>
      <c r="YC99" s="822">
        <v>0.90175171363290174</v>
      </c>
      <c r="YD99">
        <v>5799.9234919989613</v>
      </c>
      <c r="YE99">
        <v>5799.9234919989622</v>
      </c>
      <c r="YF99">
        <v>5799.9234919989613</v>
      </c>
      <c r="YG99">
        <v>5847.2497164610459</v>
      </c>
      <c r="YH99">
        <v>5896.4479844414827</v>
      </c>
      <c r="YI99">
        <v>5924.8155659631184</v>
      </c>
      <c r="YJ99">
        <v>6008.8553093754281</v>
      </c>
      <c r="YK99">
        <v>6052.2777061871784</v>
      </c>
      <c r="YL99">
        <v>6101.3091861157955</v>
      </c>
      <c r="YM99">
        <v>6135.10815045867</v>
      </c>
      <c r="YN99" s="5">
        <v>6173.0085140785532</v>
      </c>
      <c r="YO99" s="156">
        <v>5272.6577199990552</v>
      </c>
      <c r="YP99" s="156">
        <v>5272.6577199990561</v>
      </c>
      <c r="YQ99" s="156">
        <v>5272.6577199990552</v>
      </c>
      <c r="YR99" s="156">
        <v>5315.6815604191324</v>
      </c>
      <c r="YS99" s="156">
        <v>5360.4072585831655</v>
      </c>
      <c r="YT99" s="156">
        <v>5386.1959690573804</v>
      </c>
      <c r="YU99" s="156">
        <v>5462.5957357958432</v>
      </c>
      <c r="YV99" s="156">
        <v>5502.0706419883436</v>
      </c>
      <c r="YW99" s="156">
        <v>5546.6447146507226</v>
      </c>
      <c r="YX99" s="156">
        <v>5577.3710458715177</v>
      </c>
      <c r="YY99" s="157">
        <v>5611.8259218895937</v>
      </c>
      <c r="YZ99" s="156">
        <v>2.4030683357509108</v>
      </c>
      <c r="ZA99" s="156">
        <v>2.6028672409451672</v>
      </c>
      <c r="ZB99" s="156">
        <v>2.3708627587417315</v>
      </c>
      <c r="ZC99" s="156">
        <v>3.8205876802874155</v>
      </c>
      <c r="ZD99" s="156">
        <v>3.8290598639603766</v>
      </c>
      <c r="ZE99" s="156">
        <v>3.82382945005623</v>
      </c>
      <c r="ZF99" s="156">
        <v>3.8145612698598068</v>
      </c>
      <c r="ZG99" s="156">
        <v>3.9032398017346304</v>
      </c>
      <c r="ZH99" s="156">
        <v>4.0912085527204001</v>
      </c>
      <c r="ZI99" s="156">
        <v>4.3877998360890578</v>
      </c>
      <c r="ZJ99" s="157">
        <v>4.8046950653945171</v>
      </c>
      <c r="ZK99" s="748">
        <v>258319.21112248176</v>
      </c>
      <c r="ZL99" s="748">
        <v>276517.4674879018</v>
      </c>
      <c r="ZM99" s="748">
        <v>282292.66026411846</v>
      </c>
      <c r="ZN99" s="748">
        <v>266657.86476021656</v>
      </c>
      <c r="ZO99" s="748">
        <v>261038.34182550097</v>
      </c>
      <c r="ZP99" s="748">
        <v>253568.89020197495</v>
      </c>
      <c r="ZQ99" s="748">
        <v>249707.76203590722</v>
      </c>
      <c r="ZR99" s="748">
        <v>251057.73045815699</v>
      </c>
      <c r="ZS99" s="748">
        <v>259577.0533226025</v>
      </c>
      <c r="ZT99" s="748">
        <v>275631.68504727713</v>
      </c>
      <c r="ZU99" s="748">
        <v>299998.66759734857</v>
      </c>
      <c r="ZV99" s="334"/>
      <c r="ZW99" s="334"/>
      <c r="ZX99" s="334"/>
      <c r="ZY99" s="334"/>
      <c r="ZZ99" s="334"/>
      <c r="AAA99" s="334"/>
      <c r="AAB99" s="334"/>
      <c r="AAC99" s="334"/>
      <c r="AAD99" s="334"/>
      <c r="AAE99" s="334"/>
      <c r="AAF99" s="334"/>
      <c r="AAG99" s="7"/>
      <c r="AAH99" s="7"/>
      <c r="AAI99" s="7"/>
    </row>
    <row r="100" spans="1:711">
      <c r="A100" s="125" t="s">
        <v>27</v>
      </c>
      <c r="B100" s="129" t="s">
        <v>554</v>
      </c>
      <c r="C100" s="125" t="s">
        <v>507</v>
      </c>
      <c r="D100" s="138" t="s">
        <v>507</v>
      </c>
      <c r="E100" s="164">
        <v>3614.1784864082156</v>
      </c>
      <c r="F100" s="165">
        <v>5393.7027738336274</v>
      </c>
      <c r="G100" s="165">
        <v>5512.1519313755052</v>
      </c>
      <c r="H100" s="167">
        <v>6580.572290467162</v>
      </c>
      <c r="I100" s="165">
        <v>6768.2017475972325</v>
      </c>
      <c r="J100" s="165">
        <v>6949.8441873719539</v>
      </c>
      <c r="K100" s="165">
        <v>7217.9554211602162</v>
      </c>
      <c r="L100" s="165">
        <v>7609.325926214643</v>
      </c>
      <c r="M100" s="165">
        <v>8186.851277555078</v>
      </c>
      <c r="N100" s="165">
        <v>8952.273229195971</v>
      </c>
      <c r="O100" s="163">
        <v>9913.3709440474122</v>
      </c>
      <c r="P100" s="164">
        <v>8751.6834671492779</v>
      </c>
      <c r="Q100" s="165">
        <v>12338.557059043613</v>
      </c>
      <c r="R100" s="165">
        <v>11923.69736422869</v>
      </c>
      <c r="S100" s="167">
        <v>14350.157969673646</v>
      </c>
      <c r="T100" s="165">
        <v>14854.948905652087</v>
      </c>
      <c r="U100" s="165">
        <v>15287.312115672828</v>
      </c>
      <c r="V100" s="165">
        <v>15888.029566800911</v>
      </c>
      <c r="W100" s="165">
        <v>16764.978105156093</v>
      </c>
      <c r="X100" s="165">
        <v>18012.808280757483</v>
      </c>
      <c r="Y100" s="165">
        <v>19645.664284111743</v>
      </c>
      <c r="Z100" s="163">
        <v>21637.853197606986</v>
      </c>
      <c r="AA100" s="164">
        <v>892.42085395966546</v>
      </c>
      <c r="AB100" s="165">
        <v>1186.0277743119564</v>
      </c>
      <c r="AC100" s="165">
        <v>965.25377632400568</v>
      </c>
      <c r="AD100" s="167">
        <v>1050.5783664019343</v>
      </c>
      <c r="AE100" s="165">
        <v>1011.6318948499006</v>
      </c>
      <c r="AF100" s="165">
        <v>975.59197360162057</v>
      </c>
      <c r="AG100" s="165">
        <v>948.96397282949647</v>
      </c>
      <c r="AH100" s="165">
        <v>951.95154983919758</v>
      </c>
      <c r="AI100" s="165">
        <v>972.70470844045178</v>
      </c>
      <c r="AJ100" s="165">
        <v>1020.8182708828738</v>
      </c>
      <c r="AK100" s="163">
        <v>1082.4217316069887</v>
      </c>
      <c r="AL100" s="164">
        <v>796.30198686477161</v>
      </c>
      <c r="AM100" s="165">
        <v>1090.4340805336758</v>
      </c>
      <c r="AN100" s="165">
        <v>1053.7703809048428</v>
      </c>
      <c r="AO100" s="167">
        <v>1240.956504330529</v>
      </c>
      <c r="AP100" s="165">
        <v>1258.396921620465</v>
      </c>
      <c r="AQ100" s="165">
        <v>1270.0751876707927</v>
      </c>
      <c r="AR100" s="165">
        <v>1291.030097545382</v>
      </c>
      <c r="AS100" s="165">
        <v>1328.3176185503867</v>
      </c>
      <c r="AT100" s="165">
        <v>1387.3078233841991</v>
      </c>
      <c r="AU100" s="165">
        <v>1465.9567025621429</v>
      </c>
      <c r="AV100" s="163">
        <v>1558.5468041564525</v>
      </c>
      <c r="AW100" s="164">
        <v>0</v>
      </c>
      <c r="AX100" s="165">
        <v>0</v>
      </c>
      <c r="AY100" s="165">
        <v>0</v>
      </c>
      <c r="AZ100" s="167">
        <v>80.50887622761455</v>
      </c>
      <c r="BA100" s="165">
        <v>91.794395898614965</v>
      </c>
      <c r="BB100" s="165">
        <v>104.83953604777879</v>
      </c>
      <c r="BC100" s="165">
        <v>120.57010839783101</v>
      </c>
      <c r="BD100" s="165">
        <v>140.4588664399823</v>
      </c>
      <c r="BE100" s="165">
        <v>169.47044284900593</v>
      </c>
      <c r="BF100" s="165">
        <v>204.90658049593418</v>
      </c>
      <c r="BG100" s="163">
        <v>246.07537829890526</v>
      </c>
      <c r="BH100" s="164">
        <v>1393.6543241467134</v>
      </c>
      <c r="BI100" s="165">
        <v>2104.4557048858778</v>
      </c>
      <c r="BJ100" s="165">
        <v>2389.0730058240292</v>
      </c>
      <c r="BK100" s="167">
        <v>3139.503287968465</v>
      </c>
      <c r="BL100" s="165">
        <v>3557.8627990386767</v>
      </c>
      <c r="BM100" s="165">
        <v>4065.2922268243374</v>
      </c>
      <c r="BN100" s="165">
        <v>4789.0780254618285</v>
      </c>
      <c r="BO100" s="165">
        <v>5587.9047433706701</v>
      </c>
      <c r="BP100" s="165">
        <v>6924.318885946097</v>
      </c>
      <c r="BQ100" s="165">
        <v>8529.2140016054782</v>
      </c>
      <c r="BR100" s="163">
        <v>10346.596624893469</v>
      </c>
      <c r="BS100" s="164">
        <v>0</v>
      </c>
      <c r="BT100" s="165">
        <v>0</v>
      </c>
      <c r="BU100" s="165">
        <v>0</v>
      </c>
      <c r="BV100" s="167">
        <v>35507.811802857963</v>
      </c>
      <c r="BW100" s="165">
        <v>35677.744886627763</v>
      </c>
      <c r="BX100" s="165">
        <v>35906.270883626865</v>
      </c>
      <c r="BY100" s="165">
        <v>36492.310910373526</v>
      </c>
      <c r="BZ100" s="165">
        <v>37762.980088238575</v>
      </c>
      <c r="CA100" s="165">
        <v>40025.490892445887</v>
      </c>
      <c r="CB100" s="165">
        <v>43496.023531863924</v>
      </c>
      <c r="CC100" s="163">
        <v>48412.021371508192</v>
      </c>
      <c r="CD100" s="164">
        <v>0</v>
      </c>
      <c r="CE100" s="165">
        <v>0</v>
      </c>
      <c r="CF100" s="165">
        <v>0</v>
      </c>
      <c r="CG100" s="167">
        <v>97.906190453191471</v>
      </c>
      <c r="CH100" s="165">
        <v>98.072346574743094</v>
      </c>
      <c r="CI100" s="165">
        <v>98.242811414418966</v>
      </c>
      <c r="CJ100" s="165">
        <v>98.420313908989925</v>
      </c>
      <c r="CK100" s="165">
        <v>98.615180219128575</v>
      </c>
      <c r="CL100" s="165">
        <v>98.841563413964707</v>
      </c>
      <c r="CM100" s="165">
        <v>99.109238736802737</v>
      </c>
      <c r="CN100" s="169">
        <v>99.426424989964772</v>
      </c>
      <c r="CO100" s="176">
        <v>0.10485542825968358</v>
      </c>
      <c r="CP100" s="175">
        <v>0.1008814887365328</v>
      </c>
      <c r="CQ100" s="175">
        <v>9.4998908058528078E-2</v>
      </c>
      <c r="CR100" s="191">
        <v>9.1070832870010013E-2</v>
      </c>
      <c r="CS100" s="175">
        <v>8.3425536623146695E-2</v>
      </c>
      <c r="CT100" s="175">
        <v>7.7287761852260189E-2</v>
      </c>
      <c r="CU100" s="175">
        <v>7.1303010327400579E-2</v>
      </c>
      <c r="CV100" s="175">
        <v>6.6294104755643221E-2</v>
      </c>
      <c r="CW100" s="175">
        <v>6.1304775434378747E-2</v>
      </c>
      <c r="CX100" s="175">
        <v>5.7245665685312398E-2</v>
      </c>
      <c r="CY100" s="175">
        <v>5.3204221521053204E-2</v>
      </c>
      <c r="CZ100" s="176">
        <v>9.6306395637084791E-2</v>
      </c>
      <c r="DA100" s="191">
        <v>9.6306395637084805E-2</v>
      </c>
      <c r="DB100" s="191">
        <v>9.6306395637084791E-2</v>
      </c>
      <c r="DC100" s="191">
        <v>9.4837056023434632E-2</v>
      </c>
      <c r="DD100" s="191">
        <v>9.3885935234412743E-2</v>
      </c>
      <c r="DE100" s="191">
        <v>9.4382560785722838E-2</v>
      </c>
      <c r="DF100" s="191">
        <v>9.4655581947743456E-2</v>
      </c>
      <c r="DG100" s="191">
        <v>9.500767142688539E-2</v>
      </c>
      <c r="DH100" s="191">
        <v>9.5355383532723423E-2</v>
      </c>
      <c r="DI100" s="191">
        <v>9.5704948646125138E-2</v>
      </c>
      <c r="DJ100" s="175">
        <v>9.5946102915553472E-2</v>
      </c>
      <c r="DK100" s="183">
        <v>13009.85114714576</v>
      </c>
      <c r="DL100" s="184">
        <v>13009.85114714576</v>
      </c>
      <c r="DM100" s="184">
        <v>13009.85114714576</v>
      </c>
      <c r="DN100" s="209">
        <v>12814.30295777977</v>
      </c>
      <c r="DO100" s="184">
        <v>12624.088521792604</v>
      </c>
      <c r="DP100" s="184">
        <v>12372.191637194537</v>
      </c>
      <c r="DQ100" s="184">
        <v>12219.772630930249</v>
      </c>
      <c r="DR100" s="184">
        <v>12122.00365055636</v>
      </c>
      <c r="DS100" s="184">
        <v>12034.828184945221</v>
      </c>
      <c r="DT100" s="184">
        <v>11959.770763169427</v>
      </c>
      <c r="DU100" s="184">
        <v>11892.014357916876</v>
      </c>
      <c r="DV100" s="193">
        <v>1.6430000066757202</v>
      </c>
      <c r="DW100" s="181">
        <v>1.6101400065422058</v>
      </c>
      <c r="DX100" s="181">
        <v>1.65</v>
      </c>
      <c r="DY100" s="602">
        <v>1.67</v>
      </c>
      <c r="DZ100" s="181">
        <v>1.69</v>
      </c>
      <c r="EA100" s="181">
        <v>1.7</v>
      </c>
      <c r="EB100" s="181">
        <v>1.71</v>
      </c>
      <c r="EC100" s="181">
        <v>1.71</v>
      </c>
      <c r="ED100" s="181">
        <v>1.71</v>
      </c>
      <c r="EE100" s="181">
        <v>1.71</v>
      </c>
      <c r="EF100" s="182">
        <v>1.71</v>
      </c>
      <c r="EG100" s="194">
        <v>0.35743206478719941</v>
      </c>
      <c r="EH100" s="194">
        <v>0.51562292207544225</v>
      </c>
      <c r="EI100" s="194">
        <v>0.49026017111299869</v>
      </c>
      <c r="EJ100" s="194">
        <v>0.58385148877974358</v>
      </c>
      <c r="EK100" s="194">
        <v>0.61084427428953125</v>
      </c>
      <c r="EL100" s="194">
        <v>0.64124919479997222</v>
      </c>
      <c r="EM100" s="194">
        <v>0.67455366085101143</v>
      </c>
      <c r="EN100" s="194">
        <v>0.7207800832049035</v>
      </c>
      <c r="EO100" s="194">
        <v>0.7835501716083132</v>
      </c>
      <c r="EP100" s="194">
        <v>0.86309434417336639</v>
      </c>
      <c r="EQ100" s="194">
        <v>0.95951023354182186</v>
      </c>
      <c r="ER100" s="183">
        <v>32865</v>
      </c>
      <c r="ES100" s="184">
        <v>32865</v>
      </c>
      <c r="ET100" s="184">
        <v>32865</v>
      </c>
      <c r="EU100" s="209">
        <v>32234.436926248618</v>
      </c>
      <c r="EV100" s="184">
        <v>32139.326159802298</v>
      </c>
      <c r="EW100" s="184">
        <v>32036.166149115816</v>
      </c>
      <c r="EX100" s="184">
        <v>32273.717331328855</v>
      </c>
      <c r="EY100" s="184">
        <v>32830.803261281893</v>
      </c>
      <c r="EZ100" s="184">
        <v>33095.173364862581</v>
      </c>
      <c r="FA100" s="184">
        <v>33422.685630686472</v>
      </c>
      <c r="FB100" s="184">
        <v>33498.544288874997</v>
      </c>
      <c r="FC100" s="195">
        <v>15</v>
      </c>
      <c r="FD100" s="196">
        <v>15</v>
      </c>
      <c r="FE100" s="196">
        <v>15</v>
      </c>
      <c r="FF100" s="598">
        <v>15</v>
      </c>
      <c r="FG100" s="196">
        <v>15</v>
      </c>
      <c r="FH100" s="196">
        <v>15</v>
      </c>
      <c r="FI100" s="196">
        <v>15</v>
      </c>
      <c r="FJ100" s="196">
        <v>15</v>
      </c>
      <c r="FK100" s="196">
        <v>15</v>
      </c>
      <c r="FL100" s="196">
        <v>15</v>
      </c>
      <c r="FM100" s="198">
        <v>15</v>
      </c>
      <c r="FN100" s="193">
        <v>1.861476784707399E-3</v>
      </c>
      <c r="FO100" s="181">
        <v>2.5249394086454191E-3</v>
      </c>
      <c r="FP100" s="181">
        <v>2.2977599870623758E-3</v>
      </c>
      <c r="FQ100" s="181">
        <v>2.702866794508191E-3</v>
      </c>
      <c r="FR100" s="181">
        <v>2.5706452334055916E-3</v>
      </c>
      <c r="FS100" s="181">
        <v>2.4587256220730252E-3</v>
      </c>
      <c r="FT100" s="181">
        <v>2.3401174494474342E-3</v>
      </c>
      <c r="FU100" s="181">
        <v>2.2568626702675594E-3</v>
      </c>
      <c r="FV100" s="181">
        <v>2.2244354776856361E-3</v>
      </c>
      <c r="FW100" s="181">
        <v>2.24324508648817E-3</v>
      </c>
      <c r="FX100" s="182">
        <v>2.2910948504466567E-3</v>
      </c>
      <c r="FY100" s="184">
        <v>16335.181870978498</v>
      </c>
      <c r="FZ100" s="184">
        <v>16335.181870978498</v>
      </c>
      <c r="GA100" s="184">
        <v>16335.181870978498</v>
      </c>
      <c r="GB100" s="209">
        <v>16146.980834697324</v>
      </c>
      <c r="GC100" s="184">
        <v>16004.99170937995</v>
      </c>
      <c r="GD100" s="184">
        <v>15757.619604936521</v>
      </c>
      <c r="GE100" s="184">
        <v>15724.416796727824</v>
      </c>
      <c r="GF100" s="184">
        <v>15616.737691760827</v>
      </c>
      <c r="GG100" s="184">
        <v>15543.169624275546</v>
      </c>
      <c r="GH100" s="184">
        <v>15465.747388303836</v>
      </c>
      <c r="GI100" s="184">
        <v>15410.364386806928</v>
      </c>
      <c r="GJ100" s="195">
        <v>1.62</v>
      </c>
      <c r="GK100" s="196">
        <v>1.62</v>
      </c>
      <c r="GL100" s="196">
        <v>1.62</v>
      </c>
      <c r="GM100" s="604">
        <v>1.63</v>
      </c>
      <c r="GN100" s="196">
        <v>1.63</v>
      </c>
      <c r="GO100" s="196">
        <v>1.64</v>
      </c>
      <c r="GP100" s="196">
        <v>1.64</v>
      </c>
      <c r="GQ100" s="196">
        <v>1.64</v>
      </c>
      <c r="GR100" s="196">
        <v>1.64</v>
      </c>
      <c r="GS100" s="196">
        <v>1.64</v>
      </c>
      <c r="GT100" s="198">
        <v>1.64</v>
      </c>
      <c r="GU100" s="196">
        <v>9.7674350351846777E-3</v>
      </c>
      <c r="GV100" s="196">
        <v>1.4576657362285273E-2</v>
      </c>
      <c r="GW100" s="196">
        <v>1.4896770067181707E-2</v>
      </c>
      <c r="GX100" s="196">
        <v>1.8005027415129684E-2</v>
      </c>
      <c r="GY100" s="196">
        <v>1.8808796437077988E-2</v>
      </c>
      <c r="GZ100" s="196">
        <v>1.9616586574724051E-2</v>
      </c>
      <c r="HA100" s="196">
        <v>2.0510151725678643E-2</v>
      </c>
      <c r="HB100" s="196">
        <v>2.1880609023091618E-2</v>
      </c>
      <c r="HC100" s="196">
        <v>2.376936049741021E-2</v>
      </c>
      <c r="HD100" s="196">
        <v>2.624088891980678E-2</v>
      </c>
      <c r="HE100" s="196">
        <v>2.9251417829551186E-2</v>
      </c>
      <c r="HF100" s="183">
        <v>50130.436467187552</v>
      </c>
      <c r="HG100" s="184">
        <v>50130.436467187552</v>
      </c>
      <c r="HH100" s="184">
        <v>50130.436467187552</v>
      </c>
      <c r="HI100" s="209">
        <v>49580.506304207411</v>
      </c>
      <c r="HJ100" s="184">
        <v>49141.187493563848</v>
      </c>
      <c r="HK100" s="184">
        <v>48383.384330138317</v>
      </c>
      <c r="HL100" s="184">
        <v>48352.785212647199</v>
      </c>
      <c r="HM100" s="184">
        <v>48062.741852446976</v>
      </c>
      <c r="HN100" s="184">
        <v>47835.963117691754</v>
      </c>
      <c r="HO100" s="184">
        <v>47622.096985575037</v>
      </c>
      <c r="HP100" s="184">
        <v>47449.621719828181</v>
      </c>
      <c r="HQ100" s="195">
        <v>8.6199999999999992</v>
      </c>
      <c r="HR100" s="196">
        <v>8.6199999999999992</v>
      </c>
      <c r="HS100" s="196">
        <v>8.6199999999999992</v>
      </c>
      <c r="HT100" s="604">
        <v>8.64</v>
      </c>
      <c r="HU100" s="196">
        <v>8.66</v>
      </c>
      <c r="HV100" s="196">
        <v>8.67</v>
      </c>
      <c r="HW100" s="196">
        <v>8.68</v>
      </c>
      <c r="HX100" s="196">
        <v>8.68</v>
      </c>
      <c r="HY100" s="196">
        <v>8.68</v>
      </c>
      <c r="HZ100" s="196">
        <v>8.68</v>
      </c>
      <c r="IA100" s="198">
        <v>8.68</v>
      </c>
      <c r="IB100" s="196">
        <v>7.5582639346060375E-3</v>
      </c>
      <c r="IC100" s="196">
        <v>1.1279749824963872E-2</v>
      </c>
      <c r="ID100" s="196">
        <v>1.1527460334807275E-2</v>
      </c>
      <c r="IE100" s="196">
        <v>1.3904831513520212E-2</v>
      </c>
      <c r="IF100" s="196">
        <v>1.4410950564159053E-2</v>
      </c>
      <c r="IG100" s="196">
        <v>1.5003911863141053E-2</v>
      </c>
      <c r="IH100" s="196">
        <v>1.5569935133747425E-2</v>
      </c>
      <c r="II100" s="196">
        <v>1.6506797232530169E-2</v>
      </c>
      <c r="IJ100" s="196">
        <v>1.7836952532212898E-2</v>
      </c>
      <c r="IK100" s="196">
        <v>1.9584624202924408E-2</v>
      </c>
      <c r="IL100" s="198">
        <v>2.1760215905821455E-2</v>
      </c>
      <c r="IM100" s="209"/>
      <c r="IP100" s="606">
        <v>0.68472454258845095</v>
      </c>
      <c r="IQ100" s="279">
        <v>0.69316375198728142</v>
      </c>
      <c r="IR100" s="279">
        <v>0.72519083969465647</v>
      </c>
      <c r="IS100" s="279">
        <v>0.76642335766423353</v>
      </c>
      <c r="IT100" s="279">
        <v>0.80213059775103568</v>
      </c>
      <c r="IU100" s="279">
        <v>0.83783783783783783</v>
      </c>
      <c r="IV100" s="279">
        <v>0.86763686763686765</v>
      </c>
      <c r="IW100" s="311">
        <v>0.89743589743589747</v>
      </c>
      <c r="IY100" s="225"/>
      <c r="IZ100" s="225"/>
      <c r="JA100" s="601">
        <v>0.31527545741154905</v>
      </c>
      <c r="JB100" s="601">
        <v>0.30683624801271858</v>
      </c>
      <c r="JC100" s="601">
        <v>0.27480916030534353</v>
      </c>
      <c r="JD100" s="601">
        <v>0.23357664233576647</v>
      </c>
      <c r="JE100" s="601">
        <v>0.19786940224896432</v>
      </c>
      <c r="JF100" s="601">
        <v>0.16216216216216217</v>
      </c>
      <c r="JG100" s="601">
        <v>0.13236313236313235</v>
      </c>
      <c r="JH100" s="710">
        <v>0.10256410256410253</v>
      </c>
      <c r="JI100" s="116">
        <v>1.1000000000000001</v>
      </c>
      <c r="JJ100" s="116">
        <v>1.1000000000000001</v>
      </c>
      <c r="JK100" s="116">
        <v>1.1000000000000001</v>
      </c>
      <c r="JL100" s="116">
        <v>1.1000000000000001</v>
      </c>
      <c r="JM100" s="116">
        <v>1.1000000000000001</v>
      </c>
      <c r="JN100" s="116">
        <v>1.1000000000000001</v>
      </c>
      <c r="JO100" s="116">
        <v>1.1000000000000001</v>
      </c>
      <c r="JP100" s="116">
        <v>1.1000000000000001</v>
      </c>
      <c r="JQ100" s="116">
        <v>1.1000000000000001</v>
      </c>
      <c r="JR100" s="116">
        <v>1.1000000000000001</v>
      </c>
      <c r="JS100" s="208">
        <v>1.1000000000000001</v>
      </c>
      <c r="JT100" s="116">
        <v>5799.9234919989613</v>
      </c>
      <c r="JU100" s="116">
        <v>5799.9234919989613</v>
      </c>
      <c r="JV100" s="116">
        <v>5799.9234919989613</v>
      </c>
      <c r="JW100" s="116">
        <v>5847.2497164610459</v>
      </c>
      <c r="JX100" s="116">
        <v>5896.4479844414827</v>
      </c>
      <c r="JY100" s="116">
        <v>5924.8155659631175</v>
      </c>
      <c r="JZ100" s="116">
        <v>6008.8553093754281</v>
      </c>
      <c r="KA100" s="116">
        <v>6052.2777061871784</v>
      </c>
      <c r="KB100" s="116">
        <v>6101.3091861157955</v>
      </c>
      <c r="KC100" s="116">
        <v>6135.1081504586709</v>
      </c>
      <c r="KD100" s="208">
        <v>6173.0085140785541</v>
      </c>
      <c r="KE100" s="116">
        <v>1.2</v>
      </c>
      <c r="KF100" s="116">
        <v>1.2</v>
      </c>
      <c r="KG100" s="116">
        <v>1.2</v>
      </c>
      <c r="KH100" s="116">
        <v>1.2</v>
      </c>
      <c r="KI100" s="116">
        <v>1.2</v>
      </c>
      <c r="KJ100" s="116">
        <v>1.2</v>
      </c>
      <c r="KK100" s="116">
        <v>1.2</v>
      </c>
      <c r="KL100" s="116">
        <v>1.2</v>
      </c>
      <c r="KM100" s="116">
        <v>1.2</v>
      </c>
      <c r="KN100" s="116">
        <v>1.2</v>
      </c>
      <c r="KO100" s="208">
        <v>1.2</v>
      </c>
      <c r="KP100" s="116">
        <v>20000</v>
      </c>
      <c r="KQ100" s="116">
        <v>20000</v>
      </c>
      <c r="KR100" s="116">
        <v>20000</v>
      </c>
      <c r="KS100" s="116">
        <v>40000</v>
      </c>
      <c r="KT100" s="116">
        <v>40000</v>
      </c>
      <c r="KU100" s="116">
        <v>40000</v>
      </c>
      <c r="KV100" s="116">
        <v>40000</v>
      </c>
      <c r="KW100" s="116">
        <v>40000</v>
      </c>
      <c r="KX100" s="116">
        <v>40000</v>
      </c>
      <c r="KY100" s="116">
        <v>40000</v>
      </c>
      <c r="KZ100" s="208">
        <v>40000</v>
      </c>
      <c r="LA100" s="116">
        <v>0.19</v>
      </c>
      <c r="LB100" s="116">
        <v>0.19</v>
      </c>
      <c r="LC100" s="116">
        <v>0.19</v>
      </c>
      <c r="LD100" s="116">
        <v>0.19</v>
      </c>
      <c r="LE100" s="116">
        <v>0.19</v>
      </c>
      <c r="LF100" s="116">
        <v>0.19</v>
      </c>
      <c r="LG100" s="116">
        <v>0.2</v>
      </c>
      <c r="LH100" s="116">
        <v>0.2</v>
      </c>
      <c r="LI100" s="116">
        <v>0.2</v>
      </c>
      <c r="LJ100" s="116">
        <v>0.2</v>
      </c>
      <c r="LK100" s="208">
        <v>0.2</v>
      </c>
      <c r="LL100" s="116">
        <v>13260.703526623662</v>
      </c>
      <c r="LM100" s="116">
        <v>13260.703526623662</v>
      </c>
      <c r="LN100" s="116">
        <v>13260.703526623662</v>
      </c>
      <c r="LO100" s="116">
        <v>13035.618903160283</v>
      </c>
      <c r="LP100" s="116">
        <v>12813.486222140347</v>
      </c>
      <c r="LQ100" s="116">
        <v>12530.724764217994</v>
      </c>
      <c r="LR100" s="116">
        <v>12399.879836984377</v>
      </c>
      <c r="LS100" s="116">
        <v>12435.787680112762</v>
      </c>
      <c r="LT100" s="116">
        <v>12473.65068446379</v>
      </c>
      <c r="LU100" s="116">
        <v>12501.307144010039</v>
      </c>
      <c r="LV100" s="208">
        <v>12530.300309408181</v>
      </c>
      <c r="LW100">
        <v>3.0383669288808503E-2</v>
      </c>
      <c r="LX100">
        <v>4.5881506146205321E-2</v>
      </c>
      <c r="LY100">
        <v>4.1835909671157648E-2</v>
      </c>
      <c r="LZ100">
        <v>8.534266577338874E-2</v>
      </c>
      <c r="MA100">
        <v>8.9958876216015587E-2</v>
      </c>
      <c r="MB100">
        <v>9.4912276199447282E-2</v>
      </c>
      <c r="MC100">
        <v>9.9825289038521156E-2</v>
      </c>
      <c r="MD100">
        <v>0.10706381619250747</v>
      </c>
      <c r="ME100">
        <v>0.11672939231205082</v>
      </c>
      <c r="MF100">
        <v>0.12887276613741705</v>
      </c>
      <c r="MG100" s="5">
        <v>0.14353644438001162</v>
      </c>
      <c r="MH100" s="156">
        <v>0</v>
      </c>
      <c r="MI100" s="156">
        <v>0</v>
      </c>
      <c r="MJ100" s="156">
        <v>0</v>
      </c>
      <c r="MK100" s="156">
        <v>0</v>
      </c>
      <c r="ML100" s="156">
        <v>0</v>
      </c>
      <c r="MM100" s="156">
        <v>0</v>
      </c>
      <c r="MN100" s="156">
        <v>0</v>
      </c>
      <c r="MO100" s="156">
        <v>0</v>
      </c>
      <c r="MP100" s="156">
        <v>0</v>
      </c>
      <c r="MQ100" s="156">
        <v>0</v>
      </c>
      <c r="MR100" s="157">
        <v>0</v>
      </c>
      <c r="MS100" s="156">
        <v>3.5559327261699678E-2</v>
      </c>
      <c r="MT100" s="156">
        <v>5.3067783677085437E-2</v>
      </c>
      <c r="MU100" s="156">
        <v>5.4233186097786067E-2</v>
      </c>
      <c r="MV100" s="156">
        <v>6.0642494817914311E-2</v>
      </c>
      <c r="MW100" s="156">
        <v>5.9457298524356494E-2</v>
      </c>
      <c r="MX100" s="156">
        <v>6.2584076212270898E-2</v>
      </c>
      <c r="MY100" s="156">
        <v>6.2219588835327126E-2</v>
      </c>
      <c r="MZ100" s="156">
        <v>6.5355818888936004E-2</v>
      </c>
      <c r="NA100" s="156">
        <v>7.0051814228109174E-2</v>
      </c>
      <c r="NB100" s="156">
        <v>7.6475009471921665E-2</v>
      </c>
      <c r="NC100" s="157">
        <v>8.4546376051570102E-2</v>
      </c>
      <c r="ND100" s="156">
        <v>1.6004583272723198</v>
      </c>
      <c r="NE100" s="156">
        <v>1.5684555768757809</v>
      </c>
      <c r="NF100" s="156">
        <v>1.6067563995486922</v>
      </c>
      <c r="NG100" s="156">
        <v>1.5973076144496277</v>
      </c>
      <c r="NH100" s="156">
        <v>1.6142644144376899</v>
      </c>
      <c r="NI100" s="156">
        <v>1.6226428331784923</v>
      </c>
      <c r="NJ100" s="156">
        <v>1.6313648223235089</v>
      </c>
      <c r="NK100" s="156">
        <v>1.631109610247816</v>
      </c>
      <c r="NL100" s="156">
        <v>1.6309079799609338</v>
      </c>
      <c r="NM100" s="156">
        <v>1.6307510142960333</v>
      </c>
      <c r="NN100" s="157">
        <v>1.6306223700009077</v>
      </c>
      <c r="NO100" s="156">
        <v>12444.984798976193</v>
      </c>
      <c r="NP100" s="156">
        <v>12420.715383655872</v>
      </c>
      <c r="NQ100" s="156">
        <v>12442.972545687577</v>
      </c>
      <c r="NR100" s="156">
        <v>11925.791167660629</v>
      </c>
      <c r="NS100" s="156">
        <v>11760.492258150198</v>
      </c>
      <c r="NT100" s="156">
        <v>11540.940393355797</v>
      </c>
      <c r="NU100" s="156">
        <v>11419.122488119659</v>
      </c>
      <c r="NV100" s="156">
        <v>11337.01505147402</v>
      </c>
      <c r="NW100" s="156">
        <v>11265.493752883591</v>
      </c>
      <c r="NX100" s="156">
        <v>11203.051740013454</v>
      </c>
      <c r="NY100" s="157">
        <v>11147.815784417131</v>
      </c>
      <c r="NZ100" s="156">
        <v>7834.0219492081469</v>
      </c>
      <c r="OA100" s="156">
        <v>11093.825054066638</v>
      </c>
      <c r="OB100" s="156">
        <v>10790.959134606615</v>
      </c>
      <c r="OC100" s="156">
        <v>13043.277131559254</v>
      </c>
      <c r="OD100" s="156">
        <v>13615.666821688637</v>
      </c>
      <c r="OE100" s="156">
        <v>14105.789977515535</v>
      </c>
      <c r="OF100" s="156">
        <v>14755.165230517261</v>
      </c>
      <c r="OG100" s="156">
        <v>15653.558890426808</v>
      </c>
      <c r="OH100" s="156">
        <v>16908.537114163126</v>
      </c>
      <c r="OI100" s="156">
        <v>18521.035154337602</v>
      </c>
      <c r="OJ100" s="157">
        <v>20486.628062841472</v>
      </c>
      <c r="OK100" s="156"/>
      <c r="OL100" s="156"/>
      <c r="OM100" s="156"/>
      <c r="ON100" s="156"/>
      <c r="OO100" s="156"/>
      <c r="OP100" s="156"/>
      <c r="OQ100" s="156"/>
      <c r="OR100" s="156"/>
      <c r="OS100" s="156"/>
      <c r="OT100" s="156"/>
      <c r="OU100" s="157"/>
      <c r="OV100">
        <v>7640.1766961987305</v>
      </c>
      <c r="OW100">
        <v>10801.1049061864</v>
      </c>
      <c r="OX100">
        <v>10524.049551764632</v>
      </c>
      <c r="OY100">
        <v>12494.35526548923</v>
      </c>
      <c r="OZ100">
        <v>13032.185203907437</v>
      </c>
      <c r="PA100">
        <v>13487.218472945311</v>
      </c>
      <c r="PB100">
        <v>14095.345940663301</v>
      </c>
      <c r="PC100">
        <v>14940.78094775745</v>
      </c>
      <c r="PD100">
        <v>16125.114789199572</v>
      </c>
      <c r="PE100">
        <v>17651.321960645597</v>
      </c>
      <c r="PF100" s="5">
        <v>19511.971200279258</v>
      </c>
      <c r="PG100">
        <v>193.84525300941661</v>
      </c>
      <c r="PH100">
        <v>292.72014788023807</v>
      </c>
      <c r="PI100">
        <v>266.90958284198319</v>
      </c>
      <c r="PJ100">
        <v>548.92186607002486</v>
      </c>
      <c r="PK100">
        <v>583.48161778120061</v>
      </c>
      <c r="PL100">
        <v>618.57150457022362</v>
      </c>
      <c r="PM100">
        <v>659.81928985396007</v>
      </c>
      <c r="PN100">
        <v>712.77794266935837</v>
      </c>
      <c r="PO100">
        <v>783.42232496355325</v>
      </c>
      <c r="PP100">
        <v>869.71319369200376</v>
      </c>
      <c r="PQ100" s="5">
        <v>974.65686256221204</v>
      </c>
      <c r="PR100">
        <v>0</v>
      </c>
      <c r="PS100">
        <v>0</v>
      </c>
      <c r="PT100">
        <v>0</v>
      </c>
      <c r="PU100">
        <v>0</v>
      </c>
      <c r="PV100">
        <v>0</v>
      </c>
      <c r="PW100">
        <v>0</v>
      </c>
      <c r="PX100">
        <v>0</v>
      </c>
      <c r="PY100">
        <v>0</v>
      </c>
      <c r="PZ100">
        <v>0</v>
      </c>
      <c r="QA100" s="7">
        <v>0</v>
      </c>
      <c r="QB100" s="5">
        <v>0</v>
      </c>
      <c r="QC100">
        <v>89.592922320481307</v>
      </c>
      <c r="QD100">
        <v>133.70606776979741</v>
      </c>
      <c r="QE100">
        <v>136.64233840792031</v>
      </c>
      <c r="QF100">
        <v>150.19736583880862</v>
      </c>
      <c r="QG100">
        <v>144.75250233503024</v>
      </c>
      <c r="QH100">
        <v>149.00252839137374</v>
      </c>
      <c r="QI100">
        <v>154.30308501292623</v>
      </c>
      <c r="QJ100">
        <v>162.55021747254227</v>
      </c>
      <c r="QK100">
        <v>174.76037209887684</v>
      </c>
      <c r="QL100">
        <v>191.20751644991395</v>
      </c>
      <c r="QM100" s="5">
        <v>211.87829639966589</v>
      </c>
      <c r="QN100">
        <v>258.47558089458857</v>
      </c>
      <c r="QO100">
        <v>385.74200551586563</v>
      </c>
      <c r="QP100">
        <v>394.21314630685009</v>
      </c>
      <c r="QQ100">
        <v>473.88473713848714</v>
      </c>
      <c r="QR100">
        <v>490.68644859332272</v>
      </c>
      <c r="QS100">
        <v>506.94156307456223</v>
      </c>
      <c r="QT100">
        <v>528.91668584986382</v>
      </c>
      <c r="QU100">
        <v>560.39411990533893</v>
      </c>
      <c r="QV100">
        <v>605.89997139775437</v>
      </c>
      <c r="QW100">
        <v>665.56933321636734</v>
      </c>
      <c r="QX100" s="5">
        <v>739.2710124379646</v>
      </c>
      <c r="QY100" s="7">
        <v>1.62</v>
      </c>
      <c r="QZ100" s="7">
        <v>1.62</v>
      </c>
      <c r="RA100" s="7">
        <v>1.62</v>
      </c>
      <c r="RB100" s="7">
        <v>1.63</v>
      </c>
      <c r="RC100" s="7">
        <v>1.63</v>
      </c>
      <c r="RD100" s="7">
        <v>1.64</v>
      </c>
      <c r="RE100" s="7">
        <v>1.64</v>
      </c>
      <c r="RF100" s="7">
        <v>1.64</v>
      </c>
      <c r="RG100" s="7">
        <v>1.64</v>
      </c>
      <c r="RH100" s="7">
        <v>1.64</v>
      </c>
      <c r="RI100" s="5">
        <v>1.64</v>
      </c>
      <c r="RJ100" s="7">
        <v>16335.181870978498</v>
      </c>
      <c r="RK100" s="7">
        <v>16335.181870978498</v>
      </c>
      <c r="RL100" s="7">
        <v>16335.181870978498</v>
      </c>
      <c r="RM100" s="7">
        <v>16146.980834697324</v>
      </c>
      <c r="RN100" s="7">
        <v>16004.99170937995</v>
      </c>
      <c r="RO100" s="7">
        <v>15757.619604936521</v>
      </c>
      <c r="RP100" s="7">
        <v>15724.416796727824</v>
      </c>
      <c r="RQ100" s="7">
        <v>15616.737691760827</v>
      </c>
      <c r="RR100" s="7">
        <v>15543.169624275546</v>
      </c>
      <c r="RS100" s="7">
        <v>15465.747388303836</v>
      </c>
      <c r="RT100" s="5">
        <v>15410.364386806928</v>
      </c>
      <c r="RU100">
        <v>0.498149785965943</v>
      </c>
      <c r="RV100">
        <v>0.49814978596594311</v>
      </c>
      <c r="RW100">
        <v>0.49814978596594311</v>
      </c>
      <c r="RX100">
        <v>0.51966378013741588</v>
      </c>
      <c r="RY100">
        <v>0.53605874846238644</v>
      </c>
      <c r="RZ100">
        <v>0.53603188793083589</v>
      </c>
      <c r="SA100">
        <v>0.55700122210824665</v>
      </c>
      <c r="SB100">
        <v>0.56118027465574138</v>
      </c>
      <c r="SC100">
        <v>0.56482040665560662</v>
      </c>
      <c r="SD100">
        <v>0.56787761813087234</v>
      </c>
      <c r="SE100" s="5">
        <v>0.57014813941434084</v>
      </c>
      <c r="SF100" s="156">
        <v>13923.220899889304</v>
      </c>
      <c r="SG100" s="156">
        <v>13923.220899889306</v>
      </c>
      <c r="SH100" s="156">
        <v>13923.220899889304</v>
      </c>
      <c r="SI100" s="156">
        <v>13747.912886303442</v>
      </c>
      <c r="SJ100" s="156">
        <v>13580.464273963245</v>
      </c>
      <c r="SK100" s="156">
        <v>13300.799601382205</v>
      </c>
      <c r="SL100" s="156">
        <v>13224.090779743023</v>
      </c>
      <c r="SM100" s="156">
        <v>13233.632401552506</v>
      </c>
      <c r="SN100" s="156">
        <v>13251.305648254907</v>
      </c>
      <c r="SO100" s="156">
        <v>13258.634377455945</v>
      </c>
      <c r="SP100" s="157">
        <v>13270.61305916042</v>
      </c>
      <c r="SQ100" s="156">
        <v>348.06850321506988</v>
      </c>
      <c r="SR100" s="156">
        <v>519.44807328566299</v>
      </c>
      <c r="SS100" s="156">
        <v>530.85548471477045</v>
      </c>
      <c r="ST100" s="156">
        <v>624.08210297729579</v>
      </c>
      <c r="SU100" s="156">
        <v>635.43895092835294</v>
      </c>
      <c r="SV100" s="156">
        <v>655.94409146593603</v>
      </c>
      <c r="SW100" s="156">
        <v>683.21977086279003</v>
      </c>
      <c r="SX100" s="156">
        <v>722.9443373778812</v>
      </c>
      <c r="SY100" s="156">
        <v>780.66034349663119</v>
      </c>
      <c r="SZ100" s="156">
        <v>856.77684966628135</v>
      </c>
      <c r="TA100" s="157">
        <v>951.14930883763054</v>
      </c>
      <c r="TB100" s="156"/>
      <c r="TC100" s="156"/>
      <c r="TD100" s="156"/>
      <c r="TE100" s="156"/>
      <c r="TF100" s="156"/>
      <c r="TG100" s="156"/>
      <c r="TH100" s="156"/>
      <c r="TI100" s="156"/>
      <c r="TJ100" s="156"/>
      <c r="TK100" s="156"/>
      <c r="TL100" s="156"/>
      <c r="TM100" s="728">
        <v>193.84525300941661</v>
      </c>
      <c r="TN100" s="244">
        <v>292.72014788023807</v>
      </c>
      <c r="TO100" s="244">
        <v>266.90958284198319</v>
      </c>
      <c r="TP100" s="244">
        <v>548.92186607002486</v>
      </c>
      <c r="TQ100" s="244">
        <v>583.48161778120061</v>
      </c>
      <c r="TR100" s="244">
        <v>618.57150457022362</v>
      </c>
      <c r="TS100" s="244">
        <v>659.81928985396007</v>
      </c>
      <c r="TT100" s="244">
        <v>712.77794266935837</v>
      </c>
      <c r="TU100" s="244">
        <v>783.42232496355325</v>
      </c>
      <c r="TV100" s="244">
        <v>869.71319369200376</v>
      </c>
      <c r="TW100" s="729">
        <v>974.65686256221204</v>
      </c>
      <c r="TX100" s="117">
        <v>917.66151794112989</v>
      </c>
      <c r="TY100" s="117">
        <v>1244.7320049769755</v>
      </c>
      <c r="TZ100" s="117">
        <v>1132.7382296220749</v>
      </c>
      <c r="UA100" s="117">
        <v>1306.8808381143908</v>
      </c>
      <c r="UB100" s="117">
        <v>1239.2820839634512</v>
      </c>
      <c r="UC100" s="117">
        <v>1181.5221381572933</v>
      </c>
      <c r="UD100" s="117">
        <v>1132.864336283651</v>
      </c>
      <c r="UE100" s="117">
        <v>1111.4192147292829</v>
      </c>
      <c r="UF100" s="117">
        <v>1104.2711665943552</v>
      </c>
      <c r="UG100" s="117">
        <v>1124.6291297741429</v>
      </c>
      <c r="UH100" s="185">
        <v>1151.2251347655115</v>
      </c>
      <c r="UI100" s="116">
        <v>1.1000000000000001</v>
      </c>
      <c r="UJ100" s="116">
        <v>1.1000000000000001</v>
      </c>
      <c r="UK100" s="116">
        <v>1.1000000000000001</v>
      </c>
      <c r="UL100" s="116">
        <v>1.1000000000000001</v>
      </c>
      <c r="UM100" s="116">
        <v>1.1000000000000001</v>
      </c>
      <c r="UN100" s="116">
        <v>1.1000000000000001</v>
      </c>
      <c r="UO100" s="116">
        <v>1.1000000000000001</v>
      </c>
      <c r="UP100" s="116">
        <v>1.1000000000000001</v>
      </c>
      <c r="UQ100" s="116">
        <v>1.1000000000000001</v>
      </c>
      <c r="UR100" s="116">
        <v>1.1000000000000001</v>
      </c>
      <c r="US100" s="208">
        <v>1.1000000000000001</v>
      </c>
      <c r="UT100" s="156">
        <v>7679.0947682357446</v>
      </c>
      <c r="UU100" s="156">
        <v>7679.0947682357455</v>
      </c>
      <c r="UV100" s="156">
        <v>7679.0947682357464</v>
      </c>
      <c r="UW100" s="156">
        <v>7935.1781881703801</v>
      </c>
      <c r="UX100" s="156">
        <v>8118.9556121519126</v>
      </c>
      <c r="UY100" s="156">
        <v>7979.7907854547566</v>
      </c>
      <c r="UZ100" s="156">
        <v>8258.4541693198789</v>
      </c>
      <c r="VA100" s="156">
        <v>8287.1840890473468</v>
      </c>
      <c r="VB100" s="156">
        <v>8320.7265926962573</v>
      </c>
      <c r="VC100" s="156">
        <v>8341.2291873141639</v>
      </c>
      <c r="VD100" s="157">
        <v>8358.2403173056882</v>
      </c>
      <c r="VE100" s="156">
        <v>15415.232495474245</v>
      </c>
      <c r="VF100" s="156">
        <v>15415.232495474243</v>
      </c>
      <c r="VG100" s="156">
        <v>15415.232495474245</v>
      </c>
      <c r="VH100" s="156">
        <v>15269.83117059277</v>
      </c>
      <c r="VI100" s="156">
        <v>15145.645202955951</v>
      </c>
      <c r="VJ100" s="156">
        <v>14886.78372523313</v>
      </c>
      <c r="VK100" s="156">
        <v>14826.635636564088</v>
      </c>
      <c r="VL100" s="156">
        <v>14767.418712518287</v>
      </c>
      <c r="VM100" s="156">
        <v>14731.632381989582</v>
      </c>
      <c r="VN100" s="156">
        <v>14688.427437532599</v>
      </c>
      <c r="VO100" s="157">
        <v>14659.769522165443</v>
      </c>
      <c r="VP100" s="156">
        <v>4.5326762296884357E-2</v>
      </c>
      <c r="VQ100" s="156">
        <v>6.7644441039370701E-2</v>
      </c>
      <c r="VR100" s="156">
        <v>6.9129956164967754E-2</v>
      </c>
      <c r="VS100" s="156">
        <v>7.8647522233043984E-2</v>
      </c>
      <c r="VT100" s="156">
        <v>7.8266094961434454E-2</v>
      </c>
      <c r="VU100" s="156">
        <v>8.2200662786994949E-2</v>
      </c>
      <c r="VV100" s="156">
        <v>8.272974056100578E-2</v>
      </c>
      <c r="VW100" s="156">
        <v>8.7236427912027625E-2</v>
      </c>
      <c r="VX100" s="156">
        <v>9.3821174725519374E-2</v>
      </c>
      <c r="VY100" s="156">
        <v>0.10271589839172844</v>
      </c>
      <c r="VZ100" s="157">
        <v>0.1137977938811213</v>
      </c>
      <c r="WA100" s="156">
        <v>5799.9234919989613</v>
      </c>
      <c r="WB100" s="156">
        <v>5799.9234919989613</v>
      </c>
      <c r="WC100" s="156">
        <v>5799.9234919989613</v>
      </c>
      <c r="WD100" s="156">
        <v>5847.2497164610459</v>
      </c>
      <c r="WE100" s="156">
        <v>5896.4479844414827</v>
      </c>
      <c r="WF100" s="156">
        <v>5924.8155659631175</v>
      </c>
      <c r="WG100" s="156">
        <v>6008.8553093754281</v>
      </c>
      <c r="WH100" s="156">
        <v>6052.2777061871784</v>
      </c>
      <c r="WI100" s="156">
        <v>6101.3091861157955</v>
      </c>
      <c r="WJ100" s="156">
        <v>6135.1081504586709</v>
      </c>
      <c r="WK100" s="157">
        <v>6173.0085140785541</v>
      </c>
      <c r="WL100" s="156">
        <v>3.0383669288808503E-2</v>
      </c>
      <c r="WM100" s="156">
        <v>4.5881506146205321E-2</v>
      </c>
      <c r="WN100" s="156">
        <v>4.1835909671157648E-2</v>
      </c>
      <c r="WO100" s="156">
        <v>8.534266577338874E-2</v>
      </c>
      <c r="WP100" s="156">
        <v>8.9958876216015587E-2</v>
      </c>
      <c r="WQ100" s="156">
        <v>9.4912276199447282E-2</v>
      </c>
      <c r="WR100" s="156">
        <v>9.9825289038521156E-2</v>
      </c>
      <c r="WS100" s="156">
        <v>0.10706381619250747</v>
      </c>
      <c r="WT100" s="156">
        <v>0.11672939231205082</v>
      </c>
      <c r="WU100" s="156">
        <v>0.12887276613741705</v>
      </c>
      <c r="WV100" s="157">
        <v>0.14353644438001162</v>
      </c>
      <c r="WW100" s="119">
        <v>4.5326762296884357E-2</v>
      </c>
      <c r="WX100" s="119">
        <v>6.7644441039370715E-2</v>
      </c>
      <c r="WY100" s="119">
        <v>6.9129956164967768E-2</v>
      </c>
      <c r="WZ100" s="119">
        <v>7.8647522233043998E-2</v>
      </c>
      <c r="XA100" s="119">
        <v>7.8266094961434482E-2</v>
      </c>
      <c r="XB100" s="119">
        <v>8.2200662786994949E-2</v>
      </c>
      <c r="XC100" s="119">
        <v>8.2729740561005766E-2</v>
      </c>
      <c r="XD100" s="119">
        <v>8.7236427912027625E-2</v>
      </c>
      <c r="XE100" s="197">
        <v>9.3821174725519388E-2</v>
      </c>
      <c r="XF100" s="197">
        <v>0.10271589839172844</v>
      </c>
      <c r="XG100" s="201">
        <v>0.1137977938811213</v>
      </c>
      <c r="XH100" s="821">
        <v>2.2149481723949805E-2</v>
      </c>
      <c r="XI100" s="821">
        <v>2.3724017847426272E-2</v>
      </c>
      <c r="XJ100" s="821">
        <v>2.2384800174710642E-2</v>
      </c>
      <c r="XK100" s="821">
        <v>3.8251973757366844E-2</v>
      </c>
      <c r="XL100" s="821">
        <v>3.9278601460500107E-2</v>
      </c>
      <c r="XM100" s="821">
        <v>4.0463065049614111E-2</v>
      </c>
      <c r="XN100" s="821">
        <v>4.1529334212261043E-2</v>
      </c>
      <c r="XO100" s="821">
        <v>4.2515888669734832E-2</v>
      </c>
      <c r="XP100" s="821">
        <v>4.3492514479291873E-2</v>
      </c>
      <c r="XQ100" s="821">
        <v>4.4269981463308253E-2</v>
      </c>
      <c r="XR100" s="822">
        <v>4.5044064846045041E-2</v>
      </c>
      <c r="XS100" s="821">
        <v>0.87299509001636655</v>
      </c>
      <c r="XT100" s="821">
        <v>0.87539449341604081</v>
      </c>
      <c r="XU100" s="821">
        <v>0.88261629176676137</v>
      </c>
      <c r="XV100" s="821">
        <v>0.87067719337262317</v>
      </c>
      <c r="XW100" s="821">
        <v>0.87729586191635323</v>
      </c>
      <c r="XX100" s="821">
        <v>0.88224917309812567</v>
      </c>
      <c r="XY100" s="821">
        <v>0.88716765546033838</v>
      </c>
      <c r="XZ100" s="821">
        <v>0.891190006574622</v>
      </c>
      <c r="YA100" s="821">
        <v>0.89520271008632923</v>
      </c>
      <c r="YB100" s="821">
        <v>0.89848435285137929</v>
      </c>
      <c r="YC100" s="822">
        <v>0.90175171363290174</v>
      </c>
      <c r="YD100">
        <v>5799.9234919989613</v>
      </c>
      <c r="YE100">
        <v>5799.9234919989622</v>
      </c>
      <c r="YF100">
        <v>5799.9234919989613</v>
      </c>
      <c r="YG100">
        <v>5847.2497164610459</v>
      </c>
      <c r="YH100">
        <v>5896.4479844414818</v>
      </c>
      <c r="YI100">
        <v>5924.8155659631175</v>
      </c>
      <c r="YJ100">
        <v>6008.8553093754281</v>
      </c>
      <c r="YK100">
        <v>6052.2777061871784</v>
      </c>
      <c r="YL100">
        <v>6101.3091861157945</v>
      </c>
      <c r="YM100">
        <v>6135.10815045867</v>
      </c>
      <c r="YN100" s="5">
        <v>6173.0085140785541</v>
      </c>
      <c r="YO100" s="156">
        <v>5272.6577199990552</v>
      </c>
      <c r="YP100" s="156">
        <v>5272.6577199990561</v>
      </c>
      <c r="YQ100" s="156">
        <v>5272.6577199990552</v>
      </c>
      <c r="YR100" s="156">
        <v>5315.6815604191324</v>
      </c>
      <c r="YS100" s="156">
        <v>5360.4072585831645</v>
      </c>
      <c r="YT100" s="156">
        <v>5386.1959690573794</v>
      </c>
      <c r="YU100" s="156">
        <v>5462.5957357958432</v>
      </c>
      <c r="YV100" s="156">
        <v>5502.0706419883436</v>
      </c>
      <c r="YW100" s="156">
        <v>5546.6447146507217</v>
      </c>
      <c r="YX100" s="156">
        <v>5577.3710458715177</v>
      </c>
      <c r="YY100" s="157">
        <v>5611.8259218895946</v>
      </c>
      <c r="YZ100" s="156">
        <v>3.0383669288808503E-2</v>
      </c>
      <c r="ZA100" s="156">
        <v>4.5881506146205314E-2</v>
      </c>
      <c r="ZB100" s="156">
        <v>4.1835909671157648E-2</v>
      </c>
      <c r="ZC100" s="156">
        <v>8.534266577338874E-2</v>
      </c>
      <c r="ZD100" s="156">
        <v>8.9958876216015601E-2</v>
      </c>
      <c r="ZE100" s="156">
        <v>9.4912276199447282E-2</v>
      </c>
      <c r="ZF100" s="156">
        <v>9.9825289038521156E-2</v>
      </c>
      <c r="ZG100" s="156">
        <v>0.10706381619250747</v>
      </c>
      <c r="ZH100" s="156">
        <v>0.11672939231205083</v>
      </c>
      <c r="ZI100" s="156">
        <v>0.12887276613741705</v>
      </c>
      <c r="ZJ100" s="157">
        <v>0.14353644438001162</v>
      </c>
      <c r="ZK100" s="748">
        <v>3266.1099831931456</v>
      </c>
      <c r="ZL100" s="748">
        <v>4874.2547005479646</v>
      </c>
      <c r="ZM100" s="748">
        <v>4981.2964466607345</v>
      </c>
      <c r="ZN100" s="748">
        <v>5956.490187489866</v>
      </c>
      <c r="ZO100" s="748">
        <v>6132.7627966688797</v>
      </c>
      <c r="ZP100" s="748">
        <v>6293.9000959060177</v>
      </c>
      <c r="ZQ100" s="748">
        <v>6534.7356502974262</v>
      </c>
      <c r="ZR100" s="748">
        <v>6886.3815888367617</v>
      </c>
      <c r="ZS100" s="748">
        <v>7406.1909340584471</v>
      </c>
      <c r="ZT100" s="748">
        <v>8095.4963795296899</v>
      </c>
      <c r="ZU100" s="748">
        <v>8962.2216352097821</v>
      </c>
      <c r="ZV100" s="334"/>
      <c r="ZW100" s="334"/>
      <c r="ZX100" s="334"/>
      <c r="ZY100" s="334"/>
      <c r="ZZ100" s="334"/>
      <c r="AAA100" s="334"/>
      <c r="AAB100" s="334"/>
      <c r="AAC100" s="334"/>
      <c r="AAD100" s="334"/>
      <c r="AAE100" s="334"/>
      <c r="AAF100" s="334"/>
      <c r="AAG100" s="7"/>
      <c r="AAH100" s="7"/>
      <c r="AAI100" s="7"/>
    </row>
    <row r="101" spans="1:711">
      <c r="A101" s="125" t="s">
        <v>29</v>
      </c>
      <c r="B101" s="129" t="s">
        <v>555</v>
      </c>
      <c r="C101" s="125" t="s">
        <v>507</v>
      </c>
      <c r="D101" s="138" t="s">
        <v>507</v>
      </c>
      <c r="E101" s="164">
        <v>5812.3051662018879</v>
      </c>
      <c r="F101" s="165">
        <v>8582.9652099610776</v>
      </c>
      <c r="G101" s="165">
        <v>9515.7287642690371</v>
      </c>
      <c r="H101" s="167">
        <v>11189.843773677265</v>
      </c>
      <c r="I101" s="165">
        <v>11132.188833110742</v>
      </c>
      <c r="J101" s="165">
        <v>11102.030485628986</v>
      </c>
      <c r="K101" s="165">
        <v>11229.655148986074</v>
      </c>
      <c r="L101" s="165">
        <v>11536.091233092302</v>
      </c>
      <c r="M101" s="165">
        <v>12116.913095730255</v>
      </c>
      <c r="N101" s="165">
        <v>13010.366434674961</v>
      </c>
      <c r="O101" s="163">
        <v>14259.821922837013</v>
      </c>
      <c r="P101" s="164">
        <v>14074.416972037168</v>
      </c>
      <c r="Q101" s="165">
        <v>19634.26803802549</v>
      </c>
      <c r="R101" s="165">
        <v>20584.096991121274</v>
      </c>
      <c r="S101" s="167">
        <v>24401.529034314179</v>
      </c>
      <c r="T101" s="165">
        <v>24433.092051760694</v>
      </c>
      <c r="U101" s="165">
        <v>24420.720893269969</v>
      </c>
      <c r="V101" s="165">
        <v>24718.508583333703</v>
      </c>
      <c r="W101" s="165">
        <v>25416.484826282904</v>
      </c>
      <c r="X101" s="165">
        <v>26659.777385521262</v>
      </c>
      <c r="Y101" s="165">
        <v>28551.104802668764</v>
      </c>
      <c r="Z101" s="163">
        <v>31124.824757580398</v>
      </c>
      <c r="AA101" s="164">
        <v>1435.1870997524936</v>
      </c>
      <c r="AB101" s="165">
        <v>1887.3185178744686</v>
      </c>
      <c r="AC101" s="165">
        <v>1666.3352604458421</v>
      </c>
      <c r="AD101" s="167">
        <v>1786.4415544940632</v>
      </c>
      <c r="AE101" s="165">
        <v>1663.9098098789257</v>
      </c>
      <c r="AF101" s="165">
        <v>1558.4596633317969</v>
      </c>
      <c r="AG101" s="165">
        <v>1476.3929037918747</v>
      </c>
      <c r="AH101" s="165">
        <v>1443.2027271424336</v>
      </c>
      <c r="AI101" s="165">
        <v>1439.6473101072891</v>
      </c>
      <c r="AJ101" s="165">
        <v>1483.5583574553496</v>
      </c>
      <c r="AK101" s="163">
        <v>1557.0022775545117</v>
      </c>
      <c r="AL101" s="164">
        <v>1280.609181178158</v>
      </c>
      <c r="AM101" s="165">
        <v>1735.2008758028619</v>
      </c>
      <c r="AN101" s="165">
        <v>1819.1430949924329</v>
      </c>
      <c r="AO101" s="167">
        <v>2110.1674444794348</v>
      </c>
      <c r="AP101" s="165">
        <v>2069.7834788180603</v>
      </c>
      <c r="AQ101" s="165">
        <v>2028.881953667812</v>
      </c>
      <c r="AR101" s="165">
        <v>2008.5774899488238</v>
      </c>
      <c r="AS101" s="165">
        <v>2013.7911534752825</v>
      </c>
      <c r="AT101" s="165">
        <v>2053.2788202784045</v>
      </c>
      <c r="AU101" s="165">
        <v>2130.479420076219</v>
      </c>
      <c r="AV101" s="163">
        <v>2241.8811937046239</v>
      </c>
      <c r="AW101" s="164">
        <v>0</v>
      </c>
      <c r="AX101" s="165">
        <v>0</v>
      </c>
      <c r="AY101" s="165">
        <v>0</v>
      </c>
      <c r="AZ101" s="167">
        <v>136.90021287151174</v>
      </c>
      <c r="BA101" s="165">
        <v>150.98139610384416</v>
      </c>
      <c r="BB101" s="165">
        <v>167.47594534803144</v>
      </c>
      <c r="BC101" s="165">
        <v>187.58230822737283</v>
      </c>
      <c r="BD101" s="165">
        <v>212.94215985231483</v>
      </c>
      <c r="BE101" s="165">
        <v>250.82398087846676</v>
      </c>
      <c r="BF101" s="165">
        <v>297.79136861395347</v>
      </c>
      <c r="BG101" s="163">
        <v>353.96547692428993</v>
      </c>
      <c r="BH101" s="164">
        <v>2241.2684538409985</v>
      </c>
      <c r="BI101" s="165">
        <v>3348.8070919602287</v>
      </c>
      <c r="BJ101" s="165">
        <v>4124.3004555183597</v>
      </c>
      <c r="BK101" s="167">
        <v>5338.52524805548</v>
      </c>
      <c r="BL101" s="165">
        <v>5851.8941955681539</v>
      </c>
      <c r="BM101" s="165">
        <v>6494.1021724202346</v>
      </c>
      <c r="BN101" s="165">
        <v>7450.8211217074713</v>
      </c>
      <c r="BO101" s="165">
        <v>8471.5229110209784</v>
      </c>
      <c r="BP101" s="165">
        <v>10248.307602478997</v>
      </c>
      <c r="BQ101" s="165">
        <v>12395.533147798482</v>
      </c>
      <c r="BR101" s="163">
        <v>14882.992496815594</v>
      </c>
      <c r="BS101" s="164">
        <v>0</v>
      </c>
      <c r="BT101" s="165">
        <v>0</v>
      </c>
      <c r="BU101" s="165">
        <v>0</v>
      </c>
      <c r="BV101" s="167">
        <v>60378.770915516776</v>
      </c>
      <c r="BW101" s="165">
        <v>58681.967238711622</v>
      </c>
      <c r="BX101" s="165">
        <v>57358.482180018291</v>
      </c>
      <c r="BY101" s="165">
        <v>56774.535613189772</v>
      </c>
      <c r="BZ101" s="165">
        <v>57250.43029508942</v>
      </c>
      <c r="CA101" s="165">
        <v>59239.551118674492</v>
      </c>
      <c r="CB101" s="165">
        <v>63212.905829910604</v>
      </c>
      <c r="CC101" s="163">
        <v>69637.947331811738</v>
      </c>
      <c r="CD101" s="164">
        <v>0</v>
      </c>
      <c r="CE101" s="165">
        <v>0</v>
      </c>
      <c r="CF101" s="165">
        <v>0</v>
      </c>
      <c r="CG101" s="167">
        <v>168.16736206630154</v>
      </c>
      <c r="CH101" s="165">
        <v>168.44968743864487</v>
      </c>
      <c r="CI101" s="165">
        <v>168.77343106293969</v>
      </c>
      <c r="CJ101" s="165">
        <v>169.12521020173932</v>
      </c>
      <c r="CK101" s="165">
        <v>169.51115266808785</v>
      </c>
      <c r="CL101" s="165">
        <v>169.96414523709547</v>
      </c>
      <c r="CM101" s="165">
        <v>170.52543277804446</v>
      </c>
      <c r="CN101" s="169">
        <v>171.23718062792381</v>
      </c>
      <c r="CO101" s="176">
        <v>0.10485542825968358</v>
      </c>
      <c r="CP101" s="175">
        <v>0.1008814887365328</v>
      </c>
      <c r="CQ101" s="175">
        <v>9.4998908058528078E-2</v>
      </c>
      <c r="CR101" s="191">
        <v>9.1070832870010013E-2</v>
      </c>
      <c r="CS101" s="175">
        <v>8.3425536623146695E-2</v>
      </c>
      <c r="CT101" s="175">
        <v>7.7287761852260189E-2</v>
      </c>
      <c r="CU101" s="175">
        <v>7.1303010327400579E-2</v>
      </c>
      <c r="CV101" s="175">
        <v>6.6294104755643221E-2</v>
      </c>
      <c r="CW101" s="175">
        <v>6.1304775434378747E-2</v>
      </c>
      <c r="CX101" s="175">
        <v>5.7245665685312398E-2</v>
      </c>
      <c r="CY101" s="175">
        <v>5.3204221521053204E-2</v>
      </c>
      <c r="CZ101" s="176">
        <v>9.6306395637084791E-2</v>
      </c>
      <c r="DA101" s="191">
        <v>9.6306395637084805E-2</v>
      </c>
      <c r="DB101" s="191">
        <v>9.6306395637084791E-2</v>
      </c>
      <c r="DC101" s="191">
        <v>9.4837056023434632E-2</v>
      </c>
      <c r="DD101" s="191">
        <v>9.3885935234412743E-2</v>
      </c>
      <c r="DE101" s="191">
        <v>9.4382560785722838E-2</v>
      </c>
      <c r="DF101" s="191">
        <v>9.4655581947743456E-2</v>
      </c>
      <c r="DG101" s="191">
        <v>9.500767142688539E-2</v>
      </c>
      <c r="DH101" s="191">
        <v>9.5355383532723423E-2</v>
      </c>
      <c r="DI101" s="191">
        <v>9.5704948646125138E-2</v>
      </c>
      <c r="DJ101" s="175">
        <v>9.5946102915553472E-2</v>
      </c>
      <c r="DK101" s="183">
        <v>13009.85114714576</v>
      </c>
      <c r="DL101" s="184">
        <v>13009.85114714576</v>
      </c>
      <c r="DM101" s="184">
        <v>13009.85114714576</v>
      </c>
      <c r="DN101" s="209">
        <v>12814.30295777977</v>
      </c>
      <c r="DO101" s="184">
        <v>12624.088521792604</v>
      </c>
      <c r="DP101" s="184">
        <v>12372.191637194537</v>
      </c>
      <c r="DQ101" s="184">
        <v>12219.772630930249</v>
      </c>
      <c r="DR101" s="184">
        <v>12122.00365055636</v>
      </c>
      <c r="DS101" s="184">
        <v>12034.828184945221</v>
      </c>
      <c r="DT101" s="184">
        <v>11959.770763169427</v>
      </c>
      <c r="DU101" s="184">
        <v>11892.014357916876</v>
      </c>
      <c r="DV101" s="193">
        <v>1.6430000066757202</v>
      </c>
      <c r="DW101" s="181">
        <v>1.6101400065422058</v>
      </c>
      <c r="DX101" s="181">
        <v>1.65</v>
      </c>
      <c r="DY101" s="602">
        <v>1.67</v>
      </c>
      <c r="DZ101" s="181">
        <v>1.69</v>
      </c>
      <c r="EA101" s="181">
        <v>1.7</v>
      </c>
      <c r="EB101" s="181">
        <v>1.71</v>
      </c>
      <c r="EC101" s="181">
        <v>1.71</v>
      </c>
      <c r="ED101" s="181">
        <v>1.71</v>
      </c>
      <c r="EE101" s="181">
        <v>1.71</v>
      </c>
      <c r="EF101" s="182">
        <v>1.71</v>
      </c>
      <c r="EG101" s="194">
        <v>0.5748205974170022</v>
      </c>
      <c r="EH101" s="194">
        <v>0.82050750425138352</v>
      </c>
      <c r="EI101" s="194">
        <v>0.84634510628796678</v>
      </c>
      <c r="EJ101" s="194">
        <v>0.99280224547315399</v>
      </c>
      <c r="EK101" s="194">
        <v>1.0047031785702345</v>
      </c>
      <c r="EL101" s="194">
        <v>1.0243637004826736</v>
      </c>
      <c r="EM101" s="194">
        <v>1.0494668571429551</v>
      </c>
      <c r="EN101" s="194">
        <v>1.0927360556605865</v>
      </c>
      <c r="EO101" s="194">
        <v>1.15968997281673</v>
      </c>
      <c r="EP101" s="194">
        <v>1.2543376858482556</v>
      </c>
      <c r="EQ101" s="194">
        <v>1.3802010578109056</v>
      </c>
      <c r="ER101" s="183">
        <v>32865</v>
      </c>
      <c r="ES101" s="184">
        <v>32865</v>
      </c>
      <c r="ET101" s="184">
        <v>32865</v>
      </c>
      <c r="EU101" s="209">
        <v>32234.436926248618</v>
      </c>
      <c r="EV101" s="184">
        <v>32139.326159802298</v>
      </c>
      <c r="EW101" s="184">
        <v>32036.166149115816</v>
      </c>
      <c r="EX101" s="184">
        <v>32273.717331328855</v>
      </c>
      <c r="EY101" s="184">
        <v>32830.803261281893</v>
      </c>
      <c r="EZ101" s="184">
        <v>33095.173364862581</v>
      </c>
      <c r="FA101" s="184">
        <v>33422.685630686472</v>
      </c>
      <c r="FB101" s="184">
        <v>33498.544288874997</v>
      </c>
      <c r="FC101" s="195">
        <v>15</v>
      </c>
      <c r="FD101" s="196">
        <v>15</v>
      </c>
      <c r="FE101" s="196">
        <v>15</v>
      </c>
      <c r="FF101" s="598">
        <v>15</v>
      </c>
      <c r="FG101" s="196">
        <v>15</v>
      </c>
      <c r="FH101" s="196">
        <v>15</v>
      </c>
      <c r="FI101" s="196">
        <v>15</v>
      </c>
      <c r="FJ101" s="196">
        <v>15</v>
      </c>
      <c r="FK101" s="196">
        <v>15</v>
      </c>
      <c r="FL101" s="196">
        <v>15</v>
      </c>
      <c r="FM101" s="198">
        <v>15</v>
      </c>
      <c r="FN101" s="193">
        <v>2.9936183764051249E-3</v>
      </c>
      <c r="FO101" s="181">
        <v>4.0179201580772548E-3</v>
      </c>
      <c r="FP101" s="181">
        <v>3.9666651199905759E-3</v>
      </c>
      <c r="FQ101" s="181">
        <v>4.5960527195210554E-3</v>
      </c>
      <c r="FR101" s="181">
        <v>4.2281405354629561E-3</v>
      </c>
      <c r="FS101" s="181">
        <v>3.9276919131008567E-3</v>
      </c>
      <c r="FT101" s="181">
        <v>3.6407417934974573E-3</v>
      </c>
      <c r="FU101" s="181">
        <v>3.4215085432302544E-3</v>
      </c>
      <c r="FV101" s="181">
        <v>3.2922659098584967E-3</v>
      </c>
      <c r="FW101" s="181">
        <v>3.2601150379115988E-3</v>
      </c>
      <c r="FX101" s="182">
        <v>3.2956100160173702E-3</v>
      </c>
      <c r="FY101" s="184">
        <v>16335.181870978498</v>
      </c>
      <c r="FZ101" s="184">
        <v>16335.181870978498</v>
      </c>
      <c r="GA101" s="184">
        <v>16335.181870978498</v>
      </c>
      <c r="GB101" s="209">
        <v>16146.980834697324</v>
      </c>
      <c r="GC101" s="184">
        <v>16004.99170937995</v>
      </c>
      <c r="GD101" s="184">
        <v>15757.619604936521</v>
      </c>
      <c r="GE101" s="184">
        <v>15724.416796727824</v>
      </c>
      <c r="GF101" s="184">
        <v>15616.737691760827</v>
      </c>
      <c r="GG101" s="184">
        <v>15543.169624275546</v>
      </c>
      <c r="GH101" s="184">
        <v>15465.747388303836</v>
      </c>
      <c r="GI101" s="184">
        <v>15410.364386806928</v>
      </c>
      <c r="GJ101" s="195">
        <v>1.62</v>
      </c>
      <c r="GK101" s="196">
        <v>1.62</v>
      </c>
      <c r="GL101" s="196">
        <v>1.62</v>
      </c>
      <c r="GM101" s="604">
        <v>1.63</v>
      </c>
      <c r="GN101" s="196">
        <v>1.63</v>
      </c>
      <c r="GO101" s="196">
        <v>1.64</v>
      </c>
      <c r="GP101" s="196">
        <v>1.64</v>
      </c>
      <c r="GQ101" s="196">
        <v>1.64</v>
      </c>
      <c r="GR101" s="196">
        <v>1.64</v>
      </c>
      <c r="GS101" s="196">
        <v>1.64</v>
      </c>
      <c r="GT101" s="198">
        <v>1.64</v>
      </c>
      <c r="GU101" s="196">
        <v>1.5707943957124479E-2</v>
      </c>
      <c r="GV101" s="196">
        <v>2.3195742936552969E-2</v>
      </c>
      <c r="GW101" s="196">
        <v>2.5716566812339244E-2</v>
      </c>
      <c r="GX101" s="196">
        <v>3.0616401586825284E-2</v>
      </c>
      <c r="GY101" s="196">
        <v>3.0936293194189338E-2</v>
      </c>
      <c r="GZ101" s="196">
        <v>3.1336521554294089E-2</v>
      </c>
      <c r="HA101" s="196">
        <v>3.1909580690612081E-2</v>
      </c>
      <c r="HB101" s="196">
        <v>3.3172018700948901E-2</v>
      </c>
      <c r="HC101" s="196">
        <v>3.5179737083756435E-2</v>
      </c>
      <c r="HD101" s="196">
        <v>3.8135965209916925E-2</v>
      </c>
      <c r="HE101" s="196">
        <v>4.2076505720827842E-2</v>
      </c>
      <c r="HF101" s="183">
        <v>50130.436467187552</v>
      </c>
      <c r="HG101" s="184">
        <v>50130.436467187552</v>
      </c>
      <c r="HH101" s="184">
        <v>50130.436467187552</v>
      </c>
      <c r="HI101" s="209">
        <v>49580.506304207411</v>
      </c>
      <c r="HJ101" s="184">
        <v>49141.187493563848</v>
      </c>
      <c r="HK101" s="184">
        <v>48383.384330138317</v>
      </c>
      <c r="HL101" s="184">
        <v>48352.785212647199</v>
      </c>
      <c r="HM101" s="184">
        <v>48062.741852446976</v>
      </c>
      <c r="HN101" s="184">
        <v>47835.963117691754</v>
      </c>
      <c r="HO101" s="184">
        <v>47622.096985575037</v>
      </c>
      <c r="HP101" s="184">
        <v>47449.621719828181</v>
      </c>
      <c r="HQ101" s="195">
        <v>8.6199999999999992</v>
      </c>
      <c r="HR101" s="196">
        <v>8.6199999999999992</v>
      </c>
      <c r="HS101" s="196">
        <v>8.6199999999999992</v>
      </c>
      <c r="HT101" s="604">
        <v>8.64</v>
      </c>
      <c r="HU101" s="196">
        <v>8.66</v>
      </c>
      <c r="HV101" s="196">
        <v>8.67</v>
      </c>
      <c r="HW101" s="196">
        <v>8.68</v>
      </c>
      <c r="HX101" s="196">
        <v>8.68</v>
      </c>
      <c r="HY101" s="196">
        <v>8.68</v>
      </c>
      <c r="HZ101" s="196">
        <v>8.68</v>
      </c>
      <c r="IA101" s="198">
        <v>8.68</v>
      </c>
      <c r="IB101" s="196">
        <v>1.2155165186179508E-2</v>
      </c>
      <c r="IC101" s="196">
        <v>1.7949394763537956E-2</v>
      </c>
      <c r="ID101" s="196">
        <v>1.9900065755176551E-2</v>
      </c>
      <c r="IE101" s="196">
        <v>2.3644279778066213E-2</v>
      </c>
      <c r="IF101" s="196">
        <v>2.3702813380495742E-2</v>
      </c>
      <c r="IG101" s="196">
        <v>2.3968003082853483E-2</v>
      </c>
      <c r="IH101" s="196">
        <v>2.422361902256821E-2</v>
      </c>
      <c r="II101" s="196">
        <v>2.5025070641881728E-2</v>
      </c>
      <c r="IJ101" s="196">
        <v>2.6399502861133458E-2</v>
      </c>
      <c r="IK101" s="196">
        <v>2.8462395063464249E-2</v>
      </c>
      <c r="IL101" s="198">
        <v>3.1300836574245254E-2</v>
      </c>
      <c r="IM101" s="209"/>
      <c r="IP101" s="606">
        <v>0.68472454258845095</v>
      </c>
      <c r="IQ101" s="279">
        <v>0.69316375198728142</v>
      </c>
      <c r="IR101" s="279">
        <v>0.72519083969465647</v>
      </c>
      <c r="IS101" s="279">
        <v>0.76642335766423353</v>
      </c>
      <c r="IT101" s="279">
        <v>0.80213059775103568</v>
      </c>
      <c r="IU101" s="279">
        <v>0.83783783783783783</v>
      </c>
      <c r="IV101" s="279">
        <v>0.86763686763686765</v>
      </c>
      <c r="IW101" s="311">
        <v>0.89743589743589747</v>
      </c>
      <c r="IY101" s="225"/>
      <c r="IZ101" s="225"/>
      <c r="JA101" s="601">
        <v>0.31527545741154905</v>
      </c>
      <c r="JB101" s="601">
        <v>0.30683624801271858</v>
      </c>
      <c r="JC101" s="601">
        <v>0.27480916030534353</v>
      </c>
      <c r="JD101" s="601">
        <v>0.23357664233576647</v>
      </c>
      <c r="JE101" s="601">
        <v>0.19786940224896432</v>
      </c>
      <c r="JF101" s="601">
        <v>0.16216216216216217</v>
      </c>
      <c r="JG101" s="601">
        <v>0.13236313236313235</v>
      </c>
      <c r="JH101" s="710">
        <v>0.10256410256410253</v>
      </c>
      <c r="JI101" s="116">
        <v>1.1000000000000001</v>
      </c>
      <c r="JJ101" s="116">
        <v>1.1000000000000001</v>
      </c>
      <c r="JK101" s="116">
        <v>1.1000000000000001</v>
      </c>
      <c r="JL101" s="116">
        <v>1.1000000000000001</v>
      </c>
      <c r="JM101" s="116">
        <v>1.1000000000000001</v>
      </c>
      <c r="JN101" s="116">
        <v>1.1000000000000001</v>
      </c>
      <c r="JO101" s="116">
        <v>1.1000000000000001</v>
      </c>
      <c r="JP101" s="116">
        <v>1.1000000000000001</v>
      </c>
      <c r="JQ101" s="116">
        <v>1.1000000000000001</v>
      </c>
      <c r="JR101" s="116">
        <v>1.1000000000000001</v>
      </c>
      <c r="JS101" s="208">
        <v>1.1000000000000001</v>
      </c>
      <c r="JT101" s="116">
        <v>5799.9234919989613</v>
      </c>
      <c r="JU101" s="116">
        <v>5799.9234919989613</v>
      </c>
      <c r="JV101" s="116">
        <v>5799.9234919989613</v>
      </c>
      <c r="JW101" s="116">
        <v>5847.2497164610459</v>
      </c>
      <c r="JX101" s="116">
        <v>5896.4479844414827</v>
      </c>
      <c r="JY101" s="116">
        <v>5924.8155659631175</v>
      </c>
      <c r="JZ101" s="116">
        <v>6008.8553093754281</v>
      </c>
      <c r="KA101" s="116">
        <v>6052.2777061871784</v>
      </c>
      <c r="KB101" s="116">
        <v>6101.3091861157955</v>
      </c>
      <c r="KC101" s="116">
        <v>6135.1081504586709</v>
      </c>
      <c r="KD101" s="208">
        <v>6173.0085140785541</v>
      </c>
      <c r="KE101" s="116">
        <v>1.2</v>
      </c>
      <c r="KF101" s="116">
        <v>1.2</v>
      </c>
      <c r="KG101" s="116">
        <v>1.2</v>
      </c>
      <c r="KH101" s="116">
        <v>1.2</v>
      </c>
      <c r="KI101" s="116">
        <v>1.2</v>
      </c>
      <c r="KJ101" s="116">
        <v>1.2</v>
      </c>
      <c r="KK101" s="116">
        <v>1.2</v>
      </c>
      <c r="KL101" s="116">
        <v>1.2</v>
      </c>
      <c r="KM101" s="116">
        <v>1.2</v>
      </c>
      <c r="KN101" s="116">
        <v>1.2</v>
      </c>
      <c r="KO101" s="208">
        <v>1.2</v>
      </c>
      <c r="KP101" s="116">
        <v>20000</v>
      </c>
      <c r="KQ101" s="116">
        <v>20000</v>
      </c>
      <c r="KR101" s="116">
        <v>20000</v>
      </c>
      <c r="KS101" s="116">
        <v>40000</v>
      </c>
      <c r="KT101" s="116">
        <v>40000</v>
      </c>
      <c r="KU101" s="116">
        <v>40000</v>
      </c>
      <c r="KV101" s="116">
        <v>40000</v>
      </c>
      <c r="KW101" s="116">
        <v>40000</v>
      </c>
      <c r="KX101" s="116">
        <v>40000</v>
      </c>
      <c r="KY101" s="116">
        <v>40000</v>
      </c>
      <c r="KZ101" s="208">
        <v>40000</v>
      </c>
      <c r="LA101" s="116">
        <v>0.19</v>
      </c>
      <c r="LB101" s="116">
        <v>0.19</v>
      </c>
      <c r="LC101" s="116">
        <v>0.19</v>
      </c>
      <c r="LD101" s="116">
        <v>0.19</v>
      </c>
      <c r="LE101" s="116">
        <v>0.19</v>
      </c>
      <c r="LF101" s="116">
        <v>0.19</v>
      </c>
      <c r="LG101" s="116">
        <v>0.2</v>
      </c>
      <c r="LH101" s="116">
        <v>0.2</v>
      </c>
      <c r="LI101" s="116">
        <v>0.2</v>
      </c>
      <c r="LJ101" s="116">
        <v>0.2</v>
      </c>
      <c r="LK101" s="208">
        <v>0.2</v>
      </c>
      <c r="LL101" s="116">
        <v>13260.703526623662</v>
      </c>
      <c r="LM101" s="116">
        <v>13260.703526623662</v>
      </c>
      <c r="LN101" s="116">
        <v>13260.703526623662</v>
      </c>
      <c r="LO101" s="116">
        <v>13035.618903160283</v>
      </c>
      <c r="LP101" s="116">
        <v>12813.486222140347</v>
      </c>
      <c r="LQ101" s="116">
        <v>12530.724764217994</v>
      </c>
      <c r="LR101" s="116">
        <v>12399.879836984377</v>
      </c>
      <c r="LS101" s="116">
        <v>12435.787680112762</v>
      </c>
      <c r="LT101" s="116">
        <v>12473.65068446379</v>
      </c>
      <c r="LU101" s="116">
        <v>12501.307144010039</v>
      </c>
      <c r="LV101" s="208">
        <v>12530.300309408181</v>
      </c>
      <c r="LW101">
        <v>4.8862876761522699E-2</v>
      </c>
      <c r="LX101">
        <v>7.3010951390189205E-2</v>
      </c>
      <c r="LY101">
        <v>7.2222096559275029E-2</v>
      </c>
      <c r="LZ101">
        <v>0.14511976391730808</v>
      </c>
      <c r="MA101">
        <v>0.14796237384718022</v>
      </c>
      <c r="MB101">
        <v>0.15161764140573636</v>
      </c>
      <c r="MC101">
        <v>0.15530763292941782</v>
      </c>
      <c r="MD101">
        <v>0.16231371390004404</v>
      </c>
      <c r="ME101">
        <v>0.17276482183574243</v>
      </c>
      <c r="MF101">
        <v>0.18729119051346851</v>
      </c>
      <c r="MG101" s="5">
        <v>0.2064690353915577</v>
      </c>
      <c r="MH101" s="156">
        <v>0</v>
      </c>
      <c r="MI101" s="156">
        <v>0</v>
      </c>
      <c r="MJ101" s="156">
        <v>0</v>
      </c>
      <c r="MK101" s="156">
        <v>0</v>
      </c>
      <c r="ML101" s="156">
        <v>0</v>
      </c>
      <c r="MM101" s="156">
        <v>0</v>
      </c>
      <c r="MN101" s="156">
        <v>0</v>
      </c>
      <c r="MO101" s="156">
        <v>0</v>
      </c>
      <c r="MP101" s="156">
        <v>0</v>
      </c>
      <c r="MQ101" s="156">
        <v>0</v>
      </c>
      <c r="MR101" s="157">
        <v>0</v>
      </c>
      <c r="MS101" s="156">
        <v>5.7186346033297787E-2</v>
      </c>
      <c r="MT101" s="156">
        <v>8.4446429506613047E-2</v>
      </c>
      <c r="MU101" s="156">
        <v>9.3623741753409637E-2</v>
      </c>
      <c r="MV101" s="156">
        <v>0.10311869744847391</v>
      </c>
      <c r="MW101" s="156">
        <v>9.7794052151998809E-2</v>
      </c>
      <c r="MX101" s="156">
        <v>9.9974949551537809E-2</v>
      </c>
      <c r="MY101" s="156">
        <v>9.6800892408409722E-2</v>
      </c>
      <c r="MZ101" s="156">
        <v>9.9082454428560035E-2</v>
      </c>
      <c r="NA101" s="156">
        <v>0.10367987843230106</v>
      </c>
      <c r="NB101" s="156">
        <v>0.11114136832643348</v>
      </c>
      <c r="NC101" s="157">
        <v>0.12161516738567385</v>
      </c>
      <c r="ND101" s="156">
        <v>1.6004583272723198</v>
      </c>
      <c r="NE101" s="156">
        <v>1.5684555768757811</v>
      </c>
      <c r="NF101" s="156">
        <v>1.6067563995486924</v>
      </c>
      <c r="NG101" s="156">
        <v>1.5973076144496279</v>
      </c>
      <c r="NH101" s="156">
        <v>1.6142644144376899</v>
      </c>
      <c r="NI101" s="156">
        <v>1.6226428331784926</v>
      </c>
      <c r="NJ101" s="156">
        <v>1.6313648223235089</v>
      </c>
      <c r="NK101" s="156">
        <v>1.631109610247816</v>
      </c>
      <c r="NL101" s="156">
        <v>1.6309079799609338</v>
      </c>
      <c r="NM101" s="156">
        <v>1.6307510142960333</v>
      </c>
      <c r="NN101" s="157">
        <v>1.6306223700009079</v>
      </c>
      <c r="NO101" s="156">
        <v>12444.984798976193</v>
      </c>
      <c r="NP101" s="156">
        <v>12420.715383655872</v>
      </c>
      <c r="NQ101" s="156">
        <v>12442.972545687577</v>
      </c>
      <c r="NR101" s="156">
        <v>11925.791167660629</v>
      </c>
      <c r="NS101" s="156">
        <v>11760.492258150196</v>
      </c>
      <c r="NT101" s="156">
        <v>11540.940393355797</v>
      </c>
      <c r="NU101" s="156">
        <v>11419.122488119661</v>
      </c>
      <c r="NV101" s="156">
        <v>11337.01505147402</v>
      </c>
      <c r="NW101" s="156">
        <v>11265.493752883589</v>
      </c>
      <c r="NX101" s="156">
        <v>11203.051740013454</v>
      </c>
      <c r="NY101" s="157">
        <v>11147.815784417133</v>
      </c>
      <c r="NZ101" s="156">
        <v>12598.637952928852</v>
      </c>
      <c r="OA101" s="156">
        <v>17653.533848097355</v>
      </c>
      <c r="OB101" s="156">
        <v>18628.630253593925</v>
      </c>
      <c r="OC101" s="156">
        <v>22179.261461857455</v>
      </c>
      <c r="OD101" s="156">
        <v>22394.748235979823</v>
      </c>
      <c r="OE101" s="156">
        <v>22533.298032610404</v>
      </c>
      <c r="OF101" s="156">
        <v>22956.004510538321</v>
      </c>
      <c r="OG101" s="156">
        <v>23731.521718689088</v>
      </c>
      <c r="OH101" s="156">
        <v>25025.405719771348</v>
      </c>
      <c r="OI101" s="156">
        <v>26916.677802188875</v>
      </c>
      <c r="OJ101" s="157">
        <v>29468.852686374128</v>
      </c>
      <c r="OK101" s="156"/>
      <c r="OL101" s="156"/>
      <c r="OM101" s="156"/>
      <c r="ON101" s="156"/>
      <c r="OO101" s="156"/>
      <c r="OP101" s="156"/>
      <c r="OQ101" s="156"/>
      <c r="OR101" s="156"/>
      <c r="OS101" s="156"/>
      <c r="OT101" s="156"/>
      <c r="OU101" s="157"/>
      <c r="OV101">
        <v>12286.896911431466</v>
      </c>
      <c r="OW101">
        <v>17187.730122742087</v>
      </c>
      <c r="OX101">
        <v>18167.859355670811</v>
      </c>
      <c r="OY101">
        <v>21245.854813597245</v>
      </c>
      <c r="OZ101">
        <v>21435.050550831002</v>
      </c>
      <c r="PA101">
        <v>21545.160814547551</v>
      </c>
      <c r="PB101">
        <v>21929.461306352412</v>
      </c>
      <c r="PC101">
        <v>22650.91727943884</v>
      </c>
      <c r="PD101">
        <v>23865.904965816866</v>
      </c>
      <c r="PE101">
        <v>25652.720921817756</v>
      </c>
      <c r="PF101" s="5">
        <v>28066.864061671888</v>
      </c>
      <c r="PG101">
        <v>311.74104149738622</v>
      </c>
      <c r="PH101">
        <v>465.80372535526789</v>
      </c>
      <c r="PI101">
        <v>460.77089792311227</v>
      </c>
      <c r="PJ101">
        <v>933.406648260211</v>
      </c>
      <c r="PK101">
        <v>959.69768514882128</v>
      </c>
      <c r="PL101">
        <v>988.13721806285309</v>
      </c>
      <c r="PM101">
        <v>1026.5432041859087</v>
      </c>
      <c r="PN101">
        <v>1080.6044392502486</v>
      </c>
      <c r="PO101">
        <v>1159.5007539544815</v>
      </c>
      <c r="PP101">
        <v>1263.9568803711174</v>
      </c>
      <c r="PQ101" s="5">
        <v>1401.9886247022393</v>
      </c>
      <c r="PR101">
        <v>0</v>
      </c>
      <c r="PS101">
        <v>0</v>
      </c>
      <c r="PT101">
        <v>0</v>
      </c>
      <c r="PU101">
        <v>0</v>
      </c>
      <c r="PV101">
        <v>0</v>
      </c>
      <c r="PW101">
        <v>0</v>
      </c>
      <c r="PX101">
        <v>0</v>
      </c>
      <c r="PY101">
        <v>0</v>
      </c>
      <c r="PZ101">
        <v>0</v>
      </c>
      <c r="QA101" s="7">
        <v>0</v>
      </c>
      <c r="QB101" s="5">
        <v>0</v>
      </c>
      <c r="QC101">
        <v>144.08292429850988</v>
      </c>
      <c r="QD101">
        <v>212.76562245813284</v>
      </c>
      <c r="QE101">
        <v>235.88816966457702</v>
      </c>
      <c r="QF101">
        <v>255.40104792843258</v>
      </c>
      <c r="QG101">
        <v>238.08572057281313</v>
      </c>
      <c r="QH101">
        <v>238.02412946791091</v>
      </c>
      <c r="QI101">
        <v>240.06388679542675</v>
      </c>
      <c r="QJ101">
        <v>246.43367321960426</v>
      </c>
      <c r="QK101">
        <v>258.65331731443894</v>
      </c>
      <c r="QL101">
        <v>277.8824763708588</v>
      </c>
      <c r="QM101" s="5">
        <v>304.77491390428736</v>
      </c>
      <c r="QN101">
        <v>415.67923660120101</v>
      </c>
      <c r="QO101">
        <v>613.82882079171338</v>
      </c>
      <c r="QP101">
        <v>680.53736948230483</v>
      </c>
      <c r="QQ101">
        <v>805.81079292927927</v>
      </c>
      <c r="QR101">
        <v>807.0702392298748</v>
      </c>
      <c r="QS101">
        <v>809.81393768691498</v>
      </c>
      <c r="QT101">
        <v>822.88565640432398</v>
      </c>
      <c r="QU101">
        <v>849.58349220460218</v>
      </c>
      <c r="QV101">
        <v>896.7595781615986</v>
      </c>
      <c r="QW101">
        <v>967.2739751269786</v>
      </c>
      <c r="QX101" s="5">
        <v>1063.3994278616983</v>
      </c>
      <c r="QY101" s="7">
        <v>1.62</v>
      </c>
      <c r="QZ101" s="7">
        <v>1.62</v>
      </c>
      <c r="RA101" s="7">
        <v>1.62</v>
      </c>
      <c r="RB101" s="7">
        <v>1.63</v>
      </c>
      <c r="RC101" s="7">
        <v>1.63</v>
      </c>
      <c r="RD101" s="7">
        <v>1.64</v>
      </c>
      <c r="RE101" s="7">
        <v>1.64</v>
      </c>
      <c r="RF101" s="7">
        <v>1.64</v>
      </c>
      <c r="RG101" s="7">
        <v>1.64</v>
      </c>
      <c r="RH101" s="7">
        <v>1.64</v>
      </c>
      <c r="RI101" s="5">
        <v>1.64</v>
      </c>
      <c r="RJ101" s="7">
        <v>16335.181870978498</v>
      </c>
      <c r="RK101" s="7">
        <v>16335.181870978498</v>
      </c>
      <c r="RL101" s="7">
        <v>16335.181870978498</v>
      </c>
      <c r="RM101" s="7">
        <v>16146.980834697324</v>
      </c>
      <c r="RN101" s="7">
        <v>16004.99170937995</v>
      </c>
      <c r="RO101" s="7">
        <v>15757.619604936521</v>
      </c>
      <c r="RP101" s="7">
        <v>15724.416796727824</v>
      </c>
      <c r="RQ101" s="7">
        <v>15616.737691760827</v>
      </c>
      <c r="RR101" s="7">
        <v>15543.169624275546</v>
      </c>
      <c r="RS101" s="7">
        <v>15465.747388303836</v>
      </c>
      <c r="RT101" s="5">
        <v>15410.364386806928</v>
      </c>
      <c r="RU101">
        <v>0.498149785965943</v>
      </c>
      <c r="RV101">
        <v>0.49814978596594317</v>
      </c>
      <c r="RW101">
        <v>0.49814978596594306</v>
      </c>
      <c r="RX101">
        <v>0.51966378013741588</v>
      </c>
      <c r="RY101">
        <v>0.53605874846238621</v>
      </c>
      <c r="RZ101">
        <v>0.53603188793083589</v>
      </c>
      <c r="SA101">
        <v>0.55700122210824665</v>
      </c>
      <c r="SB101">
        <v>0.56118027465574138</v>
      </c>
      <c r="SC101">
        <v>0.56482040665560651</v>
      </c>
      <c r="SD101">
        <v>0.56787761813087212</v>
      </c>
      <c r="SE101" s="5">
        <v>0.57014813941434084</v>
      </c>
      <c r="SF101" s="156">
        <v>13923.220899889304</v>
      </c>
      <c r="SG101" s="156">
        <v>13923.220899889306</v>
      </c>
      <c r="SH101" s="156">
        <v>13923.220899889304</v>
      </c>
      <c r="SI101" s="156">
        <v>13747.912886303446</v>
      </c>
      <c r="SJ101" s="156">
        <v>13580.464273963245</v>
      </c>
      <c r="SK101" s="156">
        <v>13300.799601382203</v>
      </c>
      <c r="SL101" s="156">
        <v>13224.090779743019</v>
      </c>
      <c r="SM101" s="156">
        <v>13233.632401552506</v>
      </c>
      <c r="SN101" s="156">
        <v>13251.305648254909</v>
      </c>
      <c r="SO101" s="156">
        <v>13258.634377455945</v>
      </c>
      <c r="SP101" s="157">
        <v>13270.613059160421</v>
      </c>
      <c r="SQ101" s="156">
        <v>559.76216089971092</v>
      </c>
      <c r="SR101" s="156">
        <v>826.59444324984622</v>
      </c>
      <c r="SS101" s="156">
        <v>916.42553914688187</v>
      </c>
      <c r="ST101" s="156">
        <v>1061.2118408577119</v>
      </c>
      <c r="SU101" s="156">
        <v>1045.1559598026879</v>
      </c>
      <c r="SV101" s="156">
        <v>1047.8380671548259</v>
      </c>
      <c r="SW101" s="156">
        <v>1062.9495431997507</v>
      </c>
      <c r="SX101" s="156">
        <v>1096.0171654242065</v>
      </c>
      <c r="SY101" s="156">
        <v>1155.4128954760376</v>
      </c>
      <c r="SZ101" s="156">
        <v>1245.1564514978375</v>
      </c>
      <c r="TA101" s="157">
        <v>1368.1743417659857</v>
      </c>
      <c r="TB101" s="156"/>
      <c r="TC101" s="156"/>
      <c r="TD101" s="156"/>
      <c r="TE101" s="156"/>
      <c r="TF101" s="156"/>
      <c r="TG101" s="156"/>
      <c r="TH101" s="156"/>
      <c r="TI101" s="156"/>
      <c r="TJ101" s="156"/>
      <c r="TK101" s="156"/>
      <c r="TL101" s="156"/>
      <c r="TM101" s="728">
        <v>311.74104149738622</v>
      </c>
      <c r="TN101" s="244">
        <v>465.80372535526789</v>
      </c>
      <c r="TO101" s="244">
        <v>460.77089792311227</v>
      </c>
      <c r="TP101" s="244">
        <v>933.406648260211</v>
      </c>
      <c r="TQ101" s="244">
        <v>959.69768514882128</v>
      </c>
      <c r="TR101" s="244">
        <v>988.13721806285309</v>
      </c>
      <c r="TS101" s="244">
        <v>1026.5432041859087</v>
      </c>
      <c r="TT101" s="244">
        <v>1080.6044392502486</v>
      </c>
      <c r="TU101" s="244">
        <v>1159.5007539544815</v>
      </c>
      <c r="TV101" s="244">
        <v>1263.9568803711174</v>
      </c>
      <c r="TW101" s="729">
        <v>1401.9886247022393</v>
      </c>
      <c r="TX101" s="117">
        <v>1475.7790191083161</v>
      </c>
      <c r="TY101" s="117">
        <v>1980.7341899281344</v>
      </c>
      <c r="TZ101" s="117">
        <v>1955.4667375273543</v>
      </c>
      <c r="UA101" s="117">
        <v>2222.2675724567234</v>
      </c>
      <c r="UB101" s="117">
        <v>2038.3438157808766</v>
      </c>
      <c r="UC101" s="117">
        <v>1887.4228606595639</v>
      </c>
      <c r="UD101" s="117">
        <v>1762.5040727953829</v>
      </c>
      <c r="UE101" s="117">
        <v>1684.963107593815</v>
      </c>
      <c r="UF101" s="117">
        <v>1634.3716657499097</v>
      </c>
      <c r="UG101" s="117">
        <v>1634.4270004798934</v>
      </c>
      <c r="UH101" s="185">
        <v>1655.9720712062685</v>
      </c>
      <c r="UI101" s="116">
        <v>1.1000000000000001</v>
      </c>
      <c r="UJ101" s="116">
        <v>1.1000000000000001</v>
      </c>
      <c r="UK101" s="116">
        <v>1.1000000000000001</v>
      </c>
      <c r="UL101" s="116">
        <v>1.1000000000000001</v>
      </c>
      <c r="UM101" s="116">
        <v>1.1000000000000001</v>
      </c>
      <c r="UN101" s="116">
        <v>1.1000000000000001</v>
      </c>
      <c r="UO101" s="116">
        <v>1.1000000000000001</v>
      </c>
      <c r="UP101" s="116">
        <v>1.1000000000000001</v>
      </c>
      <c r="UQ101" s="116">
        <v>1.1000000000000001</v>
      </c>
      <c r="UR101" s="116">
        <v>1.1000000000000001</v>
      </c>
      <c r="US101" s="208">
        <v>1.1000000000000001</v>
      </c>
      <c r="UT101" s="156">
        <v>7679.0947682357455</v>
      </c>
      <c r="UU101" s="156">
        <v>7679.0947682357473</v>
      </c>
      <c r="UV101" s="156">
        <v>7679.0947682357464</v>
      </c>
      <c r="UW101" s="156">
        <v>7935.1781881703819</v>
      </c>
      <c r="UX101" s="156">
        <v>8118.9556121519108</v>
      </c>
      <c r="UY101" s="156">
        <v>7979.7907854547557</v>
      </c>
      <c r="UZ101" s="156">
        <v>8258.4541693198789</v>
      </c>
      <c r="VA101" s="156">
        <v>8287.1840890473468</v>
      </c>
      <c r="VB101" s="156">
        <v>8320.7265926962573</v>
      </c>
      <c r="VC101" s="156">
        <v>8341.2291873141621</v>
      </c>
      <c r="VD101" s="157">
        <v>8358.2403173056882</v>
      </c>
      <c r="VE101" s="156">
        <v>15415.232495474247</v>
      </c>
      <c r="VF101" s="156">
        <v>15415.232495474245</v>
      </c>
      <c r="VG101" s="156">
        <v>15415.232495474245</v>
      </c>
      <c r="VH101" s="156">
        <v>15269.831170592772</v>
      </c>
      <c r="VI101" s="156">
        <v>15145.64520295595</v>
      </c>
      <c r="VJ101" s="156">
        <v>14886.783725233128</v>
      </c>
      <c r="VK101" s="156">
        <v>14826.635636564086</v>
      </c>
      <c r="VL101" s="156">
        <v>14767.418712518283</v>
      </c>
      <c r="VM101" s="156">
        <v>14731.632381989582</v>
      </c>
      <c r="VN101" s="156">
        <v>14688.427437532597</v>
      </c>
      <c r="VO101" s="157">
        <v>14659.769522165445</v>
      </c>
      <c r="VP101" s="156">
        <v>7.2894289990422273E-2</v>
      </c>
      <c r="VQ101" s="156">
        <v>0.107642172443166</v>
      </c>
      <c r="VR101" s="156">
        <v>0.1193403085657489</v>
      </c>
      <c r="VS101" s="156">
        <v>0.13373509903529918</v>
      </c>
      <c r="VT101" s="156">
        <v>0.12873034534618819</v>
      </c>
      <c r="VU101" s="156">
        <v>0.13131147110583191</v>
      </c>
      <c r="VV101" s="156">
        <v>0.12871047309902181</v>
      </c>
      <c r="VW101" s="156">
        <v>0.132254473129509</v>
      </c>
      <c r="VX101" s="156">
        <v>0.13885961551605752</v>
      </c>
      <c r="VY101" s="156">
        <v>0.14927733353635048</v>
      </c>
      <c r="VZ101" s="157">
        <v>0.16369167310650168</v>
      </c>
      <c r="WA101" s="156">
        <v>5799.9234919989613</v>
      </c>
      <c r="WB101" s="156">
        <v>5799.9234919989613</v>
      </c>
      <c r="WC101" s="156">
        <v>5799.9234919989613</v>
      </c>
      <c r="WD101" s="156">
        <v>5847.2497164610459</v>
      </c>
      <c r="WE101" s="156">
        <v>5896.4479844414827</v>
      </c>
      <c r="WF101" s="156">
        <v>5924.8155659631175</v>
      </c>
      <c r="WG101" s="156">
        <v>6008.8553093754281</v>
      </c>
      <c r="WH101" s="156">
        <v>6052.2777061871784</v>
      </c>
      <c r="WI101" s="156">
        <v>6101.3091861157955</v>
      </c>
      <c r="WJ101" s="156">
        <v>6135.1081504586709</v>
      </c>
      <c r="WK101" s="157">
        <v>6173.0085140785541</v>
      </c>
      <c r="WL101" s="156">
        <v>4.8862876761522699E-2</v>
      </c>
      <c r="WM101" s="156">
        <v>7.3010951390189205E-2</v>
      </c>
      <c r="WN101" s="156">
        <v>7.2222096559275029E-2</v>
      </c>
      <c r="WO101" s="156">
        <v>0.14511976391730808</v>
      </c>
      <c r="WP101" s="156">
        <v>0.14796237384718022</v>
      </c>
      <c r="WQ101" s="156">
        <v>0.15161764140573636</v>
      </c>
      <c r="WR101" s="156">
        <v>0.15530763292941782</v>
      </c>
      <c r="WS101" s="156">
        <v>0.16231371390004404</v>
      </c>
      <c r="WT101" s="156">
        <v>0.17276482183574243</v>
      </c>
      <c r="WU101" s="156">
        <v>0.18729119051346851</v>
      </c>
      <c r="WV101" s="157">
        <v>0.2064690353915577</v>
      </c>
      <c r="WW101" s="119">
        <v>7.2894289990422273E-2</v>
      </c>
      <c r="WX101" s="119">
        <v>0.10764217244316601</v>
      </c>
      <c r="WY101" s="119">
        <v>0.11934030856574888</v>
      </c>
      <c r="WZ101" s="119">
        <v>0.13373509903529918</v>
      </c>
      <c r="XA101" s="119">
        <v>0.12873034534618816</v>
      </c>
      <c r="XB101" s="119">
        <v>0.13131147110583191</v>
      </c>
      <c r="XC101" s="119">
        <v>0.12871047309902181</v>
      </c>
      <c r="XD101" s="119">
        <v>0.13225447312950894</v>
      </c>
      <c r="XE101" s="197">
        <v>0.13885961551605749</v>
      </c>
      <c r="XF101" s="197">
        <v>0.14927733353635042</v>
      </c>
      <c r="XG101" s="201">
        <v>0.16369167310650168</v>
      </c>
      <c r="XH101" s="821">
        <v>2.2149481723949805E-2</v>
      </c>
      <c r="XI101" s="821">
        <v>2.3724017847426272E-2</v>
      </c>
      <c r="XJ101" s="821">
        <v>2.2384800174710642E-2</v>
      </c>
      <c r="XK101" s="821">
        <v>3.8251973757366844E-2</v>
      </c>
      <c r="XL101" s="821">
        <v>3.9278601460500107E-2</v>
      </c>
      <c r="XM101" s="821">
        <v>4.0463065049614111E-2</v>
      </c>
      <c r="XN101" s="821">
        <v>4.1529334212261043E-2</v>
      </c>
      <c r="XO101" s="821">
        <v>4.2515888669734832E-2</v>
      </c>
      <c r="XP101" s="821">
        <v>4.3492514479291873E-2</v>
      </c>
      <c r="XQ101" s="821">
        <v>4.4269981463308253E-2</v>
      </c>
      <c r="XR101" s="822">
        <v>4.5044064846045041E-2</v>
      </c>
      <c r="XS101" s="821">
        <v>0.87299509001636655</v>
      </c>
      <c r="XT101" s="821">
        <v>0.87539449341604081</v>
      </c>
      <c r="XU101" s="821">
        <v>0.88261629176676137</v>
      </c>
      <c r="XV101" s="821">
        <v>0.87067719337262317</v>
      </c>
      <c r="XW101" s="821">
        <v>0.87729586191635323</v>
      </c>
      <c r="XX101" s="821">
        <v>0.88224917309812567</v>
      </c>
      <c r="XY101" s="821">
        <v>0.88716765546033838</v>
      </c>
      <c r="XZ101" s="821">
        <v>0.891190006574622</v>
      </c>
      <c r="YA101" s="821">
        <v>0.89520271008632923</v>
      </c>
      <c r="YB101" s="821">
        <v>0.89848435285137929</v>
      </c>
      <c r="YC101" s="822">
        <v>0.90175171363290174</v>
      </c>
      <c r="YD101">
        <v>5799.9234919989613</v>
      </c>
      <c r="YE101">
        <v>5799.9234919989613</v>
      </c>
      <c r="YF101">
        <v>5799.9234919989613</v>
      </c>
      <c r="YG101">
        <v>5847.249716461045</v>
      </c>
      <c r="YH101">
        <v>5896.4479844414827</v>
      </c>
      <c r="YI101">
        <v>5924.8155659631175</v>
      </c>
      <c r="YJ101">
        <v>6008.855309375429</v>
      </c>
      <c r="YK101">
        <v>6052.2777061871784</v>
      </c>
      <c r="YL101">
        <v>6101.3091861157955</v>
      </c>
      <c r="YM101">
        <v>6135.1081504586709</v>
      </c>
      <c r="YN101" s="5">
        <v>6173.0085140785532</v>
      </c>
      <c r="YO101" s="156">
        <v>5272.6577199990552</v>
      </c>
      <c r="YP101" s="156">
        <v>5272.6577199990552</v>
      </c>
      <c r="YQ101" s="156">
        <v>5272.6577199990552</v>
      </c>
      <c r="YR101" s="156">
        <v>5315.6815604191315</v>
      </c>
      <c r="YS101" s="156">
        <v>5360.4072585831655</v>
      </c>
      <c r="YT101" s="156">
        <v>5386.1959690573794</v>
      </c>
      <c r="YU101" s="156">
        <v>5462.5957357958441</v>
      </c>
      <c r="YV101" s="156">
        <v>5502.0706419883436</v>
      </c>
      <c r="YW101" s="156">
        <v>5546.6447146507226</v>
      </c>
      <c r="YX101" s="156">
        <v>5577.3710458715186</v>
      </c>
      <c r="YY101" s="157">
        <v>5611.8259218895937</v>
      </c>
      <c r="YZ101" s="156">
        <v>4.8862876761522699E-2</v>
      </c>
      <c r="ZA101" s="156">
        <v>7.3010951390189205E-2</v>
      </c>
      <c r="ZB101" s="156">
        <v>7.2222096559275029E-2</v>
      </c>
      <c r="ZC101" s="156">
        <v>0.1451197639173081</v>
      </c>
      <c r="ZD101" s="156">
        <v>0.14796237384718022</v>
      </c>
      <c r="ZE101" s="156">
        <v>0.15161764140573636</v>
      </c>
      <c r="ZF101" s="156">
        <v>0.15530763292941782</v>
      </c>
      <c r="ZG101" s="156">
        <v>0.16231371390004404</v>
      </c>
      <c r="ZH101" s="156">
        <v>0.17276482183574243</v>
      </c>
      <c r="ZI101" s="156">
        <v>0.18729119051346854</v>
      </c>
      <c r="ZJ101" s="157">
        <v>0.20646903539155773</v>
      </c>
      <c r="ZK101" s="748">
        <v>5252.5430053021773</v>
      </c>
      <c r="ZL101" s="748">
        <v>7756.3707667112312</v>
      </c>
      <c r="ZM101" s="748">
        <v>8599.3032251221557</v>
      </c>
      <c r="ZN101" s="748">
        <v>10128.631932819553</v>
      </c>
      <c r="ZO101" s="748">
        <v>10087.032873308053</v>
      </c>
      <c r="ZP101" s="748">
        <v>10054.19241847416</v>
      </c>
      <c r="ZQ101" s="748">
        <v>10166.705605786323</v>
      </c>
      <c r="ZR101" s="748">
        <v>10440.074067668096</v>
      </c>
      <c r="ZS101" s="748">
        <v>10961.500200254217</v>
      </c>
      <c r="ZT101" s="748">
        <v>11765.209983177123</v>
      </c>
      <c r="ZU101" s="748">
        <v>12891.647581071027</v>
      </c>
      <c r="ZV101" s="334"/>
      <c r="ZW101" s="334"/>
      <c r="ZX101" s="334"/>
      <c r="ZY101" s="334"/>
      <c r="ZZ101" s="334"/>
      <c r="AAA101" s="334"/>
      <c r="AAB101" s="334"/>
      <c r="AAC101" s="334"/>
      <c r="AAD101" s="334"/>
      <c r="AAE101" s="334"/>
      <c r="AAF101" s="334"/>
      <c r="AAG101" s="7"/>
      <c r="AAH101" s="7"/>
      <c r="AAI101" s="7"/>
    </row>
    <row r="102" spans="1:711">
      <c r="A102" s="125" t="s">
        <v>30</v>
      </c>
      <c r="B102" s="129" t="s">
        <v>556</v>
      </c>
      <c r="C102" s="125" t="s">
        <v>507</v>
      </c>
      <c r="D102" s="138" t="s">
        <v>507</v>
      </c>
      <c r="E102" s="164">
        <v>4882.07593552649</v>
      </c>
      <c r="F102" s="165">
        <v>5634.1932225691344</v>
      </c>
      <c r="G102" s="165">
        <v>6761.0731631459321</v>
      </c>
      <c r="H102" s="167">
        <v>8230.8896218150749</v>
      </c>
      <c r="I102" s="165">
        <v>8681.0103506039559</v>
      </c>
      <c r="J102" s="165">
        <v>8928.2142348502457</v>
      </c>
      <c r="K102" s="165">
        <v>9056.5043554409003</v>
      </c>
      <c r="L102" s="165">
        <v>9190.1208848928854</v>
      </c>
      <c r="M102" s="165">
        <v>9398.7527311177346</v>
      </c>
      <c r="N102" s="165">
        <v>9699.5303762227741</v>
      </c>
      <c r="O102" s="163">
        <v>10117.759804702522</v>
      </c>
      <c r="P102" s="164">
        <v>11821.879691607641</v>
      </c>
      <c r="Q102" s="165">
        <v>12888.699558232351</v>
      </c>
      <c r="R102" s="165">
        <v>14625.320792753128</v>
      </c>
      <c r="S102" s="167">
        <v>17948.980892603886</v>
      </c>
      <c r="T102" s="165">
        <v>19053.20940727559</v>
      </c>
      <c r="U102" s="165">
        <v>19639.058655696444</v>
      </c>
      <c r="V102" s="165">
        <v>19935.009372498636</v>
      </c>
      <c r="W102" s="165">
        <v>20247.808664388769</v>
      </c>
      <c r="X102" s="165">
        <v>20679.248380633668</v>
      </c>
      <c r="Y102" s="165">
        <v>21285.511803121186</v>
      </c>
      <c r="Z102" s="163">
        <v>22083.97149450548</v>
      </c>
      <c r="AA102" s="164">
        <v>1205.492864246545</v>
      </c>
      <c r="AB102" s="165">
        <v>1238.9095076252529</v>
      </c>
      <c r="AC102" s="165">
        <v>1183.9570976957746</v>
      </c>
      <c r="AD102" s="167">
        <v>1314.0490205460901</v>
      </c>
      <c r="AE102" s="165">
        <v>1297.5362256763042</v>
      </c>
      <c r="AF102" s="165">
        <v>1253.3078312665575</v>
      </c>
      <c r="AG102" s="165">
        <v>1190.6829360419333</v>
      </c>
      <c r="AH102" s="165">
        <v>1149.7141671174859</v>
      </c>
      <c r="AI102" s="165">
        <v>1116.6944072979431</v>
      </c>
      <c r="AJ102" s="165">
        <v>1106.0272149357666</v>
      </c>
      <c r="AK102" s="163">
        <v>1104.7385545847799</v>
      </c>
      <c r="AL102" s="164">
        <v>1075.6543380755804</v>
      </c>
      <c r="AM102" s="165">
        <v>1139.0535525995504</v>
      </c>
      <c r="AN102" s="165">
        <v>1292.5294388023005</v>
      </c>
      <c r="AO102" s="167">
        <v>1552.1713859772747</v>
      </c>
      <c r="AP102" s="165">
        <v>1614.0412341629115</v>
      </c>
      <c r="AQ102" s="165">
        <v>1631.6197981095229</v>
      </c>
      <c r="AR102" s="165">
        <v>1619.8797331371759</v>
      </c>
      <c r="AS102" s="165">
        <v>1604.268184380928</v>
      </c>
      <c r="AT102" s="165">
        <v>1592.6713154886086</v>
      </c>
      <c r="AU102" s="165">
        <v>1588.321893522673</v>
      </c>
      <c r="AV102" s="163">
        <v>1590.6801327060593</v>
      </c>
      <c r="AW102" s="164">
        <v>0</v>
      </c>
      <c r="AX102" s="165">
        <v>0</v>
      </c>
      <c r="AY102" s="165">
        <v>0</v>
      </c>
      <c r="AZ102" s="167">
        <v>100.69939886015963</v>
      </c>
      <c r="BA102" s="165">
        <v>117.7370490184056</v>
      </c>
      <c r="BB102" s="165">
        <v>134.68357172922879</v>
      </c>
      <c r="BC102" s="165">
        <v>151.28158157361116</v>
      </c>
      <c r="BD102" s="165">
        <v>169.63841139876149</v>
      </c>
      <c r="BE102" s="165">
        <v>194.55719098472539</v>
      </c>
      <c r="BF102" s="165">
        <v>222.0103822710015</v>
      </c>
      <c r="BG102" s="163">
        <v>251.14883580288262</v>
      </c>
      <c r="BH102" s="164">
        <v>1882.5650874594385</v>
      </c>
      <c r="BI102" s="165">
        <v>2198.2876266720104</v>
      </c>
      <c r="BJ102" s="165">
        <v>2930.3795660150599</v>
      </c>
      <c r="BK102" s="167">
        <v>3926.8476798025522</v>
      </c>
      <c r="BL102" s="165">
        <v>4563.3751676282764</v>
      </c>
      <c r="BM102" s="165">
        <v>5222.5343403107527</v>
      </c>
      <c r="BN102" s="165">
        <v>6008.946227208713</v>
      </c>
      <c r="BO102" s="165">
        <v>6748.7607421212515</v>
      </c>
      <c r="BP102" s="165">
        <v>7949.3273829021446</v>
      </c>
      <c r="BQ102" s="165">
        <v>9241.1578797743077</v>
      </c>
      <c r="BR102" s="163">
        <v>10559.917513192298</v>
      </c>
      <c r="BS102" s="164">
        <v>0</v>
      </c>
      <c r="BT102" s="171" t="s">
        <v>530</v>
      </c>
      <c r="BU102" s="165">
        <v>0</v>
      </c>
      <c r="BV102" s="167">
        <v>0</v>
      </c>
      <c r="BW102" s="165">
        <v>0</v>
      </c>
      <c r="BX102" s="165">
        <v>0</v>
      </c>
      <c r="BY102" s="165">
        <v>0</v>
      </c>
      <c r="BZ102" s="165">
        <v>0</v>
      </c>
      <c r="CA102" s="165">
        <v>0</v>
      </c>
      <c r="CB102" s="165">
        <v>0</v>
      </c>
      <c r="CC102" s="163">
        <v>0</v>
      </c>
      <c r="CD102" s="164">
        <v>0</v>
      </c>
      <c r="CE102" s="165">
        <v>0</v>
      </c>
      <c r="CF102" s="165">
        <v>0</v>
      </c>
      <c r="CG102" s="167">
        <v>0</v>
      </c>
      <c r="CH102" s="165">
        <v>0</v>
      </c>
      <c r="CI102" s="165">
        <v>0</v>
      </c>
      <c r="CJ102" s="165">
        <v>0</v>
      </c>
      <c r="CK102" s="165">
        <v>0</v>
      </c>
      <c r="CL102" s="165">
        <v>0</v>
      </c>
      <c r="CM102" s="165">
        <v>0</v>
      </c>
      <c r="CN102" s="169">
        <v>0</v>
      </c>
      <c r="CO102" s="176">
        <v>0.10485542825968358</v>
      </c>
      <c r="CP102" s="175">
        <v>0.1008814887365328</v>
      </c>
      <c r="CQ102" s="175">
        <v>9.4998908058528078E-2</v>
      </c>
      <c r="CR102" s="191">
        <v>9.1070832870010013E-2</v>
      </c>
      <c r="CS102" s="175">
        <v>8.3425536623146695E-2</v>
      </c>
      <c r="CT102" s="175">
        <v>7.7287761852260189E-2</v>
      </c>
      <c r="CU102" s="175">
        <v>7.1303010327400579E-2</v>
      </c>
      <c r="CV102" s="175">
        <v>6.6294104755643221E-2</v>
      </c>
      <c r="CW102" s="175">
        <v>6.1304775434378747E-2</v>
      </c>
      <c r="CX102" s="175">
        <v>5.7245665685312398E-2</v>
      </c>
      <c r="CY102" s="175">
        <v>5.3204221521053204E-2</v>
      </c>
      <c r="CZ102" s="176">
        <v>9.6306395637084791E-2</v>
      </c>
      <c r="DA102" s="191">
        <v>9.6306395637084805E-2</v>
      </c>
      <c r="DB102" s="191">
        <v>9.6306395637084791E-2</v>
      </c>
      <c r="DC102" s="191">
        <v>9.4837056023434632E-2</v>
      </c>
      <c r="DD102" s="191">
        <v>9.3885935234412743E-2</v>
      </c>
      <c r="DE102" s="191">
        <v>9.4382560785722838E-2</v>
      </c>
      <c r="DF102" s="191">
        <v>9.4655581947743456E-2</v>
      </c>
      <c r="DG102" s="191">
        <v>9.500767142688539E-2</v>
      </c>
      <c r="DH102" s="191">
        <v>9.5355383532723423E-2</v>
      </c>
      <c r="DI102" s="191">
        <v>9.5704948646125138E-2</v>
      </c>
      <c r="DJ102" s="175">
        <v>9.5946102915553472E-2</v>
      </c>
      <c r="DK102" s="183">
        <v>13009.85114714576</v>
      </c>
      <c r="DL102" s="184">
        <v>13009.85114714576</v>
      </c>
      <c r="DM102" s="184">
        <v>13009.85114714576</v>
      </c>
      <c r="DN102" s="209">
        <v>12814.30295777977</v>
      </c>
      <c r="DO102" s="184">
        <v>12624.088521792604</v>
      </c>
      <c r="DP102" s="184">
        <v>12372.191637194537</v>
      </c>
      <c r="DQ102" s="184">
        <v>12219.772630930249</v>
      </c>
      <c r="DR102" s="184">
        <v>12122.00365055636</v>
      </c>
      <c r="DS102" s="184">
        <v>12034.828184945221</v>
      </c>
      <c r="DT102" s="184">
        <v>11959.770763169427</v>
      </c>
      <c r="DU102" s="184">
        <v>11892.014357916876</v>
      </c>
      <c r="DV102" s="193">
        <v>1.6430000066757202</v>
      </c>
      <c r="DW102" s="181">
        <v>1.6101400065422058</v>
      </c>
      <c r="DX102" s="181">
        <v>1.65</v>
      </c>
      <c r="DY102" s="602">
        <v>1.67</v>
      </c>
      <c r="DZ102" s="181">
        <v>1.69</v>
      </c>
      <c r="EA102" s="181">
        <v>1.7</v>
      </c>
      <c r="EB102" s="181">
        <v>1.71</v>
      </c>
      <c r="EC102" s="181">
        <v>1.71</v>
      </c>
      <c r="ED102" s="181">
        <v>1.71</v>
      </c>
      <c r="EE102" s="181">
        <v>1.71</v>
      </c>
      <c r="EF102" s="182">
        <v>1.71</v>
      </c>
      <c r="EG102" s="194">
        <v>0.48282354860048138</v>
      </c>
      <c r="EH102" s="194">
        <v>0.53861313735200644</v>
      </c>
      <c r="EI102" s="194">
        <v>0.60134135037244518</v>
      </c>
      <c r="EJ102" s="194">
        <v>0.73027343938460332</v>
      </c>
      <c r="EK102" s="194">
        <v>0.78347922616182375</v>
      </c>
      <c r="EL102" s="194">
        <v>0.82378971884034835</v>
      </c>
      <c r="EM102" s="194">
        <v>0.84637515903275151</v>
      </c>
      <c r="EN102" s="194">
        <v>0.87051811951645997</v>
      </c>
      <c r="EO102" s="194">
        <v>0.89953928142819606</v>
      </c>
      <c r="EP102" s="194">
        <v>0.93513788001391451</v>
      </c>
      <c r="EQ102" s="194">
        <v>0.97929292951147995</v>
      </c>
      <c r="ER102" s="183">
        <v>32865</v>
      </c>
      <c r="ES102" s="184">
        <v>32865</v>
      </c>
      <c r="ET102" s="184">
        <v>32865</v>
      </c>
      <c r="EU102" s="209">
        <v>32234.436926248618</v>
      </c>
      <c r="EV102" s="184">
        <v>32139.326159802298</v>
      </c>
      <c r="EW102" s="184">
        <v>32036.166149115816</v>
      </c>
      <c r="EX102" s="184">
        <v>32273.717331328855</v>
      </c>
      <c r="EY102" s="184">
        <v>32830.803261281893</v>
      </c>
      <c r="EZ102" s="184">
        <v>33095.173364862581</v>
      </c>
      <c r="FA102" s="184">
        <v>33422.685630686472</v>
      </c>
      <c r="FB102" s="184">
        <v>33498.544288874997</v>
      </c>
      <c r="FC102" s="195">
        <v>15</v>
      </c>
      <c r="FD102" s="196">
        <v>15</v>
      </c>
      <c r="FE102" s="196">
        <v>15</v>
      </c>
      <c r="FF102" s="598">
        <v>15</v>
      </c>
      <c r="FG102" s="196">
        <v>15</v>
      </c>
      <c r="FH102" s="196">
        <v>15</v>
      </c>
      <c r="FI102" s="196">
        <v>15</v>
      </c>
      <c r="FJ102" s="196">
        <v>15</v>
      </c>
      <c r="FK102" s="196">
        <v>15</v>
      </c>
      <c r="FL102" s="196">
        <v>15</v>
      </c>
      <c r="FM102" s="198">
        <v>15</v>
      </c>
      <c r="FN102" s="193">
        <v>2.5145053154784222E-3</v>
      </c>
      <c r="FO102" s="181">
        <v>2.6375195482780511E-3</v>
      </c>
      <c r="FP102" s="181">
        <v>2.8183772104411653E-3</v>
      </c>
      <c r="FQ102" s="181">
        <v>3.3807087387055664E-3</v>
      </c>
      <c r="FR102" s="181">
        <v>3.2971531746740492E-3</v>
      </c>
      <c r="FS102" s="181">
        <v>3.1586361516522648E-3</v>
      </c>
      <c r="FT102" s="181">
        <v>2.9361893550954249E-3</v>
      </c>
      <c r="FU102" s="181">
        <v>2.7257132841303879E-3</v>
      </c>
      <c r="FV102" s="181">
        <v>2.5537191665385541E-3</v>
      </c>
      <c r="FW102" s="181">
        <v>2.4304914853072101E-3</v>
      </c>
      <c r="FX102" s="182">
        <v>2.3383314835534572E-3</v>
      </c>
      <c r="FY102" s="184">
        <v>16335.181870978498</v>
      </c>
      <c r="FZ102" s="184">
        <v>16335.181870978498</v>
      </c>
      <c r="GA102" s="184">
        <v>16335.181870978498</v>
      </c>
      <c r="GB102" s="209">
        <v>16146.980834697324</v>
      </c>
      <c r="GC102" s="184">
        <v>16004.99170937995</v>
      </c>
      <c r="GD102" s="184">
        <v>15757.619604936521</v>
      </c>
      <c r="GE102" s="184">
        <v>15724.416796727824</v>
      </c>
      <c r="GF102" s="184">
        <v>15616.737691760827</v>
      </c>
      <c r="GG102" s="184">
        <v>15543.169624275546</v>
      </c>
      <c r="GH102" s="184">
        <v>15465.747388303836</v>
      </c>
      <c r="GI102" s="184">
        <v>15410.364386806928</v>
      </c>
      <c r="GJ102" s="195">
        <v>1.62</v>
      </c>
      <c r="GK102" s="196">
        <v>1.62</v>
      </c>
      <c r="GL102" s="196">
        <v>1.62</v>
      </c>
      <c r="GM102" s="604">
        <v>1.63</v>
      </c>
      <c r="GN102" s="196">
        <v>1.63</v>
      </c>
      <c r="GO102" s="196">
        <v>1.64</v>
      </c>
      <c r="GP102" s="196">
        <v>1.64</v>
      </c>
      <c r="GQ102" s="196">
        <v>1.64</v>
      </c>
      <c r="GR102" s="196">
        <v>1.64</v>
      </c>
      <c r="GS102" s="196">
        <v>1.64</v>
      </c>
      <c r="GT102" s="198">
        <v>1.64</v>
      </c>
      <c r="GU102" s="196">
        <v>1.3193969173471381E-2</v>
      </c>
      <c r="GV102" s="196">
        <v>1.5226590630229906E-2</v>
      </c>
      <c r="GW102" s="196">
        <v>1.8272020360230637E-2</v>
      </c>
      <c r="GX102" s="196">
        <v>2.2520441498130876E-2</v>
      </c>
      <c r="GY102" s="196">
        <v>2.4124481308590174E-2</v>
      </c>
      <c r="GZ102" s="196">
        <v>2.5200721451260649E-2</v>
      </c>
      <c r="HA102" s="196">
        <v>2.5734472935343342E-2</v>
      </c>
      <c r="HB102" s="196">
        <v>2.6426183331763595E-2</v>
      </c>
      <c r="HC102" s="196">
        <v>2.7287944329028178E-2</v>
      </c>
      <c r="HD102" s="196">
        <v>2.84312478697227E-2</v>
      </c>
      <c r="HE102" s="196">
        <v>2.985450874549421E-2</v>
      </c>
      <c r="HF102" s="183">
        <v>50130.436467187552</v>
      </c>
      <c r="HG102" s="184">
        <v>50130.436467187552</v>
      </c>
      <c r="HH102" s="184">
        <v>50130.436467187552</v>
      </c>
      <c r="HI102" s="209">
        <v>49580.506304207411</v>
      </c>
      <c r="HJ102" s="184">
        <v>49141.187493563848</v>
      </c>
      <c r="HK102" s="184">
        <v>48383.384330138317</v>
      </c>
      <c r="HL102" s="184">
        <v>48352.785212647199</v>
      </c>
      <c r="HM102" s="184">
        <v>48062.741852446976</v>
      </c>
      <c r="HN102" s="184">
        <v>47835.963117691754</v>
      </c>
      <c r="HO102" s="184">
        <v>47622.096985575037</v>
      </c>
      <c r="HP102" s="184">
        <v>47449.621719828181</v>
      </c>
      <c r="HQ102" s="195">
        <v>8.6199999999999992</v>
      </c>
      <c r="HR102" s="196">
        <v>8.6199999999999992</v>
      </c>
      <c r="HS102" s="196">
        <v>8.6199999999999992</v>
      </c>
      <c r="HT102" s="604">
        <v>8.64</v>
      </c>
      <c r="HU102" s="196">
        <v>8.66</v>
      </c>
      <c r="HV102" s="196">
        <v>8.67</v>
      </c>
      <c r="HW102" s="196">
        <v>8.68</v>
      </c>
      <c r="HX102" s="196">
        <v>8.68</v>
      </c>
      <c r="HY102" s="196">
        <v>8.68</v>
      </c>
      <c r="HZ102" s="196">
        <v>8.68</v>
      </c>
      <c r="IA102" s="198">
        <v>8.68</v>
      </c>
      <c r="IB102" s="196">
        <v>1.020979417819768E-2</v>
      </c>
      <c r="IC102" s="196">
        <v>1.1782683006634495E-2</v>
      </c>
      <c r="ID102" s="196">
        <v>1.4139305969646233E-2</v>
      </c>
      <c r="IE102" s="196">
        <v>1.7391972665282557E-2</v>
      </c>
      <c r="IF102" s="196">
        <v>1.8483729604236276E-2</v>
      </c>
      <c r="IG102" s="196">
        <v>1.9274984569918822E-2</v>
      </c>
      <c r="IH102" s="196">
        <v>1.9535890307569952E-2</v>
      </c>
      <c r="II102" s="196">
        <v>1.993599215756453E-2</v>
      </c>
      <c r="IJ102" s="196">
        <v>2.0477360665701373E-2</v>
      </c>
      <c r="IK102" s="196">
        <v>2.1219376632032712E-2</v>
      </c>
      <c r="IL102" s="198">
        <v>2.220885701505692E-2</v>
      </c>
      <c r="IM102" s="209"/>
      <c r="IP102" s="606">
        <v>0.63037429607197049</v>
      </c>
      <c r="IQ102" s="279">
        <v>0.65601965601965606</v>
      </c>
      <c r="IR102" s="279">
        <v>0.70873786407766992</v>
      </c>
      <c r="IS102" s="279">
        <v>0.76019184652278182</v>
      </c>
      <c r="IT102" s="279">
        <v>0.80290698316922504</v>
      </c>
      <c r="IU102" s="279">
        <v>0.84562211981566815</v>
      </c>
      <c r="IV102" s="279">
        <v>0.89029984914550231</v>
      </c>
      <c r="IW102" s="311">
        <v>0.93497757847533636</v>
      </c>
      <c r="IY102" s="225"/>
      <c r="IZ102" s="225"/>
      <c r="JA102" s="601">
        <v>0.36962570392802951</v>
      </c>
      <c r="JB102" s="601">
        <v>0.34398034398034394</v>
      </c>
      <c r="JC102" s="601">
        <v>0.29126213592233008</v>
      </c>
      <c r="JD102" s="601">
        <v>0.23980815347721818</v>
      </c>
      <c r="JE102" s="601">
        <v>0.19709301683077496</v>
      </c>
      <c r="JF102" s="601">
        <v>0.15437788018433185</v>
      </c>
      <c r="JG102" s="601">
        <v>0.10970015085449769</v>
      </c>
      <c r="JH102" s="710">
        <v>6.5022421524663643E-2</v>
      </c>
      <c r="JI102" s="116">
        <v>1.1000000000000001</v>
      </c>
      <c r="JJ102" s="116">
        <v>1.1000000000000001</v>
      </c>
      <c r="JK102" s="116">
        <v>1.1000000000000001</v>
      </c>
      <c r="JL102" s="116">
        <v>1.1000000000000001</v>
      </c>
      <c r="JM102" s="116">
        <v>1.1000000000000001</v>
      </c>
      <c r="JN102" s="116">
        <v>1.1000000000000001</v>
      </c>
      <c r="JO102" s="116">
        <v>1.1000000000000001</v>
      </c>
      <c r="JP102" s="116">
        <v>1.1000000000000001</v>
      </c>
      <c r="JQ102" s="116">
        <v>1.1000000000000001</v>
      </c>
      <c r="JR102" s="116">
        <v>1.1000000000000001</v>
      </c>
      <c r="JS102" s="208">
        <v>1.1000000000000001</v>
      </c>
      <c r="JT102" s="116">
        <v>5799.9234919989613</v>
      </c>
      <c r="JU102" s="116">
        <v>5799.9234919989613</v>
      </c>
      <c r="JV102" s="116">
        <v>5799.9234919989613</v>
      </c>
      <c r="JW102" s="116">
        <v>5847.2497164610459</v>
      </c>
      <c r="JX102" s="116">
        <v>5896.4479844414827</v>
      </c>
      <c r="JY102" s="116">
        <v>5924.8155659631175</v>
      </c>
      <c r="JZ102" s="116">
        <v>6008.8553093754281</v>
      </c>
      <c r="KA102" s="116">
        <v>6052.2777061871784</v>
      </c>
      <c r="KB102" s="116">
        <v>6101.3091861157955</v>
      </c>
      <c r="KC102" s="116">
        <v>6135.1081504586709</v>
      </c>
      <c r="KD102" s="208">
        <v>6173.0085140785541</v>
      </c>
      <c r="KE102" s="116">
        <v>1.2</v>
      </c>
      <c r="KF102" s="116">
        <v>1.2</v>
      </c>
      <c r="KG102" s="116">
        <v>1.2</v>
      </c>
      <c r="KH102" s="116">
        <v>1.2</v>
      </c>
      <c r="KI102" s="116">
        <v>1.2</v>
      </c>
      <c r="KJ102" s="116">
        <v>1.2</v>
      </c>
      <c r="KK102" s="116">
        <v>1.2</v>
      </c>
      <c r="KL102" s="116">
        <v>1.2</v>
      </c>
      <c r="KM102" s="116">
        <v>1.2</v>
      </c>
      <c r="KN102" s="116">
        <v>1.2</v>
      </c>
      <c r="KO102" s="208">
        <v>1.2</v>
      </c>
      <c r="KP102" s="116">
        <v>20000</v>
      </c>
      <c r="KQ102" s="116">
        <v>20000</v>
      </c>
      <c r="KR102" s="116">
        <v>20000</v>
      </c>
      <c r="KS102" s="116">
        <v>40000</v>
      </c>
      <c r="KT102" s="116">
        <v>40000</v>
      </c>
      <c r="KU102" s="116">
        <v>40000</v>
      </c>
      <c r="KV102" s="116">
        <v>40000</v>
      </c>
      <c r="KW102" s="116">
        <v>40000</v>
      </c>
      <c r="KX102" s="116">
        <v>40000</v>
      </c>
      <c r="KY102" s="116">
        <v>40000</v>
      </c>
      <c r="KZ102" s="208">
        <v>40000</v>
      </c>
      <c r="LA102" s="116">
        <v>0.19</v>
      </c>
      <c r="LB102" s="116">
        <v>0.19</v>
      </c>
      <c r="LC102" s="116">
        <v>0.19</v>
      </c>
      <c r="LD102" s="116">
        <v>0.19</v>
      </c>
      <c r="LE102" s="116">
        <v>0.19</v>
      </c>
      <c r="LF102" s="116">
        <v>0.19</v>
      </c>
      <c r="LG102" s="116">
        <v>0.2</v>
      </c>
      <c r="LH102" s="116">
        <v>0.2</v>
      </c>
      <c r="LI102" s="116">
        <v>0.2</v>
      </c>
      <c r="LJ102" s="116">
        <v>0.2</v>
      </c>
      <c r="LK102" s="208">
        <v>0.2</v>
      </c>
      <c r="LL102" s="116">
        <v>13260.703526623662</v>
      </c>
      <c r="LM102" s="116">
        <v>13260.703526623662</v>
      </c>
      <c r="LN102" s="116">
        <v>13260.703526623662</v>
      </c>
      <c r="LO102" s="116">
        <v>13035.618903160283</v>
      </c>
      <c r="LP102" s="116">
        <v>12813.486222140347</v>
      </c>
      <c r="LQ102" s="116">
        <v>12530.724764217994</v>
      </c>
      <c r="LR102" s="116">
        <v>12399.879836984377</v>
      </c>
      <c r="LS102" s="116">
        <v>12435.787680112762</v>
      </c>
      <c r="LT102" s="116">
        <v>12473.65068446379</v>
      </c>
      <c r="LU102" s="116">
        <v>12501.307144010039</v>
      </c>
      <c r="LV102" s="208">
        <v>12530.300309408181</v>
      </c>
      <c r="LW102">
        <v>4.1042627315095198E-2</v>
      </c>
      <c r="LX102">
        <v>4.7927236966837705E-2</v>
      </c>
      <c r="LY102">
        <v>5.1314921949707104E-2</v>
      </c>
      <c r="LZ102">
        <v>0.10674543656785063</v>
      </c>
      <c r="MA102">
        <v>0.11538278034297209</v>
      </c>
      <c r="MB102">
        <v>0.12193037895233476</v>
      </c>
      <c r="MC102">
        <v>0.12525266674689348</v>
      </c>
      <c r="MD102">
        <v>0.12930572599307288</v>
      </c>
      <c r="ME102">
        <v>0.13400887076114595</v>
      </c>
      <c r="MF102">
        <v>0.13962993284667619</v>
      </c>
      <c r="MG102" s="5">
        <v>0.1464958060840072</v>
      </c>
      <c r="MH102" s="156">
        <v>0</v>
      </c>
      <c r="MI102" s="156">
        <v>0</v>
      </c>
      <c r="MJ102" s="156">
        <v>0</v>
      </c>
      <c r="MK102" s="156">
        <v>0</v>
      </c>
      <c r="ML102" s="156">
        <v>0</v>
      </c>
      <c r="MM102" s="156">
        <v>0</v>
      </c>
      <c r="MN102" s="156">
        <v>0</v>
      </c>
      <c r="MO102" s="156">
        <v>0</v>
      </c>
      <c r="MP102" s="156">
        <v>0</v>
      </c>
      <c r="MQ102" s="156">
        <v>0</v>
      </c>
      <c r="MR102" s="157">
        <v>0</v>
      </c>
      <c r="MS102" s="156">
        <v>4.8033968593616062E-2</v>
      </c>
      <c r="MT102" s="156">
        <v>5.5433930950126629E-2</v>
      </c>
      <c r="MU102" s="156">
        <v>6.6521123445547017E-2</v>
      </c>
      <c r="MV102" s="156">
        <v>7.585080129897194E-2</v>
      </c>
      <c r="MW102" s="156">
        <v>7.6260939486936158E-2</v>
      </c>
      <c r="MX102" s="156">
        <v>8.0399506096645798E-2</v>
      </c>
      <c r="MY102" s="156">
        <v>7.8068087761936647E-2</v>
      </c>
      <c r="MZ102" s="156">
        <v>7.8933125213007896E-2</v>
      </c>
      <c r="NA102" s="156">
        <v>8.0421600194601039E-2</v>
      </c>
      <c r="NB102" s="156">
        <v>8.2858471631059569E-2</v>
      </c>
      <c r="NC102" s="157">
        <v>8.628951040730358E-2</v>
      </c>
      <c r="ND102" s="156">
        <v>1.6004583272723198</v>
      </c>
      <c r="NE102" s="156">
        <v>1.5684555768757806</v>
      </c>
      <c r="NF102" s="156">
        <v>1.6067563995486924</v>
      </c>
      <c r="NG102" s="156">
        <v>1.5973076144496279</v>
      </c>
      <c r="NH102" s="156">
        <v>1.6142644144376899</v>
      </c>
      <c r="NI102" s="156">
        <v>1.6226428331784926</v>
      </c>
      <c r="NJ102" s="156">
        <v>1.6313648223235091</v>
      </c>
      <c r="NK102" s="156">
        <v>1.631109610247816</v>
      </c>
      <c r="NL102" s="156">
        <v>1.6309079799609343</v>
      </c>
      <c r="NM102" s="156">
        <v>1.6307510142960335</v>
      </c>
      <c r="NN102" s="157">
        <v>1.6306223700009077</v>
      </c>
      <c r="NO102" s="156">
        <v>12444.984798976191</v>
      </c>
      <c r="NP102" s="156">
        <v>12420.71538365587</v>
      </c>
      <c r="NQ102" s="156">
        <v>12442.972545687577</v>
      </c>
      <c r="NR102" s="156">
        <v>11925.791167660629</v>
      </c>
      <c r="NS102" s="156">
        <v>11760.492258150196</v>
      </c>
      <c r="NT102" s="156">
        <v>11540.940393355797</v>
      </c>
      <c r="NU102" s="156">
        <v>11419.122488119661</v>
      </c>
      <c r="NV102" s="156">
        <v>11337.015051474018</v>
      </c>
      <c r="NW102" s="156">
        <v>11265.493752883591</v>
      </c>
      <c r="NX102" s="156">
        <v>11203.051740013454</v>
      </c>
      <c r="NY102" s="157">
        <v>11147.815784417131</v>
      </c>
      <c r="NZ102" s="156">
        <v>10582.291433709664</v>
      </c>
      <c r="OA102" s="156">
        <v>11588.468358919979</v>
      </c>
      <c r="OB102" s="156">
        <v>13235.931287435895</v>
      </c>
      <c r="OC102" s="156">
        <v>16314.352253546556</v>
      </c>
      <c r="OD102" s="156">
        <v>17463.685188080439</v>
      </c>
      <c r="OE102" s="156">
        <v>18121.199767312406</v>
      </c>
      <c r="OF102" s="156">
        <v>18513.583193334543</v>
      </c>
      <c r="OG102" s="156">
        <v>18905.49831571956</v>
      </c>
      <c r="OH102" s="156">
        <v>19411.511702507181</v>
      </c>
      <c r="OI102" s="156">
        <v>20067.008510498945</v>
      </c>
      <c r="OJ102" s="157">
        <v>20909.010983047181</v>
      </c>
      <c r="OK102" s="156"/>
      <c r="OL102" s="156"/>
      <c r="OM102" s="156"/>
      <c r="ON102" s="156"/>
      <c r="OO102" s="156"/>
      <c r="OP102" s="156"/>
      <c r="OQ102" s="156"/>
      <c r="OR102" s="156"/>
      <c r="OS102" s="156"/>
      <c r="OT102" s="156"/>
      <c r="OU102" s="157"/>
      <c r="OV102">
        <v>10320.442925537667</v>
      </c>
      <c r="OW102">
        <v>11282.696620570359</v>
      </c>
      <c r="OX102">
        <v>12908.546403999075</v>
      </c>
      <c r="OY102">
        <v>15627.768307471193</v>
      </c>
      <c r="OZ102">
        <v>16715.301769228608</v>
      </c>
      <c r="PA102">
        <v>17326.543259413775</v>
      </c>
      <c r="PB102">
        <v>17685.69552657949</v>
      </c>
      <c r="PC102">
        <v>18044.644736738315</v>
      </c>
      <c r="PD102">
        <v>18512.119192891598</v>
      </c>
      <c r="PE102">
        <v>19124.69929753774</v>
      </c>
      <c r="PF102" s="5">
        <v>19914.259138990466</v>
      </c>
      <c r="PG102">
        <v>261.8485081719968</v>
      </c>
      <c r="PH102">
        <v>305.7717383496194</v>
      </c>
      <c r="PI102">
        <v>327.38488343681934</v>
      </c>
      <c r="PJ102">
        <v>686.58394607536275</v>
      </c>
      <c r="PK102">
        <v>748.38341885182933</v>
      </c>
      <c r="PL102">
        <v>794.65650789863219</v>
      </c>
      <c r="PM102">
        <v>827.88766675505224</v>
      </c>
      <c r="PN102">
        <v>860.85357898124528</v>
      </c>
      <c r="PO102">
        <v>899.39250961558275</v>
      </c>
      <c r="PP102">
        <v>942.30921296120391</v>
      </c>
      <c r="PQ102" s="5">
        <v>994.75184405671496</v>
      </c>
      <c r="PR102">
        <v>0</v>
      </c>
      <c r="PS102">
        <v>0</v>
      </c>
      <c r="PT102">
        <v>0</v>
      </c>
      <c r="PU102">
        <v>0</v>
      </c>
      <c r="PV102">
        <v>0</v>
      </c>
      <c r="PW102">
        <v>0</v>
      </c>
      <c r="PX102">
        <v>0</v>
      </c>
      <c r="PY102">
        <v>0</v>
      </c>
      <c r="PZ102">
        <v>0</v>
      </c>
      <c r="QA102" s="7">
        <v>0</v>
      </c>
      <c r="QB102" s="5">
        <v>0</v>
      </c>
      <c r="QC102">
        <v>121.023201178148</v>
      </c>
      <c r="QD102">
        <v>139.66765549254177</v>
      </c>
      <c r="QE102">
        <v>167.60221029117332</v>
      </c>
      <c r="QF102">
        <v>187.86480645421929</v>
      </c>
      <c r="QG102">
        <v>185.66201450663368</v>
      </c>
      <c r="QH102">
        <v>191.41817559446565</v>
      </c>
      <c r="QI102">
        <v>193.60698147023302</v>
      </c>
      <c r="QJ102">
        <v>196.31911721534433</v>
      </c>
      <c r="QK102">
        <v>200.63018966261171</v>
      </c>
      <c r="QL102">
        <v>207.16784066862368</v>
      </c>
      <c r="QM102" s="5">
        <v>216.2466957910633</v>
      </c>
      <c r="QN102">
        <v>349.15193539895699</v>
      </c>
      <c r="QO102">
        <v>402.94118609598308</v>
      </c>
      <c r="QP102">
        <v>483.53237669003505</v>
      </c>
      <c r="QQ102">
        <v>592.72853373256362</v>
      </c>
      <c r="QR102">
        <v>629.36276103943601</v>
      </c>
      <c r="QS102">
        <v>651.2495471342437</v>
      </c>
      <c r="QT102">
        <v>663.64170870629869</v>
      </c>
      <c r="QU102">
        <v>676.81286818991612</v>
      </c>
      <c r="QV102">
        <v>695.59148174235156</v>
      </c>
      <c r="QW102">
        <v>721.1252158793078</v>
      </c>
      <c r="QX102" s="5">
        <v>754.51292770577516</v>
      </c>
      <c r="QY102" s="7">
        <v>1.62</v>
      </c>
      <c r="QZ102" s="7">
        <v>1.62</v>
      </c>
      <c r="RA102" s="7">
        <v>1.62</v>
      </c>
      <c r="RB102" s="7">
        <v>1.63</v>
      </c>
      <c r="RC102" s="7">
        <v>1.63</v>
      </c>
      <c r="RD102" s="7">
        <v>1.64</v>
      </c>
      <c r="RE102" s="7">
        <v>1.64</v>
      </c>
      <c r="RF102" s="7">
        <v>1.64</v>
      </c>
      <c r="RG102" s="7">
        <v>1.64</v>
      </c>
      <c r="RH102" s="7">
        <v>1.64</v>
      </c>
      <c r="RI102" s="5">
        <v>1.64</v>
      </c>
      <c r="RJ102" s="7">
        <v>16335.181870978498</v>
      </c>
      <c r="RK102" s="7">
        <v>16335.181870978498</v>
      </c>
      <c r="RL102" s="7">
        <v>16335.181870978498</v>
      </c>
      <c r="RM102" s="7">
        <v>16146.980834697324</v>
      </c>
      <c r="RN102" s="7">
        <v>16004.99170937995</v>
      </c>
      <c r="RO102" s="7">
        <v>15757.619604936521</v>
      </c>
      <c r="RP102" s="7">
        <v>15724.416796727824</v>
      </c>
      <c r="RQ102" s="7">
        <v>15616.737691760827</v>
      </c>
      <c r="RR102" s="7">
        <v>15543.169624275546</v>
      </c>
      <c r="RS102" s="7">
        <v>15465.747388303836</v>
      </c>
      <c r="RT102" s="5">
        <v>15410.364386806928</v>
      </c>
      <c r="RU102">
        <v>0.498149785965943</v>
      </c>
      <c r="RV102">
        <v>0.49814978596594311</v>
      </c>
      <c r="RW102">
        <v>0.498149785965943</v>
      </c>
      <c r="RX102">
        <v>0.51966378013741599</v>
      </c>
      <c r="RY102">
        <v>0.53605874846238633</v>
      </c>
      <c r="RZ102">
        <v>0.53603188793083589</v>
      </c>
      <c r="SA102">
        <v>0.55700122210824665</v>
      </c>
      <c r="SB102">
        <v>0.5611802746557415</v>
      </c>
      <c r="SC102">
        <v>0.56482040665560662</v>
      </c>
      <c r="SD102">
        <v>0.56787761813087245</v>
      </c>
      <c r="SE102" s="5">
        <v>0.57014813941434073</v>
      </c>
      <c r="SF102" s="156">
        <v>13923.220899889304</v>
      </c>
      <c r="SG102" s="156">
        <v>13923.220899889306</v>
      </c>
      <c r="SH102" s="156">
        <v>13923.220899889306</v>
      </c>
      <c r="SI102" s="156">
        <v>13747.912886303444</v>
      </c>
      <c r="SJ102" s="156">
        <v>13580.464273963247</v>
      </c>
      <c r="SK102" s="156">
        <v>13300.799601382203</v>
      </c>
      <c r="SL102" s="156">
        <v>13224.090779743021</v>
      </c>
      <c r="SM102" s="156">
        <v>13233.632401552506</v>
      </c>
      <c r="SN102" s="156">
        <v>13251.305648254909</v>
      </c>
      <c r="SO102" s="156">
        <v>13258.634377455945</v>
      </c>
      <c r="SP102" s="157">
        <v>13270.613059160421</v>
      </c>
      <c r="SQ102" s="156">
        <v>470.17513657710498</v>
      </c>
      <c r="SR102" s="156">
        <v>542.60884158852491</v>
      </c>
      <c r="SS102" s="156">
        <v>651.13458698120837</v>
      </c>
      <c r="ST102" s="156">
        <v>780.59334018678294</v>
      </c>
      <c r="SU102" s="156">
        <v>815.02477554606969</v>
      </c>
      <c r="SV102" s="156">
        <v>842.66772272870935</v>
      </c>
      <c r="SW102" s="156">
        <v>857.24869017653168</v>
      </c>
      <c r="SX102" s="156">
        <v>873.13198540526048</v>
      </c>
      <c r="SY102" s="156">
        <v>896.22167140496322</v>
      </c>
      <c r="SZ102" s="156">
        <v>928.29305654793143</v>
      </c>
      <c r="TA102" s="157">
        <v>970.75962349683846</v>
      </c>
      <c r="TB102" s="156"/>
      <c r="TC102" s="156"/>
      <c r="TD102" s="156"/>
      <c r="TE102" s="156"/>
      <c r="TF102" s="156"/>
      <c r="TG102" s="156"/>
      <c r="TH102" s="156"/>
      <c r="TI102" s="156"/>
      <c r="TJ102" s="156"/>
      <c r="TK102" s="156"/>
      <c r="TL102" s="156"/>
      <c r="TM102" s="728">
        <v>261.8485081719968</v>
      </c>
      <c r="TN102" s="244">
        <v>305.7717383496194</v>
      </c>
      <c r="TO102" s="244">
        <v>327.38488343681934</v>
      </c>
      <c r="TP102" s="244">
        <v>686.58394607536275</v>
      </c>
      <c r="TQ102" s="244">
        <v>748.38341885182933</v>
      </c>
      <c r="TR102" s="244">
        <v>794.65650789863219</v>
      </c>
      <c r="TS102" s="244">
        <v>827.88766675505224</v>
      </c>
      <c r="TT102" s="244">
        <v>860.85357898124528</v>
      </c>
      <c r="TU102" s="244">
        <v>899.39250961558275</v>
      </c>
      <c r="TV102" s="244">
        <v>942.30921296120391</v>
      </c>
      <c r="TW102" s="729">
        <v>994.75184405671496</v>
      </c>
      <c r="TX102" s="117">
        <v>1239.5882578979749</v>
      </c>
      <c r="TY102" s="117">
        <v>1300.2311993123722</v>
      </c>
      <c r="TZ102" s="117">
        <v>1389.3895053172332</v>
      </c>
      <c r="UA102" s="117">
        <v>1634.6286390573318</v>
      </c>
      <c r="UB102" s="117">
        <v>1589.5242191951529</v>
      </c>
      <c r="UC102" s="117">
        <v>1517.8588883840357</v>
      </c>
      <c r="UD102" s="117">
        <v>1421.4261791640974</v>
      </c>
      <c r="UE102" s="117">
        <v>1342.3103486692096</v>
      </c>
      <c r="UF102" s="117">
        <v>1267.7366781264873</v>
      </c>
      <c r="UG102" s="117">
        <v>1218.5032926222468</v>
      </c>
      <c r="UH102" s="185">
        <v>1174.9605114582939</v>
      </c>
      <c r="UI102" s="116">
        <v>1.1000000000000001</v>
      </c>
      <c r="UJ102" s="116">
        <v>1.1000000000000001</v>
      </c>
      <c r="UK102" s="116">
        <v>1.1000000000000001</v>
      </c>
      <c r="UL102" s="116">
        <v>1.1000000000000001</v>
      </c>
      <c r="UM102" s="116">
        <v>1.1000000000000001</v>
      </c>
      <c r="UN102" s="116">
        <v>1.1000000000000001</v>
      </c>
      <c r="UO102" s="116">
        <v>1.1000000000000001</v>
      </c>
      <c r="UP102" s="116">
        <v>1.1000000000000001</v>
      </c>
      <c r="UQ102" s="116">
        <v>1.1000000000000001</v>
      </c>
      <c r="UR102" s="116">
        <v>1.1000000000000001</v>
      </c>
      <c r="US102" s="208">
        <v>1.1000000000000001</v>
      </c>
      <c r="UT102" s="156">
        <v>7679.0947682357446</v>
      </c>
      <c r="UU102" s="156">
        <v>7679.0947682357464</v>
      </c>
      <c r="UV102" s="156">
        <v>7679.0947682357455</v>
      </c>
      <c r="UW102" s="156">
        <v>7935.178188170381</v>
      </c>
      <c r="UX102" s="156">
        <v>8118.9556121519117</v>
      </c>
      <c r="UY102" s="156">
        <v>7979.7907854547575</v>
      </c>
      <c r="UZ102" s="156">
        <v>8258.4541693198789</v>
      </c>
      <c r="VA102" s="156">
        <v>8287.1840890473468</v>
      </c>
      <c r="VB102" s="156">
        <v>8320.7265926962591</v>
      </c>
      <c r="VC102" s="156">
        <v>8341.2291873141639</v>
      </c>
      <c r="VD102" s="157">
        <v>8358.2403173056882</v>
      </c>
      <c r="VE102" s="156">
        <v>15415.232495474245</v>
      </c>
      <c r="VF102" s="156">
        <v>15415.232495474245</v>
      </c>
      <c r="VG102" s="156">
        <v>15415.232495474247</v>
      </c>
      <c r="VH102" s="156">
        <v>15269.831170592768</v>
      </c>
      <c r="VI102" s="156">
        <v>15145.64520295595</v>
      </c>
      <c r="VJ102" s="156">
        <v>14886.783725233128</v>
      </c>
      <c r="VK102" s="156">
        <v>14826.63563656409</v>
      </c>
      <c r="VL102" s="156">
        <v>14767.418712518283</v>
      </c>
      <c r="VM102" s="156">
        <v>14731.632381989582</v>
      </c>
      <c r="VN102" s="156">
        <v>14688.427437532595</v>
      </c>
      <c r="VO102" s="157">
        <v>14659.769522165445</v>
      </c>
      <c r="VP102" s="156">
        <v>6.1227937767087445E-2</v>
      </c>
      <c r="VQ102" s="156">
        <v>7.0660521580356531E-2</v>
      </c>
      <c r="VR102" s="156">
        <v>8.4793143805777654E-2</v>
      </c>
      <c r="VS102" s="156">
        <v>9.8371242797102798E-2</v>
      </c>
      <c r="VT102" s="156">
        <v>0.10038542079552633</v>
      </c>
      <c r="VU102" s="156">
        <v>0.10560022754790645</v>
      </c>
      <c r="VV102" s="156">
        <v>0.10380256069727999</v>
      </c>
      <c r="VW102" s="156">
        <v>0.10535930854477149</v>
      </c>
      <c r="VX102" s="156">
        <v>0.1077095445236292</v>
      </c>
      <c r="VY102" s="156">
        <v>0.11128971950078227</v>
      </c>
      <c r="VZ102" s="157">
        <v>0.1161440191527978</v>
      </c>
      <c r="WA102" s="156">
        <v>5799.9234919989613</v>
      </c>
      <c r="WB102" s="156">
        <v>5799.9234919989613</v>
      </c>
      <c r="WC102" s="156">
        <v>5799.9234919989613</v>
      </c>
      <c r="WD102" s="156">
        <v>5847.2497164610459</v>
      </c>
      <c r="WE102" s="156">
        <v>5896.4479844414827</v>
      </c>
      <c r="WF102" s="156">
        <v>5924.8155659631175</v>
      </c>
      <c r="WG102" s="156">
        <v>6008.8553093754281</v>
      </c>
      <c r="WH102" s="156">
        <v>6052.2777061871784</v>
      </c>
      <c r="WI102" s="156">
        <v>6101.3091861157955</v>
      </c>
      <c r="WJ102" s="156">
        <v>6135.1081504586709</v>
      </c>
      <c r="WK102" s="157">
        <v>6173.0085140785541</v>
      </c>
      <c r="WL102" s="156">
        <v>4.1042627315095198E-2</v>
      </c>
      <c r="WM102" s="156">
        <v>4.7927236966837705E-2</v>
      </c>
      <c r="WN102" s="156">
        <v>5.1314921949707104E-2</v>
      </c>
      <c r="WO102" s="156">
        <v>0.10674543656785063</v>
      </c>
      <c r="WP102" s="156">
        <v>0.11538278034297209</v>
      </c>
      <c r="WQ102" s="156">
        <v>0.12193037895233476</v>
      </c>
      <c r="WR102" s="156">
        <v>0.12525266674689348</v>
      </c>
      <c r="WS102" s="156">
        <v>0.12930572599307288</v>
      </c>
      <c r="WT102" s="156">
        <v>0.13400887076114595</v>
      </c>
      <c r="WU102" s="156">
        <v>0.13962993284667619</v>
      </c>
      <c r="WV102" s="157">
        <v>0.1464958060840072</v>
      </c>
      <c r="WW102" s="119">
        <v>6.1227937767087445E-2</v>
      </c>
      <c r="WX102" s="119">
        <v>7.0660521580356531E-2</v>
      </c>
      <c r="WY102" s="119">
        <v>8.4793143805777654E-2</v>
      </c>
      <c r="WZ102" s="119">
        <v>9.8371242797102812E-2</v>
      </c>
      <c r="XA102" s="119">
        <v>0.10038542079552633</v>
      </c>
      <c r="XB102" s="119">
        <v>0.10560022754790645</v>
      </c>
      <c r="XC102" s="119">
        <v>0.10380256069727999</v>
      </c>
      <c r="XD102" s="119">
        <v>0.10535930854477149</v>
      </c>
      <c r="XE102" s="197">
        <v>0.10770954452362921</v>
      </c>
      <c r="XF102" s="197">
        <v>0.11128971950078227</v>
      </c>
      <c r="XG102" s="201">
        <v>0.11614401915279779</v>
      </c>
      <c r="XH102" s="821">
        <v>2.2149481723949805E-2</v>
      </c>
      <c r="XI102" s="821">
        <v>2.3724017847426272E-2</v>
      </c>
      <c r="XJ102" s="821">
        <v>2.2384800174710642E-2</v>
      </c>
      <c r="XK102" s="821">
        <v>3.8251973757366844E-2</v>
      </c>
      <c r="XL102" s="821">
        <v>3.9278601460500107E-2</v>
      </c>
      <c r="XM102" s="821">
        <v>4.0463065049614111E-2</v>
      </c>
      <c r="XN102" s="821">
        <v>4.1529334212261043E-2</v>
      </c>
      <c r="XO102" s="821">
        <v>4.2515888669734832E-2</v>
      </c>
      <c r="XP102" s="821">
        <v>4.3492514479291873E-2</v>
      </c>
      <c r="XQ102" s="821">
        <v>4.4269981463308253E-2</v>
      </c>
      <c r="XR102" s="822">
        <v>4.5044064846045041E-2</v>
      </c>
      <c r="XS102" s="821">
        <v>0.87299509001636655</v>
      </c>
      <c r="XT102" s="821">
        <v>0.87539449341604081</v>
      </c>
      <c r="XU102" s="821">
        <v>0.88261629176676137</v>
      </c>
      <c r="XV102" s="821">
        <v>0.87067719337262317</v>
      </c>
      <c r="XW102" s="821">
        <v>0.87729586191635323</v>
      </c>
      <c r="XX102" s="821">
        <v>0.88224917309812567</v>
      </c>
      <c r="XY102" s="821">
        <v>0.88716765546033838</v>
      </c>
      <c r="XZ102" s="821">
        <v>0.891190006574622</v>
      </c>
      <c r="YA102" s="821">
        <v>0.89520271008632923</v>
      </c>
      <c r="YB102" s="821">
        <v>0.89848435285137929</v>
      </c>
      <c r="YC102" s="822">
        <v>0.90175171363290174</v>
      </c>
      <c r="YD102">
        <v>5799.9234919989613</v>
      </c>
      <c r="YE102">
        <v>5799.9234919989622</v>
      </c>
      <c r="YF102">
        <v>5799.9234919989613</v>
      </c>
      <c r="YG102">
        <v>5847.2497164610459</v>
      </c>
      <c r="YH102">
        <v>5896.4479844414827</v>
      </c>
      <c r="YI102">
        <v>5924.8155659631184</v>
      </c>
      <c r="YJ102">
        <v>6008.8553093754272</v>
      </c>
      <c r="YK102">
        <v>6052.2777061871784</v>
      </c>
      <c r="YL102">
        <v>6101.3091861157955</v>
      </c>
      <c r="YM102">
        <v>6135.1081504586709</v>
      </c>
      <c r="YN102" s="5">
        <v>6173.0085140785541</v>
      </c>
      <c r="YO102" s="156">
        <v>5272.6577199990552</v>
      </c>
      <c r="YP102" s="156">
        <v>5272.6577199990561</v>
      </c>
      <c r="YQ102" s="156">
        <v>5272.6577199990552</v>
      </c>
      <c r="YR102" s="156">
        <v>5315.6815604191324</v>
      </c>
      <c r="YS102" s="156">
        <v>5360.4072585831655</v>
      </c>
      <c r="YT102" s="156">
        <v>5386.1959690573804</v>
      </c>
      <c r="YU102" s="156">
        <v>5462.5957357958423</v>
      </c>
      <c r="YV102" s="156">
        <v>5502.0706419883436</v>
      </c>
      <c r="YW102" s="156">
        <v>5546.6447146507226</v>
      </c>
      <c r="YX102" s="156">
        <v>5577.3710458715186</v>
      </c>
      <c r="YY102" s="157">
        <v>5611.8259218895946</v>
      </c>
      <c r="YZ102" s="156">
        <v>4.1042627315095198E-2</v>
      </c>
      <c r="ZA102" s="156">
        <v>4.7927236966837705E-2</v>
      </c>
      <c r="ZB102" s="156">
        <v>5.1314921949707104E-2</v>
      </c>
      <c r="ZC102" s="156">
        <v>0.10674543656785063</v>
      </c>
      <c r="ZD102" s="156">
        <v>0.11538278034297209</v>
      </c>
      <c r="ZE102" s="156">
        <v>0.12193037895233474</v>
      </c>
      <c r="ZF102" s="156">
        <v>0.12525266674689348</v>
      </c>
      <c r="ZG102" s="156">
        <v>0.12930572599307288</v>
      </c>
      <c r="ZH102" s="156">
        <v>0.13400887076114595</v>
      </c>
      <c r="ZI102" s="156">
        <v>0.13962993284667616</v>
      </c>
      <c r="ZJ102" s="157">
        <v>0.14649580608400717</v>
      </c>
      <c r="ZK102" s="748">
        <v>4411.9007989493848</v>
      </c>
      <c r="ZL102" s="748">
        <v>5091.5843809806092</v>
      </c>
      <c r="ZM102" s="748">
        <v>6109.9385761647236</v>
      </c>
      <c r="ZN102" s="748">
        <v>7450.2962816282916</v>
      </c>
      <c r="ZO102" s="748">
        <v>7865.9855750578863</v>
      </c>
      <c r="ZP102" s="748">
        <v>8085.5465121215366</v>
      </c>
      <c r="ZQ102" s="748">
        <v>8199.2556652643689</v>
      </c>
      <c r="ZR102" s="748">
        <v>8316.9888994876255</v>
      </c>
      <c r="ZS102" s="748">
        <v>8502.5310597127718</v>
      </c>
      <c r="ZT102" s="748">
        <v>8771.2373196748431</v>
      </c>
      <c r="ZU102" s="748">
        <v>9147.0001812056835</v>
      </c>
      <c r="ZV102" s="334"/>
      <c r="ZW102" s="334"/>
      <c r="ZX102" s="334"/>
      <c r="ZY102" s="334"/>
      <c r="ZZ102" s="334"/>
      <c r="AAA102" s="334"/>
      <c r="AAB102" s="334"/>
      <c r="AAC102" s="334"/>
      <c r="AAD102" s="334"/>
      <c r="AAE102" s="334"/>
      <c r="AAF102" s="334"/>
      <c r="AAG102" s="7"/>
      <c r="AAH102" s="7"/>
      <c r="AAI102" s="7"/>
    </row>
    <row r="103" spans="1:711">
      <c r="A103" s="125" t="s">
        <v>523</v>
      </c>
      <c r="B103" s="129" t="s">
        <v>557</v>
      </c>
      <c r="C103" s="125" t="s">
        <v>507</v>
      </c>
      <c r="D103" s="138" t="s">
        <v>507</v>
      </c>
      <c r="E103" s="164">
        <v>2713.5887198392024</v>
      </c>
      <c r="F103" s="165">
        <v>3094.0797702167124</v>
      </c>
      <c r="G103" s="165">
        <v>3601.2013655395681</v>
      </c>
      <c r="H103" s="167">
        <v>3689.8137289511556</v>
      </c>
      <c r="I103" s="165">
        <v>4102.0991491923587</v>
      </c>
      <c r="J103" s="165">
        <v>4673.7449972515769</v>
      </c>
      <c r="K103" s="165">
        <v>5489.1405559385121</v>
      </c>
      <c r="L103" s="165">
        <v>6554.0258295040148</v>
      </c>
      <c r="M103" s="165">
        <v>7825.9785322673051</v>
      </c>
      <c r="N103" s="165">
        <v>9234.1745842618056</v>
      </c>
      <c r="O103" s="163">
        <v>10708.412674772002</v>
      </c>
      <c r="P103" s="164">
        <v>9905.0397829162175</v>
      </c>
      <c r="Q103" s="165">
        <v>9700.9010176640895</v>
      </c>
      <c r="R103" s="165">
        <v>11441.044358151925</v>
      </c>
      <c r="S103" s="167">
        <v>12488.616258284388</v>
      </c>
      <c r="T103" s="165">
        <v>14669.399495373351</v>
      </c>
      <c r="U103" s="165">
        <v>17421.035997547395</v>
      </c>
      <c r="V103" s="165">
        <v>21213.063641015298</v>
      </c>
      <c r="W103" s="165">
        <v>26056.445139582243</v>
      </c>
      <c r="X103" s="165">
        <v>31702.316970334996</v>
      </c>
      <c r="Y103" s="165">
        <v>37707.313971244657</v>
      </c>
      <c r="Z103" s="163">
        <v>43572.760699493134</v>
      </c>
      <c r="AA103" s="164">
        <v>2404.0052434102536</v>
      </c>
      <c r="AB103" s="165">
        <v>2556.1754712308998</v>
      </c>
      <c r="AC103" s="165">
        <v>3099.9548784864241</v>
      </c>
      <c r="AD103" s="167">
        <v>3176.233403447719</v>
      </c>
      <c r="AE103" s="165">
        <v>3531.1333576784245</v>
      </c>
      <c r="AF103" s="165">
        <v>4023.2125711361728</v>
      </c>
      <c r="AG103" s="165">
        <v>4725.1142932213534</v>
      </c>
      <c r="AH103" s="165">
        <v>5641.7795845339724</v>
      </c>
      <c r="AI103" s="165">
        <v>6736.6908616056116</v>
      </c>
      <c r="AJ103" s="165">
        <v>7948.8819551163206</v>
      </c>
      <c r="AK103" s="163">
        <v>9217.9227825633188</v>
      </c>
      <c r="AL103" s="164">
        <v>1589.7261250752154</v>
      </c>
      <c r="AM103" s="165">
        <v>1617.382750465755</v>
      </c>
      <c r="AN103" s="165">
        <v>1916.8591539927622</v>
      </c>
      <c r="AO103" s="167">
        <v>1998.2818259251403</v>
      </c>
      <c r="AP103" s="165">
        <v>2243.9259916380875</v>
      </c>
      <c r="AQ103" s="165">
        <v>2556.586456792812</v>
      </c>
      <c r="AR103" s="165">
        <v>2971.1572035312488</v>
      </c>
      <c r="AS103" s="165">
        <v>3463.2526082650679</v>
      </c>
      <c r="AT103" s="165">
        <v>3972.3750110907145</v>
      </c>
      <c r="AU103" s="165">
        <v>4417.3242445785272</v>
      </c>
      <c r="AV103" s="163">
        <v>4721.3245849711702</v>
      </c>
      <c r="AW103" s="164">
        <v>0</v>
      </c>
      <c r="AX103" s="165">
        <v>0</v>
      </c>
      <c r="AY103" s="165">
        <v>0</v>
      </c>
      <c r="AZ103" s="167">
        <v>45.63828351361775</v>
      </c>
      <c r="BA103" s="165">
        <v>58.605200501485356</v>
      </c>
      <c r="BB103" s="165">
        <v>77.623780661241881</v>
      </c>
      <c r="BC103" s="165">
        <v>105.44408713575652</v>
      </c>
      <c r="BD103" s="165">
        <v>144.66312911951945</v>
      </c>
      <c r="BE103" s="165">
        <v>200.37955672547483</v>
      </c>
      <c r="BF103" s="165">
        <v>267.87260639546071</v>
      </c>
      <c r="BG103" s="163">
        <v>342.03080524544151</v>
      </c>
      <c r="BH103" s="164">
        <v>638.41829636124487</v>
      </c>
      <c r="BI103" s="165">
        <v>2117.693328973236</v>
      </c>
      <c r="BJ103" s="165">
        <v>1335.5739731344261</v>
      </c>
      <c r="BK103" s="167">
        <v>1682.7710414900716</v>
      </c>
      <c r="BL103" s="165">
        <v>2229.8148669751449</v>
      </c>
      <c r="BM103" s="165">
        <v>3000.8783127451534</v>
      </c>
      <c r="BN103" s="165">
        <v>4224.8270016658471</v>
      </c>
      <c r="BO103" s="165">
        <v>5868.2713749840259</v>
      </c>
      <c r="BP103" s="165">
        <v>8462.040209836814</v>
      </c>
      <c r="BQ103" s="165">
        <v>11761.745825716753</v>
      </c>
      <c r="BR103" s="163">
        <v>15616.504931859647</v>
      </c>
      <c r="BS103" s="164">
        <v>0</v>
      </c>
      <c r="BT103" s="171" t="s">
        <v>530</v>
      </c>
      <c r="BU103" s="165">
        <v>0</v>
      </c>
      <c r="BV103" s="167">
        <v>0</v>
      </c>
      <c r="BW103" s="165">
        <v>0</v>
      </c>
      <c r="BX103" s="165">
        <v>0</v>
      </c>
      <c r="BY103" s="165">
        <v>0</v>
      </c>
      <c r="BZ103" s="165">
        <v>0</v>
      </c>
      <c r="CA103" s="165">
        <v>0</v>
      </c>
      <c r="CB103" s="165">
        <v>0</v>
      </c>
      <c r="CC103" s="163">
        <v>0</v>
      </c>
      <c r="CD103" s="164">
        <v>0</v>
      </c>
      <c r="CE103" s="165">
        <v>0</v>
      </c>
      <c r="CF103" s="165">
        <v>0</v>
      </c>
      <c r="CG103" s="167">
        <v>0</v>
      </c>
      <c r="CH103" s="165">
        <v>0</v>
      </c>
      <c r="CI103" s="165">
        <v>0</v>
      </c>
      <c r="CJ103" s="165">
        <v>0</v>
      </c>
      <c r="CK103" s="165">
        <v>0</v>
      </c>
      <c r="CL103" s="165">
        <v>0</v>
      </c>
      <c r="CM103" s="165">
        <v>0</v>
      </c>
      <c r="CN103" s="169">
        <v>0</v>
      </c>
      <c r="CO103" s="176">
        <v>0.43147267030288972</v>
      </c>
      <c r="CP103" s="175">
        <v>0.4391552910978882</v>
      </c>
      <c r="CQ103" s="175">
        <v>0.43549328663164033</v>
      </c>
      <c r="CR103" s="191">
        <v>0.39537936525093853</v>
      </c>
      <c r="CS103" s="175">
        <v>0.36726798603971678</v>
      </c>
      <c r="CT103" s="175">
        <v>0.34018796947310548</v>
      </c>
      <c r="CU103" s="175">
        <v>0.29542820402805303</v>
      </c>
      <c r="CV103" s="175">
        <v>0.25657254591060735</v>
      </c>
      <c r="CW103" s="175">
        <v>0.22374590096356101</v>
      </c>
      <c r="CX103" s="175">
        <v>0.19635101989650178</v>
      </c>
      <c r="CY103" s="175">
        <v>0.17370443631322963</v>
      </c>
      <c r="CZ103" s="176">
        <v>0.18517820101829152</v>
      </c>
      <c r="DA103" s="191">
        <v>0.20507669831994152</v>
      </c>
      <c r="DB103" s="191">
        <v>0.23129884629698549</v>
      </c>
      <c r="DC103" s="191">
        <v>0.23129884629698547</v>
      </c>
      <c r="DD103" s="191">
        <v>0.23129884629698552</v>
      </c>
      <c r="DE103" s="191">
        <v>0.23129884629698547</v>
      </c>
      <c r="DF103" s="191">
        <v>0.23129884629698549</v>
      </c>
      <c r="DG103" s="191">
        <v>0.23129884629698552</v>
      </c>
      <c r="DH103" s="191">
        <v>0.23129884629698547</v>
      </c>
      <c r="DI103" s="191">
        <v>0.23129884629698547</v>
      </c>
      <c r="DJ103" s="175">
        <v>0.23129884629698547</v>
      </c>
      <c r="DK103" s="183">
        <v>12437</v>
      </c>
      <c r="DL103" s="184">
        <v>11183</v>
      </c>
      <c r="DM103" s="184">
        <v>10907</v>
      </c>
      <c r="DN103" s="209">
        <v>11564.932727635705</v>
      </c>
      <c r="DO103" s="184">
        <v>11109.583813807689</v>
      </c>
      <c r="DP103" s="184">
        <v>10696.422450682468</v>
      </c>
      <c r="DQ103" s="184">
        <v>10344.089141950772</v>
      </c>
      <c r="DR103" s="184">
        <v>10056.229350677306</v>
      </c>
      <c r="DS103" s="184">
        <v>9826.7179045627927</v>
      </c>
      <c r="DT103" s="184">
        <v>9645.2617921255496</v>
      </c>
      <c r="DU103" s="184">
        <v>9501.34771985714</v>
      </c>
      <c r="DV103" s="193">
        <v>1.64</v>
      </c>
      <c r="DW103" s="181">
        <v>1.61</v>
      </c>
      <c r="DX103" s="181">
        <v>1.62</v>
      </c>
      <c r="DY103" s="602">
        <v>1.62</v>
      </c>
      <c r="DZ103" s="181">
        <v>1.62</v>
      </c>
      <c r="EA103" s="181">
        <v>1.62</v>
      </c>
      <c r="EB103" s="181">
        <v>1.62</v>
      </c>
      <c r="EC103" s="181">
        <v>1.62</v>
      </c>
      <c r="ED103" s="181">
        <v>1.62</v>
      </c>
      <c r="EE103" s="181">
        <v>1.62</v>
      </c>
      <c r="EF103" s="182">
        <v>1.62</v>
      </c>
      <c r="EG103" s="194">
        <v>0.26487349788083031</v>
      </c>
      <c r="EH103" s="194">
        <v>0.29231380773614224</v>
      </c>
      <c r="EI103" s="194">
        <v>0.35115891037193275</v>
      </c>
      <c r="EJ103" s="194">
        <v>0.38788765493584654</v>
      </c>
      <c r="EK103" s="194">
        <v>0.49691827434842079</v>
      </c>
      <c r="EL103" s="194">
        <v>0.63978812382610373</v>
      </c>
      <c r="EM103" s="194">
        <v>0.86143362960342396</v>
      </c>
      <c r="EN103" s="194">
        <v>1.1496774236672274</v>
      </c>
      <c r="EO103" s="194">
        <v>1.4961239794434318</v>
      </c>
      <c r="EP103" s="194">
        <v>1.8785895327945967</v>
      </c>
      <c r="EQ103" s="194">
        <v>2.2673525610424345</v>
      </c>
      <c r="ER103" s="183">
        <v>59442</v>
      </c>
      <c r="ES103" s="184">
        <v>59437</v>
      </c>
      <c r="ET103" s="184">
        <v>59431</v>
      </c>
      <c r="EU103" s="209">
        <v>59431</v>
      </c>
      <c r="EV103" s="184">
        <v>59431</v>
      </c>
      <c r="EW103" s="184">
        <v>59431</v>
      </c>
      <c r="EX103" s="184">
        <v>59431</v>
      </c>
      <c r="EY103" s="184">
        <v>59431</v>
      </c>
      <c r="EZ103" s="184">
        <v>59431</v>
      </c>
      <c r="FA103" s="184">
        <v>59431</v>
      </c>
      <c r="FB103" s="184">
        <v>59431</v>
      </c>
      <c r="FC103" s="195">
        <v>15</v>
      </c>
      <c r="FD103" s="196">
        <v>15</v>
      </c>
      <c r="FE103" s="196">
        <v>15</v>
      </c>
      <c r="FF103" s="598">
        <v>15</v>
      </c>
      <c r="FG103" s="196">
        <v>15</v>
      </c>
      <c r="FH103" s="196">
        <v>15</v>
      </c>
      <c r="FI103" s="196">
        <v>15</v>
      </c>
      <c r="FJ103" s="196">
        <v>15</v>
      </c>
      <c r="FK103" s="196">
        <v>15</v>
      </c>
      <c r="FL103" s="196">
        <v>15</v>
      </c>
      <c r="FM103" s="198">
        <v>15</v>
      </c>
      <c r="FN103" s="193">
        <v>4.7931922037069367E-3</v>
      </c>
      <c r="FO103" s="181">
        <v>4.7783950629227282E-3</v>
      </c>
      <c r="FP103" s="181">
        <v>5.5891123151553543E-3</v>
      </c>
      <c r="FQ103" s="181">
        <v>5.5389063721660772E-3</v>
      </c>
      <c r="FR103" s="181">
        <v>6.0435359874788219E-3</v>
      </c>
      <c r="FS103" s="181">
        <v>6.6479635904085127E-3</v>
      </c>
      <c r="FT103" s="181">
        <v>7.0299308367663804E-3</v>
      </c>
      <c r="FU103" s="181">
        <v>7.4993056001555723E-3</v>
      </c>
      <c r="FV103" s="181">
        <v>7.9568614282781638E-3</v>
      </c>
      <c r="FW103" s="181">
        <v>8.3052835005429267E-3</v>
      </c>
      <c r="FX103" s="182">
        <v>8.4902736909656575E-3</v>
      </c>
      <c r="FY103" s="184">
        <v>21411</v>
      </c>
      <c r="FZ103" s="184">
        <v>22721</v>
      </c>
      <c r="GA103" s="184">
        <v>23552</v>
      </c>
      <c r="GB103" s="209">
        <v>23552</v>
      </c>
      <c r="GC103" s="184">
        <v>23552</v>
      </c>
      <c r="GD103" s="184">
        <v>23552</v>
      </c>
      <c r="GE103" s="184">
        <v>23552</v>
      </c>
      <c r="GF103" s="184">
        <v>23552</v>
      </c>
      <c r="GG103" s="184">
        <v>23552</v>
      </c>
      <c r="GH103" s="184">
        <v>23552</v>
      </c>
      <c r="GI103" s="184">
        <v>23552</v>
      </c>
      <c r="GJ103" s="195">
        <v>1.4</v>
      </c>
      <c r="GK103" s="196">
        <v>1.5</v>
      </c>
      <c r="GL103" s="196">
        <v>1.5</v>
      </c>
      <c r="GM103" s="604">
        <v>1.5</v>
      </c>
      <c r="GN103" s="196">
        <v>1.5</v>
      </c>
      <c r="GO103" s="196">
        <v>1.5</v>
      </c>
      <c r="GP103" s="196">
        <v>1.5</v>
      </c>
      <c r="GQ103" s="196">
        <v>1.5</v>
      </c>
      <c r="GR103" s="196">
        <v>1.5</v>
      </c>
      <c r="GS103" s="196">
        <v>1.5</v>
      </c>
      <c r="GT103" s="198">
        <v>1.5</v>
      </c>
      <c r="GU103" s="196">
        <v>1.3725034972141351E-2</v>
      </c>
      <c r="GV103" s="196">
        <v>1.4506325532229098E-2</v>
      </c>
      <c r="GW103" s="196">
        <v>1.6730128530431737E-2</v>
      </c>
      <c r="GX103" s="196">
        <v>1.7141795660031153E-2</v>
      </c>
      <c r="GY103" s="196">
        <v>1.9057153167629164E-2</v>
      </c>
      <c r="GZ103" s="196">
        <v>2.1712852624881103E-2</v>
      </c>
      <c r="HA103" s="196">
        <v>2.5500941963765289E-2</v>
      </c>
      <c r="HB103" s="196">
        <v>3.0448087565617944E-2</v>
      </c>
      <c r="HC103" s="196">
        <v>3.6357207895708531E-2</v>
      </c>
      <c r="HD103" s="196">
        <v>4.2899274987917534E-2</v>
      </c>
      <c r="HE103" s="196">
        <v>4.9748154079964198E-2</v>
      </c>
      <c r="HF103" s="183">
        <v>37259</v>
      </c>
      <c r="HG103" s="184">
        <v>40496</v>
      </c>
      <c r="HH103" s="184">
        <v>37109</v>
      </c>
      <c r="HI103" s="209">
        <v>37109</v>
      </c>
      <c r="HJ103" s="184">
        <v>37109</v>
      </c>
      <c r="HK103" s="184">
        <v>37109</v>
      </c>
      <c r="HL103" s="184">
        <v>37109</v>
      </c>
      <c r="HM103" s="184">
        <v>37109</v>
      </c>
      <c r="HN103" s="184">
        <v>37109</v>
      </c>
      <c r="HO103" s="184">
        <v>37109</v>
      </c>
      <c r="HP103" s="184">
        <v>37109</v>
      </c>
      <c r="HQ103" s="195">
        <v>7.1</v>
      </c>
      <c r="HR103" s="196">
        <v>7.4</v>
      </c>
      <c r="HS103" s="196">
        <v>7.4</v>
      </c>
      <c r="HT103" s="604">
        <v>7.4</v>
      </c>
      <c r="HU103" s="196">
        <v>7.4</v>
      </c>
      <c r="HV103" s="196">
        <v>7.4</v>
      </c>
      <c r="HW103" s="196">
        <v>7.4</v>
      </c>
      <c r="HX103" s="196">
        <v>7.4</v>
      </c>
      <c r="HY103" s="196">
        <v>7.4</v>
      </c>
      <c r="HZ103" s="196">
        <v>7.4</v>
      </c>
      <c r="IA103" s="198">
        <v>7.4</v>
      </c>
      <c r="IB103" s="196">
        <v>8.3582839514182994E-3</v>
      </c>
      <c r="IC103" s="196">
        <v>8.2075377034306549E-3</v>
      </c>
      <c r="ID103" s="196">
        <v>1.0080776078969468E-2</v>
      </c>
      <c r="IE103" s="196">
        <v>1.0328827021615559E-2</v>
      </c>
      <c r="IF103" s="196">
        <v>1.1482929939004816E-2</v>
      </c>
      <c r="IG103" s="196">
        <v>1.3083127541366374E-2</v>
      </c>
      <c r="IH103" s="196">
        <v>1.5365649180274402E-2</v>
      </c>
      <c r="II103" s="196">
        <v>1.8346562742989764E-2</v>
      </c>
      <c r="IJ103" s="196">
        <v>2.1907116313332968E-2</v>
      </c>
      <c r="IK103" s="196">
        <v>2.5849053360032511E-2</v>
      </c>
      <c r="IL103" s="198">
        <v>2.9975860658211492E-2</v>
      </c>
      <c r="IM103" s="209"/>
      <c r="IP103" s="606">
        <v>0.68472454258845095</v>
      </c>
      <c r="IQ103" s="279">
        <v>0.69316375198728142</v>
      </c>
      <c r="IR103" s="279">
        <v>0.72519083969465647</v>
      </c>
      <c r="IS103" s="279">
        <v>0.76642335766423353</v>
      </c>
      <c r="IT103" s="279">
        <v>0.80213059775103568</v>
      </c>
      <c r="IU103" s="279">
        <v>0.83783783783783783</v>
      </c>
      <c r="IV103" s="279">
        <v>0.86763686763686765</v>
      </c>
      <c r="IW103" s="311">
        <v>0.89743589743589747</v>
      </c>
      <c r="IY103" s="225"/>
      <c r="IZ103" s="225"/>
      <c r="JA103" s="601">
        <v>0.31527545741154905</v>
      </c>
      <c r="JB103" s="601">
        <v>0.30683624801271858</v>
      </c>
      <c r="JC103" s="601">
        <v>0.27480916030534353</v>
      </c>
      <c r="JD103" s="601">
        <v>0.23357664233576647</v>
      </c>
      <c r="JE103" s="601">
        <v>0.19786940224896432</v>
      </c>
      <c r="JF103" s="601">
        <v>0.16216216216216217</v>
      </c>
      <c r="JG103" s="601">
        <v>0.13236313236313235</v>
      </c>
      <c r="JH103" s="710">
        <v>0.10256410256410253</v>
      </c>
      <c r="JI103" s="116">
        <v>1.1000000000000001</v>
      </c>
      <c r="JJ103" s="116">
        <v>1.1000000000000001</v>
      </c>
      <c r="JK103" s="116">
        <v>1.1000000000000001</v>
      </c>
      <c r="JL103" s="116">
        <v>1.1000000000000001</v>
      </c>
      <c r="JM103" s="116">
        <v>1.1000000000000001</v>
      </c>
      <c r="JN103" s="116">
        <v>1.1000000000000001</v>
      </c>
      <c r="JO103" s="116">
        <v>1.1000000000000001</v>
      </c>
      <c r="JP103" s="116">
        <v>1.1000000000000001</v>
      </c>
      <c r="JQ103" s="116">
        <v>1.1000000000000001</v>
      </c>
      <c r="JR103" s="116">
        <v>1.1000000000000001</v>
      </c>
      <c r="JS103" s="208">
        <v>1.1000000000000001</v>
      </c>
      <c r="JT103" s="116">
        <v>3000</v>
      </c>
      <c r="JU103" s="116">
        <v>3000</v>
      </c>
      <c r="JV103" s="116">
        <v>3000</v>
      </c>
      <c r="JW103" s="116">
        <v>3000</v>
      </c>
      <c r="JX103" s="116">
        <v>3000</v>
      </c>
      <c r="JY103" s="116">
        <v>3000</v>
      </c>
      <c r="JZ103" s="116">
        <v>3000</v>
      </c>
      <c r="KA103" s="116">
        <v>3000</v>
      </c>
      <c r="KB103" s="116">
        <v>3000</v>
      </c>
      <c r="KC103" s="116">
        <v>3000</v>
      </c>
      <c r="KD103" s="208">
        <v>3000</v>
      </c>
      <c r="KE103" s="116">
        <v>1.2</v>
      </c>
      <c r="KF103" s="116">
        <v>1.2</v>
      </c>
      <c r="KG103" s="116">
        <v>1.2</v>
      </c>
      <c r="KH103" s="116">
        <v>1.4</v>
      </c>
      <c r="KI103" s="116">
        <v>1.4</v>
      </c>
      <c r="KJ103" s="116">
        <v>1.4</v>
      </c>
      <c r="KK103" s="116">
        <v>1.4</v>
      </c>
      <c r="KL103" s="116">
        <v>1.4</v>
      </c>
      <c r="KM103" s="116">
        <v>1.4</v>
      </c>
      <c r="KN103" s="116">
        <v>1.4</v>
      </c>
      <c r="KO103" s="208">
        <v>1.4</v>
      </c>
      <c r="KP103" s="116">
        <v>20000</v>
      </c>
      <c r="KQ103" s="116">
        <v>20000</v>
      </c>
      <c r="KR103" s="116">
        <v>20000</v>
      </c>
      <c r="KS103" s="116">
        <v>40000</v>
      </c>
      <c r="KT103" s="116">
        <v>40000</v>
      </c>
      <c r="KU103" s="116">
        <v>40000</v>
      </c>
      <c r="KV103" s="116">
        <v>40000</v>
      </c>
      <c r="KW103" s="116">
        <v>40000</v>
      </c>
      <c r="KX103" s="116">
        <v>40000</v>
      </c>
      <c r="KY103" s="116">
        <v>40000</v>
      </c>
      <c r="KZ103" s="208">
        <v>40000</v>
      </c>
      <c r="LA103" s="116">
        <v>0.3</v>
      </c>
      <c r="LB103" s="116">
        <v>0.3</v>
      </c>
      <c r="LC103" s="116">
        <v>0.3</v>
      </c>
      <c r="LD103" s="116">
        <v>0.3</v>
      </c>
      <c r="LE103" s="116">
        <v>0.3</v>
      </c>
      <c r="LF103" s="116">
        <v>0.3</v>
      </c>
      <c r="LG103" s="116">
        <v>0.3</v>
      </c>
      <c r="LH103" s="116">
        <v>0.3</v>
      </c>
      <c r="LI103" s="116">
        <v>0.3</v>
      </c>
      <c r="LJ103" s="116">
        <v>0.3</v>
      </c>
      <c r="LK103" s="208">
        <v>0.3</v>
      </c>
      <c r="LL103" s="116">
        <v>17449</v>
      </c>
      <c r="LM103" s="116">
        <v>17511</v>
      </c>
      <c r="LN103" s="116">
        <v>17488</v>
      </c>
      <c r="LO103" s="116">
        <v>17488</v>
      </c>
      <c r="LP103" s="116">
        <v>17488</v>
      </c>
      <c r="LQ103" s="116">
        <v>17488</v>
      </c>
      <c r="LR103" s="116">
        <v>17488</v>
      </c>
      <c r="LS103" s="116">
        <v>17488</v>
      </c>
      <c r="LT103" s="116">
        <v>17488</v>
      </c>
      <c r="LU103" s="116">
        <v>17488</v>
      </c>
      <c r="LV103" s="208">
        <v>17488</v>
      </c>
      <c r="LW103">
        <v>6.9316921687584701E-2</v>
      </c>
      <c r="LX103">
        <v>5.3847592472617729E-2</v>
      </c>
      <c r="LY103">
        <v>7.6909141433560313E-2</v>
      </c>
      <c r="LZ103">
        <v>8.5977509144117406E-2</v>
      </c>
      <c r="MA103">
        <v>0.10257552544468808</v>
      </c>
      <c r="MB103">
        <v>0.12370599157536878</v>
      </c>
      <c r="MC103">
        <v>0.15476285313342045</v>
      </c>
      <c r="MD103">
        <v>0.19441712515035947</v>
      </c>
      <c r="ME103">
        <v>0.23994922947337619</v>
      </c>
      <c r="MF103">
        <v>0.28784063895666806</v>
      </c>
      <c r="MG103" s="5">
        <v>0.33468867403046315</v>
      </c>
      <c r="MH103" s="156">
        <v>0</v>
      </c>
      <c r="MI103" s="156">
        <v>0</v>
      </c>
      <c r="MJ103" s="156">
        <v>0</v>
      </c>
      <c r="MK103" s="156">
        <v>0</v>
      </c>
      <c r="ML103" s="156">
        <v>0</v>
      </c>
      <c r="MM103" s="156">
        <v>0</v>
      </c>
      <c r="MN103" s="156">
        <v>0</v>
      </c>
      <c r="MO103" s="156">
        <v>0</v>
      </c>
      <c r="MP103" s="156">
        <v>0</v>
      </c>
      <c r="MQ103" s="156">
        <v>0</v>
      </c>
      <c r="MR103" s="157">
        <v>0</v>
      </c>
      <c r="MS103" s="156">
        <v>1.7400054279982879E-2</v>
      </c>
      <c r="MT103" s="156">
        <v>2.6673963030457198E-2</v>
      </c>
      <c r="MU103" s="156">
        <v>4.6110045061249293E-2</v>
      </c>
      <c r="MV103" s="156">
        <v>4.724464422834692E-2</v>
      </c>
      <c r="MW103" s="156">
        <v>5.2523576833263821E-2</v>
      </c>
      <c r="MX103" s="156">
        <v>5.9842971984369803E-2</v>
      </c>
      <c r="MY103" s="156">
        <v>7.0283356216581105E-2</v>
      </c>
      <c r="MZ103" s="156">
        <v>8.3918224963169294E-2</v>
      </c>
      <c r="NA103" s="156">
        <v>0.10020440018275624</v>
      </c>
      <c r="NB103" s="156">
        <v>0.11823504518747148</v>
      </c>
      <c r="NC103" s="157">
        <v>0.1371112972723782</v>
      </c>
      <c r="ND103" s="156">
        <v>1.5279945817727643</v>
      </c>
      <c r="NE103" s="156">
        <v>1.5306662783762914</v>
      </c>
      <c r="NF103" s="156">
        <v>1.5265738417600399</v>
      </c>
      <c r="NG103" s="156">
        <v>1.5256518433007316</v>
      </c>
      <c r="NH103" s="156">
        <v>1.5310261469765898</v>
      </c>
      <c r="NI103" s="156">
        <v>1.5357464159558505</v>
      </c>
      <c r="NJ103" s="156">
        <v>1.5408059809332968</v>
      </c>
      <c r="NK103" s="156">
        <v>1.5447843798138139</v>
      </c>
      <c r="NL103" s="156">
        <v>1.548128837721074</v>
      </c>
      <c r="NM103" s="156">
        <v>1.550910705450306</v>
      </c>
      <c r="NN103" s="157">
        <v>1.5531147761419064</v>
      </c>
      <c r="NO103" s="156">
        <v>10479.601607758475</v>
      </c>
      <c r="NP103" s="156">
        <v>9910.0826587317461</v>
      </c>
      <c r="NQ103" s="156">
        <v>9486.3833976858405</v>
      </c>
      <c r="NR103" s="156">
        <v>10010.921929355576</v>
      </c>
      <c r="NS103" s="156">
        <v>9722.0051247100873</v>
      </c>
      <c r="NT103" s="156">
        <v>9449.4009587827441</v>
      </c>
      <c r="NU103" s="156">
        <v>9225.6123428445808</v>
      </c>
      <c r="NV103" s="156">
        <v>9035.5780683942994</v>
      </c>
      <c r="NW103" s="156">
        <v>8883.171461579559</v>
      </c>
      <c r="NX103" s="156">
        <v>8762.3455434409516</v>
      </c>
      <c r="NY103" s="157">
        <v>8665.109070584158</v>
      </c>
      <c r="NZ103" s="156">
        <v>5631.2858183250028</v>
      </c>
      <c r="OA103" s="156">
        <v>5440.6990073400175</v>
      </c>
      <c r="OB103" s="156">
        <v>6458.5463481219558</v>
      </c>
      <c r="OC103" s="156">
        <v>7550.8750892213566</v>
      </c>
      <c r="OD103" s="156">
        <v>9281.7986862955422</v>
      </c>
      <c r="OE103" s="156">
        <v>11494.609135423871</v>
      </c>
      <c r="OF103" s="156">
        <v>14946.126347617359</v>
      </c>
      <c r="OG103" s="156">
        <v>19371.07667273956</v>
      </c>
      <c r="OH103" s="156">
        <v>24609.053497175006</v>
      </c>
      <c r="OI103" s="156">
        <v>30303.444415433154</v>
      </c>
      <c r="OJ103" s="157">
        <v>36003.978863576442</v>
      </c>
      <c r="OK103" s="156"/>
      <c r="OL103" s="156"/>
      <c r="OM103" s="156"/>
      <c r="ON103" s="156"/>
      <c r="OO103" s="156"/>
      <c r="OP103" s="156"/>
      <c r="OQ103" s="156"/>
      <c r="OR103" s="156"/>
      <c r="OS103" s="156"/>
      <c r="OT103" s="156"/>
      <c r="OU103" s="157"/>
      <c r="OV103">
        <v>5402.5399767559729</v>
      </c>
      <c r="OW103">
        <v>5263.0019521803788</v>
      </c>
      <c r="OX103">
        <v>6204.7461813912068</v>
      </c>
      <c r="OY103">
        <v>7267.1493090457689</v>
      </c>
      <c r="OZ103">
        <v>8943.2994523280722</v>
      </c>
      <c r="PA103">
        <v>11086.379363225153</v>
      </c>
      <c r="PB103">
        <v>14435.408932277072</v>
      </c>
      <c r="PC103">
        <v>18729.500159743373</v>
      </c>
      <c r="PD103">
        <v>23817.221039912863</v>
      </c>
      <c r="PE103">
        <v>29353.57030687615</v>
      </c>
      <c r="PF103" s="5">
        <v>34899.506239275914</v>
      </c>
      <c r="PG103">
        <v>228.74584156902952</v>
      </c>
      <c r="PH103">
        <v>177.69705515963852</v>
      </c>
      <c r="PI103">
        <v>253.80016673074905</v>
      </c>
      <c r="PJ103">
        <v>283.72578017558749</v>
      </c>
      <c r="PK103">
        <v>338.49923396747067</v>
      </c>
      <c r="PL103">
        <v>408.229772198717</v>
      </c>
      <c r="PM103">
        <v>510.71741534028752</v>
      </c>
      <c r="PN103">
        <v>641.57651299618624</v>
      </c>
      <c r="PO103">
        <v>791.83245726214147</v>
      </c>
      <c r="PP103">
        <v>949.87410855700477</v>
      </c>
      <c r="PQ103" s="5">
        <v>1104.4726243005284</v>
      </c>
      <c r="PR103">
        <v>0</v>
      </c>
      <c r="PS103">
        <v>0</v>
      </c>
      <c r="PT103">
        <v>0</v>
      </c>
      <c r="PU103">
        <v>0</v>
      </c>
      <c r="PV103">
        <v>0</v>
      </c>
      <c r="PW103">
        <v>0</v>
      </c>
      <c r="PX103">
        <v>0</v>
      </c>
      <c r="PY103">
        <v>0</v>
      </c>
      <c r="PZ103">
        <v>0</v>
      </c>
      <c r="QA103" s="7">
        <v>0</v>
      </c>
      <c r="QB103" s="5">
        <v>0</v>
      </c>
      <c r="QC103">
        <v>91.08406413942636</v>
      </c>
      <c r="QD103">
        <v>140.12632998790079</v>
      </c>
      <c r="QE103">
        <v>241.91174040933828</v>
      </c>
      <c r="QF103">
        <v>247.86430147959928</v>
      </c>
      <c r="QG103">
        <v>275.5596934980353</v>
      </c>
      <c r="QH103">
        <v>313.96016821879772</v>
      </c>
      <c r="QI103">
        <v>368.73460005467115</v>
      </c>
      <c r="QJ103">
        <v>440.26857544677137</v>
      </c>
      <c r="QK103">
        <v>525.71236511881227</v>
      </c>
      <c r="QL103">
        <v>620.30834107155033</v>
      </c>
      <c r="QM103" s="5">
        <v>719.34071000980498</v>
      </c>
      <c r="QN103">
        <v>411.41341330392584</v>
      </c>
      <c r="QO103">
        <v>494.39733362666595</v>
      </c>
      <c r="QP103">
        <v>591.04198072309248</v>
      </c>
      <c r="QQ103">
        <v>605.58535707758062</v>
      </c>
      <c r="QR103">
        <v>673.25110710600313</v>
      </c>
      <c r="QS103">
        <v>767.07165753179959</v>
      </c>
      <c r="QT103">
        <v>900.89727769590013</v>
      </c>
      <c r="QU103">
        <v>1075.6700375181506</v>
      </c>
      <c r="QV103">
        <v>1284.4274405395911</v>
      </c>
      <c r="QW103">
        <v>1515.5455867731507</v>
      </c>
      <c r="QX103" s="5">
        <v>1757.5027873369752</v>
      </c>
      <c r="QY103" s="7">
        <v>1.4</v>
      </c>
      <c r="QZ103" s="7">
        <v>1.5</v>
      </c>
      <c r="RA103" s="7">
        <v>1.5</v>
      </c>
      <c r="RB103" s="7">
        <v>1.5</v>
      </c>
      <c r="RC103" s="7">
        <v>1.5</v>
      </c>
      <c r="RD103" s="7">
        <v>1.5</v>
      </c>
      <c r="RE103" s="7">
        <v>1.5</v>
      </c>
      <c r="RF103" s="7">
        <v>1.5</v>
      </c>
      <c r="RG103" s="7">
        <v>1.5</v>
      </c>
      <c r="RH103" s="7">
        <v>1.5</v>
      </c>
      <c r="RI103" s="5">
        <v>1.5</v>
      </c>
      <c r="RJ103" s="7">
        <v>21411</v>
      </c>
      <c r="RK103" s="7">
        <v>22721</v>
      </c>
      <c r="RL103" s="7">
        <v>23552</v>
      </c>
      <c r="RM103" s="7">
        <v>23552</v>
      </c>
      <c r="RN103" s="7">
        <v>23552</v>
      </c>
      <c r="RO103" s="7">
        <v>23552</v>
      </c>
      <c r="RP103" s="7">
        <v>23552</v>
      </c>
      <c r="RQ103" s="7">
        <v>23552</v>
      </c>
      <c r="RR103" s="7">
        <v>23552</v>
      </c>
      <c r="RS103" s="7">
        <v>23552</v>
      </c>
      <c r="RT103" s="5">
        <v>23552</v>
      </c>
      <c r="RU103">
        <v>0.78506008599879296</v>
      </c>
      <c r="RV103">
        <v>0.72271657742699835</v>
      </c>
      <c r="RW103">
        <v>0.61947961135447627</v>
      </c>
      <c r="RX103">
        <v>0.61947961135447649</v>
      </c>
      <c r="RY103">
        <v>0.61947961135447627</v>
      </c>
      <c r="RZ103">
        <v>0.61947961135447649</v>
      </c>
      <c r="SA103">
        <v>0.61947961135447638</v>
      </c>
      <c r="SB103">
        <v>0.61947961135447649</v>
      </c>
      <c r="SC103">
        <v>0.61947961135447627</v>
      </c>
      <c r="SD103">
        <v>0.61947961135447638</v>
      </c>
      <c r="SE103" s="5">
        <v>0.61947961135447638</v>
      </c>
      <c r="SF103" s="156">
        <v>19196.098237024744</v>
      </c>
      <c r="SG103" s="156">
        <v>19346.294473662216</v>
      </c>
      <c r="SH103" s="156">
        <v>19102.436969377948</v>
      </c>
      <c r="SI103" s="156">
        <v>19102.436969377955</v>
      </c>
      <c r="SJ103" s="156">
        <v>19102.436969377955</v>
      </c>
      <c r="SK103" s="156">
        <v>19102.436969377955</v>
      </c>
      <c r="SL103" s="156">
        <v>19102.436969377955</v>
      </c>
      <c r="SM103" s="156">
        <v>19102.436969377955</v>
      </c>
      <c r="SN103" s="156">
        <v>19102.436969377952</v>
      </c>
      <c r="SO103" s="156">
        <v>19102.436969377955</v>
      </c>
      <c r="SP103" s="157">
        <v>19102.436969377955</v>
      </c>
      <c r="SQ103" s="156">
        <v>502.49747744335218</v>
      </c>
      <c r="SR103" s="156">
        <v>634.52366361456677</v>
      </c>
      <c r="SS103" s="156">
        <v>832.9537211324307</v>
      </c>
      <c r="ST103" s="156">
        <v>853.44965855717987</v>
      </c>
      <c r="SU103" s="156">
        <v>948.81080060403838</v>
      </c>
      <c r="SV103" s="156">
        <v>1081.0318257505974</v>
      </c>
      <c r="SW103" s="156">
        <v>1269.6318777505712</v>
      </c>
      <c r="SX103" s="156">
        <v>1515.938612964922</v>
      </c>
      <c r="SY103" s="156">
        <v>1810.1398056584035</v>
      </c>
      <c r="SZ103" s="156">
        <v>2135.853927844701</v>
      </c>
      <c r="TA103" s="157">
        <v>2476.8434973467802</v>
      </c>
      <c r="TB103" s="156"/>
      <c r="TC103" s="156"/>
      <c r="TD103" s="156"/>
      <c r="TE103" s="156"/>
      <c r="TF103" s="156"/>
      <c r="TG103" s="156"/>
      <c r="TH103" s="156"/>
      <c r="TI103" s="156"/>
      <c r="TJ103" s="156"/>
      <c r="TK103" s="156"/>
      <c r="TL103" s="156"/>
      <c r="TM103" s="728">
        <v>228.74584156902952</v>
      </c>
      <c r="TN103" s="244">
        <v>177.69705515963852</v>
      </c>
      <c r="TO103" s="244">
        <v>253.80016673074905</v>
      </c>
      <c r="TP103" s="244">
        <v>283.72578017558749</v>
      </c>
      <c r="TQ103" s="244">
        <v>338.49923396747067</v>
      </c>
      <c r="TR103" s="244">
        <v>408.229772198717</v>
      </c>
      <c r="TS103" s="244">
        <v>510.71741534028752</v>
      </c>
      <c r="TT103" s="244">
        <v>641.57651299618624</v>
      </c>
      <c r="TU103" s="244">
        <v>791.83245726214147</v>
      </c>
      <c r="TV103" s="244">
        <v>949.87410855700477</v>
      </c>
      <c r="TW103" s="729">
        <v>1104.4726243005284</v>
      </c>
      <c r="TX103" s="117">
        <v>4273.7539645912157</v>
      </c>
      <c r="TY103" s="117">
        <v>4260.2020103240729</v>
      </c>
      <c r="TZ103" s="117">
        <v>4982.4980100299672</v>
      </c>
      <c r="UA103" s="117">
        <v>4937.7411690630324</v>
      </c>
      <c r="UB103" s="117">
        <v>5387.6008090778087</v>
      </c>
      <c r="UC103" s="117">
        <v>5926.4268621235251</v>
      </c>
      <c r="UD103" s="117">
        <v>6266.9372933979412</v>
      </c>
      <c r="UE103" s="117">
        <v>6685.3684668426868</v>
      </c>
      <c r="UF103" s="117">
        <v>7093.2634731599928</v>
      </c>
      <c r="UG103" s="117">
        <v>7403.8695558114987</v>
      </c>
      <c r="UH103" s="185">
        <v>7568.7818359166995</v>
      </c>
      <c r="UI103" s="116">
        <v>1.1000000000000001</v>
      </c>
      <c r="UJ103" s="116">
        <v>1.1000000000000001</v>
      </c>
      <c r="UK103" s="116">
        <v>1.1000000000000001</v>
      </c>
      <c r="UL103" s="116">
        <v>1.1000000000000001</v>
      </c>
      <c r="UM103" s="116">
        <v>1.1000000000000001</v>
      </c>
      <c r="UN103" s="116">
        <v>1.1000000000000001</v>
      </c>
      <c r="UO103" s="116">
        <v>1.1000000000000001</v>
      </c>
      <c r="UP103" s="116">
        <v>1.1000000000000001</v>
      </c>
      <c r="UQ103" s="116">
        <v>1.1000000000000001</v>
      </c>
      <c r="UR103" s="116">
        <v>1.1000000000000001</v>
      </c>
      <c r="US103" s="208">
        <v>1.1000000000000001</v>
      </c>
      <c r="UT103" s="156">
        <v>16144.450972427578</v>
      </c>
      <c r="UU103" s="156">
        <v>15408.431697817496</v>
      </c>
      <c r="UV103" s="156">
        <v>13255.114897434012</v>
      </c>
      <c r="UW103" s="156">
        <v>13255.114897434014</v>
      </c>
      <c r="UX103" s="156">
        <v>13255.114897434012</v>
      </c>
      <c r="UY103" s="156">
        <v>13255.114897434016</v>
      </c>
      <c r="UZ103" s="156">
        <v>13255.114897434014</v>
      </c>
      <c r="VA103" s="156">
        <v>13255.114897434016</v>
      </c>
      <c r="VB103" s="156">
        <v>13255.11489743401</v>
      </c>
      <c r="VC103" s="156">
        <v>13255.114897434014</v>
      </c>
      <c r="VD103" s="157">
        <v>13255.114897434016</v>
      </c>
      <c r="VE103" s="156">
        <v>20564.605512822367</v>
      </c>
      <c r="VF103" s="156">
        <v>21320.158107725016</v>
      </c>
      <c r="VG103" s="156">
        <v>21397.177008702583</v>
      </c>
      <c r="VH103" s="156">
        <v>21397.17700870258</v>
      </c>
      <c r="VI103" s="156">
        <v>21397.177008702583</v>
      </c>
      <c r="VJ103" s="156">
        <v>21397.177008702583</v>
      </c>
      <c r="VK103" s="156">
        <v>21397.177008702583</v>
      </c>
      <c r="VL103" s="156">
        <v>21397.177008702583</v>
      </c>
      <c r="VM103" s="156">
        <v>21397.177008702583</v>
      </c>
      <c r="VN103" s="156">
        <v>21397.177008702583</v>
      </c>
      <c r="VO103" s="157">
        <v>21397.177008702583</v>
      </c>
      <c r="VP103" s="156">
        <v>3.1125089252124229E-2</v>
      </c>
      <c r="VQ103" s="156">
        <v>4.1180288562686303E-2</v>
      </c>
      <c r="VR103" s="156">
        <v>6.2840173591681037E-2</v>
      </c>
      <c r="VS103" s="156">
        <v>6.4386439888378083E-2</v>
      </c>
      <c r="VT103" s="156">
        <v>7.1580730000892989E-2</v>
      </c>
      <c r="VU103" s="156">
        <v>8.1555824609250899E-2</v>
      </c>
      <c r="VV103" s="156">
        <v>9.5784298180346394E-2</v>
      </c>
      <c r="VW103" s="156">
        <v>0.11436631252878722</v>
      </c>
      <c r="VX103" s="156">
        <v>0.13656160807846479</v>
      </c>
      <c r="VY103" s="156">
        <v>0.16113432017538901</v>
      </c>
      <c r="VZ103" s="157">
        <v>0.18685945135234241</v>
      </c>
      <c r="WA103" s="156">
        <v>3000</v>
      </c>
      <c r="WB103" s="156">
        <v>3000</v>
      </c>
      <c r="WC103" s="156">
        <v>3000</v>
      </c>
      <c r="WD103" s="156">
        <v>3000</v>
      </c>
      <c r="WE103" s="156">
        <v>3000</v>
      </c>
      <c r="WF103" s="156">
        <v>3000</v>
      </c>
      <c r="WG103" s="156">
        <v>3000</v>
      </c>
      <c r="WH103" s="156">
        <v>3000</v>
      </c>
      <c r="WI103" s="156">
        <v>3000</v>
      </c>
      <c r="WJ103" s="156">
        <v>3000</v>
      </c>
      <c r="WK103" s="157">
        <v>3000</v>
      </c>
      <c r="WL103" s="156">
        <v>6.9316921687584701E-2</v>
      </c>
      <c r="WM103" s="156">
        <v>5.3847592472617729E-2</v>
      </c>
      <c r="WN103" s="156">
        <v>7.6909141433560313E-2</v>
      </c>
      <c r="WO103" s="156">
        <v>8.5977509144117406E-2</v>
      </c>
      <c r="WP103" s="156">
        <v>0.10257552544468808</v>
      </c>
      <c r="WQ103" s="156">
        <v>0.12370599157536878</v>
      </c>
      <c r="WR103" s="156">
        <v>0.15476285313342045</v>
      </c>
      <c r="WS103" s="156">
        <v>0.19441712515035947</v>
      </c>
      <c r="WT103" s="156">
        <v>0.23994922947337619</v>
      </c>
      <c r="WU103" s="156">
        <v>0.28784063895666806</v>
      </c>
      <c r="WV103" s="157">
        <v>0.33468867403046315</v>
      </c>
      <c r="WW103" s="119">
        <v>3.1125089252124229E-2</v>
      </c>
      <c r="WX103" s="119">
        <v>4.1180288562686296E-2</v>
      </c>
      <c r="WY103" s="119">
        <v>6.2840173591681037E-2</v>
      </c>
      <c r="WZ103" s="119">
        <v>6.4386439888378069E-2</v>
      </c>
      <c r="XA103" s="119">
        <v>7.1580730000892989E-2</v>
      </c>
      <c r="XB103" s="119">
        <v>8.1555824609250899E-2</v>
      </c>
      <c r="XC103" s="119">
        <v>9.5784298180346394E-2</v>
      </c>
      <c r="XD103" s="119">
        <v>0.11436631252878723</v>
      </c>
      <c r="XE103" s="197">
        <v>0.13656160807846476</v>
      </c>
      <c r="XF103" s="197">
        <v>0.16113432017538901</v>
      </c>
      <c r="XG103" s="201">
        <v>0.18685945135234239</v>
      </c>
      <c r="XH103" s="821">
        <v>2.3093884182430083E-2</v>
      </c>
      <c r="XI103" s="821">
        <v>1.8317582545793951E-2</v>
      </c>
      <c r="XJ103" s="821">
        <v>2.2183304144775248E-2</v>
      </c>
      <c r="XK103" s="821">
        <v>2.2718752366770536E-2</v>
      </c>
      <c r="XL103" s="821">
        <v>2.3075193641991374E-2</v>
      </c>
      <c r="XM103" s="821">
        <v>2.3433151292276147E-2</v>
      </c>
      <c r="XN103" s="821">
        <v>2.407560850158481E-2</v>
      </c>
      <c r="XO103" s="821">
        <v>2.462256495693535E-2</v>
      </c>
      <c r="XP103" s="821">
        <v>2.4977116278380781E-2</v>
      </c>
      <c r="XQ103" s="821">
        <v>2.5190712583807281E-2</v>
      </c>
      <c r="XR103" s="822">
        <v>2.5347777064614052E-2</v>
      </c>
      <c r="XS103" s="821">
        <v>0.54543344551468032</v>
      </c>
      <c r="XT103" s="821">
        <v>0.54252712635631783</v>
      </c>
      <c r="XU103" s="821">
        <v>0.54232340922358435</v>
      </c>
      <c r="XV103" s="821">
        <v>0.5819018823822909</v>
      </c>
      <c r="XW103" s="821">
        <v>0.60965682031829183</v>
      </c>
      <c r="XX103" s="821">
        <v>0.63637887923461833</v>
      </c>
      <c r="XY103" s="821">
        <v>0.68049618747036222</v>
      </c>
      <c r="XZ103" s="821">
        <v>0.71880488913245744</v>
      </c>
      <c r="YA103" s="821">
        <v>0.75127698275805832</v>
      </c>
      <c r="YB103" s="821">
        <v>0.77845826751969083</v>
      </c>
      <c r="YC103" s="822">
        <v>0.80094778662215649</v>
      </c>
      <c r="YD103">
        <v>3000</v>
      </c>
      <c r="YE103">
        <v>3000</v>
      </c>
      <c r="YF103">
        <v>3000</v>
      </c>
      <c r="YG103">
        <v>3000.0000000000005</v>
      </c>
      <c r="YH103">
        <v>3000.0000000000005</v>
      </c>
      <c r="YI103">
        <v>3000</v>
      </c>
      <c r="YJ103">
        <v>3000.0000000000005</v>
      </c>
      <c r="YK103">
        <v>3000.0000000000005</v>
      </c>
      <c r="YL103">
        <v>3000</v>
      </c>
      <c r="YM103">
        <v>3000</v>
      </c>
      <c r="YN103" s="5">
        <v>3000.0000000000005</v>
      </c>
      <c r="YO103" s="156">
        <v>2727.272727272727</v>
      </c>
      <c r="YP103" s="156">
        <v>2727.272727272727</v>
      </c>
      <c r="YQ103" s="156">
        <v>2727.272727272727</v>
      </c>
      <c r="YR103" s="156">
        <v>2727.2727272727275</v>
      </c>
      <c r="YS103" s="156">
        <v>2727.2727272727275</v>
      </c>
      <c r="YT103" s="156">
        <v>2727.272727272727</v>
      </c>
      <c r="YU103" s="156">
        <v>2727.2727272727275</v>
      </c>
      <c r="YV103" s="156">
        <v>2727.2727272727275</v>
      </c>
      <c r="YW103" s="156">
        <v>2727.272727272727</v>
      </c>
      <c r="YX103" s="156">
        <v>2727.272727272727</v>
      </c>
      <c r="YY103" s="157">
        <v>2727.2727272727275</v>
      </c>
      <c r="YZ103" s="156">
        <v>6.9316921687584701E-2</v>
      </c>
      <c r="ZA103" s="156">
        <v>5.3847592472617729E-2</v>
      </c>
      <c r="ZB103" s="156">
        <v>7.6909141433560313E-2</v>
      </c>
      <c r="ZC103" s="156">
        <v>8.5977509144117406E-2</v>
      </c>
      <c r="ZD103" s="156">
        <v>0.10257552544468805</v>
      </c>
      <c r="ZE103" s="156">
        <v>0.12370599157536878</v>
      </c>
      <c r="ZF103" s="156">
        <v>0.15476285313342042</v>
      </c>
      <c r="ZG103" s="156">
        <v>0.19441712515035942</v>
      </c>
      <c r="ZH103" s="156">
        <v>0.23994922947337619</v>
      </c>
      <c r="ZI103" s="156">
        <v>0.28784063895666806</v>
      </c>
      <c r="ZJ103" s="157">
        <v>0.3346886740304631</v>
      </c>
      <c r="ZK103" s="748">
        <v>2211.0912423958503</v>
      </c>
      <c r="ZL103" s="748">
        <v>2459.5561066021455</v>
      </c>
      <c r="ZM103" s="748">
        <v>2768.2476444071372</v>
      </c>
      <c r="ZN103" s="748">
        <v>2836.3640703939755</v>
      </c>
      <c r="ZO103" s="748">
        <v>3153.2883485883203</v>
      </c>
      <c r="ZP103" s="748">
        <v>3592.7131715009796</v>
      </c>
      <c r="ZQ103" s="748">
        <v>4219.5086781879409</v>
      </c>
      <c r="ZR103" s="748">
        <v>5038.0872165390929</v>
      </c>
      <c r="ZS103" s="748">
        <v>6015.8387266089012</v>
      </c>
      <c r="ZT103" s="748">
        <v>7098.3206564171051</v>
      </c>
      <c r="ZU103" s="748">
        <v>8231.5691774252227</v>
      </c>
      <c r="ZV103" s="334"/>
      <c r="ZW103" s="334"/>
      <c r="ZX103" s="334"/>
      <c r="ZY103" s="334"/>
      <c r="ZZ103" s="334"/>
      <c r="AAA103" s="334"/>
      <c r="AAB103" s="334"/>
      <c r="AAC103" s="334"/>
      <c r="AAD103" s="334"/>
      <c r="AAE103" s="334"/>
      <c r="AAF103" s="334"/>
      <c r="AAG103" s="7"/>
      <c r="AAH103" s="7"/>
      <c r="AAI103" s="7"/>
    </row>
    <row r="104" spans="1:711">
      <c r="A104" s="125" t="s">
        <v>31</v>
      </c>
      <c r="B104" s="130"/>
      <c r="C104" s="125" t="s">
        <v>507</v>
      </c>
      <c r="D104" s="138" t="s">
        <v>507</v>
      </c>
      <c r="E104" s="164">
        <v>1387.339436474417</v>
      </c>
      <c r="F104" s="165">
        <v>1423.1942056937214</v>
      </c>
      <c r="G104" s="165">
        <v>1686.0470167153683</v>
      </c>
      <c r="H104" s="167">
        <v>1852.0739824512252</v>
      </c>
      <c r="I104" s="165">
        <v>2081.2998367508112</v>
      </c>
      <c r="J104" s="165">
        <v>2305.6118949576671</v>
      </c>
      <c r="K104" s="165">
        <v>2540.0300658329443</v>
      </c>
      <c r="L104" s="165">
        <v>2769.5174456802006</v>
      </c>
      <c r="M104" s="165">
        <v>2999.8698547521994</v>
      </c>
      <c r="N104" s="165">
        <v>3233.5487388513279</v>
      </c>
      <c r="O104" s="163">
        <v>3487.1986759317474</v>
      </c>
      <c r="P104" s="164">
        <v>3359.4233531016544</v>
      </c>
      <c r="Q104" s="165">
        <v>3255.6786403287801</v>
      </c>
      <c r="R104" s="165">
        <v>3647.1988833874439</v>
      </c>
      <c r="S104" s="167">
        <v>4038.7907079447773</v>
      </c>
      <c r="T104" s="165">
        <v>4568.0675436797274</v>
      </c>
      <c r="U104" s="165">
        <v>5071.5681827615263</v>
      </c>
      <c r="V104" s="165">
        <v>5591.0670587142849</v>
      </c>
      <c r="W104" s="165">
        <v>6101.8413179962236</v>
      </c>
      <c r="X104" s="165">
        <v>6600.3496007090653</v>
      </c>
      <c r="Y104" s="165">
        <v>7095.9868341162628</v>
      </c>
      <c r="Z104" s="163">
        <v>7611.4868944764603</v>
      </c>
      <c r="AA104" s="164">
        <v>342.56488695466709</v>
      </c>
      <c r="AB104" s="165">
        <v>312.94788144079939</v>
      </c>
      <c r="AC104" s="165">
        <v>295.25007115292181</v>
      </c>
      <c r="AD104" s="167">
        <v>295.68079690543175</v>
      </c>
      <c r="AE104" s="165">
        <v>311.08843620840423</v>
      </c>
      <c r="AF104" s="165">
        <v>323.65278966228129</v>
      </c>
      <c r="AG104" s="165">
        <v>333.94457041295362</v>
      </c>
      <c r="AH104" s="165">
        <v>346.475686583384</v>
      </c>
      <c r="AI104" s="165">
        <v>356.42366442223522</v>
      </c>
      <c r="AJ104" s="165">
        <v>368.71815101047463</v>
      </c>
      <c r="AK104" s="163">
        <v>380.76045480030689</v>
      </c>
      <c r="AL104" s="164">
        <v>305.66867515675096</v>
      </c>
      <c r="AM104" s="165">
        <v>287.72432041216467</v>
      </c>
      <c r="AN104" s="165">
        <v>322.3253693198306</v>
      </c>
      <c r="AO104" s="167">
        <v>349.26191121000994</v>
      </c>
      <c r="AP104" s="165">
        <v>386.97151846370411</v>
      </c>
      <c r="AQ104" s="165">
        <v>421.34764193781047</v>
      </c>
      <c r="AR104" s="165">
        <v>454.31913503469661</v>
      </c>
      <c r="AS104" s="165">
        <v>483.45922538367859</v>
      </c>
      <c r="AT104" s="165">
        <v>508.34475643180497</v>
      </c>
      <c r="AU104" s="165">
        <v>529.50153837141124</v>
      </c>
      <c r="AV104" s="163">
        <v>548.24563536538676</v>
      </c>
      <c r="AW104" s="164">
        <v>0</v>
      </c>
      <c r="AX104" s="165">
        <v>0</v>
      </c>
      <c r="AY104" s="165">
        <v>0</v>
      </c>
      <c r="AZ104" s="167">
        <v>22.658879567899323</v>
      </c>
      <c r="BA104" s="165">
        <v>28.227831900290433</v>
      </c>
      <c r="BB104" s="165">
        <v>34.780532463276245</v>
      </c>
      <c r="BC104" s="165">
        <v>42.429148214661723</v>
      </c>
      <c r="BD104" s="165">
        <v>51.121910768186915</v>
      </c>
      <c r="BE104" s="165">
        <v>62.098266542111148</v>
      </c>
      <c r="BF104" s="165">
        <v>74.01197416362524</v>
      </c>
      <c r="BG104" s="163">
        <v>86.561245234004858</v>
      </c>
      <c r="BH104" s="164">
        <v>534.96848923566222</v>
      </c>
      <c r="BI104" s="165">
        <v>555.28628308228349</v>
      </c>
      <c r="BJ104" s="165">
        <v>730.76530987048659</v>
      </c>
      <c r="BK104" s="167">
        <v>883.59979965415528</v>
      </c>
      <c r="BL104" s="165">
        <v>1094.0837077514436</v>
      </c>
      <c r="BM104" s="165">
        <v>1348.661331382953</v>
      </c>
      <c r="BN104" s="165">
        <v>1685.297492504824</v>
      </c>
      <c r="BO104" s="165">
        <v>2033.7937711734805</v>
      </c>
      <c r="BP104" s="165">
        <v>2537.2459797320757</v>
      </c>
      <c r="BQ104" s="165">
        <v>3080.7403295443746</v>
      </c>
      <c r="BR104" s="163">
        <v>3639.5932578709157</v>
      </c>
      <c r="BS104" s="164">
        <v>0</v>
      </c>
      <c r="BT104" s="165">
        <v>0</v>
      </c>
      <c r="BU104" s="165">
        <v>0</v>
      </c>
      <c r="BV104" s="167">
        <v>9993.5220693668816</v>
      </c>
      <c r="BW104" s="165">
        <v>10971.316662440948</v>
      </c>
      <c r="BX104" s="165">
        <v>11911.910975398039</v>
      </c>
      <c r="BY104" s="165">
        <v>12841.803734661065</v>
      </c>
      <c r="BZ104" s="165">
        <v>13744.349127555119</v>
      </c>
      <c r="CA104" s="165">
        <v>14666.354557959581</v>
      </c>
      <c r="CB104" s="165">
        <v>15710.703687842884</v>
      </c>
      <c r="CC104" s="163">
        <v>17029.760893520684</v>
      </c>
      <c r="CD104" s="164">
        <v>0</v>
      </c>
      <c r="CE104" s="165">
        <v>0</v>
      </c>
      <c r="CF104" s="165">
        <v>0</v>
      </c>
      <c r="CG104" s="167">
        <v>28.519921751495456</v>
      </c>
      <c r="CH104" s="165">
        <v>28.549664705819144</v>
      </c>
      <c r="CI104" s="165">
        <v>28.578624653246326</v>
      </c>
      <c r="CJ104" s="165">
        <v>28.606842612861556</v>
      </c>
      <c r="CK104" s="165">
        <v>28.633703662275607</v>
      </c>
      <c r="CL104" s="165">
        <v>28.659209694745858</v>
      </c>
      <c r="CM104" s="165">
        <v>28.683695753568323</v>
      </c>
      <c r="CN104" s="169">
        <v>28.708164602073378</v>
      </c>
      <c r="CO104" s="176">
        <v>0.10485542825968358</v>
      </c>
      <c r="CP104" s="175">
        <v>0.1008814887365328</v>
      </c>
      <c r="CQ104" s="175">
        <v>9.4998908058528078E-2</v>
      </c>
      <c r="CR104" s="191">
        <v>9.1070832870010013E-2</v>
      </c>
      <c r="CS104" s="175">
        <v>8.3425536623146695E-2</v>
      </c>
      <c r="CT104" s="175">
        <v>7.7287761852260189E-2</v>
      </c>
      <c r="CU104" s="175">
        <v>7.1303010327400579E-2</v>
      </c>
      <c r="CV104" s="175">
        <v>6.6294104755643221E-2</v>
      </c>
      <c r="CW104" s="175">
        <v>6.1304775434378747E-2</v>
      </c>
      <c r="CX104" s="175">
        <v>5.7245665685312398E-2</v>
      </c>
      <c r="CY104" s="175">
        <v>5.3204221521053204E-2</v>
      </c>
      <c r="CZ104" s="176">
        <v>9.6306395637084791E-2</v>
      </c>
      <c r="DA104" s="191">
        <v>9.6306395637084805E-2</v>
      </c>
      <c r="DB104" s="191">
        <v>9.6306395637084791E-2</v>
      </c>
      <c r="DC104" s="191">
        <v>9.4837056023434632E-2</v>
      </c>
      <c r="DD104" s="191">
        <v>9.3885935234412743E-2</v>
      </c>
      <c r="DE104" s="191">
        <v>9.4382560785722838E-2</v>
      </c>
      <c r="DF104" s="191">
        <v>9.4655581947743456E-2</v>
      </c>
      <c r="DG104" s="191">
        <v>9.500767142688539E-2</v>
      </c>
      <c r="DH104" s="191">
        <v>9.5355383532723423E-2</v>
      </c>
      <c r="DI104" s="191">
        <v>9.5704948646125138E-2</v>
      </c>
      <c r="DJ104" s="175">
        <v>9.5946102915553472E-2</v>
      </c>
      <c r="DK104" s="183">
        <v>13009.85114714576</v>
      </c>
      <c r="DL104" s="184">
        <v>13009.85114714576</v>
      </c>
      <c r="DM104" s="184">
        <v>13009.85114714576</v>
      </c>
      <c r="DN104" s="209">
        <v>12814.30295777977</v>
      </c>
      <c r="DO104" s="184">
        <v>12624.088521792604</v>
      </c>
      <c r="DP104" s="184">
        <v>12372.191637194537</v>
      </c>
      <c r="DQ104" s="184">
        <v>12219.772630930249</v>
      </c>
      <c r="DR104" s="184">
        <v>12122.00365055636</v>
      </c>
      <c r="DS104" s="184">
        <v>12034.828184945221</v>
      </c>
      <c r="DT104" s="184">
        <v>11959.770763169427</v>
      </c>
      <c r="DU104" s="184">
        <v>11892.014357916876</v>
      </c>
      <c r="DV104" s="193">
        <v>1.6430000066757202</v>
      </c>
      <c r="DW104" s="181">
        <v>1.6101400065422058</v>
      </c>
      <c r="DX104" s="181">
        <v>1.65</v>
      </c>
      <c r="DY104" s="602">
        <v>1.67</v>
      </c>
      <c r="DZ104" s="181">
        <v>1.69</v>
      </c>
      <c r="EA104" s="181">
        <v>1.7</v>
      </c>
      <c r="EB104" s="181">
        <v>1.71</v>
      </c>
      <c r="EC104" s="181">
        <v>1.71</v>
      </c>
      <c r="ED104" s="181">
        <v>1.71</v>
      </c>
      <c r="EE104" s="181">
        <v>1.71</v>
      </c>
      <c r="EF104" s="182">
        <v>1.71</v>
      </c>
      <c r="EG104" s="194">
        <v>0.1372039596839523</v>
      </c>
      <c r="EH104" s="194">
        <v>0.13605339148101717</v>
      </c>
      <c r="EI104" s="194">
        <v>0.14995989029518042</v>
      </c>
      <c r="EJ104" s="194">
        <v>0.16432250938886214</v>
      </c>
      <c r="EK104" s="194">
        <v>0.18784163589838451</v>
      </c>
      <c r="EL104" s="194">
        <v>0.21273452055936218</v>
      </c>
      <c r="EM104" s="194">
        <v>0.23737838204933634</v>
      </c>
      <c r="EN104" s="194">
        <v>0.26233769381039629</v>
      </c>
      <c r="EO104" s="194">
        <v>0.28711264682893561</v>
      </c>
      <c r="EP104" s="194">
        <v>0.31174848629616253</v>
      </c>
      <c r="EQ104" s="194">
        <v>0.33752422206687882</v>
      </c>
      <c r="ER104" s="183">
        <v>32865</v>
      </c>
      <c r="ES104" s="184">
        <v>32865</v>
      </c>
      <c r="ET104" s="184">
        <v>32865</v>
      </c>
      <c r="EU104" s="209">
        <v>32234.436926248618</v>
      </c>
      <c r="EV104" s="184">
        <v>32139.326159802298</v>
      </c>
      <c r="EW104" s="184">
        <v>32036.166149115816</v>
      </c>
      <c r="EX104" s="184">
        <v>32273.717331328855</v>
      </c>
      <c r="EY104" s="184">
        <v>32830.803261281893</v>
      </c>
      <c r="EZ104" s="184">
        <v>33095.173364862581</v>
      </c>
      <c r="FA104" s="184">
        <v>33422.685630686472</v>
      </c>
      <c r="FB104" s="184">
        <v>33498.544288874997</v>
      </c>
      <c r="FC104" s="195">
        <v>15</v>
      </c>
      <c r="FD104" s="196">
        <v>15</v>
      </c>
      <c r="FE104" s="196">
        <v>15</v>
      </c>
      <c r="FF104" s="598">
        <v>15</v>
      </c>
      <c r="FG104" s="196">
        <v>15</v>
      </c>
      <c r="FH104" s="196">
        <v>15</v>
      </c>
      <c r="FI104" s="196">
        <v>15</v>
      </c>
      <c r="FJ104" s="196">
        <v>15</v>
      </c>
      <c r="FK104" s="196">
        <v>15</v>
      </c>
      <c r="FL104" s="196">
        <v>15</v>
      </c>
      <c r="FM104" s="198">
        <v>15</v>
      </c>
      <c r="FN104" s="193">
        <v>7.1454693320159471E-4</v>
      </c>
      <c r="FO104" s="181">
        <v>6.6623603242375016E-4</v>
      </c>
      <c r="FP104" s="181">
        <v>7.028346496152746E-4</v>
      </c>
      <c r="FQ104" s="181">
        <v>7.6071032232131086E-4</v>
      </c>
      <c r="FR104" s="181">
        <v>7.9050295841590458E-4</v>
      </c>
      <c r="FS104" s="181">
        <v>8.1568260925751887E-4</v>
      </c>
      <c r="FT104" s="181">
        <v>8.2349756023033908E-4</v>
      </c>
      <c r="FU104" s="181">
        <v>8.2141579929928933E-4</v>
      </c>
      <c r="FV104" s="181">
        <v>8.1508955117397426E-4</v>
      </c>
      <c r="FW104" s="181">
        <v>8.1025703021351256E-4</v>
      </c>
      <c r="FX104" s="182">
        <v>8.0593200577337492E-4</v>
      </c>
      <c r="FY104" s="184">
        <v>16335.181870978498</v>
      </c>
      <c r="FZ104" s="184">
        <v>16335.181870978498</v>
      </c>
      <c r="GA104" s="184">
        <v>16335.181870978498</v>
      </c>
      <c r="GB104" s="209">
        <v>16146.980834697324</v>
      </c>
      <c r="GC104" s="184">
        <v>16004.99170937995</v>
      </c>
      <c r="GD104" s="184">
        <v>15757.619604936521</v>
      </c>
      <c r="GE104" s="184">
        <v>15724.416796727824</v>
      </c>
      <c r="GF104" s="184">
        <v>15616.737691760827</v>
      </c>
      <c r="GG104" s="184">
        <v>15543.169624275546</v>
      </c>
      <c r="GH104" s="184">
        <v>15465.747388303836</v>
      </c>
      <c r="GI104" s="184">
        <v>15410.364386806928</v>
      </c>
      <c r="GJ104" s="195">
        <v>1.62</v>
      </c>
      <c r="GK104" s="196">
        <v>1.62</v>
      </c>
      <c r="GL104" s="196">
        <v>1.62</v>
      </c>
      <c r="GM104" s="604">
        <v>1.63</v>
      </c>
      <c r="GN104" s="196">
        <v>1.63</v>
      </c>
      <c r="GO104" s="196">
        <v>1.64</v>
      </c>
      <c r="GP104" s="196">
        <v>1.64</v>
      </c>
      <c r="GQ104" s="196">
        <v>1.64</v>
      </c>
      <c r="GR104" s="196">
        <v>1.64</v>
      </c>
      <c r="GS104" s="196">
        <v>1.64</v>
      </c>
      <c r="GT104" s="198">
        <v>1.64</v>
      </c>
      <c r="GU104" s="196">
        <v>3.7493299980821846E-3</v>
      </c>
      <c r="GV104" s="196">
        <v>3.8462286793089482E-3</v>
      </c>
      <c r="GW104" s="196">
        <v>4.5565969594381075E-3</v>
      </c>
      <c r="GX104" s="196">
        <v>5.0674381128203378E-3</v>
      </c>
      <c r="GY104" s="196">
        <v>5.783921108419539E-3</v>
      </c>
      <c r="GZ104" s="196">
        <v>6.5078056609285612E-3</v>
      </c>
      <c r="HA104" s="196">
        <v>7.2176120519244231E-3</v>
      </c>
      <c r="HB104" s="196">
        <v>7.9637446206362542E-3</v>
      </c>
      <c r="HC104" s="196">
        <v>8.7096962685039962E-3</v>
      </c>
      <c r="HD104" s="196">
        <v>9.4781728730368216E-3</v>
      </c>
      <c r="HE104" s="196">
        <v>1.0289689158215902E-2</v>
      </c>
      <c r="HF104" s="183">
        <v>50130.436467187552</v>
      </c>
      <c r="HG104" s="184">
        <v>50130.436467187552</v>
      </c>
      <c r="HH104" s="184">
        <v>50130.436467187552</v>
      </c>
      <c r="HI104" s="209">
        <v>49580.506304207411</v>
      </c>
      <c r="HJ104" s="184">
        <v>49141.187493563848</v>
      </c>
      <c r="HK104" s="184">
        <v>48383.384330138317</v>
      </c>
      <c r="HL104" s="184">
        <v>48352.785212647199</v>
      </c>
      <c r="HM104" s="184">
        <v>48062.741852446976</v>
      </c>
      <c r="HN104" s="184">
        <v>47835.963117691754</v>
      </c>
      <c r="HO104" s="184">
        <v>47622.096985575037</v>
      </c>
      <c r="HP104" s="184">
        <v>47449.621719828181</v>
      </c>
      <c r="HQ104" s="195">
        <v>8.6199999999999992</v>
      </c>
      <c r="HR104" s="196">
        <v>8.6199999999999992</v>
      </c>
      <c r="HS104" s="196">
        <v>8.6199999999999992</v>
      </c>
      <c r="HT104" s="604">
        <v>8.64</v>
      </c>
      <c r="HU104" s="196">
        <v>8.66</v>
      </c>
      <c r="HV104" s="196">
        <v>8.67</v>
      </c>
      <c r="HW104" s="196">
        <v>8.68</v>
      </c>
      <c r="HX104" s="196">
        <v>8.68</v>
      </c>
      <c r="HY104" s="196">
        <v>8.68</v>
      </c>
      <c r="HZ104" s="196">
        <v>8.68</v>
      </c>
      <c r="IA104" s="198">
        <v>8.68</v>
      </c>
      <c r="IB104" s="196">
        <v>2.9013170398737437E-3</v>
      </c>
      <c r="IC104" s="196">
        <v>2.9762994487650134E-3</v>
      </c>
      <c r="ID104" s="196">
        <v>3.525998620824756E-3</v>
      </c>
      <c r="IE104" s="196">
        <v>3.9134554777044261E-3</v>
      </c>
      <c r="IF104" s="196">
        <v>4.4315329499827914E-3</v>
      </c>
      <c r="IG104" s="196">
        <v>4.977550104707555E-3</v>
      </c>
      <c r="IH104" s="196">
        <v>5.4791282371802405E-3</v>
      </c>
      <c r="II104" s="196">
        <v>6.0078728853371509E-3</v>
      </c>
      <c r="IJ104" s="196">
        <v>6.5359115962848142E-3</v>
      </c>
      <c r="IK104" s="196">
        <v>7.0739392410089624E-3</v>
      </c>
      <c r="IL104" s="198">
        <v>7.6545300809442414E-3</v>
      </c>
      <c r="IM104" s="209"/>
      <c r="IP104" s="606">
        <v>0.68472454258845095</v>
      </c>
      <c r="IQ104" s="279">
        <v>0.69316375198728142</v>
      </c>
      <c r="IR104" s="279">
        <v>0.72519083969465647</v>
      </c>
      <c r="IS104" s="279">
        <v>0.76642335766423353</v>
      </c>
      <c r="IT104" s="279">
        <v>0.80213059775103568</v>
      </c>
      <c r="IU104" s="279">
        <v>0.83783783783783783</v>
      </c>
      <c r="IV104" s="279">
        <v>0.86763686763686765</v>
      </c>
      <c r="IW104" s="311">
        <v>0.89743589743589747</v>
      </c>
      <c r="IY104" s="225"/>
      <c r="IZ104" s="225"/>
      <c r="JA104" s="601">
        <v>0.31527545741154905</v>
      </c>
      <c r="JB104" s="601">
        <v>0.30683624801271858</v>
      </c>
      <c r="JC104" s="601">
        <v>0.27480916030534353</v>
      </c>
      <c r="JD104" s="601">
        <v>0.23357664233576647</v>
      </c>
      <c r="JE104" s="601">
        <v>0.19786940224896432</v>
      </c>
      <c r="JF104" s="601">
        <v>0.16216216216216217</v>
      </c>
      <c r="JG104" s="601">
        <v>0.13236313236313235</v>
      </c>
      <c r="JH104" s="710">
        <v>0.10256410256410253</v>
      </c>
      <c r="JI104" s="116">
        <v>1.1000000000000001</v>
      </c>
      <c r="JJ104" s="116">
        <v>1.1000000000000001</v>
      </c>
      <c r="JK104" s="116">
        <v>1.1000000000000001</v>
      </c>
      <c r="JL104" s="116">
        <v>1.1000000000000001</v>
      </c>
      <c r="JM104" s="116">
        <v>1.1000000000000001</v>
      </c>
      <c r="JN104" s="116">
        <v>1.1000000000000001</v>
      </c>
      <c r="JO104" s="116">
        <v>1.1000000000000001</v>
      </c>
      <c r="JP104" s="116">
        <v>1.1000000000000001</v>
      </c>
      <c r="JQ104" s="116">
        <v>1.1000000000000001</v>
      </c>
      <c r="JR104" s="116">
        <v>1.1000000000000001</v>
      </c>
      <c r="JS104" s="208">
        <v>1.1000000000000001</v>
      </c>
      <c r="JT104" s="116">
        <v>5799.9234919989613</v>
      </c>
      <c r="JU104" s="116">
        <v>5799.9234919989613</v>
      </c>
      <c r="JV104" s="116">
        <v>5799.9234919989613</v>
      </c>
      <c r="JW104" s="116">
        <v>5847.2497164610459</v>
      </c>
      <c r="JX104" s="116">
        <v>5896.4479844414827</v>
      </c>
      <c r="JY104" s="116">
        <v>5924.8155659631175</v>
      </c>
      <c r="JZ104" s="116">
        <v>6008.8553093754281</v>
      </c>
      <c r="KA104" s="116">
        <v>6052.2777061871784</v>
      </c>
      <c r="KB104" s="116">
        <v>6101.3091861157955</v>
      </c>
      <c r="KC104" s="116">
        <v>6135.1081504586709</v>
      </c>
      <c r="KD104" s="208">
        <v>6173.0085140785541</v>
      </c>
      <c r="KE104" s="116">
        <v>1.2</v>
      </c>
      <c r="KF104" s="116">
        <v>1.2</v>
      </c>
      <c r="KG104" s="116">
        <v>1.2</v>
      </c>
      <c r="KH104" s="116">
        <v>1.2</v>
      </c>
      <c r="KI104" s="116">
        <v>1.2</v>
      </c>
      <c r="KJ104" s="116">
        <v>1.2</v>
      </c>
      <c r="KK104" s="116">
        <v>1.2</v>
      </c>
      <c r="KL104" s="116">
        <v>1.2</v>
      </c>
      <c r="KM104" s="116">
        <v>1.2</v>
      </c>
      <c r="KN104" s="116">
        <v>1.2</v>
      </c>
      <c r="KO104" s="208">
        <v>1.2</v>
      </c>
      <c r="KP104" s="116">
        <v>20000</v>
      </c>
      <c r="KQ104" s="116">
        <v>20000</v>
      </c>
      <c r="KR104" s="116">
        <v>20000</v>
      </c>
      <c r="KS104" s="116">
        <v>40000</v>
      </c>
      <c r="KT104" s="116">
        <v>40000</v>
      </c>
      <c r="KU104" s="116">
        <v>40000</v>
      </c>
      <c r="KV104" s="116">
        <v>40000</v>
      </c>
      <c r="KW104" s="116">
        <v>40000</v>
      </c>
      <c r="KX104" s="116">
        <v>40000</v>
      </c>
      <c r="KY104" s="116">
        <v>40000</v>
      </c>
      <c r="KZ104" s="208">
        <v>40000</v>
      </c>
      <c r="LA104" s="116">
        <v>0.19</v>
      </c>
      <c r="LB104" s="116">
        <v>0.19</v>
      </c>
      <c r="LC104" s="116">
        <v>0.19</v>
      </c>
      <c r="LD104" s="116">
        <v>0.19</v>
      </c>
      <c r="LE104" s="116">
        <v>0.19</v>
      </c>
      <c r="LF104" s="116">
        <v>0.19</v>
      </c>
      <c r="LG104" s="116">
        <v>0.2</v>
      </c>
      <c r="LH104" s="116">
        <v>0.2</v>
      </c>
      <c r="LI104" s="116">
        <v>0.2</v>
      </c>
      <c r="LJ104" s="116">
        <v>0.2</v>
      </c>
      <c r="LK104" s="208">
        <v>0.2</v>
      </c>
      <c r="LL104" s="116">
        <v>13260.703526623662</v>
      </c>
      <c r="LM104" s="116">
        <v>13260.703526623662</v>
      </c>
      <c r="LN104" s="116">
        <v>13260.703526623662</v>
      </c>
      <c r="LO104" s="116">
        <v>13035.618903160283</v>
      </c>
      <c r="LP104" s="116">
        <v>12813.486222140347</v>
      </c>
      <c r="LQ104" s="116">
        <v>12530.724764217994</v>
      </c>
      <c r="LR104" s="116">
        <v>12399.879836984377</v>
      </c>
      <c r="LS104" s="116">
        <v>12435.787680112762</v>
      </c>
      <c r="LT104" s="116">
        <v>12473.65068446379</v>
      </c>
      <c r="LU104" s="116">
        <v>12501.307144010039</v>
      </c>
      <c r="LV104" s="208">
        <v>12530.300309408181</v>
      </c>
      <c r="LW104">
        <v>1.1663082713729478E-2</v>
      </c>
      <c r="LX104">
        <v>1.210639451854127E-2</v>
      </c>
      <c r="LY104">
        <v>1.279669203077047E-2</v>
      </c>
      <c r="LZ104">
        <v>2.4019329002873555E-2</v>
      </c>
      <c r="MA104">
        <v>2.76633884988946E-2</v>
      </c>
      <c r="MB104">
        <v>3.1487162457623799E-2</v>
      </c>
      <c r="MC104">
        <v>3.51289555966183E-2</v>
      </c>
      <c r="MD104">
        <v>3.8967328988331697E-2</v>
      </c>
      <c r="ME104">
        <v>4.2772608575471771E-2</v>
      </c>
      <c r="MF104">
        <v>4.6548665321886458E-2</v>
      </c>
      <c r="MG104" s="5">
        <v>5.0491412216394665E-2</v>
      </c>
      <c r="MH104" s="156">
        <v>0</v>
      </c>
      <c r="MI104" s="156">
        <v>0</v>
      </c>
      <c r="MJ104" s="156">
        <v>0</v>
      </c>
      <c r="MK104" s="156">
        <v>0</v>
      </c>
      <c r="ML104" s="156">
        <v>0</v>
      </c>
      <c r="MM104" s="156">
        <v>0</v>
      </c>
      <c r="MN104" s="156">
        <v>0</v>
      </c>
      <c r="MO104" s="156">
        <v>0</v>
      </c>
      <c r="MP104" s="156">
        <v>0</v>
      </c>
      <c r="MQ104" s="156">
        <v>0</v>
      </c>
      <c r="MR104" s="157">
        <v>0</v>
      </c>
      <c r="MS104" s="156">
        <v>1.364981204724147E-2</v>
      </c>
      <c r="MT104" s="156">
        <v>1.4002581418581796E-2</v>
      </c>
      <c r="MU104" s="156">
        <v>1.6588748417230886E-2</v>
      </c>
      <c r="MV104" s="156">
        <v>1.7067571318363107E-2</v>
      </c>
      <c r="MW104" s="156">
        <v>1.8283802748096142E-2</v>
      </c>
      <c r="MX104" s="156">
        <v>2.076227706113699E-2</v>
      </c>
      <c r="MY104" s="156">
        <v>2.1895345302657927E-2</v>
      </c>
      <c r="MZ104" s="156">
        <v>2.3787137302931468E-2</v>
      </c>
      <c r="NA104" s="156">
        <v>2.5668760632031908E-2</v>
      </c>
      <c r="NB104" s="156">
        <v>2.7622667907979511E-2</v>
      </c>
      <c r="NC104" s="157">
        <v>2.974064143124763E-2</v>
      </c>
      <c r="ND104" s="156">
        <v>1.6004583272723198</v>
      </c>
      <c r="NE104" s="156">
        <v>1.5684555768757811</v>
      </c>
      <c r="NF104" s="156">
        <v>1.6067563995486926</v>
      </c>
      <c r="NG104" s="156">
        <v>1.5973076144496281</v>
      </c>
      <c r="NH104" s="156">
        <v>1.6142644144376901</v>
      </c>
      <c r="NI104" s="156">
        <v>1.6226428331784926</v>
      </c>
      <c r="NJ104" s="156">
        <v>1.6313648223235091</v>
      </c>
      <c r="NK104" s="156">
        <v>1.6311096102478158</v>
      </c>
      <c r="NL104" s="156">
        <v>1.6309079799609338</v>
      </c>
      <c r="NM104" s="156">
        <v>1.6307510142960333</v>
      </c>
      <c r="NN104" s="157">
        <v>1.6306223700009079</v>
      </c>
      <c r="NO104" s="156">
        <v>12444.984798976191</v>
      </c>
      <c r="NP104" s="156">
        <v>12420.715383655874</v>
      </c>
      <c r="NQ104" s="156">
        <v>12442.972545687577</v>
      </c>
      <c r="NR104" s="156">
        <v>11925.791167660629</v>
      </c>
      <c r="NS104" s="156">
        <v>11760.492258150198</v>
      </c>
      <c r="NT104" s="156">
        <v>11540.940393355797</v>
      </c>
      <c r="NU104" s="156">
        <v>11419.122488119659</v>
      </c>
      <c r="NV104" s="156">
        <v>11337.01505147402</v>
      </c>
      <c r="NW104" s="156">
        <v>11265.493752883589</v>
      </c>
      <c r="NX104" s="156">
        <v>11203.051740013452</v>
      </c>
      <c r="NY104" s="157">
        <v>11147.815784417133</v>
      </c>
      <c r="NZ104" s="156">
        <v>3007.1695787065983</v>
      </c>
      <c r="OA104" s="156">
        <v>2927.240932244682</v>
      </c>
      <c r="OB104" s="156">
        <v>3300.718971993354</v>
      </c>
      <c r="OC104" s="156">
        <v>3670.9746743845894</v>
      </c>
      <c r="OD104" s="156">
        <v>4186.9740575174665</v>
      </c>
      <c r="OE104" s="156">
        <v>4679.5980288347537</v>
      </c>
      <c r="OF104" s="156">
        <v>5192.4071464855915</v>
      </c>
      <c r="OG104" s="156">
        <v>5697.32521045867</v>
      </c>
      <c r="OH104" s="156">
        <v>6195.716650649204</v>
      </c>
      <c r="OI104" s="156">
        <v>6689.7723441030657</v>
      </c>
      <c r="OJ104" s="157">
        <v>7206.5236596381401</v>
      </c>
      <c r="OK104" s="156"/>
      <c r="OL104" s="156"/>
      <c r="OM104" s="156"/>
      <c r="ON104" s="156"/>
      <c r="OO104" s="156"/>
      <c r="OP104" s="156"/>
      <c r="OQ104" s="156"/>
      <c r="OR104" s="156"/>
      <c r="OS104" s="156"/>
      <c r="OT104" s="156"/>
      <c r="OU104" s="157"/>
      <c r="OV104">
        <v>2932.7600925440629</v>
      </c>
      <c r="OW104">
        <v>2850.0031540760374</v>
      </c>
      <c r="OX104">
        <v>3219.0771537912983</v>
      </c>
      <c r="OY104">
        <v>3516.4829582127886</v>
      </c>
      <c r="OZ104">
        <v>4007.5467530246251</v>
      </c>
      <c r="PA104">
        <v>4474.3868355521208</v>
      </c>
      <c r="PB104">
        <v>4960.2138540010828</v>
      </c>
      <c r="PC104">
        <v>5437.9000043023543</v>
      </c>
      <c r="PD104">
        <v>5908.6508500719765</v>
      </c>
      <c r="PE104">
        <v>6375.633138492859</v>
      </c>
      <c r="PF104" s="5">
        <v>6863.6713503885203</v>
      </c>
      <c r="PG104">
        <v>74.409486162535273</v>
      </c>
      <c r="PH104">
        <v>77.237778168644468</v>
      </c>
      <c r="PI104">
        <v>81.641818202055703</v>
      </c>
      <c r="PJ104">
        <v>154.49171617180068</v>
      </c>
      <c r="PK104">
        <v>179.42730449284167</v>
      </c>
      <c r="PL104">
        <v>205.21119328263288</v>
      </c>
      <c r="PM104">
        <v>232.1932924845089</v>
      </c>
      <c r="PN104">
        <v>259.42520615631548</v>
      </c>
      <c r="PO104">
        <v>287.06580057722732</v>
      </c>
      <c r="PP104">
        <v>314.13920561020637</v>
      </c>
      <c r="PQ104" s="5">
        <v>342.85230924961962</v>
      </c>
      <c r="PR104">
        <v>0</v>
      </c>
      <c r="PS104">
        <v>0</v>
      </c>
      <c r="PT104">
        <v>0</v>
      </c>
      <c r="PU104">
        <v>0</v>
      </c>
      <c r="PV104">
        <v>0</v>
      </c>
      <c r="PW104">
        <v>0</v>
      </c>
      <c r="PX104">
        <v>0</v>
      </c>
      <c r="PY104">
        <v>0</v>
      </c>
      <c r="PZ104">
        <v>0</v>
      </c>
      <c r="QA104" s="7">
        <v>0</v>
      </c>
      <c r="QB104" s="5">
        <v>0</v>
      </c>
      <c r="QC104">
        <v>34.391161042994973</v>
      </c>
      <c r="QD104">
        <v>35.279975351852293</v>
      </c>
      <c r="QE104">
        <v>41.795910181342791</v>
      </c>
      <c r="QF104">
        <v>42.27240750865117</v>
      </c>
      <c r="QG104">
        <v>44.513058374201734</v>
      </c>
      <c r="QH104">
        <v>49.431612072993453</v>
      </c>
      <c r="QI104">
        <v>54.299930148447729</v>
      </c>
      <c r="QJ104">
        <v>59.16235780338917</v>
      </c>
      <c r="QK104">
        <v>64.036630725416401</v>
      </c>
      <c r="QL104">
        <v>69.063891130928226</v>
      </c>
      <c r="QM104" s="5">
        <v>74.531833705591993</v>
      </c>
      <c r="QN104">
        <v>99.218499609040492</v>
      </c>
      <c r="QO104">
        <v>101.78272889009388</v>
      </c>
      <c r="QP104">
        <v>120.58120087317397</v>
      </c>
      <c r="QQ104">
        <v>133.37283652462136</v>
      </c>
      <c r="QR104">
        <v>150.89172330237872</v>
      </c>
      <c r="QS104">
        <v>168.1779427511342</v>
      </c>
      <c r="QT104">
        <v>186.12809389773471</v>
      </c>
      <c r="QU104">
        <v>203.96304568682226</v>
      </c>
      <c r="QV104">
        <v>222.01710982273488</v>
      </c>
      <c r="QW104">
        <v>240.40272486558081</v>
      </c>
      <c r="QX104" s="5">
        <v>260.05128934233727</v>
      </c>
      <c r="QY104" s="7">
        <v>1.62</v>
      </c>
      <c r="QZ104" s="7">
        <v>1.62</v>
      </c>
      <c r="RA104" s="7">
        <v>1.62</v>
      </c>
      <c r="RB104" s="7">
        <v>1.63</v>
      </c>
      <c r="RC104" s="7">
        <v>1.63</v>
      </c>
      <c r="RD104" s="7">
        <v>1.64</v>
      </c>
      <c r="RE104" s="7">
        <v>1.64</v>
      </c>
      <c r="RF104" s="7">
        <v>1.64</v>
      </c>
      <c r="RG104" s="7">
        <v>1.64</v>
      </c>
      <c r="RH104" s="7">
        <v>1.64</v>
      </c>
      <c r="RI104" s="5">
        <v>1.64</v>
      </c>
      <c r="RJ104" s="7">
        <v>16335.181870978498</v>
      </c>
      <c r="RK104" s="7">
        <v>16335.181870978498</v>
      </c>
      <c r="RL104" s="7">
        <v>16335.181870978498</v>
      </c>
      <c r="RM104" s="7">
        <v>16146.980834697324</v>
      </c>
      <c r="RN104" s="7">
        <v>16004.99170937995</v>
      </c>
      <c r="RO104" s="7">
        <v>15757.619604936521</v>
      </c>
      <c r="RP104" s="7">
        <v>15724.416796727824</v>
      </c>
      <c r="RQ104" s="7">
        <v>15616.737691760827</v>
      </c>
      <c r="RR104" s="7">
        <v>15543.169624275546</v>
      </c>
      <c r="RS104" s="7">
        <v>15465.747388303836</v>
      </c>
      <c r="RT104" s="5">
        <v>15410.364386806928</v>
      </c>
      <c r="RU104">
        <v>0.49814978596594306</v>
      </c>
      <c r="RV104">
        <v>0.49814978596594311</v>
      </c>
      <c r="RW104">
        <v>0.498149785965943</v>
      </c>
      <c r="RX104">
        <v>0.51966378013741588</v>
      </c>
      <c r="RY104">
        <v>0.53605874846238644</v>
      </c>
      <c r="RZ104">
        <v>0.536031887930836</v>
      </c>
      <c r="SA104">
        <v>0.55700122210824665</v>
      </c>
      <c r="SB104">
        <v>0.56118027465574138</v>
      </c>
      <c r="SC104">
        <v>0.56482040665560662</v>
      </c>
      <c r="SD104">
        <v>0.56787761813087245</v>
      </c>
      <c r="SE104" s="5">
        <v>0.57014813941434073</v>
      </c>
      <c r="SF104" s="156">
        <v>13923.220899889306</v>
      </c>
      <c r="SG104" s="156">
        <v>13923.220899889306</v>
      </c>
      <c r="SH104" s="156">
        <v>13923.220899889304</v>
      </c>
      <c r="SI104" s="156">
        <v>13747.912886303444</v>
      </c>
      <c r="SJ104" s="156">
        <v>13580.464273963247</v>
      </c>
      <c r="SK104" s="156">
        <v>13300.799601382205</v>
      </c>
      <c r="SL104" s="156">
        <v>13224.090779743019</v>
      </c>
      <c r="SM104" s="156">
        <v>13233.632401552506</v>
      </c>
      <c r="SN104" s="156">
        <v>13251.305648254909</v>
      </c>
      <c r="SO104" s="156">
        <v>13258.634377455945</v>
      </c>
      <c r="SP104" s="157">
        <v>13270.613059160423</v>
      </c>
      <c r="SQ104" s="156">
        <v>133.60966065203547</v>
      </c>
      <c r="SR104" s="156">
        <v>137.06270424194616</v>
      </c>
      <c r="SS104" s="156">
        <v>162.37711105451677</v>
      </c>
      <c r="ST104" s="156">
        <v>175.64524403327255</v>
      </c>
      <c r="SU104" s="156">
        <v>195.40478167658046</v>
      </c>
      <c r="SV104" s="156">
        <v>217.60955482412766</v>
      </c>
      <c r="SW104" s="156">
        <v>240.42802404618243</v>
      </c>
      <c r="SX104" s="156">
        <v>263.1254034902114</v>
      </c>
      <c r="SY104" s="156">
        <v>286.05374054815127</v>
      </c>
      <c r="SZ104" s="156">
        <v>309.46661599650906</v>
      </c>
      <c r="TA104" s="157">
        <v>334.58312304792923</v>
      </c>
      <c r="TB104" s="156"/>
      <c r="TC104" s="156"/>
      <c r="TD104" s="156"/>
      <c r="TE104" s="156"/>
      <c r="TF104" s="156"/>
      <c r="TG104" s="156"/>
      <c r="TH104" s="156"/>
      <c r="TI104" s="156"/>
      <c r="TJ104" s="156"/>
      <c r="TK104" s="156"/>
      <c r="TL104" s="156"/>
      <c r="TM104" s="728">
        <v>74.409486162535273</v>
      </c>
      <c r="TN104" s="244">
        <v>77.237778168644468</v>
      </c>
      <c r="TO104" s="244">
        <v>81.641818202055703</v>
      </c>
      <c r="TP104" s="244">
        <v>154.49171617180068</v>
      </c>
      <c r="TQ104" s="244">
        <v>179.42730449284167</v>
      </c>
      <c r="TR104" s="244">
        <v>205.21119328263288</v>
      </c>
      <c r="TS104" s="244">
        <v>232.1932924845089</v>
      </c>
      <c r="TT104" s="244">
        <v>259.42520615631548</v>
      </c>
      <c r="TU104" s="244">
        <v>287.06580057722732</v>
      </c>
      <c r="TV104" s="244">
        <v>314.13920561020637</v>
      </c>
      <c r="TW104" s="729">
        <v>342.85230924961962</v>
      </c>
      <c r="TX104" s="117">
        <v>352.25377439505615</v>
      </c>
      <c r="TY104" s="117">
        <v>328.43770808409823</v>
      </c>
      <c r="TZ104" s="117">
        <v>346.47991139409004</v>
      </c>
      <c r="UA104" s="117">
        <v>367.81603356018826</v>
      </c>
      <c r="UB104" s="117">
        <v>381.09348616226089</v>
      </c>
      <c r="UC104" s="117">
        <v>391.97015392677281</v>
      </c>
      <c r="UD104" s="117">
        <v>398.65991222869383</v>
      </c>
      <c r="UE104" s="117">
        <v>404.51610753755369</v>
      </c>
      <c r="UF104" s="117">
        <v>404.63295005986066</v>
      </c>
      <c r="UG104" s="117">
        <v>406.21449001319797</v>
      </c>
      <c r="UH104" s="185">
        <v>404.96323483831884</v>
      </c>
      <c r="UI104" s="116">
        <v>1.1000000000000001</v>
      </c>
      <c r="UJ104" s="116">
        <v>1.1000000000000001</v>
      </c>
      <c r="UK104" s="116">
        <v>1.1000000000000001</v>
      </c>
      <c r="UL104" s="116">
        <v>1.1000000000000001</v>
      </c>
      <c r="UM104" s="116">
        <v>1.1000000000000001</v>
      </c>
      <c r="UN104" s="116">
        <v>1.1000000000000001</v>
      </c>
      <c r="UO104" s="116">
        <v>1.1000000000000001</v>
      </c>
      <c r="UP104" s="116">
        <v>1.1000000000000001</v>
      </c>
      <c r="UQ104" s="116">
        <v>1.1000000000000001</v>
      </c>
      <c r="UR104" s="116">
        <v>1.1000000000000001</v>
      </c>
      <c r="US104" s="208">
        <v>1.1000000000000001</v>
      </c>
      <c r="UT104" s="156">
        <v>7679.0947682357464</v>
      </c>
      <c r="UU104" s="156">
        <v>7679.0947682357464</v>
      </c>
      <c r="UV104" s="156">
        <v>7679.0947682357455</v>
      </c>
      <c r="UW104" s="156">
        <v>7935.1781881703819</v>
      </c>
      <c r="UX104" s="156">
        <v>8118.9556121519126</v>
      </c>
      <c r="UY104" s="156">
        <v>7979.7907854547575</v>
      </c>
      <c r="UZ104" s="156">
        <v>8258.4541693198807</v>
      </c>
      <c r="VA104" s="156">
        <v>8287.184089047345</v>
      </c>
      <c r="VB104" s="156">
        <v>8320.7265926962591</v>
      </c>
      <c r="VC104" s="156">
        <v>8341.2291873141639</v>
      </c>
      <c r="VD104" s="157">
        <v>8358.2403173056882</v>
      </c>
      <c r="VE104" s="156">
        <v>15415.232495474247</v>
      </c>
      <c r="VF104" s="156">
        <v>15415.232495474245</v>
      </c>
      <c r="VG104" s="156">
        <v>15415.232495474245</v>
      </c>
      <c r="VH104" s="156">
        <v>15269.83117059277</v>
      </c>
      <c r="VI104" s="156">
        <v>15145.64520295595</v>
      </c>
      <c r="VJ104" s="156">
        <v>14886.78372523313</v>
      </c>
      <c r="VK104" s="156">
        <v>14826.63563656409</v>
      </c>
      <c r="VL104" s="156">
        <v>14767.418712518283</v>
      </c>
      <c r="VM104" s="156">
        <v>14731.632381989584</v>
      </c>
      <c r="VN104" s="156">
        <v>14688.427437532597</v>
      </c>
      <c r="VO104" s="157">
        <v>14659.769522165445</v>
      </c>
      <c r="VP104" s="156">
        <v>1.7399142045323654E-2</v>
      </c>
      <c r="VQ104" s="156">
        <v>1.784881009789074E-2</v>
      </c>
      <c r="VR104" s="156">
        <v>2.1145345376668997E-2</v>
      </c>
      <c r="VS104" s="156">
        <v>2.2135009431183444E-2</v>
      </c>
      <c r="VT104" s="156">
        <v>2.4067723856515677E-2</v>
      </c>
      <c r="VU104" s="156">
        <v>2.7270082722065547E-2</v>
      </c>
      <c r="VV104" s="156">
        <v>2.9112957354582344E-2</v>
      </c>
      <c r="VW104" s="156">
        <v>3.1750881923567724E-2</v>
      </c>
      <c r="VX104" s="156">
        <v>3.4378456900535898E-2</v>
      </c>
      <c r="VY104" s="156">
        <v>3.7100840781016324E-2</v>
      </c>
      <c r="VZ104" s="157">
        <v>4.0030330589463529E-2</v>
      </c>
      <c r="WA104" s="156">
        <v>5799.9234919989613</v>
      </c>
      <c r="WB104" s="156">
        <v>5799.9234919989613</v>
      </c>
      <c r="WC104" s="156">
        <v>5799.9234919989613</v>
      </c>
      <c r="WD104" s="156">
        <v>5847.2497164610459</v>
      </c>
      <c r="WE104" s="156">
        <v>5896.4479844414827</v>
      </c>
      <c r="WF104" s="156">
        <v>5924.8155659631175</v>
      </c>
      <c r="WG104" s="156">
        <v>6008.8553093754281</v>
      </c>
      <c r="WH104" s="156">
        <v>6052.2777061871784</v>
      </c>
      <c r="WI104" s="156">
        <v>6101.3091861157955</v>
      </c>
      <c r="WJ104" s="156">
        <v>6135.1081504586709</v>
      </c>
      <c r="WK104" s="157">
        <v>6173.0085140785541</v>
      </c>
      <c r="WL104" s="156">
        <v>1.1663082713729478E-2</v>
      </c>
      <c r="WM104" s="156">
        <v>1.210639451854127E-2</v>
      </c>
      <c r="WN104" s="156">
        <v>1.279669203077047E-2</v>
      </c>
      <c r="WO104" s="156">
        <v>2.4019329002873555E-2</v>
      </c>
      <c r="WP104" s="156">
        <v>2.76633884988946E-2</v>
      </c>
      <c r="WQ104" s="156">
        <v>3.1487162457623799E-2</v>
      </c>
      <c r="WR104" s="156">
        <v>3.51289555966183E-2</v>
      </c>
      <c r="WS104" s="156">
        <v>3.8967328988331697E-2</v>
      </c>
      <c r="WT104" s="156">
        <v>4.2772608575471771E-2</v>
      </c>
      <c r="WU104" s="156">
        <v>4.6548665321886458E-2</v>
      </c>
      <c r="WV104" s="157">
        <v>5.0491412216394665E-2</v>
      </c>
      <c r="WW104" s="119">
        <v>1.7399142045323654E-2</v>
      </c>
      <c r="WX104" s="119">
        <v>1.7848810097890744E-2</v>
      </c>
      <c r="WY104" s="119">
        <v>2.1145345376668994E-2</v>
      </c>
      <c r="WZ104" s="119">
        <v>2.2135009431183444E-2</v>
      </c>
      <c r="XA104" s="119">
        <v>2.406772385651568E-2</v>
      </c>
      <c r="XB104" s="119">
        <v>2.7270082722065551E-2</v>
      </c>
      <c r="XC104" s="119">
        <v>2.9112957354582351E-2</v>
      </c>
      <c r="XD104" s="119">
        <v>3.1750881923567724E-2</v>
      </c>
      <c r="XE104" s="197">
        <v>3.4378456900535904E-2</v>
      </c>
      <c r="XF104" s="197">
        <v>3.7100840781016331E-2</v>
      </c>
      <c r="XG104" s="201">
        <v>4.0030330589463529E-2</v>
      </c>
      <c r="XH104" s="821">
        <v>2.2149481723949805E-2</v>
      </c>
      <c r="XI104" s="821">
        <v>2.3724017847426272E-2</v>
      </c>
      <c r="XJ104" s="821">
        <v>2.2384800174710642E-2</v>
      </c>
      <c r="XK104" s="821">
        <v>3.8251973757366844E-2</v>
      </c>
      <c r="XL104" s="821">
        <v>3.9278601460500107E-2</v>
      </c>
      <c r="XM104" s="821">
        <v>4.0463065049614111E-2</v>
      </c>
      <c r="XN104" s="821">
        <v>4.1529334212261043E-2</v>
      </c>
      <c r="XO104" s="821">
        <v>4.2515888669734832E-2</v>
      </c>
      <c r="XP104" s="821">
        <v>4.3492514479291873E-2</v>
      </c>
      <c r="XQ104" s="821">
        <v>4.4269981463308253E-2</v>
      </c>
      <c r="XR104" s="822">
        <v>4.5044064846045041E-2</v>
      </c>
      <c r="XS104" s="821">
        <v>0.87299509001636655</v>
      </c>
      <c r="XT104" s="821">
        <v>0.87539449341604081</v>
      </c>
      <c r="XU104" s="821">
        <v>0.88261629176676137</v>
      </c>
      <c r="XV104" s="821">
        <v>0.87067719337262317</v>
      </c>
      <c r="XW104" s="821">
        <v>0.87729586191635323</v>
      </c>
      <c r="XX104" s="821">
        <v>0.88224917309812567</v>
      </c>
      <c r="XY104" s="821">
        <v>0.88716765546033838</v>
      </c>
      <c r="XZ104" s="821">
        <v>0.891190006574622</v>
      </c>
      <c r="YA104" s="821">
        <v>0.89520271008632923</v>
      </c>
      <c r="YB104" s="821">
        <v>0.89848435285137929</v>
      </c>
      <c r="YC104" s="822">
        <v>0.90175171363290174</v>
      </c>
      <c r="YD104">
        <v>5799.9234919989622</v>
      </c>
      <c r="YE104">
        <v>5799.9234919989613</v>
      </c>
      <c r="YF104">
        <v>5799.9234919989613</v>
      </c>
      <c r="YG104">
        <v>5847.2497164610459</v>
      </c>
      <c r="YH104">
        <v>5896.4479844414827</v>
      </c>
      <c r="YI104">
        <v>5924.8155659631175</v>
      </c>
      <c r="YJ104">
        <v>6008.8553093754281</v>
      </c>
      <c r="YK104">
        <v>6052.2777061871784</v>
      </c>
      <c r="YL104">
        <v>6101.3091861157955</v>
      </c>
      <c r="YM104">
        <v>6135.1081504586709</v>
      </c>
      <c r="YN104" s="5">
        <v>6173.0085140785541</v>
      </c>
      <c r="YO104" s="156">
        <v>5272.6577199990561</v>
      </c>
      <c r="YP104" s="156">
        <v>5272.6577199990552</v>
      </c>
      <c r="YQ104" s="156">
        <v>5272.6577199990552</v>
      </c>
      <c r="YR104" s="156">
        <v>5315.6815604191324</v>
      </c>
      <c r="YS104" s="156">
        <v>5360.4072585831655</v>
      </c>
      <c r="YT104" s="156">
        <v>5386.1959690573794</v>
      </c>
      <c r="YU104" s="156">
        <v>5462.5957357958432</v>
      </c>
      <c r="YV104" s="156">
        <v>5502.0706419883436</v>
      </c>
      <c r="YW104" s="156">
        <v>5546.6447146507226</v>
      </c>
      <c r="YX104" s="156">
        <v>5577.3710458715186</v>
      </c>
      <c r="YY104" s="157">
        <v>5611.8259218895946</v>
      </c>
      <c r="YZ104" s="156">
        <v>1.1663082713729478E-2</v>
      </c>
      <c r="ZA104" s="156">
        <v>1.210639451854127E-2</v>
      </c>
      <c r="ZB104" s="156">
        <v>1.279669203077047E-2</v>
      </c>
      <c r="ZC104" s="156">
        <v>2.4019329002873555E-2</v>
      </c>
      <c r="ZD104" s="156">
        <v>2.7663388498894603E-2</v>
      </c>
      <c r="ZE104" s="156">
        <v>3.1487162457623792E-2</v>
      </c>
      <c r="ZF104" s="156">
        <v>3.51289555966183E-2</v>
      </c>
      <c r="ZG104" s="156">
        <v>3.8967328988331697E-2</v>
      </c>
      <c r="ZH104" s="156">
        <v>4.2772608575471771E-2</v>
      </c>
      <c r="ZI104" s="156">
        <v>4.6548665321886458E-2</v>
      </c>
      <c r="ZJ104" s="157">
        <v>5.0491412216394665E-2</v>
      </c>
      <c r="ZK104" s="748">
        <v>1253.7297758223815</v>
      </c>
      <c r="ZL104" s="748">
        <v>1286.1315014517752</v>
      </c>
      <c r="ZM104" s="748">
        <v>1523.6699056608516</v>
      </c>
      <c r="ZN104" s="748">
        <v>1676.4287384179527</v>
      </c>
      <c r="ZO104" s="748">
        <v>1885.8950550742306</v>
      </c>
      <c r="ZP104" s="748">
        <v>2088.0023401335393</v>
      </c>
      <c r="ZQ104" s="748">
        <v>2299.6020417867617</v>
      </c>
      <c r="ZR104" s="748">
        <v>2506.3920421899893</v>
      </c>
      <c r="ZS104" s="748">
        <v>2713.8161142040481</v>
      </c>
      <c r="ZT104" s="748">
        <v>2924.0821228548189</v>
      </c>
      <c r="ZU104" s="748">
        <v>3152.6155528838181</v>
      </c>
      <c r="ZV104" s="334"/>
      <c r="ZW104" s="334"/>
      <c r="ZX104" s="334"/>
      <c r="ZY104" s="334"/>
      <c r="ZZ104" s="334"/>
      <c r="AAA104" s="334"/>
      <c r="AAB104" s="334"/>
      <c r="AAC104" s="334"/>
      <c r="AAD104" s="334"/>
      <c r="AAE104" s="334"/>
      <c r="AAF104" s="334"/>
      <c r="AAG104" s="7"/>
      <c r="AAH104" s="7"/>
      <c r="AAI104" s="7"/>
    </row>
    <row r="105" spans="1:711">
      <c r="A105" s="125" t="s">
        <v>169</v>
      </c>
      <c r="B105" s="129" t="s">
        <v>336</v>
      </c>
      <c r="C105" s="125" t="s">
        <v>67</v>
      </c>
      <c r="D105" s="138" t="s">
        <v>507</v>
      </c>
      <c r="E105" s="164">
        <v>1741.567083085276</v>
      </c>
      <c r="F105" s="165">
        <v>1917.1562993733021</v>
      </c>
      <c r="G105" s="165">
        <v>2119.9815222924535</v>
      </c>
      <c r="H105" s="167">
        <v>2068.050934468798</v>
      </c>
      <c r="I105" s="165">
        <v>2187.4133198608042</v>
      </c>
      <c r="J105" s="165">
        <v>2256.103062644353</v>
      </c>
      <c r="K105" s="165">
        <v>2306.4532910940529</v>
      </c>
      <c r="L105" s="165">
        <v>2343.1644095585561</v>
      </c>
      <c r="M105" s="165">
        <v>2370.8465985990065</v>
      </c>
      <c r="N105" s="165">
        <v>2393.2454615183942</v>
      </c>
      <c r="O105" s="163">
        <v>2413.0835559636585</v>
      </c>
      <c r="P105" s="164">
        <v>6929.4772203471493</v>
      </c>
      <c r="Q105" s="165">
        <v>6982.6074162779432</v>
      </c>
      <c r="R105" s="165">
        <v>7914.3159127829167</v>
      </c>
      <c r="S105" s="167">
        <v>7469.7379806730178</v>
      </c>
      <c r="T105" s="165">
        <v>7800.2253544452242</v>
      </c>
      <c r="U105" s="165">
        <v>7988.2550009551269</v>
      </c>
      <c r="V105" s="165">
        <v>8127.7752202981719</v>
      </c>
      <c r="W105" s="165">
        <v>8230.8541091431616</v>
      </c>
      <c r="X105" s="165">
        <v>8309.7047906542939</v>
      </c>
      <c r="Y105" s="165">
        <v>8374.5303506222426</v>
      </c>
      <c r="Z105" s="163">
        <v>8432.9699086363398</v>
      </c>
      <c r="AA105" s="164">
        <v>665.67655785064869</v>
      </c>
      <c r="AB105" s="165">
        <v>663.9855791619857</v>
      </c>
      <c r="AC105" s="165">
        <v>775.49491304594324</v>
      </c>
      <c r="AD105" s="167">
        <v>713.15634178658183</v>
      </c>
      <c r="AE105" s="165">
        <v>739.85503801184802</v>
      </c>
      <c r="AF105" s="165">
        <v>758.80121194051264</v>
      </c>
      <c r="AG105" s="165">
        <v>772.04540490501756</v>
      </c>
      <c r="AH105" s="165">
        <v>781.24586491465607</v>
      </c>
      <c r="AI105" s="165">
        <v>787.83620028354596</v>
      </c>
      <c r="AJ105" s="165">
        <v>792.86939491102419</v>
      </c>
      <c r="AK105" s="163">
        <v>797.04327732310696</v>
      </c>
      <c r="AL105" s="164">
        <v>107.66832687246</v>
      </c>
      <c r="AM105" s="165">
        <v>107.05388565925165</v>
      </c>
      <c r="AN105" s="165">
        <v>123.78678149183114</v>
      </c>
      <c r="AO105" s="167">
        <v>116.05381797639477</v>
      </c>
      <c r="AP105" s="165">
        <v>120.91558081226763</v>
      </c>
      <c r="AQ105" s="165">
        <v>123.75008428513975</v>
      </c>
      <c r="AR105" s="165">
        <v>125.84184778013712</v>
      </c>
      <c r="AS105" s="165">
        <v>127.37886062759168</v>
      </c>
      <c r="AT105" s="165">
        <v>128.54785471580789</v>
      </c>
      <c r="AU105" s="165">
        <v>129.5026885441593</v>
      </c>
      <c r="AV105" s="163">
        <v>130.35704984024557</v>
      </c>
      <c r="AW105" s="164">
        <v>0</v>
      </c>
      <c r="AX105" s="165">
        <v>0</v>
      </c>
      <c r="AY105" s="165">
        <v>0</v>
      </c>
      <c r="AZ105" s="167">
        <v>42.327880731713108</v>
      </c>
      <c r="BA105" s="165">
        <v>53.76039402257193</v>
      </c>
      <c r="BB105" s="165">
        <v>66.962378096677242</v>
      </c>
      <c r="BC105" s="165">
        <v>82.403794661427469</v>
      </c>
      <c r="BD105" s="165">
        <v>100.6836083837424</v>
      </c>
      <c r="BE105" s="165">
        <v>124.88290708347435</v>
      </c>
      <c r="BF105" s="165">
        <v>152.9205625637467</v>
      </c>
      <c r="BG105" s="163">
        <v>184.45572026873424</v>
      </c>
      <c r="BH105" s="164">
        <v>423.43354289605145</v>
      </c>
      <c r="BI105" s="165">
        <v>544.24230538252982</v>
      </c>
      <c r="BJ105" s="165">
        <v>644.27494048800759</v>
      </c>
      <c r="BK105" s="167">
        <v>675.53263916355866</v>
      </c>
      <c r="BL105" s="165">
        <v>698.61159970459585</v>
      </c>
      <c r="BM105" s="165">
        <v>692.89154691497095</v>
      </c>
      <c r="BN105" s="165">
        <v>685.22536272025332</v>
      </c>
      <c r="BO105" s="165">
        <v>632.26093536969927</v>
      </c>
      <c r="BP105" s="165">
        <v>606.60948703176666</v>
      </c>
      <c r="BQ105" s="165">
        <v>576.61070632883991</v>
      </c>
      <c r="BR105" s="163">
        <v>550.01017053407531</v>
      </c>
      <c r="BS105" s="164">
        <v>0</v>
      </c>
      <c r="BT105" s="165">
        <v>0</v>
      </c>
      <c r="BU105" s="165">
        <v>0</v>
      </c>
      <c r="BV105" s="167">
        <v>18668.381592935064</v>
      </c>
      <c r="BW105" s="165">
        <v>20895.062320148132</v>
      </c>
      <c r="BX105" s="165">
        <v>22933.803196681314</v>
      </c>
      <c r="BY105" s="165">
        <v>24940.716525336444</v>
      </c>
      <c r="BZ105" s="165">
        <v>27069.228130442782</v>
      </c>
      <c r="CA105" s="165">
        <v>29494.816771944781</v>
      </c>
      <c r="CB105" s="165">
        <v>32460.823716252373</v>
      </c>
      <c r="CC105" s="163">
        <v>36289.182337047438</v>
      </c>
      <c r="CD105" s="164">
        <v>0</v>
      </c>
      <c r="CE105" s="165">
        <v>0</v>
      </c>
      <c r="CF105" s="165">
        <v>0</v>
      </c>
      <c r="CG105" s="167">
        <v>35.240162299940522</v>
      </c>
      <c r="CH105" s="165">
        <v>35.337115017520105</v>
      </c>
      <c r="CI105" s="165">
        <v>35.40341801298284</v>
      </c>
      <c r="CJ105" s="165">
        <v>35.447522456874822</v>
      </c>
      <c r="CK105" s="165">
        <v>35.476675735885429</v>
      </c>
      <c r="CL105" s="165">
        <v>35.496509177670667</v>
      </c>
      <c r="CM105" s="165">
        <v>35.510906543026657</v>
      </c>
      <c r="CN105" s="169">
        <v>35.522276229727687</v>
      </c>
      <c r="CO105" s="176">
        <v>0.73273761169780671</v>
      </c>
      <c r="CP105" s="175">
        <v>0.72240836633160732</v>
      </c>
      <c r="CQ105" s="175">
        <v>0.71633150517976851</v>
      </c>
      <c r="CR105" s="191">
        <v>0.70164968265854732</v>
      </c>
      <c r="CS105" s="175">
        <v>0.69181840502900105</v>
      </c>
      <c r="CT105" s="175">
        <v>0.68814202315561634</v>
      </c>
      <c r="CU105" s="175">
        <v>0.68369977056660791</v>
      </c>
      <c r="CV105" s="175">
        <v>0.67848903810742955</v>
      </c>
      <c r="CW105" s="175">
        <v>0.67246420794118189</v>
      </c>
      <c r="CX105" s="175">
        <v>0.6655117249733864</v>
      </c>
      <c r="CY105" s="175">
        <v>0.65748029768500282</v>
      </c>
      <c r="CZ105" s="176">
        <v>0.54795486600846266</v>
      </c>
      <c r="DA105" s="191">
        <v>0.53427668635801617</v>
      </c>
      <c r="DB105" s="191">
        <v>0.52605908584169458</v>
      </c>
      <c r="DC105" s="191">
        <v>0.52605908584169447</v>
      </c>
      <c r="DD105" s="191">
        <v>0.52605908584169458</v>
      </c>
      <c r="DE105" s="191">
        <v>0.5260590858416947</v>
      </c>
      <c r="DF105" s="191">
        <v>0.52605908584169458</v>
      </c>
      <c r="DG105" s="191">
        <v>0.52605908584169458</v>
      </c>
      <c r="DH105" s="191">
        <v>0.52605908584169458</v>
      </c>
      <c r="DI105" s="191">
        <v>0.52605908584169458</v>
      </c>
      <c r="DJ105" s="175">
        <v>0.52605908584169458</v>
      </c>
      <c r="DK105" s="183">
        <v>10746</v>
      </c>
      <c r="DL105" s="184">
        <v>10288</v>
      </c>
      <c r="DM105" s="184">
        <v>9927</v>
      </c>
      <c r="DN105" s="209">
        <v>9927</v>
      </c>
      <c r="DO105" s="184">
        <v>9927</v>
      </c>
      <c r="DP105" s="184">
        <v>9927</v>
      </c>
      <c r="DQ105" s="184">
        <v>9927</v>
      </c>
      <c r="DR105" s="184">
        <v>9927</v>
      </c>
      <c r="DS105" s="184">
        <v>9927</v>
      </c>
      <c r="DT105" s="184">
        <v>9927</v>
      </c>
      <c r="DU105" s="184">
        <v>9927</v>
      </c>
      <c r="DV105" s="193">
        <v>1.8073000073432923</v>
      </c>
      <c r="DW105" s="181">
        <v>1.7711540071964265</v>
      </c>
      <c r="DX105" s="181">
        <v>1.8</v>
      </c>
      <c r="DY105" s="602">
        <v>1.8</v>
      </c>
      <c r="DZ105" s="181">
        <v>1.8</v>
      </c>
      <c r="EA105" s="181">
        <v>1.8</v>
      </c>
      <c r="EB105" s="181">
        <v>1.8</v>
      </c>
      <c r="EC105" s="181">
        <v>1.8</v>
      </c>
      <c r="ED105" s="181">
        <v>1.8</v>
      </c>
      <c r="EE105" s="181">
        <v>1.8</v>
      </c>
      <c r="EF105" s="182">
        <v>1.8</v>
      </c>
      <c r="EG105" s="194">
        <v>8.7786707141728662E-2</v>
      </c>
      <c r="EH105" s="194">
        <v>9.5713525522799645E-2</v>
      </c>
      <c r="EI105" s="194">
        <v>0.11214639096978468</v>
      </c>
      <c r="EJ105" s="194">
        <v>0.11178633984367019</v>
      </c>
      <c r="EK105" s="194">
        <v>0.10644896256327506</v>
      </c>
      <c r="EL105" s="194">
        <v>9.1407395468786526E-2</v>
      </c>
      <c r="EM105" s="194">
        <v>7.4922429395630069E-2</v>
      </c>
      <c r="EN105" s="194">
        <v>5.9845722254606278E-2</v>
      </c>
      <c r="EO105" s="194">
        <v>4.7978227413479575E-2</v>
      </c>
      <c r="EP105" s="194">
        <v>3.9676192224171028E-2</v>
      </c>
      <c r="EQ105" s="194">
        <v>3.4397235178223289E-2</v>
      </c>
      <c r="ER105" s="183">
        <v>50000</v>
      </c>
      <c r="ES105" s="184">
        <v>50000</v>
      </c>
      <c r="ET105" s="184">
        <v>50000</v>
      </c>
      <c r="EU105" s="209">
        <v>50000</v>
      </c>
      <c r="EV105" s="184">
        <v>50000</v>
      </c>
      <c r="EW105" s="184">
        <v>50000</v>
      </c>
      <c r="EX105" s="184">
        <v>50000</v>
      </c>
      <c r="EY105" s="184">
        <v>50000</v>
      </c>
      <c r="EZ105" s="184">
        <v>50000</v>
      </c>
      <c r="FA105" s="184">
        <v>50000</v>
      </c>
      <c r="FB105" s="184">
        <v>50000</v>
      </c>
      <c r="FC105" s="195">
        <v>13.31</v>
      </c>
      <c r="FD105" s="196">
        <v>13.4</v>
      </c>
      <c r="FE105" s="196">
        <v>13.8</v>
      </c>
      <c r="FF105" s="598">
        <v>13.8</v>
      </c>
      <c r="FG105" s="196">
        <v>13.8</v>
      </c>
      <c r="FH105" s="196">
        <v>13.8</v>
      </c>
      <c r="FI105" s="196">
        <v>13.8</v>
      </c>
      <c r="FJ105" s="196">
        <v>13.8</v>
      </c>
      <c r="FK105" s="196">
        <v>13.8</v>
      </c>
      <c r="FL105" s="196">
        <v>13.8</v>
      </c>
      <c r="FM105" s="198">
        <v>13.8</v>
      </c>
      <c r="FN105" s="193">
        <v>7.6295846562757725E-3</v>
      </c>
      <c r="FO105" s="181">
        <v>7.5287970392959921E-3</v>
      </c>
      <c r="FP105" s="181">
        <v>8.2163388844521453E-3</v>
      </c>
      <c r="FQ105" s="181">
        <v>7.5958540343213348E-3</v>
      </c>
      <c r="FR105" s="181">
        <v>7.820781831274012E-3</v>
      </c>
      <c r="FS105" s="181">
        <v>7.9667448664351177E-3</v>
      </c>
      <c r="FT105" s="181">
        <v>8.05356239613742E-3</v>
      </c>
      <c r="FU105" s="181">
        <v>8.0935424453842421E-3</v>
      </c>
      <c r="FV105" s="181">
        <v>8.0985203627136002E-3</v>
      </c>
      <c r="FW105" s="181">
        <v>8.0773161441805592E-3</v>
      </c>
      <c r="FX105" s="182">
        <v>8.0355240085491185E-3</v>
      </c>
      <c r="FY105" s="184">
        <v>32132</v>
      </c>
      <c r="FZ105" s="184">
        <v>32384</v>
      </c>
      <c r="GA105" s="184">
        <v>32161</v>
      </c>
      <c r="GB105" s="209">
        <v>32161</v>
      </c>
      <c r="GC105" s="184">
        <v>32161</v>
      </c>
      <c r="GD105" s="184">
        <v>32161</v>
      </c>
      <c r="GE105" s="184">
        <v>32161</v>
      </c>
      <c r="GF105" s="184">
        <v>32161</v>
      </c>
      <c r="GG105" s="184">
        <v>32161</v>
      </c>
      <c r="GH105" s="184">
        <v>32161</v>
      </c>
      <c r="GI105" s="184">
        <v>32161</v>
      </c>
      <c r="GJ105" s="195">
        <v>2.1</v>
      </c>
      <c r="GK105" s="196">
        <v>2.2000000000000002</v>
      </c>
      <c r="GL105" s="196">
        <v>2.2000000000000002</v>
      </c>
      <c r="GM105" s="604">
        <v>2.2000000000000002</v>
      </c>
      <c r="GN105" s="196">
        <v>2.2000000000000002</v>
      </c>
      <c r="GO105" s="196">
        <v>2.2000000000000002</v>
      </c>
      <c r="GP105" s="196">
        <v>2.2000000000000002</v>
      </c>
      <c r="GQ105" s="196">
        <v>2.2000000000000002</v>
      </c>
      <c r="GR105" s="196">
        <v>2.2000000000000002</v>
      </c>
      <c r="GS105" s="196">
        <v>2.2000000000000002</v>
      </c>
      <c r="GT105" s="198">
        <v>2.2000000000000002</v>
      </c>
      <c r="GU105" s="196">
        <v>1.1860090401766612E-2</v>
      </c>
      <c r="GV105" s="196">
        <v>1.2129387206654251E-2</v>
      </c>
      <c r="GW105" s="196">
        <v>1.3210945336456498E-2</v>
      </c>
      <c r="GX105" s="196">
        <v>1.2887333007851628E-2</v>
      </c>
      <c r="GY105" s="196">
        <v>1.2155812651270357E-2</v>
      </c>
      <c r="GZ105" s="196">
        <v>1.0502768623568786E-2</v>
      </c>
      <c r="HA105" s="196">
        <v>8.6265858371039478E-3</v>
      </c>
      <c r="HB105" s="196">
        <v>6.8766876804438309E-3</v>
      </c>
      <c r="HC105" s="196">
        <v>5.4784377252429682E-3</v>
      </c>
      <c r="HD105" s="196">
        <v>4.4811767162466791E-3</v>
      </c>
      <c r="HE105" s="196">
        <v>3.82314594355954E-3</v>
      </c>
      <c r="HF105" s="183">
        <v>31620</v>
      </c>
      <c r="HG105" s="184">
        <v>33878</v>
      </c>
      <c r="HH105" s="184">
        <v>31767</v>
      </c>
      <c r="HI105" s="209">
        <v>31767</v>
      </c>
      <c r="HJ105" s="184">
        <v>31767</v>
      </c>
      <c r="HK105" s="184">
        <v>31767</v>
      </c>
      <c r="HL105" s="184">
        <v>31767</v>
      </c>
      <c r="HM105" s="184">
        <v>31767</v>
      </c>
      <c r="HN105" s="184">
        <v>31767</v>
      </c>
      <c r="HO105" s="184">
        <v>31767</v>
      </c>
      <c r="HP105" s="184">
        <v>31767</v>
      </c>
      <c r="HQ105" s="195">
        <v>9.4</v>
      </c>
      <c r="HR105" s="196">
        <v>9.6</v>
      </c>
      <c r="HS105" s="196">
        <v>9.4</v>
      </c>
      <c r="HT105" s="604">
        <v>9.4</v>
      </c>
      <c r="HU105" s="196">
        <v>9.4</v>
      </c>
      <c r="HV105" s="196">
        <v>9.4</v>
      </c>
      <c r="HW105" s="196">
        <v>9.4</v>
      </c>
      <c r="HX105" s="196">
        <v>9.4</v>
      </c>
      <c r="HY105" s="196">
        <v>9.4</v>
      </c>
      <c r="HZ105" s="196">
        <v>9.4</v>
      </c>
      <c r="IA105" s="198">
        <v>9.4</v>
      </c>
      <c r="IB105" s="196">
        <v>2.6486970454618485E-3</v>
      </c>
      <c r="IC105" s="196">
        <v>2.7453423082880036E-3</v>
      </c>
      <c r="ID105" s="196">
        <v>3.3647454995582903E-3</v>
      </c>
      <c r="IE105" s="196">
        <v>3.2823234549170192E-3</v>
      </c>
      <c r="IF105" s="196">
        <v>3.4717704122801171E-3</v>
      </c>
      <c r="IG105" s="196">
        <v>3.5807918827346482E-3</v>
      </c>
      <c r="IH105" s="196">
        <v>3.6607056474521182E-3</v>
      </c>
      <c r="II105" s="196">
        <v>3.7189719905019463E-3</v>
      </c>
      <c r="IJ105" s="196">
        <v>3.7629079965531007E-3</v>
      </c>
      <c r="IK105" s="196">
        <v>3.7984585296170566E-3</v>
      </c>
      <c r="IL105" s="198">
        <v>3.8299447186722958E-3</v>
      </c>
      <c r="IM105" s="209"/>
      <c r="IP105" s="606"/>
      <c r="IQ105" s="279"/>
      <c r="IR105" s="279"/>
      <c r="IS105" s="279"/>
      <c r="IT105" s="279"/>
      <c r="IU105" s="279"/>
      <c r="IV105" s="279"/>
      <c r="IW105" s="311"/>
      <c r="IY105" s="225"/>
      <c r="IZ105" s="225"/>
      <c r="JA105" s="601"/>
      <c r="JB105" s="601"/>
      <c r="JC105" s="601"/>
      <c r="JD105" s="601"/>
      <c r="JE105" s="601"/>
      <c r="JF105" s="601"/>
      <c r="JG105" s="601"/>
      <c r="JH105" s="710"/>
      <c r="JI105" s="116">
        <v>1.2</v>
      </c>
      <c r="JJ105" s="116">
        <v>1.2</v>
      </c>
      <c r="JK105" s="116">
        <v>1.2</v>
      </c>
      <c r="JL105" s="116">
        <v>1.2</v>
      </c>
      <c r="JM105" s="116">
        <v>1.2</v>
      </c>
      <c r="JN105" s="116">
        <v>1.2</v>
      </c>
      <c r="JO105" s="116">
        <v>1.2</v>
      </c>
      <c r="JP105" s="116">
        <v>1.2</v>
      </c>
      <c r="JQ105" s="116">
        <v>1.2</v>
      </c>
      <c r="JR105" s="116">
        <v>1.2</v>
      </c>
      <c r="JS105" s="208">
        <v>1.2</v>
      </c>
      <c r="JT105" s="116">
        <v>5229</v>
      </c>
      <c r="JU105" s="116">
        <v>5115</v>
      </c>
      <c r="JV105" s="116">
        <v>5015</v>
      </c>
      <c r="JW105" s="116">
        <v>5015</v>
      </c>
      <c r="JX105" s="116">
        <v>5015</v>
      </c>
      <c r="JY105" s="116">
        <v>5015</v>
      </c>
      <c r="JZ105" s="116">
        <v>5015</v>
      </c>
      <c r="KA105" s="116">
        <v>5015</v>
      </c>
      <c r="KB105" s="116">
        <v>5015</v>
      </c>
      <c r="KC105" s="116">
        <v>5015</v>
      </c>
      <c r="KD105" s="208">
        <v>5015</v>
      </c>
      <c r="KE105" s="116">
        <v>1.2</v>
      </c>
      <c r="KF105" s="116">
        <v>1.2</v>
      </c>
      <c r="KG105" s="116">
        <v>1.2</v>
      </c>
      <c r="KH105" s="116">
        <v>1.6</v>
      </c>
      <c r="KI105" s="116">
        <v>1.6</v>
      </c>
      <c r="KJ105" s="116">
        <v>1.6</v>
      </c>
      <c r="KK105" s="116">
        <v>1.6</v>
      </c>
      <c r="KL105" s="116">
        <v>1.6</v>
      </c>
      <c r="KM105" s="116">
        <v>1.6</v>
      </c>
      <c r="KN105" s="116">
        <v>1.6</v>
      </c>
      <c r="KO105" s="208">
        <v>1.6</v>
      </c>
      <c r="KP105" s="116">
        <v>40000</v>
      </c>
      <c r="KQ105" s="116">
        <v>40000</v>
      </c>
      <c r="KR105" s="116">
        <v>40000</v>
      </c>
      <c r="KS105" s="116">
        <v>40000</v>
      </c>
      <c r="KT105" s="116">
        <v>40000</v>
      </c>
      <c r="KU105" s="116">
        <v>40000</v>
      </c>
      <c r="KV105" s="116">
        <v>40000</v>
      </c>
      <c r="KW105" s="116">
        <v>40000</v>
      </c>
      <c r="KX105" s="116">
        <v>40000</v>
      </c>
      <c r="KY105" s="116">
        <v>40000</v>
      </c>
      <c r="KZ105" s="208">
        <v>40000</v>
      </c>
      <c r="LA105" s="116">
        <v>0.4</v>
      </c>
      <c r="LB105" s="116">
        <v>0.4</v>
      </c>
      <c r="LC105" s="116">
        <v>0.4</v>
      </c>
      <c r="LD105" s="116">
        <v>0.4</v>
      </c>
      <c r="LE105" s="116">
        <v>0.4</v>
      </c>
      <c r="LF105" s="116">
        <v>0.4</v>
      </c>
      <c r="LG105" s="116">
        <v>0.4</v>
      </c>
      <c r="LH105" s="116">
        <v>0.4</v>
      </c>
      <c r="LI105" s="116">
        <v>0.4</v>
      </c>
      <c r="LJ105" s="116">
        <v>0.4</v>
      </c>
      <c r="LK105" s="208">
        <v>0.4</v>
      </c>
      <c r="LL105" s="116">
        <v>18223</v>
      </c>
      <c r="LM105" s="116">
        <v>17119</v>
      </c>
      <c r="LN105" s="116">
        <v>15986</v>
      </c>
      <c r="LO105" s="116">
        <v>15986</v>
      </c>
      <c r="LP105" s="116">
        <v>15986</v>
      </c>
      <c r="LQ105" s="116">
        <v>15986</v>
      </c>
      <c r="LR105" s="116">
        <v>15986</v>
      </c>
      <c r="LS105" s="116">
        <v>15986</v>
      </c>
      <c r="LT105" s="116">
        <v>15986</v>
      </c>
      <c r="LU105" s="116">
        <v>15986</v>
      </c>
      <c r="LV105" s="208">
        <v>15986</v>
      </c>
      <c r="LW105">
        <v>2.3436827834537682E-2</v>
      </c>
      <c r="LX105">
        <v>3.1648211090433233E-2</v>
      </c>
      <c r="LY105">
        <v>4.0070302563682686E-2</v>
      </c>
      <c r="LZ105">
        <v>3.8406996487319933E-2</v>
      </c>
      <c r="MA105">
        <v>3.5677791071330116E-2</v>
      </c>
      <c r="MB105">
        <v>3.0362164964375871E-2</v>
      </c>
      <c r="MC105">
        <v>2.4622276760993562E-2</v>
      </c>
      <c r="MD105">
        <v>1.9427880220432122E-2</v>
      </c>
      <c r="ME105">
        <v>1.5361258425806556E-2</v>
      </c>
      <c r="MF105">
        <v>1.25073135478779E-2</v>
      </c>
      <c r="MG105" s="5">
        <v>1.065610494053755E-2</v>
      </c>
      <c r="MH105" s="156">
        <v>0</v>
      </c>
      <c r="MI105" s="156">
        <v>0</v>
      </c>
      <c r="MJ105" s="156">
        <v>0</v>
      </c>
      <c r="MK105" s="156">
        <v>0</v>
      </c>
      <c r="ML105" s="156">
        <v>0</v>
      </c>
      <c r="MM105" s="156">
        <v>0</v>
      </c>
      <c r="MN105" s="156">
        <v>0</v>
      </c>
      <c r="MO105" s="156">
        <v>0</v>
      </c>
      <c r="MP105" s="156">
        <v>0</v>
      </c>
      <c r="MQ105" s="156">
        <v>0</v>
      </c>
      <c r="MR105" s="157">
        <v>0</v>
      </c>
      <c r="MS105" s="156">
        <v>2.1129131536884102E-2</v>
      </c>
      <c r="MT105" s="156">
        <v>2.3385733570729011E-2</v>
      </c>
      <c r="MU105" s="156">
        <v>2.8228711543497664E-2</v>
      </c>
      <c r="MV105" s="156">
        <v>2.7537227410950584E-2</v>
      </c>
      <c r="MW105" s="156">
        <v>2.5974138880325567E-2</v>
      </c>
      <c r="MX105" s="156">
        <v>2.244196901372876E-2</v>
      </c>
      <c r="MY105" s="156">
        <v>1.8433003619266131E-2</v>
      </c>
      <c r="MZ105" s="156">
        <v>1.4693879049691128E-2</v>
      </c>
      <c r="NA105" s="156">
        <v>1.1706144739554268E-2</v>
      </c>
      <c r="NB105" s="156">
        <v>9.5752303621517657E-3</v>
      </c>
      <c r="NC105" s="157">
        <v>8.169171946508326E-3</v>
      </c>
      <c r="ND105" s="156">
        <v>1.6793308170181029</v>
      </c>
      <c r="NE105" s="156">
        <v>1.6292275301745887</v>
      </c>
      <c r="NF105" s="156">
        <v>1.6420529248132463</v>
      </c>
      <c r="NG105" s="156">
        <v>1.6465697716334893</v>
      </c>
      <c r="NH105" s="156">
        <v>1.649383215366808</v>
      </c>
      <c r="NI105" s="156">
        <v>1.6503952965435502</v>
      </c>
      <c r="NJ105" s="156">
        <v>1.6515906407584175</v>
      </c>
      <c r="NK105" s="156">
        <v>1.6529557410245139</v>
      </c>
      <c r="NL105" s="156">
        <v>1.6544864244892992</v>
      </c>
      <c r="NM105" s="156">
        <v>1.6561923347674674</v>
      </c>
      <c r="NN105" s="157">
        <v>1.6580868155952744</v>
      </c>
      <c r="NO105" s="156">
        <v>9583.4674551502467</v>
      </c>
      <c r="NP105" s="156">
        <v>9002.557446181987</v>
      </c>
      <c r="NQ105" s="156">
        <v>8633.9399444711107</v>
      </c>
      <c r="NR105" s="156">
        <v>8670.9178637728328</v>
      </c>
      <c r="NS105" s="156">
        <v>8693.9505898029347</v>
      </c>
      <c r="NT105" s="156">
        <v>8702.2361610365297</v>
      </c>
      <c r="NU105" s="156">
        <v>8712.022045675576</v>
      </c>
      <c r="NV105" s="156">
        <v>8723.1976665206894</v>
      </c>
      <c r="NW105" s="156">
        <v>8735.7288618190614</v>
      </c>
      <c r="NX105" s="156">
        <v>8749.6945806296662</v>
      </c>
      <c r="NY105" s="157">
        <v>8765.2040636733127</v>
      </c>
      <c r="NZ105" s="156">
        <v>1851.9886315956235</v>
      </c>
      <c r="OA105" s="156">
        <v>1938.3133999496295</v>
      </c>
      <c r="OB105" s="156">
        <v>2245.0420825109368</v>
      </c>
      <c r="OC105" s="156">
        <v>2228.5986969912965</v>
      </c>
      <c r="OD105" s="156">
        <v>2116.802879125401</v>
      </c>
      <c r="OE105" s="156">
        <v>1816.0416954291729</v>
      </c>
      <c r="OF105" s="156">
        <v>1486.9357834464147</v>
      </c>
      <c r="OG105" s="156">
        <v>1186.2762558452184</v>
      </c>
      <c r="OH105" s="156">
        <v>949.74780756700488</v>
      </c>
      <c r="OI105" s="156">
        <v>784.22702130795165</v>
      </c>
      <c r="OJ105" s="157">
        <v>678.75887603775573</v>
      </c>
      <c r="OK105" s="156"/>
      <c r="OL105" s="156"/>
      <c r="OM105" s="156"/>
      <c r="ON105" s="156"/>
      <c r="OO105" s="156"/>
      <c r="OP105" s="156"/>
      <c r="OQ105" s="156"/>
      <c r="OR105" s="156"/>
      <c r="OS105" s="156"/>
      <c r="OT105" s="156"/>
      <c r="OU105" s="157"/>
      <c r="OV105">
        <v>1704.9272242994664</v>
      </c>
      <c r="OW105">
        <v>1744.0566802765502</v>
      </c>
      <c r="OX105">
        <v>2003.8990016826945</v>
      </c>
      <c r="OY105">
        <v>1997.4653921306051</v>
      </c>
      <c r="OZ105">
        <v>1902.0939324581366</v>
      </c>
      <c r="PA105">
        <v>1633.3221866735589</v>
      </c>
      <c r="PB105">
        <v>1338.7589218987555</v>
      </c>
      <c r="PC105">
        <v>1069.3592726786578</v>
      </c>
      <c r="PD105">
        <v>857.3037543605011</v>
      </c>
      <c r="PE105">
        <v>708.95800837682248</v>
      </c>
      <c r="PF105" s="5">
        <v>614.63043650560076</v>
      </c>
      <c r="PG105">
        <v>147.06140729615703</v>
      </c>
      <c r="PH105">
        <v>194.25671967307917</v>
      </c>
      <c r="PI105">
        <v>241.1430808282424</v>
      </c>
      <c r="PJ105">
        <v>231.13330486069134</v>
      </c>
      <c r="PK105">
        <v>214.70894666726463</v>
      </c>
      <c r="PL105">
        <v>182.71950875561399</v>
      </c>
      <c r="PM105">
        <v>148.17686154765926</v>
      </c>
      <c r="PN105">
        <v>116.91698316656051</v>
      </c>
      <c r="PO105">
        <v>92.444053206503838</v>
      </c>
      <c r="PP105">
        <v>75.269012931129197</v>
      </c>
      <c r="PQ105" s="5">
        <v>64.128439532154971</v>
      </c>
      <c r="PR105">
        <v>0</v>
      </c>
      <c r="PS105">
        <v>0</v>
      </c>
      <c r="PT105">
        <v>0</v>
      </c>
      <c r="PU105">
        <v>0</v>
      </c>
      <c r="PV105">
        <v>0</v>
      </c>
      <c r="PW105">
        <v>0</v>
      </c>
      <c r="PX105">
        <v>0</v>
      </c>
      <c r="PY105">
        <v>0</v>
      </c>
      <c r="PZ105">
        <v>0</v>
      </c>
      <c r="QA105" s="7">
        <v>0</v>
      </c>
      <c r="QB105" s="5">
        <v>0</v>
      </c>
      <c r="QC105">
        <v>154.01446559865562</v>
      </c>
      <c r="QD105">
        <v>160.13614919892399</v>
      </c>
      <c r="QE105">
        <v>180.50567309374148</v>
      </c>
      <c r="QF105">
        <v>176.08404695658243</v>
      </c>
      <c r="QG105">
        <v>166.08903365635382</v>
      </c>
      <c r="QH105">
        <v>143.50292666138719</v>
      </c>
      <c r="QI105">
        <v>117.86799834303535</v>
      </c>
      <c r="QJ105">
        <v>93.958540195344952</v>
      </c>
      <c r="QK105">
        <v>74.853771922605816</v>
      </c>
      <c r="QL105">
        <v>61.227853027743258</v>
      </c>
      <c r="QM105" s="5">
        <v>52.236953094752842</v>
      </c>
      <c r="QN105">
        <v>800.28569205808606</v>
      </c>
      <c r="QO105">
        <v>864.15576566064078</v>
      </c>
      <c r="QP105">
        <v>934.72986852471047</v>
      </c>
      <c r="QQ105">
        <v>911.83293710413568</v>
      </c>
      <c r="QR105">
        <v>860.0747994905131</v>
      </c>
      <c r="QS105">
        <v>743.11499174571065</v>
      </c>
      <c r="QT105">
        <v>610.36717963562023</v>
      </c>
      <c r="QU105">
        <v>486.55453547965891</v>
      </c>
      <c r="QV105">
        <v>387.62247849938603</v>
      </c>
      <c r="QW105">
        <v>317.06207361666077</v>
      </c>
      <c r="QX105" s="5">
        <v>270.50363271980041</v>
      </c>
      <c r="QY105" s="7">
        <v>2.1</v>
      </c>
      <c r="QZ105" s="7">
        <v>2.2000000000000002</v>
      </c>
      <c r="RA105" s="7">
        <v>2.2000000000000002</v>
      </c>
      <c r="RB105" s="7">
        <v>2.2000000000000002</v>
      </c>
      <c r="RC105" s="7">
        <v>2.2000000000000002</v>
      </c>
      <c r="RD105" s="7">
        <v>2.2000000000000002</v>
      </c>
      <c r="RE105" s="7">
        <v>2.2000000000000002</v>
      </c>
      <c r="RF105" s="7">
        <v>2.2000000000000002</v>
      </c>
      <c r="RG105" s="7">
        <v>2.2000000000000002</v>
      </c>
      <c r="RH105" s="7">
        <v>2.2000000000000002</v>
      </c>
      <c r="RI105" s="5">
        <v>2.2000000000000002</v>
      </c>
      <c r="RJ105" s="7">
        <v>32132</v>
      </c>
      <c r="RK105" s="7">
        <v>32384</v>
      </c>
      <c r="RL105" s="7">
        <v>32161</v>
      </c>
      <c r="RM105" s="7">
        <v>32161</v>
      </c>
      <c r="RN105" s="7">
        <v>32161</v>
      </c>
      <c r="RO105" s="7">
        <v>32161</v>
      </c>
      <c r="RP105" s="7">
        <v>32161</v>
      </c>
      <c r="RQ105" s="7">
        <v>32161</v>
      </c>
      <c r="RR105" s="7">
        <v>32161</v>
      </c>
      <c r="RS105" s="7">
        <v>32161</v>
      </c>
      <c r="RT105" s="5">
        <v>32161</v>
      </c>
      <c r="RU105">
        <v>1.011173968288744</v>
      </c>
      <c r="RV105">
        <v>1.0147493375802139</v>
      </c>
      <c r="RW105">
        <v>0.97383924955046586</v>
      </c>
      <c r="RX105">
        <v>0.97383924955046608</v>
      </c>
      <c r="RY105">
        <v>0.97383924955046608</v>
      </c>
      <c r="RZ105">
        <v>0.97383924955046597</v>
      </c>
      <c r="SA105">
        <v>0.97383924955046586</v>
      </c>
      <c r="SB105">
        <v>0.97383924955046608</v>
      </c>
      <c r="SC105">
        <v>0.97383924955046608</v>
      </c>
      <c r="SD105">
        <v>0.9738392495504663</v>
      </c>
      <c r="SE105" s="5">
        <v>0.97383924955046619</v>
      </c>
      <c r="SF105" s="156">
        <v>23223.481602898904</v>
      </c>
      <c r="SG105" s="156">
        <v>22332.415910089978</v>
      </c>
      <c r="SH105" s="156">
        <v>21142.583256377104</v>
      </c>
      <c r="SI105" s="156">
        <v>21142.583256377104</v>
      </c>
      <c r="SJ105" s="156">
        <v>21142.583256377104</v>
      </c>
      <c r="SK105" s="156">
        <v>21142.583256377104</v>
      </c>
      <c r="SL105" s="156">
        <v>21142.583256377104</v>
      </c>
      <c r="SM105" s="156">
        <v>21142.583256377104</v>
      </c>
      <c r="SN105" s="156">
        <v>21142.583256377104</v>
      </c>
      <c r="SO105" s="156">
        <v>21142.583256377107</v>
      </c>
      <c r="SP105" s="157">
        <v>21142.583256377104</v>
      </c>
      <c r="SQ105" s="156">
        <v>954.3001576567417</v>
      </c>
      <c r="SR105" s="156">
        <v>1024.2919148595647</v>
      </c>
      <c r="SS105" s="156">
        <v>1115.2355416184519</v>
      </c>
      <c r="ST105" s="156">
        <v>1087.9169840607181</v>
      </c>
      <c r="SU105" s="156">
        <v>1026.1638331468669</v>
      </c>
      <c r="SV105" s="156">
        <v>886.61791840709782</v>
      </c>
      <c r="SW105" s="156">
        <v>728.23517797865554</v>
      </c>
      <c r="SX105" s="156">
        <v>580.51307567500385</v>
      </c>
      <c r="SY105" s="156">
        <v>462.47625042199184</v>
      </c>
      <c r="SZ105" s="156">
        <v>378.28992664440403</v>
      </c>
      <c r="TA105" s="157">
        <v>322.74058581455324</v>
      </c>
      <c r="TB105" s="156"/>
      <c r="TC105" s="156"/>
      <c r="TD105" s="156"/>
      <c r="TE105" s="156"/>
      <c r="TF105" s="156"/>
      <c r="TG105" s="156"/>
      <c r="TH105" s="156"/>
      <c r="TI105" s="156"/>
      <c r="TJ105" s="156"/>
      <c r="TK105" s="156"/>
      <c r="TL105" s="156"/>
      <c r="TM105" s="728">
        <v>147.06140729615703</v>
      </c>
      <c r="TN105" s="244">
        <v>194.25671967307917</v>
      </c>
      <c r="TO105" s="244">
        <v>241.1430808282424</v>
      </c>
      <c r="TP105" s="244">
        <v>231.13330486069134</v>
      </c>
      <c r="TQ105" s="244">
        <v>214.70894666726463</v>
      </c>
      <c r="TR105" s="244">
        <v>182.71950875561399</v>
      </c>
      <c r="TS105" s="244">
        <v>148.17686154765926</v>
      </c>
      <c r="TT105" s="244">
        <v>116.91698316656051</v>
      </c>
      <c r="TU105" s="244">
        <v>92.444053206503838</v>
      </c>
      <c r="TV105" s="244">
        <v>75.269012931129197</v>
      </c>
      <c r="TW105" s="729">
        <v>64.128439532154971</v>
      </c>
      <c r="TX105" s="117">
        <v>5077.4885887515265</v>
      </c>
      <c r="TY105" s="117">
        <v>5044.2940163283147</v>
      </c>
      <c r="TZ105" s="117">
        <v>5669.2738302719799</v>
      </c>
      <c r="UA105" s="117">
        <v>5241.1392836817204</v>
      </c>
      <c r="UB105" s="117">
        <v>4751.8840044135104</v>
      </c>
      <c r="UC105" s="117">
        <v>4007.2555432859144</v>
      </c>
      <c r="UD105" s="117">
        <v>3214.0907890289004</v>
      </c>
      <c r="UE105" s="117">
        <v>2503.4152211178603</v>
      </c>
      <c r="UF105" s="117">
        <v>1949.9285960318171</v>
      </c>
      <c r="UG105" s="117">
        <v>1560.3305607046161</v>
      </c>
      <c r="UH105" s="185">
        <v>1302.9048689970843</v>
      </c>
      <c r="UI105" s="116">
        <v>1.2</v>
      </c>
      <c r="UJ105" s="116">
        <v>1.2</v>
      </c>
      <c r="UK105" s="116">
        <v>1.2</v>
      </c>
      <c r="UL105" s="116">
        <v>1.2</v>
      </c>
      <c r="UM105" s="116">
        <v>1.2</v>
      </c>
      <c r="UN105" s="116">
        <v>1.2</v>
      </c>
      <c r="UO105" s="116">
        <v>1.2</v>
      </c>
      <c r="UP105" s="116">
        <v>1.2</v>
      </c>
      <c r="UQ105" s="116">
        <v>1.2</v>
      </c>
      <c r="UR105" s="116">
        <v>1.2</v>
      </c>
      <c r="US105" s="208">
        <v>1.2</v>
      </c>
      <c r="UT105" s="156">
        <v>28927.634590213474</v>
      </c>
      <c r="UU105" s="156">
        <v>28841.008912233636</v>
      </c>
      <c r="UV105" s="156">
        <v>26912.277407343376</v>
      </c>
      <c r="UW105" s="156">
        <v>26912.277407343379</v>
      </c>
      <c r="UX105" s="156">
        <v>26912.277407343383</v>
      </c>
      <c r="UY105" s="156">
        <v>26912.277407343379</v>
      </c>
      <c r="UZ105" s="156">
        <v>26912.277407343376</v>
      </c>
      <c r="VA105" s="156">
        <v>26912.277407343387</v>
      </c>
      <c r="VB105" s="156">
        <v>26912.277407343383</v>
      </c>
      <c r="VC105" s="156">
        <v>26912.277407343387</v>
      </c>
      <c r="VD105" s="157">
        <v>26912.277407343383</v>
      </c>
      <c r="VE105" s="156">
        <v>28607.970040179178</v>
      </c>
      <c r="VF105" s="156">
        <v>28421.806099433707</v>
      </c>
      <c r="VG105" s="156">
        <v>27635.235917803024</v>
      </c>
      <c r="VH105" s="156">
        <v>27635.23591780302</v>
      </c>
      <c r="VI105" s="156">
        <v>27635.235917803024</v>
      </c>
      <c r="VJ105" s="156">
        <v>27635.235917803024</v>
      </c>
      <c r="VK105" s="156">
        <v>27635.235917803024</v>
      </c>
      <c r="VL105" s="156">
        <v>27635.235917803027</v>
      </c>
      <c r="VM105" s="156">
        <v>27635.235917803024</v>
      </c>
      <c r="VN105" s="156">
        <v>27635.235917803024</v>
      </c>
      <c r="VO105" s="157">
        <v>27635.235917803024</v>
      </c>
      <c r="VP105" s="156">
        <v>3.2989221938650712E-2</v>
      </c>
      <c r="VQ105" s="156">
        <v>3.5515120777383266E-2</v>
      </c>
      <c r="VR105" s="156">
        <v>4.1439656879954163E-2</v>
      </c>
      <c r="VS105" s="156">
        <v>4.0424560418802206E-2</v>
      </c>
      <c r="VT105" s="156">
        <v>3.8129951531595908E-2</v>
      </c>
      <c r="VU105" s="156">
        <v>3.2944737637297543E-2</v>
      </c>
      <c r="VV105" s="156">
        <v>2.7059589456370079E-2</v>
      </c>
      <c r="VW105" s="156">
        <v>2.1570566730134952E-2</v>
      </c>
      <c r="VX105" s="156">
        <v>1.7184582464797232E-2</v>
      </c>
      <c r="VY105" s="156">
        <v>1.405640707839844E-2</v>
      </c>
      <c r="VZ105" s="157">
        <v>1.1992317890067862E-2</v>
      </c>
      <c r="WA105" s="156">
        <v>5229</v>
      </c>
      <c r="WB105" s="156">
        <v>5115</v>
      </c>
      <c r="WC105" s="156">
        <v>5015</v>
      </c>
      <c r="WD105" s="156">
        <v>5015</v>
      </c>
      <c r="WE105" s="156">
        <v>5015</v>
      </c>
      <c r="WF105" s="156">
        <v>5015</v>
      </c>
      <c r="WG105" s="156">
        <v>5015</v>
      </c>
      <c r="WH105" s="156">
        <v>5015</v>
      </c>
      <c r="WI105" s="156">
        <v>5015</v>
      </c>
      <c r="WJ105" s="156">
        <v>5015</v>
      </c>
      <c r="WK105" s="157">
        <v>5015</v>
      </c>
      <c r="WL105" s="156">
        <v>2.3436827834537682E-2</v>
      </c>
      <c r="WM105" s="156">
        <v>3.1648211090433233E-2</v>
      </c>
      <c r="WN105" s="156">
        <v>4.0070302563682686E-2</v>
      </c>
      <c r="WO105" s="156">
        <v>3.8406996487319933E-2</v>
      </c>
      <c r="WP105" s="156">
        <v>3.5677791071330116E-2</v>
      </c>
      <c r="WQ105" s="156">
        <v>3.0362164964375871E-2</v>
      </c>
      <c r="WR105" s="156">
        <v>2.4622276760993562E-2</v>
      </c>
      <c r="WS105" s="156">
        <v>1.9427880220432122E-2</v>
      </c>
      <c r="WT105" s="156">
        <v>1.5361258425806556E-2</v>
      </c>
      <c r="WU105" s="156">
        <v>1.25073135478779E-2</v>
      </c>
      <c r="WV105" s="157">
        <v>1.065610494053755E-2</v>
      </c>
      <c r="WW105" s="119">
        <v>3.2989221938650712E-2</v>
      </c>
      <c r="WX105" s="119">
        <v>3.5515120777383266E-2</v>
      </c>
      <c r="WY105" s="119">
        <v>4.1439656879954163E-2</v>
      </c>
      <c r="WZ105" s="119">
        <v>4.0424560418802213E-2</v>
      </c>
      <c r="XA105" s="119">
        <v>3.8129951531595922E-2</v>
      </c>
      <c r="XB105" s="119">
        <v>3.294473763729755E-2</v>
      </c>
      <c r="XC105" s="119">
        <v>2.7059589456370079E-2</v>
      </c>
      <c r="XD105" s="119">
        <v>2.1570566730134959E-2</v>
      </c>
      <c r="XE105" s="197">
        <v>1.7184582464797236E-2</v>
      </c>
      <c r="XF105" s="197">
        <v>1.4056407078398444E-2</v>
      </c>
      <c r="XG105" s="201">
        <v>1.1992317890067865E-2</v>
      </c>
      <c r="XH105" s="821">
        <v>2.1222583265637692E-2</v>
      </c>
      <c r="XI105" s="821">
        <v>2.7820083257183475E-2</v>
      </c>
      <c r="XJ105" s="821">
        <v>3.0469226081657523E-2</v>
      </c>
      <c r="XK105" s="821">
        <v>3.0942625492181776E-2</v>
      </c>
      <c r="XL105" s="821">
        <v>3.1259096579554876E-2</v>
      </c>
      <c r="XM105" s="821">
        <v>3.1377328215506158E-2</v>
      </c>
      <c r="XN105" s="821">
        <v>3.1520107207059889E-2</v>
      </c>
      <c r="XO105" s="821">
        <v>3.168746869393884E-2</v>
      </c>
      <c r="XP105" s="821">
        <v>3.1880817146275511E-2</v>
      </c>
      <c r="XQ105" s="821">
        <v>3.2103716926635807E-2</v>
      </c>
      <c r="XR105" s="822">
        <v>3.2360908702514263E-2</v>
      </c>
      <c r="XS105" s="821">
        <v>0.24603980503655565</v>
      </c>
      <c r="XT105" s="821">
        <v>0.2497715504112093</v>
      </c>
      <c r="XU105" s="821">
        <v>0.25319926873857401</v>
      </c>
      <c r="XV105" s="821">
        <v>0.26740769184927088</v>
      </c>
      <c r="XW105" s="821">
        <v>0.27692249839144395</v>
      </c>
      <c r="XX105" s="821">
        <v>0.2804806486288775</v>
      </c>
      <c r="XY105" s="821">
        <v>0.28478012222633209</v>
      </c>
      <c r="XZ105" s="821">
        <v>0.2898234931986316</v>
      </c>
      <c r="YA105" s="821">
        <v>0.29565497491254245</v>
      </c>
      <c r="YB105" s="821">
        <v>0.30238455809997772</v>
      </c>
      <c r="YC105" s="822">
        <v>0.31015879361248277</v>
      </c>
      <c r="YD105">
        <v>5229.0000000000009</v>
      </c>
      <c r="YE105">
        <v>5115</v>
      </c>
      <c r="YF105">
        <v>5015</v>
      </c>
      <c r="YG105">
        <v>5015.0000000000009</v>
      </c>
      <c r="YH105">
        <v>5015</v>
      </c>
      <c r="YI105">
        <v>5015</v>
      </c>
      <c r="YJ105">
        <v>5015</v>
      </c>
      <c r="YK105">
        <v>5015</v>
      </c>
      <c r="YL105">
        <v>5015</v>
      </c>
      <c r="YM105">
        <v>5015</v>
      </c>
      <c r="YN105" s="5">
        <v>5014.9999999999991</v>
      </c>
      <c r="YO105" s="156">
        <v>4357.5000000000009</v>
      </c>
      <c r="YP105" s="156">
        <v>4262.5</v>
      </c>
      <c r="YQ105" s="156">
        <v>4179.166666666667</v>
      </c>
      <c r="YR105" s="156">
        <v>4179.1666666666679</v>
      </c>
      <c r="YS105" s="156">
        <v>4179.166666666667</v>
      </c>
      <c r="YT105" s="156">
        <v>4179.166666666667</v>
      </c>
      <c r="YU105" s="156">
        <v>4179.166666666667</v>
      </c>
      <c r="YV105" s="156">
        <v>4179.166666666667</v>
      </c>
      <c r="YW105" s="156">
        <v>4179.166666666667</v>
      </c>
      <c r="YX105" s="156">
        <v>4179.166666666667</v>
      </c>
      <c r="YY105" s="157">
        <v>4179.1666666666661</v>
      </c>
      <c r="YZ105" s="156">
        <v>2.3436827834537675E-2</v>
      </c>
      <c r="ZA105" s="156">
        <v>3.1648211090433233E-2</v>
      </c>
      <c r="ZB105" s="156">
        <v>4.0070302563682686E-2</v>
      </c>
      <c r="ZC105" s="156">
        <v>3.8406996487319926E-2</v>
      </c>
      <c r="ZD105" s="156">
        <v>3.5677791071330116E-2</v>
      </c>
      <c r="ZE105" s="156">
        <v>3.0362164964375868E-2</v>
      </c>
      <c r="ZF105" s="156">
        <v>2.4622276760993562E-2</v>
      </c>
      <c r="ZG105" s="156">
        <v>1.9427880220432122E-2</v>
      </c>
      <c r="ZH105" s="156">
        <v>1.5361258425806554E-2</v>
      </c>
      <c r="ZI105" s="156">
        <v>1.2507313547877898E-2</v>
      </c>
      <c r="ZJ105" s="157">
        <v>1.065610494053755E-2</v>
      </c>
      <c r="ZK105" s="748">
        <v>787.26692542853425</v>
      </c>
      <c r="ZL105" s="748">
        <v>892.86438451373738</v>
      </c>
      <c r="ZM105" s="748">
        <v>1004.7459806740017</v>
      </c>
      <c r="ZN105" s="748">
        <v>980.13395040807995</v>
      </c>
      <c r="ZO105" s="748">
        <v>1161.2494867139374</v>
      </c>
      <c r="ZP105" s="748">
        <v>1369.4851442372551</v>
      </c>
      <c r="ZQ105" s="748">
        <v>1578.2181131153975</v>
      </c>
      <c r="ZR105" s="748">
        <v>1762.6513338835523</v>
      </c>
      <c r="ZS105" s="748">
        <v>1908.3703481770146</v>
      </c>
      <c r="ZT105" s="748">
        <v>2014.9555348739902</v>
      </c>
      <c r="ZU105" s="748">
        <v>2090.342970149105</v>
      </c>
      <c r="ZV105" s="334"/>
      <c r="ZW105" s="334"/>
      <c r="ZX105" s="334"/>
      <c r="ZY105" s="334"/>
      <c r="ZZ105" s="334"/>
      <c r="AAA105" s="334"/>
      <c r="AAB105" s="334"/>
      <c r="AAC105" s="334"/>
      <c r="AAD105" s="334"/>
      <c r="AAE105" s="334"/>
      <c r="AAF105" s="334"/>
      <c r="AAG105" s="7"/>
      <c r="AAH105" s="7"/>
      <c r="AAI105" s="7"/>
    </row>
    <row r="106" spans="1:711">
      <c r="A106" s="125" t="s">
        <v>51</v>
      </c>
      <c r="B106" s="129" t="s">
        <v>387</v>
      </c>
      <c r="C106" s="125" t="s">
        <v>507</v>
      </c>
      <c r="D106" s="138" t="s">
        <v>507</v>
      </c>
      <c r="E106" s="164">
        <v>939.89041233852868</v>
      </c>
      <c r="F106" s="165">
        <v>1104.7857069978857</v>
      </c>
      <c r="G106" s="165">
        <v>1313.9005638057845</v>
      </c>
      <c r="H106" s="167">
        <v>1376.0069434913999</v>
      </c>
      <c r="I106" s="165">
        <v>1491.4135294595674</v>
      </c>
      <c r="J106" s="165">
        <v>1597.2894965466314</v>
      </c>
      <c r="K106" s="165">
        <v>1718.8635567765548</v>
      </c>
      <c r="L106" s="165">
        <v>1865.9319503539616</v>
      </c>
      <c r="M106" s="165">
        <v>2047.2978942746959</v>
      </c>
      <c r="N106" s="165">
        <v>2274.2358203304821</v>
      </c>
      <c r="O106" s="163">
        <v>2555.5464124619803</v>
      </c>
      <c r="P106" s="164">
        <v>3430.7527363049735</v>
      </c>
      <c r="Q106" s="165">
        <v>3463.8463081919413</v>
      </c>
      <c r="R106" s="165">
        <v>4174.2721683241671</v>
      </c>
      <c r="S106" s="167">
        <v>4657.2602164618338</v>
      </c>
      <c r="T106" s="165">
        <v>5333.4012857184698</v>
      </c>
      <c r="U106" s="165">
        <v>5953.7775026679301</v>
      </c>
      <c r="V106" s="165">
        <v>6642.6358823469363</v>
      </c>
      <c r="W106" s="165">
        <v>7418.2730986080123</v>
      </c>
      <c r="X106" s="165">
        <v>8293.4148757742751</v>
      </c>
      <c r="Y106" s="165">
        <v>9286.7341135188253</v>
      </c>
      <c r="Z106" s="163">
        <v>10398.573128302127</v>
      </c>
      <c r="AA106" s="164">
        <v>832.66173056126877</v>
      </c>
      <c r="AB106" s="165">
        <v>912.71923638758858</v>
      </c>
      <c r="AC106" s="165">
        <v>1131.0204704439075</v>
      </c>
      <c r="AD106" s="167">
        <v>1184.482344732269</v>
      </c>
      <c r="AE106" s="165">
        <v>1283.8256396129436</v>
      </c>
      <c r="AF106" s="165">
        <v>1374.9648699338884</v>
      </c>
      <c r="AG106" s="165">
        <v>1479.6171964362377</v>
      </c>
      <c r="AH106" s="165">
        <v>1606.2153335201758</v>
      </c>
      <c r="AI106" s="165">
        <v>1762.3371899729705</v>
      </c>
      <c r="AJ106" s="165">
        <v>1957.6879242368454</v>
      </c>
      <c r="AK106" s="163">
        <v>2199.8432646165088</v>
      </c>
      <c r="AL106" s="164">
        <v>550.62446725191819</v>
      </c>
      <c r="AM106" s="165">
        <v>577.50978583669166</v>
      </c>
      <c r="AN106" s="165">
        <v>699.3672576234884</v>
      </c>
      <c r="AO106" s="167">
        <v>745.20012919656642</v>
      </c>
      <c r="AP106" s="165">
        <v>815.83147099063149</v>
      </c>
      <c r="AQ106" s="165">
        <v>873.73373961350421</v>
      </c>
      <c r="AR106" s="165">
        <v>930.3849640138842</v>
      </c>
      <c r="AS106" s="165">
        <v>985.9884385590708</v>
      </c>
      <c r="AT106" s="165">
        <v>1039.1844242791824</v>
      </c>
      <c r="AU106" s="165">
        <v>1087.9193300240024</v>
      </c>
      <c r="AV106" s="163">
        <v>1126.7369377365274</v>
      </c>
      <c r="AW106" s="164">
        <v>0</v>
      </c>
      <c r="AX106" s="165">
        <v>0</v>
      </c>
      <c r="AY106" s="165">
        <v>0</v>
      </c>
      <c r="AZ106" s="167">
        <v>17.019448572981993</v>
      </c>
      <c r="BA106" s="165">
        <v>21.307283355599662</v>
      </c>
      <c r="BB106" s="165">
        <v>26.52854394181815</v>
      </c>
      <c r="BC106" s="165">
        <v>33.018647784331513</v>
      </c>
      <c r="BD106" s="165">
        <v>41.185610445285562</v>
      </c>
      <c r="BE106" s="165">
        <v>52.419853037970164</v>
      </c>
      <c r="BF106" s="165">
        <v>65.972921693308621</v>
      </c>
      <c r="BG106" s="163">
        <v>81.625131926014475</v>
      </c>
      <c r="BH106" s="164">
        <v>221.12534277006719</v>
      </c>
      <c r="BI106" s="165">
        <v>756.15287756156806</v>
      </c>
      <c r="BJ106" s="165">
        <v>487.28499691733583</v>
      </c>
      <c r="BK106" s="167">
        <v>627.53970999364913</v>
      </c>
      <c r="BL106" s="165">
        <v>810.70104350148938</v>
      </c>
      <c r="BM106" s="165">
        <v>1025.5740123137061</v>
      </c>
      <c r="BN106" s="165">
        <v>1322.957773233295</v>
      </c>
      <c r="BO106" s="165">
        <v>1670.6975737931916</v>
      </c>
      <c r="BP106" s="165">
        <v>2213.6934098958736</v>
      </c>
      <c r="BQ106" s="165">
        <v>2896.7379187368824</v>
      </c>
      <c r="BR106" s="163">
        <v>3726.8551713392435</v>
      </c>
      <c r="BS106" s="164">
        <v>0</v>
      </c>
      <c r="BT106" s="165">
        <v>0</v>
      </c>
      <c r="BU106" s="165">
        <v>0</v>
      </c>
      <c r="BV106" s="167">
        <v>7506.2950227913016</v>
      </c>
      <c r="BW106" s="165">
        <v>8281.5057754483805</v>
      </c>
      <c r="BX106" s="165">
        <v>9085.7048860748164</v>
      </c>
      <c r="BY106" s="165">
        <v>9993.5778178965083</v>
      </c>
      <c r="BZ106" s="165">
        <v>11072.931361238356</v>
      </c>
      <c r="CA106" s="165">
        <v>12380.509043833741</v>
      </c>
      <c r="CB106" s="165">
        <v>14004.234258815843</v>
      </c>
      <c r="CC106" s="163">
        <v>16058.646982772796</v>
      </c>
      <c r="CD106" s="164">
        <v>0</v>
      </c>
      <c r="CE106" s="165">
        <v>0</v>
      </c>
      <c r="CF106" s="165">
        <v>0</v>
      </c>
      <c r="CG106" s="167">
        <v>14.537273361553952</v>
      </c>
      <c r="CH106" s="165">
        <v>14.637320778240383</v>
      </c>
      <c r="CI106" s="165">
        <v>14.732457616717664</v>
      </c>
      <c r="CJ106" s="165">
        <v>14.823378096953656</v>
      </c>
      <c r="CK106" s="165">
        <v>14.912402919892699</v>
      </c>
      <c r="CL106" s="165">
        <v>15.00195421329421</v>
      </c>
      <c r="CM106" s="165">
        <v>15.096083219407113</v>
      </c>
      <c r="CN106" s="169">
        <v>15.20011603476101</v>
      </c>
      <c r="CO106" s="176">
        <v>0.43147267030288972</v>
      </c>
      <c r="CP106" s="175">
        <v>0.4391552910978882</v>
      </c>
      <c r="CQ106" s="175">
        <v>0.43549328663164033</v>
      </c>
      <c r="CR106" s="191">
        <v>0.39537936525093853</v>
      </c>
      <c r="CS106" s="175">
        <v>0.36726798603971678</v>
      </c>
      <c r="CT106" s="175">
        <v>0.34018796947310548</v>
      </c>
      <c r="CU106" s="175">
        <v>0.29542820402805303</v>
      </c>
      <c r="CV106" s="175">
        <v>0.25657254591060735</v>
      </c>
      <c r="CW106" s="175">
        <v>0.22374590096356101</v>
      </c>
      <c r="CX106" s="175">
        <v>0.19635101989650178</v>
      </c>
      <c r="CY106" s="175">
        <v>0.17370443631322963</v>
      </c>
      <c r="CZ106" s="176">
        <v>0.18517820101829152</v>
      </c>
      <c r="DA106" s="191">
        <v>0.20507669831994152</v>
      </c>
      <c r="DB106" s="191">
        <v>0.23129884629698549</v>
      </c>
      <c r="DC106" s="191">
        <v>0.23129884629698547</v>
      </c>
      <c r="DD106" s="191">
        <v>0.23129884629698552</v>
      </c>
      <c r="DE106" s="191">
        <v>0.23129884629698547</v>
      </c>
      <c r="DF106" s="191">
        <v>0.23129884629698549</v>
      </c>
      <c r="DG106" s="191">
        <v>0.23129884629698552</v>
      </c>
      <c r="DH106" s="191">
        <v>0.23129884629698547</v>
      </c>
      <c r="DI106" s="191">
        <v>0.23129884629698547</v>
      </c>
      <c r="DJ106" s="175">
        <v>0.23129884629698547</v>
      </c>
      <c r="DK106" s="183">
        <v>12437</v>
      </c>
      <c r="DL106" s="184">
        <v>11183</v>
      </c>
      <c r="DM106" s="184">
        <v>10907</v>
      </c>
      <c r="DN106" s="209">
        <v>11564.932727635705</v>
      </c>
      <c r="DO106" s="184">
        <v>11109.583813807689</v>
      </c>
      <c r="DP106" s="184">
        <v>10696.422450682468</v>
      </c>
      <c r="DQ106" s="184">
        <v>10344.089141950772</v>
      </c>
      <c r="DR106" s="184">
        <v>10056.229350677306</v>
      </c>
      <c r="DS106" s="184">
        <v>9826.7179045627927</v>
      </c>
      <c r="DT106" s="184">
        <v>9645.2617921255496</v>
      </c>
      <c r="DU106" s="184">
        <v>9501.34771985714</v>
      </c>
      <c r="DV106" s="193">
        <v>1.64</v>
      </c>
      <c r="DW106" s="181">
        <v>1.61</v>
      </c>
      <c r="DX106" s="181">
        <v>1.62</v>
      </c>
      <c r="DY106" s="602">
        <v>1.62</v>
      </c>
      <c r="DZ106" s="181">
        <v>1.62</v>
      </c>
      <c r="EA106" s="181">
        <v>1.62</v>
      </c>
      <c r="EB106" s="181">
        <v>1.62</v>
      </c>
      <c r="EC106" s="181">
        <v>1.62</v>
      </c>
      <c r="ED106" s="181">
        <v>1.62</v>
      </c>
      <c r="EE106" s="181">
        <v>1.62</v>
      </c>
      <c r="EF106" s="182">
        <v>1.62</v>
      </c>
      <c r="EG106" s="194">
        <v>9.1742738802184448E-2</v>
      </c>
      <c r="EH106" s="194">
        <v>0.10437485156447616</v>
      </c>
      <c r="EI106" s="194">
        <v>0.12812054742014617</v>
      </c>
      <c r="EJ106" s="194">
        <v>0.14465123328543678</v>
      </c>
      <c r="EK106" s="194">
        <v>0.18066619319643928</v>
      </c>
      <c r="EL106" s="194">
        <v>0.21865267591699189</v>
      </c>
      <c r="EM106" s="194">
        <v>0.26974839820874585</v>
      </c>
      <c r="EN106" s="194">
        <v>0.32731330227052979</v>
      </c>
      <c r="EO106" s="194">
        <v>0.39139022169040055</v>
      </c>
      <c r="EP106" s="194">
        <v>0.46266783979381676</v>
      </c>
      <c r="EQ106" s="194">
        <v>0.5411002432516776</v>
      </c>
      <c r="ER106" s="183">
        <v>59442</v>
      </c>
      <c r="ES106" s="184">
        <v>59437</v>
      </c>
      <c r="ET106" s="184">
        <v>59431</v>
      </c>
      <c r="EU106" s="209">
        <v>59431</v>
      </c>
      <c r="EV106" s="184">
        <v>59431</v>
      </c>
      <c r="EW106" s="184">
        <v>59431</v>
      </c>
      <c r="EX106" s="184">
        <v>59431</v>
      </c>
      <c r="EY106" s="184">
        <v>59431</v>
      </c>
      <c r="EZ106" s="184">
        <v>59431</v>
      </c>
      <c r="FA106" s="184">
        <v>59431</v>
      </c>
      <c r="FB106" s="184">
        <v>59431</v>
      </c>
      <c r="FC106" s="195">
        <v>15</v>
      </c>
      <c r="FD106" s="196">
        <v>15</v>
      </c>
      <c r="FE106" s="196">
        <v>15</v>
      </c>
      <c r="FF106" s="598">
        <v>15</v>
      </c>
      <c r="FG106" s="196">
        <v>15</v>
      </c>
      <c r="FH106" s="196">
        <v>15</v>
      </c>
      <c r="FI106" s="196">
        <v>15</v>
      </c>
      <c r="FJ106" s="196">
        <v>15</v>
      </c>
      <c r="FK106" s="196">
        <v>15</v>
      </c>
      <c r="FL106" s="196">
        <v>15</v>
      </c>
      <c r="FM106" s="198">
        <v>15</v>
      </c>
      <c r="FN106" s="193">
        <v>1.660190936018811E-3</v>
      </c>
      <c r="FO106" s="181">
        <v>1.7061947202274422E-3</v>
      </c>
      <c r="FP106" s="181">
        <v>2.0391911133678551E-3</v>
      </c>
      <c r="FQ106" s="181">
        <v>2.0655713776683645E-3</v>
      </c>
      <c r="FR106" s="181">
        <v>2.197268035141546E-3</v>
      </c>
      <c r="FS106" s="181">
        <v>2.2719943905001993E-3</v>
      </c>
      <c r="FT106" s="181">
        <v>2.2013449644507151E-3</v>
      </c>
      <c r="FU106" s="181">
        <v>2.1350532159647635E-3</v>
      </c>
      <c r="FV106" s="181">
        <v>2.0815372263013293E-3</v>
      </c>
      <c r="FW106" s="181">
        <v>2.0454641681917477E-3</v>
      </c>
      <c r="FX106" s="182">
        <v>2.0261909146333484E-3</v>
      </c>
      <c r="FY106" s="184">
        <v>21411</v>
      </c>
      <c r="FZ106" s="184">
        <v>22721</v>
      </c>
      <c r="GA106" s="184">
        <v>23552</v>
      </c>
      <c r="GB106" s="209">
        <v>23552</v>
      </c>
      <c r="GC106" s="184">
        <v>23552</v>
      </c>
      <c r="GD106" s="184">
        <v>23552</v>
      </c>
      <c r="GE106" s="184">
        <v>23552</v>
      </c>
      <c r="GF106" s="184">
        <v>23552</v>
      </c>
      <c r="GG106" s="184">
        <v>23552</v>
      </c>
      <c r="GH106" s="184">
        <v>23552</v>
      </c>
      <c r="GI106" s="184">
        <v>23552</v>
      </c>
      <c r="GJ106" s="195">
        <v>1.4</v>
      </c>
      <c r="GK106" s="196">
        <v>1.5</v>
      </c>
      <c r="GL106" s="196">
        <v>1.5</v>
      </c>
      <c r="GM106" s="604">
        <v>1.5</v>
      </c>
      <c r="GN106" s="196">
        <v>1.5</v>
      </c>
      <c r="GO106" s="196">
        <v>1.5</v>
      </c>
      <c r="GP106" s="196">
        <v>1.5</v>
      </c>
      <c r="GQ106" s="196">
        <v>1.5</v>
      </c>
      <c r="GR106" s="196">
        <v>1.5</v>
      </c>
      <c r="GS106" s="196">
        <v>1.5</v>
      </c>
      <c r="GT106" s="198">
        <v>1.5</v>
      </c>
      <c r="GU106" s="196">
        <v>4.753862914086358E-3</v>
      </c>
      <c r="GV106" s="196">
        <v>5.17969228309285E-3</v>
      </c>
      <c r="GW106" s="196">
        <v>6.1039978266763713E-3</v>
      </c>
      <c r="GX106" s="196">
        <v>6.3925259064008038E-3</v>
      </c>
      <c r="GY106" s="196">
        <v>6.9286711591993741E-3</v>
      </c>
      <c r="GZ106" s="196">
        <v>7.420539943489071E-3</v>
      </c>
      <c r="HA106" s="196">
        <v>7.9853374782996017E-3</v>
      </c>
      <c r="HB106" s="196">
        <v>8.668574231139578E-3</v>
      </c>
      <c r="HC106" s="196">
        <v>9.5111473740558238E-3</v>
      </c>
      <c r="HD106" s="196">
        <v>1.056543462043813E-2</v>
      </c>
      <c r="HE106" s="196">
        <v>1.1872321374499622E-2</v>
      </c>
      <c r="HF106" s="183">
        <v>37259</v>
      </c>
      <c r="HG106" s="184">
        <v>40496</v>
      </c>
      <c r="HH106" s="184">
        <v>37109</v>
      </c>
      <c r="HI106" s="209">
        <v>37109</v>
      </c>
      <c r="HJ106" s="184">
        <v>37109</v>
      </c>
      <c r="HK106" s="184">
        <v>37109</v>
      </c>
      <c r="HL106" s="184">
        <v>37109</v>
      </c>
      <c r="HM106" s="184">
        <v>37109</v>
      </c>
      <c r="HN106" s="184">
        <v>37109</v>
      </c>
      <c r="HO106" s="184">
        <v>37109</v>
      </c>
      <c r="HP106" s="184">
        <v>37109</v>
      </c>
      <c r="HQ106" s="195">
        <v>7.1</v>
      </c>
      <c r="HR106" s="196">
        <v>7.4</v>
      </c>
      <c r="HS106" s="196">
        <v>7.4</v>
      </c>
      <c r="HT106" s="604">
        <v>7.4</v>
      </c>
      <c r="HU106" s="196">
        <v>7.4</v>
      </c>
      <c r="HV106" s="196">
        <v>7.4</v>
      </c>
      <c r="HW106" s="196">
        <v>7.4</v>
      </c>
      <c r="HX106" s="196">
        <v>7.4</v>
      </c>
      <c r="HY106" s="196">
        <v>7.4</v>
      </c>
      <c r="HZ106" s="196">
        <v>7.4</v>
      </c>
      <c r="IA106" s="198">
        <v>7.4</v>
      </c>
      <c r="IB106" s="196">
        <v>2.895011647161683E-3</v>
      </c>
      <c r="IC106" s="196">
        <v>2.9306194467511541E-3</v>
      </c>
      <c r="ID106" s="196">
        <v>3.6779774384466642E-3</v>
      </c>
      <c r="IE106" s="196">
        <v>3.8518306732802411E-3</v>
      </c>
      <c r="IF106" s="196">
        <v>4.174886185342429E-3</v>
      </c>
      <c r="IG106" s="196">
        <v>4.4712628130318156E-3</v>
      </c>
      <c r="IH106" s="196">
        <v>4.8115828212148019E-3</v>
      </c>
      <c r="II106" s="196">
        <v>5.2232686431003704E-3</v>
      </c>
      <c r="IJ106" s="196">
        <v>5.7309629604776827E-3</v>
      </c>
      <c r="IK106" s="196">
        <v>6.3662260808034585E-3</v>
      </c>
      <c r="IL106" s="198">
        <v>7.1536935951325422E-3</v>
      </c>
      <c r="IM106" s="209"/>
      <c r="IP106" s="606">
        <v>0.68472454258845095</v>
      </c>
      <c r="IQ106" s="279">
        <v>0.69316375198728142</v>
      </c>
      <c r="IR106" s="279">
        <v>0.72519083969465647</v>
      </c>
      <c r="IS106" s="279">
        <v>0.76642335766423353</v>
      </c>
      <c r="IT106" s="279">
        <v>0.80213059775103568</v>
      </c>
      <c r="IU106" s="279">
        <v>0.83783783783783783</v>
      </c>
      <c r="IV106" s="279">
        <v>0.86763686763686765</v>
      </c>
      <c r="IW106" s="311">
        <v>0.89743589743589747</v>
      </c>
      <c r="IY106" s="225"/>
      <c r="IZ106" s="225"/>
      <c r="JA106" s="601">
        <v>0.31527545741154905</v>
      </c>
      <c r="JB106" s="601">
        <v>0.30683624801271858</v>
      </c>
      <c r="JC106" s="601">
        <v>0.27480916030534353</v>
      </c>
      <c r="JD106" s="601">
        <v>0.23357664233576647</v>
      </c>
      <c r="JE106" s="601">
        <v>0.19786940224896432</v>
      </c>
      <c r="JF106" s="601">
        <v>0.16216216216216217</v>
      </c>
      <c r="JG106" s="601">
        <v>0.13236313236313235</v>
      </c>
      <c r="JH106" s="710">
        <v>0.10256410256410253</v>
      </c>
      <c r="JI106" s="116">
        <v>1.1000000000000001</v>
      </c>
      <c r="JJ106" s="116">
        <v>1.1000000000000001</v>
      </c>
      <c r="JK106" s="116">
        <v>1.1000000000000001</v>
      </c>
      <c r="JL106" s="116">
        <v>1.1000000000000001</v>
      </c>
      <c r="JM106" s="116">
        <v>1.1000000000000001</v>
      </c>
      <c r="JN106" s="116">
        <v>1.1000000000000001</v>
      </c>
      <c r="JO106" s="116">
        <v>1.1000000000000001</v>
      </c>
      <c r="JP106" s="116">
        <v>1.1000000000000001</v>
      </c>
      <c r="JQ106" s="116">
        <v>1.1000000000000001</v>
      </c>
      <c r="JR106" s="116">
        <v>1.1000000000000001</v>
      </c>
      <c r="JS106" s="208">
        <v>1.1000000000000001</v>
      </c>
      <c r="JT106" s="116">
        <v>3000</v>
      </c>
      <c r="JU106" s="116">
        <v>3000</v>
      </c>
      <c r="JV106" s="116">
        <v>3000</v>
      </c>
      <c r="JW106" s="116">
        <v>3000</v>
      </c>
      <c r="JX106" s="116">
        <v>3000</v>
      </c>
      <c r="JY106" s="116">
        <v>3000</v>
      </c>
      <c r="JZ106" s="116">
        <v>3000</v>
      </c>
      <c r="KA106" s="116">
        <v>3000</v>
      </c>
      <c r="KB106" s="116">
        <v>3000</v>
      </c>
      <c r="KC106" s="116">
        <v>3000</v>
      </c>
      <c r="KD106" s="208">
        <v>3000</v>
      </c>
      <c r="KE106" s="116">
        <v>1.2</v>
      </c>
      <c r="KF106" s="116">
        <v>1.2</v>
      </c>
      <c r="KG106" s="116">
        <v>1.2</v>
      </c>
      <c r="KH106" s="116">
        <v>1.4</v>
      </c>
      <c r="KI106" s="116">
        <v>1.4</v>
      </c>
      <c r="KJ106" s="116">
        <v>1.4</v>
      </c>
      <c r="KK106" s="116">
        <v>1.4</v>
      </c>
      <c r="KL106" s="116">
        <v>1.4</v>
      </c>
      <c r="KM106" s="116">
        <v>1.4</v>
      </c>
      <c r="KN106" s="116">
        <v>1.4</v>
      </c>
      <c r="KO106" s="208">
        <v>1.4</v>
      </c>
      <c r="KP106" s="116">
        <v>20000</v>
      </c>
      <c r="KQ106" s="116">
        <v>20000</v>
      </c>
      <c r="KR106" s="116">
        <v>20000</v>
      </c>
      <c r="KS106" s="116">
        <v>40000</v>
      </c>
      <c r="KT106" s="116">
        <v>40000</v>
      </c>
      <c r="KU106" s="116">
        <v>40000</v>
      </c>
      <c r="KV106" s="116">
        <v>40000</v>
      </c>
      <c r="KW106" s="116">
        <v>40000</v>
      </c>
      <c r="KX106" s="116">
        <v>40000</v>
      </c>
      <c r="KY106" s="116">
        <v>40000</v>
      </c>
      <c r="KZ106" s="208">
        <v>40000</v>
      </c>
      <c r="LA106" s="116">
        <v>0.3</v>
      </c>
      <c r="LB106" s="116">
        <v>0.3</v>
      </c>
      <c r="LC106" s="116">
        <v>0.3</v>
      </c>
      <c r="LD106" s="116">
        <v>0.3</v>
      </c>
      <c r="LE106" s="116">
        <v>0.3</v>
      </c>
      <c r="LF106" s="116">
        <v>0.3</v>
      </c>
      <c r="LG106" s="116">
        <v>0.3</v>
      </c>
      <c r="LH106" s="116">
        <v>0.3</v>
      </c>
      <c r="LI106" s="116">
        <v>0.3</v>
      </c>
      <c r="LJ106" s="116">
        <v>0.3</v>
      </c>
      <c r="LK106" s="208">
        <v>0.3</v>
      </c>
      <c r="LL106" s="116">
        <v>17449</v>
      </c>
      <c r="LM106" s="116">
        <v>17511</v>
      </c>
      <c r="LN106" s="116">
        <v>17488</v>
      </c>
      <c r="LO106" s="116">
        <v>17488</v>
      </c>
      <c r="LP106" s="116">
        <v>17488</v>
      </c>
      <c r="LQ106" s="116">
        <v>17488</v>
      </c>
      <c r="LR106" s="116">
        <v>17488</v>
      </c>
      <c r="LS106" s="116">
        <v>17488</v>
      </c>
      <c r="LT106" s="116">
        <v>17488</v>
      </c>
      <c r="LU106" s="116">
        <v>17488</v>
      </c>
      <c r="LV106" s="208">
        <v>17488</v>
      </c>
      <c r="LW106">
        <v>2.4008911015388528E-2</v>
      </c>
      <c r="LX106">
        <v>1.9227057780681671E-2</v>
      </c>
      <c r="LY106">
        <v>2.806034821000165E-2</v>
      </c>
      <c r="LZ106">
        <v>3.2062770171335915E-2</v>
      </c>
      <c r="MA106">
        <v>3.7293717405575591E-2</v>
      </c>
      <c r="MB106">
        <v>4.2277505751687164E-2</v>
      </c>
      <c r="MC106">
        <v>4.8462273006655815E-2</v>
      </c>
      <c r="MD106">
        <v>5.5350579163261179E-2</v>
      </c>
      <c r="ME106">
        <v>6.2771390211232389E-2</v>
      </c>
      <c r="MF106">
        <v>7.0890742392694245E-2</v>
      </c>
      <c r="MG106" s="5">
        <v>7.9872943468572294E-2</v>
      </c>
      <c r="MH106" s="156">
        <v>0</v>
      </c>
      <c r="MI106" s="156">
        <v>0</v>
      </c>
      <c r="MJ106" s="156">
        <v>0</v>
      </c>
      <c r="MK106" s="156">
        <v>0</v>
      </c>
      <c r="ML106" s="156">
        <v>0</v>
      </c>
      <c r="MM106" s="156">
        <v>0</v>
      </c>
      <c r="MN106" s="156">
        <v>0</v>
      </c>
      <c r="MO106" s="156">
        <v>0</v>
      </c>
      <c r="MP106" s="156">
        <v>0</v>
      </c>
      <c r="MQ106" s="156">
        <v>0</v>
      </c>
      <c r="MR106" s="157">
        <v>0</v>
      </c>
      <c r="MS106" s="156">
        <v>6.0267586139195681E-3</v>
      </c>
      <c r="MT106" s="156">
        <v>9.5243223489920158E-3</v>
      </c>
      <c r="MU106" s="156">
        <v>1.6823278693278036E-2</v>
      </c>
      <c r="MV106" s="156">
        <v>1.7618493310627179E-2</v>
      </c>
      <c r="MW106" s="156">
        <v>1.9096167658492997E-2</v>
      </c>
      <c r="MX106" s="156">
        <v>2.0451811266763258E-2</v>
      </c>
      <c r="MY106" s="156">
        <v>2.2008454405112423E-2</v>
      </c>
      <c r="MZ106" s="156">
        <v>2.3891528847944567E-2</v>
      </c>
      <c r="NA106" s="156">
        <v>2.6213751628038417E-2</v>
      </c>
      <c r="NB106" s="156">
        <v>2.911948139274179E-2</v>
      </c>
      <c r="NC106" s="157">
        <v>3.2721402741410006E-2</v>
      </c>
      <c r="ND106" s="156">
        <v>1.5279945817727643</v>
      </c>
      <c r="NE106" s="156">
        <v>1.5306662783762912</v>
      </c>
      <c r="NF106" s="156">
        <v>1.5265738417600403</v>
      </c>
      <c r="NG106" s="156">
        <v>1.5256518433007316</v>
      </c>
      <c r="NH106" s="156">
        <v>1.53102614697659</v>
      </c>
      <c r="NI106" s="156">
        <v>1.5357464159558503</v>
      </c>
      <c r="NJ106" s="156">
        <v>1.5408059809332966</v>
      </c>
      <c r="NK106" s="156">
        <v>1.5447843798138137</v>
      </c>
      <c r="NL106" s="156">
        <v>1.548128837721074</v>
      </c>
      <c r="NM106" s="156">
        <v>1.550910705450306</v>
      </c>
      <c r="NN106" s="157">
        <v>1.5531147761419064</v>
      </c>
      <c r="NO106" s="156">
        <v>10479.601607758474</v>
      </c>
      <c r="NP106" s="156">
        <v>9910.0826587317461</v>
      </c>
      <c r="NQ106" s="156">
        <v>9486.3833976858386</v>
      </c>
      <c r="NR106" s="156">
        <v>10010.921929355576</v>
      </c>
      <c r="NS106" s="156">
        <v>9722.0051247100891</v>
      </c>
      <c r="NT106" s="156">
        <v>9449.4009587827459</v>
      </c>
      <c r="NU106" s="156">
        <v>9225.6123428445808</v>
      </c>
      <c r="NV106" s="156">
        <v>9035.5780683942994</v>
      </c>
      <c r="NW106" s="156">
        <v>8883.171461579559</v>
      </c>
      <c r="NX106" s="156">
        <v>8762.3455434409552</v>
      </c>
      <c r="NY106" s="157">
        <v>8665.109070584158</v>
      </c>
      <c r="NZ106" s="156">
        <v>1950.4766920225213</v>
      </c>
      <c r="OA106" s="156">
        <v>1942.6798743995641</v>
      </c>
      <c r="OB106" s="156">
        <v>2356.4046624456914</v>
      </c>
      <c r="OC106" s="156">
        <v>2815.8756282687054</v>
      </c>
      <c r="OD106" s="156">
        <v>3374.6137367710112</v>
      </c>
      <c r="OE106" s="156">
        <v>3928.3740233406697</v>
      </c>
      <c r="OF106" s="156">
        <v>4680.2138936128804</v>
      </c>
      <c r="OG106" s="156">
        <v>5514.9478834379852</v>
      </c>
      <c r="OH106" s="156">
        <v>6437.7972923295602</v>
      </c>
      <c r="OI106" s="156">
        <v>7463.274398821768</v>
      </c>
      <c r="OJ106" s="157">
        <v>8592.2948445885104</v>
      </c>
      <c r="OK106" s="156"/>
      <c r="OL106" s="156"/>
      <c r="OM106" s="156"/>
      <c r="ON106" s="156"/>
      <c r="OO106" s="156"/>
      <c r="OP106" s="156"/>
      <c r="OQ106" s="156"/>
      <c r="OR106" s="156"/>
      <c r="OS106" s="156"/>
      <c r="OT106" s="156"/>
      <c r="OU106" s="157"/>
      <c r="OV106">
        <v>1871.2472856717391</v>
      </c>
      <c r="OW106">
        <v>1879.2305837233146</v>
      </c>
      <c r="OX106">
        <v>2263.8055133526859</v>
      </c>
      <c r="OY106">
        <v>2710.0684867032969</v>
      </c>
      <c r="OZ106">
        <v>3251.5444693326117</v>
      </c>
      <c r="PA106">
        <v>3788.8582543601019</v>
      </c>
      <c r="PB106">
        <v>4520.2883926909162</v>
      </c>
      <c r="PC106">
        <v>5332.2909721992237</v>
      </c>
      <c r="PD106">
        <v>6230.6517046324934</v>
      </c>
      <c r="PE106">
        <v>7229.3349489258771</v>
      </c>
      <c r="PF106" s="5">
        <v>8328.714131142222</v>
      </c>
      <c r="PG106">
        <v>79.229406350782156</v>
      </c>
      <c r="PH106">
        <v>63.449290676249518</v>
      </c>
      <c r="PI106">
        <v>92.599149093005451</v>
      </c>
      <c r="PJ106">
        <v>105.80714156540854</v>
      </c>
      <c r="PK106">
        <v>123.06926743839946</v>
      </c>
      <c r="PL106">
        <v>139.51576898056766</v>
      </c>
      <c r="PM106">
        <v>159.92550092196421</v>
      </c>
      <c r="PN106">
        <v>182.65691123876189</v>
      </c>
      <c r="PO106">
        <v>207.14558769706693</v>
      </c>
      <c r="PP106">
        <v>233.93944989589102</v>
      </c>
      <c r="PQ106" s="5">
        <v>263.5807134462886</v>
      </c>
      <c r="PR106">
        <v>0</v>
      </c>
      <c r="PS106">
        <v>0</v>
      </c>
      <c r="PT106">
        <v>0</v>
      </c>
      <c r="PU106">
        <v>0</v>
      </c>
      <c r="PV106">
        <v>0</v>
      </c>
      <c r="PW106">
        <v>0</v>
      </c>
      <c r="PX106">
        <v>0</v>
      </c>
      <c r="PY106">
        <v>0</v>
      </c>
      <c r="PZ106">
        <v>0</v>
      </c>
      <c r="QA106" s="7">
        <v>0</v>
      </c>
      <c r="QB106" s="5">
        <v>0</v>
      </c>
      <c r="QC106">
        <v>31.548273316284764</v>
      </c>
      <c r="QD106">
        <v>50.034122595959751</v>
      </c>
      <c r="QE106">
        <v>88.261649336413882</v>
      </c>
      <c r="QF106">
        <v>92.433663304874429</v>
      </c>
      <c r="QG106">
        <v>100.18613400351767</v>
      </c>
      <c r="QH106">
        <v>107.29838262994676</v>
      </c>
      <c r="QI106">
        <v>115.4651551909818</v>
      </c>
      <c r="QJ106">
        <v>125.34451694785636</v>
      </c>
      <c r="QK106">
        <v>137.52782654134074</v>
      </c>
      <c r="QL106">
        <v>152.77244717888053</v>
      </c>
      <c r="QM106" s="5">
        <v>171.66956734253344</v>
      </c>
      <c r="QN106">
        <v>142.49894239490422</v>
      </c>
      <c r="QO106">
        <v>176.53168254622895</v>
      </c>
      <c r="QP106">
        <v>215.64203522082283</v>
      </c>
      <c r="QQ106">
        <v>225.8351552213276</v>
      </c>
      <c r="QR106">
        <v>244.77609471219552</v>
      </c>
      <c r="QS106">
        <v>262.15283512358189</v>
      </c>
      <c r="QT106">
        <v>282.1060024333683</v>
      </c>
      <c r="QU106">
        <v>306.24339043769902</v>
      </c>
      <c r="QV106">
        <v>336.00981443064416</v>
      </c>
      <c r="QW106">
        <v>373.25567427083826</v>
      </c>
      <c r="QX106" s="5">
        <v>419.42536951832267</v>
      </c>
      <c r="QY106" s="7">
        <v>1.4</v>
      </c>
      <c r="QZ106" s="7">
        <v>1.5</v>
      </c>
      <c r="RA106" s="7">
        <v>1.5</v>
      </c>
      <c r="RB106" s="7">
        <v>1.5</v>
      </c>
      <c r="RC106" s="7">
        <v>1.5</v>
      </c>
      <c r="RD106" s="7">
        <v>1.5</v>
      </c>
      <c r="RE106" s="7">
        <v>1.5</v>
      </c>
      <c r="RF106" s="7">
        <v>1.5</v>
      </c>
      <c r="RG106" s="7">
        <v>1.5</v>
      </c>
      <c r="RH106" s="7">
        <v>1.5</v>
      </c>
      <c r="RI106" s="5">
        <v>1.5</v>
      </c>
      <c r="RJ106" s="7">
        <v>21411</v>
      </c>
      <c r="RK106" s="7">
        <v>22721</v>
      </c>
      <c r="RL106" s="7">
        <v>23552</v>
      </c>
      <c r="RM106" s="7">
        <v>23552</v>
      </c>
      <c r="RN106" s="7">
        <v>23552</v>
      </c>
      <c r="RO106" s="7">
        <v>23552</v>
      </c>
      <c r="RP106" s="7">
        <v>23552</v>
      </c>
      <c r="RQ106" s="7">
        <v>23552</v>
      </c>
      <c r="RR106" s="7">
        <v>23552</v>
      </c>
      <c r="RS106" s="7">
        <v>23552</v>
      </c>
      <c r="RT106" s="5">
        <v>23552</v>
      </c>
      <c r="RU106">
        <v>0.78506008599879296</v>
      </c>
      <c r="RV106">
        <v>0.72271657742699846</v>
      </c>
      <c r="RW106">
        <v>0.61947961135447627</v>
      </c>
      <c r="RX106">
        <v>0.61947961135447638</v>
      </c>
      <c r="RY106">
        <v>0.61947961135447638</v>
      </c>
      <c r="RZ106">
        <v>0.61947961135447638</v>
      </c>
      <c r="SA106">
        <v>0.61947961135447638</v>
      </c>
      <c r="SB106">
        <v>0.61947961135447627</v>
      </c>
      <c r="SC106">
        <v>0.61947961135447627</v>
      </c>
      <c r="SD106">
        <v>0.61947961135447638</v>
      </c>
      <c r="SE106" s="5">
        <v>0.61947961135447638</v>
      </c>
      <c r="SF106" s="156">
        <v>19196.098237024744</v>
      </c>
      <c r="SG106" s="156">
        <v>19346.294473662219</v>
      </c>
      <c r="SH106" s="156">
        <v>19102.436969377952</v>
      </c>
      <c r="SI106" s="156">
        <v>19102.436969377955</v>
      </c>
      <c r="SJ106" s="156">
        <v>19102.436969377955</v>
      </c>
      <c r="SK106" s="156">
        <v>19102.436969377955</v>
      </c>
      <c r="SL106" s="156">
        <v>19102.436969377955</v>
      </c>
      <c r="SM106" s="156">
        <v>19102.436969377952</v>
      </c>
      <c r="SN106" s="156">
        <v>19102.436969377952</v>
      </c>
      <c r="SO106" s="156">
        <v>19102.436969377955</v>
      </c>
      <c r="SP106" s="157">
        <v>19102.436969377955</v>
      </c>
      <c r="SQ106" s="156">
        <v>174.04721571118898</v>
      </c>
      <c r="SR106" s="156">
        <v>226.56580514218871</v>
      </c>
      <c r="SS106" s="156">
        <v>303.90368455723672</v>
      </c>
      <c r="ST106" s="156">
        <v>318.26881852620204</v>
      </c>
      <c r="SU106" s="156">
        <v>344.9622287157132</v>
      </c>
      <c r="SV106" s="156">
        <v>369.45121775352868</v>
      </c>
      <c r="SW106" s="156">
        <v>397.57115762435012</v>
      </c>
      <c r="SX106" s="156">
        <v>431.58790738555535</v>
      </c>
      <c r="SY106" s="156">
        <v>473.5376409719849</v>
      </c>
      <c r="SZ106" s="156">
        <v>526.02812144971881</v>
      </c>
      <c r="TA106" s="157">
        <v>591.09493686085614</v>
      </c>
      <c r="TB106" s="156"/>
      <c r="TC106" s="156"/>
      <c r="TD106" s="156"/>
      <c r="TE106" s="156"/>
      <c r="TF106" s="156"/>
      <c r="TG106" s="156"/>
      <c r="TH106" s="156"/>
      <c r="TI106" s="156"/>
      <c r="TJ106" s="156"/>
      <c r="TK106" s="156"/>
      <c r="TL106" s="156"/>
      <c r="TM106" s="728">
        <v>79.229406350782156</v>
      </c>
      <c r="TN106" s="244">
        <v>63.449290676249518</v>
      </c>
      <c r="TO106" s="244">
        <v>92.599149093005451</v>
      </c>
      <c r="TP106" s="244">
        <v>105.80714156540854</v>
      </c>
      <c r="TQ106" s="244">
        <v>123.06926743839946</v>
      </c>
      <c r="TR106" s="244">
        <v>139.51576898056766</v>
      </c>
      <c r="TS106" s="244">
        <v>159.92550092196421</v>
      </c>
      <c r="TT106" s="244">
        <v>182.65691123876189</v>
      </c>
      <c r="TU106" s="244">
        <v>207.14558769706693</v>
      </c>
      <c r="TV106" s="244">
        <v>233.93944989589102</v>
      </c>
      <c r="TW106" s="729">
        <v>263.5807134462886</v>
      </c>
      <c r="TX106" s="117">
        <v>1480.2760442824529</v>
      </c>
      <c r="TY106" s="117">
        <v>1521.1664337923773</v>
      </c>
      <c r="TZ106" s="117">
        <v>1817.8675058784752</v>
      </c>
      <c r="UA106" s="117">
        <v>1841.3845881931284</v>
      </c>
      <c r="UB106" s="117">
        <v>1958.7875489474584</v>
      </c>
      <c r="UC106" s="117">
        <v>2025.4034793272599</v>
      </c>
      <c r="UD106" s="117">
        <v>1962.4219887340569</v>
      </c>
      <c r="UE106" s="117">
        <v>1903.3252151700276</v>
      </c>
      <c r="UF106" s="117">
        <v>1855.6175834447142</v>
      </c>
      <c r="UG106" s="117">
        <v>1823.4597146970568</v>
      </c>
      <c r="UH106" s="185">
        <v>1806.2782837136174</v>
      </c>
      <c r="UI106" s="116">
        <v>1.1000000000000001</v>
      </c>
      <c r="UJ106" s="116">
        <v>1.1000000000000001</v>
      </c>
      <c r="UK106" s="116">
        <v>1.1000000000000001</v>
      </c>
      <c r="UL106" s="116">
        <v>1.1000000000000001</v>
      </c>
      <c r="UM106" s="116">
        <v>1.1000000000000001</v>
      </c>
      <c r="UN106" s="116">
        <v>1.1000000000000001</v>
      </c>
      <c r="UO106" s="116">
        <v>1.1000000000000001</v>
      </c>
      <c r="UP106" s="116">
        <v>1.1000000000000001</v>
      </c>
      <c r="UQ106" s="116">
        <v>1.1000000000000001</v>
      </c>
      <c r="UR106" s="116">
        <v>1.1000000000000001</v>
      </c>
      <c r="US106" s="208">
        <v>1.1000000000000001</v>
      </c>
      <c r="UT106" s="156">
        <v>16144.450972427581</v>
      </c>
      <c r="UU106" s="156">
        <v>15408.431697817499</v>
      </c>
      <c r="UV106" s="156">
        <v>13255.114897434012</v>
      </c>
      <c r="UW106" s="156">
        <v>13255.114897434014</v>
      </c>
      <c r="UX106" s="156">
        <v>13255.114897434014</v>
      </c>
      <c r="UY106" s="156">
        <v>13255.114897434014</v>
      </c>
      <c r="UZ106" s="156">
        <v>13255.114897434014</v>
      </c>
      <c r="VA106" s="156">
        <v>13255.114897434012</v>
      </c>
      <c r="VB106" s="156">
        <v>13255.114897434014</v>
      </c>
      <c r="VC106" s="156">
        <v>13255.114897434016</v>
      </c>
      <c r="VD106" s="157">
        <v>13255.114897434012</v>
      </c>
      <c r="VE106" s="156">
        <v>20564.605512822371</v>
      </c>
      <c r="VF106" s="156">
        <v>21320.158107725019</v>
      </c>
      <c r="VG106" s="156">
        <v>21397.177008702583</v>
      </c>
      <c r="VH106" s="156">
        <v>21397.177008702587</v>
      </c>
      <c r="VI106" s="156">
        <v>21397.177008702583</v>
      </c>
      <c r="VJ106" s="156">
        <v>21397.177008702583</v>
      </c>
      <c r="VK106" s="156">
        <v>21397.177008702583</v>
      </c>
      <c r="VL106" s="156">
        <v>21397.177008702583</v>
      </c>
      <c r="VM106" s="156">
        <v>21397.177008702587</v>
      </c>
      <c r="VN106" s="156">
        <v>21397.177008702583</v>
      </c>
      <c r="VO106" s="157">
        <v>21397.177008702583</v>
      </c>
      <c r="VP106" s="156">
        <v>1.0780621528005924E-2</v>
      </c>
      <c r="VQ106" s="156">
        <v>1.4704014632084863E-2</v>
      </c>
      <c r="VR106" s="156">
        <v>2.2927276519954409E-2</v>
      </c>
      <c r="VS106" s="156">
        <v>2.4011019217027984E-2</v>
      </c>
      <c r="VT106" s="156">
        <v>2.6024838817692374E-2</v>
      </c>
      <c r="VU106" s="156">
        <v>2.7872351210252336E-2</v>
      </c>
      <c r="VV106" s="156">
        <v>2.9993791883412023E-2</v>
      </c>
      <c r="VW106" s="156">
        <v>3.2560103079084149E-2</v>
      </c>
      <c r="VX106" s="156">
        <v>3.5724899002094239E-2</v>
      </c>
      <c r="VY106" s="156">
        <v>3.9684916013179916E-2</v>
      </c>
      <c r="VZ106" s="157">
        <v>4.459372411590963E-2</v>
      </c>
      <c r="WA106" s="156">
        <v>3000</v>
      </c>
      <c r="WB106" s="156">
        <v>3000</v>
      </c>
      <c r="WC106" s="156">
        <v>3000</v>
      </c>
      <c r="WD106" s="156">
        <v>3000</v>
      </c>
      <c r="WE106" s="156">
        <v>3000</v>
      </c>
      <c r="WF106" s="156">
        <v>3000</v>
      </c>
      <c r="WG106" s="156">
        <v>3000</v>
      </c>
      <c r="WH106" s="156">
        <v>3000</v>
      </c>
      <c r="WI106" s="156">
        <v>3000</v>
      </c>
      <c r="WJ106" s="156">
        <v>3000</v>
      </c>
      <c r="WK106" s="157">
        <v>3000</v>
      </c>
      <c r="WL106" s="156">
        <v>2.4008911015388528E-2</v>
      </c>
      <c r="WM106" s="156">
        <v>1.9227057780681671E-2</v>
      </c>
      <c r="WN106" s="156">
        <v>2.806034821000165E-2</v>
      </c>
      <c r="WO106" s="156">
        <v>3.2062770171335915E-2</v>
      </c>
      <c r="WP106" s="156">
        <v>3.7293717405575591E-2</v>
      </c>
      <c r="WQ106" s="156">
        <v>4.2277505751687164E-2</v>
      </c>
      <c r="WR106" s="156">
        <v>4.8462273006655815E-2</v>
      </c>
      <c r="WS106" s="156">
        <v>5.5350579163261179E-2</v>
      </c>
      <c r="WT106" s="156">
        <v>6.2771390211232389E-2</v>
      </c>
      <c r="WU106" s="156">
        <v>7.0890742392694245E-2</v>
      </c>
      <c r="WV106" s="157">
        <v>7.9872943468572294E-2</v>
      </c>
      <c r="WW106" s="119">
        <v>1.0780621528005926E-2</v>
      </c>
      <c r="WX106" s="119">
        <v>1.4704014632084865E-2</v>
      </c>
      <c r="WY106" s="119">
        <v>2.2927276519954409E-2</v>
      </c>
      <c r="WZ106" s="119">
        <v>2.4011019217027984E-2</v>
      </c>
      <c r="XA106" s="119">
        <v>2.602483881769237E-2</v>
      </c>
      <c r="XB106" s="119">
        <v>2.787235121025233E-2</v>
      </c>
      <c r="XC106" s="119">
        <v>2.9993791883412023E-2</v>
      </c>
      <c r="XD106" s="119">
        <v>3.2560103079084149E-2</v>
      </c>
      <c r="XE106" s="197">
        <v>3.5724899002094239E-2</v>
      </c>
      <c r="XF106" s="197">
        <v>3.9684916013179916E-2</v>
      </c>
      <c r="XG106" s="201">
        <v>4.459372411590963E-2</v>
      </c>
      <c r="XH106" s="821">
        <v>2.3093884182430083E-2</v>
      </c>
      <c r="XI106" s="821">
        <v>1.8317582545793951E-2</v>
      </c>
      <c r="XJ106" s="821">
        <v>2.2183304144775248E-2</v>
      </c>
      <c r="XK106" s="821">
        <v>2.2718752366770536E-2</v>
      </c>
      <c r="XL106" s="821">
        <v>2.3075193641991374E-2</v>
      </c>
      <c r="XM106" s="821">
        <v>2.3433151292276147E-2</v>
      </c>
      <c r="XN106" s="821">
        <v>2.407560850158481E-2</v>
      </c>
      <c r="XO106" s="821">
        <v>2.462256495693535E-2</v>
      </c>
      <c r="XP106" s="821">
        <v>2.4977116278380781E-2</v>
      </c>
      <c r="XQ106" s="821">
        <v>2.5190712583807281E-2</v>
      </c>
      <c r="XR106" s="822">
        <v>2.5347777064614052E-2</v>
      </c>
      <c r="XS106" s="821">
        <v>0.54543344551468032</v>
      </c>
      <c r="XT106" s="821">
        <v>0.54252712635631783</v>
      </c>
      <c r="XU106" s="821">
        <v>0.54232340922358435</v>
      </c>
      <c r="XV106" s="821">
        <v>0.5819018823822909</v>
      </c>
      <c r="XW106" s="821">
        <v>0.60965682031829183</v>
      </c>
      <c r="XX106" s="821">
        <v>0.63637887923461833</v>
      </c>
      <c r="XY106" s="821">
        <v>0.68049618747036222</v>
      </c>
      <c r="XZ106" s="821">
        <v>0.71880488913245744</v>
      </c>
      <c r="YA106" s="821">
        <v>0.75127698275805832</v>
      </c>
      <c r="YB106" s="821">
        <v>0.77845826751969083</v>
      </c>
      <c r="YC106" s="822">
        <v>0.80094778662215649</v>
      </c>
      <c r="YD106">
        <v>3000</v>
      </c>
      <c r="YE106">
        <v>3000.0000000000005</v>
      </c>
      <c r="YF106">
        <v>3000.0000000000005</v>
      </c>
      <c r="YG106">
        <v>3000</v>
      </c>
      <c r="YH106">
        <v>3000</v>
      </c>
      <c r="YI106">
        <v>3000</v>
      </c>
      <c r="YJ106">
        <v>3000.0000000000005</v>
      </c>
      <c r="YK106">
        <v>3000.0000000000005</v>
      </c>
      <c r="YL106">
        <v>3000</v>
      </c>
      <c r="YM106">
        <v>3000.0000000000005</v>
      </c>
      <c r="YN106" s="5">
        <v>3000</v>
      </c>
      <c r="YO106" s="156">
        <v>2727.272727272727</v>
      </c>
      <c r="YP106" s="156">
        <v>2727.2727272727275</v>
      </c>
      <c r="YQ106" s="156">
        <v>2727.2727272727275</v>
      </c>
      <c r="YR106" s="156">
        <v>2727.272727272727</v>
      </c>
      <c r="YS106" s="156">
        <v>2727.272727272727</v>
      </c>
      <c r="YT106" s="156">
        <v>2727.272727272727</v>
      </c>
      <c r="YU106" s="156">
        <v>2727.2727272727275</v>
      </c>
      <c r="YV106" s="156">
        <v>2727.2727272727275</v>
      </c>
      <c r="YW106" s="156">
        <v>2727.272727272727</v>
      </c>
      <c r="YX106" s="156">
        <v>2727.2727272727275</v>
      </c>
      <c r="YY106" s="157">
        <v>2727.272727272727</v>
      </c>
      <c r="YZ106" s="156">
        <v>2.4008911015388528E-2</v>
      </c>
      <c r="ZA106" s="156">
        <v>1.9227057780681667E-2</v>
      </c>
      <c r="ZB106" s="156">
        <v>2.8060348210001647E-2</v>
      </c>
      <c r="ZC106" s="156">
        <v>3.2062770171335922E-2</v>
      </c>
      <c r="ZD106" s="156">
        <v>3.7293717405575591E-2</v>
      </c>
      <c r="ZE106" s="156">
        <v>4.2277505751687164E-2</v>
      </c>
      <c r="ZF106" s="156">
        <v>4.8462273006655815E-2</v>
      </c>
      <c r="ZG106" s="156">
        <v>5.5350579163261165E-2</v>
      </c>
      <c r="ZH106" s="156">
        <v>6.2771390211232403E-2</v>
      </c>
      <c r="ZI106" s="156">
        <v>7.0890742392694231E-2</v>
      </c>
      <c r="ZJ106" s="157">
        <v>7.9872943468572294E-2</v>
      </c>
      <c r="ZK106" s="748">
        <v>765.84319662733969</v>
      </c>
      <c r="ZL106" s="748">
        <v>878.21990185569689</v>
      </c>
      <c r="ZM106" s="748">
        <v>1009.9968792485478</v>
      </c>
      <c r="ZN106" s="748">
        <v>1057.7381249651978</v>
      </c>
      <c r="ZO106" s="748">
        <v>1146.4513007438541</v>
      </c>
      <c r="ZP106" s="748">
        <v>1227.8382787931027</v>
      </c>
      <c r="ZQ106" s="748">
        <v>1321.2923991522048</v>
      </c>
      <c r="ZR106" s="748">
        <v>1434.3440429684063</v>
      </c>
      <c r="ZS106" s="748">
        <v>1573.7602533027109</v>
      </c>
      <c r="ZT106" s="748">
        <v>1748.2076988807632</v>
      </c>
      <c r="ZU106" s="748">
        <v>1964.451475601124</v>
      </c>
      <c r="ZV106" s="334"/>
      <c r="ZW106" s="334"/>
      <c r="ZX106" s="334"/>
      <c r="ZY106" s="334"/>
      <c r="ZZ106" s="334"/>
      <c r="AAA106" s="334"/>
      <c r="AAB106" s="334"/>
      <c r="AAC106" s="334"/>
      <c r="AAD106" s="334"/>
      <c r="AAE106" s="334"/>
      <c r="AAF106" s="334"/>
      <c r="AAG106" s="7"/>
      <c r="AAH106" s="7"/>
      <c r="AAI106" s="7"/>
    </row>
    <row r="107" spans="1:711">
      <c r="A107" s="125" t="s">
        <v>33</v>
      </c>
      <c r="B107" s="129" t="s">
        <v>558</v>
      </c>
      <c r="C107" s="125" t="s">
        <v>507</v>
      </c>
      <c r="D107" s="138" t="s">
        <v>507</v>
      </c>
      <c r="E107" s="164">
        <v>92593.240991454455</v>
      </c>
      <c r="F107" s="165">
        <v>100524.12213363557</v>
      </c>
      <c r="G107" s="165">
        <v>111790.70950432823</v>
      </c>
      <c r="H107" s="167">
        <v>117975.06935902715</v>
      </c>
      <c r="I107" s="165">
        <v>122662.25257365764</v>
      </c>
      <c r="J107" s="165">
        <v>126208.10806937552</v>
      </c>
      <c r="K107" s="165">
        <v>130299.3887840688</v>
      </c>
      <c r="L107" s="165">
        <v>135201.97182940503</v>
      </c>
      <c r="M107" s="165">
        <v>141553.6257311712</v>
      </c>
      <c r="N107" s="165">
        <v>149362.08033137093</v>
      </c>
      <c r="O107" s="163">
        <v>158988.00013271777</v>
      </c>
      <c r="P107" s="164">
        <v>224213.25880892132</v>
      </c>
      <c r="Q107" s="165">
        <v>229957.53914607348</v>
      </c>
      <c r="R107" s="165">
        <v>241821.81566417502</v>
      </c>
      <c r="S107" s="167">
        <v>257266.51225117984</v>
      </c>
      <c r="T107" s="165">
        <v>269220.91902487254</v>
      </c>
      <c r="U107" s="165">
        <v>277615.25115783868</v>
      </c>
      <c r="V107" s="165">
        <v>286812.59729983308</v>
      </c>
      <c r="W107" s="165">
        <v>297878.96056405146</v>
      </c>
      <c r="X107" s="165">
        <v>311447.98351621605</v>
      </c>
      <c r="Y107" s="165">
        <v>327773.42825026601</v>
      </c>
      <c r="Z107" s="163">
        <v>347022.12057529704</v>
      </c>
      <c r="AA107" s="164">
        <v>22863.325512904325</v>
      </c>
      <c r="AB107" s="165">
        <v>22104.369824976311</v>
      </c>
      <c r="AC107" s="165">
        <v>19576.094028320029</v>
      </c>
      <c r="AD107" s="167">
        <v>18834.540549445566</v>
      </c>
      <c r="AE107" s="165">
        <v>18334.123542002719</v>
      </c>
      <c r="AF107" s="165">
        <v>17716.601108792445</v>
      </c>
      <c r="AG107" s="165">
        <v>17130.810378143015</v>
      </c>
      <c r="AH107" s="165">
        <v>16914.208679236319</v>
      </c>
      <c r="AI107" s="165">
        <v>16818.416944132816</v>
      </c>
      <c r="AJ107" s="165">
        <v>17031.600429942737</v>
      </c>
      <c r="AK107" s="163">
        <v>17359.591140057462</v>
      </c>
      <c r="AL107" s="164">
        <v>20400.813642443853</v>
      </c>
      <c r="AM107" s="165">
        <v>20322.760316348675</v>
      </c>
      <c r="AN107" s="165">
        <v>21371.27931207119</v>
      </c>
      <c r="AO107" s="167">
        <v>22247.59841663206</v>
      </c>
      <c r="AP107" s="165">
        <v>22806.323864757876</v>
      </c>
      <c r="AQ107" s="165">
        <v>23064.37126073211</v>
      </c>
      <c r="AR107" s="165">
        <v>23305.828700305297</v>
      </c>
      <c r="AS107" s="165">
        <v>23601.454712965839</v>
      </c>
      <c r="AT107" s="165">
        <v>23987.055065192191</v>
      </c>
      <c r="AU107" s="165">
        <v>24458.407062053411</v>
      </c>
      <c r="AV107" s="163">
        <v>24995.558110822149</v>
      </c>
      <c r="AW107" s="164">
        <v>0</v>
      </c>
      <c r="AX107" s="165">
        <v>0</v>
      </c>
      <c r="AY107" s="165">
        <v>0</v>
      </c>
      <c r="AZ107" s="167">
        <v>1443.3456297910957</v>
      </c>
      <c r="BA107" s="165">
        <v>1663.618756423672</v>
      </c>
      <c r="BB107" s="165">
        <v>1903.8699485527195</v>
      </c>
      <c r="BC107" s="165">
        <v>2176.5459209972564</v>
      </c>
      <c r="BD107" s="165">
        <v>2495.6633330931095</v>
      </c>
      <c r="BE107" s="165">
        <v>2930.205377653831</v>
      </c>
      <c r="BF107" s="165">
        <v>3418.7152640345621</v>
      </c>
      <c r="BG107" s="163">
        <v>3946.491309410424</v>
      </c>
      <c r="BH107" s="164">
        <v>35704.648007780772</v>
      </c>
      <c r="BI107" s="165">
        <v>39221.39783620555</v>
      </c>
      <c r="BJ107" s="165">
        <v>48452.250537306936</v>
      </c>
      <c r="BK107" s="167">
        <v>56284.332395758785</v>
      </c>
      <c r="BL107" s="165">
        <v>64480.268401135319</v>
      </c>
      <c r="BM107" s="165">
        <v>73825.085406792976</v>
      </c>
      <c r="BN107" s="165">
        <v>86453.005476803999</v>
      </c>
      <c r="BO107" s="165">
        <v>99285.501373500912</v>
      </c>
      <c r="BP107" s="165">
        <v>119723.98310345391</v>
      </c>
      <c r="BQ107" s="165">
        <v>142303.64894544974</v>
      </c>
      <c r="BR107" s="163">
        <v>165935.95809702738</v>
      </c>
      <c r="BS107" s="164">
        <v>0</v>
      </c>
      <c r="BT107" s="165">
        <v>0</v>
      </c>
      <c r="BU107" s="165">
        <v>0</v>
      </c>
      <c r="BV107" s="167">
        <v>636576.33034406905</v>
      </c>
      <c r="BW107" s="165">
        <v>646599.01074841397</v>
      </c>
      <c r="BX107" s="165">
        <v>652052.39051016408</v>
      </c>
      <c r="BY107" s="165">
        <v>658763.53198307345</v>
      </c>
      <c r="BZ107" s="165">
        <v>670969.9938722793</v>
      </c>
      <c r="CA107" s="165">
        <v>692055.24387975794</v>
      </c>
      <c r="CB107" s="165">
        <v>725699.09279287537</v>
      </c>
      <c r="CC107" s="163">
        <v>776419.09131426015</v>
      </c>
      <c r="CD107" s="164">
        <v>0</v>
      </c>
      <c r="CE107" s="165">
        <v>0</v>
      </c>
      <c r="CF107" s="165">
        <v>0</v>
      </c>
      <c r="CG107" s="167">
        <v>1849.2345465952687</v>
      </c>
      <c r="CH107" s="165">
        <v>1913.3388689878084</v>
      </c>
      <c r="CI107" s="165">
        <v>1974.9949927704022</v>
      </c>
      <c r="CJ107" s="165">
        <v>2035.7001833014413</v>
      </c>
      <c r="CK107" s="165">
        <v>2096.8400875405473</v>
      </c>
      <c r="CL107" s="165">
        <v>2159.8941171733718</v>
      </c>
      <c r="CM107" s="165">
        <v>2226.4812727090348</v>
      </c>
      <c r="CN107" s="169">
        <v>2299.1337206245053</v>
      </c>
      <c r="CO107" s="176">
        <v>0.10485542825968358</v>
      </c>
      <c r="CP107" s="175">
        <v>0.1008814887365328</v>
      </c>
      <c r="CQ107" s="175">
        <v>9.4998908058528078E-2</v>
      </c>
      <c r="CR107" s="191">
        <v>9.1070832870010013E-2</v>
      </c>
      <c r="CS107" s="175">
        <v>8.3425536623146695E-2</v>
      </c>
      <c r="CT107" s="175">
        <v>7.7287761852260189E-2</v>
      </c>
      <c r="CU107" s="175">
        <v>7.1303010327400579E-2</v>
      </c>
      <c r="CV107" s="175">
        <v>6.6294104755643221E-2</v>
      </c>
      <c r="CW107" s="175">
        <v>6.1304775434378747E-2</v>
      </c>
      <c r="CX107" s="175">
        <v>5.7245665685312398E-2</v>
      </c>
      <c r="CY107" s="175">
        <v>5.3204221521053204E-2</v>
      </c>
      <c r="CZ107" s="176">
        <v>9.6306395637084791E-2</v>
      </c>
      <c r="DA107" s="191">
        <v>9.6306395637084805E-2</v>
      </c>
      <c r="DB107" s="191">
        <v>9.6306395637084791E-2</v>
      </c>
      <c r="DC107" s="191">
        <v>9.4837056023434632E-2</v>
      </c>
      <c r="DD107" s="191">
        <v>9.3885935234412743E-2</v>
      </c>
      <c r="DE107" s="191">
        <v>9.4382560785722838E-2</v>
      </c>
      <c r="DF107" s="191">
        <v>9.4655581947743456E-2</v>
      </c>
      <c r="DG107" s="191">
        <v>9.500767142688539E-2</v>
      </c>
      <c r="DH107" s="191">
        <v>9.5355383532723423E-2</v>
      </c>
      <c r="DI107" s="191">
        <v>9.5704948646125138E-2</v>
      </c>
      <c r="DJ107" s="175">
        <v>9.5946102915553472E-2</v>
      </c>
      <c r="DK107" s="183">
        <v>13009.85114714576</v>
      </c>
      <c r="DL107" s="184">
        <v>13009.85114714576</v>
      </c>
      <c r="DM107" s="184">
        <v>13009.85114714576</v>
      </c>
      <c r="DN107" s="209">
        <v>12814.30295777977</v>
      </c>
      <c r="DO107" s="184">
        <v>12624.088521792604</v>
      </c>
      <c r="DP107" s="184">
        <v>12372.191637194537</v>
      </c>
      <c r="DQ107" s="184">
        <v>12219.772630930249</v>
      </c>
      <c r="DR107" s="184">
        <v>12122.00365055636</v>
      </c>
      <c r="DS107" s="184">
        <v>12034.828184945221</v>
      </c>
      <c r="DT107" s="184">
        <v>11959.770763169427</v>
      </c>
      <c r="DU107" s="184">
        <v>11892.014357916876</v>
      </c>
      <c r="DV107" s="193">
        <v>1.6430000066757202</v>
      </c>
      <c r="DW107" s="181">
        <v>1.6101400065422058</v>
      </c>
      <c r="DX107" s="181">
        <v>1.65</v>
      </c>
      <c r="DY107" s="602">
        <v>1.67</v>
      </c>
      <c r="DZ107" s="181">
        <v>1.69</v>
      </c>
      <c r="EA107" s="181">
        <v>1.7</v>
      </c>
      <c r="EB107" s="181">
        <v>1.71</v>
      </c>
      <c r="EC107" s="181">
        <v>1.71</v>
      </c>
      <c r="ED107" s="181">
        <v>1.71</v>
      </c>
      <c r="EE107" s="181">
        <v>1.71</v>
      </c>
      <c r="EF107" s="182">
        <v>1.71</v>
      </c>
      <c r="EG107" s="194">
        <v>9.1572105354998783</v>
      </c>
      <c r="EH107" s="194">
        <v>9.6098253402223204</v>
      </c>
      <c r="EI107" s="194">
        <v>9.9428559032405044</v>
      </c>
      <c r="EJ107" s="194">
        <v>10.467162557266223</v>
      </c>
      <c r="EK107" s="194">
        <v>11.070523227632064</v>
      </c>
      <c r="EL107" s="194">
        <v>11.644987354359452</v>
      </c>
      <c r="EM107" s="194">
        <v>12.177122825290978</v>
      </c>
      <c r="EN107" s="194">
        <v>12.806770198782086</v>
      </c>
      <c r="EO107" s="194">
        <v>13.547866447448353</v>
      </c>
      <c r="EP107" s="194">
        <v>14.400092967175038</v>
      </c>
      <c r="EQ107" s="194">
        <v>15.388369304317406</v>
      </c>
      <c r="ER107" s="183">
        <v>32865</v>
      </c>
      <c r="ES107" s="184">
        <v>32865</v>
      </c>
      <c r="ET107" s="184">
        <v>32865</v>
      </c>
      <c r="EU107" s="209">
        <v>32234.436926248618</v>
      </c>
      <c r="EV107" s="184">
        <v>32139.326159802298</v>
      </c>
      <c r="EW107" s="184">
        <v>32036.166149115816</v>
      </c>
      <c r="EX107" s="184">
        <v>32273.717331328855</v>
      </c>
      <c r="EY107" s="184">
        <v>32830.803261281893</v>
      </c>
      <c r="EZ107" s="184">
        <v>33095.173364862581</v>
      </c>
      <c r="FA107" s="184">
        <v>33422.685630686472</v>
      </c>
      <c r="FB107" s="184">
        <v>33498.544288874997</v>
      </c>
      <c r="FC107" s="195">
        <v>15</v>
      </c>
      <c r="FD107" s="196">
        <v>15</v>
      </c>
      <c r="FE107" s="196">
        <v>15</v>
      </c>
      <c r="FF107" s="598">
        <v>15</v>
      </c>
      <c r="FG107" s="196">
        <v>15</v>
      </c>
      <c r="FH107" s="196">
        <v>15</v>
      </c>
      <c r="FI107" s="196">
        <v>15</v>
      </c>
      <c r="FJ107" s="196">
        <v>15</v>
      </c>
      <c r="FK107" s="196">
        <v>15</v>
      </c>
      <c r="FL107" s="196">
        <v>15</v>
      </c>
      <c r="FM107" s="198">
        <v>15</v>
      </c>
      <c r="FN107" s="193">
        <v>4.7689999034248629E-2</v>
      </c>
      <c r="FO107" s="181">
        <v>4.705808386884814E-2</v>
      </c>
      <c r="FP107" s="181">
        <v>4.6600351808564915E-2</v>
      </c>
      <c r="FQ107" s="181">
        <v>4.8456408268965037E-2</v>
      </c>
      <c r="FR107" s="181">
        <v>4.6588613439191191E-2</v>
      </c>
      <c r="FS107" s="181">
        <v>4.4650081448930637E-2</v>
      </c>
      <c r="FT107" s="181">
        <v>4.2244078212514434E-2</v>
      </c>
      <c r="FU107" s="181">
        <v>4.0099778367640809E-2</v>
      </c>
      <c r="FV107" s="181">
        <v>3.8461295606372167E-2</v>
      </c>
      <c r="FW107" s="181">
        <v>3.7426890827939076E-2</v>
      </c>
      <c r="FX107" s="182">
        <v>3.6743968367854103E-2</v>
      </c>
      <c r="FY107" s="184">
        <v>16335.181870978498</v>
      </c>
      <c r="FZ107" s="184">
        <v>16335.181870978498</v>
      </c>
      <c r="GA107" s="184">
        <v>16335.181870978498</v>
      </c>
      <c r="GB107" s="209">
        <v>16146.980834697324</v>
      </c>
      <c r="GC107" s="184">
        <v>16004.99170937995</v>
      </c>
      <c r="GD107" s="184">
        <v>15757.619604936521</v>
      </c>
      <c r="GE107" s="184">
        <v>15724.416796727824</v>
      </c>
      <c r="GF107" s="184">
        <v>15616.737691760827</v>
      </c>
      <c r="GG107" s="184">
        <v>15543.169624275546</v>
      </c>
      <c r="GH107" s="184">
        <v>15465.747388303836</v>
      </c>
      <c r="GI107" s="184">
        <v>15410.364386806928</v>
      </c>
      <c r="GJ107" s="195">
        <v>1.62</v>
      </c>
      <c r="GK107" s="196">
        <v>1.62</v>
      </c>
      <c r="GL107" s="196">
        <v>1.62</v>
      </c>
      <c r="GM107" s="604">
        <v>1.63</v>
      </c>
      <c r="GN107" s="196">
        <v>1.63</v>
      </c>
      <c r="GO107" s="196">
        <v>1.64</v>
      </c>
      <c r="GP107" s="196">
        <v>1.64</v>
      </c>
      <c r="GQ107" s="196">
        <v>1.64</v>
      </c>
      <c r="GR107" s="196">
        <v>1.64</v>
      </c>
      <c r="GS107" s="196">
        <v>1.64</v>
      </c>
      <c r="GT107" s="198">
        <v>1.64</v>
      </c>
      <c r="GU107" s="196">
        <v>0.25023624856447668</v>
      </c>
      <c r="GV107" s="196">
        <v>0.27166971307635523</v>
      </c>
      <c r="GW107" s="196">
        <v>0.30211803227954886</v>
      </c>
      <c r="GX107" s="196">
        <v>0.3227902170740099</v>
      </c>
      <c r="GY107" s="196">
        <v>0.34087774348488087</v>
      </c>
      <c r="GZ107" s="196">
        <v>0.35623421354878376</v>
      </c>
      <c r="HA107" s="196">
        <v>0.37025169563805216</v>
      </c>
      <c r="HB107" s="196">
        <v>0.38877313357793086</v>
      </c>
      <c r="HC107" s="196">
        <v>0.41098085767651882</v>
      </c>
      <c r="HD107" s="196">
        <v>0.4378098901209222</v>
      </c>
      <c r="HE107" s="196">
        <v>0.46912644024073191</v>
      </c>
      <c r="HF107" s="183">
        <v>50130.436467187552</v>
      </c>
      <c r="HG107" s="184">
        <v>50130.436467187552</v>
      </c>
      <c r="HH107" s="184">
        <v>50130.436467187552</v>
      </c>
      <c r="HI107" s="209">
        <v>49580.506304207411</v>
      </c>
      <c r="HJ107" s="184">
        <v>49141.187493563848</v>
      </c>
      <c r="HK107" s="184">
        <v>48383.384330138317</v>
      </c>
      <c r="HL107" s="184">
        <v>48352.785212647199</v>
      </c>
      <c r="HM107" s="184">
        <v>48062.741852446976</v>
      </c>
      <c r="HN107" s="184">
        <v>47835.963117691754</v>
      </c>
      <c r="HO107" s="184">
        <v>47622.096985575037</v>
      </c>
      <c r="HP107" s="184">
        <v>47449.621719828181</v>
      </c>
      <c r="HQ107" s="195">
        <v>8.6199999999999992</v>
      </c>
      <c r="HR107" s="196">
        <v>8.6199999999999992</v>
      </c>
      <c r="HS107" s="196">
        <v>8.6199999999999992</v>
      </c>
      <c r="HT107" s="604">
        <v>8.64</v>
      </c>
      <c r="HU107" s="196">
        <v>8.66</v>
      </c>
      <c r="HV107" s="196">
        <v>8.67</v>
      </c>
      <c r="HW107" s="196">
        <v>8.68</v>
      </c>
      <c r="HX107" s="196">
        <v>8.68</v>
      </c>
      <c r="HY107" s="196">
        <v>8.68</v>
      </c>
      <c r="HZ107" s="196">
        <v>8.68</v>
      </c>
      <c r="IA107" s="198">
        <v>8.68</v>
      </c>
      <c r="IB107" s="196">
        <v>0.19363851470144286</v>
      </c>
      <c r="IC107" s="196">
        <v>0.21022421823878168</v>
      </c>
      <c r="ID107" s="196">
        <v>0.23378582188127983</v>
      </c>
      <c r="IE107" s="196">
        <v>0.24928279636248449</v>
      </c>
      <c r="IF107" s="196">
        <v>0.26117419720162932</v>
      </c>
      <c r="IG107" s="196">
        <v>0.27246874589324449</v>
      </c>
      <c r="IH107" s="196">
        <v>0.28107031880349093</v>
      </c>
      <c r="II107" s="196">
        <v>0.29329162084353744</v>
      </c>
      <c r="IJ107" s="196">
        <v>0.30840737388887351</v>
      </c>
      <c r="IK107" s="196">
        <v>0.32675501948677976</v>
      </c>
      <c r="IL107" s="198">
        <v>0.34898454106572796</v>
      </c>
      <c r="IM107" s="209"/>
      <c r="IP107" s="606">
        <v>0.63037429607197049</v>
      </c>
      <c r="IQ107" s="279">
        <v>0.65601965601965606</v>
      </c>
      <c r="IR107" s="279">
        <v>0.70873786407766992</v>
      </c>
      <c r="IS107" s="279">
        <v>0.76019184652278182</v>
      </c>
      <c r="IT107" s="279">
        <v>0.80290698316922504</v>
      </c>
      <c r="IU107" s="279">
        <v>0.84562211981566815</v>
      </c>
      <c r="IV107" s="279">
        <v>0.89029984914550231</v>
      </c>
      <c r="IW107" s="311">
        <v>0.93497757847533636</v>
      </c>
      <c r="IY107" s="225"/>
      <c r="IZ107" s="225"/>
      <c r="JA107" s="601">
        <v>0.36962570392802951</v>
      </c>
      <c r="JB107" s="601">
        <v>0.34398034398034394</v>
      </c>
      <c r="JC107" s="601">
        <v>0.29126213592233008</v>
      </c>
      <c r="JD107" s="601">
        <v>0.23980815347721818</v>
      </c>
      <c r="JE107" s="601">
        <v>0.19709301683077496</v>
      </c>
      <c r="JF107" s="601">
        <v>0.15437788018433185</v>
      </c>
      <c r="JG107" s="601">
        <v>0.10970015085449769</v>
      </c>
      <c r="JH107" s="710">
        <v>6.5022421524663643E-2</v>
      </c>
      <c r="JI107" s="116">
        <v>1.1000000000000001</v>
      </c>
      <c r="JJ107" s="116">
        <v>1.1000000000000001</v>
      </c>
      <c r="JK107" s="116">
        <v>1.1000000000000001</v>
      </c>
      <c r="JL107" s="116">
        <v>1.1000000000000001</v>
      </c>
      <c r="JM107" s="116">
        <v>1.1000000000000001</v>
      </c>
      <c r="JN107" s="116">
        <v>1.1000000000000001</v>
      </c>
      <c r="JO107" s="116">
        <v>1.1000000000000001</v>
      </c>
      <c r="JP107" s="116">
        <v>1.1000000000000001</v>
      </c>
      <c r="JQ107" s="116">
        <v>1.1000000000000001</v>
      </c>
      <c r="JR107" s="116">
        <v>1.1000000000000001</v>
      </c>
      <c r="JS107" s="208">
        <v>1.1000000000000001</v>
      </c>
      <c r="JT107" s="116">
        <v>5799.9234919989613</v>
      </c>
      <c r="JU107" s="116">
        <v>5799.9234919989613</v>
      </c>
      <c r="JV107" s="116">
        <v>5799.9234919989613</v>
      </c>
      <c r="JW107" s="116">
        <v>5847.2497164610459</v>
      </c>
      <c r="JX107" s="116">
        <v>5896.4479844414827</v>
      </c>
      <c r="JY107" s="116">
        <v>5924.8155659631175</v>
      </c>
      <c r="JZ107" s="116">
        <v>6008.8553093754281</v>
      </c>
      <c r="KA107" s="116">
        <v>6052.2777061871784</v>
      </c>
      <c r="KB107" s="116">
        <v>6101.3091861157955</v>
      </c>
      <c r="KC107" s="116">
        <v>6135.1081504586709</v>
      </c>
      <c r="KD107" s="208">
        <v>6173.0085140785541</v>
      </c>
      <c r="KE107" s="116">
        <v>1.2</v>
      </c>
      <c r="KF107" s="116">
        <v>1.2</v>
      </c>
      <c r="KG107" s="116">
        <v>1.2</v>
      </c>
      <c r="KH107" s="116">
        <v>1.2</v>
      </c>
      <c r="KI107" s="116">
        <v>1.2</v>
      </c>
      <c r="KJ107" s="116">
        <v>1.2</v>
      </c>
      <c r="KK107" s="116">
        <v>1.2</v>
      </c>
      <c r="KL107" s="116">
        <v>1.2</v>
      </c>
      <c r="KM107" s="116">
        <v>1.2</v>
      </c>
      <c r="KN107" s="116">
        <v>1.2</v>
      </c>
      <c r="KO107" s="208">
        <v>1.2</v>
      </c>
      <c r="KP107" s="116">
        <v>20000</v>
      </c>
      <c r="KQ107" s="116">
        <v>20000</v>
      </c>
      <c r="KR107" s="116">
        <v>20000</v>
      </c>
      <c r="KS107" s="116">
        <v>40000</v>
      </c>
      <c r="KT107" s="116">
        <v>40000</v>
      </c>
      <c r="KU107" s="116">
        <v>40000</v>
      </c>
      <c r="KV107" s="116">
        <v>40000</v>
      </c>
      <c r="KW107" s="116">
        <v>40000</v>
      </c>
      <c r="KX107" s="116">
        <v>40000</v>
      </c>
      <c r="KY107" s="116">
        <v>40000</v>
      </c>
      <c r="KZ107" s="208">
        <v>40000</v>
      </c>
      <c r="LA107" s="116">
        <v>0.19</v>
      </c>
      <c r="LB107" s="116">
        <v>0.19</v>
      </c>
      <c r="LC107" s="116">
        <v>0.19</v>
      </c>
      <c r="LD107" s="116">
        <v>0.19</v>
      </c>
      <c r="LE107" s="116">
        <v>0.19</v>
      </c>
      <c r="LF107" s="116">
        <v>0.19</v>
      </c>
      <c r="LG107" s="116">
        <v>0.2</v>
      </c>
      <c r="LH107" s="116">
        <v>0.2</v>
      </c>
      <c r="LI107" s="116">
        <v>0.2</v>
      </c>
      <c r="LJ107" s="116">
        <v>0.2</v>
      </c>
      <c r="LK107" s="208">
        <v>0.2</v>
      </c>
      <c r="LL107" s="116">
        <v>13260.703526623662</v>
      </c>
      <c r="LM107" s="116">
        <v>13260.703526623662</v>
      </c>
      <c r="LN107" s="116">
        <v>13260.703526623662</v>
      </c>
      <c r="LO107" s="116">
        <v>13035.618903160283</v>
      </c>
      <c r="LP107" s="116">
        <v>12813.486222140347</v>
      </c>
      <c r="LQ107" s="116">
        <v>12530.724764217994</v>
      </c>
      <c r="LR107" s="116">
        <v>12399.879836984377</v>
      </c>
      <c r="LS107" s="116">
        <v>12435.787680112762</v>
      </c>
      <c r="LT107" s="116">
        <v>12473.65068446379</v>
      </c>
      <c r="LU107" s="116">
        <v>12501.307144010039</v>
      </c>
      <c r="LV107" s="208">
        <v>12530.300309408181</v>
      </c>
      <c r="LW107">
        <v>0.77841269412767444</v>
      </c>
      <c r="LX107">
        <v>0.85510795105198734</v>
      </c>
      <c r="LY107">
        <v>0.84846464377672426</v>
      </c>
      <c r="LZ107">
        <v>1.5300047578665914</v>
      </c>
      <c r="MA107">
        <v>1.6303530549408733</v>
      </c>
      <c r="MB107">
        <v>1.7235924272166943</v>
      </c>
      <c r="MC107">
        <v>1.8020579773574623</v>
      </c>
      <c r="MD107">
        <v>1.9023024116945515</v>
      </c>
      <c r="ME107">
        <v>2.0182934990485943</v>
      </c>
      <c r="MF107">
        <v>2.1501471140946893</v>
      </c>
      <c r="MG107" s="5">
        <v>2.3019992257872661</v>
      </c>
      <c r="MH107" s="156">
        <v>0</v>
      </c>
      <c r="MI107" s="156">
        <v>0</v>
      </c>
      <c r="MJ107" s="156">
        <v>0</v>
      </c>
      <c r="MK107" s="156">
        <v>0</v>
      </c>
      <c r="ML107" s="156">
        <v>0</v>
      </c>
      <c r="MM107" s="156">
        <v>0</v>
      </c>
      <c r="MN107" s="156">
        <v>0</v>
      </c>
      <c r="MO107" s="156">
        <v>0</v>
      </c>
      <c r="MP107" s="156">
        <v>0</v>
      </c>
      <c r="MQ107" s="156">
        <v>0</v>
      </c>
      <c r="MR107" s="157">
        <v>0</v>
      </c>
      <c r="MS107" s="156">
        <v>0.91101017036618659</v>
      </c>
      <c r="MT107" s="156">
        <v>0.98904084844947338</v>
      </c>
      <c r="MU107" s="156">
        <v>1.0998910095424144</v>
      </c>
      <c r="MV107" s="156">
        <v>1.0871854629743751</v>
      </c>
      <c r="MW107" s="156">
        <v>1.0775633530030502</v>
      </c>
      <c r="MX107" s="156">
        <v>1.136517257231797</v>
      </c>
      <c r="MY107" s="156">
        <v>1.1231954095853982</v>
      </c>
      <c r="MZ107" s="156">
        <v>1.1612376273525349</v>
      </c>
      <c r="NA107" s="156">
        <v>1.2112212567267546</v>
      </c>
      <c r="NB107" s="156">
        <v>1.2759291652130911</v>
      </c>
      <c r="NC107" s="157">
        <v>1.3559322376591931</v>
      </c>
      <c r="ND107" s="156">
        <v>1.6004583272723201</v>
      </c>
      <c r="NE107" s="156">
        <v>1.5684555768757809</v>
      </c>
      <c r="NF107" s="156">
        <v>1.6067563995486922</v>
      </c>
      <c r="NG107" s="156">
        <v>1.5973076144496281</v>
      </c>
      <c r="NH107" s="156">
        <v>1.6142644144376901</v>
      </c>
      <c r="NI107" s="156">
        <v>1.6226428331784926</v>
      </c>
      <c r="NJ107" s="156">
        <v>1.6313648223235091</v>
      </c>
      <c r="NK107" s="156">
        <v>1.6311096102478162</v>
      </c>
      <c r="NL107" s="156">
        <v>1.6309079799609341</v>
      </c>
      <c r="NM107" s="156">
        <v>1.6307510142960333</v>
      </c>
      <c r="NN107" s="157">
        <v>1.6306223700009079</v>
      </c>
      <c r="NO107" s="156">
        <v>12444.984798976193</v>
      </c>
      <c r="NP107" s="156">
        <v>12420.715383655872</v>
      </c>
      <c r="NQ107" s="156">
        <v>12442.972545687579</v>
      </c>
      <c r="NR107" s="156">
        <v>11925.791167660631</v>
      </c>
      <c r="NS107" s="156">
        <v>11760.492258150198</v>
      </c>
      <c r="NT107" s="156">
        <v>11540.940393355799</v>
      </c>
      <c r="NU107" s="156">
        <v>11419.122488119659</v>
      </c>
      <c r="NV107" s="156">
        <v>11337.01505147402</v>
      </c>
      <c r="NW107" s="156">
        <v>11265.493752883589</v>
      </c>
      <c r="NX107" s="156">
        <v>11203.051740013452</v>
      </c>
      <c r="NY107" s="157">
        <v>11147.815784417133</v>
      </c>
      <c r="NZ107" s="156">
        <v>200703.28153501259</v>
      </c>
      <c r="OA107" s="156">
        <v>206759.08025082806</v>
      </c>
      <c r="OB107" s="156">
        <v>218849.00723134776</v>
      </c>
      <c r="OC107" s="156">
        <v>233837.03671090226</v>
      </c>
      <c r="OD107" s="156">
        <v>246761.01938504586</v>
      </c>
      <c r="OE107" s="156">
        <v>256158.98973979623</v>
      </c>
      <c r="OF107" s="156">
        <v>266361.99571253447</v>
      </c>
      <c r="OG107" s="156">
        <v>278131.34154791612</v>
      </c>
      <c r="OH107" s="156">
        <v>292354.73482726427</v>
      </c>
      <c r="OI107" s="156">
        <v>309009.82015612256</v>
      </c>
      <c r="OJ107" s="157">
        <v>328559.07879950327</v>
      </c>
      <c r="OK107" s="156"/>
      <c r="OL107" s="156"/>
      <c r="OM107" s="156"/>
      <c r="ON107" s="156"/>
      <c r="OO107" s="156"/>
      <c r="OP107" s="156"/>
      <c r="OQ107" s="156"/>
      <c r="OR107" s="156"/>
      <c r="OS107" s="156"/>
      <c r="OT107" s="156"/>
      <c r="OU107" s="157"/>
      <c r="OV107">
        <v>195737.07405675715</v>
      </c>
      <c r="OW107">
        <v>201303.56348797638</v>
      </c>
      <c r="OX107">
        <v>213435.87420981948</v>
      </c>
      <c r="OY107">
        <v>223996.08483562083</v>
      </c>
      <c r="OZ107">
        <v>236186.39820183831</v>
      </c>
      <c r="PA107">
        <v>244925.82577343166</v>
      </c>
      <c r="PB107">
        <v>254450.85950298308</v>
      </c>
      <c r="PC107">
        <v>265466.75282351859</v>
      </c>
      <c r="PD107">
        <v>278809.07889463898</v>
      </c>
      <c r="PE107">
        <v>294499.29656331829</v>
      </c>
      <c r="PF107" s="5">
        <v>312927.79189729755</v>
      </c>
      <c r="PG107">
        <v>4966.2074782554309</v>
      </c>
      <c r="PH107">
        <v>5455.516762851672</v>
      </c>
      <c r="PI107">
        <v>5413.1330215282696</v>
      </c>
      <c r="PJ107">
        <v>9840.9518752814256</v>
      </c>
      <c r="PK107">
        <v>10574.621183207541</v>
      </c>
      <c r="PL107">
        <v>11233.163966364586</v>
      </c>
      <c r="PM107">
        <v>11911.136209551407</v>
      </c>
      <c r="PN107">
        <v>12664.588724397543</v>
      </c>
      <c r="PO107">
        <v>13545.655932625281</v>
      </c>
      <c r="PP107">
        <v>14510.523592804273</v>
      </c>
      <c r="PQ107" s="5">
        <v>15631.286902205738</v>
      </c>
      <c r="PR107">
        <v>0</v>
      </c>
      <c r="PS107">
        <v>0</v>
      </c>
      <c r="PT107">
        <v>0</v>
      </c>
      <c r="PU107">
        <v>0</v>
      </c>
      <c r="PV107">
        <v>0</v>
      </c>
      <c r="PW107">
        <v>0</v>
      </c>
      <c r="PX107">
        <v>0</v>
      </c>
      <c r="PY107">
        <v>0</v>
      </c>
      <c r="PZ107">
        <v>0</v>
      </c>
      <c r="QA107" s="7">
        <v>0</v>
      </c>
      <c r="QB107" s="5">
        <v>0</v>
      </c>
      <c r="QC107">
        <v>2295.3207980033335</v>
      </c>
      <c r="QD107">
        <v>2491.9217187316699</v>
      </c>
      <c r="QE107">
        <v>2771.2124319367431</v>
      </c>
      <c r="QF107">
        <v>2692.7057207540674</v>
      </c>
      <c r="QG107">
        <v>2623.3952036657083</v>
      </c>
      <c r="QH107">
        <v>2705.8631386295619</v>
      </c>
      <c r="QI107">
        <v>2785.4976224622778</v>
      </c>
      <c r="QJ107">
        <v>2888.1809159828058</v>
      </c>
      <c r="QK107">
        <v>3021.6701716013554</v>
      </c>
      <c r="QL107">
        <v>3190.1564776658361</v>
      </c>
      <c r="QM107" s="5">
        <v>3398.0476274155035</v>
      </c>
      <c r="QN107">
        <v>6622.0005022396172</v>
      </c>
      <c r="QO107">
        <v>7189.1941585408704</v>
      </c>
      <c r="QP107">
        <v>7994.9478661375051</v>
      </c>
      <c r="QQ107">
        <v>8495.7025414165782</v>
      </c>
      <c r="QR107">
        <v>8892.8650971718907</v>
      </c>
      <c r="QS107">
        <v>9205.9812928793508</v>
      </c>
      <c r="QT107">
        <v>9548.0668503290308</v>
      </c>
      <c r="QU107">
        <v>9957.0435998523208</v>
      </c>
      <c r="QV107">
        <v>10476.230100442061</v>
      </c>
      <c r="QW107">
        <v>11104.533750126437</v>
      </c>
      <c r="QX107" s="5">
        <v>11856.231395656265</v>
      </c>
      <c r="QY107" s="7">
        <v>1.62</v>
      </c>
      <c r="QZ107" s="7">
        <v>1.62</v>
      </c>
      <c r="RA107" s="7">
        <v>1.62</v>
      </c>
      <c r="RB107" s="7">
        <v>1.63</v>
      </c>
      <c r="RC107" s="7">
        <v>1.63</v>
      </c>
      <c r="RD107" s="7">
        <v>1.64</v>
      </c>
      <c r="RE107" s="7">
        <v>1.64</v>
      </c>
      <c r="RF107" s="7">
        <v>1.64</v>
      </c>
      <c r="RG107" s="7">
        <v>1.64</v>
      </c>
      <c r="RH107" s="7">
        <v>1.64</v>
      </c>
      <c r="RI107" s="5">
        <v>1.64</v>
      </c>
      <c r="RJ107" s="7">
        <v>16335.181870978498</v>
      </c>
      <c r="RK107" s="7">
        <v>16335.181870978498</v>
      </c>
      <c r="RL107" s="7">
        <v>16335.181870978498</v>
      </c>
      <c r="RM107" s="7">
        <v>16146.980834697324</v>
      </c>
      <c r="RN107" s="7">
        <v>16004.99170937995</v>
      </c>
      <c r="RO107" s="7">
        <v>15757.619604936521</v>
      </c>
      <c r="RP107" s="7">
        <v>15724.416796727824</v>
      </c>
      <c r="RQ107" s="7">
        <v>15616.737691760827</v>
      </c>
      <c r="RR107" s="7">
        <v>15543.169624275546</v>
      </c>
      <c r="RS107" s="7">
        <v>15465.747388303836</v>
      </c>
      <c r="RT107" s="5">
        <v>15410.364386806928</v>
      </c>
      <c r="RU107">
        <v>0.49814978596594306</v>
      </c>
      <c r="RV107">
        <v>0.49814978596594317</v>
      </c>
      <c r="RW107">
        <v>0.498149785965943</v>
      </c>
      <c r="RX107">
        <v>0.51966378013741588</v>
      </c>
      <c r="RY107">
        <v>0.53605874846238633</v>
      </c>
      <c r="RZ107">
        <v>0.536031887930836</v>
      </c>
      <c r="SA107">
        <v>0.55700122210824676</v>
      </c>
      <c r="SB107">
        <v>0.5611802746557415</v>
      </c>
      <c r="SC107">
        <v>0.56482040665560651</v>
      </c>
      <c r="SD107">
        <v>0.56787761813087223</v>
      </c>
      <c r="SE107" s="5">
        <v>0.57014813941434084</v>
      </c>
      <c r="SF107" s="156">
        <v>13923.220899889306</v>
      </c>
      <c r="SG107" s="156">
        <v>13923.220899889306</v>
      </c>
      <c r="SH107" s="156">
        <v>13923.220899889304</v>
      </c>
      <c r="SI107" s="156">
        <v>13747.912886303446</v>
      </c>
      <c r="SJ107" s="156">
        <v>13580.464273963245</v>
      </c>
      <c r="SK107" s="156">
        <v>13300.799601382205</v>
      </c>
      <c r="SL107" s="156">
        <v>13224.090779743019</v>
      </c>
      <c r="SM107" s="156">
        <v>13233.632401552508</v>
      </c>
      <c r="SN107" s="156">
        <v>13251.305648254909</v>
      </c>
      <c r="SO107" s="156">
        <v>13258.634377455945</v>
      </c>
      <c r="SP107" s="157">
        <v>13270.613059160423</v>
      </c>
      <c r="SQ107" s="156">
        <v>8917.3213002429511</v>
      </c>
      <c r="SR107" s="156">
        <v>9681.1158772725394</v>
      </c>
      <c r="SS107" s="156">
        <v>10766.160298074248</v>
      </c>
      <c r="ST107" s="156">
        <v>11188.408262170646</v>
      </c>
      <c r="SU107" s="156">
        <v>11516.260300837599</v>
      </c>
      <c r="SV107" s="156">
        <v>11911.844431508913</v>
      </c>
      <c r="SW107" s="156">
        <v>12333.56447279131</v>
      </c>
      <c r="SX107" s="156">
        <v>12845.224515835127</v>
      </c>
      <c r="SY107" s="156">
        <v>13497.900272043416</v>
      </c>
      <c r="SZ107" s="156">
        <v>14294.690227792273</v>
      </c>
      <c r="TA107" s="157">
        <v>15254.279023071769</v>
      </c>
      <c r="TB107" s="156"/>
      <c r="TC107" s="156"/>
      <c r="TD107" s="156"/>
      <c r="TE107" s="156"/>
      <c r="TF107" s="156"/>
      <c r="TG107" s="156"/>
      <c r="TH107" s="156"/>
      <c r="TI107" s="156"/>
      <c r="TJ107" s="156"/>
      <c r="TK107" s="156"/>
      <c r="TL107" s="156"/>
      <c r="TM107" s="728">
        <v>4966.2074782554309</v>
      </c>
      <c r="TN107" s="244">
        <v>5455.516762851672</v>
      </c>
      <c r="TO107" s="244">
        <v>5413.1330215282696</v>
      </c>
      <c r="TP107" s="244">
        <v>9840.9518752814256</v>
      </c>
      <c r="TQ107" s="244">
        <v>10574.621183207541</v>
      </c>
      <c r="TR107" s="244">
        <v>11233.163966364586</v>
      </c>
      <c r="TS107" s="244">
        <v>11911.136209551407</v>
      </c>
      <c r="TT107" s="244">
        <v>12664.588724397543</v>
      </c>
      <c r="TU107" s="244">
        <v>13545.655932625281</v>
      </c>
      <c r="TV107" s="244">
        <v>14510.523592804273</v>
      </c>
      <c r="TW107" s="729">
        <v>15631.286902205738</v>
      </c>
      <c r="TX107" s="117">
        <v>23509.977273908713</v>
      </c>
      <c r="TY107" s="117">
        <v>23198.458895245411</v>
      </c>
      <c r="TZ107" s="117">
        <v>22972.808432827285</v>
      </c>
      <c r="UA107" s="117">
        <v>23429.475540277581</v>
      </c>
      <c r="UB107" s="117">
        <v>22459.899639826719</v>
      </c>
      <c r="UC107" s="117">
        <v>21456.261418042435</v>
      </c>
      <c r="UD107" s="117">
        <v>20450.601587298577</v>
      </c>
      <c r="UE107" s="117">
        <v>19747.619016135341</v>
      </c>
      <c r="UF107" s="117">
        <v>19093.248688951717</v>
      </c>
      <c r="UG107" s="117">
        <v>18763.608094143459</v>
      </c>
      <c r="UH107" s="185">
        <v>18463.041775793736</v>
      </c>
      <c r="UI107" s="116">
        <v>1.1000000000000001</v>
      </c>
      <c r="UJ107" s="116">
        <v>1.1000000000000001</v>
      </c>
      <c r="UK107" s="116">
        <v>1.1000000000000001</v>
      </c>
      <c r="UL107" s="116">
        <v>1.1000000000000001</v>
      </c>
      <c r="UM107" s="116">
        <v>1.1000000000000001</v>
      </c>
      <c r="UN107" s="116">
        <v>1.1000000000000001</v>
      </c>
      <c r="UO107" s="116">
        <v>1.1000000000000001</v>
      </c>
      <c r="UP107" s="116">
        <v>1.1000000000000001</v>
      </c>
      <c r="UQ107" s="116">
        <v>1.1000000000000001</v>
      </c>
      <c r="UR107" s="116">
        <v>1.1000000000000001</v>
      </c>
      <c r="US107" s="208">
        <v>1.1000000000000001</v>
      </c>
      <c r="UT107" s="156">
        <v>7679.0947682357455</v>
      </c>
      <c r="UU107" s="156">
        <v>7679.0947682357473</v>
      </c>
      <c r="UV107" s="156">
        <v>7679.0947682357464</v>
      </c>
      <c r="UW107" s="156">
        <v>7935.178188170381</v>
      </c>
      <c r="UX107" s="156">
        <v>8118.9556121519117</v>
      </c>
      <c r="UY107" s="156">
        <v>7979.7907854547566</v>
      </c>
      <c r="UZ107" s="156">
        <v>8258.4541693198807</v>
      </c>
      <c r="VA107" s="156">
        <v>8287.1840890473468</v>
      </c>
      <c r="VB107" s="156">
        <v>8320.7265926962591</v>
      </c>
      <c r="VC107" s="156">
        <v>8341.2291873141621</v>
      </c>
      <c r="VD107" s="157">
        <v>8358.2403173056882</v>
      </c>
      <c r="VE107" s="156">
        <v>15415.232495474245</v>
      </c>
      <c r="VF107" s="156">
        <v>15415.232495474247</v>
      </c>
      <c r="VG107" s="156">
        <v>15415.232495474249</v>
      </c>
      <c r="VH107" s="156">
        <v>15269.83117059277</v>
      </c>
      <c r="VI107" s="156">
        <v>15145.64520295595</v>
      </c>
      <c r="VJ107" s="156">
        <v>14886.783725233126</v>
      </c>
      <c r="VK107" s="156">
        <v>14826.63563656409</v>
      </c>
      <c r="VL107" s="156">
        <v>14767.418712518287</v>
      </c>
      <c r="VM107" s="156">
        <v>14731.632381989584</v>
      </c>
      <c r="VN107" s="156">
        <v>14688.427437532599</v>
      </c>
      <c r="VO107" s="157">
        <v>14659.769522165445</v>
      </c>
      <c r="VP107" s="156">
        <v>1.1612464189306633</v>
      </c>
      <c r="VQ107" s="156">
        <v>1.2607105615258281</v>
      </c>
      <c r="VR107" s="156">
        <v>1.4020090418219631</v>
      </c>
      <c r="VS107" s="156">
        <v>1.4099756800483851</v>
      </c>
      <c r="VT107" s="156">
        <v>1.4184410964879313</v>
      </c>
      <c r="VU107" s="156">
        <v>1.4927514707805807</v>
      </c>
      <c r="VV107" s="156">
        <v>1.4934471052234504</v>
      </c>
      <c r="VW107" s="156">
        <v>1.5500107609304654</v>
      </c>
      <c r="VX107" s="156">
        <v>1.6222021144032737</v>
      </c>
      <c r="VY107" s="156">
        <v>1.7137390553340133</v>
      </c>
      <c r="VZ107" s="157">
        <v>1.8250586778999249</v>
      </c>
      <c r="WA107" s="156">
        <v>5799.9234919989613</v>
      </c>
      <c r="WB107" s="156">
        <v>5799.9234919989613</v>
      </c>
      <c r="WC107" s="156">
        <v>5799.9234919989613</v>
      </c>
      <c r="WD107" s="156">
        <v>5847.2497164610459</v>
      </c>
      <c r="WE107" s="156">
        <v>5896.4479844414827</v>
      </c>
      <c r="WF107" s="156">
        <v>5924.8155659631175</v>
      </c>
      <c r="WG107" s="156">
        <v>6008.8553093754281</v>
      </c>
      <c r="WH107" s="156">
        <v>6052.2777061871784</v>
      </c>
      <c r="WI107" s="156">
        <v>6101.3091861157955</v>
      </c>
      <c r="WJ107" s="156">
        <v>6135.1081504586709</v>
      </c>
      <c r="WK107" s="157">
        <v>6173.0085140785541</v>
      </c>
      <c r="WL107" s="156">
        <v>0.77841269412767444</v>
      </c>
      <c r="WM107" s="156">
        <v>0.85510795105198734</v>
      </c>
      <c r="WN107" s="156">
        <v>0.84846464377672426</v>
      </c>
      <c r="WO107" s="156">
        <v>1.5300047578665914</v>
      </c>
      <c r="WP107" s="156">
        <v>1.6303530549408733</v>
      </c>
      <c r="WQ107" s="156">
        <v>1.7235924272166943</v>
      </c>
      <c r="WR107" s="156">
        <v>1.8020579773574623</v>
      </c>
      <c r="WS107" s="156">
        <v>1.9023024116945515</v>
      </c>
      <c r="WT107" s="156">
        <v>2.0182934990485943</v>
      </c>
      <c r="WU107" s="156">
        <v>2.1501471140946893</v>
      </c>
      <c r="WV107" s="157">
        <v>2.3019992257872661</v>
      </c>
      <c r="WW107" s="119">
        <v>1.1612464189306633</v>
      </c>
      <c r="WX107" s="119">
        <v>1.2607105615258285</v>
      </c>
      <c r="WY107" s="119">
        <v>1.4020090418219633</v>
      </c>
      <c r="WZ107" s="119">
        <v>1.4099756800483849</v>
      </c>
      <c r="XA107" s="119">
        <v>1.418441096487931</v>
      </c>
      <c r="XB107" s="119">
        <v>1.4927514707805807</v>
      </c>
      <c r="XC107" s="119">
        <v>1.4934471052234504</v>
      </c>
      <c r="XD107" s="119">
        <v>1.5500107609304656</v>
      </c>
      <c r="XE107" s="197">
        <v>1.6222021144032734</v>
      </c>
      <c r="XF107" s="197">
        <v>1.7137390553340133</v>
      </c>
      <c r="XG107" s="201">
        <v>1.8250586778999249</v>
      </c>
      <c r="XH107" s="821">
        <v>2.2149481723949805E-2</v>
      </c>
      <c r="XI107" s="821">
        <v>2.3724017847426272E-2</v>
      </c>
      <c r="XJ107" s="821">
        <v>2.2384800174710642E-2</v>
      </c>
      <c r="XK107" s="821">
        <v>3.8251973757366844E-2</v>
      </c>
      <c r="XL107" s="821">
        <v>3.9278601460500107E-2</v>
      </c>
      <c r="XM107" s="821">
        <v>4.0463065049614111E-2</v>
      </c>
      <c r="XN107" s="821">
        <v>4.1529334212261043E-2</v>
      </c>
      <c r="XO107" s="821">
        <v>4.2515888669734832E-2</v>
      </c>
      <c r="XP107" s="821">
        <v>4.3492514479291873E-2</v>
      </c>
      <c r="XQ107" s="821">
        <v>4.4269981463308253E-2</v>
      </c>
      <c r="XR107" s="822">
        <v>4.5044064846045041E-2</v>
      </c>
      <c r="XS107" s="821">
        <v>0.87299509001636655</v>
      </c>
      <c r="XT107" s="821">
        <v>0.87539449341604081</v>
      </c>
      <c r="XU107" s="821">
        <v>0.88261629176676137</v>
      </c>
      <c r="XV107" s="821">
        <v>0.87067719337262317</v>
      </c>
      <c r="XW107" s="821">
        <v>0.87729586191635323</v>
      </c>
      <c r="XX107" s="821">
        <v>0.88224917309812567</v>
      </c>
      <c r="XY107" s="821">
        <v>0.88716765546033838</v>
      </c>
      <c r="XZ107" s="821">
        <v>0.891190006574622</v>
      </c>
      <c r="YA107" s="821">
        <v>0.89520271008632923</v>
      </c>
      <c r="YB107" s="821">
        <v>0.89848435285137929</v>
      </c>
      <c r="YC107" s="822">
        <v>0.90175171363290174</v>
      </c>
      <c r="YD107">
        <v>5799.9234919989622</v>
      </c>
      <c r="YE107">
        <v>5799.9234919989622</v>
      </c>
      <c r="YF107">
        <v>5799.9234919989622</v>
      </c>
      <c r="YG107">
        <v>5847.2497164610459</v>
      </c>
      <c r="YH107">
        <v>5896.4479844414818</v>
      </c>
      <c r="YI107">
        <v>5924.8155659631175</v>
      </c>
      <c r="YJ107">
        <v>6008.8553093754281</v>
      </c>
      <c r="YK107">
        <v>6052.2777061871793</v>
      </c>
      <c r="YL107">
        <v>6101.3091861157945</v>
      </c>
      <c r="YM107">
        <v>6135.1081504586709</v>
      </c>
      <c r="YN107" s="5">
        <v>6173.0085140785532</v>
      </c>
      <c r="YO107" s="156">
        <v>5272.6577199990561</v>
      </c>
      <c r="YP107" s="156">
        <v>5272.6577199990561</v>
      </c>
      <c r="YQ107" s="156">
        <v>5272.6577199990561</v>
      </c>
      <c r="YR107" s="156">
        <v>5315.6815604191324</v>
      </c>
      <c r="YS107" s="156">
        <v>5360.4072585831645</v>
      </c>
      <c r="YT107" s="156">
        <v>5386.1959690573794</v>
      </c>
      <c r="YU107" s="156">
        <v>5462.5957357958432</v>
      </c>
      <c r="YV107" s="156">
        <v>5502.0706419883445</v>
      </c>
      <c r="YW107" s="156">
        <v>5546.6447146507217</v>
      </c>
      <c r="YX107" s="156">
        <v>5577.3710458715186</v>
      </c>
      <c r="YY107" s="157">
        <v>5611.8259218895937</v>
      </c>
      <c r="YZ107" s="156">
        <v>0.77841269412767422</v>
      </c>
      <c r="ZA107" s="156">
        <v>0.85510795105198734</v>
      </c>
      <c r="ZB107" s="156">
        <v>0.84846464377672415</v>
      </c>
      <c r="ZC107" s="156">
        <v>1.5300047578665914</v>
      </c>
      <c r="ZD107" s="156">
        <v>1.6303530549408736</v>
      </c>
      <c r="ZE107" s="156">
        <v>1.7235924272166945</v>
      </c>
      <c r="ZF107" s="156">
        <v>1.8020579773574625</v>
      </c>
      <c r="ZG107" s="156">
        <v>1.9023024116945513</v>
      </c>
      <c r="ZH107" s="156">
        <v>2.0182934990485948</v>
      </c>
      <c r="ZI107" s="156">
        <v>2.1501471140946897</v>
      </c>
      <c r="ZJ107" s="157">
        <v>2.3019992257872666</v>
      </c>
      <c r="ZK107" s="748">
        <v>83675.9196912115</v>
      </c>
      <c r="ZL107" s="748">
        <v>90843.006256363034</v>
      </c>
      <c r="ZM107" s="748">
        <v>101024.54920625399</v>
      </c>
      <c r="ZN107" s="748">
        <v>106786.66109685651</v>
      </c>
      <c r="ZO107" s="748">
        <v>111145.99227282003</v>
      </c>
      <c r="ZP107" s="748">
        <v>114296.26363786661</v>
      </c>
      <c r="ZQ107" s="748">
        <v>117965.82431127748</v>
      </c>
      <c r="ZR107" s="748">
        <v>122356.7473135699</v>
      </c>
      <c r="ZS107" s="748">
        <v>128055.72545912777</v>
      </c>
      <c r="ZT107" s="748">
        <v>135067.39010357865</v>
      </c>
      <c r="ZU107" s="748">
        <v>143733.72110964599</v>
      </c>
      <c r="ZV107" s="334"/>
      <c r="ZW107" s="334"/>
      <c r="ZX107" s="334"/>
      <c r="ZY107" s="334"/>
      <c r="ZZ107" s="334"/>
      <c r="AAA107" s="334"/>
      <c r="AAB107" s="334"/>
      <c r="AAC107" s="334"/>
      <c r="AAD107" s="334"/>
      <c r="AAE107" s="334"/>
      <c r="AAF107" s="334"/>
      <c r="AAG107" s="7"/>
      <c r="AAH107" s="7"/>
      <c r="AAI107" s="7"/>
    </row>
    <row r="108" spans="1:711">
      <c r="A108" s="125" t="s">
        <v>35</v>
      </c>
      <c r="B108" s="129" t="s">
        <v>559</v>
      </c>
      <c r="C108" s="125" t="s">
        <v>507</v>
      </c>
      <c r="D108" s="138" t="s">
        <v>507</v>
      </c>
      <c r="E108" s="164">
        <v>40810.422562428168</v>
      </c>
      <c r="F108" s="165">
        <v>47067.061127265391</v>
      </c>
      <c r="G108" s="165">
        <v>47181.820653846902</v>
      </c>
      <c r="H108" s="167">
        <v>53635.195408553904</v>
      </c>
      <c r="I108" s="165">
        <v>54781.271484191937</v>
      </c>
      <c r="J108" s="165">
        <v>54118.008328863398</v>
      </c>
      <c r="K108" s="165">
        <v>53249.076769404623</v>
      </c>
      <c r="L108" s="165">
        <v>52603.795247757262</v>
      </c>
      <c r="M108" s="165">
        <v>52624.705737122269</v>
      </c>
      <c r="N108" s="165">
        <v>53654.219445906485</v>
      </c>
      <c r="O108" s="163">
        <v>55821.440415159981</v>
      </c>
      <c r="P108" s="164">
        <v>148964.67400646687</v>
      </c>
      <c r="Q108" s="165">
        <v>147569.85439841019</v>
      </c>
      <c r="R108" s="165">
        <v>149897.00608373267</v>
      </c>
      <c r="S108" s="167">
        <v>181534.7393121463</v>
      </c>
      <c r="T108" s="165">
        <v>195901.73885103047</v>
      </c>
      <c r="U108" s="165">
        <v>201720.84094598942</v>
      </c>
      <c r="V108" s="165">
        <v>205783.77303759151</v>
      </c>
      <c r="W108" s="165">
        <v>209133.73560975597</v>
      </c>
      <c r="X108" s="165">
        <v>213177.82752280531</v>
      </c>
      <c r="Y108" s="165">
        <v>219094.46048128736</v>
      </c>
      <c r="Z108" s="163">
        <v>227138.63753505072</v>
      </c>
      <c r="AA108" s="164">
        <v>36154.509748875644</v>
      </c>
      <c r="AB108" s="165">
        <v>38884.474897689674</v>
      </c>
      <c r="AC108" s="165">
        <v>40614.645021342716</v>
      </c>
      <c r="AD108" s="167">
        <v>46169.783021952047</v>
      </c>
      <c r="AE108" s="165">
        <v>47156.338274259753</v>
      </c>
      <c r="AF108" s="165">
        <v>46585.393846170831</v>
      </c>
      <c r="AG108" s="165">
        <v>45837.407728929247</v>
      </c>
      <c r="AH108" s="165">
        <v>45281.942094552491</v>
      </c>
      <c r="AI108" s="165">
        <v>45299.942080373585</v>
      </c>
      <c r="AJ108" s="165">
        <v>46186.159128538027</v>
      </c>
      <c r="AK108" s="163">
        <v>48051.72745823038</v>
      </c>
      <c r="AL108" s="164">
        <v>23908.337489955171</v>
      </c>
      <c r="AM108" s="165">
        <v>24603.58440500854</v>
      </c>
      <c r="AN108" s="165">
        <v>25114.092671355087</v>
      </c>
      <c r="AO108" s="167">
        <v>29047.058764487454</v>
      </c>
      <c r="AP108" s="165">
        <v>29966.393904097316</v>
      </c>
      <c r="AQ108" s="165">
        <v>29603.105698649506</v>
      </c>
      <c r="AR108" s="165">
        <v>28822.613742991442</v>
      </c>
      <c r="AS108" s="165">
        <v>27796.691046947501</v>
      </c>
      <c r="AT108" s="165">
        <v>26711.684062795801</v>
      </c>
      <c r="AU108" s="165">
        <v>25666.407129261159</v>
      </c>
      <c r="AV108" s="163">
        <v>24611.597162434678</v>
      </c>
      <c r="AW108" s="164">
        <v>0</v>
      </c>
      <c r="AX108" s="165">
        <v>0</v>
      </c>
      <c r="AY108" s="165">
        <v>0</v>
      </c>
      <c r="AZ108" s="167">
        <v>663.39886893414382</v>
      </c>
      <c r="BA108" s="165">
        <v>782.64012699192392</v>
      </c>
      <c r="BB108" s="165">
        <v>898.81763143117246</v>
      </c>
      <c r="BC108" s="165">
        <v>1022.8924243335745</v>
      </c>
      <c r="BD108" s="165">
        <v>1161.0924067229314</v>
      </c>
      <c r="BE108" s="165">
        <v>1347.424499688487</v>
      </c>
      <c r="BF108" s="165">
        <v>1556.4461637518348</v>
      </c>
      <c r="BG108" s="163">
        <v>1782.9582025857173</v>
      </c>
      <c r="BH108" s="164">
        <v>9601.3519866163697</v>
      </c>
      <c r="BI108" s="165">
        <v>32214.295934782633</v>
      </c>
      <c r="BJ108" s="165">
        <v>17498.27495717744</v>
      </c>
      <c r="BK108" s="167">
        <v>24460.788611091037</v>
      </c>
      <c r="BL108" s="165">
        <v>29777.947617697795</v>
      </c>
      <c r="BM108" s="165">
        <v>34747.629068027665</v>
      </c>
      <c r="BN108" s="165">
        <v>40984.218760033931</v>
      </c>
      <c r="BO108" s="165">
        <v>47099.806118905013</v>
      </c>
      <c r="BP108" s="165">
        <v>56901.81414915598</v>
      </c>
      <c r="BQ108" s="165">
        <v>68340.411570248616</v>
      </c>
      <c r="BR108" s="163">
        <v>81406.6310313742</v>
      </c>
      <c r="BS108" s="164">
        <v>0</v>
      </c>
      <c r="BT108" s="165">
        <v>0</v>
      </c>
      <c r="BU108" s="165">
        <v>0</v>
      </c>
      <c r="BV108" s="167">
        <v>292586.89590630197</v>
      </c>
      <c r="BW108" s="165">
        <v>304188.88337906834</v>
      </c>
      <c r="BX108" s="165">
        <v>307834.14888863702</v>
      </c>
      <c r="BY108" s="165">
        <v>309593.38821758935</v>
      </c>
      <c r="BZ108" s="165">
        <v>312164.76785691903</v>
      </c>
      <c r="CA108" s="165">
        <v>318234.41382395808</v>
      </c>
      <c r="CB108" s="165">
        <v>330390.65314924059</v>
      </c>
      <c r="CC108" s="163">
        <v>350773.04850563995</v>
      </c>
      <c r="CD108" s="164">
        <v>0</v>
      </c>
      <c r="CE108" s="165">
        <v>0</v>
      </c>
      <c r="CF108" s="165">
        <v>0</v>
      </c>
      <c r="CG108" s="167">
        <v>761.71182537681636</v>
      </c>
      <c r="CH108" s="165">
        <v>892.6511459002744</v>
      </c>
      <c r="CI108" s="165">
        <v>1004.4499304016462</v>
      </c>
      <c r="CJ108" s="165">
        <v>1103.9314936908186</v>
      </c>
      <c r="CK108" s="165">
        <v>1192.4347369047046</v>
      </c>
      <c r="CL108" s="165">
        <v>1274.7754748554271</v>
      </c>
      <c r="CM108" s="165">
        <v>1357.8336177044512</v>
      </c>
      <c r="CN108" s="169">
        <v>1448.8008154818642</v>
      </c>
      <c r="CO108" s="176">
        <v>0.43147267030288972</v>
      </c>
      <c r="CP108" s="175">
        <v>0.4391552910978882</v>
      </c>
      <c r="CQ108" s="175">
        <v>0.43549328663164033</v>
      </c>
      <c r="CR108" s="191">
        <v>0.39537936525093853</v>
      </c>
      <c r="CS108" s="175">
        <v>0.36726798603971678</v>
      </c>
      <c r="CT108" s="175">
        <v>0.34018796947310548</v>
      </c>
      <c r="CU108" s="175">
        <v>0.29542820402805303</v>
      </c>
      <c r="CV108" s="175">
        <v>0.25657254591060735</v>
      </c>
      <c r="CW108" s="175">
        <v>0.22374590096356101</v>
      </c>
      <c r="CX108" s="175">
        <v>0.19635101989650178</v>
      </c>
      <c r="CY108" s="175">
        <v>0.17370443631322963</v>
      </c>
      <c r="CZ108" s="176">
        <v>0.18517820101829152</v>
      </c>
      <c r="DA108" s="191">
        <v>0.20507669831994152</v>
      </c>
      <c r="DB108" s="191">
        <v>0.23129884629698549</v>
      </c>
      <c r="DC108" s="191">
        <v>0.23129884629698547</v>
      </c>
      <c r="DD108" s="191">
        <v>0.23129884629698552</v>
      </c>
      <c r="DE108" s="191">
        <v>0.23129884629698547</v>
      </c>
      <c r="DF108" s="191">
        <v>0.23129884629698549</v>
      </c>
      <c r="DG108" s="191">
        <v>0.23129884629698552</v>
      </c>
      <c r="DH108" s="191">
        <v>0.23129884629698547</v>
      </c>
      <c r="DI108" s="191">
        <v>0.23129884629698547</v>
      </c>
      <c r="DJ108" s="175">
        <v>0.23129884629698547</v>
      </c>
      <c r="DK108" s="183">
        <v>12437</v>
      </c>
      <c r="DL108" s="184">
        <v>11183</v>
      </c>
      <c r="DM108" s="184">
        <v>10907</v>
      </c>
      <c r="DN108" s="209">
        <v>11564.932727635705</v>
      </c>
      <c r="DO108" s="184">
        <v>11109.583813807689</v>
      </c>
      <c r="DP108" s="184">
        <v>10696.422450682468</v>
      </c>
      <c r="DQ108" s="184">
        <v>10344.089141950772</v>
      </c>
      <c r="DR108" s="184">
        <v>10056.229350677306</v>
      </c>
      <c r="DS108" s="184">
        <v>9826.7179045627927</v>
      </c>
      <c r="DT108" s="184">
        <v>9645.2617921255496</v>
      </c>
      <c r="DU108" s="184">
        <v>9501.34771985714</v>
      </c>
      <c r="DV108" s="193">
        <v>1.64</v>
      </c>
      <c r="DW108" s="181">
        <v>1.61</v>
      </c>
      <c r="DX108" s="181">
        <v>1.62</v>
      </c>
      <c r="DY108" s="602">
        <v>1.62</v>
      </c>
      <c r="DZ108" s="181">
        <v>1.62</v>
      </c>
      <c r="EA108" s="181">
        <v>1.62</v>
      </c>
      <c r="EB108" s="181">
        <v>1.62</v>
      </c>
      <c r="EC108" s="181">
        <v>1.62</v>
      </c>
      <c r="ED108" s="181">
        <v>1.62</v>
      </c>
      <c r="EE108" s="181">
        <v>1.62</v>
      </c>
      <c r="EF108" s="182">
        <v>1.62</v>
      </c>
      <c r="EG108" s="194">
        <v>3.9835068944219536</v>
      </c>
      <c r="EH108" s="194">
        <v>4.4466700534023591</v>
      </c>
      <c r="EI108" s="194">
        <v>4.6007748660526229</v>
      </c>
      <c r="EJ108" s="194">
        <v>5.6383415796340488</v>
      </c>
      <c r="EK108" s="194">
        <v>6.636069461630778</v>
      </c>
      <c r="EL108" s="194">
        <v>7.4082045627842019</v>
      </c>
      <c r="EM108" s="194">
        <v>8.3565988167079865</v>
      </c>
      <c r="EN108" s="194">
        <v>9.2275186837548073</v>
      </c>
      <c r="EO108" s="194">
        <v>10.060477912102423</v>
      </c>
      <c r="EP108" s="194">
        <v>10.915350811444709</v>
      </c>
      <c r="EQ108" s="194">
        <v>11.819388151202853</v>
      </c>
      <c r="ER108" s="183">
        <v>59442</v>
      </c>
      <c r="ES108" s="184">
        <v>59437</v>
      </c>
      <c r="ET108" s="184">
        <v>59431</v>
      </c>
      <c r="EU108" s="209">
        <v>59431</v>
      </c>
      <c r="EV108" s="184">
        <v>59431</v>
      </c>
      <c r="EW108" s="184">
        <v>59431</v>
      </c>
      <c r="EX108" s="184">
        <v>59431</v>
      </c>
      <c r="EY108" s="184">
        <v>59431</v>
      </c>
      <c r="EZ108" s="184">
        <v>59431</v>
      </c>
      <c r="FA108" s="184">
        <v>59431</v>
      </c>
      <c r="FB108" s="184">
        <v>59431</v>
      </c>
      <c r="FC108" s="195">
        <v>15</v>
      </c>
      <c r="FD108" s="196">
        <v>15</v>
      </c>
      <c r="FE108" s="196">
        <v>15</v>
      </c>
      <c r="FF108" s="598">
        <v>15</v>
      </c>
      <c r="FG108" s="196">
        <v>15</v>
      </c>
      <c r="FH108" s="196">
        <v>15</v>
      </c>
      <c r="FI108" s="196">
        <v>15</v>
      </c>
      <c r="FJ108" s="196">
        <v>15</v>
      </c>
      <c r="FK108" s="196">
        <v>15</v>
      </c>
      <c r="FL108" s="196">
        <v>15</v>
      </c>
      <c r="FM108" s="198">
        <v>15</v>
      </c>
      <c r="FN108" s="193">
        <v>7.2086163177965887E-2</v>
      </c>
      <c r="FO108" s="181">
        <v>7.2688821626940348E-2</v>
      </c>
      <c r="FP108" s="181">
        <v>7.3226811860979096E-2</v>
      </c>
      <c r="FQ108" s="181">
        <v>8.051363766410459E-2</v>
      </c>
      <c r="FR108" s="181">
        <v>8.0708089593530319E-2</v>
      </c>
      <c r="FS108" s="181">
        <v>7.6977787441821516E-2</v>
      </c>
      <c r="FT108" s="181">
        <v>6.8195981319078308E-2</v>
      </c>
      <c r="FU108" s="181">
        <v>6.019078144536346E-2</v>
      </c>
      <c r="FV108" s="181">
        <v>5.3504809593808718E-2</v>
      </c>
      <c r="FW108" s="181">
        <v>4.8256993565843384E-2</v>
      </c>
      <c r="FX108" s="182">
        <v>4.4258595680123129E-2</v>
      </c>
      <c r="FY108" s="184">
        <v>21411</v>
      </c>
      <c r="FZ108" s="184">
        <v>22721</v>
      </c>
      <c r="GA108" s="184">
        <v>23552</v>
      </c>
      <c r="GB108" s="209">
        <v>23552</v>
      </c>
      <c r="GC108" s="184">
        <v>23552</v>
      </c>
      <c r="GD108" s="184">
        <v>23552</v>
      </c>
      <c r="GE108" s="184">
        <v>23552</v>
      </c>
      <c r="GF108" s="184">
        <v>23552</v>
      </c>
      <c r="GG108" s="184">
        <v>23552</v>
      </c>
      <c r="GH108" s="184">
        <v>23552</v>
      </c>
      <c r="GI108" s="184">
        <v>23552</v>
      </c>
      <c r="GJ108" s="195">
        <v>1.4</v>
      </c>
      <c r="GK108" s="196">
        <v>1.5</v>
      </c>
      <c r="GL108" s="196">
        <v>1.5</v>
      </c>
      <c r="GM108" s="604">
        <v>1.5</v>
      </c>
      <c r="GN108" s="196">
        <v>1.5</v>
      </c>
      <c r="GO108" s="196">
        <v>1.5</v>
      </c>
      <c r="GP108" s="196">
        <v>1.5</v>
      </c>
      <c r="GQ108" s="196">
        <v>1.5</v>
      </c>
      <c r="GR108" s="196">
        <v>1.5</v>
      </c>
      <c r="GS108" s="196">
        <v>1.5</v>
      </c>
      <c r="GT108" s="198">
        <v>1.5</v>
      </c>
      <c r="GU108" s="196">
        <v>0.20641465407122714</v>
      </c>
      <c r="GV108" s="196">
        <v>0.22066984734191761</v>
      </c>
      <c r="GW108" s="196">
        <v>0.21919294249750126</v>
      </c>
      <c r="GX108" s="196">
        <v>0.24917343460061775</v>
      </c>
      <c r="GY108" s="196">
        <v>0.2544977689281997</v>
      </c>
      <c r="GZ108" s="196">
        <v>0.25141644225084975</v>
      </c>
      <c r="HA108" s="196">
        <v>0.24737964030664197</v>
      </c>
      <c r="HB108" s="196">
        <v>0.24438185104143234</v>
      </c>
      <c r="HC108" s="196">
        <v>0.24447899506066387</v>
      </c>
      <c r="HD108" s="196">
        <v>0.24926181471541006</v>
      </c>
      <c r="HE108" s="196">
        <v>0.25933008962955811</v>
      </c>
      <c r="HF108" s="183">
        <v>37259</v>
      </c>
      <c r="HG108" s="184">
        <v>40496</v>
      </c>
      <c r="HH108" s="184">
        <v>37109</v>
      </c>
      <c r="HI108" s="209">
        <v>37109</v>
      </c>
      <c r="HJ108" s="184">
        <v>37109</v>
      </c>
      <c r="HK108" s="184">
        <v>37109</v>
      </c>
      <c r="HL108" s="184">
        <v>37109</v>
      </c>
      <c r="HM108" s="184">
        <v>37109</v>
      </c>
      <c r="HN108" s="184">
        <v>37109</v>
      </c>
      <c r="HO108" s="184">
        <v>37109</v>
      </c>
      <c r="HP108" s="184">
        <v>37109</v>
      </c>
      <c r="HQ108" s="195">
        <v>7.1</v>
      </c>
      <c r="HR108" s="196">
        <v>7.4</v>
      </c>
      <c r="HS108" s="196">
        <v>7.4</v>
      </c>
      <c r="HT108" s="604">
        <v>7.4</v>
      </c>
      <c r="HU108" s="196">
        <v>7.4</v>
      </c>
      <c r="HV108" s="196">
        <v>7.4</v>
      </c>
      <c r="HW108" s="196">
        <v>7.4</v>
      </c>
      <c r="HX108" s="196">
        <v>7.4</v>
      </c>
      <c r="HY108" s="196">
        <v>7.4</v>
      </c>
      <c r="HZ108" s="196">
        <v>7.4</v>
      </c>
      <c r="IA108" s="198">
        <v>7.4</v>
      </c>
      <c r="IB108" s="196">
        <v>0.12570257882497216</v>
      </c>
      <c r="IC108" s="196">
        <v>0.12485285043722352</v>
      </c>
      <c r="ID108" s="196">
        <v>0.13207519400633791</v>
      </c>
      <c r="IE108" s="196">
        <v>0.15014000606555711</v>
      </c>
      <c r="IF108" s="196">
        <v>0.15334819553214085</v>
      </c>
      <c r="IG108" s="196">
        <v>0.15149153530361847</v>
      </c>
      <c r="IH108" s="196">
        <v>0.14905915133234859</v>
      </c>
      <c r="II108" s="196">
        <v>0.14725282675692483</v>
      </c>
      <c r="IJ108" s="196">
        <v>0.14731136110132653</v>
      </c>
      <c r="IK108" s="196">
        <v>0.15019325969988714</v>
      </c>
      <c r="IL108" s="198">
        <v>0.15625992109620657</v>
      </c>
      <c r="IM108" s="209"/>
      <c r="IP108" s="606">
        <v>0.63037429607197049</v>
      </c>
      <c r="IQ108" s="279">
        <v>0.65601965601965606</v>
      </c>
      <c r="IR108" s="279">
        <v>0.70873786407766992</v>
      </c>
      <c r="IS108" s="279">
        <v>0.76019184652278182</v>
      </c>
      <c r="IT108" s="279">
        <v>0.80290698316922504</v>
      </c>
      <c r="IU108" s="279">
        <v>0.84562211981566815</v>
      </c>
      <c r="IV108" s="279">
        <v>0.89029984914550231</v>
      </c>
      <c r="IW108" s="311">
        <v>0.93497757847533636</v>
      </c>
      <c r="IY108" s="225"/>
      <c r="IZ108" s="225"/>
      <c r="JA108" s="601">
        <v>0.36962570392802951</v>
      </c>
      <c r="JB108" s="601">
        <v>0.34398034398034394</v>
      </c>
      <c r="JC108" s="601">
        <v>0.29126213592233008</v>
      </c>
      <c r="JD108" s="601">
        <v>0.23980815347721818</v>
      </c>
      <c r="JE108" s="601">
        <v>0.19709301683077496</v>
      </c>
      <c r="JF108" s="601">
        <v>0.15437788018433185</v>
      </c>
      <c r="JG108" s="601">
        <v>0.10970015085449769</v>
      </c>
      <c r="JH108" s="710">
        <v>6.5022421524663643E-2</v>
      </c>
      <c r="JI108" s="116">
        <v>1.1000000000000001</v>
      </c>
      <c r="JJ108" s="116">
        <v>1.1000000000000001</v>
      </c>
      <c r="JK108" s="116">
        <v>1.1000000000000001</v>
      </c>
      <c r="JL108" s="116">
        <v>1.1000000000000001</v>
      </c>
      <c r="JM108" s="116">
        <v>1.1000000000000001</v>
      </c>
      <c r="JN108" s="116">
        <v>1.1000000000000001</v>
      </c>
      <c r="JO108" s="116">
        <v>1.1000000000000001</v>
      </c>
      <c r="JP108" s="116">
        <v>1.1000000000000001</v>
      </c>
      <c r="JQ108" s="116">
        <v>1.1000000000000001</v>
      </c>
      <c r="JR108" s="116">
        <v>1.1000000000000001</v>
      </c>
      <c r="JS108" s="208">
        <v>1.1000000000000001</v>
      </c>
      <c r="JT108" s="116">
        <v>3000</v>
      </c>
      <c r="JU108" s="116">
        <v>3000</v>
      </c>
      <c r="JV108" s="116">
        <v>3000</v>
      </c>
      <c r="JW108" s="116">
        <v>3000</v>
      </c>
      <c r="JX108" s="116">
        <v>3000</v>
      </c>
      <c r="JY108" s="116">
        <v>3000</v>
      </c>
      <c r="JZ108" s="116">
        <v>3000</v>
      </c>
      <c r="KA108" s="116">
        <v>3000</v>
      </c>
      <c r="KB108" s="116">
        <v>3000</v>
      </c>
      <c r="KC108" s="116">
        <v>3000</v>
      </c>
      <c r="KD108" s="208">
        <v>3000</v>
      </c>
      <c r="KE108" s="116">
        <v>1.2</v>
      </c>
      <c r="KF108" s="116">
        <v>1.2</v>
      </c>
      <c r="KG108" s="116">
        <v>1.2</v>
      </c>
      <c r="KH108" s="116">
        <v>1.4</v>
      </c>
      <c r="KI108" s="116">
        <v>1.4</v>
      </c>
      <c r="KJ108" s="116">
        <v>1.4</v>
      </c>
      <c r="KK108" s="116">
        <v>1.4</v>
      </c>
      <c r="KL108" s="116">
        <v>1.4</v>
      </c>
      <c r="KM108" s="116">
        <v>1.4</v>
      </c>
      <c r="KN108" s="116">
        <v>1.4</v>
      </c>
      <c r="KO108" s="208">
        <v>1.4</v>
      </c>
      <c r="KP108" s="116">
        <v>20000</v>
      </c>
      <c r="KQ108" s="116">
        <v>20000</v>
      </c>
      <c r="KR108" s="116">
        <v>20000</v>
      </c>
      <c r="KS108" s="116">
        <v>40000</v>
      </c>
      <c r="KT108" s="116">
        <v>40000</v>
      </c>
      <c r="KU108" s="116">
        <v>40000</v>
      </c>
      <c r="KV108" s="116">
        <v>40000</v>
      </c>
      <c r="KW108" s="116">
        <v>40000</v>
      </c>
      <c r="KX108" s="116">
        <v>40000</v>
      </c>
      <c r="KY108" s="116">
        <v>40000</v>
      </c>
      <c r="KZ108" s="208">
        <v>40000</v>
      </c>
      <c r="LA108" s="116">
        <v>0.3</v>
      </c>
      <c r="LB108" s="116">
        <v>0.3</v>
      </c>
      <c r="LC108" s="116">
        <v>0.3</v>
      </c>
      <c r="LD108" s="116">
        <v>0.3</v>
      </c>
      <c r="LE108" s="116">
        <v>0.3</v>
      </c>
      <c r="LF108" s="116">
        <v>0.3</v>
      </c>
      <c r="LG108" s="116">
        <v>0.3</v>
      </c>
      <c r="LH108" s="116">
        <v>0.3</v>
      </c>
      <c r="LI108" s="116">
        <v>0.3</v>
      </c>
      <c r="LJ108" s="116">
        <v>0.3</v>
      </c>
      <c r="LK108" s="208">
        <v>0.3</v>
      </c>
      <c r="LL108" s="116">
        <v>17449</v>
      </c>
      <c r="LM108" s="116">
        <v>17511</v>
      </c>
      <c r="LN108" s="116">
        <v>17488</v>
      </c>
      <c r="LO108" s="116">
        <v>17488</v>
      </c>
      <c r="LP108" s="116">
        <v>17488</v>
      </c>
      <c r="LQ108" s="116">
        <v>17488</v>
      </c>
      <c r="LR108" s="116">
        <v>17488</v>
      </c>
      <c r="LS108" s="116">
        <v>17488</v>
      </c>
      <c r="LT108" s="116">
        <v>17488</v>
      </c>
      <c r="LU108" s="116">
        <v>17488</v>
      </c>
      <c r="LV108" s="208">
        <v>17488</v>
      </c>
      <c r="LW108">
        <v>1.0424766450844845</v>
      </c>
      <c r="LX108">
        <v>0.81912817854959785</v>
      </c>
      <c r="LY108">
        <v>1.00763965949899</v>
      </c>
      <c r="LZ108">
        <v>1.2497705419390595</v>
      </c>
      <c r="MA108">
        <v>1.3698395632698039</v>
      </c>
      <c r="MB108">
        <v>1.4324106014219826</v>
      </c>
      <c r="MC108">
        <v>1.5013241077672836</v>
      </c>
      <c r="MD108">
        <v>1.5604269665872001</v>
      </c>
      <c r="ME108">
        <v>1.6135052684877913</v>
      </c>
      <c r="MF108">
        <v>1.6724683583904336</v>
      </c>
      <c r="MG108" s="5">
        <v>1.7446847112117096</v>
      </c>
      <c r="MH108" s="156">
        <v>0</v>
      </c>
      <c r="MI108" s="156">
        <v>0</v>
      </c>
      <c r="MJ108" s="156">
        <v>0</v>
      </c>
      <c r="MK108" s="156">
        <v>0</v>
      </c>
      <c r="ML108" s="156">
        <v>0</v>
      </c>
      <c r="MM108" s="156">
        <v>0</v>
      </c>
      <c r="MN108" s="156">
        <v>0</v>
      </c>
      <c r="MO108" s="156">
        <v>0</v>
      </c>
      <c r="MP108" s="156">
        <v>0</v>
      </c>
      <c r="MQ108" s="156">
        <v>0</v>
      </c>
      <c r="MR108" s="157">
        <v>0</v>
      </c>
      <c r="MS108" s="156">
        <v>0.26168430115576474</v>
      </c>
      <c r="MT108" s="156">
        <v>0.40576363303426138</v>
      </c>
      <c r="MU108" s="156">
        <v>0.60411947447284708</v>
      </c>
      <c r="MV108" s="156">
        <v>0.68674895572988415</v>
      </c>
      <c r="MW108" s="156">
        <v>0.70142339743063953</v>
      </c>
      <c r="MX108" s="156">
        <v>0.6929309275920128</v>
      </c>
      <c r="MY108" s="156">
        <v>0.68180506449943823</v>
      </c>
      <c r="MZ108" s="156">
        <v>0.67354283281057148</v>
      </c>
      <c r="NA108" s="156">
        <v>0.67381057224222329</v>
      </c>
      <c r="NB108" s="156">
        <v>0.68699254089231621</v>
      </c>
      <c r="NC108" s="157">
        <v>0.71474179632307722</v>
      </c>
      <c r="ND108" s="156">
        <v>1.527994581772764</v>
      </c>
      <c r="NE108" s="156">
        <v>1.5306662783762912</v>
      </c>
      <c r="NF108" s="156">
        <v>1.5265738417600401</v>
      </c>
      <c r="NG108" s="156">
        <v>1.5256518433007316</v>
      </c>
      <c r="NH108" s="156">
        <v>1.5310261469765898</v>
      </c>
      <c r="NI108" s="156">
        <v>1.5357464159558505</v>
      </c>
      <c r="NJ108" s="156">
        <v>1.5408059809332968</v>
      </c>
      <c r="NK108" s="156">
        <v>1.5447843798138141</v>
      </c>
      <c r="NL108" s="156">
        <v>1.548128837721074</v>
      </c>
      <c r="NM108" s="156">
        <v>1.550910705450306</v>
      </c>
      <c r="NN108" s="157">
        <v>1.5531147761419066</v>
      </c>
      <c r="NO108" s="156">
        <v>10479.601607758474</v>
      </c>
      <c r="NP108" s="156">
        <v>9910.0826587317479</v>
      </c>
      <c r="NQ108" s="156">
        <v>9486.3833976858405</v>
      </c>
      <c r="NR108" s="156">
        <v>10010.921929355576</v>
      </c>
      <c r="NS108" s="156">
        <v>9722.0051247100873</v>
      </c>
      <c r="NT108" s="156">
        <v>9449.4009587827441</v>
      </c>
      <c r="NU108" s="156">
        <v>9225.6123428445808</v>
      </c>
      <c r="NV108" s="156">
        <v>9035.5780683942994</v>
      </c>
      <c r="NW108" s="156">
        <v>8883.171461579559</v>
      </c>
      <c r="NX108" s="156">
        <v>8762.3455434409534</v>
      </c>
      <c r="NY108" s="157">
        <v>8665.109070584158</v>
      </c>
      <c r="NZ108" s="156">
        <v>84690.488332097171</v>
      </c>
      <c r="OA108" s="156">
        <v>82763.772032803405</v>
      </c>
      <c r="OB108" s="156">
        <v>84617.866248084931</v>
      </c>
      <c r="OC108" s="156">
        <v>109759.6493119153</v>
      </c>
      <c r="OD108" s="156">
        <v>123953.30176153398</v>
      </c>
      <c r="OE108" s="156">
        <v>133097.837664166</v>
      </c>
      <c r="OF108" s="156">
        <v>144989.44255097938</v>
      </c>
      <c r="OG108" s="156">
        <v>155475.76062856507</v>
      </c>
      <c r="OH108" s="156">
        <v>165480.16243826062</v>
      </c>
      <c r="OI108" s="156">
        <v>176075.03971211275</v>
      </c>
      <c r="OJ108" s="157">
        <v>187683.64853706976</v>
      </c>
      <c r="OK108" s="156"/>
      <c r="OL108" s="156"/>
      <c r="OM108" s="156"/>
      <c r="ON108" s="156"/>
      <c r="OO108" s="156"/>
      <c r="OP108" s="156"/>
      <c r="OQ108" s="156"/>
      <c r="OR108" s="156"/>
      <c r="OS108" s="156"/>
      <c r="OT108" s="156"/>
      <c r="OU108" s="157"/>
      <c r="OV108">
        <v>81250.315403318367</v>
      </c>
      <c r="OW108">
        <v>80060.649043589729</v>
      </c>
      <c r="OX108">
        <v>81292.655371738263</v>
      </c>
      <c r="OY108">
        <v>105635.4065235164</v>
      </c>
      <c r="OZ108">
        <v>119432.83120274362</v>
      </c>
      <c r="PA108">
        <v>128370.88267947345</v>
      </c>
      <c r="PB108">
        <v>140035.07299534735</v>
      </c>
      <c r="PC108">
        <v>150326.3516388273</v>
      </c>
      <c r="PD108">
        <v>160155.59505225092</v>
      </c>
      <c r="PE108">
        <v>170555.89412942433</v>
      </c>
      <c r="PF108" s="5">
        <v>181926.18899007112</v>
      </c>
      <c r="PG108">
        <v>3440.1729287787994</v>
      </c>
      <c r="PH108">
        <v>2703.1229892136735</v>
      </c>
      <c r="PI108">
        <v>3325.2108763466672</v>
      </c>
      <c r="PJ108">
        <v>4124.2427883988967</v>
      </c>
      <c r="PK108">
        <v>4520.4705587903536</v>
      </c>
      <c r="PL108">
        <v>4726.9549846925429</v>
      </c>
      <c r="PM108">
        <v>4954.3695556320372</v>
      </c>
      <c r="PN108">
        <v>5149.4089897377607</v>
      </c>
      <c r="PO108">
        <v>5324.5673860097113</v>
      </c>
      <c r="PP108">
        <v>5519.1455826884321</v>
      </c>
      <c r="PQ108" s="5">
        <v>5757.4595469986425</v>
      </c>
      <c r="PR108">
        <v>0</v>
      </c>
      <c r="PS108">
        <v>0</v>
      </c>
      <c r="PT108">
        <v>0</v>
      </c>
      <c r="PU108">
        <v>0</v>
      </c>
      <c r="PV108">
        <v>0</v>
      </c>
      <c r="PW108">
        <v>0</v>
      </c>
      <c r="PX108">
        <v>0</v>
      </c>
      <c r="PY108">
        <v>0</v>
      </c>
      <c r="PZ108">
        <v>0</v>
      </c>
      <c r="QA108" s="7">
        <v>0</v>
      </c>
      <c r="QB108" s="5">
        <v>0</v>
      </c>
      <c r="QC108">
        <v>1369.8388112600817</v>
      </c>
      <c r="QD108">
        <v>2131.5980934188851</v>
      </c>
      <c r="QE108">
        <v>3169.4524108743449</v>
      </c>
      <c r="QF108">
        <v>3602.959721341264</v>
      </c>
      <c r="QG108">
        <v>3679.9477122801068</v>
      </c>
      <c r="QH108">
        <v>3635.3928185187356</v>
      </c>
      <c r="QI108">
        <v>3577.0220903898526</v>
      </c>
      <c r="QJ108">
        <v>3533.675118057382</v>
      </c>
      <c r="QK108">
        <v>3535.0797862116001</v>
      </c>
      <c r="QL108">
        <v>3604.2376665374472</v>
      </c>
      <c r="QM108" s="5">
        <v>3749.8213602293918</v>
      </c>
      <c r="QN108">
        <v>6187.3618216466612</v>
      </c>
      <c r="QO108">
        <v>7520.7594021835657</v>
      </c>
      <c r="QP108">
        <v>7743.6482725517244</v>
      </c>
      <c r="QQ108">
        <v>8802.7990975706234</v>
      </c>
      <c r="QR108">
        <v>8990.8971806954396</v>
      </c>
      <c r="QS108">
        <v>8882.0400718380206</v>
      </c>
      <c r="QT108">
        <v>8739.4279327530476</v>
      </c>
      <c r="QU108">
        <v>8633.522033591722</v>
      </c>
      <c r="QV108">
        <v>8636.9539375031327</v>
      </c>
      <c r="QW108">
        <v>8805.9213902660067</v>
      </c>
      <c r="QX108" s="5">
        <v>9161.613406433029</v>
      </c>
      <c r="QY108" s="7">
        <v>1.4</v>
      </c>
      <c r="QZ108" s="7">
        <v>1.5</v>
      </c>
      <c r="RA108" s="7">
        <v>1.5</v>
      </c>
      <c r="RB108" s="7">
        <v>1.5</v>
      </c>
      <c r="RC108" s="7">
        <v>1.5</v>
      </c>
      <c r="RD108" s="7">
        <v>1.5</v>
      </c>
      <c r="RE108" s="7">
        <v>1.5</v>
      </c>
      <c r="RF108" s="7">
        <v>1.5</v>
      </c>
      <c r="RG108" s="7">
        <v>1.5</v>
      </c>
      <c r="RH108" s="7">
        <v>1.5</v>
      </c>
      <c r="RI108" s="5">
        <v>1.5</v>
      </c>
      <c r="RJ108" s="7">
        <v>21411</v>
      </c>
      <c r="RK108" s="7">
        <v>22721</v>
      </c>
      <c r="RL108" s="7">
        <v>23552</v>
      </c>
      <c r="RM108" s="7">
        <v>23552</v>
      </c>
      <c r="RN108" s="7">
        <v>23552</v>
      </c>
      <c r="RO108" s="7">
        <v>23552</v>
      </c>
      <c r="RP108" s="7">
        <v>23552</v>
      </c>
      <c r="RQ108" s="7">
        <v>23552</v>
      </c>
      <c r="RR108" s="7">
        <v>23552</v>
      </c>
      <c r="RS108" s="7">
        <v>23552</v>
      </c>
      <c r="RT108" s="5">
        <v>23552</v>
      </c>
      <c r="RU108">
        <v>0.78506008599879307</v>
      </c>
      <c r="RV108">
        <v>0.72271657742699835</v>
      </c>
      <c r="RW108">
        <v>0.61947961135447638</v>
      </c>
      <c r="RX108">
        <v>0.61947961135447638</v>
      </c>
      <c r="RY108">
        <v>0.61947961135447627</v>
      </c>
      <c r="RZ108">
        <v>0.61947961135447627</v>
      </c>
      <c r="SA108">
        <v>0.61947961135447649</v>
      </c>
      <c r="SB108">
        <v>0.61947961135447638</v>
      </c>
      <c r="SC108">
        <v>0.61947961135447638</v>
      </c>
      <c r="SD108">
        <v>0.61947961135447627</v>
      </c>
      <c r="SE108" s="5">
        <v>0.61947961135447638</v>
      </c>
      <c r="SF108" s="156">
        <v>19196.098237024748</v>
      </c>
      <c r="SG108" s="156">
        <v>19346.294473662216</v>
      </c>
      <c r="SH108" s="156">
        <v>19102.436969377955</v>
      </c>
      <c r="SI108" s="156">
        <v>19102.436969377952</v>
      </c>
      <c r="SJ108" s="156">
        <v>19102.436969377955</v>
      </c>
      <c r="SK108" s="156">
        <v>19102.436969377952</v>
      </c>
      <c r="SL108" s="156">
        <v>19102.436969377952</v>
      </c>
      <c r="SM108" s="156">
        <v>19102.436969377952</v>
      </c>
      <c r="SN108" s="156">
        <v>19102.436969377952</v>
      </c>
      <c r="SO108" s="156">
        <v>19102.436969377955</v>
      </c>
      <c r="SP108" s="157">
        <v>19102.436969377952</v>
      </c>
      <c r="SQ108" s="156">
        <v>7557.2006329067426</v>
      </c>
      <c r="SR108" s="156">
        <v>9652.3574956024513</v>
      </c>
      <c r="SS108" s="156">
        <v>10913.10068342607</v>
      </c>
      <c r="ST108" s="156">
        <v>12405.758818911887</v>
      </c>
      <c r="SU108" s="156">
        <v>12670.844892975547</v>
      </c>
      <c r="SV108" s="156">
        <v>12517.432890356757</v>
      </c>
      <c r="SW108" s="156">
        <v>12316.450023142901</v>
      </c>
      <c r="SX108" s="156">
        <v>12167.197151649103</v>
      </c>
      <c r="SY108" s="156">
        <v>12172.033723714732</v>
      </c>
      <c r="SZ108" s="156">
        <v>12410.159056803453</v>
      </c>
      <c r="TA108" s="157">
        <v>12911.43476666242</v>
      </c>
      <c r="TB108" s="156"/>
      <c r="TC108" s="156"/>
      <c r="TD108" s="156"/>
      <c r="TE108" s="156"/>
      <c r="TF108" s="156"/>
      <c r="TG108" s="156"/>
      <c r="TH108" s="156"/>
      <c r="TI108" s="156"/>
      <c r="TJ108" s="156"/>
      <c r="TK108" s="156"/>
      <c r="TL108" s="156"/>
      <c r="TM108" s="728">
        <v>3440.1729287787994</v>
      </c>
      <c r="TN108" s="244">
        <v>2703.1229892136735</v>
      </c>
      <c r="TO108" s="244">
        <v>3325.2108763466672</v>
      </c>
      <c r="TP108" s="244">
        <v>4124.2427883988967</v>
      </c>
      <c r="TQ108" s="244">
        <v>4520.4705587903536</v>
      </c>
      <c r="TR108" s="244">
        <v>4726.9549846925429</v>
      </c>
      <c r="TS108" s="244">
        <v>4954.3695556320372</v>
      </c>
      <c r="TT108" s="244">
        <v>5149.4089897377607</v>
      </c>
      <c r="TU108" s="244">
        <v>5324.5673860097113</v>
      </c>
      <c r="TV108" s="244">
        <v>5519.1455826884321</v>
      </c>
      <c r="TW108" s="729">
        <v>5757.4595469986425</v>
      </c>
      <c r="TX108" s="117">
        <v>64274.185674369743</v>
      </c>
      <c r="TY108" s="117">
        <v>64806.08236560681</v>
      </c>
      <c r="TZ108" s="117">
        <v>65279.139835647722</v>
      </c>
      <c r="UA108" s="117">
        <v>71775.090000231008</v>
      </c>
      <c r="UB108" s="117">
        <v>71948.437089496496</v>
      </c>
      <c r="UC108" s="117">
        <v>68623.003281823418</v>
      </c>
      <c r="UD108" s="117">
        <v>60794.33048661214</v>
      </c>
      <c r="UE108" s="117">
        <v>53657.974981190928</v>
      </c>
      <c r="UF108" s="117">
        <v>47697.665084544686</v>
      </c>
      <c r="UG108" s="117">
        <v>43019.420769174576</v>
      </c>
      <c r="UH108" s="185">
        <v>39454.98899798096</v>
      </c>
      <c r="UI108" s="116">
        <v>1.1000000000000001</v>
      </c>
      <c r="UJ108" s="116">
        <v>1.1000000000000001</v>
      </c>
      <c r="UK108" s="116">
        <v>1.1000000000000001</v>
      </c>
      <c r="UL108" s="116">
        <v>1.1000000000000001</v>
      </c>
      <c r="UM108" s="116">
        <v>1.1000000000000001</v>
      </c>
      <c r="UN108" s="116">
        <v>1.1000000000000001</v>
      </c>
      <c r="UO108" s="116">
        <v>1.1000000000000001</v>
      </c>
      <c r="UP108" s="116">
        <v>1.1000000000000001</v>
      </c>
      <c r="UQ108" s="116">
        <v>1.1000000000000001</v>
      </c>
      <c r="UR108" s="116">
        <v>1.1000000000000001</v>
      </c>
      <c r="US108" s="208">
        <v>1.1000000000000001</v>
      </c>
      <c r="UT108" s="156">
        <v>16144.450972427579</v>
      </c>
      <c r="UU108" s="156">
        <v>15408.431697817494</v>
      </c>
      <c r="UV108" s="156">
        <v>13255.114897434016</v>
      </c>
      <c r="UW108" s="156">
        <v>13255.114897434014</v>
      </c>
      <c r="UX108" s="156">
        <v>13255.114897434014</v>
      </c>
      <c r="UY108" s="156">
        <v>13255.114897434014</v>
      </c>
      <c r="UZ108" s="156">
        <v>13255.114897434016</v>
      </c>
      <c r="VA108" s="156">
        <v>13255.114897434012</v>
      </c>
      <c r="VB108" s="156">
        <v>13255.114897434012</v>
      </c>
      <c r="VC108" s="156">
        <v>13255.114897434014</v>
      </c>
      <c r="VD108" s="157">
        <v>13255.114897434012</v>
      </c>
      <c r="VE108" s="156">
        <v>20564.605512822363</v>
      </c>
      <c r="VF108" s="156">
        <v>21320.158107725016</v>
      </c>
      <c r="VG108" s="156">
        <v>21397.177008702583</v>
      </c>
      <c r="VH108" s="156">
        <v>21397.177008702583</v>
      </c>
      <c r="VI108" s="156">
        <v>21397.177008702587</v>
      </c>
      <c r="VJ108" s="156">
        <v>21397.177008702587</v>
      </c>
      <c r="VK108" s="156">
        <v>21397.177008702583</v>
      </c>
      <c r="VL108" s="156">
        <v>21397.177008702583</v>
      </c>
      <c r="VM108" s="156">
        <v>21397.17700870258</v>
      </c>
      <c r="VN108" s="156">
        <v>21397.177008702587</v>
      </c>
      <c r="VO108" s="157">
        <v>21397.177008702583</v>
      </c>
      <c r="VP108" s="156">
        <v>0.46809895522699185</v>
      </c>
      <c r="VQ108" s="156">
        <v>0.62643348037617919</v>
      </c>
      <c r="VR108" s="156">
        <v>0.8233124169703484</v>
      </c>
      <c r="VS108" s="156">
        <v>0.93592239033050184</v>
      </c>
      <c r="VT108" s="156">
        <v>0.95592116635883917</v>
      </c>
      <c r="VU108" s="156">
        <v>0.94434736984286261</v>
      </c>
      <c r="VV108" s="156">
        <v>0.92918470480608006</v>
      </c>
      <c r="VW108" s="156">
        <v>0.91792468385200388</v>
      </c>
      <c r="VX108" s="156">
        <v>0.91828956730288724</v>
      </c>
      <c r="VY108" s="156">
        <v>0.93625435560772619</v>
      </c>
      <c r="VZ108" s="157">
        <v>0.97407188595263516</v>
      </c>
      <c r="WA108" s="156">
        <v>3000</v>
      </c>
      <c r="WB108" s="156">
        <v>3000</v>
      </c>
      <c r="WC108" s="156">
        <v>3000</v>
      </c>
      <c r="WD108" s="156">
        <v>3000</v>
      </c>
      <c r="WE108" s="156">
        <v>3000</v>
      </c>
      <c r="WF108" s="156">
        <v>3000</v>
      </c>
      <c r="WG108" s="156">
        <v>3000</v>
      </c>
      <c r="WH108" s="156">
        <v>3000</v>
      </c>
      <c r="WI108" s="156">
        <v>3000</v>
      </c>
      <c r="WJ108" s="156">
        <v>3000</v>
      </c>
      <c r="WK108" s="157">
        <v>3000</v>
      </c>
      <c r="WL108" s="156">
        <v>1.0424766450844845</v>
      </c>
      <c r="WM108" s="156">
        <v>0.81912817854959785</v>
      </c>
      <c r="WN108" s="156">
        <v>1.00763965949899</v>
      </c>
      <c r="WO108" s="156">
        <v>1.2497705419390595</v>
      </c>
      <c r="WP108" s="156">
        <v>1.3698395632698039</v>
      </c>
      <c r="WQ108" s="156">
        <v>1.4324106014219826</v>
      </c>
      <c r="WR108" s="156">
        <v>1.5013241077672836</v>
      </c>
      <c r="WS108" s="156">
        <v>1.5604269665872001</v>
      </c>
      <c r="WT108" s="156">
        <v>1.6135052684877913</v>
      </c>
      <c r="WU108" s="156">
        <v>1.6724683583904336</v>
      </c>
      <c r="WV108" s="157">
        <v>1.7446847112117096</v>
      </c>
      <c r="WW108" s="119">
        <v>0.46809895522699185</v>
      </c>
      <c r="WX108" s="119">
        <v>0.62643348037617896</v>
      </c>
      <c r="WY108" s="119">
        <v>0.82331241697034829</v>
      </c>
      <c r="WZ108" s="119">
        <v>0.93592239033050184</v>
      </c>
      <c r="XA108" s="119">
        <v>0.95592116635883917</v>
      </c>
      <c r="XB108" s="119">
        <v>0.94434736984286261</v>
      </c>
      <c r="XC108" s="119">
        <v>0.92918470480608018</v>
      </c>
      <c r="XD108" s="119">
        <v>0.91792468385200388</v>
      </c>
      <c r="XE108" s="197">
        <v>0.91828956730288713</v>
      </c>
      <c r="XF108" s="197">
        <v>0.9362543556077263</v>
      </c>
      <c r="XG108" s="201">
        <v>0.97407188595263539</v>
      </c>
      <c r="XH108" s="821">
        <v>2.3093884182430083E-2</v>
      </c>
      <c r="XI108" s="821">
        <v>1.8317582545793951E-2</v>
      </c>
      <c r="XJ108" s="821">
        <v>2.2183304144775248E-2</v>
      </c>
      <c r="XK108" s="821">
        <v>2.2718752366770536E-2</v>
      </c>
      <c r="XL108" s="821">
        <v>2.3075193641991374E-2</v>
      </c>
      <c r="XM108" s="821">
        <v>2.3433151292276147E-2</v>
      </c>
      <c r="XN108" s="821">
        <v>2.407560850158481E-2</v>
      </c>
      <c r="XO108" s="821">
        <v>2.462256495693535E-2</v>
      </c>
      <c r="XP108" s="821">
        <v>2.4977116278380781E-2</v>
      </c>
      <c r="XQ108" s="821">
        <v>2.5190712583807281E-2</v>
      </c>
      <c r="XR108" s="822">
        <v>2.5347777064614052E-2</v>
      </c>
      <c r="XS108" s="821">
        <v>0.54543344551468032</v>
      </c>
      <c r="XT108" s="821">
        <v>0.54252712635631783</v>
      </c>
      <c r="XU108" s="821">
        <v>0.54232340922358435</v>
      </c>
      <c r="XV108" s="821">
        <v>0.5819018823822909</v>
      </c>
      <c r="XW108" s="821">
        <v>0.60965682031829183</v>
      </c>
      <c r="XX108" s="821">
        <v>0.63637887923461833</v>
      </c>
      <c r="XY108" s="821">
        <v>0.68049618747036222</v>
      </c>
      <c r="XZ108" s="821">
        <v>0.71880488913245744</v>
      </c>
      <c r="YA108" s="821">
        <v>0.75127698275805832</v>
      </c>
      <c r="YB108" s="821">
        <v>0.77845826751969083</v>
      </c>
      <c r="YC108" s="822">
        <v>0.80094778662215649</v>
      </c>
      <c r="YD108">
        <v>3000.0000000000005</v>
      </c>
      <c r="YE108">
        <v>3000.0000000000005</v>
      </c>
      <c r="YF108">
        <v>3000</v>
      </c>
      <c r="YG108">
        <v>3000</v>
      </c>
      <c r="YH108">
        <v>3000</v>
      </c>
      <c r="YI108">
        <v>3000</v>
      </c>
      <c r="YJ108">
        <v>3000</v>
      </c>
      <c r="YK108">
        <v>3000</v>
      </c>
      <c r="YL108">
        <v>3000</v>
      </c>
      <c r="YM108">
        <v>3000.0000000000005</v>
      </c>
      <c r="YN108" s="5">
        <v>3000.0000000000005</v>
      </c>
      <c r="YO108" s="156">
        <v>2727.2727272727275</v>
      </c>
      <c r="YP108" s="156">
        <v>2727.2727272727275</v>
      </c>
      <c r="YQ108" s="156">
        <v>2727.272727272727</v>
      </c>
      <c r="YR108" s="156">
        <v>2727.272727272727</v>
      </c>
      <c r="YS108" s="156">
        <v>2727.272727272727</v>
      </c>
      <c r="YT108" s="156">
        <v>2727.272727272727</v>
      </c>
      <c r="YU108" s="156">
        <v>2727.272727272727</v>
      </c>
      <c r="YV108" s="156">
        <v>2727.272727272727</v>
      </c>
      <c r="YW108" s="156">
        <v>2727.272727272727</v>
      </c>
      <c r="YX108" s="156">
        <v>2727.2727272727275</v>
      </c>
      <c r="YY108" s="157">
        <v>2727.2727272727275</v>
      </c>
      <c r="YZ108" s="156">
        <v>1.0424766450844845</v>
      </c>
      <c r="ZA108" s="156">
        <v>0.81912817854959785</v>
      </c>
      <c r="ZB108" s="156">
        <v>1.00763965949899</v>
      </c>
      <c r="ZC108" s="156">
        <v>1.2497705419390595</v>
      </c>
      <c r="ZD108" s="156">
        <v>1.3698395632698039</v>
      </c>
      <c r="ZE108" s="156">
        <v>1.4324106014219826</v>
      </c>
      <c r="ZF108" s="156">
        <v>1.5013241077672839</v>
      </c>
      <c r="ZG108" s="156">
        <v>1.5604269665872001</v>
      </c>
      <c r="ZH108" s="156">
        <v>1.6135052684877913</v>
      </c>
      <c r="ZI108" s="156">
        <v>1.6724683583904336</v>
      </c>
      <c r="ZJ108" s="157">
        <v>1.7446847112117094</v>
      </c>
      <c r="ZK108" s="748">
        <v>33253.221929521424</v>
      </c>
      <c r="ZL108" s="748">
        <v>37414.703631662938</v>
      </c>
      <c r="ZM108" s="748">
        <v>36268.719970420832</v>
      </c>
      <c r="ZN108" s="748">
        <v>41229.43658964202</v>
      </c>
      <c r="ZO108" s="748">
        <v>42110.42659121639</v>
      </c>
      <c r="ZP108" s="748">
        <v>41600.575438506639</v>
      </c>
      <c r="ZQ108" s="748">
        <v>40932.626746261725</v>
      </c>
      <c r="ZR108" s="748">
        <v>40436.598096108159</v>
      </c>
      <c r="ZS108" s="748">
        <v>40452.672013407537</v>
      </c>
      <c r="ZT108" s="748">
        <v>41244.060389103033</v>
      </c>
      <c r="ZU108" s="748">
        <v>42910.005648497565</v>
      </c>
      <c r="ZV108" s="334"/>
      <c r="ZW108" s="334"/>
      <c r="ZX108" s="334"/>
      <c r="ZY108" s="334"/>
      <c r="ZZ108" s="334"/>
      <c r="AAA108" s="334"/>
      <c r="AAB108" s="334"/>
      <c r="AAC108" s="334"/>
      <c r="AAD108" s="334"/>
      <c r="AAE108" s="334"/>
      <c r="AAF108" s="334"/>
      <c r="AAG108" s="7"/>
      <c r="AAH108" s="7"/>
      <c r="AAI108" s="7"/>
    </row>
    <row r="109" spans="1:711">
      <c r="A109" s="125" t="s">
        <v>36</v>
      </c>
      <c r="B109" s="129" t="s">
        <v>560</v>
      </c>
      <c r="C109" s="125" t="s">
        <v>507</v>
      </c>
      <c r="D109" s="138" t="s">
        <v>507</v>
      </c>
      <c r="E109" s="164">
        <v>78128.172139002432</v>
      </c>
      <c r="F109" s="165">
        <v>91795.587943846156</v>
      </c>
      <c r="G109" s="165">
        <v>121362.34803116033</v>
      </c>
      <c r="H109" s="167">
        <v>147324.72535643404</v>
      </c>
      <c r="I109" s="165">
        <v>172548.96299850196</v>
      </c>
      <c r="J109" s="165">
        <v>195299.64157454969</v>
      </c>
      <c r="K109" s="165">
        <v>215924.59922219507</v>
      </c>
      <c r="L109" s="165">
        <v>233849.87518697884</v>
      </c>
      <c r="M109" s="165">
        <v>250400.42486302031</v>
      </c>
      <c r="N109" s="165">
        <v>266180.06909231062</v>
      </c>
      <c r="O109" s="163">
        <v>282189.29638026987</v>
      </c>
      <c r="P109" s="164">
        <v>189186.29364844036</v>
      </c>
      <c r="Q109" s="165">
        <v>209990.26959888954</v>
      </c>
      <c r="R109" s="165">
        <v>262526.8547296091</v>
      </c>
      <c r="S109" s="167">
        <v>321268.87881259457</v>
      </c>
      <c r="T109" s="165">
        <v>378713.00600280694</v>
      </c>
      <c r="U109" s="165">
        <v>429593.31120747986</v>
      </c>
      <c r="V109" s="165">
        <v>475289.22201218497</v>
      </c>
      <c r="W109" s="165">
        <v>515221.4631649353</v>
      </c>
      <c r="X109" s="165">
        <v>550934.01523531706</v>
      </c>
      <c r="Y109" s="165">
        <v>584129.20859642467</v>
      </c>
      <c r="Z109" s="163">
        <v>615932.82481562765</v>
      </c>
      <c r="AA109" s="164">
        <v>19291.579085206577</v>
      </c>
      <c r="AB109" s="165">
        <v>20185.041969473485</v>
      </c>
      <c r="AC109" s="165">
        <v>21252.219858786302</v>
      </c>
      <c r="AD109" s="167">
        <v>23520.16852999093</v>
      </c>
      <c r="AE109" s="165">
        <v>25790.607446731145</v>
      </c>
      <c r="AF109" s="165">
        <v>27415.400637845523</v>
      </c>
      <c r="AG109" s="165">
        <v>28388.186619830161</v>
      </c>
      <c r="AH109" s="165">
        <v>29255.383889790814</v>
      </c>
      <c r="AI109" s="165">
        <v>29750.836310842074</v>
      </c>
      <c r="AJ109" s="165">
        <v>30352.232435012538</v>
      </c>
      <c r="AK109" s="163">
        <v>30811.701544599098</v>
      </c>
      <c r="AL109" s="164">
        <v>17213.764881387655</v>
      </c>
      <c r="AM109" s="165">
        <v>18558.130051621494</v>
      </c>
      <c r="AN109" s="165">
        <v>23201.110801093007</v>
      </c>
      <c r="AO109" s="167">
        <v>27782.321675064639</v>
      </c>
      <c r="AP109" s="165">
        <v>32081.650630937995</v>
      </c>
      <c r="AQ109" s="165">
        <v>35690.761150521816</v>
      </c>
      <c r="AR109" s="165">
        <v>38621.069282174809</v>
      </c>
      <c r="AS109" s="165">
        <v>40821.869416388399</v>
      </c>
      <c r="AT109" s="165">
        <v>42431.755092897911</v>
      </c>
      <c r="AU109" s="165">
        <v>43587.639293866006</v>
      </c>
      <c r="AV109" s="163">
        <v>44364.851121072315</v>
      </c>
      <c r="AW109" s="164">
        <v>0</v>
      </c>
      <c r="AX109" s="165">
        <v>0</v>
      </c>
      <c r="AY109" s="165">
        <v>0</v>
      </c>
      <c r="AZ109" s="167">
        <v>1802.4189318869151</v>
      </c>
      <c r="BA109" s="165">
        <v>2340.2121290197856</v>
      </c>
      <c r="BB109" s="165">
        <v>2946.1270297508413</v>
      </c>
      <c r="BC109" s="165">
        <v>3606.8458191992486</v>
      </c>
      <c r="BD109" s="165">
        <v>4316.5831907313495</v>
      </c>
      <c r="BE109" s="165">
        <v>5183.3689720803413</v>
      </c>
      <c r="BF109" s="165">
        <v>6092.5360919502955</v>
      </c>
      <c r="BG109" s="163">
        <v>7004.6645334473933</v>
      </c>
      <c r="BH109" s="164">
        <v>30126.80899647779</v>
      </c>
      <c r="BI109" s="165">
        <v>35815.794238597977</v>
      </c>
      <c r="BJ109" s="165">
        <v>52600.7833627172</v>
      </c>
      <c r="BK109" s="167">
        <v>70286.661894985489</v>
      </c>
      <c r="BL109" s="165">
        <v>90704.379000376692</v>
      </c>
      <c r="BM109" s="165">
        <v>114239.98774493735</v>
      </c>
      <c r="BN109" s="165">
        <v>143264.9127009222</v>
      </c>
      <c r="BO109" s="165">
        <v>171727.54058177245</v>
      </c>
      <c r="BP109" s="165">
        <v>211785.01137322921</v>
      </c>
      <c r="BQ109" s="165">
        <v>253601.14845984787</v>
      </c>
      <c r="BR109" s="163">
        <v>294521.29230192146</v>
      </c>
      <c r="BS109" s="164">
        <v>0</v>
      </c>
      <c r="BT109" s="165">
        <v>0</v>
      </c>
      <c r="BU109" s="165">
        <v>0</v>
      </c>
      <c r="BV109" s="167">
        <v>794942.80906875781</v>
      </c>
      <c r="BW109" s="165">
        <v>909570.6824191839</v>
      </c>
      <c r="BX109" s="165">
        <v>1009012.8130631873</v>
      </c>
      <c r="BY109" s="165">
        <v>1091664.7649158761</v>
      </c>
      <c r="BZ109" s="165">
        <v>1160532.2555444785</v>
      </c>
      <c r="CA109" s="165">
        <v>1224206.9124055826</v>
      </c>
      <c r="CB109" s="165">
        <v>1293277.612572616</v>
      </c>
      <c r="CC109" s="163">
        <v>1378073.5457473816</v>
      </c>
      <c r="CD109" s="164">
        <v>0</v>
      </c>
      <c r="CE109" s="165">
        <v>0</v>
      </c>
      <c r="CF109" s="165">
        <v>0</v>
      </c>
      <c r="CG109" s="167">
        <v>2336.6752163435926</v>
      </c>
      <c r="CH109" s="165">
        <v>2582.852890465017</v>
      </c>
      <c r="CI109" s="165">
        <v>2830.6252569360959</v>
      </c>
      <c r="CJ109" s="165">
        <v>3073.1709543380907</v>
      </c>
      <c r="CK109" s="165">
        <v>3305.6312988298055</v>
      </c>
      <c r="CL109" s="165">
        <v>3527.9853196532181</v>
      </c>
      <c r="CM109" s="165">
        <v>3740.8393334402508</v>
      </c>
      <c r="CN109" s="169">
        <v>3944.4976183963618</v>
      </c>
      <c r="CO109" s="176">
        <v>0.10485542825968358</v>
      </c>
      <c r="CP109" s="175">
        <v>0.1008814887365328</v>
      </c>
      <c r="CQ109" s="175">
        <v>9.4998908058528078E-2</v>
      </c>
      <c r="CR109" s="191">
        <v>9.1070832870010013E-2</v>
      </c>
      <c r="CS109" s="175">
        <v>8.3425536623146695E-2</v>
      </c>
      <c r="CT109" s="175">
        <v>7.7287761852260189E-2</v>
      </c>
      <c r="CU109" s="175">
        <v>7.1303010327400579E-2</v>
      </c>
      <c r="CV109" s="175">
        <v>6.6294104755643221E-2</v>
      </c>
      <c r="CW109" s="175">
        <v>6.1304775434378747E-2</v>
      </c>
      <c r="CX109" s="175">
        <v>5.7245665685312398E-2</v>
      </c>
      <c r="CY109" s="175">
        <v>5.3204221521053204E-2</v>
      </c>
      <c r="CZ109" s="176">
        <v>9.6306395637084791E-2</v>
      </c>
      <c r="DA109" s="191">
        <v>9.6306395637084805E-2</v>
      </c>
      <c r="DB109" s="191">
        <v>9.6306395637084791E-2</v>
      </c>
      <c r="DC109" s="191">
        <v>9.4837056023434632E-2</v>
      </c>
      <c r="DD109" s="191">
        <v>9.3885935234412743E-2</v>
      </c>
      <c r="DE109" s="191">
        <v>9.4382560785722838E-2</v>
      </c>
      <c r="DF109" s="191">
        <v>9.4655581947743456E-2</v>
      </c>
      <c r="DG109" s="191">
        <v>9.500767142688539E-2</v>
      </c>
      <c r="DH109" s="191">
        <v>9.5355383532723423E-2</v>
      </c>
      <c r="DI109" s="191">
        <v>9.5704948646125138E-2</v>
      </c>
      <c r="DJ109" s="175">
        <v>9.5946102915553472E-2</v>
      </c>
      <c r="DK109" s="183">
        <v>13009.85114714576</v>
      </c>
      <c r="DL109" s="184">
        <v>13009.85114714576</v>
      </c>
      <c r="DM109" s="184">
        <v>13009.85114714576</v>
      </c>
      <c r="DN109" s="209">
        <v>12814.30295777977</v>
      </c>
      <c r="DO109" s="184">
        <v>12624.088521792604</v>
      </c>
      <c r="DP109" s="184">
        <v>12372.191637194537</v>
      </c>
      <c r="DQ109" s="184">
        <v>12219.772630930249</v>
      </c>
      <c r="DR109" s="184">
        <v>12122.00365055636</v>
      </c>
      <c r="DS109" s="184">
        <v>12034.828184945221</v>
      </c>
      <c r="DT109" s="184">
        <v>11959.770763169427</v>
      </c>
      <c r="DU109" s="184">
        <v>11892.014357916876</v>
      </c>
      <c r="DV109" s="193">
        <v>1.6430000066757202</v>
      </c>
      <c r="DW109" s="181">
        <v>1.6101400065422058</v>
      </c>
      <c r="DX109" s="181">
        <v>1.65</v>
      </c>
      <c r="DY109" s="602">
        <v>1.67</v>
      </c>
      <c r="DZ109" s="181">
        <v>1.69</v>
      </c>
      <c r="EA109" s="181">
        <v>1.7</v>
      </c>
      <c r="EB109" s="181">
        <v>1.71</v>
      </c>
      <c r="EC109" s="181">
        <v>1.71</v>
      </c>
      <c r="ED109" s="181">
        <v>1.71</v>
      </c>
      <c r="EE109" s="181">
        <v>1.71</v>
      </c>
      <c r="EF109" s="182">
        <v>1.71</v>
      </c>
      <c r="EG109" s="194">
        <v>7.726655999617182</v>
      </c>
      <c r="EH109" s="194">
        <v>8.7754018480327893</v>
      </c>
      <c r="EI109" s="194">
        <v>10.794173718935308</v>
      </c>
      <c r="EJ109" s="194">
        <v>13.071167132078488</v>
      </c>
      <c r="EK109" s="194">
        <v>15.572902524610644</v>
      </c>
      <c r="EL109" s="194">
        <v>18.019934624140173</v>
      </c>
      <c r="EM109" s="194">
        <v>20.179222560189611</v>
      </c>
      <c r="EN109" s="194">
        <v>22.151020225595257</v>
      </c>
      <c r="EO109" s="194">
        <v>23.965415911501406</v>
      </c>
      <c r="EP109" s="194">
        <v>25.662589409805427</v>
      </c>
      <c r="EQ109" s="194">
        <v>27.312961373186376</v>
      </c>
      <c r="ER109" s="183">
        <v>32865</v>
      </c>
      <c r="ES109" s="184">
        <v>32865</v>
      </c>
      <c r="ET109" s="184">
        <v>32865</v>
      </c>
      <c r="EU109" s="209">
        <v>32234.436926248618</v>
      </c>
      <c r="EV109" s="184">
        <v>32139.326159802298</v>
      </c>
      <c r="EW109" s="184">
        <v>32036.166149115816</v>
      </c>
      <c r="EX109" s="184">
        <v>32273.717331328855</v>
      </c>
      <c r="EY109" s="184">
        <v>32830.803261281893</v>
      </c>
      <c r="EZ109" s="184">
        <v>33095.173364862581</v>
      </c>
      <c r="FA109" s="184">
        <v>33422.685630686472</v>
      </c>
      <c r="FB109" s="184">
        <v>33498.544288874997</v>
      </c>
      <c r="FC109" s="195">
        <v>15</v>
      </c>
      <c r="FD109" s="196">
        <v>15</v>
      </c>
      <c r="FE109" s="196">
        <v>15</v>
      </c>
      <c r="FF109" s="598">
        <v>15</v>
      </c>
      <c r="FG109" s="196">
        <v>15</v>
      </c>
      <c r="FH109" s="196">
        <v>15</v>
      </c>
      <c r="FI109" s="196">
        <v>15</v>
      </c>
      <c r="FJ109" s="196">
        <v>15</v>
      </c>
      <c r="FK109" s="196">
        <v>15</v>
      </c>
      <c r="FL109" s="196">
        <v>15</v>
      </c>
      <c r="FM109" s="198">
        <v>15</v>
      </c>
      <c r="FN109" s="193">
        <v>4.0239788714173073E-2</v>
      </c>
      <c r="FO109" s="181">
        <v>4.2972018900191415E-2</v>
      </c>
      <c r="FP109" s="181">
        <v>5.05903231104066E-2</v>
      </c>
      <c r="FQ109" s="181">
        <v>6.0511318863982227E-2</v>
      </c>
      <c r="FR109" s="181">
        <v>6.5536192005305555E-2</v>
      </c>
      <c r="FS109" s="181">
        <v>6.9093381056446981E-2</v>
      </c>
      <c r="FT109" s="181">
        <v>7.0004439335201979E-2</v>
      </c>
      <c r="FU109" s="181">
        <v>6.9357924588040978E-2</v>
      </c>
      <c r="FV109" s="181">
        <v>6.8035874820386519E-2</v>
      </c>
      <c r="FW109" s="181">
        <v>6.6698939679931471E-2</v>
      </c>
      <c r="FX109" s="182">
        <v>6.5217214955142266E-2</v>
      </c>
      <c r="FY109" s="184">
        <v>16335.181870978498</v>
      </c>
      <c r="FZ109" s="184">
        <v>16335.181870978498</v>
      </c>
      <c r="GA109" s="184">
        <v>16335.181870978498</v>
      </c>
      <c r="GB109" s="209">
        <v>16146.980834697324</v>
      </c>
      <c r="GC109" s="184">
        <v>16004.99170937995</v>
      </c>
      <c r="GD109" s="184">
        <v>15757.619604936521</v>
      </c>
      <c r="GE109" s="184">
        <v>15724.416796727824</v>
      </c>
      <c r="GF109" s="184">
        <v>15616.737691760827</v>
      </c>
      <c r="GG109" s="184">
        <v>15543.169624275546</v>
      </c>
      <c r="GH109" s="184">
        <v>15465.747388303836</v>
      </c>
      <c r="GI109" s="184">
        <v>15410.364386806928</v>
      </c>
      <c r="GJ109" s="195">
        <v>1.62</v>
      </c>
      <c r="GK109" s="196">
        <v>1.62</v>
      </c>
      <c r="GL109" s="196">
        <v>1.62</v>
      </c>
      <c r="GM109" s="604">
        <v>1.63</v>
      </c>
      <c r="GN109" s="196">
        <v>1.63</v>
      </c>
      <c r="GO109" s="196">
        <v>1.64</v>
      </c>
      <c r="GP109" s="196">
        <v>1.64</v>
      </c>
      <c r="GQ109" s="196">
        <v>1.64</v>
      </c>
      <c r="GR109" s="196">
        <v>1.64</v>
      </c>
      <c r="GS109" s="196">
        <v>1.64</v>
      </c>
      <c r="GT109" s="198">
        <v>1.64</v>
      </c>
      <c r="GU109" s="196">
        <v>0.21114392901602802</v>
      </c>
      <c r="GV109" s="196">
        <v>0.2480805652321702</v>
      </c>
      <c r="GW109" s="196">
        <v>0.32798569704560598</v>
      </c>
      <c r="GX109" s="196">
        <v>0.40309346997246281</v>
      </c>
      <c r="GY109" s="196">
        <v>0.47951264479074995</v>
      </c>
      <c r="GZ109" s="196">
        <v>0.55125154228938844</v>
      </c>
      <c r="HA109" s="196">
        <v>0.61355966239006121</v>
      </c>
      <c r="HB109" s="196">
        <v>0.67243508014782394</v>
      </c>
      <c r="HC109" s="196">
        <v>0.72700208730935589</v>
      </c>
      <c r="HD109" s="196">
        <v>0.7802265912682762</v>
      </c>
      <c r="HE109" s="196">
        <v>0.83265692992178342</v>
      </c>
      <c r="HF109" s="183">
        <v>50130.436467187552</v>
      </c>
      <c r="HG109" s="184">
        <v>50130.436467187552</v>
      </c>
      <c r="HH109" s="184">
        <v>50130.436467187552</v>
      </c>
      <c r="HI109" s="209">
        <v>49580.506304207411</v>
      </c>
      <c r="HJ109" s="184">
        <v>49141.187493563848</v>
      </c>
      <c r="HK109" s="184">
        <v>48383.384330138317</v>
      </c>
      <c r="HL109" s="184">
        <v>48352.785212647199</v>
      </c>
      <c r="HM109" s="184">
        <v>48062.741852446976</v>
      </c>
      <c r="HN109" s="184">
        <v>47835.963117691754</v>
      </c>
      <c r="HO109" s="184">
        <v>47622.096985575037</v>
      </c>
      <c r="HP109" s="184">
        <v>47449.621719828181</v>
      </c>
      <c r="HQ109" s="195">
        <v>8.6199999999999992</v>
      </c>
      <c r="HR109" s="196">
        <v>8.6199999999999992</v>
      </c>
      <c r="HS109" s="196">
        <v>8.6199999999999992</v>
      </c>
      <c r="HT109" s="604">
        <v>8.64</v>
      </c>
      <c r="HU109" s="196">
        <v>8.66</v>
      </c>
      <c r="HV109" s="196">
        <v>8.67</v>
      </c>
      <c r="HW109" s="196">
        <v>8.68</v>
      </c>
      <c r="HX109" s="196">
        <v>8.68</v>
      </c>
      <c r="HY109" s="196">
        <v>8.68</v>
      </c>
      <c r="HZ109" s="196">
        <v>8.68</v>
      </c>
      <c r="IA109" s="198">
        <v>8.68</v>
      </c>
      <c r="IB109" s="196">
        <v>0.16338798650250638</v>
      </c>
      <c r="IC109" s="196">
        <v>0.19197039778780975</v>
      </c>
      <c r="ID109" s="196">
        <v>0.25380281067818272</v>
      </c>
      <c r="IE109" s="196">
        <v>0.31129898638518366</v>
      </c>
      <c r="IF109" s="196">
        <v>0.36739368423098245</v>
      </c>
      <c r="IG109" s="196">
        <v>0.4216293962981123</v>
      </c>
      <c r="IH109" s="196">
        <v>0.46577345072180965</v>
      </c>
      <c r="II109" s="196">
        <v>0.50728704618441944</v>
      </c>
      <c r="IJ109" s="196">
        <v>0.5455553473375756</v>
      </c>
      <c r="IK109" s="196">
        <v>0.58231428934498175</v>
      </c>
      <c r="IL109" s="198">
        <v>0.61941594339649331</v>
      </c>
      <c r="IM109" s="209"/>
      <c r="IP109" s="606">
        <v>0.63037429607197049</v>
      </c>
      <c r="IQ109" s="279">
        <v>0.65601965601965606</v>
      </c>
      <c r="IR109" s="279">
        <v>0.70873786407766992</v>
      </c>
      <c r="IS109" s="279">
        <v>0.76019184652278182</v>
      </c>
      <c r="IT109" s="279">
        <v>0.80290698316922504</v>
      </c>
      <c r="IU109" s="279">
        <v>0.84562211981566815</v>
      </c>
      <c r="IV109" s="279">
        <v>0.89029984914550231</v>
      </c>
      <c r="IW109" s="311">
        <v>0.93497757847533636</v>
      </c>
      <c r="IY109" s="225"/>
      <c r="IZ109" s="225"/>
      <c r="JA109" s="601">
        <v>0.36962570392802951</v>
      </c>
      <c r="JB109" s="601">
        <v>0.34398034398034394</v>
      </c>
      <c r="JC109" s="601">
        <v>0.29126213592233008</v>
      </c>
      <c r="JD109" s="601">
        <v>0.23980815347721818</v>
      </c>
      <c r="JE109" s="601">
        <v>0.19709301683077496</v>
      </c>
      <c r="JF109" s="601">
        <v>0.15437788018433185</v>
      </c>
      <c r="JG109" s="601">
        <v>0.10970015085449769</v>
      </c>
      <c r="JH109" s="710">
        <v>6.5022421524663643E-2</v>
      </c>
      <c r="JI109" s="116">
        <v>1.1000000000000001</v>
      </c>
      <c r="JJ109" s="116">
        <v>1.1000000000000001</v>
      </c>
      <c r="JK109" s="116">
        <v>1.1000000000000001</v>
      </c>
      <c r="JL109" s="116">
        <v>1.1000000000000001</v>
      </c>
      <c r="JM109" s="116">
        <v>1.1000000000000001</v>
      </c>
      <c r="JN109" s="116">
        <v>1.1000000000000001</v>
      </c>
      <c r="JO109" s="116">
        <v>1.1000000000000001</v>
      </c>
      <c r="JP109" s="116">
        <v>1.1000000000000001</v>
      </c>
      <c r="JQ109" s="116">
        <v>1.1000000000000001</v>
      </c>
      <c r="JR109" s="116">
        <v>1.1000000000000001</v>
      </c>
      <c r="JS109" s="208">
        <v>1.1000000000000001</v>
      </c>
      <c r="JT109" s="116">
        <v>5799.9234919989613</v>
      </c>
      <c r="JU109" s="116">
        <v>5799.9234919989613</v>
      </c>
      <c r="JV109" s="116">
        <v>5799.9234919989613</v>
      </c>
      <c r="JW109" s="116">
        <v>5847.2497164610459</v>
      </c>
      <c r="JX109" s="116">
        <v>5896.4479844414827</v>
      </c>
      <c r="JY109" s="116">
        <v>5924.8155659631175</v>
      </c>
      <c r="JZ109" s="116">
        <v>6008.8553093754281</v>
      </c>
      <c r="KA109" s="116">
        <v>6052.2777061871784</v>
      </c>
      <c r="KB109" s="116">
        <v>6101.3091861157955</v>
      </c>
      <c r="KC109" s="116">
        <v>6135.1081504586709</v>
      </c>
      <c r="KD109" s="208">
        <v>6173.0085140785541</v>
      </c>
      <c r="KE109" s="116">
        <v>1.2</v>
      </c>
      <c r="KF109" s="116">
        <v>1.2</v>
      </c>
      <c r="KG109" s="116">
        <v>1.2</v>
      </c>
      <c r="KH109" s="116">
        <v>1.2</v>
      </c>
      <c r="KI109" s="116">
        <v>1.2</v>
      </c>
      <c r="KJ109" s="116">
        <v>1.2</v>
      </c>
      <c r="KK109" s="116">
        <v>1.2</v>
      </c>
      <c r="KL109" s="116">
        <v>1.2</v>
      </c>
      <c r="KM109" s="116">
        <v>1.2</v>
      </c>
      <c r="KN109" s="116">
        <v>1.2</v>
      </c>
      <c r="KO109" s="208">
        <v>1.2</v>
      </c>
      <c r="KP109" s="116">
        <v>20000</v>
      </c>
      <c r="KQ109" s="116">
        <v>20000</v>
      </c>
      <c r="KR109" s="116">
        <v>20000</v>
      </c>
      <c r="KS109" s="116">
        <v>40000</v>
      </c>
      <c r="KT109" s="116">
        <v>40000</v>
      </c>
      <c r="KU109" s="116">
        <v>40000</v>
      </c>
      <c r="KV109" s="116">
        <v>40000</v>
      </c>
      <c r="KW109" s="116">
        <v>40000</v>
      </c>
      <c r="KX109" s="116">
        <v>40000</v>
      </c>
      <c r="KY109" s="116">
        <v>40000</v>
      </c>
      <c r="KZ109" s="208">
        <v>40000</v>
      </c>
      <c r="LA109" s="116">
        <v>0.19</v>
      </c>
      <c r="LB109" s="116">
        <v>0.19</v>
      </c>
      <c r="LC109" s="116">
        <v>0.19</v>
      </c>
      <c r="LD109" s="116">
        <v>0.19</v>
      </c>
      <c r="LE109" s="116">
        <v>0.19</v>
      </c>
      <c r="LF109" s="116">
        <v>0.19</v>
      </c>
      <c r="LG109" s="116">
        <v>0.2</v>
      </c>
      <c r="LH109" s="116">
        <v>0.2</v>
      </c>
      <c r="LI109" s="116">
        <v>0.2</v>
      </c>
      <c r="LJ109" s="116">
        <v>0.2</v>
      </c>
      <c r="LK109" s="208">
        <v>0.2</v>
      </c>
      <c r="LL109" s="116">
        <v>13260.703526623662</v>
      </c>
      <c r="LM109" s="116">
        <v>13260.703526623662</v>
      </c>
      <c r="LN109" s="116">
        <v>13260.703526623662</v>
      </c>
      <c r="LO109" s="116">
        <v>13035.618903160283</v>
      </c>
      <c r="LP109" s="116">
        <v>12813.486222140347</v>
      </c>
      <c r="LQ109" s="116">
        <v>12530.724764217994</v>
      </c>
      <c r="LR109" s="116">
        <v>12399.879836984377</v>
      </c>
      <c r="LS109" s="116">
        <v>12435.787680112762</v>
      </c>
      <c r="LT109" s="116">
        <v>12473.65068446379</v>
      </c>
      <c r="LU109" s="116">
        <v>12501.307144010039</v>
      </c>
      <c r="LV109" s="208">
        <v>12530.300309408181</v>
      </c>
      <c r="LW109">
        <v>0.65680777895661269</v>
      </c>
      <c r="LX109">
        <v>0.7808587178500731</v>
      </c>
      <c r="LY109">
        <v>0.92111108200971314</v>
      </c>
      <c r="LZ109">
        <v>1.9106369843340574</v>
      </c>
      <c r="MA109">
        <v>2.2934172742552539</v>
      </c>
      <c r="MB109">
        <v>2.6671581438412271</v>
      </c>
      <c r="MC109">
        <v>2.9862660920144264</v>
      </c>
      <c r="MD109">
        <v>3.2902861957070124</v>
      </c>
      <c r="ME109">
        <v>3.5702480035363098</v>
      </c>
      <c r="MF109">
        <v>3.8318046060861501</v>
      </c>
      <c r="MG109" s="5">
        <v>4.0858400712668317</v>
      </c>
      <c r="MH109" s="156">
        <v>0</v>
      </c>
      <c r="MI109" s="156">
        <v>0</v>
      </c>
      <c r="MJ109" s="156">
        <v>0</v>
      </c>
      <c r="MK109" s="156">
        <v>0</v>
      </c>
      <c r="ML109" s="156">
        <v>0</v>
      </c>
      <c r="MM109" s="156">
        <v>0</v>
      </c>
      <c r="MN109" s="156">
        <v>0</v>
      </c>
      <c r="MO109" s="156">
        <v>0</v>
      </c>
      <c r="MP109" s="156">
        <v>0</v>
      </c>
      <c r="MQ109" s="156">
        <v>0</v>
      </c>
      <c r="MR109" s="157">
        <v>0</v>
      </c>
      <c r="MS109" s="156">
        <v>0.76869065872011366</v>
      </c>
      <c r="MT109" s="156">
        <v>0.90316218890432354</v>
      </c>
      <c r="MU109" s="156">
        <v>1.1940648385567549</v>
      </c>
      <c r="MV109" s="156">
        <v>1.3576537874860053</v>
      </c>
      <c r="MW109" s="156">
        <v>1.515808125357996</v>
      </c>
      <c r="MX109" s="156">
        <v>1.7586937667954738</v>
      </c>
      <c r="MY109" s="156">
        <v>1.8612943692686683</v>
      </c>
      <c r="MZ109" s="156">
        <v>2.0085156343833241</v>
      </c>
      <c r="NA109" s="156">
        <v>2.1425824716315542</v>
      </c>
      <c r="NB109" s="156">
        <v>2.273849645102874</v>
      </c>
      <c r="NC109" s="157">
        <v>2.4066568782862001</v>
      </c>
      <c r="ND109" s="156">
        <v>1.6004583272723198</v>
      </c>
      <c r="NE109" s="156">
        <v>1.5684555768757806</v>
      </c>
      <c r="NF109" s="156">
        <v>1.6067563995486924</v>
      </c>
      <c r="NG109" s="156">
        <v>1.5973076144496277</v>
      </c>
      <c r="NH109" s="156">
        <v>1.6142644144376901</v>
      </c>
      <c r="NI109" s="156">
        <v>1.6226428331784923</v>
      </c>
      <c r="NJ109" s="156">
        <v>1.6313648223235089</v>
      </c>
      <c r="NK109" s="156">
        <v>1.631109610247816</v>
      </c>
      <c r="NL109" s="156">
        <v>1.6309079799609341</v>
      </c>
      <c r="NM109" s="156">
        <v>1.6307510142960333</v>
      </c>
      <c r="NN109" s="157">
        <v>1.6306223700009079</v>
      </c>
      <c r="NO109" s="156">
        <v>12444.984798976193</v>
      </c>
      <c r="NP109" s="156">
        <v>12420.715383655874</v>
      </c>
      <c r="NQ109" s="156">
        <v>12442.972545687577</v>
      </c>
      <c r="NR109" s="156">
        <v>11925.791167660627</v>
      </c>
      <c r="NS109" s="156">
        <v>11760.492258150196</v>
      </c>
      <c r="NT109" s="156">
        <v>11540.940393355799</v>
      </c>
      <c r="NU109" s="156">
        <v>11419.122488119663</v>
      </c>
      <c r="NV109" s="156">
        <v>11337.015051474018</v>
      </c>
      <c r="NW109" s="156">
        <v>11265.493752883589</v>
      </c>
      <c r="NX109" s="156">
        <v>11203.051740013452</v>
      </c>
      <c r="NY109" s="157">
        <v>11147.815784417133</v>
      </c>
      <c r="NZ109" s="156">
        <v>169349.08380707089</v>
      </c>
      <c r="OA109" s="156">
        <v>188806.13858156768</v>
      </c>
      <c r="OB109" s="156">
        <v>237587.09019425642</v>
      </c>
      <c r="OC109" s="156">
        <v>292010.65444391727</v>
      </c>
      <c r="OD109" s="156">
        <v>347118.67025085783</v>
      </c>
      <c r="OE109" s="156">
        <v>396391.00567755225</v>
      </c>
      <c r="OF109" s="156">
        <v>441399.66970654804</v>
      </c>
      <c r="OG109" s="156">
        <v>481065.31751352333</v>
      </c>
      <c r="OH109" s="156">
        <v>517159.12915215525</v>
      </c>
      <c r="OI109" s="156">
        <v>550690.34320408769</v>
      </c>
      <c r="OJ109" s="157">
        <v>583162.59836204886</v>
      </c>
      <c r="OK109" s="156"/>
      <c r="OL109" s="156"/>
      <c r="OM109" s="156"/>
      <c r="ON109" s="156"/>
      <c r="OO109" s="156"/>
      <c r="OP109" s="156"/>
      <c r="OQ109" s="156"/>
      <c r="OR109" s="156"/>
      <c r="OS109" s="156"/>
      <c r="OT109" s="156"/>
      <c r="OU109" s="157"/>
      <c r="OV109">
        <v>165158.70545348295</v>
      </c>
      <c r="OW109">
        <v>183824.32567781777</v>
      </c>
      <c r="OX109">
        <v>231710.47901063884</v>
      </c>
      <c r="OY109">
        <v>279721.48572251922</v>
      </c>
      <c r="OZ109">
        <v>332243.35302016558</v>
      </c>
      <c r="PA109">
        <v>379008.34358128486</v>
      </c>
      <c r="PB109">
        <v>421661.22475811845</v>
      </c>
      <c r="PC109">
        <v>459160.21914534504</v>
      </c>
      <c r="PD109">
        <v>493197.62351739884</v>
      </c>
      <c r="PE109">
        <v>524830.95396734704</v>
      </c>
      <c r="PF109" s="5">
        <v>555418.48026024597</v>
      </c>
      <c r="PG109">
        <v>4190.3783535879311</v>
      </c>
      <c r="PH109">
        <v>4981.8129037499102</v>
      </c>
      <c r="PI109">
        <v>5876.6111836175887</v>
      </c>
      <c r="PJ109">
        <v>12289.168721398035</v>
      </c>
      <c r="PK109">
        <v>14875.317230692239</v>
      </c>
      <c r="PL109">
        <v>17382.662096267377</v>
      </c>
      <c r="PM109">
        <v>19738.444948429569</v>
      </c>
      <c r="PN109">
        <v>21905.098368178275</v>
      </c>
      <c r="PO109">
        <v>23961.505634756435</v>
      </c>
      <c r="PP109">
        <v>25859.389236740641</v>
      </c>
      <c r="PQ109" s="5">
        <v>27744.118101802829</v>
      </c>
      <c r="PR109">
        <v>0</v>
      </c>
      <c r="PS109">
        <v>0</v>
      </c>
      <c r="PT109">
        <v>0</v>
      </c>
      <c r="PU109">
        <v>0</v>
      </c>
      <c r="PV109">
        <v>0</v>
      </c>
      <c r="PW109">
        <v>0</v>
      </c>
      <c r="PX109">
        <v>0</v>
      </c>
      <c r="PY109">
        <v>0</v>
      </c>
      <c r="PZ109">
        <v>0</v>
      </c>
      <c r="QA109" s="7">
        <v>0</v>
      </c>
      <c r="QB109" s="5">
        <v>0</v>
      </c>
      <c r="QC109">
        <v>1936.7419965047707</v>
      </c>
      <c r="QD109">
        <v>2275.5475444681747</v>
      </c>
      <c r="QE109">
        <v>3008.4865649767062</v>
      </c>
      <c r="QF109">
        <v>3362.5929014589478</v>
      </c>
      <c r="QG109">
        <v>3690.3294406397836</v>
      </c>
      <c r="QH109">
        <v>4187.164431889375</v>
      </c>
      <c r="QI109">
        <v>4615.9653040374233</v>
      </c>
      <c r="QJ109">
        <v>4995.4947962756023</v>
      </c>
      <c r="QK109">
        <v>5345.1650627574118</v>
      </c>
      <c r="QL109">
        <v>5685.2185625458505</v>
      </c>
      <c r="QM109" s="5">
        <v>6031.2266853257806</v>
      </c>
      <c r="QN109">
        <v>5587.5006599162634</v>
      </c>
      <c r="QO109">
        <v>6564.9546657906858</v>
      </c>
      <c r="QP109">
        <v>8679.4837399577991</v>
      </c>
      <c r="QQ109">
        <v>10609.250330806306</v>
      </c>
      <c r="QR109">
        <v>12509.591324202653</v>
      </c>
      <c r="QS109">
        <v>14245.715860450446</v>
      </c>
      <c r="QT109">
        <v>15822.503292172725</v>
      </c>
      <c r="QU109">
        <v>17222.037308707044</v>
      </c>
      <c r="QV109">
        <v>18531.863486812785</v>
      </c>
      <c r="QW109">
        <v>19789.531280555777</v>
      </c>
      <c r="QX109" s="5">
        <v>21043.736586843213</v>
      </c>
      <c r="QY109" s="7">
        <v>1.62</v>
      </c>
      <c r="QZ109" s="7">
        <v>1.62</v>
      </c>
      <c r="RA109" s="7">
        <v>1.62</v>
      </c>
      <c r="RB109" s="7">
        <v>1.63</v>
      </c>
      <c r="RC109" s="7">
        <v>1.63</v>
      </c>
      <c r="RD109" s="7">
        <v>1.64</v>
      </c>
      <c r="RE109" s="7">
        <v>1.64</v>
      </c>
      <c r="RF109" s="7">
        <v>1.64</v>
      </c>
      <c r="RG109" s="7">
        <v>1.64</v>
      </c>
      <c r="RH109" s="7">
        <v>1.64</v>
      </c>
      <c r="RI109" s="5">
        <v>1.64</v>
      </c>
      <c r="RJ109" s="7">
        <v>16335.181870978498</v>
      </c>
      <c r="RK109" s="7">
        <v>16335.181870978498</v>
      </c>
      <c r="RL109" s="7">
        <v>16335.181870978498</v>
      </c>
      <c r="RM109" s="7">
        <v>16146.980834697324</v>
      </c>
      <c r="RN109" s="7">
        <v>16004.99170937995</v>
      </c>
      <c r="RO109" s="7">
        <v>15757.619604936521</v>
      </c>
      <c r="RP109" s="7">
        <v>15724.416796727824</v>
      </c>
      <c r="RQ109" s="7">
        <v>15616.737691760827</v>
      </c>
      <c r="RR109" s="7">
        <v>15543.169624275546</v>
      </c>
      <c r="RS109" s="7">
        <v>15465.747388303836</v>
      </c>
      <c r="RT109" s="5">
        <v>15410.364386806928</v>
      </c>
      <c r="RU109">
        <v>0.49814978596594311</v>
      </c>
      <c r="RV109">
        <v>0.49814978596594317</v>
      </c>
      <c r="RW109">
        <v>0.49814978596594311</v>
      </c>
      <c r="RX109">
        <v>0.51966378013741588</v>
      </c>
      <c r="RY109">
        <v>0.53605874846238621</v>
      </c>
      <c r="RZ109">
        <v>0.53603188793083578</v>
      </c>
      <c r="SA109">
        <v>0.55700122210824676</v>
      </c>
      <c r="SB109">
        <v>0.56118027465574138</v>
      </c>
      <c r="SC109">
        <v>0.56482040665560662</v>
      </c>
      <c r="SD109">
        <v>0.56787761813087234</v>
      </c>
      <c r="SE109" s="5">
        <v>0.57014813941434084</v>
      </c>
      <c r="SF109" s="156">
        <v>13923.220899889307</v>
      </c>
      <c r="SG109" s="156">
        <v>13923.220899889304</v>
      </c>
      <c r="SH109" s="156">
        <v>13923.220899889306</v>
      </c>
      <c r="SI109" s="156">
        <v>13747.912886303444</v>
      </c>
      <c r="SJ109" s="156">
        <v>13580.464273963247</v>
      </c>
      <c r="SK109" s="156">
        <v>13300.799601382203</v>
      </c>
      <c r="SL109" s="156">
        <v>13224.090779743021</v>
      </c>
      <c r="SM109" s="156">
        <v>13233.632401552506</v>
      </c>
      <c r="SN109" s="156">
        <v>13251.305648254909</v>
      </c>
      <c r="SO109" s="156">
        <v>13258.634377455943</v>
      </c>
      <c r="SP109" s="157">
        <v>13270.613059160423</v>
      </c>
      <c r="SQ109" s="156">
        <v>7524.2426564210346</v>
      </c>
      <c r="SR109" s="156">
        <v>8840.5022102588609</v>
      </c>
      <c r="SS109" s="156">
        <v>11687.970304934504</v>
      </c>
      <c r="ST109" s="156">
        <v>13971.843232265253</v>
      </c>
      <c r="SU109" s="156">
        <v>16199.920764842436</v>
      </c>
      <c r="SV109" s="156">
        <v>18432.880292339822</v>
      </c>
      <c r="SW109" s="156">
        <v>20438.46859621015</v>
      </c>
      <c r="SX109" s="156">
        <v>22217.532104982645</v>
      </c>
      <c r="SY109" s="156">
        <v>23877.028549570197</v>
      </c>
      <c r="SZ109" s="156">
        <v>25474.749843101628</v>
      </c>
      <c r="TA109" s="157">
        <v>27074.963272168992</v>
      </c>
      <c r="TB109" s="156"/>
      <c r="TC109" s="156"/>
      <c r="TD109" s="156"/>
      <c r="TE109" s="156"/>
      <c r="TF109" s="156"/>
      <c r="TG109" s="156"/>
      <c r="TH109" s="156"/>
      <c r="TI109" s="156"/>
      <c r="TJ109" s="156"/>
      <c r="TK109" s="156"/>
      <c r="TL109" s="156"/>
      <c r="TM109" s="728">
        <v>4190.3783535879311</v>
      </c>
      <c r="TN109" s="244">
        <v>4981.8129037499102</v>
      </c>
      <c r="TO109" s="244">
        <v>5876.6111836175887</v>
      </c>
      <c r="TP109" s="244">
        <v>12289.168721398035</v>
      </c>
      <c r="TQ109" s="244">
        <v>14875.317230692239</v>
      </c>
      <c r="TR109" s="244">
        <v>17382.662096267377</v>
      </c>
      <c r="TS109" s="244">
        <v>19738.444948429569</v>
      </c>
      <c r="TT109" s="244">
        <v>21905.098368178275</v>
      </c>
      <c r="TU109" s="244">
        <v>23961.505634756435</v>
      </c>
      <c r="TV109" s="244">
        <v>25859.389236740641</v>
      </c>
      <c r="TW109" s="729">
        <v>27744.118101802829</v>
      </c>
      <c r="TX109" s="117">
        <v>19837.209841369469</v>
      </c>
      <c r="TY109" s="117">
        <v>21184.131017321863</v>
      </c>
      <c r="TZ109" s="117">
        <v>24939.76453535269</v>
      </c>
      <c r="UA109" s="117">
        <v>29258.224368677304</v>
      </c>
      <c r="UB109" s="117">
        <v>31594.335751949147</v>
      </c>
      <c r="UC109" s="117">
        <v>33202.305529927595</v>
      </c>
      <c r="UD109" s="117">
        <v>33889.552305637008</v>
      </c>
      <c r="UE109" s="117">
        <v>34156.145651411993</v>
      </c>
      <c r="UF109" s="117">
        <v>33774.886083161706</v>
      </c>
      <c r="UG109" s="117">
        <v>33438.865392337044</v>
      </c>
      <c r="UH109" s="185">
        <v>32770.226453578704</v>
      </c>
      <c r="UI109" s="116">
        <v>1.1000000000000001</v>
      </c>
      <c r="UJ109" s="116">
        <v>1.1000000000000001</v>
      </c>
      <c r="UK109" s="116">
        <v>1.1000000000000001</v>
      </c>
      <c r="UL109" s="116">
        <v>1.1000000000000001</v>
      </c>
      <c r="UM109" s="116">
        <v>1.1000000000000001</v>
      </c>
      <c r="UN109" s="116">
        <v>1.1000000000000001</v>
      </c>
      <c r="UO109" s="116">
        <v>1.1000000000000001</v>
      </c>
      <c r="UP109" s="116">
        <v>1.1000000000000001</v>
      </c>
      <c r="UQ109" s="116">
        <v>1.1000000000000001</v>
      </c>
      <c r="UR109" s="116">
        <v>1.1000000000000001</v>
      </c>
      <c r="US109" s="208">
        <v>1.1000000000000001</v>
      </c>
      <c r="UT109" s="156">
        <v>7679.0947682357464</v>
      </c>
      <c r="UU109" s="156">
        <v>7679.0947682357464</v>
      </c>
      <c r="UV109" s="156">
        <v>7679.0947682357464</v>
      </c>
      <c r="UW109" s="156">
        <v>7935.1781881703801</v>
      </c>
      <c r="UX109" s="156">
        <v>8118.9556121519117</v>
      </c>
      <c r="UY109" s="156">
        <v>7979.7907854547548</v>
      </c>
      <c r="UZ109" s="156">
        <v>8258.4541693198807</v>
      </c>
      <c r="VA109" s="156">
        <v>8287.1840890473468</v>
      </c>
      <c r="VB109" s="156">
        <v>8320.7265926962591</v>
      </c>
      <c r="VC109" s="156">
        <v>8341.2291873141621</v>
      </c>
      <c r="VD109" s="157">
        <v>8358.2403173056882</v>
      </c>
      <c r="VE109" s="156">
        <v>15415.232495474245</v>
      </c>
      <c r="VF109" s="156">
        <v>15415.232495474243</v>
      </c>
      <c r="VG109" s="156">
        <v>15415.232495474245</v>
      </c>
      <c r="VH109" s="156">
        <v>15269.83117059277</v>
      </c>
      <c r="VI109" s="156">
        <v>15145.645202955951</v>
      </c>
      <c r="VJ109" s="156">
        <v>14886.783725233128</v>
      </c>
      <c r="VK109" s="156">
        <v>14826.63563656409</v>
      </c>
      <c r="VL109" s="156">
        <v>14767.418712518285</v>
      </c>
      <c r="VM109" s="156">
        <v>14731.632381989582</v>
      </c>
      <c r="VN109" s="156">
        <v>14688.427437532597</v>
      </c>
      <c r="VO109" s="157">
        <v>14659.769522165443</v>
      </c>
      <c r="VP109" s="156">
        <v>0.97983458773614163</v>
      </c>
      <c r="VQ109" s="156">
        <v>1.1512427541364938</v>
      </c>
      <c r="VR109" s="156">
        <v>1.5220505356023608</v>
      </c>
      <c r="VS109" s="156">
        <v>1.7607472574584682</v>
      </c>
      <c r="VT109" s="156">
        <v>1.9953207701487461</v>
      </c>
      <c r="VU109" s="156">
        <v>2.309945309084863</v>
      </c>
      <c r="VV109" s="156">
        <v>2.4748540316587295</v>
      </c>
      <c r="VW109" s="156">
        <v>2.6809507145311482</v>
      </c>
      <c r="VX109" s="156">
        <v>2.8695845589409101</v>
      </c>
      <c r="VY109" s="156">
        <v>3.05407623637115</v>
      </c>
      <c r="VZ109" s="157">
        <v>3.2393138082079833</v>
      </c>
      <c r="WA109" s="156">
        <v>5799.9234919989613</v>
      </c>
      <c r="WB109" s="156">
        <v>5799.9234919989613</v>
      </c>
      <c r="WC109" s="156">
        <v>5799.9234919989613</v>
      </c>
      <c r="WD109" s="156">
        <v>5847.2497164610459</v>
      </c>
      <c r="WE109" s="156">
        <v>5896.4479844414827</v>
      </c>
      <c r="WF109" s="156">
        <v>5924.8155659631175</v>
      </c>
      <c r="WG109" s="156">
        <v>6008.8553093754281</v>
      </c>
      <c r="WH109" s="156">
        <v>6052.2777061871784</v>
      </c>
      <c r="WI109" s="156">
        <v>6101.3091861157955</v>
      </c>
      <c r="WJ109" s="156">
        <v>6135.1081504586709</v>
      </c>
      <c r="WK109" s="157">
        <v>6173.0085140785541</v>
      </c>
      <c r="WL109" s="156">
        <v>0.65680777895661269</v>
      </c>
      <c r="WM109" s="156">
        <v>0.7808587178500731</v>
      </c>
      <c r="WN109" s="156">
        <v>0.92111108200971314</v>
      </c>
      <c r="WO109" s="156">
        <v>1.9106369843340574</v>
      </c>
      <c r="WP109" s="156">
        <v>2.2934172742552539</v>
      </c>
      <c r="WQ109" s="156">
        <v>2.6671581438412271</v>
      </c>
      <c r="WR109" s="156">
        <v>2.9862660920144264</v>
      </c>
      <c r="WS109" s="156">
        <v>3.2902861957070124</v>
      </c>
      <c r="WT109" s="156">
        <v>3.5702480035363098</v>
      </c>
      <c r="WU109" s="156">
        <v>3.8318046060861501</v>
      </c>
      <c r="WV109" s="157">
        <v>4.0858400712668317</v>
      </c>
      <c r="WW109" s="119">
        <v>0.97983458773614163</v>
      </c>
      <c r="WX109" s="119">
        <v>1.1512427541364938</v>
      </c>
      <c r="WY109" s="119">
        <v>1.5220505356023608</v>
      </c>
      <c r="WZ109" s="119">
        <v>1.7607472574584682</v>
      </c>
      <c r="XA109" s="119">
        <v>1.9953207701487461</v>
      </c>
      <c r="XB109" s="119">
        <v>2.3099453090848625</v>
      </c>
      <c r="XC109" s="119">
        <v>2.4748540316587295</v>
      </c>
      <c r="XD109" s="119">
        <v>2.6809507145311482</v>
      </c>
      <c r="XE109" s="197">
        <v>2.8695845589409101</v>
      </c>
      <c r="XF109" s="197">
        <v>3.0540762363711504</v>
      </c>
      <c r="XG109" s="201">
        <v>3.2393138082079833</v>
      </c>
      <c r="XH109" s="821">
        <v>2.2149481723949805E-2</v>
      </c>
      <c r="XI109" s="821">
        <v>2.3724017847426272E-2</v>
      </c>
      <c r="XJ109" s="821">
        <v>2.2384800174710642E-2</v>
      </c>
      <c r="XK109" s="821">
        <v>3.8251973757366844E-2</v>
      </c>
      <c r="XL109" s="821">
        <v>3.9278601460500107E-2</v>
      </c>
      <c r="XM109" s="821">
        <v>4.0463065049614111E-2</v>
      </c>
      <c r="XN109" s="821">
        <v>4.1529334212261043E-2</v>
      </c>
      <c r="XO109" s="821">
        <v>4.2515888669734832E-2</v>
      </c>
      <c r="XP109" s="821">
        <v>4.3492514479291873E-2</v>
      </c>
      <c r="XQ109" s="821">
        <v>4.4269981463308253E-2</v>
      </c>
      <c r="XR109" s="822">
        <v>4.5044064846045041E-2</v>
      </c>
      <c r="XS109" s="821">
        <v>0.87299509001636655</v>
      </c>
      <c r="XT109" s="821">
        <v>0.87539449341604081</v>
      </c>
      <c r="XU109" s="821">
        <v>0.88261629176676137</v>
      </c>
      <c r="XV109" s="821">
        <v>0.87067719337262317</v>
      </c>
      <c r="XW109" s="821">
        <v>0.87729586191635323</v>
      </c>
      <c r="XX109" s="821">
        <v>0.88224917309812567</v>
      </c>
      <c r="XY109" s="821">
        <v>0.88716765546033838</v>
      </c>
      <c r="XZ109" s="821">
        <v>0.891190006574622</v>
      </c>
      <c r="YA109" s="821">
        <v>0.89520271008632923</v>
      </c>
      <c r="YB109" s="821">
        <v>0.89848435285137929</v>
      </c>
      <c r="YC109" s="822">
        <v>0.90175171363290174</v>
      </c>
      <c r="YD109">
        <v>5799.9234919989613</v>
      </c>
      <c r="YE109">
        <v>5799.9234919989622</v>
      </c>
      <c r="YF109">
        <v>5799.9234919989613</v>
      </c>
      <c r="YG109">
        <v>5847.2497164610459</v>
      </c>
      <c r="YH109">
        <v>5896.4479844414827</v>
      </c>
      <c r="YI109">
        <v>5924.8155659631184</v>
      </c>
      <c r="YJ109">
        <v>6008.8553093754281</v>
      </c>
      <c r="YK109">
        <v>6052.2777061871784</v>
      </c>
      <c r="YL109">
        <v>6101.3091861157955</v>
      </c>
      <c r="YM109">
        <v>6135.1081504586709</v>
      </c>
      <c r="YN109" s="5">
        <v>6173.0085140785532</v>
      </c>
      <c r="YO109" s="156">
        <v>5272.6577199990552</v>
      </c>
      <c r="YP109" s="156">
        <v>5272.6577199990561</v>
      </c>
      <c r="YQ109" s="156">
        <v>5272.6577199990552</v>
      </c>
      <c r="YR109" s="156">
        <v>5315.6815604191324</v>
      </c>
      <c r="YS109" s="156">
        <v>5360.4072585831655</v>
      </c>
      <c r="YT109" s="156">
        <v>5386.1959690573804</v>
      </c>
      <c r="YU109" s="156">
        <v>5462.5957357958432</v>
      </c>
      <c r="YV109" s="156">
        <v>5502.0706419883436</v>
      </c>
      <c r="YW109" s="156">
        <v>5546.6447146507226</v>
      </c>
      <c r="YX109" s="156">
        <v>5577.3710458715186</v>
      </c>
      <c r="YY109" s="157">
        <v>5611.8259218895937</v>
      </c>
      <c r="YZ109" s="156">
        <v>0.65680777895661269</v>
      </c>
      <c r="ZA109" s="156">
        <v>0.78085871785007288</v>
      </c>
      <c r="ZB109" s="156">
        <v>0.92111108200971303</v>
      </c>
      <c r="ZC109" s="156">
        <v>1.9106369843340572</v>
      </c>
      <c r="ZD109" s="156">
        <v>2.2934172742552539</v>
      </c>
      <c r="ZE109" s="156">
        <v>2.6671581438412262</v>
      </c>
      <c r="ZF109" s="156">
        <v>2.9862660920144264</v>
      </c>
      <c r="ZG109" s="156">
        <v>3.2902861957070124</v>
      </c>
      <c r="ZH109" s="156">
        <v>3.5702480035363098</v>
      </c>
      <c r="ZI109" s="156">
        <v>3.8318046060861501</v>
      </c>
      <c r="ZJ109" s="157">
        <v>4.0858400712668326</v>
      </c>
      <c r="ZK109" s="748">
        <v>70603.929482581399</v>
      </c>
      <c r="ZL109" s="748">
        <v>82955.085733587301</v>
      </c>
      <c r="ZM109" s="748">
        <v>109674.37772622582</v>
      </c>
      <c r="ZN109" s="748">
        <v>133352.88212416877</v>
      </c>
      <c r="ZO109" s="748">
        <v>156349.04223365951</v>
      </c>
      <c r="ZP109" s="748">
        <v>176866.76128220986</v>
      </c>
      <c r="ZQ109" s="748">
        <v>195486.13062598492</v>
      </c>
      <c r="ZR109" s="748">
        <v>211632.34308199619</v>
      </c>
      <c r="ZS109" s="748">
        <v>226523.39631345012</v>
      </c>
      <c r="ZT109" s="748">
        <v>240705.31924920899</v>
      </c>
      <c r="ZU109" s="748">
        <v>255114.33310810087</v>
      </c>
      <c r="ZV109" s="334"/>
      <c r="ZW109" s="334"/>
      <c r="ZX109" s="334"/>
      <c r="ZY109" s="334"/>
      <c r="ZZ109" s="334"/>
      <c r="AAA109" s="334"/>
      <c r="AAB109" s="334"/>
      <c r="AAC109" s="334"/>
      <c r="AAD109" s="334"/>
      <c r="AAE109" s="334"/>
      <c r="AAF109" s="334"/>
      <c r="AAG109" s="7"/>
      <c r="AAH109" s="7"/>
      <c r="AAI109" s="7"/>
    </row>
    <row r="110" spans="1:711">
      <c r="A110" s="125" t="s">
        <v>37</v>
      </c>
      <c r="B110" s="129" t="s">
        <v>561</v>
      </c>
      <c r="C110" s="125" t="s">
        <v>507</v>
      </c>
      <c r="D110" s="138" t="s">
        <v>507</v>
      </c>
      <c r="E110" s="164">
        <v>37266.555504581178</v>
      </c>
      <c r="F110" s="165">
        <v>39378.038027505449</v>
      </c>
      <c r="G110" s="165">
        <v>42514.000890728021</v>
      </c>
      <c r="H110" s="167">
        <v>40315.279869954007</v>
      </c>
      <c r="I110" s="165">
        <v>40542.080197527801</v>
      </c>
      <c r="J110" s="165">
        <v>40768.579407975718</v>
      </c>
      <c r="K110" s="165">
        <v>41678.748455190347</v>
      </c>
      <c r="L110" s="165">
        <v>43448.369331469192</v>
      </c>
      <c r="M110" s="165">
        <v>46311.489764754042</v>
      </c>
      <c r="N110" s="165">
        <v>50230.678674676659</v>
      </c>
      <c r="O110" s="163">
        <v>55287.009889617271</v>
      </c>
      <c r="P110" s="164">
        <v>90240.451298565575</v>
      </c>
      <c r="Q110" s="165">
        <v>90080.63466764403</v>
      </c>
      <c r="R110" s="165">
        <v>91964.823661363029</v>
      </c>
      <c r="S110" s="167">
        <v>87914.942529166176</v>
      </c>
      <c r="T110" s="165">
        <v>88982.354888715985</v>
      </c>
      <c r="U110" s="165">
        <v>89677.118093491052</v>
      </c>
      <c r="V110" s="165">
        <v>91742.487882653193</v>
      </c>
      <c r="W110" s="165">
        <v>95726.082390214258</v>
      </c>
      <c r="X110" s="165">
        <v>101895.09471312915</v>
      </c>
      <c r="Y110" s="165">
        <v>110230.66708771769</v>
      </c>
      <c r="Z110" s="163">
        <v>120674.6131541169</v>
      </c>
      <c r="AA110" s="164">
        <v>9201.9393653646002</v>
      </c>
      <c r="AB110" s="165">
        <v>8658.8840277045783</v>
      </c>
      <c r="AC110" s="165">
        <v>7444.7875198855454</v>
      </c>
      <c r="AD110" s="167">
        <v>6436.2731685463004</v>
      </c>
      <c r="AE110" s="165">
        <v>6059.7575162327075</v>
      </c>
      <c r="AF110" s="165">
        <v>5722.9338922203315</v>
      </c>
      <c r="AG110" s="165">
        <v>5479.6169287287075</v>
      </c>
      <c r="AH110" s="165">
        <v>5435.53304512656</v>
      </c>
      <c r="AI110" s="165">
        <v>5502.4089997297488</v>
      </c>
      <c r="AJ110" s="165">
        <v>5727.7512914518074</v>
      </c>
      <c r="AK110" s="163">
        <v>6036.681298204232</v>
      </c>
      <c r="AL110" s="164">
        <v>8210.8374845083654</v>
      </c>
      <c r="AM110" s="165">
        <v>7960.9790324474252</v>
      </c>
      <c r="AN110" s="165">
        <v>8127.4963880090072</v>
      </c>
      <c r="AO110" s="167">
        <v>7602.6075803466965</v>
      </c>
      <c r="AP110" s="165">
        <v>7537.9001423488626</v>
      </c>
      <c r="AQ110" s="165">
        <v>7450.4060446046324</v>
      </c>
      <c r="AR110" s="165">
        <v>7454.8144930250392</v>
      </c>
      <c r="AS110" s="165">
        <v>7584.5396872078782</v>
      </c>
      <c r="AT110" s="165">
        <v>7847.7414435709243</v>
      </c>
      <c r="AU110" s="165">
        <v>8225.3968564363186</v>
      </c>
      <c r="AV110" s="163">
        <v>8692.0375582807483</v>
      </c>
      <c r="AW110" s="164">
        <v>0</v>
      </c>
      <c r="AX110" s="165">
        <v>0</v>
      </c>
      <c r="AY110" s="165">
        <v>0</v>
      </c>
      <c r="AZ110" s="167">
        <v>493.23033527549762</v>
      </c>
      <c r="BA110" s="165">
        <v>549.85591431674459</v>
      </c>
      <c r="BB110" s="165">
        <v>615.00068709820289</v>
      </c>
      <c r="BC110" s="165">
        <v>696.20978877152425</v>
      </c>
      <c r="BD110" s="165">
        <v>802.00385213355219</v>
      </c>
      <c r="BE110" s="165">
        <v>958.66266692143074</v>
      </c>
      <c r="BF110" s="165">
        <v>1149.7187741825039</v>
      </c>
      <c r="BG110" s="163">
        <v>1372.3658632760046</v>
      </c>
      <c r="BH110" s="164">
        <v>14370.263234184638</v>
      </c>
      <c r="BI110" s="165">
        <v>15364.090356669152</v>
      </c>
      <c r="BJ110" s="165">
        <v>18426.388307528283</v>
      </c>
      <c r="BK110" s="167">
        <v>19233.882422421368</v>
      </c>
      <c r="BL110" s="165">
        <v>21311.888195654668</v>
      </c>
      <c r="BM110" s="165">
        <v>23847.468302535668</v>
      </c>
      <c r="BN110" s="165">
        <v>27653.64520960411</v>
      </c>
      <c r="BO110" s="165">
        <v>31906.288603386733</v>
      </c>
      <c r="BP110" s="165">
        <v>39169.5796518918</v>
      </c>
      <c r="BQ110" s="165">
        <v>47856.918225526075</v>
      </c>
      <c r="BR110" s="163">
        <v>57703.115635741327</v>
      </c>
      <c r="BS110" s="164">
        <v>0</v>
      </c>
      <c r="BT110" s="165">
        <v>0</v>
      </c>
      <c r="BU110" s="165">
        <v>0</v>
      </c>
      <c r="BV110" s="167">
        <v>217535.39163692566</v>
      </c>
      <c r="BW110" s="165">
        <v>213712.60024482899</v>
      </c>
      <c r="BX110" s="165">
        <v>210630.28411820761</v>
      </c>
      <c r="BY110" s="165">
        <v>210718.09927271318</v>
      </c>
      <c r="BZ110" s="165">
        <v>215622.2406347777</v>
      </c>
      <c r="CA110" s="165">
        <v>226416.73201963128</v>
      </c>
      <c r="CB110" s="165">
        <v>244053.63037064695</v>
      </c>
      <c r="CC110" s="163">
        <v>269994.52753758826</v>
      </c>
      <c r="CD110" s="164">
        <v>0</v>
      </c>
      <c r="CE110" s="165">
        <v>0</v>
      </c>
      <c r="CF110" s="165">
        <v>0</v>
      </c>
      <c r="CG110" s="167">
        <v>634.53161295429004</v>
      </c>
      <c r="CH110" s="165">
        <v>639.25303084736197</v>
      </c>
      <c r="CI110" s="165">
        <v>644.33983686331601</v>
      </c>
      <c r="CJ110" s="165">
        <v>650.03035125331883</v>
      </c>
      <c r="CK110" s="165">
        <v>656.62076576343418</v>
      </c>
      <c r="CL110" s="165">
        <v>664.4455404801389</v>
      </c>
      <c r="CM110" s="165">
        <v>673.82003408903336</v>
      </c>
      <c r="CN110" s="169">
        <v>685.18565628954707</v>
      </c>
      <c r="CO110" s="176">
        <v>0.10485542825968358</v>
      </c>
      <c r="CP110" s="175">
        <v>0.1008814887365328</v>
      </c>
      <c r="CQ110" s="175">
        <v>9.4998908058528078E-2</v>
      </c>
      <c r="CR110" s="191">
        <v>9.1070832870010013E-2</v>
      </c>
      <c r="CS110" s="175">
        <v>8.3425536623146695E-2</v>
      </c>
      <c r="CT110" s="175">
        <v>7.7287761852260189E-2</v>
      </c>
      <c r="CU110" s="175">
        <v>7.1303010327400579E-2</v>
      </c>
      <c r="CV110" s="175">
        <v>6.6294104755643221E-2</v>
      </c>
      <c r="CW110" s="175">
        <v>6.1304775434378747E-2</v>
      </c>
      <c r="CX110" s="175">
        <v>5.7245665685312398E-2</v>
      </c>
      <c r="CY110" s="175">
        <v>5.3204221521053204E-2</v>
      </c>
      <c r="CZ110" s="176">
        <v>9.6306395637084791E-2</v>
      </c>
      <c r="DA110" s="191">
        <v>9.6306395637084805E-2</v>
      </c>
      <c r="DB110" s="191">
        <v>9.6306395637084791E-2</v>
      </c>
      <c r="DC110" s="191">
        <v>9.4837056023434632E-2</v>
      </c>
      <c r="DD110" s="191">
        <v>9.3885935234412743E-2</v>
      </c>
      <c r="DE110" s="191">
        <v>9.4382560785722838E-2</v>
      </c>
      <c r="DF110" s="191">
        <v>9.4655581947743456E-2</v>
      </c>
      <c r="DG110" s="191">
        <v>9.500767142688539E-2</v>
      </c>
      <c r="DH110" s="191">
        <v>9.5355383532723423E-2</v>
      </c>
      <c r="DI110" s="191">
        <v>9.5704948646125138E-2</v>
      </c>
      <c r="DJ110" s="175">
        <v>9.5946102915553472E-2</v>
      </c>
      <c r="DK110" s="183">
        <v>13009.85114714576</v>
      </c>
      <c r="DL110" s="184">
        <v>13009.85114714576</v>
      </c>
      <c r="DM110" s="184">
        <v>13009.85114714576</v>
      </c>
      <c r="DN110" s="209">
        <v>12814.30295777977</v>
      </c>
      <c r="DO110" s="184">
        <v>12624.088521792604</v>
      </c>
      <c r="DP110" s="184">
        <v>12372.191637194537</v>
      </c>
      <c r="DQ110" s="184">
        <v>12219.772630930249</v>
      </c>
      <c r="DR110" s="184">
        <v>12122.00365055636</v>
      </c>
      <c r="DS110" s="184">
        <v>12034.828184945221</v>
      </c>
      <c r="DT110" s="184">
        <v>11959.770763169427</v>
      </c>
      <c r="DU110" s="184">
        <v>11892.014357916876</v>
      </c>
      <c r="DV110" s="193">
        <v>1.6430000066757202</v>
      </c>
      <c r="DW110" s="181">
        <v>1.6101400065422058</v>
      </c>
      <c r="DX110" s="181">
        <v>1.65</v>
      </c>
      <c r="DY110" s="602">
        <v>1.67</v>
      </c>
      <c r="DZ110" s="181">
        <v>1.69</v>
      </c>
      <c r="EA110" s="181">
        <v>1.7</v>
      </c>
      <c r="EB110" s="181">
        <v>1.71</v>
      </c>
      <c r="EC110" s="181">
        <v>1.71</v>
      </c>
      <c r="ED110" s="181">
        <v>1.71</v>
      </c>
      <c r="EE110" s="181">
        <v>1.71</v>
      </c>
      <c r="EF110" s="182">
        <v>1.71</v>
      </c>
      <c r="EG110" s="194">
        <v>3.6855572937536216</v>
      </c>
      <c r="EH110" s="194">
        <v>3.7644304635846342</v>
      </c>
      <c r="EI110" s="194">
        <v>3.7812675722429421</v>
      </c>
      <c r="EJ110" s="194">
        <v>3.5769132430537698</v>
      </c>
      <c r="EK110" s="194">
        <v>3.6590069977211588</v>
      </c>
      <c r="EL110" s="194">
        <v>3.7616409826863944</v>
      </c>
      <c r="EM110" s="194">
        <v>3.8950853406099237</v>
      </c>
      <c r="EN110" s="194">
        <v>4.1155707569267772</v>
      </c>
      <c r="EO110" s="194">
        <v>4.4323970867889679</v>
      </c>
      <c r="EP110" s="194">
        <v>4.8427716132159295</v>
      </c>
      <c r="EQ110" s="194">
        <v>5.3512021360271183</v>
      </c>
      <c r="ER110" s="183">
        <v>32865</v>
      </c>
      <c r="ES110" s="184">
        <v>32865</v>
      </c>
      <c r="ET110" s="184">
        <v>32865</v>
      </c>
      <c r="EU110" s="209">
        <v>32234.436926248618</v>
      </c>
      <c r="EV110" s="184">
        <v>32139.326159802298</v>
      </c>
      <c r="EW110" s="184">
        <v>32036.166149115816</v>
      </c>
      <c r="EX110" s="184">
        <v>32273.717331328855</v>
      </c>
      <c r="EY110" s="184">
        <v>32830.803261281893</v>
      </c>
      <c r="EZ110" s="184">
        <v>33095.173364862581</v>
      </c>
      <c r="FA110" s="184">
        <v>33422.685630686472</v>
      </c>
      <c r="FB110" s="184">
        <v>33498.544288874997</v>
      </c>
      <c r="FC110" s="195">
        <v>15</v>
      </c>
      <c r="FD110" s="196">
        <v>15</v>
      </c>
      <c r="FE110" s="196">
        <v>15</v>
      </c>
      <c r="FF110" s="598">
        <v>15</v>
      </c>
      <c r="FG110" s="196">
        <v>15</v>
      </c>
      <c r="FH110" s="196">
        <v>15</v>
      </c>
      <c r="FI110" s="196">
        <v>15</v>
      </c>
      <c r="FJ110" s="196">
        <v>15</v>
      </c>
      <c r="FK110" s="196">
        <v>15</v>
      </c>
      <c r="FL110" s="196">
        <v>15</v>
      </c>
      <c r="FM110" s="198">
        <v>15</v>
      </c>
      <c r="FN110" s="193">
        <v>1.91940791465251E-2</v>
      </c>
      <c r="FO110" s="181">
        <v>1.843393383356896E-2</v>
      </c>
      <c r="FP110" s="181">
        <v>1.7722111319285104E-2</v>
      </c>
      <c r="FQ110" s="181">
        <v>1.6558868508998251E-2</v>
      </c>
      <c r="FR110" s="181">
        <v>1.5398374501634908E-2</v>
      </c>
      <c r="FS110" s="181">
        <v>1.4423165190961405E-2</v>
      </c>
      <c r="FT110" s="181">
        <v>1.3512575354122059E-2</v>
      </c>
      <c r="FU110" s="181">
        <v>1.2886424340213583E-2</v>
      </c>
      <c r="FV110" s="181">
        <v>1.2583216350787194E-2</v>
      </c>
      <c r="FW110" s="181">
        <v>1.2586716272293066E-2</v>
      </c>
      <c r="FX110" s="182">
        <v>1.2777468367685214E-2</v>
      </c>
      <c r="FY110" s="184">
        <v>16335.181870978498</v>
      </c>
      <c r="FZ110" s="184">
        <v>16335.181870978498</v>
      </c>
      <c r="GA110" s="184">
        <v>16335.181870978498</v>
      </c>
      <c r="GB110" s="209">
        <v>16146.980834697324</v>
      </c>
      <c r="GC110" s="184">
        <v>16004.99170937995</v>
      </c>
      <c r="GD110" s="184">
        <v>15757.619604936521</v>
      </c>
      <c r="GE110" s="184">
        <v>15724.416796727824</v>
      </c>
      <c r="GF110" s="184">
        <v>15616.737691760827</v>
      </c>
      <c r="GG110" s="184">
        <v>15543.169624275546</v>
      </c>
      <c r="GH110" s="184">
        <v>15465.747388303836</v>
      </c>
      <c r="GI110" s="184">
        <v>15410.364386806928</v>
      </c>
      <c r="GJ110" s="195">
        <v>1.62</v>
      </c>
      <c r="GK110" s="196">
        <v>1.62</v>
      </c>
      <c r="GL110" s="196">
        <v>1.62</v>
      </c>
      <c r="GM110" s="604">
        <v>1.63</v>
      </c>
      <c r="GN110" s="196">
        <v>1.63</v>
      </c>
      <c r="GO110" s="196">
        <v>1.64</v>
      </c>
      <c r="GP110" s="196">
        <v>1.64</v>
      </c>
      <c r="GQ110" s="196">
        <v>1.64</v>
      </c>
      <c r="GR110" s="196">
        <v>1.64</v>
      </c>
      <c r="GS110" s="196">
        <v>1.64</v>
      </c>
      <c r="GT110" s="198">
        <v>1.64</v>
      </c>
      <c r="GU110" s="196">
        <v>0.1007140796297097</v>
      </c>
      <c r="GV110" s="196">
        <v>0.10642042989662379</v>
      </c>
      <c r="GW110" s="196">
        <v>0.1148954716397112</v>
      </c>
      <c r="GX110" s="196">
        <v>0.11030616901795587</v>
      </c>
      <c r="GY110" s="196">
        <v>0.11266622391120383</v>
      </c>
      <c r="GZ110" s="196">
        <v>0.11507313630688537</v>
      </c>
      <c r="HA110" s="196">
        <v>0.11843207732293554</v>
      </c>
      <c r="HB110" s="196">
        <v>0.12493574217364195</v>
      </c>
      <c r="HC110" s="196">
        <v>0.13445883625716765</v>
      </c>
      <c r="HD110" s="196">
        <v>0.14723608470416172</v>
      </c>
      <c r="HE110" s="196">
        <v>0.16313557073124579</v>
      </c>
      <c r="HF110" s="183">
        <v>50130.436467187552</v>
      </c>
      <c r="HG110" s="184">
        <v>50130.436467187552</v>
      </c>
      <c r="HH110" s="184">
        <v>50130.436467187552</v>
      </c>
      <c r="HI110" s="209">
        <v>49580.506304207411</v>
      </c>
      <c r="HJ110" s="184">
        <v>49141.187493563848</v>
      </c>
      <c r="HK110" s="184">
        <v>48383.384330138317</v>
      </c>
      <c r="HL110" s="184">
        <v>48352.785212647199</v>
      </c>
      <c r="HM110" s="184">
        <v>48062.741852446976</v>
      </c>
      <c r="HN110" s="184">
        <v>47835.963117691754</v>
      </c>
      <c r="HO110" s="184">
        <v>47622.096985575037</v>
      </c>
      <c r="HP110" s="184">
        <v>47449.621719828181</v>
      </c>
      <c r="HQ110" s="195">
        <v>8.6199999999999992</v>
      </c>
      <c r="HR110" s="196">
        <v>8.6199999999999992</v>
      </c>
      <c r="HS110" s="196">
        <v>8.6199999999999992</v>
      </c>
      <c r="HT110" s="604">
        <v>8.64</v>
      </c>
      <c r="HU110" s="196">
        <v>8.66</v>
      </c>
      <c r="HV110" s="196">
        <v>8.67</v>
      </c>
      <c r="HW110" s="196">
        <v>8.68</v>
      </c>
      <c r="HX110" s="196">
        <v>8.68</v>
      </c>
      <c r="HY110" s="196">
        <v>8.68</v>
      </c>
      <c r="HZ110" s="196">
        <v>8.68</v>
      </c>
      <c r="IA110" s="198">
        <v>8.68</v>
      </c>
      <c r="IB110" s="196">
        <v>7.7934851169233557E-2</v>
      </c>
      <c r="IC110" s="196">
        <v>8.2350555114566293E-2</v>
      </c>
      <c r="ID110" s="196">
        <v>8.8908735652272558E-2</v>
      </c>
      <c r="IE110" s="196">
        <v>8.5186690346703509E-2</v>
      </c>
      <c r="IF110" s="196">
        <v>8.632276862937166E-2</v>
      </c>
      <c r="IG110" s="196">
        <v>8.8014659858732969E-2</v>
      </c>
      <c r="IH110" s="196">
        <v>8.9905710417754178E-2</v>
      </c>
      <c r="II110" s="196">
        <v>9.425189952343406E-2</v>
      </c>
      <c r="IJ110" s="196">
        <v>0.10090031156357769</v>
      </c>
      <c r="IK110" s="196">
        <v>0.10988817478147331</v>
      </c>
      <c r="IL110" s="198">
        <v>0.12135703170753903</v>
      </c>
      <c r="IM110" s="209"/>
      <c r="IP110" s="606">
        <v>0.63037429607197049</v>
      </c>
      <c r="IQ110" s="279">
        <v>0.65601965601965606</v>
      </c>
      <c r="IR110" s="279">
        <v>0.70873786407766992</v>
      </c>
      <c r="IS110" s="279">
        <v>0.76019184652278182</v>
      </c>
      <c r="IT110" s="279">
        <v>0.80290698316922504</v>
      </c>
      <c r="IU110" s="279">
        <v>0.84562211981566815</v>
      </c>
      <c r="IV110" s="279">
        <v>0.89029984914550231</v>
      </c>
      <c r="IW110" s="311">
        <v>0.93497757847533636</v>
      </c>
      <c r="IY110" s="225"/>
      <c r="IZ110" s="225"/>
      <c r="JA110" s="601">
        <v>0.36962570392802951</v>
      </c>
      <c r="JB110" s="601">
        <v>0.34398034398034394</v>
      </c>
      <c r="JC110" s="601">
        <v>0.29126213592233008</v>
      </c>
      <c r="JD110" s="601">
        <v>0.23980815347721818</v>
      </c>
      <c r="JE110" s="601">
        <v>0.19709301683077496</v>
      </c>
      <c r="JF110" s="601">
        <v>0.15437788018433185</v>
      </c>
      <c r="JG110" s="601">
        <v>0.10970015085449769</v>
      </c>
      <c r="JH110" s="710">
        <v>6.5022421524663643E-2</v>
      </c>
      <c r="JI110" s="116">
        <v>1.1000000000000001</v>
      </c>
      <c r="JJ110" s="116">
        <v>1.1000000000000001</v>
      </c>
      <c r="JK110" s="116">
        <v>1.1000000000000001</v>
      </c>
      <c r="JL110" s="116">
        <v>1.1000000000000001</v>
      </c>
      <c r="JM110" s="116">
        <v>1.1000000000000001</v>
      </c>
      <c r="JN110" s="116">
        <v>1.1000000000000001</v>
      </c>
      <c r="JO110" s="116">
        <v>1.1000000000000001</v>
      </c>
      <c r="JP110" s="116">
        <v>1.1000000000000001</v>
      </c>
      <c r="JQ110" s="116">
        <v>1.1000000000000001</v>
      </c>
      <c r="JR110" s="116">
        <v>1.1000000000000001</v>
      </c>
      <c r="JS110" s="208">
        <v>1.1000000000000001</v>
      </c>
      <c r="JT110" s="116">
        <v>5799.9234919989613</v>
      </c>
      <c r="JU110" s="116">
        <v>5799.9234919989613</v>
      </c>
      <c r="JV110" s="116">
        <v>5799.9234919989613</v>
      </c>
      <c r="JW110" s="116">
        <v>5847.2497164610459</v>
      </c>
      <c r="JX110" s="116">
        <v>5896.4479844414827</v>
      </c>
      <c r="JY110" s="116">
        <v>5924.8155659631175</v>
      </c>
      <c r="JZ110" s="116">
        <v>6008.8553093754281</v>
      </c>
      <c r="KA110" s="116">
        <v>6052.2777061871784</v>
      </c>
      <c r="KB110" s="116">
        <v>6101.3091861157955</v>
      </c>
      <c r="KC110" s="116">
        <v>6135.1081504586709</v>
      </c>
      <c r="KD110" s="208">
        <v>6173.0085140785541</v>
      </c>
      <c r="KE110" s="116">
        <v>1.2</v>
      </c>
      <c r="KF110" s="116">
        <v>1.2</v>
      </c>
      <c r="KG110" s="116">
        <v>1.2</v>
      </c>
      <c r="KH110" s="116">
        <v>1.2</v>
      </c>
      <c r="KI110" s="116">
        <v>1.2</v>
      </c>
      <c r="KJ110" s="116">
        <v>1.2</v>
      </c>
      <c r="KK110" s="116">
        <v>1.2</v>
      </c>
      <c r="KL110" s="116">
        <v>1.2</v>
      </c>
      <c r="KM110" s="116">
        <v>1.2</v>
      </c>
      <c r="KN110" s="116">
        <v>1.2</v>
      </c>
      <c r="KO110" s="208">
        <v>1.2</v>
      </c>
      <c r="KP110" s="116">
        <v>20000</v>
      </c>
      <c r="KQ110" s="116">
        <v>20000</v>
      </c>
      <c r="KR110" s="116">
        <v>20000</v>
      </c>
      <c r="KS110" s="116">
        <v>40000</v>
      </c>
      <c r="KT110" s="116">
        <v>40000</v>
      </c>
      <c r="KU110" s="116">
        <v>40000</v>
      </c>
      <c r="KV110" s="116">
        <v>40000</v>
      </c>
      <c r="KW110" s="116">
        <v>40000</v>
      </c>
      <c r="KX110" s="116">
        <v>40000</v>
      </c>
      <c r="KY110" s="116">
        <v>40000</v>
      </c>
      <c r="KZ110" s="208">
        <v>40000</v>
      </c>
      <c r="LA110" s="116">
        <v>0.19</v>
      </c>
      <c r="LB110" s="116">
        <v>0.19</v>
      </c>
      <c r="LC110" s="116">
        <v>0.19</v>
      </c>
      <c r="LD110" s="116">
        <v>0.19</v>
      </c>
      <c r="LE110" s="116">
        <v>0.19</v>
      </c>
      <c r="LF110" s="116">
        <v>0.19</v>
      </c>
      <c r="LG110" s="116">
        <v>0.2</v>
      </c>
      <c r="LH110" s="116">
        <v>0.2</v>
      </c>
      <c r="LI110" s="116">
        <v>0.2</v>
      </c>
      <c r="LJ110" s="116">
        <v>0.2</v>
      </c>
      <c r="LK110" s="208">
        <v>0.2</v>
      </c>
      <c r="LL110" s="116">
        <v>13260.703526623662</v>
      </c>
      <c r="LM110" s="116">
        <v>13260.703526623662</v>
      </c>
      <c r="LN110" s="116">
        <v>13260.703526623662</v>
      </c>
      <c r="LO110" s="116">
        <v>13035.618903160283</v>
      </c>
      <c r="LP110" s="116">
        <v>12813.486222140347</v>
      </c>
      <c r="LQ110" s="116">
        <v>12530.724764217994</v>
      </c>
      <c r="LR110" s="116">
        <v>12399.879836984377</v>
      </c>
      <c r="LS110" s="116">
        <v>12435.787680112762</v>
      </c>
      <c r="LT110" s="116">
        <v>12473.65068446379</v>
      </c>
      <c r="LU110" s="116">
        <v>12501.307144010039</v>
      </c>
      <c r="LV110" s="208">
        <v>12530.300309408181</v>
      </c>
      <c r="LW110">
        <v>0.31329241271354569</v>
      </c>
      <c r="LX110">
        <v>0.33496908701558858</v>
      </c>
      <c r="LY110">
        <v>0.32267105899241383</v>
      </c>
      <c r="LZ110">
        <v>0.52284410893658906</v>
      </c>
      <c r="MA110">
        <v>0.53886100179031127</v>
      </c>
      <c r="MB110">
        <v>0.55676624751670845</v>
      </c>
      <c r="MC110">
        <v>0.57642266660527797</v>
      </c>
      <c r="MD110">
        <v>0.61132198476911193</v>
      </c>
      <c r="ME110">
        <v>0.66031638709820606</v>
      </c>
      <c r="MF110">
        <v>0.72309751278075518</v>
      </c>
      <c r="MG110" s="5">
        <v>0.80050477932768938</v>
      </c>
      <c r="MH110" s="156">
        <v>0</v>
      </c>
      <c r="MI110" s="156">
        <v>0</v>
      </c>
      <c r="MJ110" s="156">
        <v>0</v>
      </c>
      <c r="MK110" s="156">
        <v>0</v>
      </c>
      <c r="ML110" s="156">
        <v>0</v>
      </c>
      <c r="MM110" s="156">
        <v>0</v>
      </c>
      <c r="MN110" s="156">
        <v>0</v>
      </c>
      <c r="MO110" s="156">
        <v>0</v>
      </c>
      <c r="MP110" s="156">
        <v>0</v>
      </c>
      <c r="MQ110" s="156">
        <v>0</v>
      </c>
      <c r="MR110" s="157">
        <v>0</v>
      </c>
      <c r="MS110" s="156">
        <v>0.36665971204445424</v>
      </c>
      <c r="MT110" s="156">
        <v>0.38743425273811022</v>
      </c>
      <c r="MU110" s="156">
        <v>0.41828849254758066</v>
      </c>
      <c r="MV110" s="156">
        <v>0.37152074966763882</v>
      </c>
      <c r="MW110" s="156">
        <v>0.35615406499349223</v>
      </c>
      <c r="MX110" s="156">
        <v>0.36712533575513046</v>
      </c>
      <c r="MY110" s="156">
        <v>0.35927550680773418</v>
      </c>
      <c r="MZ110" s="156">
        <v>0.37317415295150846</v>
      </c>
      <c r="NA110" s="156">
        <v>0.39627003931557669</v>
      </c>
      <c r="NB110" s="156">
        <v>0.4290967812397698</v>
      </c>
      <c r="NC110" s="157">
        <v>0.47151633438080914</v>
      </c>
      <c r="ND110" s="156">
        <v>1.6004583272723198</v>
      </c>
      <c r="NE110" s="156">
        <v>1.5684555768757806</v>
      </c>
      <c r="NF110" s="156">
        <v>1.6067563995486924</v>
      </c>
      <c r="NG110" s="156">
        <v>1.5973076144496279</v>
      </c>
      <c r="NH110" s="156">
        <v>1.6142644144376903</v>
      </c>
      <c r="NI110" s="156">
        <v>1.6226428331784926</v>
      </c>
      <c r="NJ110" s="156">
        <v>1.6313648223235089</v>
      </c>
      <c r="NK110" s="156">
        <v>1.631109610247816</v>
      </c>
      <c r="NL110" s="156">
        <v>1.6309079799609341</v>
      </c>
      <c r="NM110" s="156">
        <v>1.6307510142960335</v>
      </c>
      <c r="NN110" s="157">
        <v>1.6306223700009075</v>
      </c>
      <c r="NO110" s="156">
        <v>12444.984798976193</v>
      </c>
      <c r="NP110" s="156">
        <v>12420.71538365587</v>
      </c>
      <c r="NQ110" s="156">
        <v>12442.972545687577</v>
      </c>
      <c r="NR110" s="156">
        <v>11925.791167660627</v>
      </c>
      <c r="NS110" s="156">
        <v>11760.492258150198</v>
      </c>
      <c r="NT110" s="156">
        <v>11540.940393355799</v>
      </c>
      <c r="NU110" s="156">
        <v>11419.122488119659</v>
      </c>
      <c r="NV110" s="156">
        <v>11337.01505147402</v>
      </c>
      <c r="NW110" s="156">
        <v>11265.493752883591</v>
      </c>
      <c r="NX110" s="156">
        <v>11203.051740013454</v>
      </c>
      <c r="NY110" s="157">
        <v>11147.815784417131</v>
      </c>
      <c r="NZ110" s="156">
        <v>80778.250131307359</v>
      </c>
      <c r="OA110" s="156">
        <v>80993.166136040367</v>
      </c>
      <c r="OB110" s="156">
        <v>83228.265833738449</v>
      </c>
      <c r="OC110" s="156">
        <v>79908.455491315952</v>
      </c>
      <c r="OD110" s="156">
        <v>81558.954182133588</v>
      </c>
      <c r="OE110" s="156">
        <v>82746.174346684304</v>
      </c>
      <c r="OF110" s="156">
        <v>85200.97232169495</v>
      </c>
      <c r="OG110" s="156">
        <v>89380.007456390071</v>
      </c>
      <c r="OH110" s="156">
        <v>95648.438813875997</v>
      </c>
      <c r="OI110" s="156">
        <v>103920.43917134524</v>
      </c>
      <c r="OJ110" s="157">
        <v>114254.21430389785</v>
      </c>
      <c r="OK110" s="156"/>
      <c r="OL110" s="156"/>
      <c r="OM110" s="156"/>
      <c r="ON110" s="156"/>
      <c r="OO110" s="156"/>
      <c r="OP110" s="156"/>
      <c r="OQ110" s="156"/>
      <c r="OR110" s="156"/>
      <c r="OS110" s="156"/>
      <c r="OT110" s="156"/>
      <c r="OU110" s="157"/>
      <c r="OV110">
        <v>78779.470904508795</v>
      </c>
      <c r="OW110">
        <v>78856.091551477701</v>
      </c>
      <c r="OX110">
        <v>81169.65163297634</v>
      </c>
      <c r="OY110">
        <v>76545.535416809871</v>
      </c>
      <c r="OZ110">
        <v>78063.851727442932</v>
      </c>
      <c r="PA110">
        <v>79117.563283805444</v>
      </c>
      <c r="PB110">
        <v>81390.967880951939</v>
      </c>
      <c r="PC110">
        <v>85310.127994697861</v>
      </c>
      <c r="PD110">
        <v>91216.764931696409</v>
      </c>
      <c r="PE110">
        <v>99040.52958268387</v>
      </c>
      <c r="PF110" s="5">
        <v>108818.53920371241</v>
      </c>
      <c r="PG110">
        <v>1998.7792267985608</v>
      </c>
      <c r="PH110">
        <v>2137.0745845626725</v>
      </c>
      <c r="PI110">
        <v>2058.614200762112</v>
      </c>
      <c r="PJ110">
        <v>3362.9200745060784</v>
      </c>
      <c r="PK110">
        <v>3495.1024546906592</v>
      </c>
      <c r="PL110">
        <v>3628.6110628788547</v>
      </c>
      <c r="PM110">
        <v>3810.0044407430137</v>
      </c>
      <c r="PN110">
        <v>4069.8794616922137</v>
      </c>
      <c r="PO110">
        <v>4431.6738821795861</v>
      </c>
      <c r="PP110">
        <v>4879.909588661365</v>
      </c>
      <c r="PQ110" s="5">
        <v>5435.6751001854409</v>
      </c>
      <c r="PR110">
        <v>0</v>
      </c>
      <c r="PS110">
        <v>0</v>
      </c>
      <c r="PT110">
        <v>0</v>
      </c>
      <c r="PU110">
        <v>0</v>
      </c>
      <c r="PV110">
        <v>0</v>
      </c>
      <c r="PW110">
        <v>0</v>
      </c>
      <c r="PX110">
        <v>0</v>
      </c>
      <c r="PY110">
        <v>0</v>
      </c>
      <c r="PZ110">
        <v>0</v>
      </c>
      <c r="QA110" s="7">
        <v>0</v>
      </c>
      <c r="QB110" s="5">
        <v>0</v>
      </c>
      <c r="QC110">
        <v>923.81148994995499</v>
      </c>
      <c r="QD110">
        <v>976.15364470762154</v>
      </c>
      <c r="QE110">
        <v>1053.8919407716417</v>
      </c>
      <c r="QF110">
        <v>920.17055238391288</v>
      </c>
      <c r="QG110">
        <v>867.07928890314417</v>
      </c>
      <c r="QH110">
        <v>874.06584190054525</v>
      </c>
      <c r="QI110">
        <v>890.99462255751337</v>
      </c>
      <c r="QJ110">
        <v>928.14290676217695</v>
      </c>
      <c r="QK110">
        <v>988.58680942824719</v>
      </c>
      <c r="QL110">
        <v>1072.8541313568894</v>
      </c>
      <c r="QM110" s="5">
        <v>1181.6482541165731</v>
      </c>
      <c r="QN110">
        <v>2665.1961485056204</v>
      </c>
      <c r="QO110">
        <v>2816.2032649814892</v>
      </c>
      <c r="QP110">
        <v>3040.4782491261863</v>
      </c>
      <c r="QQ110">
        <v>2903.2119032433616</v>
      </c>
      <c r="QR110">
        <v>2939.2518267903183</v>
      </c>
      <c r="QS110">
        <v>2973.7770822202915</v>
      </c>
      <c r="QT110">
        <v>3054.1315673221429</v>
      </c>
      <c r="QU110">
        <v>3199.7854907160122</v>
      </c>
      <c r="QV110">
        <v>3427.4630590616698</v>
      </c>
      <c r="QW110">
        <v>3734.4703916630533</v>
      </c>
      <c r="QX110" s="5">
        <v>4122.9248866458684</v>
      </c>
      <c r="QY110" s="7">
        <v>1.62</v>
      </c>
      <c r="QZ110" s="7">
        <v>1.62</v>
      </c>
      <c r="RA110" s="7">
        <v>1.62</v>
      </c>
      <c r="RB110" s="7">
        <v>1.63</v>
      </c>
      <c r="RC110" s="7">
        <v>1.63</v>
      </c>
      <c r="RD110" s="7">
        <v>1.64</v>
      </c>
      <c r="RE110" s="7">
        <v>1.64</v>
      </c>
      <c r="RF110" s="7">
        <v>1.64</v>
      </c>
      <c r="RG110" s="7">
        <v>1.64</v>
      </c>
      <c r="RH110" s="7">
        <v>1.64</v>
      </c>
      <c r="RI110" s="5">
        <v>1.64</v>
      </c>
      <c r="RJ110" s="7">
        <v>16335.181870978498</v>
      </c>
      <c r="RK110" s="7">
        <v>16335.181870978498</v>
      </c>
      <c r="RL110" s="7">
        <v>16335.181870978498</v>
      </c>
      <c r="RM110" s="7">
        <v>16146.980834697324</v>
      </c>
      <c r="RN110" s="7">
        <v>16004.99170937995</v>
      </c>
      <c r="RO110" s="7">
        <v>15757.619604936521</v>
      </c>
      <c r="RP110" s="7">
        <v>15724.416796727824</v>
      </c>
      <c r="RQ110" s="7">
        <v>15616.737691760827</v>
      </c>
      <c r="RR110" s="7">
        <v>15543.169624275546</v>
      </c>
      <c r="RS110" s="7">
        <v>15465.747388303836</v>
      </c>
      <c r="RT110" s="5">
        <v>15410.364386806928</v>
      </c>
      <c r="RU110">
        <v>0.49814978596594306</v>
      </c>
      <c r="RV110">
        <v>0.49814978596594311</v>
      </c>
      <c r="RW110">
        <v>0.498149785965943</v>
      </c>
      <c r="RX110">
        <v>0.51966378013741588</v>
      </c>
      <c r="RY110">
        <v>0.53605874846238621</v>
      </c>
      <c r="RZ110">
        <v>0.536031887930836</v>
      </c>
      <c r="SA110">
        <v>0.55700122210824676</v>
      </c>
      <c r="SB110">
        <v>0.5611802746557415</v>
      </c>
      <c r="SC110">
        <v>0.56482040665560651</v>
      </c>
      <c r="SD110">
        <v>0.56787761813087234</v>
      </c>
      <c r="SE110" s="5">
        <v>0.57014813941434084</v>
      </c>
      <c r="SF110" s="156">
        <v>13923.220899889306</v>
      </c>
      <c r="SG110" s="156">
        <v>13923.220899889307</v>
      </c>
      <c r="SH110" s="156">
        <v>13923.220899889306</v>
      </c>
      <c r="SI110" s="156">
        <v>13747.912886303444</v>
      </c>
      <c r="SJ110" s="156">
        <v>13580.464273963247</v>
      </c>
      <c r="SK110" s="156">
        <v>13300.799601382205</v>
      </c>
      <c r="SL110" s="156">
        <v>13224.090779743019</v>
      </c>
      <c r="SM110" s="156">
        <v>13233.632401552508</v>
      </c>
      <c r="SN110" s="156">
        <v>13251.305648254907</v>
      </c>
      <c r="SO110" s="156">
        <v>13258.634377455945</v>
      </c>
      <c r="SP110" s="157">
        <v>13270.613059160423</v>
      </c>
      <c r="SQ110" s="156">
        <v>3589.0076384555755</v>
      </c>
      <c r="SR110" s="156">
        <v>3792.3569096891106</v>
      </c>
      <c r="SS110" s="156">
        <v>4094.3701898978279</v>
      </c>
      <c r="ST110" s="156">
        <v>3823.3824556272743</v>
      </c>
      <c r="SU110" s="156">
        <v>3806.3311156934624</v>
      </c>
      <c r="SV110" s="156">
        <v>3847.8429241208369</v>
      </c>
      <c r="SW110" s="156">
        <v>3945.1261898796565</v>
      </c>
      <c r="SX110" s="156">
        <v>4127.9283974781893</v>
      </c>
      <c r="SY110" s="156">
        <v>4416.0498684899167</v>
      </c>
      <c r="SZ110" s="156">
        <v>4807.3245230199427</v>
      </c>
      <c r="TA110" s="157">
        <v>5304.5731407624417</v>
      </c>
      <c r="TB110" s="156"/>
      <c r="TC110" s="156"/>
      <c r="TD110" s="156"/>
      <c r="TE110" s="156"/>
      <c r="TF110" s="156"/>
      <c r="TG110" s="156"/>
      <c r="TH110" s="156"/>
      <c r="TI110" s="156"/>
      <c r="TJ110" s="156"/>
      <c r="TK110" s="156"/>
      <c r="TL110" s="156"/>
      <c r="TM110" s="728">
        <v>1998.7792267985608</v>
      </c>
      <c r="TN110" s="244">
        <v>2137.0745845626725</v>
      </c>
      <c r="TO110" s="244">
        <v>2058.614200762112</v>
      </c>
      <c r="TP110" s="244">
        <v>3362.9200745060784</v>
      </c>
      <c r="TQ110" s="244">
        <v>3495.1024546906592</v>
      </c>
      <c r="TR110" s="244">
        <v>3628.6110628788547</v>
      </c>
      <c r="TS110" s="244">
        <v>3810.0044407430137</v>
      </c>
      <c r="TT110" s="244">
        <v>4069.8794616922137</v>
      </c>
      <c r="TU110" s="244">
        <v>4431.6738821795861</v>
      </c>
      <c r="TV110" s="244">
        <v>4879.909588661365</v>
      </c>
      <c r="TW110" s="729">
        <v>5435.6751001854409</v>
      </c>
      <c r="TX110" s="117">
        <v>9462.2011672582121</v>
      </c>
      <c r="TY110" s="117">
        <v>9087.4685316036575</v>
      </c>
      <c r="TZ110" s="117">
        <v>8736.5578276245724</v>
      </c>
      <c r="UA110" s="117">
        <v>8006.4870378502283</v>
      </c>
      <c r="UB110" s="117">
        <v>7423.4007065824135</v>
      </c>
      <c r="UC110" s="117">
        <v>6930.943746806749</v>
      </c>
      <c r="UD110" s="117">
        <v>6541.5155609582425</v>
      </c>
      <c r="UE110" s="117">
        <v>6346.0749338241985</v>
      </c>
      <c r="UF110" s="117">
        <v>6246.6558992531345</v>
      </c>
      <c r="UG110" s="117">
        <v>6310.2279163724561</v>
      </c>
      <c r="UH110" s="185">
        <v>6420.3988502190359</v>
      </c>
      <c r="UI110" s="116">
        <v>1.1000000000000001</v>
      </c>
      <c r="UJ110" s="116">
        <v>1.1000000000000001</v>
      </c>
      <c r="UK110" s="116">
        <v>1.1000000000000001</v>
      </c>
      <c r="UL110" s="116">
        <v>1.1000000000000001</v>
      </c>
      <c r="UM110" s="116">
        <v>1.1000000000000001</v>
      </c>
      <c r="UN110" s="116">
        <v>1.1000000000000001</v>
      </c>
      <c r="UO110" s="116">
        <v>1.1000000000000001</v>
      </c>
      <c r="UP110" s="116">
        <v>1.1000000000000001</v>
      </c>
      <c r="UQ110" s="116">
        <v>1.1000000000000001</v>
      </c>
      <c r="UR110" s="116">
        <v>1.1000000000000001</v>
      </c>
      <c r="US110" s="208">
        <v>1.1000000000000001</v>
      </c>
      <c r="UT110" s="156">
        <v>7679.0947682357455</v>
      </c>
      <c r="UU110" s="156">
        <v>7679.0947682357464</v>
      </c>
      <c r="UV110" s="156">
        <v>7679.0947682357455</v>
      </c>
      <c r="UW110" s="156">
        <v>7935.1781881703801</v>
      </c>
      <c r="UX110" s="156">
        <v>8118.9556121519108</v>
      </c>
      <c r="UY110" s="156">
        <v>7979.7907854547566</v>
      </c>
      <c r="UZ110" s="156">
        <v>8258.4541693198789</v>
      </c>
      <c r="VA110" s="156">
        <v>8287.1840890473468</v>
      </c>
      <c r="VB110" s="156">
        <v>8320.7265926962573</v>
      </c>
      <c r="VC110" s="156">
        <v>8341.2291873141639</v>
      </c>
      <c r="VD110" s="157">
        <v>8358.24031730569</v>
      </c>
      <c r="VE110" s="156">
        <v>15415.232495474245</v>
      </c>
      <c r="VF110" s="156">
        <v>15415.232495474245</v>
      </c>
      <c r="VG110" s="156">
        <v>15415.232495474247</v>
      </c>
      <c r="VH110" s="156">
        <v>15269.831170592768</v>
      </c>
      <c r="VI110" s="156">
        <v>15145.64520295595</v>
      </c>
      <c r="VJ110" s="156">
        <v>14886.783725233128</v>
      </c>
      <c r="VK110" s="156">
        <v>14826.635636564088</v>
      </c>
      <c r="VL110" s="156">
        <v>14767.418712518285</v>
      </c>
      <c r="VM110" s="156">
        <v>14731.632381989584</v>
      </c>
      <c r="VN110" s="156">
        <v>14688.427437532597</v>
      </c>
      <c r="VO110" s="157">
        <v>14659.769522165447</v>
      </c>
      <c r="VP110" s="156">
        <v>0.46737379167416393</v>
      </c>
      <c r="VQ110" s="156">
        <v>0.49385468263473398</v>
      </c>
      <c r="VR110" s="156">
        <v>0.53318396418729186</v>
      </c>
      <c r="VS110" s="156">
        <v>0.48182691868559469</v>
      </c>
      <c r="VT110" s="156">
        <v>0.46882028890469613</v>
      </c>
      <c r="VU110" s="156">
        <v>0.48219847206201577</v>
      </c>
      <c r="VV110" s="156">
        <v>0.47770758413066972</v>
      </c>
      <c r="VW110" s="156">
        <v>0.49810989512515041</v>
      </c>
      <c r="VX110" s="156">
        <v>0.53072887557274429</v>
      </c>
      <c r="VY110" s="156">
        <v>0.57633286594393152</v>
      </c>
      <c r="VZ110" s="157">
        <v>0.63465190511205483</v>
      </c>
      <c r="WA110" s="156">
        <v>5799.9234919989613</v>
      </c>
      <c r="WB110" s="156">
        <v>5799.9234919989613</v>
      </c>
      <c r="WC110" s="156">
        <v>5799.9234919989613</v>
      </c>
      <c r="WD110" s="156">
        <v>5847.2497164610459</v>
      </c>
      <c r="WE110" s="156">
        <v>5896.4479844414827</v>
      </c>
      <c r="WF110" s="156">
        <v>5924.8155659631175</v>
      </c>
      <c r="WG110" s="156">
        <v>6008.8553093754281</v>
      </c>
      <c r="WH110" s="156">
        <v>6052.2777061871784</v>
      </c>
      <c r="WI110" s="156">
        <v>6101.3091861157955</v>
      </c>
      <c r="WJ110" s="156">
        <v>6135.1081504586709</v>
      </c>
      <c r="WK110" s="157">
        <v>6173.0085140785541</v>
      </c>
      <c r="WL110" s="156">
        <v>0.31329241271354569</v>
      </c>
      <c r="WM110" s="156">
        <v>0.33496908701558858</v>
      </c>
      <c r="WN110" s="156">
        <v>0.32267105899241383</v>
      </c>
      <c r="WO110" s="156">
        <v>0.52284410893658906</v>
      </c>
      <c r="WP110" s="156">
        <v>0.53886100179031127</v>
      </c>
      <c r="WQ110" s="156">
        <v>0.55676624751670845</v>
      </c>
      <c r="WR110" s="156">
        <v>0.57642266660527797</v>
      </c>
      <c r="WS110" s="156">
        <v>0.61132198476911193</v>
      </c>
      <c r="WT110" s="156">
        <v>0.66031638709820606</v>
      </c>
      <c r="WU110" s="156">
        <v>0.72309751278075518</v>
      </c>
      <c r="WV110" s="157">
        <v>0.80050477932768938</v>
      </c>
      <c r="WW110" s="119">
        <v>0.46737379167416393</v>
      </c>
      <c r="WX110" s="119">
        <v>0.49385468263473398</v>
      </c>
      <c r="WY110" s="119">
        <v>0.53318396418729186</v>
      </c>
      <c r="WZ110" s="119">
        <v>0.48182691868559469</v>
      </c>
      <c r="XA110" s="119">
        <v>0.46882028890469607</v>
      </c>
      <c r="XB110" s="119">
        <v>0.48219847206201583</v>
      </c>
      <c r="XC110" s="119">
        <v>0.47770758413066972</v>
      </c>
      <c r="XD110" s="119">
        <v>0.49810989512515041</v>
      </c>
      <c r="XE110" s="197">
        <v>0.5307288755727444</v>
      </c>
      <c r="XF110" s="197">
        <v>0.57633286594393152</v>
      </c>
      <c r="XG110" s="201">
        <v>0.63465190511205494</v>
      </c>
      <c r="XH110" s="821">
        <v>2.2149481723949805E-2</v>
      </c>
      <c r="XI110" s="821">
        <v>2.3724017847426272E-2</v>
      </c>
      <c r="XJ110" s="821">
        <v>2.2384800174710642E-2</v>
      </c>
      <c r="XK110" s="821">
        <v>3.8251973757366844E-2</v>
      </c>
      <c r="XL110" s="821">
        <v>3.9278601460500107E-2</v>
      </c>
      <c r="XM110" s="821">
        <v>4.0463065049614111E-2</v>
      </c>
      <c r="XN110" s="821">
        <v>4.1529334212261043E-2</v>
      </c>
      <c r="XO110" s="821">
        <v>4.2515888669734832E-2</v>
      </c>
      <c r="XP110" s="821">
        <v>4.3492514479291873E-2</v>
      </c>
      <c r="XQ110" s="821">
        <v>4.4269981463308253E-2</v>
      </c>
      <c r="XR110" s="822">
        <v>4.5044064846045041E-2</v>
      </c>
      <c r="XS110" s="821">
        <v>0.87299509001636655</v>
      </c>
      <c r="XT110" s="821">
        <v>0.87539449341604081</v>
      </c>
      <c r="XU110" s="821">
        <v>0.88261629176676137</v>
      </c>
      <c r="XV110" s="821">
        <v>0.87067719337262317</v>
      </c>
      <c r="XW110" s="821">
        <v>0.87729586191635323</v>
      </c>
      <c r="XX110" s="821">
        <v>0.88224917309812567</v>
      </c>
      <c r="XY110" s="821">
        <v>0.88716765546033838</v>
      </c>
      <c r="XZ110" s="821">
        <v>0.891190006574622</v>
      </c>
      <c r="YA110" s="821">
        <v>0.89520271008632923</v>
      </c>
      <c r="YB110" s="821">
        <v>0.89848435285137929</v>
      </c>
      <c r="YC110" s="822">
        <v>0.90175171363290174</v>
      </c>
      <c r="YD110">
        <v>5799.9234919989613</v>
      </c>
      <c r="YE110">
        <v>5799.9234919989613</v>
      </c>
      <c r="YF110">
        <v>5799.9234919989622</v>
      </c>
      <c r="YG110">
        <v>5847.249716461045</v>
      </c>
      <c r="YH110">
        <v>5896.4479844414827</v>
      </c>
      <c r="YI110">
        <v>5924.8155659631184</v>
      </c>
      <c r="YJ110">
        <v>6008.8553093754281</v>
      </c>
      <c r="YK110">
        <v>6052.2777061871784</v>
      </c>
      <c r="YL110">
        <v>6101.3091861157955</v>
      </c>
      <c r="YM110">
        <v>6135.1081504586709</v>
      </c>
      <c r="YN110" s="5">
        <v>6173.0085140785541</v>
      </c>
      <c r="YO110" s="156">
        <v>5272.6577199990552</v>
      </c>
      <c r="YP110" s="156">
        <v>5272.6577199990552</v>
      </c>
      <c r="YQ110" s="156">
        <v>5272.6577199990561</v>
      </c>
      <c r="YR110" s="156">
        <v>5315.6815604191315</v>
      </c>
      <c r="YS110" s="156">
        <v>5360.4072585831655</v>
      </c>
      <c r="YT110" s="156">
        <v>5386.1959690573804</v>
      </c>
      <c r="YU110" s="156">
        <v>5462.5957357958432</v>
      </c>
      <c r="YV110" s="156">
        <v>5502.0706419883436</v>
      </c>
      <c r="YW110" s="156">
        <v>5546.6447146507226</v>
      </c>
      <c r="YX110" s="156">
        <v>5577.3710458715186</v>
      </c>
      <c r="YY110" s="157">
        <v>5611.8259218895946</v>
      </c>
      <c r="YZ110" s="156">
        <v>0.31329241271354569</v>
      </c>
      <c r="ZA110" s="156">
        <v>0.33496908701558858</v>
      </c>
      <c r="ZB110" s="156">
        <v>0.32267105899241372</v>
      </c>
      <c r="ZC110" s="156">
        <v>0.52284410893658906</v>
      </c>
      <c r="ZD110" s="156">
        <v>0.53886100179031127</v>
      </c>
      <c r="ZE110" s="156">
        <v>0.55676624751670822</v>
      </c>
      <c r="ZF110" s="156">
        <v>0.57642266660527797</v>
      </c>
      <c r="ZG110" s="156">
        <v>0.61132198476911193</v>
      </c>
      <c r="ZH110" s="156">
        <v>0.66031638709820606</v>
      </c>
      <c r="ZI110" s="156">
        <v>0.72309751278075518</v>
      </c>
      <c r="ZJ110" s="157">
        <v>0.80050477932768938</v>
      </c>
      <c r="ZK110" s="748">
        <v>33677.547866125606</v>
      </c>
      <c r="ZL110" s="748">
        <v>35585.681117816341</v>
      </c>
      <c r="ZM110" s="748">
        <v>38419.630700830196</v>
      </c>
      <c r="ZN110" s="748">
        <v>36491.897414326733</v>
      </c>
      <c r="ZO110" s="748">
        <v>36735.749081834336</v>
      </c>
      <c r="ZP110" s="748">
        <v>36920.736483854882</v>
      </c>
      <c r="ZQ110" s="748">
        <v>37733.622265310689</v>
      </c>
      <c r="ZR110" s="748">
        <v>39320.440933991005</v>
      </c>
      <c r="ZS110" s="748">
        <v>41895.439896264128</v>
      </c>
      <c r="ZT110" s="748">
        <v>45423.35415165672</v>
      </c>
      <c r="ZU110" s="748">
        <v>49982.436748854831</v>
      </c>
      <c r="ZV110" s="334"/>
      <c r="ZW110" s="334"/>
      <c r="ZX110" s="334"/>
      <c r="ZY110" s="334"/>
      <c r="ZZ110" s="334"/>
      <c r="AAA110" s="334"/>
      <c r="AAB110" s="334"/>
      <c r="AAC110" s="334"/>
      <c r="AAD110" s="334"/>
      <c r="AAE110" s="334"/>
      <c r="AAF110" s="334"/>
      <c r="AAG110" s="7"/>
      <c r="AAH110" s="7"/>
      <c r="AAI110" s="7"/>
    </row>
    <row r="111" spans="1:711">
      <c r="A111" s="125" t="s">
        <v>459</v>
      </c>
      <c r="B111" s="130"/>
      <c r="C111" s="125" t="s">
        <v>507</v>
      </c>
      <c r="D111" s="138" t="s">
        <v>507</v>
      </c>
      <c r="E111" s="164">
        <v>1514.2780293750409</v>
      </c>
      <c r="F111" s="165">
        <v>2208.8666019522261</v>
      </c>
      <c r="G111" s="165">
        <v>2456.7838091076746</v>
      </c>
      <c r="H111" s="167">
        <v>3036.0961666316866</v>
      </c>
      <c r="I111" s="165">
        <v>3770.9872834847779</v>
      </c>
      <c r="J111" s="165">
        <v>4652.8792046518556</v>
      </c>
      <c r="K111" s="165">
        <v>5735.3439772397742</v>
      </c>
      <c r="L111" s="165">
        <v>7028.7592973792434</v>
      </c>
      <c r="M111" s="165">
        <v>8542.4644977186581</v>
      </c>
      <c r="N111" s="165">
        <v>10288.585326450102</v>
      </c>
      <c r="O111" s="163">
        <v>12248.643832521166</v>
      </c>
      <c r="P111" s="164">
        <v>5527.3608759121535</v>
      </c>
      <c r="Q111" s="165">
        <v>6925.4828117316865</v>
      </c>
      <c r="R111" s="165">
        <v>7805.221004124247</v>
      </c>
      <c r="S111" s="167">
        <v>10276.03091473383</v>
      </c>
      <c r="T111" s="165">
        <v>13485.319818342818</v>
      </c>
      <c r="U111" s="165">
        <v>17343.260311409009</v>
      </c>
      <c r="V111" s="165">
        <v>22164.529319745114</v>
      </c>
      <c r="W111" s="165">
        <v>27943.814351026231</v>
      </c>
      <c r="X111" s="165">
        <v>34604.735509803519</v>
      </c>
      <c r="Y111" s="165">
        <v>42012.950230072827</v>
      </c>
      <c r="Z111" s="163">
        <v>49839.994293937751</v>
      </c>
      <c r="AA111" s="164">
        <v>1341.5195515753239</v>
      </c>
      <c r="AB111" s="165">
        <v>1824.8561919707581</v>
      </c>
      <c r="AC111" s="165">
        <v>2114.8272982754193</v>
      </c>
      <c r="AD111" s="167">
        <v>2613.5059298173014</v>
      </c>
      <c r="AE111" s="165">
        <v>3246.1085175661674</v>
      </c>
      <c r="AF111" s="165">
        <v>4005.2510607963309</v>
      </c>
      <c r="AG111" s="165">
        <v>4937.0489837572004</v>
      </c>
      <c r="AH111" s="165">
        <v>6050.4355246885707</v>
      </c>
      <c r="AI111" s="165">
        <v>7353.4500867968954</v>
      </c>
      <c r="AJ111" s="165">
        <v>8856.530651313391</v>
      </c>
      <c r="AK111" s="163">
        <v>10543.771188917548</v>
      </c>
      <c r="AL111" s="164">
        <v>887.12313930445737</v>
      </c>
      <c r="AM111" s="165">
        <v>1154.6511419863004</v>
      </c>
      <c r="AN111" s="165">
        <v>1307.704861753449</v>
      </c>
      <c r="AO111" s="167">
        <v>1644.2498828431774</v>
      </c>
      <c r="AP111" s="165">
        <v>2062.8015247301378</v>
      </c>
      <c r="AQ111" s="165">
        <v>2545.1726541993748</v>
      </c>
      <c r="AR111" s="165">
        <v>3104.4219762727466</v>
      </c>
      <c r="AS111" s="165">
        <v>3714.1094043198414</v>
      </c>
      <c r="AT111" s="165">
        <v>4336.0548925548901</v>
      </c>
      <c r="AU111" s="165">
        <v>4921.7195310993902</v>
      </c>
      <c r="AV111" s="163">
        <v>5400.410407723567</v>
      </c>
      <c r="AW111" s="164">
        <v>0</v>
      </c>
      <c r="AX111" s="165">
        <v>0</v>
      </c>
      <c r="AY111" s="165">
        <v>0</v>
      </c>
      <c r="AZ111" s="167">
        <v>37.552632139707448</v>
      </c>
      <c r="BA111" s="165">
        <v>53.874725548915229</v>
      </c>
      <c r="BB111" s="165">
        <v>77.27723164989527</v>
      </c>
      <c r="BC111" s="165">
        <v>110.17355156543407</v>
      </c>
      <c r="BD111" s="165">
        <v>155.1416396941091</v>
      </c>
      <c r="BE111" s="165">
        <v>218.72475657048028</v>
      </c>
      <c r="BF111" s="165">
        <v>298.45982901552446</v>
      </c>
      <c r="BG111" s="163">
        <v>391.22637877709769</v>
      </c>
      <c r="BH111" s="164">
        <v>356.25988295977385</v>
      </c>
      <c r="BI111" s="165">
        <v>1511.8233578116112</v>
      </c>
      <c r="BJ111" s="165">
        <v>911.14497080355329</v>
      </c>
      <c r="BK111" s="167">
        <v>1384.6375680972619</v>
      </c>
      <c r="BL111" s="165">
        <v>2049.8294171032167</v>
      </c>
      <c r="BM111" s="165">
        <v>2987.4809826538535</v>
      </c>
      <c r="BN111" s="165">
        <v>4414.3223974597777</v>
      </c>
      <c r="BO111" s="165">
        <v>6293.3329924921663</v>
      </c>
      <c r="BP111" s="165">
        <v>9236.7590548266144</v>
      </c>
      <c r="BQ111" s="165">
        <v>13104.769074016698</v>
      </c>
      <c r="BR111" s="163">
        <v>17862.685407128436</v>
      </c>
      <c r="BS111" s="164">
        <v>0</v>
      </c>
      <c r="BT111" s="171" t="s">
        <v>530</v>
      </c>
      <c r="BU111" s="165">
        <v>0</v>
      </c>
      <c r="BV111" s="167">
        <v>0</v>
      </c>
      <c r="BW111" s="165">
        <v>0</v>
      </c>
      <c r="BX111" s="165">
        <v>0</v>
      </c>
      <c r="BY111" s="165">
        <v>0</v>
      </c>
      <c r="BZ111" s="165">
        <v>0</v>
      </c>
      <c r="CA111" s="165">
        <v>0</v>
      </c>
      <c r="CB111" s="165">
        <v>0</v>
      </c>
      <c r="CC111" s="163">
        <v>0</v>
      </c>
      <c r="CD111" s="164">
        <v>0</v>
      </c>
      <c r="CE111" s="165">
        <v>0</v>
      </c>
      <c r="CF111" s="165">
        <v>0</v>
      </c>
      <c r="CG111" s="167">
        <v>0</v>
      </c>
      <c r="CH111" s="165">
        <v>0</v>
      </c>
      <c r="CI111" s="165">
        <v>0</v>
      </c>
      <c r="CJ111" s="165">
        <v>0</v>
      </c>
      <c r="CK111" s="165">
        <v>0</v>
      </c>
      <c r="CL111" s="165">
        <v>0</v>
      </c>
      <c r="CM111" s="165">
        <v>0</v>
      </c>
      <c r="CN111" s="169">
        <v>0</v>
      </c>
      <c r="CO111" s="176">
        <v>0.43147267030288972</v>
      </c>
      <c r="CP111" s="175">
        <v>0.4391552910978882</v>
      </c>
      <c r="CQ111" s="175">
        <v>0.43549328663164033</v>
      </c>
      <c r="CR111" s="191">
        <v>0.39537936525093853</v>
      </c>
      <c r="CS111" s="175">
        <v>0.36726798603971678</v>
      </c>
      <c r="CT111" s="175">
        <v>0.34018796947310548</v>
      </c>
      <c r="CU111" s="175">
        <v>0.29542820402805303</v>
      </c>
      <c r="CV111" s="175">
        <v>0.25657254591060735</v>
      </c>
      <c r="CW111" s="175">
        <v>0.22374590096356101</v>
      </c>
      <c r="CX111" s="175">
        <v>0.19635101989650178</v>
      </c>
      <c r="CY111" s="175">
        <v>0.17370443631322963</v>
      </c>
      <c r="CZ111" s="176">
        <v>0.18517820101829152</v>
      </c>
      <c r="DA111" s="191">
        <v>0.20507669831994152</v>
      </c>
      <c r="DB111" s="191">
        <v>0.23129884629698549</v>
      </c>
      <c r="DC111" s="191">
        <v>0.23129884629698547</v>
      </c>
      <c r="DD111" s="191">
        <v>0.23129884629698552</v>
      </c>
      <c r="DE111" s="191">
        <v>0.23129884629698547</v>
      </c>
      <c r="DF111" s="191">
        <v>0.23129884629698549</v>
      </c>
      <c r="DG111" s="191">
        <v>0.23129884629698552</v>
      </c>
      <c r="DH111" s="191">
        <v>0.23129884629698547</v>
      </c>
      <c r="DI111" s="191">
        <v>0.23129884629698547</v>
      </c>
      <c r="DJ111" s="175">
        <v>0.23129884629698547</v>
      </c>
      <c r="DK111" s="183">
        <v>12437</v>
      </c>
      <c r="DL111" s="184">
        <v>11183</v>
      </c>
      <c r="DM111" s="184">
        <v>10907</v>
      </c>
      <c r="DN111" s="209">
        <v>11564.932727635705</v>
      </c>
      <c r="DO111" s="184">
        <v>11109.583813807689</v>
      </c>
      <c r="DP111" s="184">
        <v>10696.422450682468</v>
      </c>
      <c r="DQ111" s="184">
        <v>10344.089141950772</v>
      </c>
      <c r="DR111" s="184">
        <v>10056.229350677306</v>
      </c>
      <c r="DS111" s="184">
        <v>9826.7179045627927</v>
      </c>
      <c r="DT111" s="184">
        <v>9645.2617921255496</v>
      </c>
      <c r="DU111" s="184">
        <v>9501.34771985714</v>
      </c>
      <c r="DV111" s="193">
        <v>1.64</v>
      </c>
      <c r="DW111" s="181">
        <v>1.61</v>
      </c>
      <c r="DX111" s="181">
        <v>1.62</v>
      </c>
      <c r="DY111" s="602">
        <v>1.62</v>
      </c>
      <c r="DZ111" s="181">
        <v>1.62</v>
      </c>
      <c r="EA111" s="181">
        <v>1.62</v>
      </c>
      <c r="EB111" s="181">
        <v>1.62</v>
      </c>
      <c r="EC111" s="181">
        <v>1.62</v>
      </c>
      <c r="ED111" s="181">
        <v>1.62</v>
      </c>
      <c r="EE111" s="181">
        <v>1.62</v>
      </c>
      <c r="EF111" s="182">
        <v>1.62</v>
      </c>
      <c r="EG111" s="194">
        <v>0.14780873588994911</v>
      </c>
      <c r="EH111" s="194">
        <v>0.20868311586957711</v>
      </c>
      <c r="EI111" s="194">
        <v>0.2395649223287451</v>
      </c>
      <c r="EJ111" s="194">
        <v>0.31916630722961559</v>
      </c>
      <c r="EK111" s="194">
        <v>0.45680819145193802</v>
      </c>
      <c r="EL111" s="194">
        <v>0.63693180917749304</v>
      </c>
      <c r="EM111" s="194">
        <v>0.90007135524935888</v>
      </c>
      <c r="EN111" s="194">
        <v>1.2329530109892113</v>
      </c>
      <c r="EO111" s="194">
        <v>1.6330975003171069</v>
      </c>
      <c r="EP111" s="194">
        <v>2.0930976044653535</v>
      </c>
      <c r="EQ111" s="194">
        <v>2.5934743837797414</v>
      </c>
      <c r="ER111" s="183">
        <v>59442</v>
      </c>
      <c r="ES111" s="184">
        <v>59437</v>
      </c>
      <c r="ET111" s="184">
        <v>59431</v>
      </c>
      <c r="EU111" s="209">
        <v>59431</v>
      </c>
      <c r="EV111" s="184">
        <v>59431</v>
      </c>
      <c r="EW111" s="184">
        <v>59431</v>
      </c>
      <c r="EX111" s="184">
        <v>59431</v>
      </c>
      <c r="EY111" s="184">
        <v>59431</v>
      </c>
      <c r="EZ111" s="184">
        <v>59431</v>
      </c>
      <c r="FA111" s="184">
        <v>59431</v>
      </c>
      <c r="FB111" s="184">
        <v>59431</v>
      </c>
      <c r="FC111" s="195">
        <v>15</v>
      </c>
      <c r="FD111" s="196">
        <v>15</v>
      </c>
      <c r="FE111" s="196">
        <v>15</v>
      </c>
      <c r="FF111" s="598">
        <v>15</v>
      </c>
      <c r="FG111" s="196">
        <v>15</v>
      </c>
      <c r="FH111" s="196">
        <v>15</v>
      </c>
      <c r="FI111" s="196">
        <v>15</v>
      </c>
      <c r="FJ111" s="196">
        <v>15</v>
      </c>
      <c r="FK111" s="196">
        <v>15</v>
      </c>
      <c r="FL111" s="196">
        <v>15</v>
      </c>
      <c r="FM111" s="198">
        <v>15</v>
      </c>
      <c r="FN111" s="193">
        <v>2.6747699795403213E-3</v>
      </c>
      <c r="FO111" s="181">
        <v>3.4113009519092488E-3</v>
      </c>
      <c r="FP111" s="181">
        <v>3.8129610786428857E-3</v>
      </c>
      <c r="FQ111" s="181">
        <v>4.5575884419090853E-3</v>
      </c>
      <c r="FR111" s="181">
        <v>5.5557158730676426E-3</v>
      </c>
      <c r="FS111" s="181">
        <v>6.6182839588561863E-3</v>
      </c>
      <c r="FT111" s="181">
        <v>7.3452430438204789E-3</v>
      </c>
      <c r="FU111" s="181">
        <v>8.0425093419216297E-3</v>
      </c>
      <c r="FV111" s="181">
        <v>8.6853300177199572E-3</v>
      </c>
      <c r="FW111" s="181">
        <v>9.2536281587451748E-3</v>
      </c>
      <c r="FX111" s="182">
        <v>9.7114615993707416E-3</v>
      </c>
      <c r="FY111" s="184">
        <v>21411</v>
      </c>
      <c r="FZ111" s="184">
        <v>22721</v>
      </c>
      <c r="GA111" s="184">
        <v>23552</v>
      </c>
      <c r="GB111" s="209">
        <v>23552</v>
      </c>
      <c r="GC111" s="184">
        <v>23552</v>
      </c>
      <c r="GD111" s="184">
        <v>23552</v>
      </c>
      <c r="GE111" s="184">
        <v>23552</v>
      </c>
      <c r="GF111" s="184">
        <v>23552</v>
      </c>
      <c r="GG111" s="184">
        <v>23552</v>
      </c>
      <c r="GH111" s="184">
        <v>23552</v>
      </c>
      <c r="GI111" s="184">
        <v>23552</v>
      </c>
      <c r="GJ111" s="195">
        <v>1.4</v>
      </c>
      <c r="GK111" s="196">
        <v>1.5</v>
      </c>
      <c r="GL111" s="196">
        <v>1.5</v>
      </c>
      <c r="GM111" s="604">
        <v>1.5</v>
      </c>
      <c r="GN111" s="196">
        <v>1.5</v>
      </c>
      <c r="GO111" s="196">
        <v>1.5</v>
      </c>
      <c r="GP111" s="196">
        <v>1.5</v>
      </c>
      <c r="GQ111" s="196">
        <v>1.5</v>
      </c>
      <c r="GR111" s="196">
        <v>1.5</v>
      </c>
      <c r="GS111" s="196">
        <v>1.5</v>
      </c>
      <c r="GT111" s="198">
        <v>1.5</v>
      </c>
      <c r="GU111" s="196">
        <v>7.6590526629065903E-3</v>
      </c>
      <c r="GV111" s="196">
        <v>1.035608011584763E-2</v>
      </c>
      <c r="GW111" s="196">
        <v>1.1413499198120155E-2</v>
      </c>
      <c r="GX111" s="196">
        <v>1.4104815016610072E-2</v>
      </c>
      <c r="GY111" s="196">
        <v>1.7518904258737925E-2</v>
      </c>
      <c r="GZ111" s="196">
        <v>2.1615916253751418E-2</v>
      </c>
      <c r="HA111" s="196">
        <v>2.6644731067706439E-2</v>
      </c>
      <c r="HB111" s="196">
        <v>3.2653560442322843E-2</v>
      </c>
      <c r="HC111" s="196">
        <v>3.9685792186205611E-2</v>
      </c>
      <c r="HD111" s="196">
        <v>4.7797758979810347E-2</v>
      </c>
      <c r="HE111" s="196">
        <v>5.6903617665616357E-2</v>
      </c>
      <c r="HF111" s="183">
        <v>37259</v>
      </c>
      <c r="HG111" s="184">
        <v>40496</v>
      </c>
      <c r="HH111" s="184">
        <v>37109</v>
      </c>
      <c r="HI111" s="209">
        <v>37109</v>
      </c>
      <c r="HJ111" s="184">
        <v>37109</v>
      </c>
      <c r="HK111" s="184">
        <v>37109</v>
      </c>
      <c r="HL111" s="184">
        <v>37109</v>
      </c>
      <c r="HM111" s="184">
        <v>37109</v>
      </c>
      <c r="HN111" s="184">
        <v>37109</v>
      </c>
      <c r="HO111" s="184">
        <v>37109</v>
      </c>
      <c r="HP111" s="184">
        <v>37109</v>
      </c>
      <c r="HQ111" s="195">
        <v>7.1</v>
      </c>
      <c r="HR111" s="196">
        <v>7.4</v>
      </c>
      <c r="HS111" s="196">
        <v>7.4</v>
      </c>
      <c r="HT111" s="604">
        <v>7.4</v>
      </c>
      <c r="HU111" s="196">
        <v>7.4</v>
      </c>
      <c r="HV111" s="196">
        <v>7.4</v>
      </c>
      <c r="HW111" s="196">
        <v>7.4</v>
      </c>
      <c r="HX111" s="196">
        <v>7.4</v>
      </c>
      <c r="HY111" s="196">
        <v>7.4</v>
      </c>
      <c r="HZ111" s="196">
        <v>7.4</v>
      </c>
      <c r="IA111" s="198">
        <v>7.4</v>
      </c>
      <c r="IB111" s="196">
        <v>4.6642166730633842E-3</v>
      </c>
      <c r="IC111" s="196">
        <v>5.8593692676843457E-3</v>
      </c>
      <c r="ID111" s="196">
        <v>6.8772292743872728E-3</v>
      </c>
      <c r="IE111" s="196">
        <v>8.4988875942642213E-3</v>
      </c>
      <c r="IF111" s="196">
        <v>1.0556054644768716E-2</v>
      </c>
      <c r="IG111" s="196">
        <v>1.3024718315789373E-2</v>
      </c>
      <c r="IH111" s="196">
        <v>1.605484184352397E-2</v>
      </c>
      <c r="II111" s="196">
        <v>1.9675475319953027E-2</v>
      </c>
      <c r="IJ111" s="196">
        <v>2.3912762165451868E-2</v>
      </c>
      <c r="IK111" s="196">
        <v>2.8800645761660859E-2</v>
      </c>
      <c r="IL111" s="198">
        <v>3.4287401123484773E-2</v>
      </c>
      <c r="IM111" s="209"/>
      <c r="IP111" s="606"/>
      <c r="IQ111" s="279"/>
      <c r="IR111" s="279"/>
      <c r="IS111" s="279"/>
      <c r="IT111" s="279"/>
      <c r="IU111" s="279"/>
      <c r="IV111" s="279"/>
      <c r="IW111" s="311"/>
      <c r="IY111" s="225"/>
      <c r="IZ111" s="225"/>
      <c r="JA111" s="601"/>
      <c r="JB111" s="601"/>
      <c r="JC111" s="601"/>
      <c r="JD111" s="601"/>
      <c r="JE111" s="601"/>
      <c r="JF111" s="601"/>
      <c r="JG111" s="601"/>
      <c r="JH111" s="710"/>
      <c r="JI111" s="116">
        <v>1.1000000000000001</v>
      </c>
      <c r="JJ111" s="116">
        <v>1.1000000000000001</v>
      </c>
      <c r="JK111" s="116">
        <v>1.1000000000000001</v>
      </c>
      <c r="JL111" s="116">
        <v>1.1000000000000001</v>
      </c>
      <c r="JM111" s="116">
        <v>1.1000000000000001</v>
      </c>
      <c r="JN111" s="116">
        <v>1.1000000000000001</v>
      </c>
      <c r="JO111" s="116">
        <v>1.1000000000000001</v>
      </c>
      <c r="JP111" s="116">
        <v>1.1000000000000001</v>
      </c>
      <c r="JQ111" s="116">
        <v>1.1000000000000001</v>
      </c>
      <c r="JR111" s="116">
        <v>1.1000000000000001</v>
      </c>
      <c r="JS111" s="208">
        <v>1.1000000000000001</v>
      </c>
      <c r="JT111" s="116">
        <v>3000</v>
      </c>
      <c r="JU111" s="116">
        <v>3000</v>
      </c>
      <c r="JV111" s="116">
        <v>3000</v>
      </c>
      <c r="JW111" s="116">
        <v>3000</v>
      </c>
      <c r="JX111" s="116">
        <v>3000</v>
      </c>
      <c r="JY111" s="116">
        <v>3000</v>
      </c>
      <c r="JZ111" s="116">
        <v>3000</v>
      </c>
      <c r="KA111" s="116">
        <v>3000</v>
      </c>
      <c r="KB111" s="116">
        <v>3000</v>
      </c>
      <c r="KC111" s="116">
        <v>3000</v>
      </c>
      <c r="KD111" s="208">
        <v>3000</v>
      </c>
      <c r="KE111" s="116">
        <v>1.2</v>
      </c>
      <c r="KF111" s="116">
        <v>1.2</v>
      </c>
      <c r="KG111" s="116">
        <v>1.2</v>
      </c>
      <c r="KH111" s="116">
        <v>1.4</v>
      </c>
      <c r="KI111" s="116">
        <v>1.4</v>
      </c>
      <c r="KJ111" s="116">
        <v>1.4</v>
      </c>
      <c r="KK111" s="116">
        <v>1.4</v>
      </c>
      <c r="KL111" s="116">
        <v>1.4</v>
      </c>
      <c r="KM111" s="116">
        <v>1.4</v>
      </c>
      <c r="KN111" s="116">
        <v>1.4</v>
      </c>
      <c r="KO111" s="208">
        <v>1.4</v>
      </c>
      <c r="KP111" s="116">
        <v>20000</v>
      </c>
      <c r="KQ111" s="116">
        <v>20000</v>
      </c>
      <c r="KR111" s="116">
        <v>20000</v>
      </c>
      <c r="KS111" s="116">
        <v>40000</v>
      </c>
      <c r="KT111" s="116">
        <v>40000</v>
      </c>
      <c r="KU111" s="116">
        <v>40000</v>
      </c>
      <c r="KV111" s="116">
        <v>40000</v>
      </c>
      <c r="KW111" s="116">
        <v>40000</v>
      </c>
      <c r="KX111" s="116">
        <v>40000</v>
      </c>
      <c r="KY111" s="116">
        <v>40000</v>
      </c>
      <c r="KZ111" s="208">
        <v>40000</v>
      </c>
      <c r="LA111" s="116">
        <v>0.3</v>
      </c>
      <c r="LB111" s="116">
        <v>0.3</v>
      </c>
      <c r="LC111" s="116">
        <v>0.3</v>
      </c>
      <c r="LD111" s="116">
        <v>0.3</v>
      </c>
      <c r="LE111" s="116">
        <v>0.3</v>
      </c>
      <c r="LF111" s="116">
        <v>0.3</v>
      </c>
      <c r="LG111" s="116">
        <v>0.3</v>
      </c>
      <c r="LH111" s="116">
        <v>0.3</v>
      </c>
      <c r="LI111" s="116">
        <v>0.3</v>
      </c>
      <c r="LJ111" s="116">
        <v>0.3</v>
      </c>
      <c r="LK111" s="208">
        <v>0.3</v>
      </c>
      <c r="LL111" s="116">
        <v>17449</v>
      </c>
      <c r="LM111" s="116">
        <v>17511</v>
      </c>
      <c r="LN111" s="116">
        <v>17488</v>
      </c>
      <c r="LO111" s="116">
        <v>17488</v>
      </c>
      <c r="LP111" s="116">
        <v>17488</v>
      </c>
      <c r="LQ111" s="116">
        <v>17488</v>
      </c>
      <c r="LR111" s="116">
        <v>17488</v>
      </c>
      <c r="LS111" s="116">
        <v>17488</v>
      </c>
      <c r="LT111" s="116">
        <v>17488</v>
      </c>
      <c r="LU111" s="116">
        <v>17488</v>
      </c>
      <c r="LV111" s="208">
        <v>17488</v>
      </c>
      <c r="LW111">
        <v>3.8681282394791079E-2</v>
      </c>
      <c r="LX111">
        <v>3.8441849416173443E-2</v>
      </c>
      <c r="LY111">
        <v>5.2468361045962489E-2</v>
      </c>
      <c r="LZ111">
        <v>7.074503080761102E-2</v>
      </c>
      <c r="MA111">
        <v>9.4295868524983159E-2</v>
      </c>
      <c r="MB111">
        <v>0.1231537099329017</v>
      </c>
      <c r="MC111">
        <v>0.1617044031891155</v>
      </c>
      <c r="MD111">
        <v>0.20849951030384412</v>
      </c>
      <c r="ME111">
        <v>0.26191712200332573</v>
      </c>
      <c r="MF111">
        <v>0.32070792546774679</v>
      </c>
      <c r="MG111" s="5">
        <v>0.38282820129223344</v>
      </c>
      <c r="MH111" s="156">
        <v>0</v>
      </c>
      <c r="MI111" s="156">
        <v>0</v>
      </c>
      <c r="MJ111" s="156">
        <v>0</v>
      </c>
      <c r="MK111" s="156">
        <v>0</v>
      </c>
      <c r="ML111" s="156">
        <v>0</v>
      </c>
      <c r="MM111" s="156">
        <v>0</v>
      </c>
      <c r="MN111" s="156">
        <v>0</v>
      </c>
      <c r="MO111" s="156">
        <v>0</v>
      </c>
      <c r="MP111" s="156">
        <v>0</v>
      </c>
      <c r="MQ111" s="156">
        <v>0</v>
      </c>
      <c r="MR111" s="157">
        <v>0</v>
      </c>
      <c r="MS111" s="156">
        <v>9.7098428046504173E-3</v>
      </c>
      <c r="MT111" s="156">
        <v>1.9042568535832714E-2</v>
      </c>
      <c r="MU111" s="156">
        <v>3.1456839161430626E-2</v>
      </c>
      <c r="MV111" s="156">
        <v>3.8874396859143102E-2</v>
      </c>
      <c r="MW111" s="156">
        <v>4.8283996343766997E-2</v>
      </c>
      <c r="MX111" s="156">
        <v>5.957580485336221E-2</v>
      </c>
      <c r="MY111" s="156">
        <v>7.3435762788195857E-2</v>
      </c>
      <c r="MZ111" s="156">
        <v>8.9996746926778004E-2</v>
      </c>
      <c r="NA111" s="156">
        <v>0.10937833876582255</v>
      </c>
      <c r="NB111" s="156">
        <v>0.13173579726998744</v>
      </c>
      <c r="NC111" s="157">
        <v>0.15683252940567582</v>
      </c>
      <c r="ND111" s="156">
        <v>1.5279945817727643</v>
      </c>
      <c r="NE111" s="156">
        <v>1.5306662783762912</v>
      </c>
      <c r="NF111" s="156">
        <v>1.5265738417600403</v>
      </c>
      <c r="NG111" s="156">
        <v>1.5256518433007318</v>
      </c>
      <c r="NH111" s="156">
        <v>1.5310261469765898</v>
      </c>
      <c r="NI111" s="156">
        <v>1.53574641595585</v>
      </c>
      <c r="NJ111" s="156">
        <v>1.5408059809332968</v>
      </c>
      <c r="NK111" s="156">
        <v>1.5447843798138139</v>
      </c>
      <c r="NL111" s="156">
        <v>1.548128837721074</v>
      </c>
      <c r="NM111" s="156">
        <v>1.550910705450306</v>
      </c>
      <c r="NN111" s="157">
        <v>1.5531147761419066</v>
      </c>
      <c r="NO111" s="156">
        <v>10479.601607758474</v>
      </c>
      <c r="NP111" s="156">
        <v>9910.0826587317442</v>
      </c>
      <c r="NQ111" s="156">
        <v>9486.3833976858405</v>
      </c>
      <c r="NR111" s="156">
        <v>10010.921929355576</v>
      </c>
      <c r="NS111" s="156">
        <v>9722.005124710091</v>
      </c>
      <c r="NT111" s="156">
        <v>9449.4009587827422</v>
      </c>
      <c r="NU111" s="156">
        <v>9225.6123428445808</v>
      </c>
      <c r="NV111" s="156">
        <v>9035.5780683942994</v>
      </c>
      <c r="NW111" s="156">
        <v>8883.1714615795572</v>
      </c>
      <c r="NX111" s="156">
        <v>8762.3455434409534</v>
      </c>
      <c r="NY111" s="157">
        <v>8665.109070584158</v>
      </c>
      <c r="NZ111" s="156">
        <v>3142.4557190546175</v>
      </c>
      <c r="OA111" s="156">
        <v>3884.1203915522369</v>
      </c>
      <c r="OB111" s="156">
        <v>4406.0996561518659</v>
      </c>
      <c r="OC111" s="156">
        <v>6213.1003343673474</v>
      </c>
      <c r="OD111" s="156">
        <v>8532.5935675585715</v>
      </c>
      <c r="OE111" s="156">
        <v>11443.291802027277</v>
      </c>
      <c r="OF111" s="156">
        <v>15616.502229685691</v>
      </c>
      <c r="OG111" s="156">
        <v>20774.198760530067</v>
      </c>
      <c r="OH111" s="156">
        <v>26862.067785556803</v>
      </c>
      <c r="OI111" s="156">
        <v>33763.66460353705</v>
      </c>
      <c r="OJ111" s="157">
        <v>41182.566179254718</v>
      </c>
      <c r="OK111" s="156"/>
      <c r="OL111" s="156"/>
      <c r="OM111" s="156"/>
      <c r="ON111" s="156"/>
      <c r="OO111" s="156"/>
      <c r="OP111" s="156"/>
      <c r="OQ111" s="156"/>
      <c r="OR111" s="156"/>
      <c r="OS111" s="156"/>
      <c r="OT111" s="156"/>
      <c r="OU111" s="157"/>
      <c r="OV111">
        <v>3014.807487151807</v>
      </c>
      <c r="OW111">
        <v>3757.2622884788648</v>
      </c>
      <c r="OX111">
        <v>4232.9540647001895</v>
      </c>
      <c r="OY111">
        <v>5979.6417327022309</v>
      </c>
      <c r="OZ111">
        <v>8221.4172014261276</v>
      </c>
      <c r="PA111">
        <v>11036.884559248701</v>
      </c>
      <c r="PB111">
        <v>15082.877699161611</v>
      </c>
      <c r="PC111">
        <v>20086.150376527381</v>
      </c>
      <c r="PD111">
        <v>25997.741282945826</v>
      </c>
      <c r="PE111">
        <v>32705.328449493489</v>
      </c>
      <c r="PF111" s="5">
        <v>39919.233114990348</v>
      </c>
      <c r="PG111">
        <v>127.64823190281056</v>
      </c>
      <c r="PH111">
        <v>126.85810307337236</v>
      </c>
      <c r="PI111">
        <v>173.14559145167621</v>
      </c>
      <c r="PJ111">
        <v>233.45860166511642</v>
      </c>
      <c r="PK111">
        <v>311.17636613244446</v>
      </c>
      <c r="PL111">
        <v>406.40724277857561</v>
      </c>
      <c r="PM111">
        <v>533.62453052408114</v>
      </c>
      <c r="PN111">
        <v>688.04838400268568</v>
      </c>
      <c r="PO111">
        <v>864.3265026109749</v>
      </c>
      <c r="PP111">
        <v>1058.3361540435644</v>
      </c>
      <c r="PQ111" s="5">
        <v>1263.3330642643703</v>
      </c>
      <c r="PR111">
        <v>0</v>
      </c>
      <c r="PS111">
        <v>0</v>
      </c>
      <c r="PT111">
        <v>0</v>
      </c>
      <c r="PU111">
        <v>0</v>
      </c>
      <c r="PV111">
        <v>0</v>
      </c>
      <c r="PW111">
        <v>0</v>
      </c>
      <c r="PX111">
        <v>0</v>
      </c>
      <c r="PY111">
        <v>0</v>
      </c>
      <c r="PZ111">
        <v>0</v>
      </c>
      <c r="QA111" s="7">
        <v>0</v>
      </c>
      <c r="QB111" s="5">
        <v>0</v>
      </c>
      <c r="QC111">
        <v>50.82811412950354</v>
      </c>
      <c r="QD111">
        <v>100.03632528928999</v>
      </c>
      <c r="QE111">
        <v>165.03516097652965</v>
      </c>
      <c r="QF111">
        <v>203.95063568180839</v>
      </c>
      <c r="QG111">
        <v>253.31715841793917</v>
      </c>
      <c r="QH111">
        <v>312.55850258267952</v>
      </c>
      <c r="QI111">
        <v>385.27338589199076</v>
      </c>
      <c r="QJ111">
        <v>472.15893307664811</v>
      </c>
      <c r="QK111">
        <v>573.84251650101146</v>
      </c>
      <c r="QL111">
        <v>691.13868679726204</v>
      </c>
      <c r="QM111" s="5">
        <v>822.80618227393757</v>
      </c>
      <c r="QN111">
        <v>229.58316719169017</v>
      </c>
      <c r="QO111">
        <v>352.95074446826101</v>
      </c>
      <c r="QP111">
        <v>403.21609967118883</v>
      </c>
      <c r="QQ111">
        <v>498.2949049068007</v>
      </c>
      <c r="QR111">
        <v>618.90784965269347</v>
      </c>
      <c r="QS111">
        <v>763.64708941253014</v>
      </c>
      <c r="QT111">
        <v>941.30505915993308</v>
      </c>
      <c r="QU111">
        <v>1153.5849833063814</v>
      </c>
      <c r="QV111">
        <v>1402.0196663542717</v>
      </c>
      <c r="QW111">
        <v>1688.59922923874</v>
      </c>
      <c r="QX111" s="5">
        <v>2010.2910048908946</v>
      </c>
      <c r="QY111" s="7">
        <v>1.4</v>
      </c>
      <c r="QZ111" s="7">
        <v>1.5</v>
      </c>
      <c r="RA111" s="7">
        <v>1.5</v>
      </c>
      <c r="RB111" s="7">
        <v>1.5</v>
      </c>
      <c r="RC111" s="7">
        <v>1.5</v>
      </c>
      <c r="RD111" s="7">
        <v>1.5</v>
      </c>
      <c r="RE111" s="7">
        <v>1.5</v>
      </c>
      <c r="RF111" s="7">
        <v>1.5</v>
      </c>
      <c r="RG111" s="7">
        <v>1.5</v>
      </c>
      <c r="RH111" s="7">
        <v>1.5</v>
      </c>
      <c r="RI111" s="5">
        <v>1.5</v>
      </c>
      <c r="RJ111" s="7">
        <v>21411</v>
      </c>
      <c r="RK111" s="7">
        <v>22721</v>
      </c>
      <c r="RL111" s="7">
        <v>23552</v>
      </c>
      <c r="RM111" s="7">
        <v>23552</v>
      </c>
      <c r="RN111" s="7">
        <v>23552</v>
      </c>
      <c r="RO111" s="7">
        <v>23552</v>
      </c>
      <c r="RP111" s="7">
        <v>23552</v>
      </c>
      <c r="RQ111" s="7">
        <v>23552</v>
      </c>
      <c r="RR111" s="7">
        <v>23552</v>
      </c>
      <c r="RS111" s="7">
        <v>23552</v>
      </c>
      <c r="RT111" s="5">
        <v>23552</v>
      </c>
      <c r="RU111">
        <v>0.78506008599879296</v>
      </c>
      <c r="RV111">
        <v>0.72271657742699846</v>
      </c>
      <c r="RW111">
        <v>0.61947961135447638</v>
      </c>
      <c r="RX111">
        <v>0.61947961135447649</v>
      </c>
      <c r="RY111">
        <v>0.61947961135447638</v>
      </c>
      <c r="RZ111">
        <v>0.61947961135447638</v>
      </c>
      <c r="SA111">
        <v>0.61947961135447638</v>
      </c>
      <c r="SB111">
        <v>0.61947961135447638</v>
      </c>
      <c r="SC111">
        <v>0.61947961135447638</v>
      </c>
      <c r="SD111">
        <v>0.61947961135447638</v>
      </c>
      <c r="SE111" s="5">
        <v>0.61947961135447638</v>
      </c>
      <c r="SF111" s="156">
        <v>19196.098237024744</v>
      </c>
      <c r="SG111" s="156">
        <v>19346.294473662216</v>
      </c>
      <c r="SH111" s="156">
        <v>19102.436969377955</v>
      </c>
      <c r="SI111" s="156">
        <v>19102.436969377955</v>
      </c>
      <c r="SJ111" s="156">
        <v>19102.436969377955</v>
      </c>
      <c r="SK111" s="156">
        <v>19102.436969377955</v>
      </c>
      <c r="SL111" s="156">
        <v>19102.436969377955</v>
      </c>
      <c r="SM111" s="156">
        <v>19102.436969377955</v>
      </c>
      <c r="SN111" s="156">
        <v>19102.436969377955</v>
      </c>
      <c r="SO111" s="156">
        <v>19102.436969377955</v>
      </c>
      <c r="SP111" s="157">
        <v>19102.436969377955</v>
      </c>
      <c r="SQ111" s="156">
        <v>280.41128132119371</v>
      </c>
      <c r="SR111" s="156">
        <v>452.98706975755101</v>
      </c>
      <c r="SS111" s="156">
        <v>568.25126064771848</v>
      </c>
      <c r="ST111" s="156">
        <v>702.24554058860906</v>
      </c>
      <c r="SU111" s="156">
        <v>872.22500807063261</v>
      </c>
      <c r="SV111" s="156">
        <v>1076.2055919952097</v>
      </c>
      <c r="SW111" s="156">
        <v>1326.5784450519238</v>
      </c>
      <c r="SX111" s="156">
        <v>1625.7439163830295</v>
      </c>
      <c r="SY111" s="156">
        <v>1975.8621828552832</v>
      </c>
      <c r="SZ111" s="156">
        <v>2379.7379160360019</v>
      </c>
      <c r="TA111" s="157">
        <v>2833.0971871648321</v>
      </c>
      <c r="TB111" s="156"/>
      <c r="TC111" s="156"/>
      <c r="TD111" s="156"/>
      <c r="TE111" s="156"/>
      <c r="TF111" s="156"/>
      <c r="TG111" s="156"/>
      <c r="TH111" s="156"/>
      <c r="TI111" s="156"/>
      <c r="TJ111" s="156"/>
      <c r="TK111" s="156"/>
      <c r="TL111" s="156"/>
      <c r="TM111" s="728">
        <v>127.64823190281056</v>
      </c>
      <c r="TN111" s="244">
        <v>126.85810307337236</v>
      </c>
      <c r="TO111" s="244">
        <v>173.14559145167621</v>
      </c>
      <c r="TP111" s="244">
        <v>233.45860166511642</v>
      </c>
      <c r="TQ111" s="244">
        <v>311.17636613244446</v>
      </c>
      <c r="TR111" s="244">
        <v>406.40724277857561</v>
      </c>
      <c r="TS111" s="244">
        <v>533.62453052408114</v>
      </c>
      <c r="TT111" s="244">
        <v>688.04838400268568</v>
      </c>
      <c r="TU111" s="244">
        <v>864.3265026109749</v>
      </c>
      <c r="TV111" s="244">
        <v>1058.3361540435644</v>
      </c>
      <c r="TW111" s="729">
        <v>1263.3330642643703</v>
      </c>
      <c r="TX111" s="117">
        <v>2384.9051568575364</v>
      </c>
      <c r="TY111" s="117">
        <v>3041.3624201794501</v>
      </c>
      <c r="TZ111" s="117">
        <v>3399.1213479723797</v>
      </c>
      <c r="UA111" s="117">
        <v>4062.9305803664834</v>
      </c>
      <c r="UB111" s="117">
        <v>4952.7262507842461</v>
      </c>
      <c r="UC111" s="117">
        <v>5899.9685093817288</v>
      </c>
      <c r="UD111" s="117">
        <v>6548.0270900594223</v>
      </c>
      <c r="UE111" s="117">
        <v>7169.6155904961661</v>
      </c>
      <c r="UF111" s="117">
        <v>7742.6677242467204</v>
      </c>
      <c r="UG111" s="117">
        <v>8249.2856265357677</v>
      </c>
      <c r="UH111" s="185">
        <v>8657.4281146830363</v>
      </c>
      <c r="UI111" s="116">
        <v>1.1000000000000001</v>
      </c>
      <c r="UJ111" s="116">
        <v>1.1000000000000001</v>
      </c>
      <c r="UK111" s="116">
        <v>1.1000000000000001</v>
      </c>
      <c r="UL111" s="116">
        <v>1.1000000000000001</v>
      </c>
      <c r="UM111" s="116">
        <v>1.1000000000000001</v>
      </c>
      <c r="UN111" s="116">
        <v>1.1000000000000001</v>
      </c>
      <c r="UO111" s="116">
        <v>1.1000000000000001</v>
      </c>
      <c r="UP111" s="116">
        <v>1.1000000000000001</v>
      </c>
      <c r="UQ111" s="116">
        <v>1.1000000000000001</v>
      </c>
      <c r="UR111" s="116">
        <v>1.1000000000000001</v>
      </c>
      <c r="US111" s="208">
        <v>1.1000000000000001</v>
      </c>
      <c r="UT111" s="156">
        <v>16144.450972427578</v>
      </c>
      <c r="UU111" s="156">
        <v>15408.431697817496</v>
      </c>
      <c r="UV111" s="156">
        <v>13255.114897434016</v>
      </c>
      <c r="UW111" s="156">
        <v>13255.114897434014</v>
      </c>
      <c r="UX111" s="156">
        <v>13255.114897434014</v>
      </c>
      <c r="UY111" s="156">
        <v>13255.114897434012</v>
      </c>
      <c r="UZ111" s="156">
        <v>13255.114897434014</v>
      </c>
      <c r="VA111" s="156">
        <v>13255.114897434014</v>
      </c>
      <c r="VB111" s="156">
        <v>13255.114897434014</v>
      </c>
      <c r="VC111" s="156">
        <v>13255.114897434014</v>
      </c>
      <c r="VD111" s="157">
        <v>13255.114897434014</v>
      </c>
      <c r="VE111" s="156">
        <v>20564.605512822367</v>
      </c>
      <c r="VF111" s="156">
        <v>21320.158107725019</v>
      </c>
      <c r="VG111" s="156">
        <v>21397.177008702587</v>
      </c>
      <c r="VH111" s="156">
        <v>21397.17700870258</v>
      </c>
      <c r="VI111" s="156">
        <v>21397.177008702583</v>
      </c>
      <c r="VJ111" s="156">
        <v>21397.17700870258</v>
      </c>
      <c r="VK111" s="156">
        <v>21397.177008702583</v>
      </c>
      <c r="VL111" s="156">
        <v>21397.177008702583</v>
      </c>
      <c r="VM111" s="156">
        <v>21397.177008702583</v>
      </c>
      <c r="VN111" s="156">
        <v>21397.177008702583</v>
      </c>
      <c r="VO111" s="157">
        <v>21397.177008702583</v>
      </c>
      <c r="VP111" s="156">
        <v>1.7368895467557009E-2</v>
      </c>
      <c r="VQ111" s="156">
        <v>2.9398648651680338E-2</v>
      </c>
      <c r="VR111" s="156">
        <v>4.2870338359550779E-2</v>
      </c>
      <c r="VS111" s="156">
        <v>5.2979211875753184E-2</v>
      </c>
      <c r="VT111" s="156">
        <v>6.5802900602504918E-2</v>
      </c>
      <c r="VU111" s="156">
        <v>8.119172110711366E-2</v>
      </c>
      <c r="VV111" s="156">
        <v>0.10008049385590229</v>
      </c>
      <c r="VW111" s="156">
        <v>0.12265030736910085</v>
      </c>
      <c r="VX111" s="156">
        <v>0.14906413095202817</v>
      </c>
      <c r="VY111" s="156">
        <v>0.17953355624979778</v>
      </c>
      <c r="VZ111" s="157">
        <v>0.21373614707129215</v>
      </c>
      <c r="WA111" s="156">
        <v>3000</v>
      </c>
      <c r="WB111" s="156">
        <v>3000</v>
      </c>
      <c r="WC111" s="156">
        <v>3000</v>
      </c>
      <c r="WD111" s="156">
        <v>3000</v>
      </c>
      <c r="WE111" s="156">
        <v>3000</v>
      </c>
      <c r="WF111" s="156">
        <v>3000</v>
      </c>
      <c r="WG111" s="156">
        <v>3000</v>
      </c>
      <c r="WH111" s="156">
        <v>3000</v>
      </c>
      <c r="WI111" s="156">
        <v>3000</v>
      </c>
      <c r="WJ111" s="156">
        <v>3000</v>
      </c>
      <c r="WK111" s="157">
        <v>3000</v>
      </c>
      <c r="WL111" s="156">
        <v>3.8681282394791079E-2</v>
      </c>
      <c r="WM111" s="156">
        <v>3.8441849416173443E-2</v>
      </c>
      <c r="WN111" s="156">
        <v>5.2468361045962489E-2</v>
      </c>
      <c r="WO111" s="156">
        <v>7.074503080761102E-2</v>
      </c>
      <c r="WP111" s="156">
        <v>9.4295868524983159E-2</v>
      </c>
      <c r="WQ111" s="156">
        <v>0.1231537099329017</v>
      </c>
      <c r="WR111" s="156">
        <v>0.1617044031891155</v>
      </c>
      <c r="WS111" s="156">
        <v>0.20849951030384412</v>
      </c>
      <c r="WT111" s="156">
        <v>0.26191712200332573</v>
      </c>
      <c r="WU111" s="156">
        <v>0.32070792546774679</v>
      </c>
      <c r="WV111" s="157">
        <v>0.38282820129223344</v>
      </c>
      <c r="WW111" s="119">
        <v>1.7368895467557009E-2</v>
      </c>
      <c r="WX111" s="119">
        <v>2.9398648651680345E-2</v>
      </c>
      <c r="WY111" s="119">
        <v>4.2870338359550779E-2</v>
      </c>
      <c r="WZ111" s="119">
        <v>5.2979211875753177E-2</v>
      </c>
      <c r="XA111" s="119">
        <v>6.5802900602504918E-2</v>
      </c>
      <c r="XB111" s="119">
        <v>8.1191721107113632E-2</v>
      </c>
      <c r="XC111" s="119">
        <v>0.1000804938559023</v>
      </c>
      <c r="XD111" s="119">
        <v>0.12265030736910085</v>
      </c>
      <c r="XE111" s="197">
        <v>0.14906413095202817</v>
      </c>
      <c r="XF111" s="197">
        <v>0.17953355624979778</v>
      </c>
      <c r="XG111" s="201">
        <v>0.21373614707129218</v>
      </c>
      <c r="XH111" s="821">
        <v>2.3093884182430083E-2</v>
      </c>
      <c r="XI111" s="821">
        <v>1.8317582545793951E-2</v>
      </c>
      <c r="XJ111" s="821">
        <v>2.2183304144775248E-2</v>
      </c>
      <c r="XK111" s="821">
        <v>2.2718752366770536E-2</v>
      </c>
      <c r="XL111" s="821">
        <v>2.3075193641991374E-2</v>
      </c>
      <c r="XM111" s="821">
        <v>2.3433151292276147E-2</v>
      </c>
      <c r="XN111" s="821">
        <v>2.407560850158481E-2</v>
      </c>
      <c r="XO111" s="821">
        <v>2.462256495693535E-2</v>
      </c>
      <c r="XP111" s="821">
        <v>2.4977116278380781E-2</v>
      </c>
      <c r="XQ111" s="821">
        <v>2.5190712583807281E-2</v>
      </c>
      <c r="XR111" s="822">
        <v>2.5347777064614052E-2</v>
      </c>
      <c r="XS111" s="821">
        <v>0.54543344551468032</v>
      </c>
      <c r="XT111" s="821">
        <v>0.54252712635631783</v>
      </c>
      <c r="XU111" s="821">
        <v>0.54232340922358435</v>
      </c>
      <c r="XV111" s="821">
        <v>0.5819018823822909</v>
      </c>
      <c r="XW111" s="821">
        <v>0.60965682031829183</v>
      </c>
      <c r="XX111" s="821">
        <v>0.63637887923461833</v>
      </c>
      <c r="XY111" s="821">
        <v>0.68049618747036222</v>
      </c>
      <c r="XZ111" s="821">
        <v>0.71880488913245744</v>
      </c>
      <c r="YA111" s="821">
        <v>0.75127698275805832</v>
      </c>
      <c r="YB111" s="821">
        <v>0.77845826751969083</v>
      </c>
      <c r="YC111" s="822">
        <v>0.80094778662215649</v>
      </c>
      <c r="YD111">
        <v>3000.0000000000005</v>
      </c>
      <c r="YE111">
        <v>3000</v>
      </c>
      <c r="YF111">
        <v>3000.0000000000005</v>
      </c>
      <c r="YG111">
        <v>3000.0000000000005</v>
      </c>
      <c r="YH111">
        <v>3000</v>
      </c>
      <c r="YI111">
        <v>3000</v>
      </c>
      <c r="YJ111">
        <v>3000.0000000000005</v>
      </c>
      <c r="YK111">
        <v>3000.0000000000005</v>
      </c>
      <c r="YL111">
        <v>3000</v>
      </c>
      <c r="YM111">
        <v>3000.0000000000005</v>
      </c>
      <c r="YN111" s="5">
        <v>3000</v>
      </c>
      <c r="YO111" s="156">
        <v>2727.2727272727275</v>
      </c>
      <c r="YP111" s="156">
        <v>2727.272727272727</v>
      </c>
      <c r="YQ111" s="156">
        <v>2727.2727272727275</v>
      </c>
      <c r="YR111" s="156">
        <v>2727.2727272727275</v>
      </c>
      <c r="YS111" s="156">
        <v>2727.272727272727</v>
      </c>
      <c r="YT111" s="156">
        <v>2727.272727272727</v>
      </c>
      <c r="YU111" s="156">
        <v>2727.2727272727275</v>
      </c>
      <c r="YV111" s="156">
        <v>2727.2727272727275</v>
      </c>
      <c r="YW111" s="156">
        <v>2727.272727272727</v>
      </c>
      <c r="YX111" s="156">
        <v>2727.2727272727275</v>
      </c>
      <c r="YY111" s="157">
        <v>2727.272727272727</v>
      </c>
      <c r="YZ111" s="156">
        <v>3.8681282394791072E-2</v>
      </c>
      <c r="ZA111" s="156">
        <v>3.8441849416173443E-2</v>
      </c>
      <c r="ZB111" s="156">
        <v>5.2468361045962475E-2</v>
      </c>
      <c r="ZC111" s="156">
        <v>7.074503080761102E-2</v>
      </c>
      <c r="ZD111" s="156">
        <v>9.4295868524983159E-2</v>
      </c>
      <c r="ZE111" s="156">
        <v>0.12315370993290169</v>
      </c>
      <c r="ZF111" s="156">
        <v>0.16170440318911544</v>
      </c>
      <c r="ZG111" s="156">
        <v>0.20849951030384412</v>
      </c>
      <c r="ZH111" s="156">
        <v>0.26191712200332568</v>
      </c>
      <c r="ZI111" s="156">
        <v>0.32070792546774674</v>
      </c>
      <c r="ZJ111" s="157">
        <v>0.38282820129223338</v>
      </c>
      <c r="ZK111" s="748">
        <v>1233.8667480538472</v>
      </c>
      <c r="ZL111" s="748">
        <v>1755.879532194675</v>
      </c>
      <c r="ZM111" s="748">
        <v>1888.5325484599562</v>
      </c>
      <c r="ZN111" s="748">
        <v>2333.8506260430777</v>
      </c>
      <c r="ZO111" s="748">
        <v>2898.7622754141453</v>
      </c>
      <c r="ZP111" s="748">
        <v>3576.6736126566457</v>
      </c>
      <c r="ZQ111" s="748">
        <v>4408.7655321878501</v>
      </c>
      <c r="ZR111" s="748">
        <v>5403.0153809962139</v>
      </c>
      <c r="ZS111" s="748">
        <v>6566.6023148633749</v>
      </c>
      <c r="ZT111" s="748">
        <v>7908.8474104141005</v>
      </c>
      <c r="ZU111" s="748">
        <v>9415.5466453563331</v>
      </c>
      <c r="ZV111" s="334"/>
      <c r="ZW111" s="334"/>
      <c r="ZX111" s="334"/>
      <c r="ZY111" s="334"/>
      <c r="ZZ111" s="334"/>
      <c r="AAA111" s="334"/>
      <c r="AAB111" s="334"/>
      <c r="AAC111" s="334"/>
      <c r="AAD111" s="334"/>
      <c r="AAE111" s="334"/>
      <c r="AAF111" s="334"/>
      <c r="AAG111" s="7"/>
      <c r="AAH111" s="7"/>
      <c r="AAI111" s="7"/>
    </row>
    <row r="112" spans="1:711">
      <c r="A112" s="125" t="s">
        <v>38</v>
      </c>
      <c r="B112" s="129" t="s">
        <v>562</v>
      </c>
      <c r="C112" s="125" t="s">
        <v>507</v>
      </c>
      <c r="D112" s="138" t="s">
        <v>507</v>
      </c>
      <c r="E112" s="164">
        <v>31450.099893307164</v>
      </c>
      <c r="F112" s="165">
        <v>42932.625473198896</v>
      </c>
      <c r="G112" s="165">
        <v>51652.700847367123</v>
      </c>
      <c r="H112" s="167">
        <v>58479.822065679022</v>
      </c>
      <c r="I112" s="165">
        <v>69194.313417734636</v>
      </c>
      <c r="J112" s="165">
        <v>82088.978519460434</v>
      </c>
      <c r="K112" s="165">
        <v>96386.91610789024</v>
      </c>
      <c r="L112" s="165">
        <v>109953.64236641649</v>
      </c>
      <c r="M112" s="165">
        <v>121644.47360536699</v>
      </c>
      <c r="N112" s="165">
        <v>130874.32193414704</v>
      </c>
      <c r="O112" s="163">
        <v>138245.79633367405</v>
      </c>
      <c r="P112" s="164">
        <v>76155.984080903945</v>
      </c>
      <c r="Q112" s="165">
        <v>98212.057895638442</v>
      </c>
      <c r="R112" s="165">
        <v>111733.3449107878</v>
      </c>
      <c r="S112" s="167">
        <v>127526.09463717708</v>
      </c>
      <c r="T112" s="165">
        <v>151868.69846884068</v>
      </c>
      <c r="U112" s="165">
        <v>180568.05333333599</v>
      </c>
      <c r="V112" s="165">
        <v>212165.0915833395</v>
      </c>
      <c r="W112" s="165">
        <v>242251.47203967173</v>
      </c>
      <c r="X112" s="165">
        <v>267643.62844533159</v>
      </c>
      <c r="Y112" s="165">
        <v>287202.24755248375</v>
      </c>
      <c r="Z112" s="163">
        <v>301748.24115206709</v>
      </c>
      <c r="AA112" s="164">
        <v>7765.7274286402999</v>
      </c>
      <c r="AB112" s="165">
        <v>9440.506525938119</v>
      </c>
      <c r="AC112" s="165">
        <v>9045.099839585464</v>
      </c>
      <c r="AD112" s="167">
        <v>9336.2147274390518</v>
      </c>
      <c r="AE112" s="165">
        <v>10342.359315821381</v>
      </c>
      <c r="AF112" s="165">
        <v>11523.330078429468</v>
      </c>
      <c r="AG112" s="165">
        <v>12672.246571429276</v>
      </c>
      <c r="AH112" s="165">
        <v>13755.56012137395</v>
      </c>
      <c r="AI112" s="165">
        <v>14452.950007299642</v>
      </c>
      <c r="AJ112" s="165">
        <v>14923.460846132311</v>
      </c>
      <c r="AK112" s="163">
        <v>15094.790167691206</v>
      </c>
      <c r="AL112" s="164">
        <v>6929.3138472042201</v>
      </c>
      <c r="AM112" s="165">
        <v>8679.6028527708331</v>
      </c>
      <c r="AN112" s="165">
        <v>9874.5620447931742</v>
      </c>
      <c r="AO112" s="167">
        <v>11028.055366799183</v>
      </c>
      <c r="AP112" s="165">
        <v>12865.147087175832</v>
      </c>
      <c r="AQ112" s="165">
        <v>15001.656438319724</v>
      </c>
      <c r="AR112" s="165">
        <v>17240.118904040806</v>
      </c>
      <c r="AS112" s="165">
        <v>19193.994552912438</v>
      </c>
      <c r="AT112" s="165">
        <v>20613.337678045173</v>
      </c>
      <c r="AU112" s="165">
        <v>21430.991271238232</v>
      </c>
      <c r="AV112" s="163">
        <v>21734.538662985091</v>
      </c>
      <c r="AW112" s="164">
        <v>0</v>
      </c>
      <c r="AX112" s="165">
        <v>0</v>
      </c>
      <c r="AY112" s="165">
        <v>0</v>
      </c>
      <c r="AZ112" s="167">
        <v>715.4612925260393</v>
      </c>
      <c r="BA112" s="165">
        <v>938.45462009983191</v>
      </c>
      <c r="BB112" s="165">
        <v>1238.3256646607913</v>
      </c>
      <c r="BC112" s="165">
        <v>1610.0654887936319</v>
      </c>
      <c r="BD112" s="165">
        <v>2029.6099966658769</v>
      </c>
      <c r="BE112" s="165">
        <v>2518.0795538027978</v>
      </c>
      <c r="BF112" s="165">
        <v>2995.5530953626421</v>
      </c>
      <c r="BG112" s="163">
        <v>3431.6164322963473</v>
      </c>
      <c r="BH112" s="164">
        <v>12127.394337603011</v>
      </c>
      <c r="BI112" s="165">
        <v>16750.980243315327</v>
      </c>
      <c r="BJ112" s="165">
        <v>22387.277202926252</v>
      </c>
      <c r="BK112" s="167">
        <v>27899.94328015752</v>
      </c>
      <c r="BL112" s="165">
        <v>36373.601555446854</v>
      </c>
      <c r="BM112" s="165">
        <v>48017.722021665249</v>
      </c>
      <c r="BN112" s="165">
        <v>63952.246161161718</v>
      </c>
      <c r="BO112" s="165">
        <v>80744.403076952629</v>
      </c>
      <c r="BP112" s="165">
        <v>102885.11387349402</v>
      </c>
      <c r="BQ112" s="165">
        <v>124689.56995759656</v>
      </c>
      <c r="BR112" s="163">
        <v>144287.29620075246</v>
      </c>
      <c r="BS112" s="164">
        <v>0</v>
      </c>
      <c r="BT112" s="165">
        <v>0</v>
      </c>
      <c r="BU112" s="165">
        <v>0</v>
      </c>
      <c r="BV112" s="167">
        <v>315548.62168763421</v>
      </c>
      <c r="BW112" s="165">
        <v>364749.33132714452</v>
      </c>
      <c r="BX112" s="165">
        <v>424111.53686519666</v>
      </c>
      <c r="BY112" s="165">
        <v>487309.92435747629</v>
      </c>
      <c r="BZ112" s="165">
        <v>545669.51758601365</v>
      </c>
      <c r="CA112" s="165">
        <v>594719.45994138462</v>
      </c>
      <c r="CB112" s="165">
        <v>635873.41905511252</v>
      </c>
      <c r="CC112" s="163">
        <v>675124.38346168562</v>
      </c>
      <c r="CD112" s="164">
        <v>0</v>
      </c>
      <c r="CE112" s="165">
        <v>0</v>
      </c>
      <c r="CF112" s="165">
        <v>0</v>
      </c>
      <c r="CG112" s="167">
        <v>869.28338651172396</v>
      </c>
      <c r="CH112" s="165">
        <v>907.5913312142186</v>
      </c>
      <c r="CI112" s="165">
        <v>952.2559791045602</v>
      </c>
      <c r="CJ112" s="165">
        <v>1000.847907574919</v>
      </c>
      <c r="CK112" s="165">
        <v>1049.3447890099585</v>
      </c>
      <c r="CL112" s="165">
        <v>1093.7767402667928</v>
      </c>
      <c r="CM112" s="165">
        <v>1130.8783946167489</v>
      </c>
      <c r="CN112" s="169">
        <v>1159.3180163000952</v>
      </c>
      <c r="CO112" s="176">
        <v>0.10485542825968358</v>
      </c>
      <c r="CP112" s="175">
        <v>0.1008814887365328</v>
      </c>
      <c r="CQ112" s="175">
        <v>9.4998908058528078E-2</v>
      </c>
      <c r="CR112" s="191">
        <v>9.1070832870010013E-2</v>
      </c>
      <c r="CS112" s="175">
        <v>8.3425536623146695E-2</v>
      </c>
      <c r="CT112" s="175">
        <v>7.7287761852260189E-2</v>
      </c>
      <c r="CU112" s="175">
        <v>7.1303010327400579E-2</v>
      </c>
      <c r="CV112" s="175">
        <v>6.6294104755643221E-2</v>
      </c>
      <c r="CW112" s="175">
        <v>6.1304775434378747E-2</v>
      </c>
      <c r="CX112" s="175">
        <v>5.7245665685312398E-2</v>
      </c>
      <c r="CY112" s="175">
        <v>5.3204221521053204E-2</v>
      </c>
      <c r="CZ112" s="176">
        <v>9.6306395637084791E-2</v>
      </c>
      <c r="DA112" s="191">
        <v>9.6306395637084805E-2</v>
      </c>
      <c r="DB112" s="191">
        <v>9.6306395637084791E-2</v>
      </c>
      <c r="DC112" s="191">
        <v>9.4837056023434632E-2</v>
      </c>
      <c r="DD112" s="191">
        <v>9.3885935234412743E-2</v>
      </c>
      <c r="DE112" s="191">
        <v>9.4382560785722838E-2</v>
      </c>
      <c r="DF112" s="191">
        <v>9.4655581947743456E-2</v>
      </c>
      <c r="DG112" s="191">
        <v>9.500767142688539E-2</v>
      </c>
      <c r="DH112" s="191">
        <v>9.5355383532723423E-2</v>
      </c>
      <c r="DI112" s="191">
        <v>9.5704948646125138E-2</v>
      </c>
      <c r="DJ112" s="175">
        <v>9.5946102915553472E-2</v>
      </c>
      <c r="DK112" s="183">
        <v>13009.85114714576</v>
      </c>
      <c r="DL112" s="184">
        <v>13009.85114714576</v>
      </c>
      <c r="DM112" s="184">
        <v>13009.85114714576</v>
      </c>
      <c r="DN112" s="209">
        <v>12814.30295777977</v>
      </c>
      <c r="DO112" s="184">
        <v>12624.088521792604</v>
      </c>
      <c r="DP112" s="184">
        <v>12372.191637194537</v>
      </c>
      <c r="DQ112" s="184">
        <v>12219.772630930249</v>
      </c>
      <c r="DR112" s="184">
        <v>12122.00365055636</v>
      </c>
      <c r="DS112" s="184">
        <v>12034.828184945221</v>
      </c>
      <c r="DT112" s="184">
        <v>11959.770763169427</v>
      </c>
      <c r="DU112" s="184">
        <v>11892.014357916876</v>
      </c>
      <c r="DV112" s="193">
        <v>1.6430000066757202</v>
      </c>
      <c r="DW112" s="181">
        <v>1.6101400065422058</v>
      </c>
      <c r="DX112" s="181">
        <v>1.65</v>
      </c>
      <c r="DY112" s="602">
        <v>1.67</v>
      </c>
      <c r="DZ112" s="181">
        <v>1.69</v>
      </c>
      <c r="EA112" s="181">
        <v>1.7</v>
      </c>
      <c r="EB112" s="181">
        <v>1.71</v>
      </c>
      <c r="EC112" s="181">
        <v>1.71</v>
      </c>
      <c r="ED112" s="181">
        <v>1.71</v>
      </c>
      <c r="EE112" s="181">
        <v>1.71</v>
      </c>
      <c r="EF112" s="182">
        <v>1.71</v>
      </c>
      <c r="EG112" s="194">
        <v>3.110326229018114</v>
      </c>
      <c r="EH112" s="194">
        <v>4.1042390964245259</v>
      </c>
      <c r="EI112" s="194">
        <v>4.594079094906145</v>
      </c>
      <c r="EJ112" s="194">
        <v>5.1885352321229954</v>
      </c>
      <c r="EK112" s="194">
        <v>6.2449305946920983</v>
      </c>
      <c r="EL112" s="194">
        <v>7.5741973428992173</v>
      </c>
      <c r="EM112" s="194">
        <v>9.007834396996822</v>
      </c>
      <c r="EN112" s="194">
        <v>10.41516637111285</v>
      </c>
      <c r="EO112" s="194">
        <v>11.642393997067083</v>
      </c>
      <c r="EP112" s="194">
        <v>12.61767644563186</v>
      </c>
      <c r="EQ112" s="194">
        <v>13.380741735075372</v>
      </c>
      <c r="ER112" s="183">
        <v>32865</v>
      </c>
      <c r="ES112" s="184">
        <v>32865</v>
      </c>
      <c r="ET112" s="184">
        <v>32865</v>
      </c>
      <c r="EU112" s="209">
        <v>32234.436926248618</v>
      </c>
      <c r="EV112" s="184">
        <v>32139.326159802298</v>
      </c>
      <c r="EW112" s="184">
        <v>32036.166149115816</v>
      </c>
      <c r="EX112" s="184">
        <v>32273.717331328855</v>
      </c>
      <c r="EY112" s="184">
        <v>32830.803261281893</v>
      </c>
      <c r="EZ112" s="184">
        <v>33095.173364862581</v>
      </c>
      <c r="FA112" s="184">
        <v>33422.685630686472</v>
      </c>
      <c r="FB112" s="184">
        <v>33498.544288874997</v>
      </c>
      <c r="FC112" s="195">
        <v>15</v>
      </c>
      <c r="FD112" s="196">
        <v>15</v>
      </c>
      <c r="FE112" s="196">
        <v>15</v>
      </c>
      <c r="FF112" s="598">
        <v>15</v>
      </c>
      <c r="FG112" s="196">
        <v>15</v>
      </c>
      <c r="FH112" s="196">
        <v>15</v>
      </c>
      <c r="FI112" s="196">
        <v>15</v>
      </c>
      <c r="FJ112" s="196">
        <v>15</v>
      </c>
      <c r="FK112" s="196">
        <v>15</v>
      </c>
      <c r="FL112" s="196">
        <v>15</v>
      </c>
      <c r="FM112" s="198">
        <v>15</v>
      </c>
      <c r="FN112" s="193">
        <v>1.6198323090097527E-2</v>
      </c>
      <c r="FO112" s="181">
        <v>2.0097933186045046E-2</v>
      </c>
      <c r="FP112" s="181">
        <v>2.1531610650137912E-2</v>
      </c>
      <c r="FQ112" s="181">
        <v>2.4019669146260546E-2</v>
      </c>
      <c r="FR112" s="181">
        <v>2.6280840701774121E-2</v>
      </c>
      <c r="FS112" s="181">
        <v>2.9041553930423018E-2</v>
      </c>
      <c r="FT112" s="181">
        <v>3.1249390044894996E-2</v>
      </c>
      <c r="FU112" s="181">
        <v>3.2611334213168662E-2</v>
      </c>
      <c r="FV112" s="181">
        <v>3.3051813643423279E-2</v>
      </c>
      <c r="FW112" s="181">
        <v>3.2794260419664809E-2</v>
      </c>
      <c r="FX112" s="182">
        <v>3.195020481566508E-2</v>
      </c>
      <c r="FY112" s="184">
        <v>16335.181870978498</v>
      </c>
      <c r="FZ112" s="184">
        <v>16335.181870978498</v>
      </c>
      <c r="GA112" s="184">
        <v>16335.181870978498</v>
      </c>
      <c r="GB112" s="209">
        <v>16146.980834697324</v>
      </c>
      <c r="GC112" s="184">
        <v>16004.99170937995</v>
      </c>
      <c r="GD112" s="184">
        <v>15757.619604936521</v>
      </c>
      <c r="GE112" s="184">
        <v>15724.416796727824</v>
      </c>
      <c r="GF112" s="184">
        <v>15616.737691760827</v>
      </c>
      <c r="GG112" s="184">
        <v>15543.169624275546</v>
      </c>
      <c r="GH112" s="184">
        <v>15465.747388303836</v>
      </c>
      <c r="GI112" s="184">
        <v>15410.364386806928</v>
      </c>
      <c r="GJ112" s="195">
        <v>1.62</v>
      </c>
      <c r="GK112" s="196">
        <v>1.62</v>
      </c>
      <c r="GL112" s="196">
        <v>1.62</v>
      </c>
      <c r="GM112" s="604">
        <v>1.63</v>
      </c>
      <c r="GN112" s="196">
        <v>1.63</v>
      </c>
      <c r="GO112" s="196">
        <v>1.64</v>
      </c>
      <c r="GP112" s="196">
        <v>1.64</v>
      </c>
      <c r="GQ112" s="196">
        <v>1.64</v>
      </c>
      <c r="GR112" s="196">
        <v>1.64</v>
      </c>
      <c r="GS112" s="196">
        <v>1.64</v>
      </c>
      <c r="GT112" s="198">
        <v>1.64</v>
      </c>
      <c r="GU112" s="196">
        <v>8.4994918959641577E-2</v>
      </c>
      <c r="GV112" s="196">
        <v>0.11602681820402524</v>
      </c>
      <c r="GW112" s="196">
        <v>0.13959310582357967</v>
      </c>
      <c r="GX112" s="196">
        <v>0.16000596195102476</v>
      </c>
      <c r="GY112" s="196">
        <v>0.19229062670000557</v>
      </c>
      <c r="GZ112" s="196">
        <v>0.23170383544477519</v>
      </c>
      <c r="HA112" s="196">
        <v>0.27388784751254652</v>
      </c>
      <c r="HB112" s="196">
        <v>0.31617158768243536</v>
      </c>
      <c r="HC112" s="196">
        <v>0.35317746073764766</v>
      </c>
      <c r="HD112" s="196">
        <v>0.38361860238233869</v>
      </c>
      <c r="HE112" s="196">
        <v>0.40792234796414312</v>
      </c>
      <c r="HF112" s="183">
        <v>50130.436467187552</v>
      </c>
      <c r="HG112" s="184">
        <v>50130.436467187552</v>
      </c>
      <c r="HH112" s="184">
        <v>50130.436467187552</v>
      </c>
      <c r="HI112" s="209">
        <v>49580.506304207411</v>
      </c>
      <c r="HJ112" s="184">
        <v>49141.187493563848</v>
      </c>
      <c r="HK112" s="184">
        <v>48383.384330138317</v>
      </c>
      <c r="HL112" s="184">
        <v>48352.785212647199</v>
      </c>
      <c r="HM112" s="184">
        <v>48062.741852446976</v>
      </c>
      <c r="HN112" s="184">
        <v>47835.963117691754</v>
      </c>
      <c r="HO112" s="184">
        <v>47622.096985575037</v>
      </c>
      <c r="HP112" s="184">
        <v>47449.621719828181</v>
      </c>
      <c r="HQ112" s="195">
        <v>8.6199999999999992</v>
      </c>
      <c r="HR112" s="196">
        <v>8.6199999999999992</v>
      </c>
      <c r="HS112" s="196">
        <v>8.6199999999999992</v>
      </c>
      <c r="HT112" s="604">
        <v>8.64</v>
      </c>
      <c r="HU112" s="196">
        <v>8.66</v>
      </c>
      <c r="HV112" s="196">
        <v>8.67</v>
      </c>
      <c r="HW112" s="196">
        <v>8.68</v>
      </c>
      <c r="HX112" s="196">
        <v>8.68</v>
      </c>
      <c r="HY112" s="196">
        <v>8.68</v>
      </c>
      <c r="HZ112" s="196">
        <v>8.68</v>
      </c>
      <c r="IA112" s="198">
        <v>8.68</v>
      </c>
      <c r="IB112" s="196">
        <v>6.577100623482933E-2</v>
      </c>
      <c r="IC112" s="196">
        <v>8.9784197419235157E-2</v>
      </c>
      <c r="ID112" s="196">
        <v>0.10802032810715871</v>
      </c>
      <c r="IE112" s="196">
        <v>0.12356859508129221</v>
      </c>
      <c r="IF112" s="196">
        <v>0.14732950747780235</v>
      </c>
      <c r="IG112" s="196">
        <v>0.17722063479915331</v>
      </c>
      <c r="IH112" s="196">
        <v>0.20791733170618232</v>
      </c>
      <c r="II112" s="196">
        <v>0.23852079633858739</v>
      </c>
      <c r="IJ112" s="196">
        <v>0.2650306727146185</v>
      </c>
      <c r="IK112" s="196">
        <v>0.28630989551723252</v>
      </c>
      <c r="IL112" s="198">
        <v>0.30345463649772009</v>
      </c>
      <c r="IM112" s="209"/>
      <c r="IP112" s="606">
        <v>0.68472454258845095</v>
      </c>
      <c r="IQ112" s="279">
        <v>0.69316375198728142</v>
      </c>
      <c r="IR112" s="279">
        <v>0.72519083969465647</v>
      </c>
      <c r="IS112" s="279">
        <v>0.76642335766423353</v>
      </c>
      <c r="IT112" s="279">
        <v>0.80213059775103568</v>
      </c>
      <c r="IU112" s="279">
        <v>0.83783783783783783</v>
      </c>
      <c r="IV112" s="279">
        <v>0.86763686763686765</v>
      </c>
      <c r="IW112" s="311">
        <v>0.89743589743589747</v>
      </c>
      <c r="IY112" s="225"/>
      <c r="IZ112" s="225"/>
      <c r="JA112" s="601">
        <v>0.31527545741154905</v>
      </c>
      <c r="JB112" s="601">
        <v>0.30683624801271858</v>
      </c>
      <c r="JC112" s="601">
        <v>0.27480916030534353</v>
      </c>
      <c r="JD112" s="601">
        <v>0.23357664233576647</v>
      </c>
      <c r="JE112" s="601">
        <v>0.19786940224896432</v>
      </c>
      <c r="JF112" s="601">
        <v>0.16216216216216217</v>
      </c>
      <c r="JG112" s="601">
        <v>0.13236313236313235</v>
      </c>
      <c r="JH112" s="710">
        <v>0.10256410256410253</v>
      </c>
      <c r="JI112" s="116">
        <v>1.1000000000000001</v>
      </c>
      <c r="JJ112" s="116">
        <v>1.1000000000000001</v>
      </c>
      <c r="JK112" s="116">
        <v>1.1000000000000001</v>
      </c>
      <c r="JL112" s="116">
        <v>1.1000000000000001</v>
      </c>
      <c r="JM112" s="116">
        <v>1.1000000000000001</v>
      </c>
      <c r="JN112" s="116">
        <v>1.1000000000000001</v>
      </c>
      <c r="JO112" s="116">
        <v>1.1000000000000001</v>
      </c>
      <c r="JP112" s="116">
        <v>1.1000000000000001</v>
      </c>
      <c r="JQ112" s="116">
        <v>1.1000000000000001</v>
      </c>
      <c r="JR112" s="116">
        <v>1.1000000000000001</v>
      </c>
      <c r="JS112" s="208">
        <v>1.1000000000000001</v>
      </c>
      <c r="JT112" s="116">
        <v>5799.9234919989613</v>
      </c>
      <c r="JU112" s="116">
        <v>5799.9234919989613</v>
      </c>
      <c r="JV112" s="116">
        <v>5799.9234919989613</v>
      </c>
      <c r="JW112" s="116">
        <v>5847.2497164610459</v>
      </c>
      <c r="JX112" s="116">
        <v>5896.4479844414827</v>
      </c>
      <c r="JY112" s="116">
        <v>5924.8155659631175</v>
      </c>
      <c r="JZ112" s="116">
        <v>6008.8553093754281</v>
      </c>
      <c r="KA112" s="116">
        <v>6052.2777061871784</v>
      </c>
      <c r="KB112" s="116">
        <v>6101.3091861157955</v>
      </c>
      <c r="KC112" s="116">
        <v>6135.1081504586709</v>
      </c>
      <c r="KD112" s="208">
        <v>6173.0085140785541</v>
      </c>
      <c r="KE112" s="116">
        <v>1.2</v>
      </c>
      <c r="KF112" s="116">
        <v>1.2</v>
      </c>
      <c r="KG112" s="116">
        <v>1.2</v>
      </c>
      <c r="KH112" s="116">
        <v>1.2</v>
      </c>
      <c r="KI112" s="116">
        <v>1.2</v>
      </c>
      <c r="KJ112" s="116">
        <v>1.2</v>
      </c>
      <c r="KK112" s="116">
        <v>1.2</v>
      </c>
      <c r="KL112" s="116">
        <v>1.2</v>
      </c>
      <c r="KM112" s="116">
        <v>1.2</v>
      </c>
      <c r="KN112" s="116">
        <v>1.2</v>
      </c>
      <c r="KO112" s="208">
        <v>1.2</v>
      </c>
      <c r="KP112" s="116">
        <v>20000</v>
      </c>
      <c r="KQ112" s="116">
        <v>20000</v>
      </c>
      <c r="KR112" s="116">
        <v>20000</v>
      </c>
      <c r="KS112" s="116">
        <v>40000</v>
      </c>
      <c r="KT112" s="116">
        <v>40000</v>
      </c>
      <c r="KU112" s="116">
        <v>40000</v>
      </c>
      <c r="KV112" s="116">
        <v>40000</v>
      </c>
      <c r="KW112" s="116">
        <v>40000</v>
      </c>
      <c r="KX112" s="116">
        <v>40000</v>
      </c>
      <c r="KY112" s="116">
        <v>40000</v>
      </c>
      <c r="KZ112" s="208">
        <v>40000</v>
      </c>
      <c r="LA112" s="116">
        <v>0.19</v>
      </c>
      <c r="LB112" s="116">
        <v>0.19</v>
      </c>
      <c r="LC112" s="116">
        <v>0.19</v>
      </c>
      <c r="LD112" s="116">
        <v>0.19</v>
      </c>
      <c r="LE112" s="116">
        <v>0.19</v>
      </c>
      <c r="LF112" s="116">
        <v>0.19</v>
      </c>
      <c r="LG112" s="116">
        <v>0.2</v>
      </c>
      <c r="LH112" s="116">
        <v>0.2</v>
      </c>
      <c r="LI112" s="116">
        <v>0.2</v>
      </c>
      <c r="LJ112" s="116">
        <v>0.2</v>
      </c>
      <c r="LK112" s="208">
        <v>0.2</v>
      </c>
      <c r="LL112" s="116">
        <v>13260.703526623662</v>
      </c>
      <c r="LM112" s="116">
        <v>13260.703526623662</v>
      </c>
      <c r="LN112" s="116">
        <v>13260.703526623662</v>
      </c>
      <c r="LO112" s="116">
        <v>13035.618903160283</v>
      </c>
      <c r="LP112" s="116">
        <v>12813.486222140347</v>
      </c>
      <c r="LQ112" s="116">
        <v>12530.724764217994</v>
      </c>
      <c r="LR112" s="116">
        <v>12399.879836984377</v>
      </c>
      <c r="LS112" s="116">
        <v>12435.787680112762</v>
      </c>
      <c r="LT112" s="116">
        <v>12473.65068446379</v>
      </c>
      <c r="LU112" s="116">
        <v>12501.307144010039</v>
      </c>
      <c r="LV112" s="208">
        <v>12530.300309408181</v>
      </c>
      <c r="LW112">
        <v>0.26439464399775259</v>
      </c>
      <c r="LX112">
        <v>0.36520616765859382</v>
      </c>
      <c r="LY112">
        <v>0.39203159742778315</v>
      </c>
      <c r="LZ112">
        <v>0.75841791393559566</v>
      </c>
      <c r="MA112">
        <v>0.91968929233056262</v>
      </c>
      <c r="MB112">
        <v>1.1210685581018389</v>
      </c>
      <c r="MC112">
        <v>1.3330439436899728</v>
      </c>
      <c r="MD112">
        <v>1.5470564239414673</v>
      </c>
      <c r="ME112">
        <v>1.7344257273859176</v>
      </c>
      <c r="MF112">
        <v>1.8840059337115602</v>
      </c>
      <c r="MG112" s="5">
        <v>2.0016712950839333</v>
      </c>
      <c r="MH112" s="156">
        <v>0</v>
      </c>
      <c r="MI112" s="156">
        <v>0</v>
      </c>
      <c r="MJ112" s="156">
        <v>0</v>
      </c>
      <c r="MK112" s="156">
        <v>0</v>
      </c>
      <c r="ML112" s="156">
        <v>0</v>
      </c>
      <c r="MM112" s="156">
        <v>0</v>
      </c>
      <c r="MN112" s="156">
        <v>0</v>
      </c>
      <c r="MO112" s="156">
        <v>0</v>
      </c>
      <c r="MP112" s="156">
        <v>0</v>
      </c>
      <c r="MQ112" s="156">
        <v>0</v>
      </c>
      <c r="MR112" s="157">
        <v>0</v>
      </c>
      <c r="MS112" s="156">
        <v>0.30943253044225572</v>
      </c>
      <c r="MT112" s="156">
        <v>0.4224072732286831</v>
      </c>
      <c r="MU112" s="156">
        <v>0.5082027078323833</v>
      </c>
      <c r="MV112" s="156">
        <v>0.53891396523488866</v>
      </c>
      <c r="MW112" s="156">
        <v>0.60785820259076595</v>
      </c>
      <c r="MX112" s="156">
        <v>0.73921986584739319</v>
      </c>
      <c r="MY112" s="156">
        <v>0.83086607486613084</v>
      </c>
      <c r="MZ112" s="156">
        <v>0.94438198683561714</v>
      </c>
      <c r="NA112" s="156">
        <v>1.0408661129879637</v>
      </c>
      <c r="NB112" s="156">
        <v>1.1179970442484051</v>
      </c>
      <c r="NC112" s="157">
        <v>1.1790319509221907</v>
      </c>
      <c r="ND112" s="156">
        <v>1.6004583272723196</v>
      </c>
      <c r="NE112" s="156">
        <v>1.5684555768757806</v>
      </c>
      <c r="NF112" s="156">
        <v>1.6067563995486924</v>
      </c>
      <c r="NG112" s="156">
        <v>1.5973076144496279</v>
      </c>
      <c r="NH112" s="156">
        <v>1.6142644144376901</v>
      </c>
      <c r="NI112" s="156">
        <v>1.6226428331784928</v>
      </c>
      <c r="NJ112" s="156">
        <v>1.6313648223235091</v>
      </c>
      <c r="NK112" s="156">
        <v>1.6311096102478162</v>
      </c>
      <c r="NL112" s="156">
        <v>1.6309079799609341</v>
      </c>
      <c r="NM112" s="156">
        <v>1.6307510142960333</v>
      </c>
      <c r="NN112" s="157">
        <v>1.6306223700009077</v>
      </c>
      <c r="NO112" s="156">
        <v>12444.984798976193</v>
      </c>
      <c r="NP112" s="156">
        <v>12420.71538365587</v>
      </c>
      <c r="NQ112" s="156">
        <v>12442.972545687577</v>
      </c>
      <c r="NR112" s="156">
        <v>11925.791167660631</v>
      </c>
      <c r="NS112" s="156">
        <v>11760.492258150198</v>
      </c>
      <c r="NT112" s="156">
        <v>11540.940393355799</v>
      </c>
      <c r="NU112" s="156">
        <v>11419.122488119661</v>
      </c>
      <c r="NV112" s="156">
        <v>11337.01505147402</v>
      </c>
      <c r="NW112" s="156">
        <v>11265.493752883591</v>
      </c>
      <c r="NX112" s="156">
        <v>11203.051740013454</v>
      </c>
      <c r="NY112" s="157">
        <v>11147.815784417131</v>
      </c>
      <c r="NZ112" s="156">
        <v>68170.615755563107</v>
      </c>
      <c r="OA112" s="156">
        <v>88304.279283247888</v>
      </c>
      <c r="OB112" s="156">
        <v>101118.79915053607</v>
      </c>
      <c r="OC112" s="156">
        <v>115912.18698590966</v>
      </c>
      <c r="OD112" s="156">
        <v>139198.9708028188</v>
      </c>
      <c r="OE112" s="156">
        <v>166612.35262918289</v>
      </c>
      <c r="OF112" s="156">
        <v>197037.08186705876</v>
      </c>
      <c r="OG112" s="156">
        <v>226191.62757506495</v>
      </c>
      <c r="OH112" s="156">
        <v>251235.79590704822</v>
      </c>
      <c r="OI112" s="156">
        <v>270761.16370502394</v>
      </c>
      <c r="OJ112" s="157">
        <v>285693.96088622429</v>
      </c>
      <c r="OK112" s="156"/>
      <c r="OL112" s="156"/>
      <c r="OM112" s="156"/>
      <c r="ON112" s="156"/>
      <c r="OO112" s="156"/>
      <c r="OP112" s="156"/>
      <c r="OQ112" s="156"/>
      <c r="OR112" s="156"/>
      <c r="OS112" s="156"/>
      <c r="OT112" s="156"/>
      <c r="OU112" s="157"/>
      <c r="OV112">
        <v>66483.800177993719</v>
      </c>
      <c r="OW112">
        <v>85974.294668899296</v>
      </c>
      <c r="OX112">
        <v>98617.670551856063</v>
      </c>
      <c r="OY112">
        <v>111034.06216046888</v>
      </c>
      <c r="OZ112">
        <v>133233.78072133634</v>
      </c>
      <c r="PA112">
        <v>159306.01574127394</v>
      </c>
      <c r="PB112">
        <v>188226.00687051928</v>
      </c>
      <c r="PC112">
        <v>215892.09095974689</v>
      </c>
      <c r="PD112">
        <v>239595.30152159941</v>
      </c>
      <c r="PE112">
        <v>258046.72552965503</v>
      </c>
      <c r="PF112" s="5">
        <v>272101.99354459054</v>
      </c>
      <c r="PG112">
        <v>1686.8155775693942</v>
      </c>
      <c r="PH112">
        <v>2329.9846143485888</v>
      </c>
      <c r="PI112">
        <v>2501.1285986800071</v>
      </c>
      <c r="PJ112">
        <v>4878.1248254407783</v>
      </c>
      <c r="PK112">
        <v>5965.1900814824567</v>
      </c>
      <c r="PL112">
        <v>7306.3368879089639</v>
      </c>
      <c r="PM112">
        <v>8811.0749965394789</v>
      </c>
      <c r="PN112">
        <v>10299.536615318064</v>
      </c>
      <c r="PO112">
        <v>11640.494385448797</v>
      </c>
      <c r="PP112">
        <v>12714.438175368923</v>
      </c>
      <c r="PQ112" s="5">
        <v>13591.967341633745</v>
      </c>
      <c r="PR112">
        <v>0</v>
      </c>
      <c r="PS112">
        <v>0</v>
      </c>
      <c r="PT112">
        <v>0</v>
      </c>
      <c r="PU112">
        <v>0</v>
      </c>
      <c r="PV112">
        <v>0</v>
      </c>
      <c r="PW112">
        <v>0</v>
      </c>
      <c r="PX112">
        <v>0</v>
      </c>
      <c r="PY112">
        <v>0</v>
      </c>
      <c r="PZ112">
        <v>0</v>
      </c>
      <c r="QA112" s="7">
        <v>0</v>
      </c>
      <c r="QB112" s="5">
        <v>0</v>
      </c>
      <c r="QC112">
        <v>779.62567906066363</v>
      </c>
      <c r="QD112">
        <v>1064.2693473772656</v>
      </c>
      <c r="QE112">
        <v>1280.4338335985901</v>
      </c>
      <c r="QF112">
        <v>1334.7646437546657</v>
      </c>
      <c r="QG112">
        <v>1479.8687137432373</v>
      </c>
      <c r="QH112">
        <v>1759.962529043408</v>
      </c>
      <c r="QI112">
        <v>2060.5278977933776</v>
      </c>
      <c r="QJ112">
        <v>2348.8267754421563</v>
      </c>
      <c r="QK112">
        <v>2596.6800605414955</v>
      </c>
      <c r="QL112">
        <v>2795.284887248939</v>
      </c>
      <c r="QM112" s="5">
        <v>2954.7248838884916</v>
      </c>
      <c r="QN112">
        <v>2249.2200840900146</v>
      </c>
      <c r="QO112">
        <v>3070.4170671834122</v>
      </c>
      <c r="QP112">
        <v>3694.0516099319329</v>
      </c>
      <c r="QQ112">
        <v>4211.2895177286246</v>
      </c>
      <c r="QR112">
        <v>5016.5041143838544</v>
      </c>
      <c r="QS112">
        <v>5987.8054759074621</v>
      </c>
      <c r="QT112">
        <v>7063.0317385473008</v>
      </c>
      <c r="QU112">
        <v>8097.6127506956072</v>
      </c>
      <c r="QV112">
        <v>9002.775374734525</v>
      </c>
      <c r="QW112">
        <v>9730.0353725550522</v>
      </c>
      <c r="QX112" s="5">
        <v>10309.420518784844</v>
      </c>
      <c r="QY112" s="7">
        <v>1.62</v>
      </c>
      <c r="QZ112" s="7">
        <v>1.62</v>
      </c>
      <c r="RA112" s="7">
        <v>1.62</v>
      </c>
      <c r="RB112" s="7">
        <v>1.63</v>
      </c>
      <c r="RC112" s="7">
        <v>1.63</v>
      </c>
      <c r="RD112" s="7">
        <v>1.64</v>
      </c>
      <c r="RE112" s="7">
        <v>1.64</v>
      </c>
      <c r="RF112" s="7">
        <v>1.64</v>
      </c>
      <c r="RG112" s="7">
        <v>1.64</v>
      </c>
      <c r="RH112" s="7">
        <v>1.64</v>
      </c>
      <c r="RI112" s="5">
        <v>1.64</v>
      </c>
      <c r="RJ112" s="7">
        <v>16335.181870978498</v>
      </c>
      <c r="RK112" s="7">
        <v>16335.181870978498</v>
      </c>
      <c r="RL112" s="7">
        <v>16335.181870978498</v>
      </c>
      <c r="RM112" s="7">
        <v>16146.980834697324</v>
      </c>
      <c r="RN112" s="7">
        <v>16004.99170937995</v>
      </c>
      <c r="RO112" s="7">
        <v>15757.619604936521</v>
      </c>
      <c r="RP112" s="7">
        <v>15724.416796727824</v>
      </c>
      <c r="RQ112" s="7">
        <v>15616.737691760827</v>
      </c>
      <c r="RR112" s="7">
        <v>15543.169624275546</v>
      </c>
      <c r="RS112" s="7">
        <v>15465.747388303836</v>
      </c>
      <c r="RT112" s="5">
        <v>15410.364386806928</v>
      </c>
      <c r="RU112">
        <v>0.498149785965943</v>
      </c>
      <c r="RV112">
        <v>0.49814978596594306</v>
      </c>
      <c r="RW112">
        <v>0.49814978596594317</v>
      </c>
      <c r="RX112">
        <v>0.51966378013741577</v>
      </c>
      <c r="RY112">
        <v>0.53605874846238633</v>
      </c>
      <c r="RZ112">
        <v>0.53603188793083589</v>
      </c>
      <c r="SA112">
        <v>0.55700122210824676</v>
      </c>
      <c r="SB112">
        <v>0.5611802746557415</v>
      </c>
      <c r="SC112">
        <v>0.56482040665560662</v>
      </c>
      <c r="SD112">
        <v>0.56787761813087234</v>
      </c>
      <c r="SE112" s="5">
        <v>0.57014813941434073</v>
      </c>
      <c r="SF112" s="156">
        <v>13923.220899889304</v>
      </c>
      <c r="SG112" s="156">
        <v>13923.220899889304</v>
      </c>
      <c r="SH112" s="156">
        <v>13923.220899889304</v>
      </c>
      <c r="SI112" s="156">
        <v>13747.912886303446</v>
      </c>
      <c r="SJ112" s="156">
        <v>13580.464273963247</v>
      </c>
      <c r="SK112" s="156">
        <v>13300.799601382205</v>
      </c>
      <c r="SL112" s="156">
        <v>13224.090779743021</v>
      </c>
      <c r="SM112" s="156">
        <v>13233.632401552506</v>
      </c>
      <c r="SN112" s="156">
        <v>13251.305648254907</v>
      </c>
      <c r="SO112" s="156">
        <v>13258.634377455945</v>
      </c>
      <c r="SP112" s="157">
        <v>13270.613059160421</v>
      </c>
      <c r="SQ112" s="156">
        <v>3028.8457631506781</v>
      </c>
      <c r="SR112" s="156">
        <v>4134.6864145606778</v>
      </c>
      <c r="SS112" s="156">
        <v>4974.4854435305233</v>
      </c>
      <c r="ST112" s="156">
        <v>5546.05416148329</v>
      </c>
      <c r="SU112" s="156">
        <v>6496.3728281270915</v>
      </c>
      <c r="SV112" s="156">
        <v>7747.7680049508699</v>
      </c>
      <c r="SW112" s="156">
        <v>9123.5596363406785</v>
      </c>
      <c r="SX112" s="156">
        <v>10446.439526137763</v>
      </c>
      <c r="SY112" s="156">
        <v>11599.455435276021</v>
      </c>
      <c r="SZ112" s="156">
        <v>12525.320259803992</v>
      </c>
      <c r="TA112" s="157">
        <v>13264.145402673335</v>
      </c>
      <c r="TB112" s="156"/>
      <c r="TC112" s="156"/>
      <c r="TD112" s="156"/>
      <c r="TE112" s="156"/>
      <c r="TF112" s="156"/>
      <c r="TG112" s="156"/>
      <c r="TH112" s="156"/>
      <c r="TI112" s="156"/>
      <c r="TJ112" s="156"/>
      <c r="TK112" s="156"/>
      <c r="TL112" s="156"/>
      <c r="TM112" s="728">
        <v>1686.8155775693942</v>
      </c>
      <c r="TN112" s="244">
        <v>2329.9846143485888</v>
      </c>
      <c r="TO112" s="244">
        <v>2501.1285986800071</v>
      </c>
      <c r="TP112" s="244">
        <v>4878.1248254407783</v>
      </c>
      <c r="TQ112" s="244">
        <v>5965.1900814824567</v>
      </c>
      <c r="TR112" s="244">
        <v>7306.3368879089639</v>
      </c>
      <c r="TS112" s="244">
        <v>8811.0749965394789</v>
      </c>
      <c r="TT112" s="244">
        <v>10299.536615318064</v>
      </c>
      <c r="TU112" s="244">
        <v>11640.494385448797</v>
      </c>
      <c r="TV112" s="244">
        <v>12714.438175368923</v>
      </c>
      <c r="TW112" s="729">
        <v>13591.967341633745</v>
      </c>
      <c r="TX112" s="117">
        <v>7985.3683253408271</v>
      </c>
      <c r="TY112" s="117">
        <v>9907.7786123905571</v>
      </c>
      <c r="TZ112" s="117">
        <v>10614.545760251736</v>
      </c>
      <c r="UA112" s="117">
        <v>11613.907651267435</v>
      </c>
      <c r="UB112" s="117">
        <v>12669.727666021892</v>
      </c>
      <c r="UC112" s="117">
        <v>13955.700704153087</v>
      </c>
      <c r="UD112" s="117">
        <v>15128.009716280745</v>
      </c>
      <c r="UE112" s="117">
        <v>16059.844464606771</v>
      </c>
      <c r="UF112" s="117">
        <v>16407.832538283354</v>
      </c>
      <c r="UG112" s="117">
        <v>16441.083847459817</v>
      </c>
      <c r="UH112" s="185">
        <v>16054.280265842757</v>
      </c>
      <c r="UI112" s="116">
        <v>1.1000000000000001</v>
      </c>
      <c r="UJ112" s="116">
        <v>1.1000000000000001</v>
      </c>
      <c r="UK112" s="116">
        <v>1.1000000000000001</v>
      </c>
      <c r="UL112" s="116">
        <v>1.1000000000000001</v>
      </c>
      <c r="UM112" s="116">
        <v>1.1000000000000001</v>
      </c>
      <c r="UN112" s="116">
        <v>1.1000000000000001</v>
      </c>
      <c r="UO112" s="116">
        <v>1.1000000000000001</v>
      </c>
      <c r="UP112" s="116">
        <v>1.1000000000000001</v>
      </c>
      <c r="UQ112" s="116">
        <v>1.1000000000000001</v>
      </c>
      <c r="UR112" s="116">
        <v>1.1000000000000001</v>
      </c>
      <c r="US112" s="208">
        <v>1.1000000000000001</v>
      </c>
      <c r="UT112" s="156">
        <v>7679.0947682357437</v>
      </c>
      <c r="UU112" s="156">
        <v>7679.0947682357455</v>
      </c>
      <c r="UV112" s="156">
        <v>7679.0947682357464</v>
      </c>
      <c r="UW112" s="156">
        <v>7935.1781881703791</v>
      </c>
      <c r="UX112" s="156">
        <v>8118.9556121519126</v>
      </c>
      <c r="UY112" s="156">
        <v>7979.7907854547557</v>
      </c>
      <c r="UZ112" s="156">
        <v>8258.4541693198807</v>
      </c>
      <c r="VA112" s="156">
        <v>8287.1840890473486</v>
      </c>
      <c r="VB112" s="156">
        <v>8320.7265926962573</v>
      </c>
      <c r="VC112" s="156">
        <v>8341.2291873141639</v>
      </c>
      <c r="VD112" s="157">
        <v>8358.2403173056864</v>
      </c>
      <c r="VE112" s="156">
        <v>15415.232495474243</v>
      </c>
      <c r="VF112" s="156">
        <v>15415.232495474245</v>
      </c>
      <c r="VG112" s="156">
        <v>15415.232495474243</v>
      </c>
      <c r="VH112" s="156">
        <v>15269.831170592768</v>
      </c>
      <c r="VI112" s="156">
        <v>15145.645202955951</v>
      </c>
      <c r="VJ112" s="156">
        <v>14886.783725233128</v>
      </c>
      <c r="VK112" s="156">
        <v>14826.63563656409</v>
      </c>
      <c r="VL112" s="156">
        <v>14767.418712518283</v>
      </c>
      <c r="VM112" s="156">
        <v>14731.632381989581</v>
      </c>
      <c r="VN112" s="156">
        <v>14688.427437532599</v>
      </c>
      <c r="VO112" s="157">
        <v>14659.769522165445</v>
      </c>
      <c r="VP112" s="156">
        <v>0.39442744940189733</v>
      </c>
      <c r="VQ112" s="156">
        <v>0.53843409143270837</v>
      </c>
      <c r="VR112" s="156">
        <v>0.64779581365596295</v>
      </c>
      <c r="VS112" s="156">
        <v>0.69891992718591356</v>
      </c>
      <c r="VT112" s="156">
        <v>0.80014882929077147</v>
      </c>
      <c r="VU112" s="156">
        <v>0.97092370129216821</v>
      </c>
      <c r="VV112" s="156">
        <v>1.1047539223786771</v>
      </c>
      <c r="VW112" s="156">
        <v>1.2605535745180523</v>
      </c>
      <c r="VX112" s="156">
        <v>1.3940435737256114</v>
      </c>
      <c r="VY112" s="156">
        <v>1.5016156466307435</v>
      </c>
      <c r="VZ112" s="157">
        <v>1.5869542988863339</v>
      </c>
      <c r="WA112" s="156">
        <v>5799.9234919989613</v>
      </c>
      <c r="WB112" s="156">
        <v>5799.9234919989613</v>
      </c>
      <c r="WC112" s="156">
        <v>5799.9234919989613</v>
      </c>
      <c r="WD112" s="156">
        <v>5847.2497164610459</v>
      </c>
      <c r="WE112" s="156">
        <v>5896.4479844414827</v>
      </c>
      <c r="WF112" s="156">
        <v>5924.8155659631175</v>
      </c>
      <c r="WG112" s="156">
        <v>6008.8553093754281</v>
      </c>
      <c r="WH112" s="156">
        <v>6052.2777061871784</v>
      </c>
      <c r="WI112" s="156">
        <v>6101.3091861157955</v>
      </c>
      <c r="WJ112" s="156">
        <v>6135.1081504586709</v>
      </c>
      <c r="WK112" s="157">
        <v>6173.0085140785541</v>
      </c>
      <c r="WL112" s="156">
        <v>0.26439464399775259</v>
      </c>
      <c r="WM112" s="156">
        <v>0.36520616765859382</v>
      </c>
      <c r="WN112" s="156">
        <v>0.39203159742778315</v>
      </c>
      <c r="WO112" s="156">
        <v>0.75841791393559566</v>
      </c>
      <c r="WP112" s="156">
        <v>0.91968929233056262</v>
      </c>
      <c r="WQ112" s="156">
        <v>1.1210685581018389</v>
      </c>
      <c r="WR112" s="156">
        <v>1.3330439436899728</v>
      </c>
      <c r="WS112" s="156">
        <v>1.5470564239414673</v>
      </c>
      <c r="WT112" s="156">
        <v>1.7344257273859176</v>
      </c>
      <c r="WU112" s="156">
        <v>1.8840059337115602</v>
      </c>
      <c r="WV112" s="157">
        <v>2.0016712950839333</v>
      </c>
      <c r="WW112" s="119">
        <v>0.39442744940189728</v>
      </c>
      <c r="WX112" s="119">
        <v>0.53843409143270837</v>
      </c>
      <c r="WY112" s="119">
        <v>0.64779581365596295</v>
      </c>
      <c r="WZ112" s="119">
        <v>0.69891992718591345</v>
      </c>
      <c r="XA112" s="119">
        <v>0.80014882929077147</v>
      </c>
      <c r="XB112" s="119">
        <v>0.97092370129216832</v>
      </c>
      <c r="XC112" s="119">
        <v>1.1047539223786773</v>
      </c>
      <c r="XD112" s="119">
        <v>1.2605535745180525</v>
      </c>
      <c r="XE112" s="197">
        <v>1.3940435737256114</v>
      </c>
      <c r="XF112" s="197">
        <v>1.5016156466307438</v>
      </c>
      <c r="XG112" s="201">
        <v>1.5869542988863339</v>
      </c>
      <c r="XH112" s="821">
        <v>2.2149481723949805E-2</v>
      </c>
      <c r="XI112" s="821">
        <v>2.3724017847426272E-2</v>
      </c>
      <c r="XJ112" s="821">
        <v>2.2384800174710642E-2</v>
      </c>
      <c r="XK112" s="821">
        <v>3.8251973757366844E-2</v>
      </c>
      <c r="XL112" s="821">
        <v>3.9278601460500107E-2</v>
      </c>
      <c r="XM112" s="821">
        <v>4.0463065049614111E-2</v>
      </c>
      <c r="XN112" s="821">
        <v>4.1529334212261043E-2</v>
      </c>
      <c r="XO112" s="821">
        <v>4.2515888669734832E-2</v>
      </c>
      <c r="XP112" s="821">
        <v>4.3492514479291873E-2</v>
      </c>
      <c r="XQ112" s="821">
        <v>4.4269981463308253E-2</v>
      </c>
      <c r="XR112" s="822">
        <v>4.5044064846045041E-2</v>
      </c>
      <c r="XS112" s="821">
        <v>0.87299509001636655</v>
      </c>
      <c r="XT112" s="821">
        <v>0.87539449341604081</v>
      </c>
      <c r="XU112" s="821">
        <v>0.88261629176676137</v>
      </c>
      <c r="XV112" s="821">
        <v>0.87067719337262317</v>
      </c>
      <c r="XW112" s="821">
        <v>0.87729586191635323</v>
      </c>
      <c r="XX112" s="821">
        <v>0.88224917309812567</v>
      </c>
      <c r="XY112" s="821">
        <v>0.88716765546033838</v>
      </c>
      <c r="XZ112" s="821">
        <v>0.891190006574622</v>
      </c>
      <c r="YA112" s="821">
        <v>0.89520271008632923</v>
      </c>
      <c r="YB112" s="821">
        <v>0.89848435285137929</v>
      </c>
      <c r="YC112" s="822">
        <v>0.90175171363290174</v>
      </c>
      <c r="YD112">
        <v>5799.9234919989622</v>
      </c>
      <c r="YE112">
        <v>5799.9234919989613</v>
      </c>
      <c r="YF112">
        <v>5799.9234919989613</v>
      </c>
      <c r="YG112">
        <v>5847.249716461045</v>
      </c>
      <c r="YH112">
        <v>5896.4479844414827</v>
      </c>
      <c r="YI112">
        <v>5924.8155659631175</v>
      </c>
      <c r="YJ112">
        <v>6008.8553093754272</v>
      </c>
      <c r="YK112">
        <v>6052.2777061871784</v>
      </c>
      <c r="YL112">
        <v>6101.3091861157955</v>
      </c>
      <c r="YM112">
        <v>6135.10815045867</v>
      </c>
      <c r="YN112" s="5">
        <v>6173.0085140785541</v>
      </c>
      <c r="YO112" s="156">
        <v>5272.6577199990561</v>
      </c>
      <c r="YP112" s="156">
        <v>5272.6577199990552</v>
      </c>
      <c r="YQ112" s="156">
        <v>5272.6577199990552</v>
      </c>
      <c r="YR112" s="156">
        <v>5315.6815604191315</v>
      </c>
      <c r="YS112" s="156">
        <v>5360.4072585831655</v>
      </c>
      <c r="YT112" s="156">
        <v>5386.1959690573794</v>
      </c>
      <c r="YU112" s="156">
        <v>5462.5957357958423</v>
      </c>
      <c r="YV112" s="156">
        <v>5502.0706419883436</v>
      </c>
      <c r="YW112" s="156">
        <v>5546.6447146507226</v>
      </c>
      <c r="YX112" s="156">
        <v>5577.3710458715177</v>
      </c>
      <c r="YY112" s="157">
        <v>5611.8259218895946</v>
      </c>
      <c r="YZ112" s="156">
        <v>0.26439464399775253</v>
      </c>
      <c r="ZA112" s="156">
        <v>0.36520616765859382</v>
      </c>
      <c r="ZB112" s="156">
        <v>0.39203159742778315</v>
      </c>
      <c r="ZC112" s="156">
        <v>0.75841791393559566</v>
      </c>
      <c r="ZD112" s="156">
        <v>0.91968929233056285</v>
      </c>
      <c r="ZE112" s="156">
        <v>1.1210685581018389</v>
      </c>
      <c r="ZF112" s="156">
        <v>1.3330439436899733</v>
      </c>
      <c r="ZG112" s="156">
        <v>1.5470564239414673</v>
      </c>
      <c r="ZH112" s="156">
        <v>1.7344257273859176</v>
      </c>
      <c r="ZI112" s="156">
        <v>1.8840059337115607</v>
      </c>
      <c r="ZJ112" s="157">
        <v>2.0016712950839337</v>
      </c>
      <c r="ZK112" s="748">
        <v>28421.254130156485</v>
      </c>
      <c r="ZL112" s="748">
        <v>38797.939058638221</v>
      </c>
      <c r="ZM112" s="748">
        <v>46678.215403836599</v>
      </c>
      <c r="ZN112" s="748">
        <v>52933.767904195731</v>
      </c>
      <c r="ZO112" s="748">
        <v>62697.940589607548</v>
      </c>
      <c r="ZP112" s="748">
        <v>74341.21051450957</v>
      </c>
      <c r="ZQ112" s="748">
        <v>87263.35647154956</v>
      </c>
      <c r="ZR112" s="748">
        <v>99507.202840278725</v>
      </c>
      <c r="ZS112" s="748">
        <v>110045.01817009097</v>
      </c>
      <c r="ZT112" s="748">
        <v>118349.00167434305</v>
      </c>
      <c r="ZU112" s="748">
        <v>124981.65093100071</v>
      </c>
      <c r="ZV112" s="334"/>
      <c r="ZW112" s="334"/>
      <c r="ZX112" s="334"/>
      <c r="ZY112" s="334"/>
      <c r="ZZ112" s="334"/>
      <c r="AAA112" s="334"/>
      <c r="AAB112" s="334"/>
      <c r="AAC112" s="334"/>
      <c r="AAD112" s="334"/>
      <c r="AAE112" s="334"/>
      <c r="AAF112" s="334"/>
      <c r="AAG112" s="7"/>
      <c r="AAH112" s="7"/>
      <c r="AAI112" s="7"/>
    </row>
    <row r="113" spans="1:711">
      <c r="A113" s="125" t="s">
        <v>53</v>
      </c>
      <c r="B113" s="129" t="s">
        <v>389</v>
      </c>
      <c r="C113" s="125" t="s">
        <v>507</v>
      </c>
      <c r="D113" s="138" t="s">
        <v>507</v>
      </c>
      <c r="E113" s="164">
        <v>11339.219872858966</v>
      </c>
      <c r="F113" s="165">
        <v>15543.310456212192</v>
      </c>
      <c r="G113" s="165">
        <v>17076.433577866381</v>
      </c>
      <c r="H113" s="167">
        <v>16954.780917465319</v>
      </c>
      <c r="I113" s="165">
        <v>17827.161908256428</v>
      </c>
      <c r="J113" s="165">
        <v>18784.357110675246</v>
      </c>
      <c r="K113" s="165">
        <v>20125.632611076304</v>
      </c>
      <c r="L113" s="165">
        <v>21947.710099058902</v>
      </c>
      <c r="M113" s="165">
        <v>24351.602793676131</v>
      </c>
      <c r="N113" s="165">
        <v>27446.468267227487</v>
      </c>
      <c r="O113" s="163">
        <v>31304.4247136263</v>
      </c>
      <c r="P113" s="164">
        <v>41389.995148033209</v>
      </c>
      <c r="Q113" s="165">
        <v>48733.105614784028</v>
      </c>
      <c r="R113" s="165">
        <v>54251.960446574922</v>
      </c>
      <c r="S113" s="167">
        <v>57385.485603278881</v>
      </c>
      <c r="T113" s="165">
        <v>63751.204051809415</v>
      </c>
      <c r="U113" s="165">
        <v>70017.29054715138</v>
      </c>
      <c r="V113" s="165">
        <v>77776.533692979981</v>
      </c>
      <c r="W113" s="165">
        <v>87256.187114975299</v>
      </c>
      <c r="X113" s="165">
        <v>98646.096116641798</v>
      </c>
      <c r="Y113" s="165">
        <v>112076.35148224613</v>
      </c>
      <c r="Z113" s="163">
        <v>127378.375143838</v>
      </c>
      <c r="AA113" s="164">
        <v>10045.569481933138</v>
      </c>
      <c r="AB113" s="165">
        <v>12841.113313349882</v>
      </c>
      <c r="AC113" s="165">
        <v>14699.587222033844</v>
      </c>
      <c r="AD113" s="167">
        <v>14594.867235614915</v>
      </c>
      <c r="AE113" s="165">
        <v>15345.822662373323</v>
      </c>
      <c r="AF113" s="165">
        <v>16169.787122066187</v>
      </c>
      <c r="AG113" s="165">
        <v>17324.372247644023</v>
      </c>
      <c r="AH113" s="165">
        <v>18892.83716379726</v>
      </c>
      <c r="AI113" s="165">
        <v>20962.135192323371</v>
      </c>
      <c r="AJ113" s="165">
        <v>23626.230406437357</v>
      </c>
      <c r="AK113" s="163">
        <v>26947.202963385793</v>
      </c>
      <c r="AL113" s="164">
        <v>6642.9573273447759</v>
      </c>
      <c r="AM113" s="165">
        <v>8125.0271757701994</v>
      </c>
      <c r="AN113" s="165">
        <v>9089.4995027244586</v>
      </c>
      <c r="AO113" s="167">
        <v>9182.152015989157</v>
      </c>
      <c r="AP113" s="165">
        <v>9751.7954852341882</v>
      </c>
      <c r="AQ113" s="165">
        <v>10275.236029555055</v>
      </c>
      <c r="AR113" s="165">
        <v>10893.584833299832</v>
      </c>
      <c r="AS113" s="165">
        <v>11597.522839143818</v>
      </c>
      <c r="AT113" s="165">
        <v>12360.588266216553</v>
      </c>
      <c r="AU113" s="165">
        <v>13129.484243400982</v>
      </c>
      <c r="AV113" s="163">
        <v>13802.078282528442</v>
      </c>
      <c r="AW113" s="164">
        <v>0</v>
      </c>
      <c r="AX113" s="165">
        <v>0</v>
      </c>
      <c r="AY113" s="165">
        <v>0</v>
      </c>
      <c r="AZ113" s="167">
        <v>209.70898675758099</v>
      </c>
      <c r="BA113" s="165">
        <v>254.69018666004416</v>
      </c>
      <c r="BB113" s="165">
        <v>311.97954040687853</v>
      </c>
      <c r="BC113" s="165">
        <v>386.60495884163407</v>
      </c>
      <c r="BD113" s="165">
        <v>484.43880181934134</v>
      </c>
      <c r="BE113" s="165">
        <v>623.50840258923813</v>
      </c>
      <c r="BF113" s="165">
        <v>796.18994897747791</v>
      </c>
      <c r="BG113" s="163">
        <v>999.87532398445535</v>
      </c>
      <c r="BH113" s="164">
        <v>2667.7459927402556</v>
      </c>
      <c r="BI113" s="165">
        <v>10638.369824891437</v>
      </c>
      <c r="BJ113" s="165">
        <v>6333.1199579115937</v>
      </c>
      <c r="BK113" s="167">
        <v>7732.3725365478458</v>
      </c>
      <c r="BL113" s="165">
        <v>9690.4704672556727</v>
      </c>
      <c r="BM113" s="165">
        <v>12060.899750721106</v>
      </c>
      <c r="BN113" s="165">
        <v>15490.09634830607</v>
      </c>
      <c r="BO113" s="165">
        <v>19651.298647765925</v>
      </c>
      <c r="BP113" s="165">
        <v>26330.795716399949</v>
      </c>
      <c r="BQ113" s="165">
        <v>34959.094678903217</v>
      </c>
      <c r="BR113" s="163">
        <v>45652.490035343435</v>
      </c>
      <c r="BS113" s="164">
        <v>0</v>
      </c>
      <c r="BT113" s="171" t="s">
        <v>530</v>
      </c>
      <c r="BU113" s="165">
        <v>0</v>
      </c>
      <c r="BV113" s="167">
        <v>0</v>
      </c>
      <c r="BW113" s="165">
        <v>0</v>
      </c>
      <c r="BX113" s="165">
        <v>0</v>
      </c>
      <c r="BY113" s="165">
        <v>0</v>
      </c>
      <c r="BZ113" s="165">
        <v>0</v>
      </c>
      <c r="CA113" s="165">
        <v>0</v>
      </c>
      <c r="CB113" s="165">
        <v>0</v>
      </c>
      <c r="CC113" s="163">
        <v>0</v>
      </c>
      <c r="CD113" s="164">
        <v>0</v>
      </c>
      <c r="CE113" s="165">
        <v>0</v>
      </c>
      <c r="CF113" s="165">
        <v>0</v>
      </c>
      <c r="CG113" s="167">
        <v>0</v>
      </c>
      <c r="CH113" s="165">
        <v>0</v>
      </c>
      <c r="CI113" s="165">
        <v>0</v>
      </c>
      <c r="CJ113" s="165">
        <v>0</v>
      </c>
      <c r="CK113" s="165">
        <v>0</v>
      </c>
      <c r="CL113" s="165">
        <v>0</v>
      </c>
      <c r="CM113" s="165">
        <v>0</v>
      </c>
      <c r="CN113" s="169">
        <v>0</v>
      </c>
      <c r="CO113" s="176">
        <v>0.43147267030288972</v>
      </c>
      <c r="CP113" s="175">
        <v>0.4391552910978882</v>
      </c>
      <c r="CQ113" s="175">
        <v>0.43549328663164033</v>
      </c>
      <c r="CR113" s="191">
        <v>0.39537936525093853</v>
      </c>
      <c r="CS113" s="175">
        <v>0.36726798603971678</v>
      </c>
      <c r="CT113" s="175">
        <v>0.34018796947310548</v>
      </c>
      <c r="CU113" s="175">
        <v>0.29542820402805303</v>
      </c>
      <c r="CV113" s="175">
        <v>0.25657254591060735</v>
      </c>
      <c r="CW113" s="175">
        <v>0.22374590096356101</v>
      </c>
      <c r="CX113" s="175">
        <v>0.19635101989650178</v>
      </c>
      <c r="CY113" s="175">
        <v>0.17370443631322963</v>
      </c>
      <c r="CZ113" s="176">
        <v>0.18517820101829152</v>
      </c>
      <c r="DA113" s="191">
        <v>0.20507669831994152</v>
      </c>
      <c r="DB113" s="191">
        <v>0.23129884629698549</v>
      </c>
      <c r="DC113" s="191">
        <v>0.23129884629698547</v>
      </c>
      <c r="DD113" s="191">
        <v>0.23129884629698552</v>
      </c>
      <c r="DE113" s="191">
        <v>0.23129884629698547</v>
      </c>
      <c r="DF113" s="191">
        <v>0.23129884629698549</v>
      </c>
      <c r="DG113" s="191">
        <v>0.23129884629698552</v>
      </c>
      <c r="DH113" s="191">
        <v>0.23129884629698547</v>
      </c>
      <c r="DI113" s="191">
        <v>0.23129884629698547</v>
      </c>
      <c r="DJ113" s="175">
        <v>0.23129884629698547</v>
      </c>
      <c r="DK113" s="183">
        <v>12437</v>
      </c>
      <c r="DL113" s="184">
        <v>11183</v>
      </c>
      <c r="DM113" s="184">
        <v>10907</v>
      </c>
      <c r="DN113" s="209">
        <v>11564.932727635705</v>
      </c>
      <c r="DO113" s="184">
        <v>11109.583813807689</v>
      </c>
      <c r="DP113" s="184">
        <v>10696.422450682468</v>
      </c>
      <c r="DQ113" s="184">
        <v>10344.089141950772</v>
      </c>
      <c r="DR113" s="184">
        <v>10056.229350677306</v>
      </c>
      <c r="DS113" s="184">
        <v>9826.7179045627927</v>
      </c>
      <c r="DT113" s="184">
        <v>9645.2617921255496</v>
      </c>
      <c r="DU113" s="184">
        <v>9501.34771985714</v>
      </c>
      <c r="DV113" s="193">
        <v>1.64</v>
      </c>
      <c r="DW113" s="181">
        <v>1.61</v>
      </c>
      <c r="DX113" s="181">
        <v>1.62</v>
      </c>
      <c r="DY113" s="602">
        <v>1.62</v>
      </c>
      <c r="DZ113" s="181">
        <v>1.62</v>
      </c>
      <c r="EA113" s="181">
        <v>1.62</v>
      </c>
      <c r="EB113" s="181">
        <v>1.62</v>
      </c>
      <c r="EC113" s="181">
        <v>1.62</v>
      </c>
      <c r="ED113" s="181">
        <v>1.62</v>
      </c>
      <c r="EE113" s="181">
        <v>1.62</v>
      </c>
      <c r="EF113" s="182">
        <v>1.62</v>
      </c>
      <c r="EG113" s="194">
        <v>1.1068216819319445</v>
      </c>
      <c r="EH113" s="194">
        <v>1.4684573772195104</v>
      </c>
      <c r="EI113" s="194">
        <v>1.6651503761006103</v>
      </c>
      <c r="EJ113" s="194">
        <v>1.7823529026480356</v>
      </c>
      <c r="EK113" s="194">
        <v>2.1595388628587426</v>
      </c>
      <c r="EL113" s="194">
        <v>2.5713873136394279</v>
      </c>
      <c r="EM113" s="194">
        <v>3.1583991285244646</v>
      </c>
      <c r="EN113" s="194">
        <v>3.8499675555887691</v>
      </c>
      <c r="EO113" s="194">
        <v>4.6553944311607154</v>
      </c>
      <c r="EP113" s="194">
        <v>5.5836769738867185</v>
      </c>
      <c r="EQ113" s="194">
        <v>6.6282622553031096</v>
      </c>
      <c r="ER113" s="183">
        <v>59442</v>
      </c>
      <c r="ES113" s="184">
        <v>59437</v>
      </c>
      <c r="ET113" s="184">
        <v>59431</v>
      </c>
      <c r="EU113" s="209">
        <v>59431</v>
      </c>
      <c r="EV113" s="184">
        <v>59431</v>
      </c>
      <c r="EW113" s="184">
        <v>59431</v>
      </c>
      <c r="EX113" s="184">
        <v>59431</v>
      </c>
      <c r="EY113" s="184">
        <v>59431</v>
      </c>
      <c r="EZ113" s="184">
        <v>59431</v>
      </c>
      <c r="FA113" s="184">
        <v>59431</v>
      </c>
      <c r="FB113" s="184">
        <v>59431</v>
      </c>
      <c r="FC113" s="195">
        <v>15</v>
      </c>
      <c r="FD113" s="196">
        <v>15</v>
      </c>
      <c r="FE113" s="196">
        <v>15</v>
      </c>
      <c r="FF113" s="598">
        <v>15</v>
      </c>
      <c r="FG113" s="196">
        <v>15</v>
      </c>
      <c r="FH113" s="196">
        <v>15</v>
      </c>
      <c r="FI113" s="196">
        <v>15</v>
      </c>
      <c r="FJ113" s="196">
        <v>15</v>
      </c>
      <c r="FK113" s="196">
        <v>15</v>
      </c>
      <c r="FL113" s="196">
        <v>15</v>
      </c>
      <c r="FM113" s="198">
        <v>15</v>
      </c>
      <c r="FN113" s="193">
        <v>2.0029218095337233E-2</v>
      </c>
      <c r="FO113" s="181">
        <v>2.4004577600220525E-2</v>
      </c>
      <c r="FP113" s="181">
        <v>2.6502851554563181E-2</v>
      </c>
      <c r="FQ113" s="181">
        <v>2.5451405128009821E-2</v>
      </c>
      <c r="FR113" s="181">
        <v>2.626438090078138E-2</v>
      </c>
      <c r="FS113" s="181">
        <v>2.67189849284536E-2</v>
      </c>
      <c r="FT113" s="181">
        <v>2.5774855619059001E-2</v>
      </c>
      <c r="FU113" s="181">
        <v>2.5113203630587343E-2</v>
      </c>
      <c r="FV113" s="181">
        <v>2.4758862829338289E-2</v>
      </c>
      <c r="FW113" s="181">
        <v>2.4685552343409821E-2</v>
      </c>
      <c r="FX113" s="182">
        <v>2.4820030907388938E-2</v>
      </c>
      <c r="FY113" s="184">
        <v>21411</v>
      </c>
      <c r="FZ113" s="184">
        <v>22721</v>
      </c>
      <c r="GA113" s="184">
        <v>23552</v>
      </c>
      <c r="GB113" s="209">
        <v>23552</v>
      </c>
      <c r="GC113" s="184">
        <v>23552</v>
      </c>
      <c r="GD113" s="184">
        <v>23552</v>
      </c>
      <c r="GE113" s="184">
        <v>23552</v>
      </c>
      <c r="GF113" s="184">
        <v>23552</v>
      </c>
      <c r="GG113" s="184">
        <v>23552</v>
      </c>
      <c r="GH113" s="184">
        <v>23552</v>
      </c>
      <c r="GI113" s="184">
        <v>23552</v>
      </c>
      <c r="GJ113" s="195">
        <v>1.4</v>
      </c>
      <c r="GK113" s="196">
        <v>1.5</v>
      </c>
      <c r="GL113" s="196">
        <v>1.5</v>
      </c>
      <c r="GM113" s="604">
        <v>1.5</v>
      </c>
      <c r="GN113" s="196">
        <v>1.5</v>
      </c>
      <c r="GO113" s="196">
        <v>1.5</v>
      </c>
      <c r="GP113" s="196">
        <v>1.5</v>
      </c>
      <c r="GQ113" s="196">
        <v>1.5</v>
      </c>
      <c r="GR113" s="196">
        <v>1.5</v>
      </c>
      <c r="GS113" s="196">
        <v>1.5</v>
      </c>
      <c r="GT113" s="198">
        <v>1.5</v>
      </c>
      <c r="GU113" s="196">
        <v>5.7352533998229351E-2</v>
      </c>
      <c r="GV113" s="196">
        <v>7.2873467418883592E-2</v>
      </c>
      <c r="GW113" s="196">
        <v>7.9332117146490036E-2</v>
      </c>
      <c r="GX113" s="196">
        <v>7.8766954458267563E-2</v>
      </c>
      <c r="GY113" s="196">
        <v>8.2819781451810015E-2</v>
      </c>
      <c r="GZ113" s="196">
        <v>8.7266630472367379E-2</v>
      </c>
      <c r="HA113" s="196">
        <v>9.3497804249862218E-2</v>
      </c>
      <c r="HB113" s="196">
        <v>0.10196264347214433</v>
      </c>
      <c r="HC113" s="196">
        <v>0.11313042601803543</v>
      </c>
      <c r="HD113" s="196">
        <v>0.12750826605008037</v>
      </c>
      <c r="HE113" s="196">
        <v>0.14543120360938822</v>
      </c>
      <c r="HF113" s="183">
        <v>37259</v>
      </c>
      <c r="HG113" s="184">
        <v>40496</v>
      </c>
      <c r="HH113" s="184">
        <v>37109</v>
      </c>
      <c r="HI113" s="209">
        <v>37109</v>
      </c>
      <c r="HJ113" s="184">
        <v>37109</v>
      </c>
      <c r="HK113" s="184">
        <v>37109</v>
      </c>
      <c r="HL113" s="184">
        <v>37109</v>
      </c>
      <c r="HM113" s="184">
        <v>37109</v>
      </c>
      <c r="HN113" s="184">
        <v>37109</v>
      </c>
      <c r="HO113" s="184">
        <v>37109</v>
      </c>
      <c r="HP113" s="184">
        <v>37109</v>
      </c>
      <c r="HQ113" s="195">
        <v>7.1</v>
      </c>
      <c r="HR113" s="196">
        <v>7.4</v>
      </c>
      <c r="HS113" s="196">
        <v>7.4</v>
      </c>
      <c r="HT113" s="604">
        <v>7.4</v>
      </c>
      <c r="HU113" s="196">
        <v>7.4</v>
      </c>
      <c r="HV113" s="196">
        <v>7.4</v>
      </c>
      <c r="HW113" s="196">
        <v>7.4</v>
      </c>
      <c r="HX113" s="196">
        <v>7.4</v>
      </c>
      <c r="HY113" s="196">
        <v>7.4</v>
      </c>
      <c r="HZ113" s="196">
        <v>7.4</v>
      </c>
      <c r="IA113" s="198">
        <v>7.4</v>
      </c>
      <c r="IB113" s="196">
        <v>3.492659694227232E-2</v>
      </c>
      <c r="IC113" s="196">
        <v>4.1231098122772127E-2</v>
      </c>
      <c r="ID113" s="196">
        <v>4.7801743266326378E-2</v>
      </c>
      <c r="IE113" s="196">
        <v>4.7461203234144572E-2</v>
      </c>
      <c r="IF113" s="196">
        <v>4.9903243134459076E-2</v>
      </c>
      <c r="IG113" s="196">
        <v>5.2582701881693616E-2</v>
      </c>
      <c r="IH113" s="196">
        <v>5.6337309471576301E-2</v>
      </c>
      <c r="II113" s="196">
        <v>6.1437817132894403E-2</v>
      </c>
      <c r="IJ113" s="196">
        <v>6.816698929310655E-2</v>
      </c>
      <c r="IK113" s="196">
        <v>7.6830388716407197E-2</v>
      </c>
      <c r="IL113" s="198">
        <v>8.7629894523196805E-2</v>
      </c>
      <c r="IM113" s="209"/>
      <c r="IP113" s="606">
        <v>0.68472454258845095</v>
      </c>
      <c r="IQ113" s="279">
        <v>0.69316375198728142</v>
      </c>
      <c r="IR113" s="279">
        <v>0.72519083969465647</v>
      </c>
      <c r="IS113" s="279">
        <v>0.76642335766423353</v>
      </c>
      <c r="IT113" s="279">
        <v>0.80213059775103568</v>
      </c>
      <c r="IU113" s="279">
        <v>0.83783783783783783</v>
      </c>
      <c r="IV113" s="279">
        <v>0.86763686763686765</v>
      </c>
      <c r="IW113" s="311">
        <v>0.89743589743589747</v>
      </c>
      <c r="IY113" s="225"/>
      <c r="IZ113" s="225"/>
      <c r="JA113" s="601">
        <v>0.31527545741154905</v>
      </c>
      <c r="JB113" s="601">
        <v>0.30683624801271858</v>
      </c>
      <c r="JC113" s="601">
        <v>0.27480916030534353</v>
      </c>
      <c r="JD113" s="601">
        <v>0.23357664233576647</v>
      </c>
      <c r="JE113" s="601">
        <v>0.19786940224896432</v>
      </c>
      <c r="JF113" s="601">
        <v>0.16216216216216217</v>
      </c>
      <c r="JG113" s="601">
        <v>0.13236313236313235</v>
      </c>
      <c r="JH113" s="710">
        <v>0.10256410256410253</v>
      </c>
      <c r="JI113" s="116">
        <v>1.1000000000000001</v>
      </c>
      <c r="JJ113" s="116">
        <v>1.1000000000000001</v>
      </c>
      <c r="JK113" s="116">
        <v>1.1000000000000001</v>
      </c>
      <c r="JL113" s="116">
        <v>1.1000000000000001</v>
      </c>
      <c r="JM113" s="116">
        <v>1.1000000000000001</v>
      </c>
      <c r="JN113" s="116">
        <v>1.1000000000000001</v>
      </c>
      <c r="JO113" s="116">
        <v>1.1000000000000001</v>
      </c>
      <c r="JP113" s="116">
        <v>1.1000000000000001</v>
      </c>
      <c r="JQ113" s="116">
        <v>1.1000000000000001</v>
      </c>
      <c r="JR113" s="116">
        <v>1.1000000000000001</v>
      </c>
      <c r="JS113" s="208">
        <v>1.1000000000000001</v>
      </c>
      <c r="JT113" s="116">
        <v>3000</v>
      </c>
      <c r="JU113" s="116">
        <v>3000</v>
      </c>
      <c r="JV113" s="116">
        <v>3000</v>
      </c>
      <c r="JW113" s="116">
        <v>3000</v>
      </c>
      <c r="JX113" s="116">
        <v>3000</v>
      </c>
      <c r="JY113" s="116">
        <v>3000</v>
      </c>
      <c r="JZ113" s="116">
        <v>3000</v>
      </c>
      <c r="KA113" s="116">
        <v>3000</v>
      </c>
      <c r="KB113" s="116">
        <v>3000</v>
      </c>
      <c r="KC113" s="116">
        <v>3000</v>
      </c>
      <c r="KD113" s="208">
        <v>3000</v>
      </c>
      <c r="KE113" s="116">
        <v>1.2</v>
      </c>
      <c r="KF113" s="116">
        <v>1.2</v>
      </c>
      <c r="KG113" s="116">
        <v>1.2</v>
      </c>
      <c r="KH113" s="116">
        <v>1.4</v>
      </c>
      <c r="KI113" s="116">
        <v>1.4</v>
      </c>
      <c r="KJ113" s="116">
        <v>1.4</v>
      </c>
      <c r="KK113" s="116">
        <v>1.4</v>
      </c>
      <c r="KL113" s="116">
        <v>1.4</v>
      </c>
      <c r="KM113" s="116">
        <v>1.4</v>
      </c>
      <c r="KN113" s="116">
        <v>1.4</v>
      </c>
      <c r="KO113" s="208">
        <v>1.4</v>
      </c>
      <c r="KP113" s="116">
        <v>20000</v>
      </c>
      <c r="KQ113" s="116">
        <v>20000</v>
      </c>
      <c r="KR113" s="116">
        <v>20000</v>
      </c>
      <c r="KS113" s="116">
        <v>40000</v>
      </c>
      <c r="KT113" s="116">
        <v>40000</v>
      </c>
      <c r="KU113" s="116">
        <v>40000</v>
      </c>
      <c r="KV113" s="116">
        <v>40000</v>
      </c>
      <c r="KW113" s="116">
        <v>40000</v>
      </c>
      <c r="KX113" s="116">
        <v>40000</v>
      </c>
      <c r="KY113" s="116">
        <v>40000</v>
      </c>
      <c r="KZ113" s="208">
        <v>40000</v>
      </c>
      <c r="LA113" s="116">
        <v>0.3</v>
      </c>
      <c r="LB113" s="116">
        <v>0.3</v>
      </c>
      <c r="LC113" s="116">
        <v>0.3</v>
      </c>
      <c r="LD113" s="116">
        <v>0.3</v>
      </c>
      <c r="LE113" s="116">
        <v>0.3</v>
      </c>
      <c r="LF113" s="116">
        <v>0.3</v>
      </c>
      <c r="LG113" s="116">
        <v>0.3</v>
      </c>
      <c r="LH113" s="116">
        <v>0.3</v>
      </c>
      <c r="LI113" s="116">
        <v>0.3</v>
      </c>
      <c r="LJ113" s="116">
        <v>0.3</v>
      </c>
      <c r="LK113" s="208">
        <v>0.3</v>
      </c>
      <c r="LL113" s="116">
        <v>17449</v>
      </c>
      <c r="LM113" s="116">
        <v>17511</v>
      </c>
      <c r="LN113" s="116">
        <v>17488</v>
      </c>
      <c r="LO113" s="116">
        <v>17488</v>
      </c>
      <c r="LP113" s="116">
        <v>17488</v>
      </c>
      <c r="LQ113" s="116">
        <v>17488</v>
      </c>
      <c r="LR113" s="116">
        <v>17488</v>
      </c>
      <c r="LS113" s="116">
        <v>17488</v>
      </c>
      <c r="LT113" s="116">
        <v>17488</v>
      </c>
      <c r="LU113" s="116">
        <v>17488</v>
      </c>
      <c r="LV113" s="208">
        <v>17488</v>
      </c>
      <c r="LW113">
        <v>0.28965325886667331</v>
      </c>
      <c r="LX113">
        <v>0.27050687418536395</v>
      </c>
      <c r="LY113">
        <v>0.36469325425354182</v>
      </c>
      <c r="LZ113">
        <v>0.3950686778387178</v>
      </c>
      <c r="MA113">
        <v>0.44577920557745682</v>
      </c>
      <c r="MB113">
        <v>0.49718962498989533</v>
      </c>
      <c r="MC113">
        <v>0.56742950781894119</v>
      </c>
      <c r="MD113">
        <v>0.65105185913120744</v>
      </c>
      <c r="ME113">
        <v>0.74663485245869365</v>
      </c>
      <c r="MF113">
        <v>0.8555403507972803</v>
      </c>
      <c r="MG113" s="5">
        <v>0.9784117139390246</v>
      </c>
      <c r="MH113" s="156">
        <v>0</v>
      </c>
      <c r="MI113" s="156">
        <v>0</v>
      </c>
      <c r="MJ113" s="156">
        <v>0</v>
      </c>
      <c r="MK113" s="156">
        <v>0</v>
      </c>
      <c r="ML113" s="156">
        <v>0</v>
      </c>
      <c r="MM113" s="156">
        <v>0</v>
      </c>
      <c r="MN113" s="156">
        <v>0</v>
      </c>
      <c r="MO113" s="156">
        <v>0</v>
      </c>
      <c r="MP113" s="156">
        <v>0</v>
      </c>
      <c r="MQ113" s="156">
        <v>0</v>
      </c>
      <c r="MR113" s="157">
        <v>0</v>
      </c>
      <c r="MS113" s="156">
        <v>7.2709264981060964E-2</v>
      </c>
      <c r="MT113" s="156">
        <v>0.13399838377498705</v>
      </c>
      <c r="MU113" s="156">
        <v>0.21864790158516281</v>
      </c>
      <c r="MV113" s="156">
        <v>0.21709025204448693</v>
      </c>
      <c r="MW113" s="156">
        <v>0.22826028190754311</v>
      </c>
      <c r="MX113" s="156">
        <v>0.24051627912510784</v>
      </c>
      <c r="MY113" s="156">
        <v>0.25769006850407972</v>
      </c>
      <c r="MZ113" s="156">
        <v>0.28102008161579511</v>
      </c>
      <c r="NA113" s="156">
        <v>0.31179969908786637</v>
      </c>
      <c r="NB113" s="156">
        <v>0.35142658244115987</v>
      </c>
      <c r="NC113" s="157">
        <v>0.40082413829295072</v>
      </c>
      <c r="ND113" s="156">
        <v>1.527994581772764</v>
      </c>
      <c r="NE113" s="156">
        <v>1.5306662783762912</v>
      </c>
      <c r="NF113" s="156">
        <v>1.5265738417600403</v>
      </c>
      <c r="NG113" s="156">
        <v>1.5256518433007313</v>
      </c>
      <c r="NH113" s="156">
        <v>1.5310261469765898</v>
      </c>
      <c r="NI113" s="156">
        <v>1.5357464159558503</v>
      </c>
      <c r="NJ113" s="156">
        <v>1.5408059809332966</v>
      </c>
      <c r="NK113" s="156">
        <v>1.5447843798138139</v>
      </c>
      <c r="NL113" s="156">
        <v>1.548128837721074</v>
      </c>
      <c r="NM113" s="156">
        <v>1.550910705450306</v>
      </c>
      <c r="NN113" s="157">
        <v>1.5531147761419066</v>
      </c>
      <c r="NO113" s="156">
        <v>10479.601607758474</v>
      </c>
      <c r="NP113" s="156">
        <v>9910.0826587317442</v>
      </c>
      <c r="NQ113" s="156">
        <v>9486.3833976858423</v>
      </c>
      <c r="NR113" s="156">
        <v>10010.921929355576</v>
      </c>
      <c r="NS113" s="156">
        <v>9722.0051247100873</v>
      </c>
      <c r="NT113" s="156">
        <v>9449.4009587827441</v>
      </c>
      <c r="NU113" s="156">
        <v>9225.612342844579</v>
      </c>
      <c r="NV113" s="156">
        <v>9035.5780683942976</v>
      </c>
      <c r="NW113" s="156">
        <v>8883.1714615795572</v>
      </c>
      <c r="NX113" s="156">
        <v>8762.3455434409534</v>
      </c>
      <c r="NY113" s="157">
        <v>8665.109070584158</v>
      </c>
      <c r="NZ113" s="156">
        <v>23531.343417687673</v>
      </c>
      <c r="OA113" s="156">
        <v>27331.704432419418</v>
      </c>
      <c r="OB113" s="156">
        <v>30625.595885486251</v>
      </c>
      <c r="OC113" s="156">
        <v>34696.448730837605</v>
      </c>
      <c r="OD113" s="156">
        <v>40337.427732094337</v>
      </c>
      <c r="OE113" s="156">
        <v>46198.250647907487</v>
      </c>
      <c r="OF113" s="156">
        <v>54799.152028535551</v>
      </c>
      <c r="OG113" s="156">
        <v>64868.645040433759</v>
      </c>
      <c r="OH113" s="156">
        <v>76574.436464485756</v>
      </c>
      <c r="OI113" s="156">
        <v>90070.045562428291</v>
      </c>
      <c r="OJ113" s="157">
        <v>105252.18629098253</v>
      </c>
      <c r="OK113" s="156"/>
      <c r="OL113" s="156"/>
      <c r="OM113" s="156"/>
      <c r="ON113" s="156"/>
      <c r="OO113" s="156"/>
      <c r="OP113" s="156"/>
      <c r="OQ113" s="156"/>
      <c r="OR113" s="156"/>
      <c r="OS113" s="156"/>
      <c r="OT113" s="156"/>
      <c r="OU113" s="157"/>
      <c r="OV113">
        <v>22575.487663427652</v>
      </c>
      <c r="OW113">
        <v>26439.031747607718</v>
      </c>
      <c r="OX113">
        <v>29422.108146449562</v>
      </c>
      <c r="OY113">
        <v>33392.722093969838</v>
      </c>
      <c r="OZ113">
        <v>38866.35635368873</v>
      </c>
      <c r="PA113">
        <v>44557.524885440835</v>
      </c>
      <c r="PB113">
        <v>52926.634652733046</v>
      </c>
      <c r="PC113">
        <v>62720.173905300777</v>
      </c>
      <c r="PD113">
        <v>74110.541451372061</v>
      </c>
      <c r="PE113">
        <v>87246.762404797264</v>
      </c>
      <c r="PF113" s="5">
        <v>102023.42763498375</v>
      </c>
      <c r="PG113">
        <v>955.85575426002197</v>
      </c>
      <c r="PH113">
        <v>892.67268481170117</v>
      </c>
      <c r="PI113">
        <v>1203.4877390366883</v>
      </c>
      <c r="PJ113">
        <v>1303.7266368677688</v>
      </c>
      <c r="PK113">
        <v>1471.0713784056074</v>
      </c>
      <c r="PL113">
        <v>1640.7257624666547</v>
      </c>
      <c r="PM113">
        <v>1872.5173758025062</v>
      </c>
      <c r="PN113">
        <v>2148.4711351329847</v>
      </c>
      <c r="PO113">
        <v>2463.8950131136889</v>
      </c>
      <c r="PP113">
        <v>2823.283157631025</v>
      </c>
      <c r="PQ113" s="5">
        <v>3228.7586559987813</v>
      </c>
      <c r="PR113">
        <v>0</v>
      </c>
      <c r="PS113">
        <v>0</v>
      </c>
      <c r="PT113">
        <v>0</v>
      </c>
      <c r="PU113">
        <v>0</v>
      </c>
      <c r="PV113">
        <v>0</v>
      </c>
      <c r="PW113">
        <v>0</v>
      </c>
      <c r="PX113">
        <v>0</v>
      </c>
      <c r="PY113">
        <v>0</v>
      </c>
      <c r="PZ113">
        <v>0</v>
      </c>
      <c r="QA113" s="7">
        <v>0</v>
      </c>
      <c r="QB113" s="5">
        <v>0</v>
      </c>
      <c r="QC113">
        <v>380.6111893963598</v>
      </c>
      <c r="QD113">
        <v>703.93370948513939</v>
      </c>
      <c r="QE113">
        <v>1147.114350876398</v>
      </c>
      <c r="QF113">
        <v>1138.9422983261961</v>
      </c>
      <c r="QG113">
        <v>1197.5447429997341</v>
      </c>
      <c r="QH113">
        <v>1261.8446068019657</v>
      </c>
      <c r="QI113">
        <v>1351.9451753998037</v>
      </c>
      <c r="QJ113">
        <v>1474.3437561891076</v>
      </c>
      <c r="QK113">
        <v>1635.825941294582</v>
      </c>
      <c r="QL113">
        <v>1843.7244221193009</v>
      </c>
      <c r="QM113" s="5">
        <v>2102.8837591401366</v>
      </c>
      <c r="QN113">
        <v>1719.1651476105239</v>
      </c>
      <c r="QO113">
        <v>2483.6370798366811</v>
      </c>
      <c r="QP113">
        <v>2802.6450345511998</v>
      </c>
      <c r="QQ113">
        <v>2782.6789671016763</v>
      </c>
      <c r="QR113">
        <v>2925.8572391295443</v>
      </c>
      <c r="QS113">
        <v>3082.9555213277949</v>
      </c>
      <c r="QT113">
        <v>3303.0904285391325</v>
      </c>
      <c r="QU113">
        <v>3602.1362685839144</v>
      </c>
      <c r="QV113">
        <v>3996.6716903651559</v>
      </c>
      <c r="QW113">
        <v>4504.6120230172392</v>
      </c>
      <c r="QX113" s="5">
        <v>5137.7935611124667</v>
      </c>
      <c r="QY113" s="7">
        <v>1.4</v>
      </c>
      <c r="QZ113" s="7">
        <v>1.5</v>
      </c>
      <c r="RA113" s="7">
        <v>1.5</v>
      </c>
      <c r="RB113" s="7">
        <v>1.5</v>
      </c>
      <c r="RC113" s="7">
        <v>1.5</v>
      </c>
      <c r="RD113" s="7">
        <v>1.5</v>
      </c>
      <c r="RE113" s="7">
        <v>1.5</v>
      </c>
      <c r="RF113" s="7">
        <v>1.5</v>
      </c>
      <c r="RG113" s="7">
        <v>1.5</v>
      </c>
      <c r="RH113" s="7">
        <v>1.5</v>
      </c>
      <c r="RI113" s="5">
        <v>1.5</v>
      </c>
      <c r="RJ113" s="7">
        <v>21411</v>
      </c>
      <c r="RK113" s="7">
        <v>22721</v>
      </c>
      <c r="RL113" s="7">
        <v>23552</v>
      </c>
      <c r="RM113" s="7">
        <v>23552</v>
      </c>
      <c r="RN113" s="7">
        <v>23552</v>
      </c>
      <c r="RO113" s="7">
        <v>23552</v>
      </c>
      <c r="RP113" s="7">
        <v>23552</v>
      </c>
      <c r="RQ113" s="7">
        <v>23552</v>
      </c>
      <c r="RR113" s="7">
        <v>23552</v>
      </c>
      <c r="RS113" s="7">
        <v>23552</v>
      </c>
      <c r="RT113" s="5">
        <v>23552</v>
      </c>
      <c r="RU113">
        <v>0.78506008599879284</v>
      </c>
      <c r="RV113">
        <v>0.72271657742699835</v>
      </c>
      <c r="RW113">
        <v>0.61947961135447638</v>
      </c>
      <c r="RX113">
        <v>0.61947961135447649</v>
      </c>
      <c r="RY113">
        <v>0.61947961135447638</v>
      </c>
      <c r="RZ113">
        <v>0.61947961135447627</v>
      </c>
      <c r="SA113">
        <v>0.61947961135447649</v>
      </c>
      <c r="SB113">
        <v>0.61947961135447638</v>
      </c>
      <c r="SC113">
        <v>0.61947961135447638</v>
      </c>
      <c r="SD113">
        <v>0.61947961135447627</v>
      </c>
      <c r="SE113" s="5">
        <v>0.61947961135447627</v>
      </c>
      <c r="SF113" s="156">
        <v>19196.09823702474</v>
      </c>
      <c r="SG113" s="156">
        <v>19346.294473662216</v>
      </c>
      <c r="SH113" s="156">
        <v>19102.436969377952</v>
      </c>
      <c r="SI113" s="156">
        <v>19102.436969377955</v>
      </c>
      <c r="SJ113" s="156">
        <v>19102.436969377952</v>
      </c>
      <c r="SK113" s="156">
        <v>19102.436969377952</v>
      </c>
      <c r="SL113" s="156">
        <v>19102.436969377955</v>
      </c>
      <c r="SM113" s="156">
        <v>19102.436969377952</v>
      </c>
      <c r="SN113" s="156">
        <v>19102.436969377955</v>
      </c>
      <c r="SO113" s="156">
        <v>19102.436969377955</v>
      </c>
      <c r="SP113" s="157">
        <v>19102.436969377955</v>
      </c>
      <c r="SQ113" s="156">
        <v>2099.7763370068838</v>
      </c>
      <c r="SR113" s="156">
        <v>3187.5707893218205</v>
      </c>
      <c r="SS113" s="156">
        <v>3949.7593854275979</v>
      </c>
      <c r="ST113" s="156">
        <v>3921.6212654278725</v>
      </c>
      <c r="SU113" s="156">
        <v>4123.4019821292786</v>
      </c>
      <c r="SV113" s="156">
        <v>4344.8001281297602</v>
      </c>
      <c r="SW113" s="156">
        <v>4655.0356039389362</v>
      </c>
      <c r="SX113" s="156">
        <v>5076.4800247730218</v>
      </c>
      <c r="SY113" s="156">
        <v>5632.4976316597376</v>
      </c>
      <c r="SZ113" s="156">
        <v>6348.3364451365396</v>
      </c>
      <c r="TA113" s="157">
        <v>7240.6773202526037</v>
      </c>
      <c r="TB113" s="156"/>
      <c r="TC113" s="156"/>
      <c r="TD113" s="156"/>
      <c r="TE113" s="156"/>
      <c r="TF113" s="156"/>
      <c r="TG113" s="156"/>
      <c r="TH113" s="156"/>
      <c r="TI113" s="156"/>
      <c r="TJ113" s="156"/>
      <c r="TK113" s="156"/>
      <c r="TL113" s="156"/>
      <c r="TM113" s="728">
        <v>955.85575426002197</v>
      </c>
      <c r="TN113" s="244">
        <v>892.67268481170117</v>
      </c>
      <c r="TO113" s="244">
        <v>1203.4877390366883</v>
      </c>
      <c r="TP113" s="244">
        <v>1303.7266368677688</v>
      </c>
      <c r="TQ113" s="244">
        <v>1471.0713784056074</v>
      </c>
      <c r="TR113" s="244">
        <v>1640.7257624666547</v>
      </c>
      <c r="TS113" s="244">
        <v>1872.5173758025062</v>
      </c>
      <c r="TT113" s="244">
        <v>2148.4711351329847</v>
      </c>
      <c r="TU113" s="244">
        <v>2463.8950131136889</v>
      </c>
      <c r="TV113" s="244">
        <v>2823.283157631025</v>
      </c>
      <c r="TW113" s="729">
        <v>3228.7586559987813</v>
      </c>
      <c r="TX113" s="117">
        <v>17858.65173034554</v>
      </c>
      <c r="TY113" s="117">
        <v>21401.401182364611</v>
      </c>
      <c r="TZ113" s="117">
        <v>23626.364561088663</v>
      </c>
      <c r="UA113" s="117">
        <v>22689.036872441277</v>
      </c>
      <c r="UB113" s="117">
        <v>23413.776319715078</v>
      </c>
      <c r="UC113" s="117">
        <v>23819.03989924389</v>
      </c>
      <c r="UD113" s="117">
        <v>22977.38166444443</v>
      </c>
      <c r="UE113" s="117">
        <v>22387.542074541543</v>
      </c>
      <c r="UF113" s="117">
        <v>22071.659652156057</v>
      </c>
      <c r="UG113" s="117">
        <v>22006.305919817838</v>
      </c>
      <c r="UH113" s="185">
        <v>22126.188852855477</v>
      </c>
      <c r="UI113" s="116">
        <v>1.1000000000000001</v>
      </c>
      <c r="UJ113" s="116">
        <v>1.1000000000000001</v>
      </c>
      <c r="UK113" s="116">
        <v>1.1000000000000001</v>
      </c>
      <c r="UL113" s="116">
        <v>1.1000000000000001</v>
      </c>
      <c r="UM113" s="116">
        <v>1.1000000000000001</v>
      </c>
      <c r="UN113" s="116">
        <v>1.1000000000000001</v>
      </c>
      <c r="UO113" s="116">
        <v>1.1000000000000001</v>
      </c>
      <c r="UP113" s="116">
        <v>1.1000000000000001</v>
      </c>
      <c r="UQ113" s="116">
        <v>1.1000000000000001</v>
      </c>
      <c r="UR113" s="116">
        <v>1.1000000000000001</v>
      </c>
      <c r="US113" s="208">
        <v>1.1000000000000001</v>
      </c>
      <c r="UT113" s="156">
        <v>16144.450972427578</v>
      </c>
      <c r="UU113" s="156">
        <v>15408.431697817496</v>
      </c>
      <c r="UV113" s="156">
        <v>13255.114897434012</v>
      </c>
      <c r="UW113" s="156">
        <v>13255.114897434014</v>
      </c>
      <c r="UX113" s="156">
        <v>13255.114897434014</v>
      </c>
      <c r="UY113" s="156">
        <v>13255.114897434012</v>
      </c>
      <c r="UZ113" s="156">
        <v>13255.114897434014</v>
      </c>
      <c r="VA113" s="156">
        <v>13255.114897434014</v>
      </c>
      <c r="VB113" s="156">
        <v>13255.114897434014</v>
      </c>
      <c r="VC113" s="156">
        <v>13255.114897434012</v>
      </c>
      <c r="VD113" s="157">
        <v>13255.114897434014</v>
      </c>
      <c r="VE113" s="156">
        <v>20564.605512822367</v>
      </c>
      <c r="VF113" s="156">
        <v>21320.158107725019</v>
      </c>
      <c r="VG113" s="156">
        <v>21397.177008702583</v>
      </c>
      <c r="VH113" s="156">
        <v>21397.17700870258</v>
      </c>
      <c r="VI113" s="156">
        <v>21397.177008702587</v>
      </c>
      <c r="VJ113" s="156">
        <v>21397.177008702583</v>
      </c>
      <c r="VK113" s="156">
        <v>21397.17700870258</v>
      </c>
      <c r="VL113" s="156">
        <v>21397.177008702583</v>
      </c>
      <c r="VM113" s="156">
        <v>21397.177008702583</v>
      </c>
      <c r="VN113" s="156">
        <v>21397.177008702583</v>
      </c>
      <c r="VO113" s="157">
        <v>21397.177008702587</v>
      </c>
      <c r="VP113" s="156">
        <v>0.13006179897929032</v>
      </c>
      <c r="VQ113" s="156">
        <v>0.20687185119387061</v>
      </c>
      <c r="VR113" s="156">
        <v>0.29798001873165281</v>
      </c>
      <c r="VS113" s="156">
        <v>0.29585720650275449</v>
      </c>
      <c r="VT113" s="156">
        <v>0.31108006335935307</v>
      </c>
      <c r="VU113" s="156">
        <v>0.32778290959747525</v>
      </c>
      <c r="VV113" s="156">
        <v>0.35118787275394192</v>
      </c>
      <c r="VW113" s="156">
        <v>0.38298272508793946</v>
      </c>
      <c r="VX113" s="156">
        <v>0.42493012510590172</v>
      </c>
      <c r="VY113" s="156">
        <v>0.47893484849124024</v>
      </c>
      <c r="VZ113" s="157">
        <v>0.54625534190233893</v>
      </c>
      <c r="WA113" s="156">
        <v>3000</v>
      </c>
      <c r="WB113" s="156">
        <v>3000</v>
      </c>
      <c r="WC113" s="156">
        <v>3000</v>
      </c>
      <c r="WD113" s="156">
        <v>3000</v>
      </c>
      <c r="WE113" s="156">
        <v>3000</v>
      </c>
      <c r="WF113" s="156">
        <v>3000</v>
      </c>
      <c r="WG113" s="156">
        <v>3000</v>
      </c>
      <c r="WH113" s="156">
        <v>3000</v>
      </c>
      <c r="WI113" s="156">
        <v>3000</v>
      </c>
      <c r="WJ113" s="156">
        <v>3000</v>
      </c>
      <c r="WK113" s="157">
        <v>3000</v>
      </c>
      <c r="WL113" s="156">
        <v>0.28965325886667331</v>
      </c>
      <c r="WM113" s="156">
        <v>0.27050687418536395</v>
      </c>
      <c r="WN113" s="156">
        <v>0.36469325425354182</v>
      </c>
      <c r="WO113" s="156">
        <v>0.3950686778387178</v>
      </c>
      <c r="WP113" s="156">
        <v>0.44577920557745682</v>
      </c>
      <c r="WQ113" s="156">
        <v>0.49718962498989533</v>
      </c>
      <c r="WR113" s="156">
        <v>0.56742950781894119</v>
      </c>
      <c r="WS113" s="156">
        <v>0.65105185913120744</v>
      </c>
      <c r="WT113" s="156">
        <v>0.74663485245869365</v>
      </c>
      <c r="WU113" s="156">
        <v>0.8555403507972803</v>
      </c>
      <c r="WV113" s="157">
        <v>0.9784117139390246</v>
      </c>
      <c r="WW113" s="119">
        <v>0.13006179897929032</v>
      </c>
      <c r="WX113" s="119">
        <v>0.20687185119387064</v>
      </c>
      <c r="WY113" s="119">
        <v>0.29798001873165286</v>
      </c>
      <c r="WZ113" s="119">
        <v>0.29585720650275449</v>
      </c>
      <c r="XA113" s="119">
        <v>0.31108006335935312</v>
      </c>
      <c r="XB113" s="119">
        <v>0.32778290959747525</v>
      </c>
      <c r="XC113" s="119">
        <v>0.35118787275394192</v>
      </c>
      <c r="XD113" s="119">
        <v>0.38298272508793946</v>
      </c>
      <c r="XE113" s="197">
        <v>0.42493012510590178</v>
      </c>
      <c r="XF113" s="197">
        <v>0.47893484849124024</v>
      </c>
      <c r="XG113" s="201">
        <v>0.54625534190233893</v>
      </c>
      <c r="XH113" s="821">
        <v>2.3093884182430083E-2</v>
      </c>
      <c r="XI113" s="821">
        <v>1.8317582545793951E-2</v>
      </c>
      <c r="XJ113" s="821">
        <v>2.2183304144775248E-2</v>
      </c>
      <c r="XK113" s="821">
        <v>2.2718752366770536E-2</v>
      </c>
      <c r="XL113" s="821">
        <v>2.3075193641991374E-2</v>
      </c>
      <c r="XM113" s="821">
        <v>2.3433151292276147E-2</v>
      </c>
      <c r="XN113" s="821">
        <v>2.407560850158481E-2</v>
      </c>
      <c r="XO113" s="821">
        <v>2.462256495693535E-2</v>
      </c>
      <c r="XP113" s="821">
        <v>2.4977116278380781E-2</v>
      </c>
      <c r="XQ113" s="821">
        <v>2.5190712583807281E-2</v>
      </c>
      <c r="XR113" s="822">
        <v>2.5347777064614052E-2</v>
      </c>
      <c r="XS113" s="821">
        <v>0.54543344551468032</v>
      </c>
      <c r="XT113" s="821">
        <v>0.54252712635631783</v>
      </c>
      <c r="XU113" s="821">
        <v>0.54232340922358435</v>
      </c>
      <c r="XV113" s="821">
        <v>0.5819018823822909</v>
      </c>
      <c r="XW113" s="821">
        <v>0.60965682031829183</v>
      </c>
      <c r="XX113" s="821">
        <v>0.63637887923461833</v>
      </c>
      <c r="XY113" s="821">
        <v>0.68049618747036222</v>
      </c>
      <c r="XZ113" s="821">
        <v>0.71880488913245744</v>
      </c>
      <c r="YA113" s="821">
        <v>0.75127698275805832</v>
      </c>
      <c r="YB113" s="821">
        <v>0.77845826751969083</v>
      </c>
      <c r="YC113" s="822">
        <v>0.80094778662215649</v>
      </c>
      <c r="YD113">
        <v>3000.0000000000005</v>
      </c>
      <c r="YE113">
        <v>3000</v>
      </c>
      <c r="YF113">
        <v>3000.0000000000005</v>
      </c>
      <c r="YG113">
        <v>3000.0000000000005</v>
      </c>
      <c r="YH113">
        <v>3000</v>
      </c>
      <c r="YI113">
        <v>3000</v>
      </c>
      <c r="YJ113">
        <v>3000</v>
      </c>
      <c r="YK113">
        <v>3000</v>
      </c>
      <c r="YL113">
        <v>3000.0000000000005</v>
      </c>
      <c r="YM113">
        <v>3000</v>
      </c>
      <c r="YN113" s="5">
        <v>3000</v>
      </c>
      <c r="YO113" s="156">
        <v>2727.2727272727275</v>
      </c>
      <c r="YP113" s="156">
        <v>2727.272727272727</v>
      </c>
      <c r="YQ113" s="156">
        <v>2727.2727272727275</v>
      </c>
      <c r="YR113" s="156">
        <v>2727.2727272727275</v>
      </c>
      <c r="YS113" s="156">
        <v>2727.272727272727</v>
      </c>
      <c r="YT113" s="156">
        <v>2727.272727272727</v>
      </c>
      <c r="YU113" s="156">
        <v>2727.272727272727</v>
      </c>
      <c r="YV113" s="156">
        <v>2727.272727272727</v>
      </c>
      <c r="YW113" s="156">
        <v>2727.2727272727275</v>
      </c>
      <c r="YX113" s="156">
        <v>2727.272727272727</v>
      </c>
      <c r="YY113" s="157">
        <v>2727.272727272727</v>
      </c>
      <c r="YZ113" s="156">
        <v>0.28965325886667326</v>
      </c>
      <c r="ZA113" s="156">
        <v>0.27050687418536395</v>
      </c>
      <c r="ZB113" s="156">
        <v>0.36469325425354182</v>
      </c>
      <c r="ZC113" s="156">
        <v>0.39506867783871774</v>
      </c>
      <c r="ZD113" s="156">
        <v>0.44577920557745676</v>
      </c>
      <c r="ZE113" s="156">
        <v>0.49718962498989533</v>
      </c>
      <c r="ZF113" s="156">
        <v>0.56742950781894119</v>
      </c>
      <c r="ZG113" s="156">
        <v>0.65105185913120744</v>
      </c>
      <c r="ZH113" s="156">
        <v>0.74663485245869343</v>
      </c>
      <c r="ZI113" s="156">
        <v>0.85554035079728019</v>
      </c>
      <c r="ZJ113" s="157">
        <v>0.9784117139390246</v>
      </c>
      <c r="ZK113" s="748">
        <v>9239.4435358520823</v>
      </c>
      <c r="ZL113" s="748">
        <v>12355.739666890371</v>
      </c>
      <c r="ZM113" s="748">
        <v>13126.674192438782</v>
      </c>
      <c r="ZN113" s="748">
        <v>13033.159652037448</v>
      </c>
      <c r="ZO113" s="748">
        <v>13703.75992612715</v>
      </c>
      <c r="ZP113" s="748">
        <v>14439.556982545486</v>
      </c>
      <c r="ZQ113" s="748">
        <v>15470.597007137367</v>
      </c>
      <c r="ZR113" s="748">
        <v>16871.230074285879</v>
      </c>
      <c r="ZS113" s="748">
        <v>18719.105162016393</v>
      </c>
      <c r="ZT113" s="748">
        <v>21098.131822090945</v>
      </c>
      <c r="ZU113" s="748">
        <v>24063.747393373698</v>
      </c>
      <c r="ZV113" s="334"/>
      <c r="ZW113" s="334"/>
      <c r="ZX113" s="334"/>
      <c r="ZY113" s="334"/>
      <c r="ZZ113" s="334"/>
      <c r="AAA113" s="334"/>
      <c r="AAB113" s="334"/>
      <c r="AAC113" s="334"/>
      <c r="AAD113" s="334"/>
      <c r="AAE113" s="334"/>
      <c r="AAF113" s="334"/>
      <c r="AAG113" s="7"/>
      <c r="AAH113" s="7"/>
      <c r="AAI113" s="7"/>
    </row>
    <row r="114" spans="1:711">
      <c r="A114" s="125" t="s">
        <v>54</v>
      </c>
      <c r="B114" s="129" t="s">
        <v>563</v>
      </c>
      <c r="C114" s="125" t="s">
        <v>507</v>
      </c>
      <c r="D114" s="138" t="s">
        <v>507</v>
      </c>
      <c r="E114" s="164">
        <v>11383.257849293008</v>
      </c>
      <c r="F114" s="165">
        <v>14745.607694009796</v>
      </c>
      <c r="G114" s="165">
        <v>19425.924320429807</v>
      </c>
      <c r="H114" s="167">
        <v>21436.201430035169</v>
      </c>
      <c r="I114" s="165">
        <v>21871.301846276961</v>
      </c>
      <c r="J114" s="165">
        <v>22175.60652849629</v>
      </c>
      <c r="K114" s="165">
        <v>22670.449130287474</v>
      </c>
      <c r="L114" s="165">
        <v>23465.377863968875</v>
      </c>
      <c r="M114" s="165">
        <v>24780.104157978312</v>
      </c>
      <c r="N114" s="165">
        <v>26705.439252234315</v>
      </c>
      <c r="O114" s="163">
        <v>29321.094540366743</v>
      </c>
      <c r="P114" s="164">
        <v>27564.40222767201</v>
      </c>
      <c r="Q114" s="165">
        <v>33731.840542910941</v>
      </c>
      <c r="R114" s="165">
        <v>42021.490971388033</v>
      </c>
      <c r="S114" s="167">
        <v>46745.611660002141</v>
      </c>
      <c r="T114" s="165">
        <v>48003.455503063211</v>
      </c>
      <c r="U114" s="165">
        <v>48778.851613890336</v>
      </c>
      <c r="V114" s="165">
        <v>49901.772047348903</v>
      </c>
      <c r="W114" s="165">
        <v>51699.263500249726</v>
      </c>
      <c r="X114" s="165">
        <v>54521.48209881314</v>
      </c>
      <c r="Y114" s="165">
        <v>58604.790166380495</v>
      </c>
      <c r="Z114" s="163">
        <v>63998.970969463298</v>
      </c>
      <c r="AA114" s="164">
        <v>2810.7789166784742</v>
      </c>
      <c r="AB114" s="165">
        <v>3242.4293676407815</v>
      </c>
      <c r="AC114" s="165">
        <v>3401.747093026896</v>
      </c>
      <c r="AD114" s="167">
        <v>3422.2569840700594</v>
      </c>
      <c r="AE114" s="165">
        <v>3269.0672285940796</v>
      </c>
      <c r="AF114" s="165">
        <v>3112.9250031617744</v>
      </c>
      <c r="AG114" s="165">
        <v>2980.5447965829258</v>
      </c>
      <c r="AH114" s="165">
        <v>2935.5954839852484</v>
      </c>
      <c r="AI114" s="165">
        <v>2944.1995674445257</v>
      </c>
      <c r="AJ114" s="165">
        <v>3045.1930613250374</v>
      </c>
      <c r="AK114" s="163">
        <v>3201.5134008531463</v>
      </c>
      <c r="AL114" s="164">
        <v>2508.0418348110898</v>
      </c>
      <c r="AM114" s="165">
        <v>2981.0899565567788</v>
      </c>
      <c r="AN114" s="165">
        <v>3713.6972865440875</v>
      </c>
      <c r="AO114" s="167">
        <v>4042.4133978859559</v>
      </c>
      <c r="AP114" s="165">
        <v>4066.483231673426</v>
      </c>
      <c r="AQ114" s="165">
        <v>4052.563894104208</v>
      </c>
      <c r="AR114" s="165">
        <v>4054.9200492801147</v>
      </c>
      <c r="AS114" s="165">
        <v>4096.2202361803356</v>
      </c>
      <c r="AT114" s="165">
        <v>4199.1275030105562</v>
      </c>
      <c r="AU114" s="165">
        <v>4373.081190038155</v>
      </c>
      <c r="AV114" s="163">
        <v>4609.7637673588533</v>
      </c>
      <c r="AW114" s="164">
        <v>0</v>
      </c>
      <c r="AX114" s="165">
        <v>0</v>
      </c>
      <c r="AY114" s="165">
        <v>0</v>
      </c>
      <c r="AZ114" s="167">
        <v>262.2575076366798</v>
      </c>
      <c r="BA114" s="165">
        <v>296.63166308657873</v>
      </c>
      <c r="BB114" s="165">
        <v>334.52265077395742</v>
      </c>
      <c r="BC114" s="165">
        <v>378.69151990785087</v>
      </c>
      <c r="BD114" s="165">
        <v>433.1422266989843</v>
      </c>
      <c r="BE114" s="165">
        <v>512.95609058031107</v>
      </c>
      <c r="BF114" s="165">
        <v>611.25482854690495</v>
      </c>
      <c r="BG114" s="163">
        <v>727.825022576317</v>
      </c>
      <c r="BH114" s="164">
        <v>4389.4695804883295</v>
      </c>
      <c r="BI114" s="165">
        <v>5753.2792470898576</v>
      </c>
      <c r="BJ114" s="165">
        <v>8419.5704300077559</v>
      </c>
      <c r="BK114" s="167">
        <v>10226.925850908339</v>
      </c>
      <c r="BL114" s="165">
        <v>11497.15893635111</v>
      </c>
      <c r="BM114" s="165">
        <v>12971.559996872513</v>
      </c>
      <c r="BN114" s="165">
        <v>15041.731823242308</v>
      </c>
      <c r="BO114" s="165">
        <v>17231.788668603564</v>
      </c>
      <c r="BP114" s="165">
        <v>20958.649106918048</v>
      </c>
      <c r="BQ114" s="165">
        <v>25443.415382624404</v>
      </c>
      <c r="BR114" s="163">
        <v>30602.460002942262</v>
      </c>
      <c r="BS114" s="164">
        <v>0</v>
      </c>
      <c r="BT114" s="171" t="s">
        <v>530</v>
      </c>
      <c r="BU114" s="165">
        <v>0</v>
      </c>
      <c r="BV114" s="167">
        <v>0</v>
      </c>
      <c r="BW114" s="165">
        <v>0</v>
      </c>
      <c r="BX114" s="165">
        <v>0</v>
      </c>
      <c r="BY114" s="165">
        <v>0</v>
      </c>
      <c r="BZ114" s="165">
        <v>0</v>
      </c>
      <c r="CA114" s="165">
        <v>0</v>
      </c>
      <c r="CB114" s="165">
        <v>0</v>
      </c>
      <c r="CC114" s="163">
        <v>0</v>
      </c>
      <c r="CD114" s="164">
        <v>0</v>
      </c>
      <c r="CE114" s="165">
        <v>0</v>
      </c>
      <c r="CF114" s="165">
        <v>0</v>
      </c>
      <c r="CG114" s="167">
        <v>0</v>
      </c>
      <c r="CH114" s="165">
        <v>0</v>
      </c>
      <c r="CI114" s="165">
        <v>0</v>
      </c>
      <c r="CJ114" s="165">
        <v>0</v>
      </c>
      <c r="CK114" s="165">
        <v>0</v>
      </c>
      <c r="CL114" s="165">
        <v>0</v>
      </c>
      <c r="CM114" s="165">
        <v>0</v>
      </c>
      <c r="CN114" s="169">
        <v>0</v>
      </c>
      <c r="CO114" s="176">
        <v>0.10485542825968358</v>
      </c>
      <c r="CP114" s="175">
        <v>0.1008814887365328</v>
      </c>
      <c r="CQ114" s="175">
        <v>9.4998908058528078E-2</v>
      </c>
      <c r="CR114" s="191">
        <v>9.1070832870010013E-2</v>
      </c>
      <c r="CS114" s="175">
        <v>8.3425536623146695E-2</v>
      </c>
      <c r="CT114" s="175">
        <v>7.7287761852260189E-2</v>
      </c>
      <c r="CU114" s="175">
        <v>7.1303010327400579E-2</v>
      </c>
      <c r="CV114" s="175">
        <v>6.6294104755643221E-2</v>
      </c>
      <c r="CW114" s="175">
        <v>6.1304775434378747E-2</v>
      </c>
      <c r="CX114" s="175">
        <v>5.7245665685312398E-2</v>
      </c>
      <c r="CY114" s="175">
        <v>5.3204221521053204E-2</v>
      </c>
      <c r="CZ114" s="176">
        <v>9.6306395637084791E-2</v>
      </c>
      <c r="DA114" s="191">
        <v>9.6306395637084805E-2</v>
      </c>
      <c r="DB114" s="191">
        <v>9.6306395637084791E-2</v>
      </c>
      <c r="DC114" s="191">
        <v>9.4837056023434632E-2</v>
      </c>
      <c r="DD114" s="191">
        <v>9.3885935234412743E-2</v>
      </c>
      <c r="DE114" s="191">
        <v>9.4382560785722838E-2</v>
      </c>
      <c r="DF114" s="191">
        <v>9.4655581947743456E-2</v>
      </c>
      <c r="DG114" s="191">
        <v>9.500767142688539E-2</v>
      </c>
      <c r="DH114" s="191">
        <v>9.5355383532723423E-2</v>
      </c>
      <c r="DI114" s="191">
        <v>9.5704948646125138E-2</v>
      </c>
      <c r="DJ114" s="175">
        <v>9.5946102915553472E-2</v>
      </c>
      <c r="DK114" s="183">
        <v>13009.85114714576</v>
      </c>
      <c r="DL114" s="184">
        <v>13009.85114714576</v>
      </c>
      <c r="DM114" s="184">
        <v>13009.85114714576</v>
      </c>
      <c r="DN114" s="209">
        <v>12814.30295777977</v>
      </c>
      <c r="DO114" s="184">
        <v>12624.088521792604</v>
      </c>
      <c r="DP114" s="184">
        <v>12372.191637194537</v>
      </c>
      <c r="DQ114" s="184">
        <v>12219.772630930249</v>
      </c>
      <c r="DR114" s="184">
        <v>12122.00365055636</v>
      </c>
      <c r="DS114" s="184">
        <v>12034.828184945221</v>
      </c>
      <c r="DT114" s="184">
        <v>11959.770763169427</v>
      </c>
      <c r="DU114" s="184">
        <v>11892.014357916876</v>
      </c>
      <c r="DV114" s="193">
        <v>1.6430000066757202</v>
      </c>
      <c r="DW114" s="181">
        <v>1.6101400065422058</v>
      </c>
      <c r="DX114" s="181">
        <v>1.65</v>
      </c>
      <c r="DY114" s="602">
        <v>1.67</v>
      </c>
      <c r="DZ114" s="181">
        <v>1.69</v>
      </c>
      <c r="EA114" s="181">
        <v>1.7</v>
      </c>
      <c r="EB114" s="181">
        <v>1.71</v>
      </c>
      <c r="EC114" s="181">
        <v>1.71</v>
      </c>
      <c r="ED114" s="181">
        <v>1.71</v>
      </c>
      <c r="EE114" s="181">
        <v>1.71</v>
      </c>
      <c r="EF114" s="182">
        <v>1.71</v>
      </c>
      <c r="EG114" s="194">
        <v>1.125772114570198</v>
      </c>
      <c r="EH114" s="194">
        <v>1.4096389151898752</v>
      </c>
      <c r="EI114" s="194">
        <v>1.7277747601898044</v>
      </c>
      <c r="EJ114" s="194">
        <v>1.9018950884923729</v>
      </c>
      <c r="EK114" s="194">
        <v>1.973930447448502</v>
      </c>
      <c r="EL114" s="194">
        <v>2.0461019624637808</v>
      </c>
      <c r="EM114" s="194">
        <v>2.1186656832405224</v>
      </c>
      <c r="EN114" s="194">
        <v>2.22271685734452</v>
      </c>
      <c r="EO114" s="194">
        <v>2.3716633180680318</v>
      </c>
      <c r="EP114" s="194">
        <v>2.5746883486641501</v>
      </c>
      <c r="EQ114" s="194">
        <v>2.8379741289740021</v>
      </c>
      <c r="ER114" s="183">
        <v>32865</v>
      </c>
      <c r="ES114" s="184">
        <v>32865</v>
      </c>
      <c r="ET114" s="184">
        <v>32865</v>
      </c>
      <c r="EU114" s="209">
        <v>32234.436926248618</v>
      </c>
      <c r="EV114" s="184">
        <v>32139.326159802298</v>
      </c>
      <c r="EW114" s="184">
        <v>32036.166149115816</v>
      </c>
      <c r="EX114" s="184">
        <v>32273.717331328855</v>
      </c>
      <c r="EY114" s="184">
        <v>32830.803261281893</v>
      </c>
      <c r="EZ114" s="184">
        <v>33095.173364862581</v>
      </c>
      <c r="FA114" s="184">
        <v>33422.685630686472</v>
      </c>
      <c r="FB114" s="184">
        <v>33498.544288874997</v>
      </c>
      <c r="FC114" s="195">
        <v>15</v>
      </c>
      <c r="FD114" s="196">
        <v>15</v>
      </c>
      <c r="FE114" s="196">
        <v>15</v>
      </c>
      <c r="FF114" s="598">
        <v>15</v>
      </c>
      <c r="FG114" s="196">
        <v>15</v>
      </c>
      <c r="FH114" s="196">
        <v>15</v>
      </c>
      <c r="FI114" s="196">
        <v>15</v>
      </c>
      <c r="FJ114" s="196">
        <v>15</v>
      </c>
      <c r="FK114" s="196">
        <v>15</v>
      </c>
      <c r="FL114" s="196">
        <v>15</v>
      </c>
      <c r="FM114" s="198">
        <v>15</v>
      </c>
      <c r="FN114" s="193">
        <v>5.8629285466904506E-3</v>
      </c>
      <c r="FO114" s="181">
        <v>6.9028212217499682E-3</v>
      </c>
      <c r="FP114" s="181">
        <v>8.0977651144036912E-3</v>
      </c>
      <c r="FQ114" s="181">
        <v>8.8045833231805253E-3</v>
      </c>
      <c r="FR114" s="181">
        <v>8.3069861000326321E-3</v>
      </c>
      <c r="FS114" s="181">
        <v>7.8453171735410557E-3</v>
      </c>
      <c r="FT114" s="181">
        <v>7.3499364433686964E-3</v>
      </c>
      <c r="FU114" s="181">
        <v>6.9596355654145004E-3</v>
      </c>
      <c r="FV114" s="181">
        <v>6.7329600796429585E-3</v>
      </c>
      <c r="FW114" s="181">
        <v>6.691802612738545E-3</v>
      </c>
      <c r="FX114" s="182">
        <v>6.7764445706766591E-3</v>
      </c>
      <c r="FY114" s="184">
        <v>16335.181870978498</v>
      </c>
      <c r="FZ114" s="184">
        <v>16335.181870978498</v>
      </c>
      <c r="GA114" s="184">
        <v>16335.181870978498</v>
      </c>
      <c r="GB114" s="209">
        <v>16146.980834697324</v>
      </c>
      <c r="GC114" s="184">
        <v>16004.99170937995</v>
      </c>
      <c r="GD114" s="184">
        <v>15757.619604936521</v>
      </c>
      <c r="GE114" s="184">
        <v>15724.416796727824</v>
      </c>
      <c r="GF114" s="184">
        <v>15616.737691760827</v>
      </c>
      <c r="GG114" s="184">
        <v>15543.169624275546</v>
      </c>
      <c r="GH114" s="184">
        <v>15465.747388303836</v>
      </c>
      <c r="GI114" s="184">
        <v>15410.364386806928</v>
      </c>
      <c r="GJ114" s="195">
        <v>1.62</v>
      </c>
      <c r="GK114" s="196">
        <v>1.62</v>
      </c>
      <c r="GL114" s="196">
        <v>1.62</v>
      </c>
      <c r="GM114" s="604">
        <v>1.63</v>
      </c>
      <c r="GN114" s="196">
        <v>1.63</v>
      </c>
      <c r="GO114" s="196">
        <v>1.64</v>
      </c>
      <c r="GP114" s="196">
        <v>1.64</v>
      </c>
      <c r="GQ114" s="196">
        <v>1.64</v>
      </c>
      <c r="GR114" s="196">
        <v>1.64</v>
      </c>
      <c r="GS114" s="196">
        <v>1.64</v>
      </c>
      <c r="GT114" s="198">
        <v>1.64</v>
      </c>
      <c r="GU114" s="196">
        <v>3.0763624970337817E-2</v>
      </c>
      <c r="GV114" s="196">
        <v>3.9850484901949153E-2</v>
      </c>
      <c r="GW114" s="196">
        <v>5.2499192973387981E-2</v>
      </c>
      <c r="GX114" s="196">
        <v>5.8651341765994895E-2</v>
      </c>
      <c r="GY114" s="196">
        <v>6.0780230788266922E-2</v>
      </c>
      <c r="GZ114" s="196">
        <v>6.259272777707553E-2</v>
      </c>
      <c r="HA114" s="196">
        <v>6.4419122067220447E-2</v>
      </c>
      <c r="HB114" s="196">
        <v>6.7474670371496015E-2</v>
      </c>
      <c r="HC114" s="196">
        <v>7.1945514694907384E-2</v>
      </c>
      <c r="HD114" s="196">
        <v>7.8278940670297989E-2</v>
      </c>
      <c r="HE114" s="196">
        <v>8.6517854770182367E-2</v>
      </c>
      <c r="HF114" s="183">
        <v>50130.436467187552</v>
      </c>
      <c r="HG114" s="184">
        <v>50130.436467187552</v>
      </c>
      <c r="HH114" s="184">
        <v>50130.436467187552</v>
      </c>
      <c r="HI114" s="209">
        <v>49580.506304207411</v>
      </c>
      <c r="HJ114" s="184">
        <v>49141.187493563848</v>
      </c>
      <c r="HK114" s="184">
        <v>48383.384330138317</v>
      </c>
      <c r="HL114" s="184">
        <v>48352.785212647199</v>
      </c>
      <c r="HM114" s="184">
        <v>48062.741852446976</v>
      </c>
      <c r="HN114" s="184">
        <v>47835.963117691754</v>
      </c>
      <c r="HO114" s="184">
        <v>47622.096985575037</v>
      </c>
      <c r="HP114" s="184">
        <v>47449.621719828181</v>
      </c>
      <c r="HQ114" s="195">
        <v>8.6199999999999992</v>
      </c>
      <c r="HR114" s="196">
        <v>8.6199999999999992</v>
      </c>
      <c r="HS114" s="196">
        <v>8.6199999999999992</v>
      </c>
      <c r="HT114" s="604">
        <v>8.64</v>
      </c>
      <c r="HU114" s="196">
        <v>8.66</v>
      </c>
      <c r="HV114" s="196">
        <v>8.67</v>
      </c>
      <c r="HW114" s="196">
        <v>8.68</v>
      </c>
      <c r="HX114" s="196">
        <v>8.68</v>
      </c>
      <c r="HY114" s="196">
        <v>8.68</v>
      </c>
      <c r="HZ114" s="196">
        <v>8.68</v>
      </c>
      <c r="IA114" s="198">
        <v>8.68</v>
      </c>
      <c r="IB114" s="196">
        <v>2.3805594434307256E-2</v>
      </c>
      <c r="IC114" s="196">
        <v>3.0837213836177796E-2</v>
      </c>
      <c r="ID114" s="196">
        <v>4.0625072541286535E-2</v>
      </c>
      <c r="IE114" s="196">
        <v>4.5294961595712516E-2</v>
      </c>
      <c r="IF114" s="196">
        <v>4.6568684184449975E-2</v>
      </c>
      <c r="IG114" s="196">
        <v>4.7874576306302805E-2</v>
      </c>
      <c r="IH114" s="196">
        <v>4.8902688062703349E-2</v>
      </c>
      <c r="II114" s="196">
        <v>5.0903094195351745E-2</v>
      </c>
      <c r="IJ114" s="196">
        <v>5.3989198853646454E-2</v>
      </c>
      <c r="IK114" s="196">
        <v>5.8422702093511629E-2</v>
      </c>
      <c r="IL114" s="198">
        <v>6.4360887068035805E-2</v>
      </c>
      <c r="IM114" s="209"/>
      <c r="IP114" s="606">
        <v>0.63037429607197049</v>
      </c>
      <c r="IQ114" s="279">
        <v>0.65601965601965606</v>
      </c>
      <c r="IR114" s="279">
        <v>0.70873786407766992</v>
      </c>
      <c r="IS114" s="279">
        <v>0.76019184652278182</v>
      </c>
      <c r="IT114" s="279">
        <v>0.80290698316922504</v>
      </c>
      <c r="IU114" s="279">
        <v>0.84562211981566815</v>
      </c>
      <c r="IV114" s="279">
        <v>0.89029984914550231</v>
      </c>
      <c r="IW114" s="311">
        <v>0.93497757847533636</v>
      </c>
      <c r="IY114" s="225"/>
      <c r="IZ114" s="225"/>
      <c r="JA114" s="601">
        <v>0.36962570392802951</v>
      </c>
      <c r="JB114" s="601">
        <v>0.34398034398034394</v>
      </c>
      <c r="JC114" s="601">
        <v>0.29126213592233008</v>
      </c>
      <c r="JD114" s="601">
        <v>0.23980815347721818</v>
      </c>
      <c r="JE114" s="601">
        <v>0.19709301683077496</v>
      </c>
      <c r="JF114" s="601">
        <v>0.15437788018433185</v>
      </c>
      <c r="JG114" s="601">
        <v>0.10970015085449769</v>
      </c>
      <c r="JH114" s="710">
        <v>6.5022421524663643E-2</v>
      </c>
      <c r="JI114" s="116">
        <v>1.1000000000000001</v>
      </c>
      <c r="JJ114" s="116">
        <v>1.1000000000000001</v>
      </c>
      <c r="JK114" s="116">
        <v>1.1000000000000001</v>
      </c>
      <c r="JL114" s="116">
        <v>1.1000000000000001</v>
      </c>
      <c r="JM114" s="116">
        <v>1.1000000000000001</v>
      </c>
      <c r="JN114" s="116">
        <v>1.1000000000000001</v>
      </c>
      <c r="JO114" s="116">
        <v>1.1000000000000001</v>
      </c>
      <c r="JP114" s="116">
        <v>1.1000000000000001</v>
      </c>
      <c r="JQ114" s="116">
        <v>1.1000000000000001</v>
      </c>
      <c r="JR114" s="116">
        <v>1.1000000000000001</v>
      </c>
      <c r="JS114" s="208">
        <v>1.1000000000000001</v>
      </c>
      <c r="JT114" s="116">
        <v>5799.9234919989613</v>
      </c>
      <c r="JU114" s="116">
        <v>5799.9234919989613</v>
      </c>
      <c r="JV114" s="116">
        <v>5799.9234919989613</v>
      </c>
      <c r="JW114" s="116">
        <v>5847.2497164610459</v>
      </c>
      <c r="JX114" s="116">
        <v>5896.4479844414827</v>
      </c>
      <c r="JY114" s="116">
        <v>5924.8155659631175</v>
      </c>
      <c r="JZ114" s="116">
        <v>6008.8553093754281</v>
      </c>
      <c r="KA114" s="116">
        <v>6052.2777061871784</v>
      </c>
      <c r="KB114" s="116">
        <v>6101.3091861157955</v>
      </c>
      <c r="KC114" s="116">
        <v>6135.1081504586709</v>
      </c>
      <c r="KD114" s="208">
        <v>6173.0085140785541</v>
      </c>
      <c r="KE114" s="116">
        <v>1.2</v>
      </c>
      <c r="KF114" s="116">
        <v>1.2</v>
      </c>
      <c r="KG114" s="116">
        <v>1.2</v>
      </c>
      <c r="KH114" s="116">
        <v>1.2</v>
      </c>
      <c r="KI114" s="116">
        <v>1.2</v>
      </c>
      <c r="KJ114" s="116">
        <v>1.2</v>
      </c>
      <c r="KK114" s="116">
        <v>1.2</v>
      </c>
      <c r="KL114" s="116">
        <v>1.2</v>
      </c>
      <c r="KM114" s="116">
        <v>1.2</v>
      </c>
      <c r="KN114" s="116">
        <v>1.2</v>
      </c>
      <c r="KO114" s="208">
        <v>1.2</v>
      </c>
      <c r="KP114" s="116">
        <v>20000</v>
      </c>
      <c r="KQ114" s="116">
        <v>20000</v>
      </c>
      <c r="KR114" s="116">
        <v>20000</v>
      </c>
      <c r="KS114" s="116">
        <v>40000</v>
      </c>
      <c r="KT114" s="116">
        <v>40000</v>
      </c>
      <c r="KU114" s="116">
        <v>40000</v>
      </c>
      <c r="KV114" s="116">
        <v>40000</v>
      </c>
      <c r="KW114" s="116">
        <v>40000</v>
      </c>
      <c r="KX114" s="116">
        <v>40000</v>
      </c>
      <c r="KY114" s="116">
        <v>40000</v>
      </c>
      <c r="KZ114" s="208">
        <v>40000</v>
      </c>
      <c r="LA114" s="116">
        <v>0.19</v>
      </c>
      <c r="LB114" s="116">
        <v>0.19</v>
      </c>
      <c r="LC114" s="116">
        <v>0.19</v>
      </c>
      <c r="LD114" s="116">
        <v>0.19</v>
      </c>
      <c r="LE114" s="116">
        <v>0.19</v>
      </c>
      <c r="LF114" s="116">
        <v>0.19</v>
      </c>
      <c r="LG114" s="116">
        <v>0.2</v>
      </c>
      <c r="LH114" s="116">
        <v>0.2</v>
      </c>
      <c r="LI114" s="116">
        <v>0.2</v>
      </c>
      <c r="LJ114" s="116">
        <v>0.2</v>
      </c>
      <c r="LK114" s="208">
        <v>0.2</v>
      </c>
      <c r="LL114" s="116">
        <v>13260.703526623662</v>
      </c>
      <c r="LM114" s="116">
        <v>13260.703526623662</v>
      </c>
      <c r="LN114" s="116">
        <v>13260.703526623662</v>
      </c>
      <c r="LO114" s="116">
        <v>13035.618903160283</v>
      </c>
      <c r="LP114" s="116">
        <v>12813.486222140347</v>
      </c>
      <c r="LQ114" s="116">
        <v>12530.724764217994</v>
      </c>
      <c r="LR114" s="116">
        <v>12399.879836984377</v>
      </c>
      <c r="LS114" s="116">
        <v>12435.787680112762</v>
      </c>
      <c r="LT114" s="116">
        <v>12473.65068446379</v>
      </c>
      <c r="LU114" s="116">
        <v>12501.307144010039</v>
      </c>
      <c r="LV114" s="208">
        <v>12530.300309408181</v>
      </c>
      <c r="LW114">
        <v>9.5696751896134039E-2</v>
      </c>
      <c r="LX114">
        <v>0.1254334394035172</v>
      </c>
      <c r="LY114">
        <v>0.14743810135607857</v>
      </c>
      <c r="LZ114">
        <v>0.27800356767521456</v>
      </c>
      <c r="MA114">
        <v>0.29070021976972349</v>
      </c>
      <c r="MB114">
        <v>0.30284668763470529</v>
      </c>
      <c r="MC114">
        <v>0.3135353441543241</v>
      </c>
      <c r="MD114">
        <v>0.33015971807183059</v>
      </c>
      <c r="ME114">
        <v>0.35331855944669954</v>
      </c>
      <c r="MF114">
        <v>0.38443909599699416</v>
      </c>
      <c r="MG114" s="5">
        <v>0.42454233574115763</v>
      </c>
      <c r="MH114" s="156">
        <v>0</v>
      </c>
      <c r="MI114" s="156">
        <v>0</v>
      </c>
      <c r="MJ114" s="156">
        <v>0</v>
      </c>
      <c r="MK114" s="156">
        <v>0</v>
      </c>
      <c r="ML114" s="156">
        <v>0</v>
      </c>
      <c r="MM114" s="156">
        <v>0</v>
      </c>
      <c r="MN114" s="156">
        <v>0</v>
      </c>
      <c r="MO114" s="156">
        <v>0</v>
      </c>
      <c r="MP114" s="156">
        <v>0</v>
      </c>
      <c r="MQ114" s="156">
        <v>0</v>
      </c>
      <c r="MR114" s="157">
        <v>0</v>
      </c>
      <c r="MS114" s="156">
        <v>0.11199806337445015</v>
      </c>
      <c r="MT114" s="156">
        <v>0.14507968868605214</v>
      </c>
      <c r="MU114" s="156">
        <v>0.19112857952891724</v>
      </c>
      <c r="MV114" s="156">
        <v>0.19754280885567033</v>
      </c>
      <c r="MW114" s="156">
        <v>0.19213501185186366</v>
      </c>
      <c r="MX114" s="156">
        <v>0.19969366386004517</v>
      </c>
      <c r="MY114" s="156">
        <v>0.19542182533623276</v>
      </c>
      <c r="MZ114" s="156">
        <v>0.20154202891410467</v>
      </c>
      <c r="NA114" s="156">
        <v>0.21203405243075321</v>
      </c>
      <c r="NB114" s="156">
        <v>0.22813185740420844</v>
      </c>
      <c r="NC114" s="157">
        <v>0.2500655225397394</v>
      </c>
      <c r="ND114" s="156">
        <v>1.6004583272723198</v>
      </c>
      <c r="NE114" s="156">
        <v>1.5684555768757809</v>
      </c>
      <c r="NF114" s="156">
        <v>1.6067563995486924</v>
      </c>
      <c r="NG114" s="156">
        <v>1.5973076144496279</v>
      </c>
      <c r="NH114" s="156">
        <v>1.6142644144376901</v>
      </c>
      <c r="NI114" s="156">
        <v>1.6226428331784926</v>
      </c>
      <c r="NJ114" s="156">
        <v>1.6313648223235091</v>
      </c>
      <c r="NK114" s="156">
        <v>1.631109610247816</v>
      </c>
      <c r="NL114" s="156">
        <v>1.6309079799609341</v>
      </c>
      <c r="NM114" s="156">
        <v>1.6307510142960333</v>
      </c>
      <c r="NN114" s="157">
        <v>1.6306223700009077</v>
      </c>
      <c r="NO114" s="156">
        <v>12444.984798976191</v>
      </c>
      <c r="NP114" s="156">
        <v>12420.715383655872</v>
      </c>
      <c r="NQ114" s="156">
        <v>12442.972545687577</v>
      </c>
      <c r="NR114" s="156">
        <v>11925.791167660629</v>
      </c>
      <c r="NS114" s="156">
        <v>11760.492258150196</v>
      </c>
      <c r="NT114" s="156">
        <v>11540.940393355797</v>
      </c>
      <c r="NU114" s="156">
        <v>11419.122488119661</v>
      </c>
      <c r="NV114" s="156">
        <v>11337.01505147402</v>
      </c>
      <c r="NW114" s="156">
        <v>11265.493752883589</v>
      </c>
      <c r="NX114" s="156">
        <v>11203.051740013452</v>
      </c>
      <c r="NY114" s="157">
        <v>11147.815784417131</v>
      </c>
      <c r="NZ114" s="156">
        <v>24674.125027367281</v>
      </c>
      <c r="OA114" s="156">
        <v>30328.922251118751</v>
      </c>
      <c r="OB114" s="156">
        <v>38029.495214114875</v>
      </c>
      <c r="OC114" s="156">
        <v>42488.449873107696</v>
      </c>
      <c r="OD114" s="156">
        <v>43998.741467954824</v>
      </c>
      <c r="OE114" s="156">
        <v>45008.843346929236</v>
      </c>
      <c r="OF114" s="156">
        <v>46343.625479701201</v>
      </c>
      <c r="OG114" s="156">
        <v>48271.907109974571</v>
      </c>
      <c r="OH114" s="156">
        <v>51179.054882395889</v>
      </c>
      <c r="OI114" s="156">
        <v>55249.919940958003</v>
      </c>
      <c r="OJ114" s="157">
        <v>60593.955540884512</v>
      </c>
      <c r="OK114" s="156"/>
      <c r="OL114" s="156"/>
      <c r="OM114" s="156"/>
      <c r="ON114" s="156"/>
      <c r="OO114" s="156"/>
      <c r="OP114" s="156"/>
      <c r="OQ114" s="156"/>
      <c r="OR114" s="156"/>
      <c r="OS114" s="156"/>
      <c r="OT114" s="156"/>
      <c r="OU114" s="157"/>
      <c r="OV114">
        <v>24063.587803993858</v>
      </c>
      <c r="OW114">
        <v>29528.667464052196</v>
      </c>
      <c r="OX114">
        <v>37088.852535676946</v>
      </c>
      <c r="OY114">
        <v>40700.337962617232</v>
      </c>
      <c r="OZ114">
        <v>42113.232870523156</v>
      </c>
      <c r="PA114">
        <v>43035.10150103092</v>
      </c>
      <c r="PB114">
        <v>44271.238110562779</v>
      </c>
      <c r="PC114">
        <v>46073.866978690668</v>
      </c>
      <c r="PD114">
        <v>48807.778532780809</v>
      </c>
      <c r="PE114">
        <v>52655.486966631266</v>
      </c>
      <c r="PF114" s="5">
        <v>57711.181742455854</v>
      </c>
      <c r="PG114">
        <v>610.53722337342242</v>
      </c>
      <c r="PH114">
        <v>800.25478706655633</v>
      </c>
      <c r="PI114">
        <v>940.64267843792845</v>
      </c>
      <c r="PJ114">
        <v>1788.1119104904633</v>
      </c>
      <c r="PK114">
        <v>1885.5085974316708</v>
      </c>
      <c r="PL114">
        <v>1973.7418458983191</v>
      </c>
      <c r="PM114">
        <v>2072.3873691384188</v>
      </c>
      <c r="PN114">
        <v>2198.0401312839031</v>
      </c>
      <c r="PO114">
        <v>2371.2763496150828</v>
      </c>
      <c r="PP114">
        <v>2594.4329743267344</v>
      </c>
      <c r="PQ114" s="5">
        <v>2882.7737984286587</v>
      </c>
      <c r="PR114">
        <v>0</v>
      </c>
      <c r="PS114">
        <v>0</v>
      </c>
      <c r="PT114">
        <v>0</v>
      </c>
      <c r="PU114">
        <v>0</v>
      </c>
      <c r="PV114">
        <v>0</v>
      </c>
      <c r="PW114">
        <v>0</v>
      </c>
      <c r="PX114">
        <v>0</v>
      </c>
      <c r="PY114">
        <v>0</v>
      </c>
      <c r="PZ114">
        <v>0</v>
      </c>
      <c r="QA114" s="7">
        <v>0</v>
      </c>
      <c r="QB114" s="5">
        <v>0</v>
      </c>
      <c r="QC114">
        <v>282.18289165327241</v>
      </c>
      <c r="QD114">
        <v>365.53316048611293</v>
      </c>
      <c r="QE114">
        <v>481.55489143355987</v>
      </c>
      <c r="QF114">
        <v>489.26762692744734</v>
      </c>
      <c r="QG114">
        <v>467.76467215937924</v>
      </c>
      <c r="QH114">
        <v>475.43820440781349</v>
      </c>
      <c r="QI114">
        <v>484.64143033868703</v>
      </c>
      <c r="QJ114">
        <v>501.2667760389906</v>
      </c>
      <c r="QK114">
        <v>528.96774064649924</v>
      </c>
      <c r="QL114">
        <v>570.38928374870216</v>
      </c>
      <c r="QM114" s="5">
        <v>626.67921889040304</v>
      </c>
      <c r="QN114">
        <v>814.09764241969094</v>
      </c>
      <c r="QO114">
        <v>1054.563168002436</v>
      </c>
      <c r="QP114">
        <v>1389.2858617858205</v>
      </c>
      <c r="QQ114">
        <v>1543.6786090224275</v>
      </c>
      <c r="QR114">
        <v>1585.6429564724715</v>
      </c>
      <c r="QS114">
        <v>1617.5523267282599</v>
      </c>
      <c r="QT114">
        <v>1661.2431251053883</v>
      </c>
      <c r="QU114">
        <v>1728.1241339686742</v>
      </c>
      <c r="QV114">
        <v>1833.9485953183571</v>
      </c>
      <c r="QW114">
        <v>1985.4534084585976</v>
      </c>
      <c r="QX114" s="5">
        <v>2186.5655354762976</v>
      </c>
      <c r="QY114" s="7">
        <v>1.62</v>
      </c>
      <c r="QZ114" s="7">
        <v>1.62</v>
      </c>
      <c r="RA114" s="7">
        <v>1.62</v>
      </c>
      <c r="RB114" s="7">
        <v>1.63</v>
      </c>
      <c r="RC114" s="7">
        <v>1.63</v>
      </c>
      <c r="RD114" s="7">
        <v>1.64</v>
      </c>
      <c r="RE114" s="7">
        <v>1.64</v>
      </c>
      <c r="RF114" s="7">
        <v>1.64</v>
      </c>
      <c r="RG114" s="7">
        <v>1.64</v>
      </c>
      <c r="RH114" s="7">
        <v>1.64</v>
      </c>
      <c r="RI114" s="5">
        <v>1.64</v>
      </c>
      <c r="RJ114" s="7">
        <v>16335.181870978498</v>
      </c>
      <c r="RK114" s="7">
        <v>16335.181870978498</v>
      </c>
      <c r="RL114" s="7">
        <v>16335.181870978498</v>
      </c>
      <c r="RM114" s="7">
        <v>16146.980834697324</v>
      </c>
      <c r="RN114" s="7">
        <v>16004.99170937995</v>
      </c>
      <c r="RO114" s="7">
        <v>15757.619604936521</v>
      </c>
      <c r="RP114" s="7">
        <v>15724.416796727824</v>
      </c>
      <c r="RQ114" s="7">
        <v>15616.737691760827</v>
      </c>
      <c r="RR114" s="7">
        <v>15543.169624275546</v>
      </c>
      <c r="RS114" s="7">
        <v>15465.747388303836</v>
      </c>
      <c r="RT114" s="5">
        <v>15410.364386806928</v>
      </c>
      <c r="RU114">
        <v>0.498149785965943</v>
      </c>
      <c r="RV114">
        <v>0.498149785965943</v>
      </c>
      <c r="RW114">
        <v>0.49814978596594306</v>
      </c>
      <c r="RX114">
        <v>0.51966378013741577</v>
      </c>
      <c r="RY114">
        <v>0.53605874846238621</v>
      </c>
      <c r="RZ114">
        <v>0.536031887930836</v>
      </c>
      <c r="SA114">
        <v>0.55700122210824665</v>
      </c>
      <c r="SB114">
        <v>0.56118027465574138</v>
      </c>
      <c r="SC114">
        <v>0.56482040665560662</v>
      </c>
      <c r="SD114">
        <v>0.56787761813087234</v>
      </c>
      <c r="SE114" s="5">
        <v>0.57014813941434084</v>
      </c>
      <c r="SF114" s="156">
        <v>13923.220899889304</v>
      </c>
      <c r="SG114" s="156">
        <v>13923.220899889306</v>
      </c>
      <c r="SH114" s="156">
        <v>13923.220899889304</v>
      </c>
      <c r="SI114" s="156">
        <v>13747.912886303444</v>
      </c>
      <c r="SJ114" s="156">
        <v>13580.464273963245</v>
      </c>
      <c r="SK114" s="156">
        <v>13300.799601382207</v>
      </c>
      <c r="SL114" s="156">
        <v>13224.090779743019</v>
      </c>
      <c r="SM114" s="156">
        <v>13233.632401552508</v>
      </c>
      <c r="SN114" s="156">
        <v>13251.305648254911</v>
      </c>
      <c r="SO114" s="156">
        <v>13258.634377455945</v>
      </c>
      <c r="SP114" s="157">
        <v>13270.613059160423</v>
      </c>
      <c r="SQ114" s="156">
        <v>1096.2805340729633</v>
      </c>
      <c r="SR114" s="156">
        <v>1420.0963284885488</v>
      </c>
      <c r="SS114" s="156">
        <v>1870.8407532193805</v>
      </c>
      <c r="ST114" s="156">
        <v>2032.9462359498748</v>
      </c>
      <c r="SU114" s="156">
        <v>2053.4076286318509</v>
      </c>
      <c r="SV114" s="156">
        <v>2092.9905311360735</v>
      </c>
      <c r="SW114" s="156">
        <v>2145.8845554440754</v>
      </c>
      <c r="SX114" s="156">
        <v>2229.3909100076648</v>
      </c>
      <c r="SY114" s="156">
        <v>2362.9163359648564</v>
      </c>
      <c r="SZ114" s="156">
        <v>2555.8426922072995</v>
      </c>
      <c r="TA114" s="157">
        <v>2813.2447543667004</v>
      </c>
      <c r="TB114" s="156"/>
      <c r="TC114" s="156"/>
      <c r="TD114" s="156"/>
      <c r="TE114" s="156"/>
      <c r="TF114" s="156"/>
      <c r="TG114" s="156"/>
      <c r="TH114" s="156"/>
      <c r="TI114" s="156"/>
      <c r="TJ114" s="156"/>
      <c r="TK114" s="156"/>
      <c r="TL114" s="156"/>
      <c r="TM114" s="728">
        <v>610.53722337342242</v>
      </c>
      <c r="TN114" s="244">
        <v>800.25478706655633</v>
      </c>
      <c r="TO114" s="244">
        <v>940.64267843792845</v>
      </c>
      <c r="TP114" s="244">
        <v>1788.1119104904633</v>
      </c>
      <c r="TQ114" s="244">
        <v>1885.5085974316708</v>
      </c>
      <c r="TR114" s="244">
        <v>1973.7418458983191</v>
      </c>
      <c r="TS114" s="244">
        <v>2072.3873691384188</v>
      </c>
      <c r="TT114" s="244">
        <v>2198.0401312839031</v>
      </c>
      <c r="TU114" s="244">
        <v>2371.2763496150828</v>
      </c>
      <c r="TV114" s="244">
        <v>2594.4329743267344</v>
      </c>
      <c r="TW114" s="729">
        <v>2882.7737984286587</v>
      </c>
      <c r="TX114" s="117">
        <v>2890.2772003047244</v>
      </c>
      <c r="TY114" s="117">
        <v>3402.9182917921908</v>
      </c>
      <c r="TZ114" s="117">
        <v>3991.9957572731596</v>
      </c>
      <c r="UA114" s="117">
        <v>4257.1617868944459</v>
      </c>
      <c r="UB114" s="117">
        <v>4004.7140351083931</v>
      </c>
      <c r="UC114" s="117">
        <v>3770.0082669610938</v>
      </c>
      <c r="UD114" s="117">
        <v>3558.1465676477083</v>
      </c>
      <c r="UE114" s="117">
        <v>3427.3563902751571</v>
      </c>
      <c r="UF114" s="117">
        <v>3342.4272164172398</v>
      </c>
      <c r="UG114" s="117">
        <v>3354.8702254225018</v>
      </c>
      <c r="UH114" s="185">
        <v>3405.015428578778</v>
      </c>
      <c r="UI114" s="116">
        <v>1.1000000000000001</v>
      </c>
      <c r="UJ114" s="116">
        <v>1.1000000000000001</v>
      </c>
      <c r="UK114" s="116">
        <v>1.1000000000000001</v>
      </c>
      <c r="UL114" s="116">
        <v>1.1000000000000001</v>
      </c>
      <c r="UM114" s="116">
        <v>1.1000000000000001</v>
      </c>
      <c r="UN114" s="116">
        <v>1.1000000000000001</v>
      </c>
      <c r="UO114" s="116">
        <v>1.1000000000000001</v>
      </c>
      <c r="UP114" s="116">
        <v>1.1000000000000001</v>
      </c>
      <c r="UQ114" s="116">
        <v>1.1000000000000001</v>
      </c>
      <c r="UR114" s="116">
        <v>1.1000000000000001</v>
      </c>
      <c r="US114" s="208">
        <v>1.1000000000000001</v>
      </c>
      <c r="UT114" s="156">
        <v>7679.0947682357455</v>
      </c>
      <c r="UU114" s="156">
        <v>7679.0947682357464</v>
      </c>
      <c r="UV114" s="156">
        <v>7679.0947682357464</v>
      </c>
      <c r="UW114" s="156">
        <v>7935.1781881703791</v>
      </c>
      <c r="UX114" s="156">
        <v>8118.9556121519099</v>
      </c>
      <c r="UY114" s="156">
        <v>7979.7907854547575</v>
      </c>
      <c r="UZ114" s="156">
        <v>8258.4541693198789</v>
      </c>
      <c r="VA114" s="156">
        <v>8287.184089047345</v>
      </c>
      <c r="VB114" s="156">
        <v>8320.7265926962591</v>
      </c>
      <c r="VC114" s="156">
        <v>8341.2291873141639</v>
      </c>
      <c r="VD114" s="157">
        <v>8358.2403173056882</v>
      </c>
      <c r="VE114" s="156">
        <v>15415.232495474245</v>
      </c>
      <c r="VF114" s="156">
        <v>15415.232495474247</v>
      </c>
      <c r="VG114" s="156">
        <v>15415.232495474247</v>
      </c>
      <c r="VH114" s="156">
        <v>15269.83117059277</v>
      </c>
      <c r="VI114" s="156">
        <v>15145.64520295595</v>
      </c>
      <c r="VJ114" s="156">
        <v>14886.783725233126</v>
      </c>
      <c r="VK114" s="156">
        <v>14826.63563656409</v>
      </c>
      <c r="VL114" s="156">
        <v>14767.418712518283</v>
      </c>
      <c r="VM114" s="156">
        <v>14731.632381989584</v>
      </c>
      <c r="VN114" s="156">
        <v>14688.427437532595</v>
      </c>
      <c r="VO114" s="157">
        <v>14659.769522165445</v>
      </c>
      <c r="VP114" s="156">
        <v>0.14276168834478797</v>
      </c>
      <c r="VQ114" s="156">
        <v>0.18493017358800126</v>
      </c>
      <c r="VR114" s="156">
        <v>0.24362777250230522</v>
      </c>
      <c r="VS114" s="156">
        <v>0.25619415062166523</v>
      </c>
      <c r="VT114" s="156">
        <v>0.25291524264013066</v>
      </c>
      <c r="VU114" s="156">
        <v>0.26228639163712075</v>
      </c>
      <c r="VV114" s="156">
        <v>0.2598409474034532</v>
      </c>
      <c r="VW114" s="156">
        <v>0.26901669928560079</v>
      </c>
      <c r="VX114" s="156">
        <v>0.28397956712566058</v>
      </c>
      <c r="VY114" s="156">
        <v>0.30641079807450644</v>
      </c>
      <c r="VZ114" s="157">
        <v>0.33658337730992172</v>
      </c>
      <c r="WA114" s="156">
        <v>5799.9234919989613</v>
      </c>
      <c r="WB114" s="156">
        <v>5799.9234919989613</v>
      </c>
      <c r="WC114" s="156">
        <v>5799.9234919989613</v>
      </c>
      <c r="WD114" s="156">
        <v>5847.2497164610459</v>
      </c>
      <c r="WE114" s="156">
        <v>5896.4479844414827</v>
      </c>
      <c r="WF114" s="156">
        <v>5924.8155659631175</v>
      </c>
      <c r="WG114" s="156">
        <v>6008.8553093754281</v>
      </c>
      <c r="WH114" s="156">
        <v>6052.2777061871784</v>
      </c>
      <c r="WI114" s="156">
        <v>6101.3091861157955</v>
      </c>
      <c r="WJ114" s="156">
        <v>6135.1081504586709</v>
      </c>
      <c r="WK114" s="157">
        <v>6173.0085140785541</v>
      </c>
      <c r="WL114" s="156">
        <v>9.5696751896134039E-2</v>
      </c>
      <c r="WM114" s="156">
        <v>0.1254334394035172</v>
      </c>
      <c r="WN114" s="156">
        <v>0.14743810135607857</v>
      </c>
      <c r="WO114" s="156">
        <v>0.27800356767521456</v>
      </c>
      <c r="WP114" s="156">
        <v>0.29070021976972349</v>
      </c>
      <c r="WQ114" s="156">
        <v>0.30284668763470529</v>
      </c>
      <c r="WR114" s="156">
        <v>0.3135353441543241</v>
      </c>
      <c r="WS114" s="156">
        <v>0.33015971807183059</v>
      </c>
      <c r="WT114" s="156">
        <v>0.35331855944669954</v>
      </c>
      <c r="WU114" s="156">
        <v>0.38443909599699416</v>
      </c>
      <c r="WV114" s="157">
        <v>0.42454233574115763</v>
      </c>
      <c r="WW114" s="119">
        <v>0.14276168834478797</v>
      </c>
      <c r="WX114" s="119">
        <v>0.18493017358800129</v>
      </c>
      <c r="WY114" s="119">
        <v>0.24362777250230522</v>
      </c>
      <c r="WZ114" s="119">
        <v>0.25619415062166523</v>
      </c>
      <c r="XA114" s="119">
        <v>0.2529152426401306</v>
      </c>
      <c r="XB114" s="119">
        <v>0.2622863916371207</v>
      </c>
      <c r="XC114" s="119">
        <v>0.2598409474034532</v>
      </c>
      <c r="XD114" s="119">
        <v>0.26901669928560068</v>
      </c>
      <c r="XE114" s="197">
        <v>0.28397956712566058</v>
      </c>
      <c r="XF114" s="197">
        <v>0.30641079807450644</v>
      </c>
      <c r="XG114" s="201">
        <v>0.33658337730992177</v>
      </c>
      <c r="XH114" s="821">
        <v>2.2149481723949805E-2</v>
      </c>
      <c r="XI114" s="821">
        <v>2.3724017847426272E-2</v>
      </c>
      <c r="XJ114" s="821">
        <v>2.2384800174710642E-2</v>
      </c>
      <c r="XK114" s="821">
        <v>3.8251973757366844E-2</v>
      </c>
      <c r="XL114" s="821">
        <v>3.9278601460500107E-2</v>
      </c>
      <c r="XM114" s="821">
        <v>4.0463065049614111E-2</v>
      </c>
      <c r="XN114" s="821">
        <v>4.1529334212261043E-2</v>
      </c>
      <c r="XO114" s="821">
        <v>4.2515888669734832E-2</v>
      </c>
      <c r="XP114" s="821">
        <v>4.3492514479291873E-2</v>
      </c>
      <c r="XQ114" s="821">
        <v>4.4269981463308253E-2</v>
      </c>
      <c r="XR114" s="821">
        <v>4.5044064846045041E-2</v>
      </c>
      <c r="XS114" s="821">
        <v>0.87299509001636655</v>
      </c>
      <c r="XT114" s="821">
        <v>0.87539449341604081</v>
      </c>
      <c r="XU114" s="821">
        <v>0.88261629176676137</v>
      </c>
      <c r="XV114" s="821">
        <v>0.87067719337262317</v>
      </c>
      <c r="XW114" s="821">
        <v>0.87729586191635323</v>
      </c>
      <c r="XX114" s="821">
        <v>0.88224917309812567</v>
      </c>
      <c r="XY114" s="821">
        <v>0.88716765546033838</v>
      </c>
      <c r="XZ114" s="821">
        <v>0.891190006574622</v>
      </c>
      <c r="YA114" s="821">
        <v>0.89520271008632923</v>
      </c>
      <c r="YB114" s="821">
        <v>0.89848435285137929</v>
      </c>
      <c r="YC114" s="821">
        <v>0.90175171363290174</v>
      </c>
      <c r="YD114">
        <v>5799.9234919989622</v>
      </c>
      <c r="YE114">
        <v>5799.9234919989622</v>
      </c>
      <c r="YF114">
        <v>5799.9234919989613</v>
      </c>
      <c r="YG114">
        <v>5847.2497164610459</v>
      </c>
      <c r="YH114">
        <v>5896.4479844414818</v>
      </c>
      <c r="YI114">
        <v>5924.8155659631175</v>
      </c>
      <c r="YJ114">
        <v>6008.8553093754281</v>
      </c>
      <c r="YK114">
        <v>6052.2777061871793</v>
      </c>
      <c r="YL114">
        <v>6101.3091861157964</v>
      </c>
      <c r="YM114">
        <v>6135.10815045867</v>
      </c>
      <c r="YN114" s="5">
        <v>6173.0085140785532</v>
      </c>
      <c r="YO114" s="156">
        <v>5272.6577199990561</v>
      </c>
      <c r="YP114" s="156">
        <v>5272.6577199990561</v>
      </c>
      <c r="YQ114" s="156">
        <v>5272.6577199990552</v>
      </c>
      <c r="YR114" s="156">
        <v>5315.6815604191324</v>
      </c>
      <c r="YS114" s="156">
        <v>5360.4072585831645</v>
      </c>
      <c r="YT114" s="156">
        <v>5386.1959690573794</v>
      </c>
      <c r="YU114" s="156">
        <v>5462.5957357958432</v>
      </c>
      <c r="YV114" s="156">
        <v>5502.0706419883445</v>
      </c>
      <c r="YW114" s="156">
        <v>5546.6447146507235</v>
      </c>
      <c r="YX114" s="156">
        <v>5577.3710458715177</v>
      </c>
      <c r="YY114" s="157">
        <v>5611.8259218895937</v>
      </c>
      <c r="YZ114" s="156">
        <v>9.5696751896134025E-2</v>
      </c>
      <c r="ZA114" s="156">
        <v>0.12543343940351717</v>
      </c>
      <c r="ZB114" s="156">
        <v>0.14743810135607854</v>
      </c>
      <c r="ZC114" s="156">
        <v>0.27800356767521456</v>
      </c>
      <c r="ZD114" s="156">
        <v>0.29070021976972354</v>
      </c>
      <c r="ZE114" s="156">
        <v>0.30284668763470524</v>
      </c>
      <c r="ZF114" s="156">
        <v>0.3135353441543241</v>
      </c>
      <c r="ZG114" s="156">
        <v>0.33015971807183059</v>
      </c>
      <c r="ZH114" s="156">
        <v>0.35331855944669954</v>
      </c>
      <c r="ZI114" s="156">
        <v>0.38443909599699416</v>
      </c>
      <c r="ZJ114" s="157">
        <v>0.42454233574115768</v>
      </c>
      <c r="ZK114" s="748">
        <v>10286.977315220045</v>
      </c>
      <c r="ZL114" s="748">
        <v>13325.511365521246</v>
      </c>
      <c r="ZM114" s="748">
        <v>17555.083567210426</v>
      </c>
      <c r="ZN114" s="748">
        <v>19403.255194085294</v>
      </c>
      <c r="ZO114" s="748">
        <v>19817.894217645109</v>
      </c>
      <c r="ZP114" s="748">
        <v>20082.615997360215</v>
      </c>
      <c r="ZQ114" s="748">
        <v>20524.5645748434</v>
      </c>
      <c r="ZR114" s="748">
        <v>21235.986953961212</v>
      </c>
      <c r="ZS114" s="748">
        <v>22417.187822013457</v>
      </c>
      <c r="ZT114" s="748">
        <v>24149.596560027014</v>
      </c>
      <c r="ZU114" s="748">
        <v>26507.849786000043</v>
      </c>
      <c r="ZV114" s="334"/>
      <c r="ZW114" s="334"/>
      <c r="ZX114" s="334"/>
      <c r="ZY114" s="334"/>
      <c r="ZZ114" s="334"/>
      <c r="AAA114" s="334"/>
      <c r="AAB114" s="334"/>
      <c r="AAC114" s="334"/>
      <c r="AAD114" s="334"/>
      <c r="AAE114" s="334"/>
      <c r="AAF114" s="334"/>
      <c r="AAG114" s="7"/>
      <c r="AAH114" s="7"/>
      <c r="AAI114" s="7"/>
    </row>
    <row r="115" spans="1:711">
      <c r="A115" s="125" t="s">
        <v>40</v>
      </c>
      <c r="B115" s="129" t="s">
        <v>564</v>
      </c>
      <c r="C115" s="125" t="s">
        <v>507</v>
      </c>
      <c r="D115" s="138" t="s">
        <v>507</v>
      </c>
      <c r="E115" s="164">
        <v>4202.9453296094989</v>
      </c>
      <c r="F115" s="165">
        <v>5466.8267365207985</v>
      </c>
      <c r="G115" s="165">
        <v>7374.1554586169104</v>
      </c>
      <c r="H115" s="167">
        <v>8167.686314817317</v>
      </c>
      <c r="I115" s="165">
        <v>8349.7083958646544</v>
      </c>
      <c r="J115" s="165">
        <v>8477.5398512552383</v>
      </c>
      <c r="K115" s="165">
        <v>8697.1333584238582</v>
      </c>
      <c r="L115" s="165">
        <v>9065.0583847626931</v>
      </c>
      <c r="M115" s="165">
        <v>9664.3395287746789</v>
      </c>
      <c r="N115" s="165">
        <v>10516.151942775368</v>
      </c>
      <c r="O115" s="163">
        <v>11639.609626468204</v>
      </c>
      <c r="P115" s="164">
        <v>10177.374275455515</v>
      </c>
      <c r="Q115" s="165">
        <v>12505.834386666498</v>
      </c>
      <c r="R115" s="165">
        <v>15951.519315865749</v>
      </c>
      <c r="S115" s="167">
        <v>17811.154363300731</v>
      </c>
      <c r="T115" s="165">
        <v>18326.062996230419</v>
      </c>
      <c r="U115" s="165">
        <v>18647.727083533438</v>
      </c>
      <c r="V115" s="165">
        <v>19143.968600853124</v>
      </c>
      <c r="W115" s="165">
        <v>19972.269136079754</v>
      </c>
      <c r="X115" s="165">
        <v>21263.595635262627</v>
      </c>
      <c r="Y115" s="165">
        <v>23077.578771244607</v>
      </c>
      <c r="Z115" s="163">
        <v>25405.70364979652</v>
      </c>
      <c r="AA115" s="164">
        <v>1037.8004501718599</v>
      </c>
      <c r="AB115" s="165">
        <v>1202.1070902014922</v>
      </c>
      <c r="AC115" s="165">
        <v>1291.3162576514906</v>
      </c>
      <c r="AD115" s="167">
        <v>1303.9587086270049</v>
      </c>
      <c r="AE115" s="165">
        <v>1248.0170717356909</v>
      </c>
      <c r="AF115" s="165">
        <v>1190.0439221069755</v>
      </c>
      <c r="AG115" s="165">
        <v>1143.4354664816165</v>
      </c>
      <c r="AH115" s="165">
        <v>1134.0684394958639</v>
      </c>
      <c r="AI115" s="165">
        <v>1148.2495827643384</v>
      </c>
      <c r="AJ115" s="165">
        <v>1199.1457105615702</v>
      </c>
      <c r="AK115" s="163">
        <v>1270.9063827250679</v>
      </c>
      <c r="AL115" s="164">
        <v>926.02336305148356</v>
      </c>
      <c r="AM115" s="165">
        <v>1105.2174055260334</v>
      </c>
      <c r="AN115" s="165">
        <v>1409.7337488553533</v>
      </c>
      <c r="AO115" s="167">
        <v>1540.252581433833</v>
      </c>
      <c r="AP115" s="165">
        <v>1552.4429876096399</v>
      </c>
      <c r="AQ115" s="165">
        <v>1549.2596275947801</v>
      </c>
      <c r="AR115" s="165">
        <v>1555.6013126895032</v>
      </c>
      <c r="AS115" s="165">
        <v>1582.4367207330654</v>
      </c>
      <c r="AT115" s="165">
        <v>1637.6764865471293</v>
      </c>
      <c r="AU115" s="165">
        <v>1722.045678341972</v>
      </c>
      <c r="AV115" s="163">
        <v>1829.9402380230288</v>
      </c>
      <c r="AW115" s="164">
        <v>0</v>
      </c>
      <c r="AX115" s="165">
        <v>0</v>
      </c>
      <c r="AY115" s="165">
        <v>0</v>
      </c>
      <c r="AZ115" s="167">
        <v>99.926148906256728</v>
      </c>
      <c r="BA115" s="165">
        <v>113.24373396524236</v>
      </c>
      <c r="BB115" s="165">
        <v>127.88507495565058</v>
      </c>
      <c r="BC115" s="165">
        <v>145.27857967942424</v>
      </c>
      <c r="BD115" s="165">
        <v>167.32991033404559</v>
      </c>
      <c r="BE115" s="165">
        <v>200.05492273626803</v>
      </c>
      <c r="BF115" s="165">
        <v>240.70185073688899</v>
      </c>
      <c r="BG115" s="163">
        <v>288.9250647686693</v>
      </c>
      <c r="BH115" s="164">
        <v>1620.6872335692726</v>
      </c>
      <c r="BI115" s="165">
        <v>2132.9864094674176</v>
      </c>
      <c r="BJ115" s="165">
        <v>3196.1012624946497</v>
      </c>
      <c r="BK115" s="167">
        <v>3896.6942248488867</v>
      </c>
      <c r="BL115" s="165">
        <v>4389.2185830621893</v>
      </c>
      <c r="BM115" s="165">
        <v>4958.9136001815486</v>
      </c>
      <c r="BN115" s="165">
        <v>5770.5053330245828</v>
      </c>
      <c r="BO115" s="165">
        <v>6656.9211567924449</v>
      </c>
      <c r="BP115" s="165">
        <v>8173.9568059277854</v>
      </c>
      <c r="BQ115" s="165">
        <v>10019.188210298407</v>
      </c>
      <c r="BR115" s="163">
        <v>12148.273917723933</v>
      </c>
      <c r="BS115" s="164">
        <v>0</v>
      </c>
      <c r="BT115" s="165">
        <v>0</v>
      </c>
      <c r="BU115" s="165">
        <v>0</v>
      </c>
      <c r="BV115" s="167">
        <v>44071.648441798847</v>
      </c>
      <c r="BW115" s="165">
        <v>44014.463092969956</v>
      </c>
      <c r="BX115" s="165">
        <v>43799.088744897221</v>
      </c>
      <c r="BY115" s="165">
        <v>43970.691979359581</v>
      </c>
      <c r="BZ115" s="165">
        <v>44987.377673387025</v>
      </c>
      <c r="CA115" s="165">
        <v>47248.926440251118</v>
      </c>
      <c r="CB115" s="165">
        <v>51094.373535859486</v>
      </c>
      <c r="CC115" s="163">
        <v>56842.120926681251</v>
      </c>
      <c r="CD115" s="164">
        <v>0</v>
      </c>
      <c r="CE115" s="165">
        <v>0</v>
      </c>
      <c r="CF115" s="165">
        <v>0</v>
      </c>
      <c r="CG115" s="167">
        <v>132.61399549360715</v>
      </c>
      <c r="CH115" s="165">
        <v>132.87172387991967</v>
      </c>
      <c r="CI115" s="165">
        <v>133.12020828152552</v>
      </c>
      <c r="CJ115" s="165">
        <v>133.37544626322077</v>
      </c>
      <c r="CK115" s="165">
        <v>133.65714707924258</v>
      </c>
      <c r="CL115" s="165">
        <v>133.99016304121125</v>
      </c>
      <c r="CM115" s="165">
        <v>134.39807166774455</v>
      </c>
      <c r="CN115" s="169">
        <v>134.90092383911542</v>
      </c>
      <c r="CO115" s="176">
        <v>0.10485542825968358</v>
      </c>
      <c r="CP115" s="175">
        <v>0.1008814887365328</v>
      </c>
      <c r="CQ115" s="175">
        <v>9.4998908058528078E-2</v>
      </c>
      <c r="CR115" s="191">
        <v>9.1070832870010013E-2</v>
      </c>
      <c r="CS115" s="175">
        <v>8.3425536623146695E-2</v>
      </c>
      <c r="CT115" s="175">
        <v>7.7287761852260189E-2</v>
      </c>
      <c r="CU115" s="175">
        <v>7.1303010327400579E-2</v>
      </c>
      <c r="CV115" s="175">
        <v>6.6294104755643221E-2</v>
      </c>
      <c r="CW115" s="175">
        <v>6.1304775434378747E-2</v>
      </c>
      <c r="CX115" s="175">
        <v>5.7245665685312398E-2</v>
      </c>
      <c r="CY115" s="175">
        <v>5.3204221521053204E-2</v>
      </c>
      <c r="CZ115" s="176">
        <v>9.6306395637084791E-2</v>
      </c>
      <c r="DA115" s="191">
        <v>9.6306395637084805E-2</v>
      </c>
      <c r="DB115" s="191">
        <v>9.6306395637084791E-2</v>
      </c>
      <c r="DC115" s="191">
        <v>9.4837056023434632E-2</v>
      </c>
      <c r="DD115" s="191">
        <v>9.3885935234412743E-2</v>
      </c>
      <c r="DE115" s="191">
        <v>9.4382560785722838E-2</v>
      </c>
      <c r="DF115" s="191">
        <v>9.4655581947743456E-2</v>
      </c>
      <c r="DG115" s="191">
        <v>9.500767142688539E-2</v>
      </c>
      <c r="DH115" s="191">
        <v>9.5355383532723423E-2</v>
      </c>
      <c r="DI115" s="191">
        <v>9.5704948646125138E-2</v>
      </c>
      <c r="DJ115" s="175">
        <v>9.5946102915553472E-2</v>
      </c>
      <c r="DK115" s="183">
        <v>13009.85114714576</v>
      </c>
      <c r="DL115" s="184">
        <v>13009.85114714576</v>
      </c>
      <c r="DM115" s="184">
        <v>13009.85114714576</v>
      </c>
      <c r="DN115" s="209">
        <v>12814.30295777977</v>
      </c>
      <c r="DO115" s="184">
        <v>12624.088521792604</v>
      </c>
      <c r="DP115" s="184">
        <v>12372.191637194537</v>
      </c>
      <c r="DQ115" s="184">
        <v>12219.772630930249</v>
      </c>
      <c r="DR115" s="184">
        <v>12122.00365055636</v>
      </c>
      <c r="DS115" s="184">
        <v>12034.828184945221</v>
      </c>
      <c r="DT115" s="184">
        <v>11959.770763169427</v>
      </c>
      <c r="DU115" s="184">
        <v>11892.014357916876</v>
      </c>
      <c r="DV115" s="193">
        <v>1.6430000066757202</v>
      </c>
      <c r="DW115" s="181">
        <v>1.6101400065422058</v>
      </c>
      <c r="DX115" s="181">
        <v>1.65</v>
      </c>
      <c r="DY115" s="602">
        <v>1.67</v>
      </c>
      <c r="DZ115" s="181">
        <v>1.69</v>
      </c>
      <c r="EA115" s="181">
        <v>1.7</v>
      </c>
      <c r="EB115" s="181">
        <v>1.71</v>
      </c>
      <c r="EC115" s="181">
        <v>1.71</v>
      </c>
      <c r="ED115" s="181">
        <v>1.71</v>
      </c>
      <c r="EE115" s="181">
        <v>1.71</v>
      </c>
      <c r="EF115" s="182">
        <v>1.71</v>
      </c>
      <c r="EG115" s="194">
        <v>0.41565944598463889</v>
      </c>
      <c r="EH115" s="194">
        <v>0.52261336869356323</v>
      </c>
      <c r="EI115" s="194">
        <v>0.65586993282553219</v>
      </c>
      <c r="EJ115" s="194">
        <v>0.72466581997741275</v>
      </c>
      <c r="EK115" s="194">
        <v>0.75357853619121584</v>
      </c>
      <c r="EL115" s="194">
        <v>0.78220683182794826</v>
      </c>
      <c r="EM115" s="194">
        <v>0.81279016058140918</v>
      </c>
      <c r="EN115" s="194">
        <v>0.85867179303186225</v>
      </c>
      <c r="EO115" s="194">
        <v>0.92495816028966105</v>
      </c>
      <c r="EP115" s="194">
        <v>1.0138688835676166</v>
      </c>
      <c r="EQ115" s="194">
        <v>1.1265920153763924</v>
      </c>
      <c r="ER115" s="183">
        <v>32865</v>
      </c>
      <c r="ES115" s="184">
        <v>32865</v>
      </c>
      <c r="ET115" s="184">
        <v>32865</v>
      </c>
      <c r="EU115" s="209">
        <v>32234.436926248618</v>
      </c>
      <c r="EV115" s="184">
        <v>32139.326159802298</v>
      </c>
      <c r="EW115" s="184">
        <v>32036.166149115816</v>
      </c>
      <c r="EX115" s="184">
        <v>32273.717331328855</v>
      </c>
      <c r="EY115" s="184">
        <v>32830.803261281893</v>
      </c>
      <c r="EZ115" s="184">
        <v>33095.173364862581</v>
      </c>
      <c r="FA115" s="184">
        <v>33422.685630686472</v>
      </c>
      <c r="FB115" s="184">
        <v>33498.544288874997</v>
      </c>
      <c r="FC115" s="195">
        <v>15</v>
      </c>
      <c r="FD115" s="196">
        <v>15</v>
      </c>
      <c r="FE115" s="196">
        <v>15</v>
      </c>
      <c r="FF115" s="598">
        <v>15</v>
      </c>
      <c r="FG115" s="196">
        <v>15</v>
      </c>
      <c r="FH115" s="196">
        <v>15</v>
      </c>
      <c r="FI115" s="196">
        <v>15</v>
      </c>
      <c r="FJ115" s="196">
        <v>15</v>
      </c>
      <c r="FK115" s="196">
        <v>15</v>
      </c>
      <c r="FL115" s="196">
        <v>15</v>
      </c>
      <c r="FM115" s="198">
        <v>15</v>
      </c>
      <c r="FN115" s="193">
        <v>2.1647201951660324E-3</v>
      </c>
      <c r="FO115" s="181">
        <v>2.5591707304010161E-3</v>
      </c>
      <c r="FP115" s="181">
        <v>3.0739427291074906E-3</v>
      </c>
      <c r="FQ115" s="181">
        <v>3.3547489722526073E-3</v>
      </c>
      <c r="FR115" s="181">
        <v>3.1713206681192783E-3</v>
      </c>
      <c r="FS115" s="181">
        <v>2.9991959362629128E-3</v>
      </c>
      <c r="FT115" s="181">
        <v>2.819678474676365E-3</v>
      </c>
      <c r="FU115" s="181">
        <v>2.6886207885885951E-3</v>
      </c>
      <c r="FV115" s="181">
        <v>2.6258813049583269E-3</v>
      </c>
      <c r="FW115" s="181">
        <v>2.6351190999688223E-3</v>
      </c>
      <c r="FX115" s="182">
        <v>2.6900486047506766E-3</v>
      </c>
      <c r="FY115" s="184">
        <v>16335.181870978498</v>
      </c>
      <c r="FZ115" s="184">
        <v>16335.181870978498</v>
      </c>
      <c r="GA115" s="184">
        <v>16335.181870978498</v>
      </c>
      <c r="GB115" s="209">
        <v>16146.980834697324</v>
      </c>
      <c r="GC115" s="184">
        <v>16004.99170937995</v>
      </c>
      <c r="GD115" s="184">
        <v>15757.619604936521</v>
      </c>
      <c r="GE115" s="184">
        <v>15724.416796727824</v>
      </c>
      <c r="GF115" s="184">
        <v>15616.737691760827</v>
      </c>
      <c r="GG115" s="184">
        <v>15543.169624275546</v>
      </c>
      <c r="GH115" s="184">
        <v>15465.747388303836</v>
      </c>
      <c r="GI115" s="184">
        <v>15410.364386806928</v>
      </c>
      <c r="GJ115" s="195">
        <v>1.62</v>
      </c>
      <c r="GK115" s="196">
        <v>1.62</v>
      </c>
      <c r="GL115" s="196">
        <v>1.62</v>
      </c>
      <c r="GM115" s="604">
        <v>1.63</v>
      </c>
      <c r="GN115" s="196">
        <v>1.63</v>
      </c>
      <c r="GO115" s="196">
        <v>1.64</v>
      </c>
      <c r="GP115" s="196">
        <v>1.64</v>
      </c>
      <c r="GQ115" s="196">
        <v>1.64</v>
      </c>
      <c r="GR115" s="196">
        <v>1.64</v>
      </c>
      <c r="GS115" s="196">
        <v>1.64</v>
      </c>
      <c r="GT115" s="198">
        <v>1.64</v>
      </c>
      <c r="GU115" s="196">
        <v>1.135859659886119E-2</v>
      </c>
      <c r="GV115" s="196">
        <v>1.4774277252323416E-2</v>
      </c>
      <c r="GW115" s="196">
        <v>1.9928895225363771E-2</v>
      </c>
      <c r="GX115" s="196">
        <v>2.2347511663917213E-2</v>
      </c>
      <c r="GY115" s="196">
        <v>2.3203794949305787E-2</v>
      </c>
      <c r="GZ115" s="196">
        <v>2.3928650765292513E-2</v>
      </c>
      <c r="HA115" s="196">
        <v>2.4713303747595276E-2</v>
      </c>
      <c r="HB115" s="196">
        <v>2.6066566238826118E-2</v>
      </c>
      <c r="HC115" s="196">
        <v>2.8059037893921408E-2</v>
      </c>
      <c r="HD115" s="196">
        <v>3.0824927694813313E-2</v>
      </c>
      <c r="HE115" s="196">
        <v>3.4345036262476328E-2</v>
      </c>
      <c r="HF115" s="183">
        <v>50130.436467187552</v>
      </c>
      <c r="HG115" s="184">
        <v>50130.436467187552</v>
      </c>
      <c r="HH115" s="184">
        <v>50130.436467187552</v>
      </c>
      <c r="HI115" s="209">
        <v>49580.506304207411</v>
      </c>
      <c r="HJ115" s="184">
        <v>49141.187493563848</v>
      </c>
      <c r="HK115" s="184">
        <v>48383.384330138317</v>
      </c>
      <c r="HL115" s="184">
        <v>48352.785212647199</v>
      </c>
      <c r="HM115" s="184">
        <v>48062.741852446976</v>
      </c>
      <c r="HN115" s="184">
        <v>47835.963117691754</v>
      </c>
      <c r="HO115" s="184">
        <v>47622.096985575037</v>
      </c>
      <c r="HP115" s="184">
        <v>47449.621719828181</v>
      </c>
      <c r="HQ115" s="195">
        <v>8.6199999999999992</v>
      </c>
      <c r="HR115" s="196">
        <v>8.6199999999999992</v>
      </c>
      <c r="HS115" s="196">
        <v>8.6199999999999992</v>
      </c>
      <c r="HT115" s="604">
        <v>8.64</v>
      </c>
      <c r="HU115" s="196">
        <v>8.66</v>
      </c>
      <c r="HV115" s="196">
        <v>8.67</v>
      </c>
      <c r="HW115" s="196">
        <v>8.68</v>
      </c>
      <c r="HX115" s="196">
        <v>8.68</v>
      </c>
      <c r="HY115" s="196">
        <v>8.68</v>
      </c>
      <c r="HZ115" s="196">
        <v>8.68</v>
      </c>
      <c r="IA115" s="198">
        <v>8.68</v>
      </c>
      <c r="IB115" s="196">
        <v>8.7895410321803171E-3</v>
      </c>
      <c r="IC115" s="196">
        <v>1.1432672601747702E-2</v>
      </c>
      <c r="ID115" s="196">
        <v>1.5421433518197081E-2</v>
      </c>
      <c r="IE115" s="196">
        <v>1.7258423287491477E-2</v>
      </c>
      <c r="IF115" s="196">
        <v>1.7778316812241374E-2</v>
      </c>
      <c r="IG115" s="196">
        <v>1.8302030565752594E-2</v>
      </c>
      <c r="IH115" s="196">
        <v>1.8760686972827536E-2</v>
      </c>
      <c r="II115" s="196">
        <v>1.9664695941439731E-2</v>
      </c>
      <c r="IJ115" s="196">
        <v>2.1056003045095376E-2</v>
      </c>
      <c r="IK115" s="196">
        <v>2.3005875556660862E-2</v>
      </c>
      <c r="IL115" s="198">
        <v>2.5549373665222405E-2</v>
      </c>
      <c r="IM115" s="209"/>
      <c r="IP115" s="606">
        <v>0.63037429607197049</v>
      </c>
      <c r="IQ115" s="279">
        <v>0.65601965601965606</v>
      </c>
      <c r="IR115" s="279">
        <v>0.70873786407766992</v>
      </c>
      <c r="IS115" s="279">
        <v>0.76019184652278182</v>
      </c>
      <c r="IT115" s="279">
        <v>0.80290698316922504</v>
      </c>
      <c r="IU115" s="279">
        <v>0.84562211981566815</v>
      </c>
      <c r="IV115" s="279">
        <v>0.89029984914550231</v>
      </c>
      <c r="IW115" s="311">
        <v>0.93497757847533636</v>
      </c>
      <c r="IY115" s="225"/>
      <c r="IZ115" s="225"/>
      <c r="JA115" s="601">
        <v>0.36962570392802951</v>
      </c>
      <c r="JB115" s="601">
        <v>0.34398034398034394</v>
      </c>
      <c r="JC115" s="601">
        <v>0.29126213592233008</v>
      </c>
      <c r="JD115" s="601">
        <v>0.23980815347721818</v>
      </c>
      <c r="JE115" s="601">
        <v>0.19709301683077496</v>
      </c>
      <c r="JF115" s="601">
        <v>0.15437788018433185</v>
      </c>
      <c r="JG115" s="601">
        <v>0.10970015085449769</v>
      </c>
      <c r="JH115" s="710">
        <v>6.5022421524663643E-2</v>
      </c>
      <c r="JI115" s="116">
        <v>1.1000000000000001</v>
      </c>
      <c r="JJ115" s="116">
        <v>1.1000000000000001</v>
      </c>
      <c r="JK115" s="116">
        <v>1.1000000000000001</v>
      </c>
      <c r="JL115" s="116">
        <v>1.1000000000000001</v>
      </c>
      <c r="JM115" s="116">
        <v>1.1000000000000001</v>
      </c>
      <c r="JN115" s="116">
        <v>1.1000000000000001</v>
      </c>
      <c r="JO115" s="116">
        <v>1.1000000000000001</v>
      </c>
      <c r="JP115" s="116">
        <v>1.1000000000000001</v>
      </c>
      <c r="JQ115" s="116">
        <v>1.1000000000000001</v>
      </c>
      <c r="JR115" s="116">
        <v>1.1000000000000001</v>
      </c>
      <c r="JS115" s="208">
        <v>1.1000000000000001</v>
      </c>
      <c r="JT115" s="116">
        <v>5799.9234919989613</v>
      </c>
      <c r="JU115" s="116">
        <v>5799.9234919989613</v>
      </c>
      <c r="JV115" s="116">
        <v>5799.9234919989613</v>
      </c>
      <c r="JW115" s="116">
        <v>5847.2497164610459</v>
      </c>
      <c r="JX115" s="116">
        <v>5896.4479844414827</v>
      </c>
      <c r="JY115" s="116">
        <v>5924.8155659631175</v>
      </c>
      <c r="JZ115" s="116">
        <v>6008.8553093754281</v>
      </c>
      <c r="KA115" s="116">
        <v>6052.2777061871784</v>
      </c>
      <c r="KB115" s="116">
        <v>6101.3091861157955</v>
      </c>
      <c r="KC115" s="116">
        <v>6135.1081504586709</v>
      </c>
      <c r="KD115" s="208">
        <v>6173.0085140785541</v>
      </c>
      <c r="KE115" s="116">
        <v>1.2</v>
      </c>
      <c r="KF115" s="116">
        <v>1.2</v>
      </c>
      <c r="KG115" s="116">
        <v>1.2</v>
      </c>
      <c r="KH115" s="116">
        <v>1.2</v>
      </c>
      <c r="KI115" s="116">
        <v>1.2</v>
      </c>
      <c r="KJ115" s="116">
        <v>1.2</v>
      </c>
      <c r="KK115" s="116">
        <v>1.2</v>
      </c>
      <c r="KL115" s="116">
        <v>1.2</v>
      </c>
      <c r="KM115" s="116">
        <v>1.2</v>
      </c>
      <c r="KN115" s="116">
        <v>1.2</v>
      </c>
      <c r="KO115" s="208">
        <v>1.2</v>
      </c>
      <c r="KP115" s="116">
        <v>20000</v>
      </c>
      <c r="KQ115" s="116">
        <v>20000</v>
      </c>
      <c r="KR115" s="116">
        <v>20000</v>
      </c>
      <c r="KS115" s="116">
        <v>40000</v>
      </c>
      <c r="KT115" s="116">
        <v>40000</v>
      </c>
      <c r="KU115" s="116">
        <v>40000</v>
      </c>
      <c r="KV115" s="116">
        <v>40000</v>
      </c>
      <c r="KW115" s="116">
        <v>40000</v>
      </c>
      <c r="KX115" s="116">
        <v>40000</v>
      </c>
      <c r="KY115" s="116">
        <v>40000</v>
      </c>
      <c r="KZ115" s="208">
        <v>40000</v>
      </c>
      <c r="LA115" s="116">
        <v>0.19</v>
      </c>
      <c r="LB115" s="116">
        <v>0.19</v>
      </c>
      <c r="LC115" s="116">
        <v>0.19</v>
      </c>
      <c r="LD115" s="116">
        <v>0.19</v>
      </c>
      <c r="LE115" s="116">
        <v>0.19</v>
      </c>
      <c r="LF115" s="116">
        <v>0.19</v>
      </c>
      <c r="LG115" s="116">
        <v>0.2</v>
      </c>
      <c r="LH115" s="116">
        <v>0.2</v>
      </c>
      <c r="LI115" s="116">
        <v>0.2</v>
      </c>
      <c r="LJ115" s="116">
        <v>0.2</v>
      </c>
      <c r="LK115" s="208">
        <v>0.2</v>
      </c>
      <c r="LL115" s="116">
        <v>13260.703526623662</v>
      </c>
      <c r="LM115" s="116">
        <v>13260.703526623662</v>
      </c>
      <c r="LN115" s="116">
        <v>13260.703526623662</v>
      </c>
      <c r="LO115" s="116">
        <v>13035.618903160283</v>
      </c>
      <c r="LP115" s="116">
        <v>12813.486222140347</v>
      </c>
      <c r="LQ115" s="116">
        <v>12530.724764217994</v>
      </c>
      <c r="LR115" s="116">
        <v>12399.879836984377</v>
      </c>
      <c r="LS115" s="116">
        <v>12435.787680112762</v>
      </c>
      <c r="LT115" s="116">
        <v>12473.65068446379</v>
      </c>
      <c r="LU115" s="116">
        <v>12501.307144010039</v>
      </c>
      <c r="LV115" s="208">
        <v>12530.300309408181</v>
      </c>
      <c r="LW115">
        <v>3.5333313341894997E-2</v>
      </c>
      <c r="LX115">
        <v>4.6503534775543698E-2</v>
      </c>
      <c r="LY115">
        <v>5.5968069369014439E-2</v>
      </c>
      <c r="LZ115">
        <v>0.10592576033502567</v>
      </c>
      <c r="MA115">
        <v>0.11097931356583336</v>
      </c>
      <c r="MB115">
        <v>0.11577563210930374</v>
      </c>
      <c r="MC115">
        <v>0.12028251778419437</v>
      </c>
      <c r="MD115">
        <v>0.127546086748237</v>
      </c>
      <c r="ME115">
        <v>0.1377956484178493</v>
      </c>
      <c r="MF115">
        <v>0.1513856375123788</v>
      </c>
      <c r="MG115" s="5">
        <v>0.16853078424930681</v>
      </c>
      <c r="MH115" s="156">
        <v>0</v>
      </c>
      <c r="MI115" s="156">
        <v>0</v>
      </c>
      <c r="MJ115" s="156">
        <v>0</v>
      </c>
      <c r="MK115" s="156">
        <v>0</v>
      </c>
      <c r="ML115" s="156">
        <v>0</v>
      </c>
      <c r="MM115" s="156">
        <v>0</v>
      </c>
      <c r="MN115" s="156">
        <v>0</v>
      </c>
      <c r="MO115" s="156">
        <v>0</v>
      </c>
      <c r="MP115" s="156">
        <v>0</v>
      </c>
      <c r="MQ115" s="156">
        <v>0</v>
      </c>
      <c r="MR115" s="157">
        <v>0</v>
      </c>
      <c r="MS115" s="156">
        <v>4.1352110583543496E-2</v>
      </c>
      <c r="MT115" s="156">
        <v>5.3787238714971396E-2</v>
      </c>
      <c r="MU115" s="156">
        <v>7.2553142634691245E-2</v>
      </c>
      <c r="MV115" s="156">
        <v>7.5268358610417502E-2</v>
      </c>
      <c r="MW115" s="156">
        <v>7.3350518084141739E-2</v>
      </c>
      <c r="MX115" s="156">
        <v>7.6341135979359209E-2</v>
      </c>
      <c r="MY115" s="156">
        <v>7.4970269284395E-2</v>
      </c>
      <c r="MZ115" s="156">
        <v>7.7858974599988681E-2</v>
      </c>
      <c r="NA115" s="156">
        <v>8.2694126759473366E-2</v>
      </c>
      <c r="NB115" s="156">
        <v>8.983448101305809E-2</v>
      </c>
      <c r="NC115" s="157">
        <v>9.9268636080218658E-2</v>
      </c>
      <c r="ND115" s="156">
        <v>1.6004583272723198</v>
      </c>
      <c r="NE115" s="156">
        <v>1.5684555768757809</v>
      </c>
      <c r="NF115" s="156">
        <v>1.6067563995486922</v>
      </c>
      <c r="NG115" s="156">
        <v>1.5973076144496279</v>
      </c>
      <c r="NH115" s="156">
        <v>1.6142644144376901</v>
      </c>
      <c r="NI115" s="156">
        <v>1.6226428331784926</v>
      </c>
      <c r="NJ115" s="156">
        <v>1.6313648223235089</v>
      </c>
      <c r="NK115" s="156">
        <v>1.631109610247816</v>
      </c>
      <c r="NL115" s="156">
        <v>1.6309079799609341</v>
      </c>
      <c r="NM115" s="156">
        <v>1.6307510142960335</v>
      </c>
      <c r="NN115" s="157">
        <v>1.6306223700009079</v>
      </c>
      <c r="NO115" s="156">
        <v>12444.984798976191</v>
      </c>
      <c r="NP115" s="156">
        <v>12420.715383655872</v>
      </c>
      <c r="NQ115" s="156">
        <v>12442.972545687577</v>
      </c>
      <c r="NR115" s="156">
        <v>11925.791167660629</v>
      </c>
      <c r="NS115" s="156">
        <v>11760.492258150196</v>
      </c>
      <c r="NT115" s="156">
        <v>11540.940393355799</v>
      </c>
      <c r="NU115" s="156">
        <v>11419.122488119661</v>
      </c>
      <c r="NV115" s="156">
        <v>11337.01505147402</v>
      </c>
      <c r="NW115" s="156">
        <v>11265.493752883591</v>
      </c>
      <c r="NX115" s="156">
        <v>11203.051740013454</v>
      </c>
      <c r="NY115" s="157">
        <v>11147.815784417131</v>
      </c>
      <c r="NZ115" s="156">
        <v>9110.2213372435399</v>
      </c>
      <c r="OA115" s="156">
        <v>11244.227195847057</v>
      </c>
      <c r="OB115" s="156">
        <v>14436.142398983986</v>
      </c>
      <c r="OC115" s="156">
        <v>16189.077701058621</v>
      </c>
      <c r="OD115" s="156">
        <v>16797.201356580306</v>
      </c>
      <c r="OE115" s="156">
        <v>17206.485993615363</v>
      </c>
      <c r="OF115" s="156">
        <v>17778.946009999061</v>
      </c>
      <c r="OG115" s="156">
        <v>18648.225433764583</v>
      </c>
      <c r="OH115" s="156">
        <v>19960.035679915414</v>
      </c>
      <c r="OI115" s="156">
        <v>21756.487412079481</v>
      </c>
      <c r="OJ115" s="157">
        <v>24054.012964914509</v>
      </c>
      <c r="OK115" s="156"/>
      <c r="OL115" s="156"/>
      <c r="OM115" s="156"/>
      <c r="ON115" s="156"/>
      <c r="OO115" s="156"/>
      <c r="OP115" s="156"/>
      <c r="OQ115" s="156"/>
      <c r="OR115" s="156"/>
      <c r="OS115" s="156"/>
      <c r="OT115" s="156"/>
      <c r="OU115" s="157"/>
      <c r="OV115">
        <v>8884.7977717315407</v>
      </c>
      <c r="OW115">
        <v>10947.538557660824</v>
      </c>
      <c r="OX115">
        <v>14079.070826615294</v>
      </c>
      <c r="OY115">
        <v>15507.765891765232</v>
      </c>
      <c r="OZ115">
        <v>16077.379231811352</v>
      </c>
      <c r="PA115">
        <v>16451.941799606899</v>
      </c>
      <c r="PB115">
        <v>16983.909739825202</v>
      </c>
      <c r="PC115">
        <v>17799.086662693036</v>
      </c>
      <c r="PD115">
        <v>19035.228438866947</v>
      </c>
      <c r="PE115">
        <v>20734.843427658445</v>
      </c>
      <c r="PF115" s="5">
        <v>22909.636802253674</v>
      </c>
      <c r="PG115">
        <v>225.42356551199885</v>
      </c>
      <c r="PH115">
        <v>296.68863818623316</v>
      </c>
      <c r="PI115">
        <v>357.07157236869176</v>
      </c>
      <c r="PJ115">
        <v>681.3118092933895</v>
      </c>
      <c r="PK115">
        <v>719.82212476895313</v>
      </c>
      <c r="PL115">
        <v>754.54419400846439</v>
      </c>
      <c r="PM115">
        <v>795.03627017386077</v>
      </c>
      <c r="PN115">
        <v>849.13877107154792</v>
      </c>
      <c r="PO115">
        <v>924.80724104846718</v>
      </c>
      <c r="PP115">
        <v>1021.6439844210348</v>
      </c>
      <c r="PQ115" s="5">
        <v>1144.3761626608375</v>
      </c>
      <c r="PR115">
        <v>0</v>
      </c>
      <c r="PS115">
        <v>0</v>
      </c>
      <c r="PT115">
        <v>0</v>
      </c>
      <c r="PU115">
        <v>0</v>
      </c>
      <c r="PV115">
        <v>0</v>
      </c>
      <c r="PW115">
        <v>0</v>
      </c>
      <c r="PX115">
        <v>0</v>
      </c>
      <c r="PY115">
        <v>0</v>
      </c>
      <c r="PZ115">
        <v>0</v>
      </c>
      <c r="QA115" s="7">
        <v>0</v>
      </c>
      <c r="QB115" s="5">
        <v>0</v>
      </c>
      <c r="QC115">
        <v>104.18803494322012</v>
      </c>
      <c r="QD115">
        <v>135.51875896184427</v>
      </c>
      <c r="QE115">
        <v>182.80008573666115</v>
      </c>
      <c r="QF115">
        <v>186.42223127924302</v>
      </c>
      <c r="QG115">
        <v>178.57641204302126</v>
      </c>
      <c r="QH115">
        <v>181.75585499756704</v>
      </c>
      <c r="QI115">
        <v>185.92446609457176</v>
      </c>
      <c r="QJ115">
        <v>193.64753542335038</v>
      </c>
      <c r="QK115">
        <v>206.29953017088806</v>
      </c>
      <c r="QL115">
        <v>224.60968785339549</v>
      </c>
      <c r="QM115" s="5">
        <v>248.77316427809842</v>
      </c>
      <c r="QN115">
        <v>300.58248081119007</v>
      </c>
      <c r="QO115">
        <v>390.97161960492087</v>
      </c>
      <c r="QP115">
        <v>527.37824735026743</v>
      </c>
      <c r="QQ115">
        <v>588.17709334092717</v>
      </c>
      <c r="QR115">
        <v>605.34376963736008</v>
      </c>
      <c r="QS115">
        <v>618.37606532691814</v>
      </c>
      <c r="QT115">
        <v>637.30775322417105</v>
      </c>
      <c r="QU115">
        <v>667.60255306171598</v>
      </c>
      <c r="QV115">
        <v>715.247272185881</v>
      </c>
      <c r="QW115">
        <v>781.83809378477031</v>
      </c>
      <c r="QX115" s="5">
        <v>868.00201883988677</v>
      </c>
      <c r="QY115" s="7">
        <v>1.62</v>
      </c>
      <c r="QZ115" s="7">
        <v>1.62</v>
      </c>
      <c r="RA115" s="7">
        <v>1.62</v>
      </c>
      <c r="RB115" s="7">
        <v>1.63</v>
      </c>
      <c r="RC115" s="7">
        <v>1.63</v>
      </c>
      <c r="RD115" s="7">
        <v>1.64</v>
      </c>
      <c r="RE115" s="7">
        <v>1.64</v>
      </c>
      <c r="RF115" s="7">
        <v>1.64</v>
      </c>
      <c r="RG115" s="7">
        <v>1.64</v>
      </c>
      <c r="RH115" s="7">
        <v>1.64</v>
      </c>
      <c r="RI115" s="5">
        <v>1.64</v>
      </c>
      <c r="RJ115" s="7">
        <v>16335.181870978498</v>
      </c>
      <c r="RK115" s="7">
        <v>16335.181870978498</v>
      </c>
      <c r="RL115" s="7">
        <v>16335.181870978498</v>
      </c>
      <c r="RM115" s="7">
        <v>16146.980834697324</v>
      </c>
      <c r="RN115" s="7">
        <v>16004.99170937995</v>
      </c>
      <c r="RO115" s="7">
        <v>15757.619604936521</v>
      </c>
      <c r="RP115" s="7">
        <v>15724.416796727824</v>
      </c>
      <c r="RQ115" s="7">
        <v>15616.737691760827</v>
      </c>
      <c r="RR115" s="7">
        <v>15543.169624275546</v>
      </c>
      <c r="RS115" s="7">
        <v>15465.747388303836</v>
      </c>
      <c r="RT115" s="5">
        <v>15410.364386806928</v>
      </c>
      <c r="RU115">
        <v>0.49814978596594311</v>
      </c>
      <c r="RV115">
        <v>0.49814978596594306</v>
      </c>
      <c r="RW115">
        <v>0.498149785965943</v>
      </c>
      <c r="RX115">
        <v>0.51966378013741577</v>
      </c>
      <c r="RY115">
        <v>0.53605874846238633</v>
      </c>
      <c r="RZ115">
        <v>0.53603188793083589</v>
      </c>
      <c r="SA115">
        <v>0.55700122210824676</v>
      </c>
      <c r="SB115">
        <v>0.56118027465574138</v>
      </c>
      <c r="SC115">
        <v>0.56482040665560651</v>
      </c>
      <c r="SD115">
        <v>0.56787761813087245</v>
      </c>
      <c r="SE115" s="5">
        <v>0.57014813941434062</v>
      </c>
      <c r="SF115" s="156">
        <v>13923.220899889306</v>
      </c>
      <c r="SG115" s="156">
        <v>13923.220899889304</v>
      </c>
      <c r="SH115" s="156">
        <v>13923.220899889306</v>
      </c>
      <c r="SI115" s="156">
        <v>13747.912886303444</v>
      </c>
      <c r="SJ115" s="156">
        <v>13580.464273963245</v>
      </c>
      <c r="SK115" s="156">
        <v>13300.799601382203</v>
      </c>
      <c r="SL115" s="156">
        <v>13224.090779743021</v>
      </c>
      <c r="SM115" s="156">
        <v>13233.632401552506</v>
      </c>
      <c r="SN115" s="156">
        <v>13251.305648254909</v>
      </c>
      <c r="SO115" s="156">
        <v>13258.634377455945</v>
      </c>
      <c r="SP115" s="157">
        <v>13270.613059160421</v>
      </c>
      <c r="SQ115" s="156">
        <v>404.77051575441021</v>
      </c>
      <c r="SR115" s="156">
        <v>526.49037856676512</v>
      </c>
      <c r="SS115" s="156">
        <v>710.17833308692855</v>
      </c>
      <c r="ST115" s="156">
        <v>774.59932462017014</v>
      </c>
      <c r="SU115" s="156">
        <v>783.92018168038135</v>
      </c>
      <c r="SV115" s="156">
        <v>800.13192032448524</v>
      </c>
      <c r="SW115" s="156">
        <v>823.23221931874286</v>
      </c>
      <c r="SX115" s="156">
        <v>861.25008848506639</v>
      </c>
      <c r="SY115" s="156">
        <v>921.54680235676904</v>
      </c>
      <c r="SZ115" s="156">
        <v>1006.4477816381658</v>
      </c>
      <c r="TA115" s="157">
        <v>1116.7751831179853</v>
      </c>
      <c r="TB115" s="156"/>
      <c r="TC115" s="156"/>
      <c r="TD115" s="156"/>
      <c r="TE115" s="156"/>
      <c r="TF115" s="156"/>
      <c r="TG115" s="156"/>
      <c r="TH115" s="156"/>
      <c r="TI115" s="156"/>
      <c r="TJ115" s="156"/>
      <c r="TK115" s="156"/>
      <c r="TL115" s="156"/>
      <c r="TM115" s="728">
        <v>225.42356551199885</v>
      </c>
      <c r="TN115" s="244">
        <v>296.68863818623316</v>
      </c>
      <c r="TO115" s="244">
        <v>357.07157236869176</v>
      </c>
      <c r="TP115" s="244">
        <v>681.3118092933895</v>
      </c>
      <c r="TQ115" s="244">
        <v>719.82212476895313</v>
      </c>
      <c r="TR115" s="244">
        <v>754.54419400846439</v>
      </c>
      <c r="TS115" s="244">
        <v>795.03627017386077</v>
      </c>
      <c r="TT115" s="244">
        <v>849.13877107154792</v>
      </c>
      <c r="TU115" s="244">
        <v>924.80724104846718</v>
      </c>
      <c r="TV115" s="244">
        <v>1021.6439844210348</v>
      </c>
      <c r="TW115" s="729">
        <v>1144.3761626608375</v>
      </c>
      <c r="TX115" s="117">
        <v>1067.152938211975</v>
      </c>
      <c r="TY115" s="117">
        <v>1261.607190819441</v>
      </c>
      <c r="TZ115" s="117">
        <v>1515.3769168817651</v>
      </c>
      <c r="UA115" s="117">
        <v>1622.0766622421106</v>
      </c>
      <c r="UB115" s="117">
        <v>1528.8616396501145</v>
      </c>
      <c r="UC115" s="117">
        <v>1441.2410899180747</v>
      </c>
      <c r="UD115" s="117">
        <v>1365.0225908540626</v>
      </c>
      <c r="UE115" s="117">
        <v>1324.043702315171</v>
      </c>
      <c r="UF115" s="117">
        <v>1303.5599553472114</v>
      </c>
      <c r="UG115" s="117">
        <v>1321.0913591651315</v>
      </c>
      <c r="UH115" s="185">
        <v>1351.6906848820038</v>
      </c>
      <c r="UI115" s="116">
        <v>1.1000000000000001</v>
      </c>
      <c r="UJ115" s="116">
        <v>1.1000000000000001</v>
      </c>
      <c r="UK115" s="116">
        <v>1.1000000000000001</v>
      </c>
      <c r="UL115" s="116">
        <v>1.1000000000000001</v>
      </c>
      <c r="UM115" s="116">
        <v>1.1000000000000001</v>
      </c>
      <c r="UN115" s="116">
        <v>1.1000000000000001</v>
      </c>
      <c r="UO115" s="116">
        <v>1.1000000000000001</v>
      </c>
      <c r="UP115" s="116">
        <v>1.1000000000000001</v>
      </c>
      <c r="UQ115" s="116">
        <v>1.1000000000000001</v>
      </c>
      <c r="UR115" s="116">
        <v>1.1000000000000001</v>
      </c>
      <c r="US115" s="208">
        <v>1.1000000000000001</v>
      </c>
      <c r="UT115" s="156">
        <v>7679.0947682357455</v>
      </c>
      <c r="UU115" s="156">
        <v>7679.0947682357464</v>
      </c>
      <c r="UV115" s="156">
        <v>7679.0947682357446</v>
      </c>
      <c r="UW115" s="156">
        <v>7935.1781881703791</v>
      </c>
      <c r="UX115" s="156">
        <v>8118.9556121519126</v>
      </c>
      <c r="UY115" s="156">
        <v>7979.7907854547557</v>
      </c>
      <c r="UZ115" s="156">
        <v>8258.4541693198807</v>
      </c>
      <c r="VA115" s="156">
        <v>8287.1840890473468</v>
      </c>
      <c r="VB115" s="156">
        <v>8320.7265926962555</v>
      </c>
      <c r="VC115" s="156">
        <v>8341.2291873141639</v>
      </c>
      <c r="VD115" s="157">
        <v>8358.2403173056864</v>
      </c>
      <c r="VE115" s="156">
        <v>15415.232495474243</v>
      </c>
      <c r="VF115" s="156">
        <v>15415.232495474247</v>
      </c>
      <c r="VG115" s="156">
        <v>15415.232495474245</v>
      </c>
      <c r="VH115" s="156">
        <v>15269.831170592768</v>
      </c>
      <c r="VI115" s="156">
        <v>15145.645202955951</v>
      </c>
      <c r="VJ115" s="156">
        <v>14886.783725233128</v>
      </c>
      <c r="VK115" s="156">
        <v>14826.635636564088</v>
      </c>
      <c r="VL115" s="156">
        <v>14767.418712518285</v>
      </c>
      <c r="VM115" s="156">
        <v>14731.632381989582</v>
      </c>
      <c r="VN115" s="156">
        <v>14688.427437532595</v>
      </c>
      <c r="VO115" s="157">
        <v>14659.769522165445</v>
      </c>
      <c r="VP115" s="156">
        <v>5.2710707182404698E-2</v>
      </c>
      <c r="VQ115" s="156">
        <v>6.8561515967294803E-2</v>
      </c>
      <c r="VR115" s="156">
        <v>9.2482037860055016E-2</v>
      </c>
      <c r="VS115" s="156">
        <v>9.7615870274334743E-2</v>
      </c>
      <c r="VT115" s="156">
        <v>9.6554313033447525E-2</v>
      </c>
      <c r="VU115" s="156">
        <v>0.10026978674465171</v>
      </c>
      <c r="VV115" s="156">
        <v>9.9683573031990283E-2</v>
      </c>
      <c r="VW115" s="156">
        <v>0.10392554083881482</v>
      </c>
      <c r="VX115" s="156">
        <v>0.11075316465339477</v>
      </c>
      <c r="VY115" s="156">
        <v>0.12065940870787141</v>
      </c>
      <c r="VZ115" s="157">
        <v>0.13361367234269503</v>
      </c>
      <c r="WA115" s="156">
        <v>5799.9234919989613</v>
      </c>
      <c r="WB115" s="156">
        <v>5799.9234919989613</v>
      </c>
      <c r="WC115" s="156">
        <v>5799.9234919989613</v>
      </c>
      <c r="WD115" s="156">
        <v>5847.2497164610459</v>
      </c>
      <c r="WE115" s="156">
        <v>5896.4479844414827</v>
      </c>
      <c r="WF115" s="156">
        <v>5924.8155659631175</v>
      </c>
      <c r="WG115" s="156">
        <v>6008.8553093754281</v>
      </c>
      <c r="WH115" s="156">
        <v>6052.2777061871784</v>
      </c>
      <c r="WI115" s="156">
        <v>6101.3091861157955</v>
      </c>
      <c r="WJ115" s="156">
        <v>6135.1081504586709</v>
      </c>
      <c r="WK115" s="157">
        <v>6173.0085140785541</v>
      </c>
      <c r="WL115" s="156">
        <v>3.5333313341894997E-2</v>
      </c>
      <c r="WM115" s="156">
        <v>4.6503534775543698E-2</v>
      </c>
      <c r="WN115" s="156">
        <v>5.5968069369014439E-2</v>
      </c>
      <c r="WO115" s="156">
        <v>0.10592576033502567</v>
      </c>
      <c r="WP115" s="156">
        <v>0.11097931356583336</v>
      </c>
      <c r="WQ115" s="156">
        <v>0.11577563210930374</v>
      </c>
      <c r="WR115" s="156">
        <v>0.12028251778419437</v>
      </c>
      <c r="WS115" s="156">
        <v>0.127546086748237</v>
      </c>
      <c r="WT115" s="156">
        <v>0.1377956484178493</v>
      </c>
      <c r="WU115" s="156">
        <v>0.1513856375123788</v>
      </c>
      <c r="WV115" s="157">
        <v>0.16853078424930681</v>
      </c>
      <c r="WW115" s="119">
        <v>5.2710707182404684E-2</v>
      </c>
      <c r="WX115" s="119">
        <v>6.8561515967294817E-2</v>
      </c>
      <c r="WY115" s="119">
        <v>9.2482037860055016E-2</v>
      </c>
      <c r="WZ115" s="119">
        <v>9.7615870274334715E-2</v>
      </c>
      <c r="XA115" s="119">
        <v>9.6554313033447525E-2</v>
      </c>
      <c r="XB115" s="119">
        <v>0.10026978674465173</v>
      </c>
      <c r="XC115" s="119">
        <v>9.9683573031990269E-2</v>
      </c>
      <c r="XD115" s="119">
        <v>0.10392554083881481</v>
      </c>
      <c r="XE115" s="197">
        <v>0.11075316465339477</v>
      </c>
      <c r="XF115" s="197">
        <v>0.1206594087078714</v>
      </c>
      <c r="XG115" s="201">
        <v>0.133613672342695</v>
      </c>
      <c r="XH115" s="821">
        <v>2.2149481723949805E-2</v>
      </c>
      <c r="XI115" s="821">
        <v>2.3724017847426272E-2</v>
      </c>
      <c r="XJ115" s="821">
        <v>2.2384800174710642E-2</v>
      </c>
      <c r="XK115" s="821">
        <v>3.8251973757366844E-2</v>
      </c>
      <c r="XL115" s="821">
        <v>3.9278601460500107E-2</v>
      </c>
      <c r="XM115" s="821">
        <v>4.0463065049614111E-2</v>
      </c>
      <c r="XN115" s="821">
        <v>4.1529334212261043E-2</v>
      </c>
      <c r="XO115" s="821">
        <v>4.2515888669734832E-2</v>
      </c>
      <c r="XP115" s="821">
        <v>4.3492514479291873E-2</v>
      </c>
      <c r="XQ115" s="821">
        <v>4.4269981463308253E-2</v>
      </c>
      <c r="XR115" s="822">
        <v>4.5044064846045041E-2</v>
      </c>
      <c r="XS115" s="821">
        <v>0.87299509001636655</v>
      </c>
      <c r="XT115" s="821">
        <v>0.87539449341604081</v>
      </c>
      <c r="XU115" s="821">
        <v>0.88261629176676137</v>
      </c>
      <c r="XV115" s="821">
        <v>0.87067719337262317</v>
      </c>
      <c r="XW115" s="821">
        <v>0.87729586191635323</v>
      </c>
      <c r="XX115" s="821">
        <v>0.88224917309812567</v>
      </c>
      <c r="XY115" s="821">
        <v>0.88716765546033838</v>
      </c>
      <c r="XZ115" s="821">
        <v>0.891190006574622</v>
      </c>
      <c r="YA115" s="821">
        <v>0.89520271008632923</v>
      </c>
      <c r="YB115" s="821">
        <v>0.89848435285137929</v>
      </c>
      <c r="YC115" s="822">
        <v>0.90175171363290174</v>
      </c>
      <c r="YD115">
        <v>5799.9234919989622</v>
      </c>
      <c r="YE115">
        <v>5799.9234919989613</v>
      </c>
      <c r="YF115">
        <v>5799.9234919989622</v>
      </c>
      <c r="YG115">
        <v>5847.249716461045</v>
      </c>
      <c r="YH115">
        <v>5896.4479844414818</v>
      </c>
      <c r="YI115">
        <v>5924.8155659631175</v>
      </c>
      <c r="YJ115">
        <v>6008.8553093754281</v>
      </c>
      <c r="YK115">
        <v>6052.2777061871784</v>
      </c>
      <c r="YL115">
        <v>6101.3091861157955</v>
      </c>
      <c r="YM115">
        <v>6135.10815045867</v>
      </c>
      <c r="YN115" s="5">
        <v>6173.0085140785532</v>
      </c>
      <c r="YO115" s="156">
        <v>5272.6577199990561</v>
      </c>
      <c r="YP115" s="156">
        <v>5272.6577199990552</v>
      </c>
      <c r="YQ115" s="156">
        <v>5272.6577199990561</v>
      </c>
      <c r="YR115" s="156">
        <v>5315.6815604191315</v>
      </c>
      <c r="YS115" s="156">
        <v>5360.4072585831645</v>
      </c>
      <c r="YT115" s="156">
        <v>5386.1959690573794</v>
      </c>
      <c r="YU115" s="156">
        <v>5462.5957357958432</v>
      </c>
      <c r="YV115" s="156">
        <v>5502.0706419883436</v>
      </c>
      <c r="YW115" s="156">
        <v>5546.6447146507226</v>
      </c>
      <c r="YX115" s="156">
        <v>5577.3710458715177</v>
      </c>
      <c r="YY115" s="157">
        <v>5611.8259218895937</v>
      </c>
      <c r="YZ115" s="156">
        <v>3.533331334189499E-2</v>
      </c>
      <c r="ZA115" s="156">
        <v>4.6503534775543691E-2</v>
      </c>
      <c r="ZB115" s="156">
        <v>5.5968069369014425E-2</v>
      </c>
      <c r="ZC115" s="156">
        <v>0.10592576033502567</v>
      </c>
      <c r="ZD115" s="156">
        <v>0.11097931356583336</v>
      </c>
      <c r="ZE115" s="156">
        <v>0.11577563210930374</v>
      </c>
      <c r="ZF115" s="156">
        <v>0.12028251778419437</v>
      </c>
      <c r="ZG115" s="156">
        <v>0.127546086748237</v>
      </c>
      <c r="ZH115" s="156">
        <v>0.1377956484178493</v>
      </c>
      <c r="ZI115" s="156">
        <v>0.1513856375123788</v>
      </c>
      <c r="ZJ115" s="157">
        <v>0.16853078424930681</v>
      </c>
      <c r="ZK115" s="748">
        <v>3798.1748138550888</v>
      </c>
      <c r="ZL115" s="748">
        <v>4940.3363579540337</v>
      </c>
      <c r="ZM115" s="748">
        <v>6663.977125529982</v>
      </c>
      <c r="ZN115" s="748">
        <v>7393.0869901971473</v>
      </c>
      <c r="ZO115" s="748">
        <v>7565.7882141842729</v>
      </c>
      <c r="ZP115" s="748">
        <v>7677.4079309307526</v>
      </c>
      <c r="ZQ115" s="748">
        <v>7873.9011391051154</v>
      </c>
      <c r="ZR115" s="748">
        <v>8203.8082962776261</v>
      </c>
      <c r="ZS115" s="748">
        <v>8742.7927264179107</v>
      </c>
      <c r="ZT115" s="748">
        <v>9509.7041611372024</v>
      </c>
      <c r="ZU115" s="748">
        <v>10522.834443350219</v>
      </c>
      <c r="ZV115" s="334"/>
      <c r="ZW115" s="334"/>
      <c r="ZX115" s="334"/>
      <c r="ZY115" s="334"/>
      <c r="ZZ115" s="334"/>
      <c r="AAA115" s="334"/>
      <c r="AAB115" s="334"/>
      <c r="AAC115" s="334"/>
      <c r="AAD115" s="334"/>
      <c r="AAE115" s="334"/>
      <c r="AAF115" s="334"/>
      <c r="AAG115" s="7"/>
      <c r="AAH115" s="7"/>
      <c r="AAI115" s="7"/>
    </row>
    <row r="116" spans="1:711">
      <c r="A116" s="126" t="s">
        <v>41</v>
      </c>
      <c r="B116" s="129" t="s">
        <v>565</v>
      </c>
      <c r="C116" s="126" t="s">
        <v>507</v>
      </c>
      <c r="D116" s="140" t="s">
        <v>507</v>
      </c>
      <c r="E116" s="164">
        <v>173073.69336236027</v>
      </c>
      <c r="F116" s="165">
        <v>205645.88142415156</v>
      </c>
      <c r="G116" s="165">
        <v>225318.8223872229</v>
      </c>
      <c r="H116" s="167">
        <v>243823.57251288154</v>
      </c>
      <c r="I116" s="165">
        <v>254769.06844162784</v>
      </c>
      <c r="J116" s="165">
        <v>262591.21185911604</v>
      </c>
      <c r="K116" s="165">
        <v>271520.49327650352</v>
      </c>
      <c r="L116" s="165">
        <v>283541.74097819539</v>
      </c>
      <c r="M116" s="165">
        <v>299716.76202055102</v>
      </c>
      <c r="N116" s="165">
        <v>319994.49632416625</v>
      </c>
      <c r="O116" s="163">
        <v>344450.60942340235</v>
      </c>
      <c r="P116" s="164">
        <v>419095.56666724919</v>
      </c>
      <c r="Q116" s="165">
        <v>470432.56707038532</v>
      </c>
      <c r="R116" s="165">
        <v>487401.92252632964</v>
      </c>
      <c r="S116" s="167">
        <v>531702.50668907026</v>
      </c>
      <c r="T116" s="165">
        <v>559170.90470663318</v>
      </c>
      <c r="U116" s="165">
        <v>577612.05953612411</v>
      </c>
      <c r="V116" s="165">
        <v>597665.87259914586</v>
      </c>
      <c r="W116" s="165">
        <v>624703.30821563466</v>
      </c>
      <c r="X116" s="165">
        <v>659440.41118796053</v>
      </c>
      <c r="Y116" s="165">
        <v>702224.37213442905</v>
      </c>
      <c r="Z116" s="163">
        <v>751830.20615254773</v>
      </c>
      <c r="AA116" s="164">
        <v>42735.734776034369</v>
      </c>
      <c r="AB116" s="165">
        <v>45219.71960063187</v>
      </c>
      <c r="AC116" s="165">
        <v>39456.431334589921</v>
      </c>
      <c r="AD116" s="167">
        <v>38926.062839844868</v>
      </c>
      <c r="AE116" s="165">
        <v>38079.910302355442</v>
      </c>
      <c r="AF116" s="165">
        <v>36861.528362544501</v>
      </c>
      <c r="AG116" s="165">
        <v>35697.52803528378</v>
      </c>
      <c r="AH116" s="165">
        <v>35471.998753320797</v>
      </c>
      <c r="AI116" s="165">
        <v>35610.260371430697</v>
      </c>
      <c r="AJ116" s="165">
        <v>36488.63479326685</v>
      </c>
      <c r="AK116" s="163">
        <v>37609.893467069138</v>
      </c>
      <c r="AL116" s="164">
        <v>38132.849945503571</v>
      </c>
      <c r="AM116" s="165">
        <v>41575.015722807228</v>
      </c>
      <c r="AN116" s="165">
        <v>43074.701903720023</v>
      </c>
      <c r="AO116" s="167">
        <v>45979.95962407194</v>
      </c>
      <c r="AP116" s="165">
        <v>47368.654689537572</v>
      </c>
      <c r="AQ116" s="165">
        <v>47988.210050617396</v>
      </c>
      <c r="AR116" s="165">
        <v>48565.155707762526</v>
      </c>
      <c r="AS116" s="165">
        <v>49496.301484243064</v>
      </c>
      <c r="AT116" s="165">
        <v>50788.684764610138</v>
      </c>
      <c r="AU116" s="165">
        <v>52399.883768018051</v>
      </c>
      <c r="AV116" s="163">
        <v>54153.365140536669</v>
      </c>
      <c r="AW116" s="164">
        <v>0</v>
      </c>
      <c r="AX116" s="165">
        <v>0</v>
      </c>
      <c r="AY116" s="165">
        <v>0</v>
      </c>
      <c r="AZ116" s="167">
        <v>2983.0174268051123</v>
      </c>
      <c r="BA116" s="165">
        <v>3455.3303230883257</v>
      </c>
      <c r="BB116" s="165">
        <v>3961.2313714250354</v>
      </c>
      <c r="BC116" s="165">
        <v>4535.5302708863755</v>
      </c>
      <c r="BD116" s="165">
        <v>5233.8343648828741</v>
      </c>
      <c r="BE116" s="165">
        <v>6204.2329421747809</v>
      </c>
      <c r="BF116" s="165">
        <v>7324.2824856444431</v>
      </c>
      <c r="BG116" s="163">
        <v>8550.1505489459887</v>
      </c>
      <c r="BH116" s="164">
        <v>66738.51389951857</v>
      </c>
      <c r="BI116" s="165">
        <v>80236.651238707971</v>
      </c>
      <c r="BJ116" s="165">
        <v>97657.525222648343</v>
      </c>
      <c r="BK116" s="167">
        <v>116324.97506293125</v>
      </c>
      <c r="BL116" s="165">
        <v>133925.29134876889</v>
      </c>
      <c r="BM116" s="165">
        <v>153602.00655187931</v>
      </c>
      <c r="BN116" s="165">
        <v>180152.515766583</v>
      </c>
      <c r="BO116" s="165">
        <v>208218.73773303049</v>
      </c>
      <c r="BP116" s="165">
        <v>253496.046933601</v>
      </c>
      <c r="BQ116" s="165">
        <v>304872.45737582317</v>
      </c>
      <c r="BR116" s="163">
        <v>359503.49613848055</v>
      </c>
      <c r="BS116" s="164">
        <v>0</v>
      </c>
      <c r="BT116" s="165">
        <v>0</v>
      </c>
      <c r="BU116" s="165">
        <v>0</v>
      </c>
      <c r="BV116" s="167">
        <v>1315636.5652922983</v>
      </c>
      <c r="BW116" s="165">
        <v>1342983.8778211784</v>
      </c>
      <c r="BX116" s="165">
        <v>1356673.7513058796</v>
      </c>
      <c r="BY116" s="165">
        <v>1372744.7290872117</v>
      </c>
      <c r="BZ116" s="165">
        <v>1407139.2423679</v>
      </c>
      <c r="CA116" s="165">
        <v>1465314.334151373</v>
      </c>
      <c r="CB116" s="165">
        <v>1554743.447372745</v>
      </c>
      <c r="CC116" s="163">
        <v>1682127.135053671</v>
      </c>
      <c r="CD116" s="164">
        <v>0</v>
      </c>
      <c r="CE116" s="165">
        <v>0</v>
      </c>
      <c r="CF116" s="165">
        <v>0</v>
      </c>
      <c r="CG116" s="167">
        <v>4156.2413634948298</v>
      </c>
      <c r="CH116" s="165">
        <v>4470.7682146260768</v>
      </c>
      <c r="CI116" s="165">
        <v>4775.8216817290013</v>
      </c>
      <c r="CJ116" s="165">
        <v>5086.5539966276547</v>
      </c>
      <c r="CK116" s="165">
        <v>5429.1341265883648</v>
      </c>
      <c r="CL116" s="165">
        <v>5813.9988709021845</v>
      </c>
      <c r="CM116" s="165">
        <v>6257.6891530330786</v>
      </c>
      <c r="CN116" s="169">
        <v>6772.8764261507185</v>
      </c>
      <c r="CO116" s="176">
        <v>0.10485542825968358</v>
      </c>
      <c r="CP116" s="175">
        <v>0.1008814887365328</v>
      </c>
      <c r="CQ116" s="175">
        <v>9.4998908058528078E-2</v>
      </c>
      <c r="CR116" s="191">
        <v>9.1070832870010013E-2</v>
      </c>
      <c r="CS116" s="175">
        <v>8.3425536623146695E-2</v>
      </c>
      <c r="CT116" s="175">
        <v>7.7287761852260189E-2</v>
      </c>
      <c r="CU116" s="175">
        <v>7.1303010327400579E-2</v>
      </c>
      <c r="CV116" s="175">
        <v>6.6294104755643221E-2</v>
      </c>
      <c r="CW116" s="175">
        <v>6.1304775434378747E-2</v>
      </c>
      <c r="CX116" s="175">
        <v>5.7245665685312398E-2</v>
      </c>
      <c r="CY116" s="175">
        <v>5.3204221521053204E-2</v>
      </c>
      <c r="CZ116" s="176">
        <v>9.6306395637084791E-2</v>
      </c>
      <c r="DA116" s="191">
        <v>9.6306395637084805E-2</v>
      </c>
      <c r="DB116" s="191">
        <v>9.6306395637084791E-2</v>
      </c>
      <c r="DC116" s="191">
        <v>9.4837056023434632E-2</v>
      </c>
      <c r="DD116" s="191">
        <v>9.3885935234412743E-2</v>
      </c>
      <c r="DE116" s="191">
        <v>9.4382560785722838E-2</v>
      </c>
      <c r="DF116" s="191">
        <v>9.4655581947743456E-2</v>
      </c>
      <c r="DG116" s="191">
        <v>9.500767142688539E-2</v>
      </c>
      <c r="DH116" s="191">
        <v>9.5355383532723423E-2</v>
      </c>
      <c r="DI116" s="191">
        <v>9.5704948646125138E-2</v>
      </c>
      <c r="DJ116" s="175">
        <v>9.5946102915553472E-2</v>
      </c>
      <c r="DK116" s="183">
        <v>13009.85114714576</v>
      </c>
      <c r="DL116" s="184">
        <v>13009.85114714576</v>
      </c>
      <c r="DM116" s="184">
        <v>13009.85114714576</v>
      </c>
      <c r="DN116" s="209">
        <v>12814.30295777977</v>
      </c>
      <c r="DO116" s="184">
        <v>12624.088521792604</v>
      </c>
      <c r="DP116" s="184">
        <v>12372.191637194537</v>
      </c>
      <c r="DQ116" s="184">
        <v>12219.772630930249</v>
      </c>
      <c r="DR116" s="184">
        <v>12122.00365055636</v>
      </c>
      <c r="DS116" s="184">
        <v>12034.828184945221</v>
      </c>
      <c r="DT116" s="184">
        <v>11959.770763169427</v>
      </c>
      <c r="DU116" s="184">
        <v>11892.014357916876</v>
      </c>
      <c r="DV116" s="193">
        <v>1.6430000066757202</v>
      </c>
      <c r="DW116" s="181">
        <v>1.6101400065422058</v>
      </c>
      <c r="DX116" s="181">
        <v>1.65</v>
      </c>
      <c r="DY116" s="602">
        <v>1.67</v>
      </c>
      <c r="DZ116" s="181">
        <v>1.69</v>
      </c>
      <c r="EA116" s="181">
        <v>1.7</v>
      </c>
      <c r="EB116" s="181">
        <v>1.71</v>
      </c>
      <c r="EC116" s="181">
        <v>1.71</v>
      </c>
      <c r="ED116" s="181">
        <v>1.71</v>
      </c>
      <c r="EE116" s="181">
        <v>1.71</v>
      </c>
      <c r="EF116" s="182">
        <v>1.71</v>
      </c>
      <c r="EG116" s="194">
        <v>17.116500419527931</v>
      </c>
      <c r="EH116" s="194">
        <v>19.659171952727942</v>
      </c>
      <c r="EI116" s="194">
        <v>20.040239418976576</v>
      </c>
      <c r="EJ116" s="194">
        <v>21.632883817333695</v>
      </c>
      <c r="EK116" s="194">
        <v>22.993437921512012</v>
      </c>
      <c r="EL116" s="194">
        <v>24.228802635916576</v>
      </c>
      <c r="EM116" s="194">
        <v>25.374934042789839</v>
      </c>
      <c r="EN116" s="194">
        <v>26.857995259508357</v>
      </c>
      <c r="EO116" s="194">
        <v>28.68540203715833</v>
      </c>
      <c r="EP116" s="194">
        <v>30.850872496079742</v>
      </c>
      <c r="EQ116" s="194">
        <v>33.339202835936071</v>
      </c>
      <c r="ER116" s="183">
        <v>32865</v>
      </c>
      <c r="ES116" s="184">
        <v>32865</v>
      </c>
      <c r="ET116" s="184">
        <v>32865</v>
      </c>
      <c r="EU116" s="209">
        <v>32234.436926248618</v>
      </c>
      <c r="EV116" s="184">
        <v>32139.326159802298</v>
      </c>
      <c r="EW116" s="184">
        <v>32036.166149115816</v>
      </c>
      <c r="EX116" s="184">
        <v>32273.717331328855</v>
      </c>
      <c r="EY116" s="184">
        <v>32830.803261281893</v>
      </c>
      <c r="EZ116" s="184">
        <v>33095.173364862581</v>
      </c>
      <c r="FA116" s="184">
        <v>33422.685630686472</v>
      </c>
      <c r="FB116" s="184">
        <v>33498.544288874997</v>
      </c>
      <c r="FC116" s="195">
        <v>15</v>
      </c>
      <c r="FD116" s="196">
        <v>15</v>
      </c>
      <c r="FE116" s="196">
        <v>15</v>
      </c>
      <c r="FF116" s="598">
        <v>15</v>
      </c>
      <c r="FG116" s="196">
        <v>15</v>
      </c>
      <c r="FH116" s="196">
        <v>15</v>
      </c>
      <c r="FI116" s="196">
        <v>15</v>
      </c>
      <c r="FJ116" s="196">
        <v>15</v>
      </c>
      <c r="FK116" s="196">
        <v>15</v>
      </c>
      <c r="FL116" s="196">
        <v>15</v>
      </c>
      <c r="FM116" s="198">
        <v>15</v>
      </c>
      <c r="FN116" s="193">
        <v>8.9141325877842043E-2</v>
      </c>
      <c r="FO116" s="181">
        <v>9.6268447114375544E-2</v>
      </c>
      <c r="FP116" s="181">
        <v>9.392494634743874E-2</v>
      </c>
      <c r="FQ116" s="181">
        <v>0.10014670590551975</v>
      </c>
      <c r="FR116" s="181">
        <v>9.6764386735539568E-2</v>
      </c>
      <c r="FS116" s="181">
        <v>9.2899887151766461E-2</v>
      </c>
      <c r="FT116" s="181">
        <v>8.8029061849870485E-2</v>
      </c>
      <c r="FU116" s="181">
        <v>8.4096117958597727E-2</v>
      </c>
      <c r="FV116" s="181">
        <v>8.1435533160763601E-2</v>
      </c>
      <c r="FW116" s="181">
        <v>8.0183665445040561E-2</v>
      </c>
      <c r="FX116" s="182">
        <v>7.9606525564044864E-2</v>
      </c>
      <c r="FY116" s="184">
        <v>16335.181870978498</v>
      </c>
      <c r="FZ116" s="184">
        <v>16335.181870978498</v>
      </c>
      <c r="GA116" s="184">
        <v>16335.181870978498</v>
      </c>
      <c r="GB116" s="209">
        <v>16146.980834697324</v>
      </c>
      <c r="GC116" s="184">
        <v>16004.99170937995</v>
      </c>
      <c r="GD116" s="184">
        <v>15757.619604936521</v>
      </c>
      <c r="GE116" s="184">
        <v>15724.416796727824</v>
      </c>
      <c r="GF116" s="184">
        <v>15616.737691760827</v>
      </c>
      <c r="GG116" s="184">
        <v>15543.169624275546</v>
      </c>
      <c r="GH116" s="184">
        <v>15465.747388303836</v>
      </c>
      <c r="GI116" s="184">
        <v>15410.364386806928</v>
      </c>
      <c r="GJ116" s="195">
        <v>1.62</v>
      </c>
      <c r="GK116" s="196">
        <v>1.62</v>
      </c>
      <c r="GL116" s="196">
        <v>1.62</v>
      </c>
      <c r="GM116" s="604">
        <v>1.63</v>
      </c>
      <c r="GN116" s="196">
        <v>1.63</v>
      </c>
      <c r="GO116" s="196">
        <v>1.64</v>
      </c>
      <c r="GP116" s="196">
        <v>1.64</v>
      </c>
      <c r="GQ116" s="196">
        <v>1.64</v>
      </c>
      <c r="GR116" s="196">
        <v>1.64</v>
      </c>
      <c r="GS116" s="196">
        <v>1.64</v>
      </c>
      <c r="GT116" s="198">
        <v>1.64</v>
      </c>
      <c r="GU116" s="196">
        <v>0.46773729149617599</v>
      </c>
      <c r="GV116" s="196">
        <v>0.5557646902657204</v>
      </c>
      <c r="GW116" s="196">
        <v>0.60893145375857327</v>
      </c>
      <c r="GX116" s="196">
        <v>0.66712284490953266</v>
      </c>
      <c r="GY116" s="196">
        <v>0.70800187782282498</v>
      </c>
      <c r="GZ116" s="196">
        <v>0.7411883061430089</v>
      </c>
      <c r="HA116" s="196">
        <v>0.77153794790783625</v>
      </c>
      <c r="HB116" s="196">
        <v>0.81532399009183987</v>
      </c>
      <c r="HC116" s="196">
        <v>0.87018507141008139</v>
      </c>
      <c r="HD116" s="196">
        <v>0.93796735399083875</v>
      </c>
      <c r="HE116" s="196">
        <v>1.0163716010180699</v>
      </c>
      <c r="HF116" s="183">
        <v>50130.436467187552</v>
      </c>
      <c r="HG116" s="184">
        <v>50130.436467187552</v>
      </c>
      <c r="HH116" s="184">
        <v>50130.436467187552</v>
      </c>
      <c r="HI116" s="209">
        <v>49580.506304207411</v>
      </c>
      <c r="HJ116" s="184">
        <v>49141.187493563848</v>
      </c>
      <c r="HK116" s="184">
        <v>48383.384330138317</v>
      </c>
      <c r="HL116" s="184">
        <v>48352.785212647199</v>
      </c>
      <c r="HM116" s="184">
        <v>48062.741852446976</v>
      </c>
      <c r="HN116" s="184">
        <v>47835.963117691754</v>
      </c>
      <c r="HO116" s="184">
        <v>47622.096985575037</v>
      </c>
      <c r="HP116" s="184">
        <v>47449.621719828181</v>
      </c>
      <c r="HQ116" s="195">
        <v>8.6199999999999992</v>
      </c>
      <c r="HR116" s="196">
        <v>8.6199999999999992</v>
      </c>
      <c r="HS116" s="196">
        <v>8.6199999999999992</v>
      </c>
      <c r="HT116" s="604">
        <v>8.64</v>
      </c>
      <c r="HU116" s="196">
        <v>8.66</v>
      </c>
      <c r="HV116" s="196">
        <v>8.67</v>
      </c>
      <c r="HW116" s="196">
        <v>8.68</v>
      </c>
      <c r="HX116" s="196">
        <v>8.68</v>
      </c>
      <c r="HY116" s="196">
        <v>8.68</v>
      </c>
      <c r="HZ116" s="196">
        <v>8.68</v>
      </c>
      <c r="IA116" s="198">
        <v>8.68</v>
      </c>
      <c r="IB116" s="196">
        <v>0.36194578089855856</v>
      </c>
      <c r="IC116" s="196">
        <v>0.43006338915296061</v>
      </c>
      <c r="ID116" s="196">
        <v>0.47120504298328597</v>
      </c>
      <c r="IE116" s="196">
        <v>0.51520225675926934</v>
      </c>
      <c r="IF116" s="196">
        <v>0.54245789169812408</v>
      </c>
      <c r="IG116" s="196">
        <v>0.56690413375431759</v>
      </c>
      <c r="IH116" s="196">
        <v>0.58569999690005348</v>
      </c>
      <c r="II116" s="196">
        <v>0.61508286945121948</v>
      </c>
      <c r="IJ116" s="196">
        <v>0.65300241521739932</v>
      </c>
      <c r="IK116" s="196">
        <v>0.70004252518505017</v>
      </c>
      <c r="IL116" s="198">
        <v>0.75608182849706196</v>
      </c>
      <c r="IM116" s="209"/>
      <c r="IP116" s="606">
        <v>0.63037429607197049</v>
      </c>
      <c r="IQ116" s="279">
        <v>0.65601965601965606</v>
      </c>
      <c r="IR116" s="279">
        <v>0.70873786407766992</v>
      </c>
      <c r="IS116" s="279">
        <v>0.76019184652278182</v>
      </c>
      <c r="IT116" s="279">
        <v>0.80290698316922504</v>
      </c>
      <c r="IU116" s="279">
        <v>0.84562211981566815</v>
      </c>
      <c r="IV116" s="279">
        <v>0.89029984914550231</v>
      </c>
      <c r="IW116" s="311">
        <v>0.93497757847533636</v>
      </c>
      <c r="IY116" s="225"/>
      <c r="IZ116" s="225"/>
      <c r="JA116" s="601">
        <v>0.36962570392802951</v>
      </c>
      <c r="JB116" s="601">
        <v>0.34398034398034394</v>
      </c>
      <c r="JC116" s="601">
        <v>0.29126213592233008</v>
      </c>
      <c r="JD116" s="601">
        <v>0.23980815347721818</v>
      </c>
      <c r="JE116" s="601">
        <v>0.19709301683077496</v>
      </c>
      <c r="JF116" s="601">
        <v>0.15437788018433185</v>
      </c>
      <c r="JG116" s="601">
        <v>0.10970015085449769</v>
      </c>
      <c r="JH116" s="710">
        <v>6.5022421524663643E-2</v>
      </c>
      <c r="JI116" s="116">
        <v>1.1000000000000001</v>
      </c>
      <c r="JJ116" s="116">
        <v>1.1000000000000001</v>
      </c>
      <c r="JK116" s="116">
        <v>1.1000000000000001</v>
      </c>
      <c r="JL116" s="116">
        <v>1.1000000000000001</v>
      </c>
      <c r="JM116" s="116">
        <v>1.1000000000000001</v>
      </c>
      <c r="JN116" s="116">
        <v>1.1000000000000001</v>
      </c>
      <c r="JO116" s="116">
        <v>1.1000000000000001</v>
      </c>
      <c r="JP116" s="116">
        <v>1.1000000000000001</v>
      </c>
      <c r="JQ116" s="116">
        <v>1.1000000000000001</v>
      </c>
      <c r="JR116" s="116">
        <v>1.1000000000000001</v>
      </c>
      <c r="JS116" s="208">
        <v>1.1000000000000001</v>
      </c>
      <c r="JT116" s="116">
        <v>5799.9234919989613</v>
      </c>
      <c r="JU116" s="116">
        <v>5799.9234919989613</v>
      </c>
      <c r="JV116" s="116">
        <v>5799.9234919989613</v>
      </c>
      <c r="JW116" s="116">
        <v>5847.2497164610459</v>
      </c>
      <c r="JX116" s="116">
        <v>5896.4479844414827</v>
      </c>
      <c r="JY116" s="116">
        <v>5924.8155659631175</v>
      </c>
      <c r="JZ116" s="116">
        <v>6008.8553093754281</v>
      </c>
      <c r="KA116" s="116">
        <v>6052.2777061871784</v>
      </c>
      <c r="KB116" s="116">
        <v>6101.3091861157955</v>
      </c>
      <c r="KC116" s="116">
        <v>6135.1081504586709</v>
      </c>
      <c r="KD116" s="208">
        <v>6173.0085140785541</v>
      </c>
      <c r="KE116" s="116">
        <v>1.2</v>
      </c>
      <c r="KF116" s="116">
        <v>1.2</v>
      </c>
      <c r="KG116" s="116">
        <v>1.2</v>
      </c>
      <c r="KH116" s="116">
        <v>1.2</v>
      </c>
      <c r="KI116" s="116">
        <v>1.2</v>
      </c>
      <c r="KJ116" s="116">
        <v>1.2</v>
      </c>
      <c r="KK116" s="116">
        <v>1.2</v>
      </c>
      <c r="KL116" s="116">
        <v>1.2</v>
      </c>
      <c r="KM116" s="116">
        <v>1.2</v>
      </c>
      <c r="KN116" s="116">
        <v>1.2</v>
      </c>
      <c r="KO116" s="208">
        <v>1.2</v>
      </c>
      <c r="KP116" s="116">
        <v>20000</v>
      </c>
      <c r="KQ116" s="116">
        <v>20000</v>
      </c>
      <c r="KR116" s="116">
        <v>20000</v>
      </c>
      <c r="KS116" s="116">
        <v>40000</v>
      </c>
      <c r="KT116" s="116">
        <v>40000</v>
      </c>
      <c r="KU116" s="116">
        <v>40000</v>
      </c>
      <c r="KV116" s="116">
        <v>40000</v>
      </c>
      <c r="KW116" s="116">
        <v>40000</v>
      </c>
      <c r="KX116" s="116">
        <v>40000</v>
      </c>
      <c r="KY116" s="116">
        <v>40000</v>
      </c>
      <c r="KZ116" s="208">
        <v>40000</v>
      </c>
      <c r="LA116" s="116">
        <v>0.19</v>
      </c>
      <c r="LB116" s="116">
        <v>0.19</v>
      </c>
      <c r="LC116" s="116">
        <v>0.19</v>
      </c>
      <c r="LD116" s="116">
        <v>0.19</v>
      </c>
      <c r="LE116" s="116">
        <v>0.19</v>
      </c>
      <c r="LF116" s="116">
        <v>0.19</v>
      </c>
      <c r="LG116" s="116">
        <v>0.2</v>
      </c>
      <c r="LH116" s="116">
        <v>0.2</v>
      </c>
      <c r="LI116" s="116">
        <v>0.2</v>
      </c>
      <c r="LJ116" s="116">
        <v>0.2</v>
      </c>
      <c r="LK116" s="208">
        <v>0.2</v>
      </c>
      <c r="LL116" s="116">
        <v>13260.703526623662</v>
      </c>
      <c r="LM116" s="116">
        <v>13260.703526623662</v>
      </c>
      <c r="LN116" s="116">
        <v>13260.703526623662</v>
      </c>
      <c r="LO116" s="116">
        <v>13035.618903160283</v>
      </c>
      <c r="LP116" s="116">
        <v>12813.486222140347</v>
      </c>
      <c r="LQ116" s="116">
        <v>12530.724764217994</v>
      </c>
      <c r="LR116" s="116">
        <v>12399.879836984377</v>
      </c>
      <c r="LS116" s="116">
        <v>12435.787680112762</v>
      </c>
      <c r="LT116" s="116">
        <v>12473.65068446379</v>
      </c>
      <c r="LU116" s="116">
        <v>12501.307144010039</v>
      </c>
      <c r="LV116" s="208">
        <v>12530.300309408181</v>
      </c>
      <c r="LW116">
        <v>1.454995618365444</v>
      </c>
      <c r="LX116">
        <v>1.7493256799906602</v>
      </c>
      <c r="LY116">
        <v>1.7101157620398171</v>
      </c>
      <c r="LZ116">
        <v>3.1621191498472605</v>
      </c>
      <c r="MA116">
        <v>3.3862375777652223</v>
      </c>
      <c r="MB116">
        <v>3.5861422149299362</v>
      </c>
      <c r="MC116">
        <v>3.7551647439867395</v>
      </c>
      <c r="MD116">
        <v>3.9894546683052368</v>
      </c>
      <c r="ME116">
        <v>4.2734079697173417</v>
      </c>
      <c r="MF116">
        <v>4.6064920980688822</v>
      </c>
      <c r="MG116" s="5">
        <v>4.9873263111223318</v>
      </c>
      <c r="MH116" s="156">
        <v>0</v>
      </c>
      <c r="MI116" s="156">
        <v>0</v>
      </c>
      <c r="MJ116" s="156">
        <v>0</v>
      </c>
      <c r="MK116" s="156">
        <v>0</v>
      </c>
      <c r="ML116" s="156">
        <v>0</v>
      </c>
      <c r="MM116" s="156">
        <v>0</v>
      </c>
      <c r="MN116" s="156">
        <v>0</v>
      </c>
      <c r="MO116" s="156">
        <v>0</v>
      </c>
      <c r="MP116" s="156">
        <v>0</v>
      </c>
      <c r="MQ116" s="156">
        <v>0</v>
      </c>
      <c r="MR116" s="157">
        <v>0</v>
      </c>
      <c r="MS116" s="156">
        <v>1.702844540137662</v>
      </c>
      <c r="MT116" s="156">
        <v>2.0233171175918905</v>
      </c>
      <c r="MU116" s="156">
        <v>2.2168760545776429</v>
      </c>
      <c r="MV116" s="156">
        <v>2.2469276348528791</v>
      </c>
      <c r="MW116" s="156">
        <v>2.2380953053717261</v>
      </c>
      <c r="MX116" s="156">
        <v>2.364661418672457</v>
      </c>
      <c r="MY116" s="156">
        <v>2.3405372389115868</v>
      </c>
      <c r="MZ116" s="156">
        <v>2.4353146192599846</v>
      </c>
      <c r="NA116" s="156">
        <v>2.564563862504194</v>
      </c>
      <c r="NB116" s="156">
        <v>2.73356068462527</v>
      </c>
      <c r="NC116" s="157">
        <v>2.9376536921570677</v>
      </c>
      <c r="ND116" s="156">
        <v>1.6004583272723198</v>
      </c>
      <c r="NE116" s="156">
        <v>1.5684555768757806</v>
      </c>
      <c r="NF116" s="156">
        <v>1.6067563995486924</v>
      </c>
      <c r="NG116" s="156">
        <v>1.5973076144496277</v>
      </c>
      <c r="NH116" s="156">
        <v>1.6142644144376901</v>
      </c>
      <c r="NI116" s="156">
        <v>1.6226428331784926</v>
      </c>
      <c r="NJ116" s="156">
        <v>1.6313648223235089</v>
      </c>
      <c r="NK116" s="156">
        <v>1.631109610247816</v>
      </c>
      <c r="NL116" s="156">
        <v>1.6309079799609338</v>
      </c>
      <c r="NM116" s="156">
        <v>1.6307510142960335</v>
      </c>
      <c r="NN116" s="157">
        <v>1.6306223700009077</v>
      </c>
      <c r="NO116" s="156">
        <v>12444.984798976193</v>
      </c>
      <c r="NP116" s="156">
        <v>12420.715383655872</v>
      </c>
      <c r="NQ116" s="156">
        <v>12442.972545687577</v>
      </c>
      <c r="NR116" s="156">
        <v>11925.791167660631</v>
      </c>
      <c r="NS116" s="156">
        <v>11760.492258150198</v>
      </c>
      <c r="NT116" s="156">
        <v>11540.940393355797</v>
      </c>
      <c r="NU116" s="156">
        <v>11419.122488119661</v>
      </c>
      <c r="NV116" s="156">
        <v>11337.01505147402</v>
      </c>
      <c r="NW116" s="156">
        <v>11265.493752883589</v>
      </c>
      <c r="NX116" s="156">
        <v>11203.051740013454</v>
      </c>
      <c r="NY116" s="157">
        <v>11147.815784417133</v>
      </c>
      <c r="NZ116" s="156">
        <v>375151.12154261995</v>
      </c>
      <c r="OA116" s="156">
        <v>422974.62935417605</v>
      </c>
      <c r="OB116" s="156">
        <v>441099.272100701</v>
      </c>
      <c r="OC116" s="156">
        <v>483279.91656582453</v>
      </c>
      <c r="OD116" s="156">
        <v>512521.77191743196</v>
      </c>
      <c r="OE116" s="156">
        <v>532969.71623570262</v>
      </c>
      <c r="OF116" s="156">
        <v>555050.49671287404</v>
      </c>
      <c r="OG116" s="156">
        <v>583289.16165959043</v>
      </c>
      <c r="OH116" s="156">
        <v>619013.56486772816</v>
      </c>
      <c r="OI116" s="156">
        <v>662025.07049114315</v>
      </c>
      <c r="OJ116" s="157">
        <v>711829.66531818837</v>
      </c>
      <c r="OK116" s="156"/>
      <c r="OL116" s="156"/>
      <c r="OM116" s="156"/>
      <c r="ON116" s="156"/>
      <c r="OO116" s="156"/>
      <c r="OP116" s="156"/>
      <c r="OQ116" s="156"/>
      <c r="OR116" s="156"/>
      <c r="OS116" s="156"/>
      <c r="OT116" s="156"/>
      <c r="OU116" s="157"/>
      <c r="OV116">
        <v>365868.37194813532</v>
      </c>
      <c r="OW116">
        <v>411814.07873698766</v>
      </c>
      <c r="OX116">
        <v>430188.87746017933</v>
      </c>
      <c r="OY116">
        <v>462941.24623322807</v>
      </c>
      <c r="OZ116">
        <v>490558.32080315286</v>
      </c>
      <c r="PA116">
        <v>509597.76189725084</v>
      </c>
      <c r="PB116">
        <v>530229.83094244148</v>
      </c>
      <c r="PC116">
        <v>556729.34535587952</v>
      </c>
      <c r="PD116">
        <v>590332.84323590563</v>
      </c>
      <c r="PE116">
        <v>630937.6105536687</v>
      </c>
      <c r="PF116" s="5">
        <v>677964.17675903765</v>
      </c>
      <c r="PG116">
        <v>9282.7495944846232</v>
      </c>
      <c r="PH116">
        <v>11160.550617188377</v>
      </c>
      <c r="PI116">
        <v>10910.394640521685</v>
      </c>
      <c r="PJ116">
        <v>20338.670332596485</v>
      </c>
      <c r="PK116">
        <v>21963.451114279131</v>
      </c>
      <c r="PL116">
        <v>23371.954338451771</v>
      </c>
      <c r="PM116">
        <v>24820.665770432555</v>
      </c>
      <c r="PN116">
        <v>26559.816303710966</v>
      </c>
      <c r="PO116">
        <v>28680.721631822558</v>
      </c>
      <c r="PP116">
        <v>31087.45993747445</v>
      </c>
      <c r="PQ116" s="5">
        <v>33865.488559150763</v>
      </c>
      <c r="PR116">
        <v>0</v>
      </c>
      <c r="PS116">
        <v>0</v>
      </c>
      <c r="PT116">
        <v>0</v>
      </c>
      <c r="PU116">
        <v>0</v>
      </c>
      <c r="PV116">
        <v>0</v>
      </c>
      <c r="PW116">
        <v>0</v>
      </c>
      <c r="PX116">
        <v>0</v>
      </c>
      <c r="PY116">
        <v>0</v>
      </c>
      <c r="PZ116">
        <v>0</v>
      </c>
      <c r="QA116" s="7">
        <v>0</v>
      </c>
      <c r="QB116" s="5">
        <v>0</v>
      </c>
      <c r="QC116">
        <v>4290.3741537521146</v>
      </c>
      <c r="QD116">
        <v>5097.8156029784723</v>
      </c>
      <c r="QE116">
        <v>5585.4938618548067</v>
      </c>
      <c r="QF116">
        <v>5565.1175466750692</v>
      </c>
      <c r="QG116">
        <v>5448.7826382513449</v>
      </c>
      <c r="QH116">
        <v>5629.8750656104639</v>
      </c>
      <c r="QI116">
        <v>5804.4761032981742</v>
      </c>
      <c r="QJ116">
        <v>6057.0111078783639</v>
      </c>
      <c r="QK116">
        <v>6397.8947557753081</v>
      </c>
      <c r="QL116">
        <v>6834.6163430581728</v>
      </c>
      <c r="QM116" s="5">
        <v>7361.936593553959</v>
      </c>
      <c r="QN116">
        <v>12377.72943357485</v>
      </c>
      <c r="QO116">
        <v>14707.198014592896</v>
      </c>
      <c r="QP116">
        <v>16114.149791451118</v>
      </c>
      <c r="QQ116">
        <v>17558.392259563054</v>
      </c>
      <c r="QR116">
        <v>18470.449621190994</v>
      </c>
      <c r="QS116">
        <v>19154.15594947918</v>
      </c>
      <c r="QT116">
        <v>19896.45419852763</v>
      </c>
      <c r="QU116">
        <v>20881.62945478507</v>
      </c>
      <c r="QV116">
        <v>22181.712037880327</v>
      </c>
      <c r="QW116">
        <v>23790.440494688839</v>
      </c>
      <c r="QX116" s="5">
        <v>25686.75702750892</v>
      </c>
      <c r="QY116" s="7">
        <v>1.62</v>
      </c>
      <c r="QZ116" s="7">
        <v>1.62</v>
      </c>
      <c r="RA116" s="7">
        <v>1.62</v>
      </c>
      <c r="RB116" s="7">
        <v>1.63</v>
      </c>
      <c r="RC116" s="7">
        <v>1.63</v>
      </c>
      <c r="RD116" s="7">
        <v>1.64</v>
      </c>
      <c r="RE116" s="7">
        <v>1.64</v>
      </c>
      <c r="RF116" s="7">
        <v>1.64</v>
      </c>
      <c r="RG116" s="7">
        <v>1.64</v>
      </c>
      <c r="RH116" s="7">
        <v>1.64</v>
      </c>
      <c r="RI116" s="5">
        <v>1.64</v>
      </c>
      <c r="RJ116" s="7">
        <v>16335.181870978498</v>
      </c>
      <c r="RK116" s="7">
        <v>16335.181870978498</v>
      </c>
      <c r="RL116" s="7">
        <v>16335.181870978498</v>
      </c>
      <c r="RM116" s="7">
        <v>16146.980834697324</v>
      </c>
      <c r="RN116" s="7">
        <v>16004.99170937995</v>
      </c>
      <c r="RO116" s="7">
        <v>15757.619604936521</v>
      </c>
      <c r="RP116" s="7">
        <v>15724.416796727824</v>
      </c>
      <c r="RQ116" s="7">
        <v>15616.737691760827</v>
      </c>
      <c r="RR116" s="7">
        <v>15543.169624275546</v>
      </c>
      <c r="RS116" s="7">
        <v>15465.747388303836</v>
      </c>
      <c r="RT116" s="5">
        <v>15410.364386806928</v>
      </c>
      <c r="RU116">
        <v>0.498149785965943</v>
      </c>
      <c r="RV116">
        <v>0.49814978596594306</v>
      </c>
      <c r="RW116">
        <v>0.49814978596594306</v>
      </c>
      <c r="RX116">
        <v>0.51966378013741588</v>
      </c>
      <c r="RY116">
        <v>0.53605874846238633</v>
      </c>
      <c r="RZ116">
        <v>0.53603188793083589</v>
      </c>
      <c r="SA116">
        <v>0.55700122210824665</v>
      </c>
      <c r="SB116">
        <v>0.5611802746557415</v>
      </c>
      <c r="SC116">
        <v>0.56482040665560662</v>
      </c>
      <c r="SD116">
        <v>0.56787761813087234</v>
      </c>
      <c r="SE116" s="5">
        <v>0.57014813941434084</v>
      </c>
      <c r="SF116" s="156">
        <v>13923.220899889304</v>
      </c>
      <c r="SG116" s="156">
        <v>13923.220899889304</v>
      </c>
      <c r="SH116" s="156">
        <v>13923.220899889306</v>
      </c>
      <c r="SI116" s="156">
        <v>13747.912886303444</v>
      </c>
      <c r="SJ116" s="156">
        <v>13580.464273963249</v>
      </c>
      <c r="SK116" s="156">
        <v>13300.799601382205</v>
      </c>
      <c r="SL116" s="156">
        <v>13224.090779743019</v>
      </c>
      <c r="SM116" s="156">
        <v>13233.632401552508</v>
      </c>
      <c r="SN116" s="156">
        <v>13251.305648254909</v>
      </c>
      <c r="SO116" s="156">
        <v>13258.634377455943</v>
      </c>
      <c r="SP116" s="157">
        <v>13270.613059160421</v>
      </c>
      <c r="SQ116" s="156">
        <v>16668.103587326965</v>
      </c>
      <c r="SR116" s="156">
        <v>19805.013617571367</v>
      </c>
      <c r="SS116" s="156">
        <v>21699.643653305924</v>
      </c>
      <c r="ST116" s="156">
        <v>23123.509806238122</v>
      </c>
      <c r="SU116" s="156">
        <v>23919.232259442339</v>
      </c>
      <c r="SV116" s="156">
        <v>24784.031015089644</v>
      </c>
      <c r="SW116" s="156">
        <v>25700.930301825803</v>
      </c>
      <c r="SX116" s="156">
        <v>26938.640562663433</v>
      </c>
      <c r="SY116" s="156">
        <v>28579.606793655636</v>
      </c>
      <c r="SZ116" s="156">
        <v>30625.056837747012</v>
      </c>
      <c r="TA116" s="157">
        <v>33048.693621062877</v>
      </c>
      <c r="TB116" s="156"/>
      <c r="TC116" s="156"/>
      <c r="TD116" s="156"/>
      <c r="TE116" s="156"/>
      <c r="TF116" s="156"/>
      <c r="TG116" s="156"/>
      <c r="TH116" s="156"/>
      <c r="TI116" s="156"/>
      <c r="TJ116" s="156"/>
      <c r="TK116" s="156"/>
      <c r="TL116" s="156"/>
      <c r="TM116" s="728">
        <v>9282.7495944846232</v>
      </c>
      <c r="TN116" s="244">
        <v>11160.550617188377</v>
      </c>
      <c r="TO116" s="244">
        <v>10910.394640521685</v>
      </c>
      <c r="TP116" s="244">
        <v>20338.670332596485</v>
      </c>
      <c r="TQ116" s="244">
        <v>21963.451114279131</v>
      </c>
      <c r="TR116" s="244">
        <v>23371.954338451771</v>
      </c>
      <c r="TS116" s="244">
        <v>24820.665770432555</v>
      </c>
      <c r="TT116" s="244">
        <v>26559.816303710966</v>
      </c>
      <c r="TU116" s="244">
        <v>28680.721631822558</v>
      </c>
      <c r="TV116" s="244">
        <v>31087.45993747445</v>
      </c>
      <c r="TW116" s="729">
        <v>33865.488559150763</v>
      </c>
      <c r="TX116" s="117">
        <v>43944.445124629179</v>
      </c>
      <c r="TY116" s="117">
        <v>47457.937716209286</v>
      </c>
      <c r="TZ116" s="117">
        <v>46302.650425628613</v>
      </c>
      <c r="UA116" s="117">
        <v>48422.590123245704</v>
      </c>
      <c r="UB116" s="117">
        <v>46649.132789201307</v>
      </c>
      <c r="UC116" s="117">
        <v>44642.343300421497</v>
      </c>
      <c r="UD116" s="117">
        <v>42615.375886271773</v>
      </c>
      <c r="UE116" s="117">
        <v>41414.146556044157</v>
      </c>
      <c r="UF116" s="117">
        <v>40426.846320232304</v>
      </c>
      <c r="UG116" s="117">
        <v>40199.301643285937</v>
      </c>
      <c r="UH116" s="185">
        <v>40000.540834359243</v>
      </c>
      <c r="UI116" s="116">
        <v>1.1000000000000001</v>
      </c>
      <c r="UJ116" s="116">
        <v>1.1000000000000001</v>
      </c>
      <c r="UK116" s="116">
        <v>1.1000000000000001</v>
      </c>
      <c r="UL116" s="116">
        <v>1.1000000000000001</v>
      </c>
      <c r="UM116" s="116">
        <v>1.1000000000000001</v>
      </c>
      <c r="UN116" s="116">
        <v>1.1000000000000001</v>
      </c>
      <c r="UO116" s="116">
        <v>1.1000000000000001</v>
      </c>
      <c r="UP116" s="116">
        <v>1.1000000000000001</v>
      </c>
      <c r="UQ116" s="116">
        <v>1.1000000000000001</v>
      </c>
      <c r="UR116" s="116">
        <v>1.1000000000000001</v>
      </c>
      <c r="US116" s="208">
        <v>1.1000000000000001</v>
      </c>
      <c r="UT116" s="156">
        <v>7679.0947682357437</v>
      </c>
      <c r="UU116" s="156">
        <v>7679.0947682357446</v>
      </c>
      <c r="UV116" s="156">
        <v>7679.0947682357455</v>
      </c>
      <c r="UW116" s="156">
        <v>7935.178188170381</v>
      </c>
      <c r="UX116" s="156">
        <v>8118.9556121519099</v>
      </c>
      <c r="UY116" s="156">
        <v>7979.7907854547557</v>
      </c>
      <c r="UZ116" s="156">
        <v>8258.4541693198789</v>
      </c>
      <c r="VA116" s="156">
        <v>8287.184089047345</v>
      </c>
      <c r="VB116" s="156">
        <v>8320.7265926962573</v>
      </c>
      <c r="VC116" s="156">
        <v>8341.2291873141639</v>
      </c>
      <c r="VD116" s="157">
        <v>8358.2403173056882</v>
      </c>
      <c r="VE116" s="156">
        <v>15415.232495474243</v>
      </c>
      <c r="VF116" s="156">
        <v>15415.232495474243</v>
      </c>
      <c r="VG116" s="156">
        <v>15415.232495474245</v>
      </c>
      <c r="VH116" s="156">
        <v>15269.831170592768</v>
      </c>
      <c r="VI116" s="156">
        <v>15145.645202955948</v>
      </c>
      <c r="VJ116" s="156">
        <v>14886.783725233126</v>
      </c>
      <c r="VK116" s="156">
        <v>14826.63563656409</v>
      </c>
      <c r="VL116" s="156">
        <v>14767.418712518282</v>
      </c>
      <c r="VM116" s="156">
        <v>14731.632381989582</v>
      </c>
      <c r="VN116" s="156">
        <v>14688.427437532597</v>
      </c>
      <c r="VO116" s="157">
        <v>14659.769522165443</v>
      </c>
      <c r="VP116" s="156">
        <v>2.1705818316338381</v>
      </c>
      <c r="VQ116" s="156">
        <v>2.579081807857611</v>
      </c>
      <c r="VR116" s="156">
        <v>2.825807508336216</v>
      </c>
      <c r="VS116" s="156">
        <v>2.914050479762412</v>
      </c>
      <c r="VT116" s="156">
        <v>2.9460971831945515</v>
      </c>
      <c r="VU116" s="156">
        <v>3.105849724815466</v>
      </c>
      <c r="VV116" s="156">
        <v>3.1120751868194225</v>
      </c>
      <c r="VW116" s="156">
        <v>3.2506386093518249</v>
      </c>
      <c r="VX116" s="156">
        <v>3.4347489339142756</v>
      </c>
      <c r="VY116" s="156">
        <v>3.6715280386161089</v>
      </c>
      <c r="VZ116" s="157">
        <v>3.9540252931751376</v>
      </c>
      <c r="WA116" s="156">
        <v>5799.9234919989613</v>
      </c>
      <c r="WB116" s="156">
        <v>5799.9234919989613</v>
      </c>
      <c r="WC116" s="156">
        <v>5799.9234919989613</v>
      </c>
      <c r="WD116" s="156">
        <v>5847.2497164610459</v>
      </c>
      <c r="WE116" s="156">
        <v>5896.4479844414827</v>
      </c>
      <c r="WF116" s="156">
        <v>5924.8155659631175</v>
      </c>
      <c r="WG116" s="156">
        <v>6008.8553093754281</v>
      </c>
      <c r="WH116" s="156">
        <v>6052.2777061871784</v>
      </c>
      <c r="WI116" s="156">
        <v>6101.3091861157955</v>
      </c>
      <c r="WJ116" s="156">
        <v>6135.1081504586709</v>
      </c>
      <c r="WK116" s="157">
        <v>6173.0085140785541</v>
      </c>
      <c r="WL116" s="156">
        <v>1.454995618365444</v>
      </c>
      <c r="WM116" s="156">
        <v>1.7493256799906602</v>
      </c>
      <c r="WN116" s="156">
        <v>1.7101157620398171</v>
      </c>
      <c r="WO116" s="156">
        <v>3.1621191498472605</v>
      </c>
      <c r="WP116" s="156">
        <v>3.3862375777652223</v>
      </c>
      <c r="WQ116" s="156">
        <v>3.5861422149299362</v>
      </c>
      <c r="WR116" s="156">
        <v>3.7551647439867395</v>
      </c>
      <c r="WS116" s="156">
        <v>3.9894546683052368</v>
      </c>
      <c r="WT116" s="156">
        <v>4.2734079697173417</v>
      </c>
      <c r="WU116" s="156">
        <v>4.6064920980688822</v>
      </c>
      <c r="WV116" s="157">
        <v>4.9873263111223318</v>
      </c>
      <c r="WW116" s="119">
        <v>2.1705818316338381</v>
      </c>
      <c r="WX116" s="119">
        <v>2.579081807857611</v>
      </c>
      <c r="WY116" s="119">
        <v>2.825807508336216</v>
      </c>
      <c r="WZ116" s="119">
        <v>2.9140504797624116</v>
      </c>
      <c r="XA116" s="119">
        <v>2.9460971831945511</v>
      </c>
      <c r="XB116" s="119">
        <v>3.105849724815466</v>
      </c>
      <c r="XC116" s="119">
        <v>3.112075186819423</v>
      </c>
      <c r="XD116" s="119">
        <v>3.2506386093518245</v>
      </c>
      <c r="XE116" s="197">
        <v>3.4347489339142756</v>
      </c>
      <c r="XF116" s="197">
        <v>3.6715280386161089</v>
      </c>
      <c r="XG116" s="201">
        <v>3.9540252931751376</v>
      </c>
      <c r="XH116" s="821">
        <v>2.2149481723949805E-2</v>
      </c>
      <c r="XI116" s="821">
        <v>2.3724017847426272E-2</v>
      </c>
      <c r="XJ116" s="821">
        <v>2.2384800174710642E-2</v>
      </c>
      <c r="XK116" s="821">
        <v>3.8251973757366844E-2</v>
      </c>
      <c r="XL116" s="821">
        <v>3.9278601460500107E-2</v>
      </c>
      <c r="XM116" s="821">
        <v>4.0463065049614111E-2</v>
      </c>
      <c r="XN116" s="821">
        <v>4.1529334212261043E-2</v>
      </c>
      <c r="XO116" s="821">
        <v>4.2515888669734832E-2</v>
      </c>
      <c r="XP116" s="821">
        <v>4.3492514479291873E-2</v>
      </c>
      <c r="XQ116" s="821">
        <v>4.4269981463308253E-2</v>
      </c>
      <c r="XR116" s="822">
        <v>4.5044064846045041E-2</v>
      </c>
      <c r="XS116" s="821">
        <v>0.87299509001636655</v>
      </c>
      <c r="XT116" s="821">
        <v>0.87539449341604081</v>
      </c>
      <c r="XU116" s="821">
        <v>0.88261629176676137</v>
      </c>
      <c r="XV116" s="821">
        <v>0.87067719337262317</v>
      </c>
      <c r="XW116" s="821">
        <v>0.87729586191635323</v>
      </c>
      <c r="XX116" s="821">
        <v>0.88224917309812567</v>
      </c>
      <c r="XY116" s="821">
        <v>0.88716765546033838</v>
      </c>
      <c r="XZ116" s="821">
        <v>0.891190006574622</v>
      </c>
      <c r="YA116" s="821">
        <v>0.89520271008632923</v>
      </c>
      <c r="YB116" s="821">
        <v>0.89848435285137929</v>
      </c>
      <c r="YC116" s="822">
        <v>0.90175171363290174</v>
      </c>
      <c r="YD116">
        <v>5799.9234919989622</v>
      </c>
      <c r="YE116">
        <v>5799.9234919989613</v>
      </c>
      <c r="YF116">
        <v>5799.9234919989622</v>
      </c>
      <c r="YG116">
        <v>5847.2497164610459</v>
      </c>
      <c r="YH116">
        <v>5896.4479844414827</v>
      </c>
      <c r="YI116">
        <v>5924.8155659631175</v>
      </c>
      <c r="YJ116">
        <v>6008.8553093754281</v>
      </c>
      <c r="YK116">
        <v>6052.2777061871784</v>
      </c>
      <c r="YL116">
        <v>6101.3091861157955</v>
      </c>
      <c r="YM116">
        <v>6135.1081504586709</v>
      </c>
      <c r="YN116" s="5">
        <v>6173.0085140785532</v>
      </c>
      <c r="YO116" s="156">
        <v>5272.6577199990561</v>
      </c>
      <c r="YP116" s="156">
        <v>5272.6577199990552</v>
      </c>
      <c r="YQ116" s="156">
        <v>5272.6577199990561</v>
      </c>
      <c r="YR116" s="156">
        <v>5315.6815604191324</v>
      </c>
      <c r="YS116" s="156">
        <v>5360.4072585831655</v>
      </c>
      <c r="YT116" s="156">
        <v>5386.1959690573794</v>
      </c>
      <c r="YU116" s="156">
        <v>5462.5957357958432</v>
      </c>
      <c r="YV116" s="156">
        <v>5502.0706419883436</v>
      </c>
      <c r="YW116" s="156">
        <v>5546.6447146507226</v>
      </c>
      <c r="YX116" s="156">
        <v>5577.3710458715186</v>
      </c>
      <c r="YY116" s="157">
        <v>5611.8259218895937</v>
      </c>
      <c r="YZ116" s="156">
        <v>1.4549956183654438</v>
      </c>
      <c r="ZA116" s="156">
        <v>1.7493256799906602</v>
      </c>
      <c r="ZB116" s="156">
        <v>1.7101157620398166</v>
      </c>
      <c r="ZC116" s="156">
        <v>3.1621191498472609</v>
      </c>
      <c r="ZD116" s="156">
        <v>3.3862375777652223</v>
      </c>
      <c r="ZE116" s="156">
        <v>3.5861422149299358</v>
      </c>
      <c r="ZF116" s="156">
        <v>3.7551647439867395</v>
      </c>
      <c r="ZG116" s="156">
        <v>3.9894546683052372</v>
      </c>
      <c r="ZH116" s="156">
        <v>4.2734079697173417</v>
      </c>
      <c r="ZI116" s="156">
        <v>4.6064920980688822</v>
      </c>
      <c r="ZJ116" s="157">
        <v>4.9873263111223327</v>
      </c>
      <c r="ZK116" s="748">
        <v>156405.5897750333</v>
      </c>
      <c r="ZL116" s="748">
        <v>185840.86780658021</v>
      </c>
      <c r="ZM116" s="748">
        <v>203619.17873391698</v>
      </c>
      <c r="ZN116" s="748">
        <v>220700.06270664342</v>
      </c>
      <c r="ZO116" s="748">
        <v>230849.83618218551</v>
      </c>
      <c r="ZP116" s="748">
        <v>237807.18084402638</v>
      </c>
      <c r="ZQ116" s="748">
        <v>245819.56297467771</v>
      </c>
      <c r="ZR116" s="748">
        <v>256603.10041553195</v>
      </c>
      <c r="ZS116" s="748">
        <v>271137.15522689535</v>
      </c>
      <c r="ZT116" s="748">
        <v>289369.43948641926</v>
      </c>
      <c r="ZU116" s="748">
        <v>311401.91580233944</v>
      </c>
      <c r="ZV116" s="334"/>
      <c r="ZW116" s="334"/>
      <c r="ZX116" s="334"/>
      <c r="ZY116" s="334"/>
      <c r="ZZ116" s="334"/>
      <c r="AAA116" s="334"/>
      <c r="AAB116" s="334"/>
      <c r="AAC116" s="334"/>
      <c r="AAD116" s="334"/>
      <c r="AAE116" s="334"/>
      <c r="AAF116" s="334"/>
      <c r="AAG116" s="7"/>
      <c r="AAH116" s="7"/>
      <c r="AAI116" s="7"/>
    </row>
    <row r="117" spans="1:711">
      <c r="A117" s="125" t="s">
        <v>42</v>
      </c>
      <c r="B117" s="129" t="s">
        <v>526</v>
      </c>
      <c r="C117" s="125" t="s">
        <v>507</v>
      </c>
      <c r="D117" s="138" t="s">
        <v>507</v>
      </c>
      <c r="E117" s="164">
        <v>45293.579631480156</v>
      </c>
      <c r="F117" s="165">
        <v>52249.418238922066</v>
      </c>
      <c r="G117" s="165">
        <v>59012.762489418565</v>
      </c>
      <c r="H117" s="167">
        <v>66102.456038005999</v>
      </c>
      <c r="I117" s="165">
        <v>74924.669591685873</v>
      </c>
      <c r="J117" s="165">
        <v>84491.293293548631</v>
      </c>
      <c r="K117" s="165">
        <v>94748.396362232394</v>
      </c>
      <c r="L117" s="165">
        <v>105004.90318659233</v>
      </c>
      <c r="M117" s="165">
        <v>115409.99948734087</v>
      </c>
      <c r="N117" s="165">
        <v>125922.32850432978</v>
      </c>
      <c r="O117" s="163">
        <v>136741.58647936041</v>
      </c>
      <c r="P117" s="164">
        <v>109677.77975535821</v>
      </c>
      <c r="Q117" s="165">
        <v>119525.01931888241</v>
      </c>
      <c r="R117" s="165">
        <v>127654.37696767997</v>
      </c>
      <c r="S117" s="167">
        <v>144148.66131064913</v>
      </c>
      <c r="T117" s="165">
        <v>164445.76861977897</v>
      </c>
      <c r="U117" s="165">
        <v>185852.33521958438</v>
      </c>
      <c r="V117" s="165">
        <v>208558.41231673158</v>
      </c>
      <c r="W117" s="165">
        <v>231348.33754361101</v>
      </c>
      <c r="X117" s="165">
        <v>253926.4637855521</v>
      </c>
      <c r="Y117" s="165">
        <v>276335.15290862933</v>
      </c>
      <c r="Z117" s="163">
        <v>298465.01164418954</v>
      </c>
      <c r="AA117" s="164">
        <v>11183.989713188213</v>
      </c>
      <c r="AB117" s="165">
        <v>11489.187265496652</v>
      </c>
      <c r="AC117" s="165">
        <v>10333.94807570344</v>
      </c>
      <c r="AD117" s="167">
        <v>10553.156657843505</v>
      </c>
      <c r="AE117" s="165">
        <v>11198.866153324725</v>
      </c>
      <c r="AF117" s="165">
        <v>11860.557640440651</v>
      </c>
      <c r="AG117" s="165">
        <v>12456.825982540531</v>
      </c>
      <c r="AH117" s="165">
        <v>13136.456671519873</v>
      </c>
      <c r="AI117" s="165">
        <v>13712.213169209042</v>
      </c>
      <c r="AJ117" s="165">
        <v>14358.790260122571</v>
      </c>
      <c r="AK117" s="163">
        <v>14930.548413357972</v>
      </c>
      <c r="AL117" s="164">
        <v>9979.4095915305188</v>
      </c>
      <c r="AM117" s="165">
        <v>10563.1601748947</v>
      </c>
      <c r="AN117" s="165">
        <v>11281.601447296051</v>
      </c>
      <c r="AO117" s="167">
        <v>12465.522625048614</v>
      </c>
      <c r="AP117" s="165">
        <v>13930.579655235588</v>
      </c>
      <c r="AQ117" s="165">
        <v>15440.676408449175</v>
      </c>
      <c r="AR117" s="165">
        <v>16947.047226032766</v>
      </c>
      <c r="AS117" s="165">
        <v>18330.120734664637</v>
      </c>
      <c r="AT117" s="165">
        <v>19556.87110434104</v>
      </c>
      <c r="AU117" s="165">
        <v>20620.090199116206</v>
      </c>
      <c r="AV117" s="163">
        <v>21498.051853961886</v>
      </c>
      <c r="AW117" s="164">
        <v>0</v>
      </c>
      <c r="AX117" s="165">
        <v>0</v>
      </c>
      <c r="AY117" s="165">
        <v>0</v>
      </c>
      <c r="AZ117" s="167">
        <v>808.71909259541826</v>
      </c>
      <c r="BA117" s="165">
        <v>1016.1731342470338</v>
      </c>
      <c r="BB117" s="165">
        <v>1274.5649758692011</v>
      </c>
      <c r="BC117" s="165">
        <v>1582.6953414570617</v>
      </c>
      <c r="BD117" s="165">
        <v>1938.2623132777096</v>
      </c>
      <c r="BE117" s="165">
        <v>2389.0239433009692</v>
      </c>
      <c r="BF117" s="165">
        <v>2882.2080248577595</v>
      </c>
      <c r="BG117" s="163">
        <v>3394.2780727181225</v>
      </c>
      <c r="BH117" s="164">
        <v>17465.543925648311</v>
      </c>
      <c r="BI117" s="165">
        <v>20386.104110760083</v>
      </c>
      <c r="BJ117" s="165">
        <v>25577.269933376647</v>
      </c>
      <c r="BK117" s="167">
        <v>31536.600300667473</v>
      </c>
      <c r="BL117" s="165">
        <v>39385.896669696442</v>
      </c>
      <c r="BM117" s="165">
        <v>49422.949436005169</v>
      </c>
      <c r="BN117" s="165">
        <v>62865.096345133359</v>
      </c>
      <c r="BO117" s="165">
        <v>77110.298899422662</v>
      </c>
      <c r="BP117" s="165">
        <v>97612.086989795396</v>
      </c>
      <c r="BQ117" s="165">
        <v>119971.59379488183</v>
      </c>
      <c r="BR117" s="163">
        <v>142717.35065048348</v>
      </c>
      <c r="BS117" s="164">
        <v>0</v>
      </c>
      <c r="BT117" s="165">
        <v>0</v>
      </c>
      <c r="BU117" s="165">
        <v>0</v>
      </c>
      <c r="BV117" s="167">
        <v>356679.24689534592</v>
      </c>
      <c r="BW117" s="165">
        <v>394956.20064163039</v>
      </c>
      <c r="BX117" s="165">
        <v>436523.06188656081</v>
      </c>
      <c r="BY117" s="165">
        <v>479025.94800926541</v>
      </c>
      <c r="BZ117" s="165">
        <v>521110.29369132232</v>
      </c>
      <c r="CA117" s="165">
        <v>564239.13501910679</v>
      </c>
      <c r="CB117" s="165">
        <v>611813.38232047495</v>
      </c>
      <c r="CC117" s="163">
        <v>667778.56335414783</v>
      </c>
      <c r="CD117" s="164">
        <v>0</v>
      </c>
      <c r="CE117" s="165">
        <v>0</v>
      </c>
      <c r="CF117" s="165">
        <v>0</v>
      </c>
      <c r="CG117" s="167">
        <v>1001.34438478503</v>
      </c>
      <c r="CH117" s="165">
        <v>1040.6722356893204</v>
      </c>
      <c r="CI117" s="165">
        <v>1083.0956648716065</v>
      </c>
      <c r="CJ117" s="165">
        <v>1127.1001666832578</v>
      </c>
      <c r="CK117" s="165">
        <v>1171.623930869031</v>
      </c>
      <c r="CL117" s="165">
        <v>1216.5612478652674</v>
      </c>
      <c r="CM117" s="165">
        <v>1262.0088391794513</v>
      </c>
      <c r="CN117" s="169">
        <v>1307.782465366455</v>
      </c>
      <c r="CO117" s="176">
        <v>0.10485542825968358</v>
      </c>
      <c r="CP117" s="175">
        <v>0.1008814887365328</v>
      </c>
      <c r="CQ117" s="175">
        <v>9.4998908058528078E-2</v>
      </c>
      <c r="CR117" s="191">
        <v>9.1070832870010013E-2</v>
      </c>
      <c r="CS117" s="175">
        <v>8.3425536623146695E-2</v>
      </c>
      <c r="CT117" s="175">
        <v>7.7287761852260189E-2</v>
      </c>
      <c r="CU117" s="175">
        <v>7.1303010327400579E-2</v>
      </c>
      <c r="CV117" s="175">
        <v>6.6294104755643221E-2</v>
      </c>
      <c r="CW117" s="175">
        <v>6.1304775434378747E-2</v>
      </c>
      <c r="CX117" s="175">
        <v>5.7245665685312398E-2</v>
      </c>
      <c r="CY117" s="175">
        <v>5.3204221521053204E-2</v>
      </c>
      <c r="CZ117" s="176">
        <v>9.6306395637084791E-2</v>
      </c>
      <c r="DA117" s="191">
        <v>9.6306395637084805E-2</v>
      </c>
      <c r="DB117" s="191">
        <v>9.6306395637084791E-2</v>
      </c>
      <c r="DC117" s="191">
        <v>9.4837056023434632E-2</v>
      </c>
      <c r="DD117" s="191">
        <v>9.3885935234412743E-2</v>
      </c>
      <c r="DE117" s="191">
        <v>9.4382560785722838E-2</v>
      </c>
      <c r="DF117" s="191">
        <v>9.4655581947743456E-2</v>
      </c>
      <c r="DG117" s="191">
        <v>9.500767142688539E-2</v>
      </c>
      <c r="DH117" s="191">
        <v>9.5355383532723423E-2</v>
      </c>
      <c r="DI117" s="191">
        <v>9.5704948646125138E-2</v>
      </c>
      <c r="DJ117" s="175">
        <v>9.5946102915553472E-2</v>
      </c>
      <c r="DK117" s="183">
        <v>13009.85114714576</v>
      </c>
      <c r="DL117" s="184">
        <v>13009.85114714576</v>
      </c>
      <c r="DM117" s="184">
        <v>13009.85114714576</v>
      </c>
      <c r="DN117" s="209">
        <v>12814.30295777977</v>
      </c>
      <c r="DO117" s="184">
        <v>12624.088521792604</v>
      </c>
      <c r="DP117" s="184">
        <v>12372.191637194537</v>
      </c>
      <c r="DQ117" s="184">
        <v>12219.772630930249</v>
      </c>
      <c r="DR117" s="184">
        <v>12122.00365055636</v>
      </c>
      <c r="DS117" s="184">
        <v>12034.828184945221</v>
      </c>
      <c r="DT117" s="184">
        <v>11959.770763169427</v>
      </c>
      <c r="DU117" s="184">
        <v>11892.014357916876</v>
      </c>
      <c r="DV117" s="193">
        <v>1.6430000066757202</v>
      </c>
      <c r="DW117" s="181">
        <v>1.6101400065422058</v>
      </c>
      <c r="DX117" s="181">
        <v>1.65</v>
      </c>
      <c r="DY117" s="602">
        <v>1.67</v>
      </c>
      <c r="DZ117" s="181">
        <v>1.69</v>
      </c>
      <c r="EA117" s="181">
        <v>1.7</v>
      </c>
      <c r="EB117" s="181">
        <v>1.71</v>
      </c>
      <c r="EC117" s="181">
        <v>1.71</v>
      </c>
      <c r="ED117" s="181">
        <v>1.71</v>
      </c>
      <c r="EE117" s="181">
        <v>1.71</v>
      </c>
      <c r="EF117" s="182">
        <v>1.71</v>
      </c>
      <c r="EG117" s="194">
        <v>4.4794073536120393</v>
      </c>
      <c r="EH117" s="194">
        <v>4.9948984656316773</v>
      </c>
      <c r="EI117" s="194">
        <v>5.2486954997072246</v>
      </c>
      <c r="EJ117" s="194">
        <v>5.8648420937029959</v>
      </c>
      <c r="EK117" s="194">
        <v>6.7621071489726265</v>
      </c>
      <c r="EL117" s="194">
        <v>7.7958544582255191</v>
      </c>
      <c r="EM117" s="194">
        <v>8.8547066165771842</v>
      </c>
      <c r="EN117" s="194">
        <v>9.9464057118401765</v>
      </c>
      <c r="EO117" s="194">
        <v>11.045702656348629</v>
      </c>
      <c r="EP117" s="194">
        <v>12.140251615956188</v>
      </c>
      <c r="EQ117" s="194">
        <v>13.235150012869614</v>
      </c>
      <c r="ER117" s="183">
        <v>32865</v>
      </c>
      <c r="ES117" s="184">
        <v>32865</v>
      </c>
      <c r="ET117" s="184">
        <v>32865</v>
      </c>
      <c r="EU117" s="209">
        <v>32234.436926248618</v>
      </c>
      <c r="EV117" s="184">
        <v>32139.326159802298</v>
      </c>
      <c r="EW117" s="184">
        <v>32036.166149115816</v>
      </c>
      <c r="EX117" s="184">
        <v>32273.717331328855</v>
      </c>
      <c r="EY117" s="184">
        <v>32830.803261281893</v>
      </c>
      <c r="EZ117" s="184">
        <v>33095.173364862581</v>
      </c>
      <c r="FA117" s="184">
        <v>33422.685630686472</v>
      </c>
      <c r="FB117" s="184">
        <v>33498.544288874997</v>
      </c>
      <c r="FC117" s="195">
        <v>15</v>
      </c>
      <c r="FD117" s="196">
        <v>15</v>
      </c>
      <c r="FE117" s="196">
        <v>15</v>
      </c>
      <c r="FF117" s="598">
        <v>15</v>
      </c>
      <c r="FG117" s="196">
        <v>15</v>
      </c>
      <c r="FH117" s="196">
        <v>15</v>
      </c>
      <c r="FI117" s="196">
        <v>15</v>
      </c>
      <c r="FJ117" s="196">
        <v>15</v>
      </c>
      <c r="FK117" s="196">
        <v>15</v>
      </c>
      <c r="FL117" s="196">
        <v>15</v>
      </c>
      <c r="FM117" s="198">
        <v>15</v>
      </c>
      <c r="FN117" s="193">
        <v>2.3328384942074828E-2</v>
      </c>
      <c r="FO117" s="181">
        <v>2.4459378041790557E-2</v>
      </c>
      <c r="FP117" s="181">
        <v>2.4599678322067678E-2</v>
      </c>
      <c r="FQ117" s="181">
        <v>2.7150546422745878E-2</v>
      </c>
      <c r="FR117" s="181">
        <v>2.845729958016284E-2</v>
      </c>
      <c r="FS117" s="181">
        <v>2.9891448219861578E-2</v>
      </c>
      <c r="FT117" s="181">
        <v>3.0718169162477611E-2</v>
      </c>
      <c r="FU117" s="181">
        <v>3.1143579404380804E-2</v>
      </c>
      <c r="FV117" s="181">
        <v>3.1357855252989224E-2</v>
      </c>
      <c r="FW117" s="181">
        <v>3.1553398501651501E-2</v>
      </c>
      <c r="FX117" s="182">
        <v>3.1602564495267466E-2</v>
      </c>
      <c r="FY117" s="184">
        <v>16335.181870978498</v>
      </c>
      <c r="FZ117" s="184">
        <v>16335.181870978498</v>
      </c>
      <c r="GA117" s="184">
        <v>16335.181870978498</v>
      </c>
      <c r="GB117" s="209">
        <v>16146.980834697324</v>
      </c>
      <c r="GC117" s="184">
        <v>16004.99170937995</v>
      </c>
      <c r="GD117" s="184">
        <v>15757.619604936521</v>
      </c>
      <c r="GE117" s="184">
        <v>15724.416796727824</v>
      </c>
      <c r="GF117" s="184">
        <v>15616.737691760827</v>
      </c>
      <c r="GG117" s="184">
        <v>15543.169624275546</v>
      </c>
      <c r="GH117" s="184">
        <v>15465.747388303836</v>
      </c>
      <c r="GI117" s="184">
        <v>15410.364386806928</v>
      </c>
      <c r="GJ117" s="195">
        <v>1.62</v>
      </c>
      <c r="GK117" s="196">
        <v>1.62</v>
      </c>
      <c r="GL117" s="196">
        <v>1.62</v>
      </c>
      <c r="GM117" s="604">
        <v>1.63</v>
      </c>
      <c r="GN117" s="196">
        <v>1.63</v>
      </c>
      <c r="GO117" s="196">
        <v>1.64</v>
      </c>
      <c r="GP117" s="196">
        <v>1.64</v>
      </c>
      <c r="GQ117" s="196">
        <v>1.64</v>
      </c>
      <c r="GR117" s="196">
        <v>1.64</v>
      </c>
      <c r="GS117" s="196">
        <v>1.64</v>
      </c>
      <c r="GT117" s="198">
        <v>1.64</v>
      </c>
      <c r="GU117" s="196">
        <v>0.12240737368815099</v>
      </c>
      <c r="GV117" s="196">
        <v>0.14120575400304744</v>
      </c>
      <c r="GW117" s="196">
        <v>0.15948391205078832</v>
      </c>
      <c r="GX117" s="196">
        <v>0.18086216223106191</v>
      </c>
      <c r="GY117" s="196">
        <v>0.20821525584186956</v>
      </c>
      <c r="GZ117" s="196">
        <v>0.23848459404527267</v>
      </c>
      <c r="HA117" s="196">
        <v>0.26923191842625122</v>
      </c>
      <c r="HB117" s="196">
        <v>0.30194149316408242</v>
      </c>
      <c r="HC117" s="196">
        <v>0.33507655016786492</v>
      </c>
      <c r="HD117" s="196">
        <v>0.36910332718947925</v>
      </c>
      <c r="HE117" s="196">
        <v>0.4034838707599509</v>
      </c>
      <c r="HF117" s="183">
        <v>50130.436467187552</v>
      </c>
      <c r="HG117" s="184">
        <v>50130.436467187552</v>
      </c>
      <c r="HH117" s="184">
        <v>50130.436467187552</v>
      </c>
      <c r="HI117" s="209">
        <v>49580.506304207411</v>
      </c>
      <c r="HJ117" s="184">
        <v>49141.187493563848</v>
      </c>
      <c r="HK117" s="184">
        <v>48383.384330138317</v>
      </c>
      <c r="HL117" s="184">
        <v>48352.785212647199</v>
      </c>
      <c r="HM117" s="184">
        <v>48062.741852446976</v>
      </c>
      <c r="HN117" s="184">
        <v>47835.963117691754</v>
      </c>
      <c r="HO117" s="184">
        <v>47622.096985575037</v>
      </c>
      <c r="HP117" s="184">
        <v>47449.621719828181</v>
      </c>
      <c r="HQ117" s="195">
        <v>8.6199999999999992</v>
      </c>
      <c r="HR117" s="196">
        <v>8.6199999999999992</v>
      </c>
      <c r="HS117" s="196">
        <v>8.6199999999999992</v>
      </c>
      <c r="HT117" s="604">
        <v>8.64</v>
      </c>
      <c r="HU117" s="196">
        <v>8.66</v>
      </c>
      <c r="HV117" s="196">
        <v>8.67</v>
      </c>
      <c r="HW117" s="196">
        <v>8.68</v>
      </c>
      <c r="HX117" s="196">
        <v>8.68</v>
      </c>
      <c r="HY117" s="196">
        <v>8.68</v>
      </c>
      <c r="HZ117" s="196">
        <v>8.68</v>
      </c>
      <c r="IA117" s="198">
        <v>8.68</v>
      </c>
      <c r="IB117" s="196">
        <v>9.472161673399887E-2</v>
      </c>
      <c r="IC117" s="196">
        <v>0.10926823203794218</v>
      </c>
      <c r="ID117" s="196">
        <v>0.12341228749012746</v>
      </c>
      <c r="IE117" s="196">
        <v>0.13967531595539986</v>
      </c>
      <c r="IF117" s="196">
        <v>0.15953066261729731</v>
      </c>
      <c r="IG117" s="196">
        <v>0.18240695526421266</v>
      </c>
      <c r="IH117" s="196">
        <v>0.20438286180900522</v>
      </c>
      <c r="II117" s="196">
        <v>0.22778557025021404</v>
      </c>
      <c r="IJ117" s="196">
        <v>0.25144742622137672</v>
      </c>
      <c r="IK117" s="196">
        <v>0.27547656549083965</v>
      </c>
      <c r="IL117" s="198">
        <v>0.30015284022859295</v>
      </c>
      <c r="IM117" s="209"/>
      <c r="IP117" s="606">
        <v>0.63037429607197049</v>
      </c>
      <c r="IQ117" s="279">
        <v>0.65601965601965606</v>
      </c>
      <c r="IR117" s="279">
        <v>0.70873786407766992</v>
      </c>
      <c r="IS117" s="279">
        <v>0.76019184652278182</v>
      </c>
      <c r="IT117" s="279">
        <v>0.80290698316922504</v>
      </c>
      <c r="IU117" s="279">
        <v>0.84562211981566815</v>
      </c>
      <c r="IV117" s="279">
        <v>0.89029984914550231</v>
      </c>
      <c r="IW117" s="311">
        <v>0.93497757847533636</v>
      </c>
      <c r="IY117" s="225"/>
      <c r="IZ117" s="225"/>
      <c r="JA117" s="601">
        <v>0.36962570392802951</v>
      </c>
      <c r="JB117" s="601">
        <v>0.34398034398034394</v>
      </c>
      <c r="JC117" s="601">
        <v>0.29126213592233008</v>
      </c>
      <c r="JD117" s="601">
        <v>0.23980815347721818</v>
      </c>
      <c r="JE117" s="601">
        <v>0.19709301683077496</v>
      </c>
      <c r="JF117" s="601">
        <v>0.15437788018433185</v>
      </c>
      <c r="JG117" s="601">
        <v>0.10970015085449769</v>
      </c>
      <c r="JH117" s="710">
        <v>6.5022421524663643E-2</v>
      </c>
      <c r="JI117" s="116">
        <v>1.1000000000000001</v>
      </c>
      <c r="JJ117" s="116">
        <v>1.1000000000000001</v>
      </c>
      <c r="JK117" s="116">
        <v>1.1000000000000001</v>
      </c>
      <c r="JL117" s="116">
        <v>1.1000000000000001</v>
      </c>
      <c r="JM117" s="116">
        <v>1.1000000000000001</v>
      </c>
      <c r="JN117" s="116">
        <v>1.1000000000000001</v>
      </c>
      <c r="JO117" s="116">
        <v>1.1000000000000001</v>
      </c>
      <c r="JP117" s="116">
        <v>1.1000000000000001</v>
      </c>
      <c r="JQ117" s="116">
        <v>1.1000000000000001</v>
      </c>
      <c r="JR117" s="116">
        <v>1.1000000000000001</v>
      </c>
      <c r="JS117" s="208">
        <v>1.1000000000000001</v>
      </c>
      <c r="JT117" s="116">
        <v>5799.9234919989613</v>
      </c>
      <c r="JU117" s="116">
        <v>5799.9234919989613</v>
      </c>
      <c r="JV117" s="116">
        <v>5799.9234919989613</v>
      </c>
      <c r="JW117" s="116">
        <v>5847.2497164610459</v>
      </c>
      <c r="JX117" s="116">
        <v>5896.4479844414827</v>
      </c>
      <c r="JY117" s="116">
        <v>5924.8155659631175</v>
      </c>
      <c r="JZ117" s="116">
        <v>6008.8553093754281</v>
      </c>
      <c r="KA117" s="116">
        <v>6052.2777061871784</v>
      </c>
      <c r="KB117" s="116">
        <v>6101.3091861157955</v>
      </c>
      <c r="KC117" s="116">
        <v>6135.1081504586709</v>
      </c>
      <c r="KD117" s="208">
        <v>6173.0085140785541</v>
      </c>
      <c r="KE117" s="116">
        <v>1.2</v>
      </c>
      <c r="KF117" s="116">
        <v>1.2</v>
      </c>
      <c r="KG117" s="116">
        <v>1.2</v>
      </c>
      <c r="KH117" s="116">
        <v>1.2</v>
      </c>
      <c r="KI117" s="116">
        <v>1.2</v>
      </c>
      <c r="KJ117" s="116">
        <v>1.2</v>
      </c>
      <c r="KK117" s="116">
        <v>1.2</v>
      </c>
      <c r="KL117" s="116">
        <v>1.2</v>
      </c>
      <c r="KM117" s="116">
        <v>1.2</v>
      </c>
      <c r="KN117" s="116">
        <v>1.2</v>
      </c>
      <c r="KO117" s="208">
        <v>1.2</v>
      </c>
      <c r="KP117" s="116">
        <v>20000</v>
      </c>
      <c r="KQ117" s="116">
        <v>20000</v>
      </c>
      <c r="KR117" s="116">
        <v>20000</v>
      </c>
      <c r="KS117" s="116">
        <v>40000</v>
      </c>
      <c r="KT117" s="116">
        <v>40000</v>
      </c>
      <c r="KU117" s="116">
        <v>40000</v>
      </c>
      <c r="KV117" s="116">
        <v>40000</v>
      </c>
      <c r="KW117" s="116">
        <v>40000</v>
      </c>
      <c r="KX117" s="116">
        <v>40000</v>
      </c>
      <c r="KY117" s="116">
        <v>40000</v>
      </c>
      <c r="KZ117" s="208">
        <v>40000</v>
      </c>
      <c r="LA117" s="116">
        <v>0.19</v>
      </c>
      <c r="LB117" s="116">
        <v>0.19</v>
      </c>
      <c r="LC117" s="116">
        <v>0.19</v>
      </c>
      <c r="LD117" s="116">
        <v>0.19</v>
      </c>
      <c r="LE117" s="116">
        <v>0.19</v>
      </c>
      <c r="LF117" s="116">
        <v>0.19</v>
      </c>
      <c r="LG117" s="116">
        <v>0.2</v>
      </c>
      <c r="LH117" s="116">
        <v>0.2</v>
      </c>
      <c r="LI117" s="116">
        <v>0.2</v>
      </c>
      <c r="LJ117" s="116">
        <v>0.2</v>
      </c>
      <c r="LK117" s="208">
        <v>0.2</v>
      </c>
      <c r="LL117" s="116">
        <v>13260.703526623662</v>
      </c>
      <c r="LM117" s="116">
        <v>13260.703526623662</v>
      </c>
      <c r="LN117" s="116">
        <v>13260.703526623662</v>
      </c>
      <c r="LO117" s="116">
        <v>13035.618903160283</v>
      </c>
      <c r="LP117" s="116">
        <v>12813.486222140347</v>
      </c>
      <c r="LQ117" s="116">
        <v>12530.724764217994</v>
      </c>
      <c r="LR117" s="116">
        <v>12399.879836984377</v>
      </c>
      <c r="LS117" s="116">
        <v>12435.787680112762</v>
      </c>
      <c r="LT117" s="116">
        <v>12473.65068446379</v>
      </c>
      <c r="LU117" s="116">
        <v>12501.307144010039</v>
      </c>
      <c r="LV117" s="208">
        <v>12530.300309408181</v>
      </c>
      <c r="LW117">
        <v>0.3807739849054505</v>
      </c>
      <c r="LX117">
        <v>0.44445941954655827</v>
      </c>
      <c r="LY117">
        <v>0.44789269811304294</v>
      </c>
      <c r="LZ117">
        <v>0.85727495473667725</v>
      </c>
      <c r="MA117">
        <v>0.99585374796446346</v>
      </c>
      <c r="MB117">
        <v>1.153876367487058</v>
      </c>
      <c r="MC117">
        <v>1.3103829964186573</v>
      </c>
      <c r="MD117">
        <v>1.4774272732031544</v>
      </c>
      <c r="ME117">
        <v>1.6455336307165216</v>
      </c>
      <c r="MF117">
        <v>1.8127193370163677</v>
      </c>
      <c r="MG117" s="5">
        <v>1.9798917273356693</v>
      </c>
      <c r="MH117" s="156">
        <v>0</v>
      </c>
      <c r="MI117" s="156">
        <v>0</v>
      </c>
      <c r="MJ117" s="156">
        <v>0</v>
      </c>
      <c r="MK117" s="156">
        <v>0</v>
      </c>
      <c r="ML117" s="156">
        <v>0</v>
      </c>
      <c r="MM117" s="156">
        <v>0</v>
      </c>
      <c r="MN117" s="156">
        <v>0</v>
      </c>
      <c r="MO117" s="156">
        <v>0</v>
      </c>
      <c r="MP117" s="156">
        <v>0</v>
      </c>
      <c r="MQ117" s="156">
        <v>0</v>
      </c>
      <c r="MR117" s="157">
        <v>0</v>
      </c>
      <c r="MS117" s="156">
        <v>0.44563632566201433</v>
      </c>
      <c r="MT117" s="156">
        <v>0.51407371533487578</v>
      </c>
      <c r="MU117" s="156">
        <v>0.58061718364762915</v>
      </c>
      <c r="MV117" s="156">
        <v>0.6091594576877768</v>
      </c>
      <c r="MW117" s="156">
        <v>0.65819823534857524</v>
      </c>
      <c r="MX117" s="156">
        <v>0.76085296248293832</v>
      </c>
      <c r="MY117" s="156">
        <v>0.81674185007880074</v>
      </c>
      <c r="MZ117" s="156">
        <v>0.90187770922924793</v>
      </c>
      <c r="NA117" s="156">
        <v>0.98752005747535543</v>
      </c>
      <c r="NB117" s="156">
        <v>1.0756945212182651</v>
      </c>
      <c r="NC117" s="157">
        <v>1.1662032680532579</v>
      </c>
      <c r="ND117" s="156">
        <v>1.6004583272723201</v>
      </c>
      <c r="NE117" s="156">
        <v>1.5684555768757809</v>
      </c>
      <c r="NF117" s="156">
        <v>1.6067563995486926</v>
      </c>
      <c r="NG117" s="156">
        <v>1.5973076144496279</v>
      </c>
      <c r="NH117" s="156">
        <v>1.6142644144376901</v>
      </c>
      <c r="NI117" s="156">
        <v>1.6226428331784923</v>
      </c>
      <c r="NJ117" s="156">
        <v>1.6313648223235089</v>
      </c>
      <c r="NK117" s="156">
        <v>1.631109610247816</v>
      </c>
      <c r="NL117" s="156">
        <v>1.6309079799609341</v>
      </c>
      <c r="NM117" s="156">
        <v>1.6307510142960333</v>
      </c>
      <c r="NN117" s="157">
        <v>1.6306223700009079</v>
      </c>
      <c r="NO117" s="156">
        <v>12444.984798976193</v>
      </c>
      <c r="NP117" s="156">
        <v>12420.715383655872</v>
      </c>
      <c r="NQ117" s="156">
        <v>12442.972545687575</v>
      </c>
      <c r="NR117" s="156">
        <v>11925.791167660629</v>
      </c>
      <c r="NS117" s="156">
        <v>11760.492258150198</v>
      </c>
      <c r="NT117" s="156">
        <v>11540.940393355797</v>
      </c>
      <c r="NU117" s="156">
        <v>11419.122488119661</v>
      </c>
      <c r="NV117" s="156">
        <v>11337.01505147402</v>
      </c>
      <c r="NW117" s="156">
        <v>11265.493752883591</v>
      </c>
      <c r="NX117" s="156">
        <v>11203.051740013452</v>
      </c>
      <c r="NY117" s="157">
        <v>11147.815784417133</v>
      </c>
      <c r="NZ117" s="156">
        <v>98177.46918853886</v>
      </c>
      <c r="OA117" s="156">
        <v>107467.15742873072</v>
      </c>
      <c r="OB117" s="156">
        <v>115527.35054685867</v>
      </c>
      <c r="OC117" s="156">
        <v>131020.92266799131</v>
      </c>
      <c r="OD117" s="156">
        <v>150726.7921272681</v>
      </c>
      <c r="OE117" s="156">
        <v>171488.22419544673</v>
      </c>
      <c r="OF117" s="156">
        <v>193687.5696894454</v>
      </c>
      <c r="OG117" s="156">
        <v>216011.30661945094</v>
      </c>
      <c r="OH117" s="156">
        <v>238359.55894633292</v>
      </c>
      <c r="OI117" s="156">
        <v>260516.16312812225</v>
      </c>
      <c r="OJ117" s="157">
        <v>282585.41304838832</v>
      </c>
      <c r="OK117" s="156"/>
      <c r="OL117" s="156"/>
      <c r="OM117" s="156"/>
      <c r="ON117" s="156"/>
      <c r="OO117" s="156"/>
      <c r="OP117" s="156"/>
      <c r="OQ117" s="156"/>
      <c r="OR117" s="156"/>
      <c r="OS117" s="156"/>
      <c r="OT117" s="156"/>
      <c r="OU117" s="157"/>
      <c r="OV117">
        <v>95748.163210324157</v>
      </c>
      <c r="OW117">
        <v>104631.54373719558</v>
      </c>
      <c r="OX117">
        <v>112669.83282700996</v>
      </c>
      <c r="OY117">
        <v>125506.95185837681</v>
      </c>
      <c r="OZ117">
        <v>144267.5923197862</v>
      </c>
      <c r="PA117">
        <v>163968.06906583399</v>
      </c>
      <c r="PB117">
        <v>185026.27768156532</v>
      </c>
      <c r="PC117">
        <v>206175.32645651855</v>
      </c>
      <c r="PD117">
        <v>227315.65854346441</v>
      </c>
      <c r="PE117">
        <v>248282.81103119679</v>
      </c>
      <c r="PF117" s="5">
        <v>269141.33570961189</v>
      </c>
      <c r="PG117">
        <v>2429.3059782146988</v>
      </c>
      <c r="PH117">
        <v>2835.6136915351362</v>
      </c>
      <c r="PI117">
        <v>2857.5177198487004</v>
      </c>
      <c r="PJ117">
        <v>5513.9708096145114</v>
      </c>
      <c r="PK117">
        <v>6459.199807481913</v>
      </c>
      <c r="PL117">
        <v>7520.15512961273</v>
      </c>
      <c r="PM117">
        <v>8661.2920078800853</v>
      </c>
      <c r="PN117">
        <v>9835.9801629324011</v>
      </c>
      <c r="PO117">
        <v>11043.900402868509</v>
      </c>
      <c r="PP117">
        <v>12233.352096925471</v>
      </c>
      <c r="PQ117" s="5">
        <v>13444.07733877646</v>
      </c>
      <c r="PR117">
        <v>0</v>
      </c>
      <c r="PS117">
        <v>0</v>
      </c>
      <c r="PT117">
        <v>0</v>
      </c>
      <c r="PU117">
        <v>0</v>
      </c>
      <c r="PV117">
        <v>0</v>
      </c>
      <c r="PW117">
        <v>0</v>
      </c>
      <c r="PX117">
        <v>0</v>
      </c>
      <c r="PY117">
        <v>0</v>
      </c>
      <c r="PZ117">
        <v>0</v>
      </c>
      <c r="QA117" s="7">
        <v>0</v>
      </c>
      <c r="QB117" s="5">
        <v>0</v>
      </c>
      <c r="QC117">
        <v>1122.795727106598</v>
      </c>
      <c r="QD117">
        <v>1295.2260346782862</v>
      </c>
      <c r="QE117">
        <v>1462.8845436147387</v>
      </c>
      <c r="QF117">
        <v>1508.7464029179935</v>
      </c>
      <c r="QG117">
        <v>1602.4246638144514</v>
      </c>
      <c r="QH117">
        <v>1811.4674211935801</v>
      </c>
      <c r="QI117">
        <v>2025.5001597626876</v>
      </c>
      <c r="QJ117">
        <v>2243.1119410802803</v>
      </c>
      <c r="QK117">
        <v>2463.596048169838</v>
      </c>
      <c r="QL117">
        <v>2689.5175205756714</v>
      </c>
      <c r="QM117" s="5">
        <v>2922.5754341041138</v>
      </c>
      <c r="QN117">
        <v>3239.2656727025351</v>
      </c>
      <c r="QO117">
        <v>3736.7271100468565</v>
      </c>
      <c r="QP117">
        <v>4220.4219083285225</v>
      </c>
      <c r="QQ117">
        <v>4760.2159236450061</v>
      </c>
      <c r="QR117">
        <v>5431.948012930342</v>
      </c>
      <c r="QS117">
        <v>6163.0372039491094</v>
      </c>
      <c r="QT117">
        <v>6942.9644365198801</v>
      </c>
      <c r="QU117">
        <v>7733.1593990833953</v>
      </c>
      <c r="QV117">
        <v>8541.3687164569656</v>
      </c>
      <c r="QW117">
        <v>9361.8724623317103</v>
      </c>
      <c r="QX117" s="5">
        <v>10197.246895080656</v>
      </c>
      <c r="QY117" s="7">
        <v>1.62</v>
      </c>
      <c r="QZ117" s="7">
        <v>1.62</v>
      </c>
      <c r="RA117" s="7">
        <v>1.62</v>
      </c>
      <c r="RB117" s="7">
        <v>1.63</v>
      </c>
      <c r="RC117" s="7">
        <v>1.63</v>
      </c>
      <c r="RD117" s="7">
        <v>1.64</v>
      </c>
      <c r="RE117" s="7">
        <v>1.64</v>
      </c>
      <c r="RF117" s="7">
        <v>1.64</v>
      </c>
      <c r="RG117" s="7">
        <v>1.64</v>
      </c>
      <c r="RH117" s="7">
        <v>1.64</v>
      </c>
      <c r="RI117" s="5">
        <v>1.64</v>
      </c>
      <c r="RJ117" s="7">
        <v>16335.181870978498</v>
      </c>
      <c r="RK117" s="7">
        <v>16335.181870978498</v>
      </c>
      <c r="RL117" s="7">
        <v>16335.181870978498</v>
      </c>
      <c r="RM117" s="7">
        <v>16146.980834697324</v>
      </c>
      <c r="RN117" s="7">
        <v>16004.99170937995</v>
      </c>
      <c r="RO117" s="7">
        <v>15757.619604936521</v>
      </c>
      <c r="RP117" s="7">
        <v>15724.416796727824</v>
      </c>
      <c r="RQ117" s="7">
        <v>15616.737691760827</v>
      </c>
      <c r="RR117" s="7">
        <v>15543.169624275546</v>
      </c>
      <c r="RS117" s="7">
        <v>15465.747388303836</v>
      </c>
      <c r="RT117" s="5">
        <v>15410.364386806928</v>
      </c>
      <c r="RU117">
        <v>0.49814978596594306</v>
      </c>
      <c r="RV117">
        <v>0.49814978596594317</v>
      </c>
      <c r="RW117">
        <v>0.49814978596594306</v>
      </c>
      <c r="RX117">
        <v>0.51966378013741577</v>
      </c>
      <c r="RY117">
        <v>0.53605874846238633</v>
      </c>
      <c r="RZ117">
        <v>0.536031887930836</v>
      </c>
      <c r="SA117">
        <v>0.55700122210824676</v>
      </c>
      <c r="SB117">
        <v>0.5611802746557415</v>
      </c>
      <c r="SC117">
        <v>0.56482040665560673</v>
      </c>
      <c r="SD117">
        <v>0.56787761813087223</v>
      </c>
      <c r="SE117" s="5">
        <v>0.57014813941434073</v>
      </c>
      <c r="SF117" s="156">
        <v>13923.220899889306</v>
      </c>
      <c r="SG117" s="156">
        <v>13923.220899889304</v>
      </c>
      <c r="SH117" s="156">
        <v>13923.220899889304</v>
      </c>
      <c r="SI117" s="156">
        <v>13747.912886303444</v>
      </c>
      <c r="SJ117" s="156">
        <v>13580.464273963247</v>
      </c>
      <c r="SK117" s="156">
        <v>13300.799601382203</v>
      </c>
      <c r="SL117" s="156">
        <v>13224.090779743021</v>
      </c>
      <c r="SM117" s="156">
        <v>13233.632401552508</v>
      </c>
      <c r="SN117" s="156">
        <v>13251.305648254909</v>
      </c>
      <c r="SO117" s="156">
        <v>13258.634377455945</v>
      </c>
      <c r="SP117" s="157">
        <v>13270.613059160421</v>
      </c>
      <c r="SQ117" s="156">
        <v>4362.061399809133</v>
      </c>
      <c r="SR117" s="156">
        <v>5031.9531447251429</v>
      </c>
      <c r="SS117" s="156">
        <v>5683.306451943261</v>
      </c>
      <c r="ST117" s="156">
        <v>6268.9623265629998</v>
      </c>
      <c r="SU117" s="156">
        <v>7034.3726767447934</v>
      </c>
      <c r="SV117" s="156">
        <v>7974.5046251426893</v>
      </c>
      <c r="SW117" s="156">
        <v>8968.4645962825671</v>
      </c>
      <c r="SX117" s="156">
        <v>9976.2713401636756</v>
      </c>
      <c r="SY117" s="156">
        <v>11004.964764626804</v>
      </c>
      <c r="SZ117" s="156">
        <v>12051.389982907382</v>
      </c>
      <c r="TA117" s="157">
        <v>13119.82232918477</v>
      </c>
      <c r="TB117" s="156"/>
      <c r="TC117" s="156"/>
      <c r="TD117" s="156"/>
      <c r="TE117" s="156"/>
      <c r="TF117" s="156"/>
      <c r="TG117" s="156"/>
      <c r="TH117" s="156"/>
      <c r="TI117" s="156"/>
      <c r="TJ117" s="156"/>
      <c r="TK117" s="156"/>
      <c r="TL117" s="156"/>
      <c r="TM117" s="728">
        <v>2429.3059782146988</v>
      </c>
      <c r="TN117" s="244">
        <v>2835.6136915351362</v>
      </c>
      <c r="TO117" s="244">
        <v>2857.5177198487004</v>
      </c>
      <c r="TP117" s="244">
        <v>5513.9708096145114</v>
      </c>
      <c r="TQ117" s="244">
        <v>6459.199807481913</v>
      </c>
      <c r="TR117" s="244">
        <v>7520.15512961273</v>
      </c>
      <c r="TS117" s="244">
        <v>8661.2920078800853</v>
      </c>
      <c r="TT117" s="244">
        <v>9835.9801629324011</v>
      </c>
      <c r="TU117" s="244">
        <v>11043.900402868509</v>
      </c>
      <c r="TV117" s="244">
        <v>12233.352096925471</v>
      </c>
      <c r="TW117" s="729">
        <v>13444.07733877646</v>
      </c>
      <c r="TX117" s="117">
        <v>11500.310566819337</v>
      </c>
      <c r="TY117" s="117">
        <v>12057.861890151702</v>
      </c>
      <c r="TZ117" s="117">
        <v>12127.026420821312</v>
      </c>
      <c r="UA117" s="117">
        <v>13127.738642657805</v>
      </c>
      <c r="UB117" s="117">
        <v>13718.976492510879</v>
      </c>
      <c r="UC117" s="117">
        <v>14364.111024137665</v>
      </c>
      <c r="UD117" s="117">
        <v>14870.842627286178</v>
      </c>
      <c r="UE117" s="117">
        <v>15337.030924160055</v>
      </c>
      <c r="UF117" s="117">
        <v>15566.904839219178</v>
      </c>
      <c r="UG117" s="117">
        <v>15818.989780507078</v>
      </c>
      <c r="UH117" s="185">
        <v>15879.598595801184</v>
      </c>
      <c r="UI117" s="116">
        <v>1.1000000000000001</v>
      </c>
      <c r="UJ117" s="116">
        <v>1.1000000000000001</v>
      </c>
      <c r="UK117" s="116">
        <v>1.1000000000000001</v>
      </c>
      <c r="UL117" s="116">
        <v>1.1000000000000001</v>
      </c>
      <c r="UM117" s="116">
        <v>1.1000000000000001</v>
      </c>
      <c r="UN117" s="116">
        <v>1.1000000000000001</v>
      </c>
      <c r="UO117" s="116">
        <v>1.1000000000000001</v>
      </c>
      <c r="UP117" s="116">
        <v>1.1000000000000001</v>
      </c>
      <c r="UQ117" s="116">
        <v>1.1000000000000001</v>
      </c>
      <c r="UR117" s="116">
        <v>1.1000000000000001</v>
      </c>
      <c r="US117" s="208">
        <v>1.1000000000000001</v>
      </c>
      <c r="UT117" s="156">
        <v>7679.0947682357455</v>
      </c>
      <c r="UU117" s="156">
        <v>7679.0947682357464</v>
      </c>
      <c r="UV117" s="156">
        <v>7679.0947682357455</v>
      </c>
      <c r="UW117" s="156">
        <v>7935.178188170381</v>
      </c>
      <c r="UX117" s="156">
        <v>8118.9556121519117</v>
      </c>
      <c r="UY117" s="156">
        <v>7979.7907854547566</v>
      </c>
      <c r="UZ117" s="156">
        <v>8258.4541693198789</v>
      </c>
      <c r="VA117" s="156">
        <v>8287.1840890473486</v>
      </c>
      <c r="VB117" s="156">
        <v>8320.7265926962591</v>
      </c>
      <c r="VC117" s="156">
        <v>8341.2291873141621</v>
      </c>
      <c r="VD117" s="157">
        <v>8358.2403173056864</v>
      </c>
      <c r="VE117" s="156">
        <v>15415.232495474245</v>
      </c>
      <c r="VF117" s="156">
        <v>15415.232495474245</v>
      </c>
      <c r="VG117" s="156">
        <v>15415.232495474245</v>
      </c>
      <c r="VH117" s="156">
        <v>15269.831170592774</v>
      </c>
      <c r="VI117" s="156">
        <v>15145.64520295595</v>
      </c>
      <c r="VJ117" s="156">
        <v>14886.783725233128</v>
      </c>
      <c r="VK117" s="156">
        <v>14826.635636564088</v>
      </c>
      <c r="VL117" s="156">
        <v>14767.418712518285</v>
      </c>
      <c r="VM117" s="156">
        <v>14731.632381989581</v>
      </c>
      <c r="VN117" s="156">
        <v>14688.427437532597</v>
      </c>
      <c r="VO117" s="157">
        <v>14659.769522165443</v>
      </c>
      <c r="VP117" s="156">
        <v>0.5680436993501653</v>
      </c>
      <c r="VQ117" s="156">
        <v>0.65527946933792325</v>
      </c>
      <c r="VR117" s="156">
        <v>0.74010109569841753</v>
      </c>
      <c r="VS117" s="156">
        <v>0.79002161991883868</v>
      </c>
      <c r="VT117" s="156">
        <v>0.86641349119044486</v>
      </c>
      <c r="VU117" s="156">
        <v>0.99933755652821077</v>
      </c>
      <c r="VV117" s="156">
        <v>1.0859737685050517</v>
      </c>
      <c r="VW117" s="156">
        <v>1.2038192023933303</v>
      </c>
      <c r="VX117" s="156">
        <v>1.3225966076432203</v>
      </c>
      <c r="VY117" s="156">
        <v>1.4447978484077446</v>
      </c>
      <c r="VZ117" s="157">
        <v>1.5696871388132088</v>
      </c>
      <c r="WA117" s="156">
        <v>5799.9234919989613</v>
      </c>
      <c r="WB117" s="156">
        <v>5799.9234919989613</v>
      </c>
      <c r="WC117" s="156">
        <v>5799.9234919989613</v>
      </c>
      <c r="WD117" s="156">
        <v>5847.2497164610459</v>
      </c>
      <c r="WE117" s="156">
        <v>5896.4479844414827</v>
      </c>
      <c r="WF117" s="156">
        <v>5924.8155659631175</v>
      </c>
      <c r="WG117" s="156">
        <v>6008.8553093754281</v>
      </c>
      <c r="WH117" s="156">
        <v>6052.2777061871784</v>
      </c>
      <c r="WI117" s="156">
        <v>6101.3091861157955</v>
      </c>
      <c r="WJ117" s="156">
        <v>6135.1081504586709</v>
      </c>
      <c r="WK117" s="157">
        <v>6173.0085140785541</v>
      </c>
      <c r="WL117" s="156">
        <v>0.3807739849054505</v>
      </c>
      <c r="WM117" s="156">
        <v>0.44445941954655827</v>
      </c>
      <c r="WN117" s="156">
        <v>0.44789269811304294</v>
      </c>
      <c r="WO117" s="156">
        <v>0.85727495473667725</v>
      </c>
      <c r="WP117" s="156">
        <v>0.99585374796446346</v>
      </c>
      <c r="WQ117" s="156">
        <v>1.153876367487058</v>
      </c>
      <c r="WR117" s="156">
        <v>1.3103829964186573</v>
      </c>
      <c r="WS117" s="156">
        <v>1.4774272732031544</v>
      </c>
      <c r="WT117" s="156">
        <v>1.6455336307165216</v>
      </c>
      <c r="WU117" s="156">
        <v>1.8127193370163677</v>
      </c>
      <c r="WV117" s="157">
        <v>1.9798917273356693</v>
      </c>
      <c r="WW117" s="119">
        <v>0.5680436993501653</v>
      </c>
      <c r="WX117" s="119">
        <v>0.65527946933792325</v>
      </c>
      <c r="WY117" s="119">
        <v>0.74010109569841753</v>
      </c>
      <c r="WZ117" s="119">
        <v>0.79002161991883868</v>
      </c>
      <c r="XA117" s="119">
        <v>0.86641349119044486</v>
      </c>
      <c r="XB117" s="119">
        <v>0.99933755652821099</v>
      </c>
      <c r="XC117" s="119">
        <v>1.0859737685050519</v>
      </c>
      <c r="XD117" s="119">
        <v>1.2038192023933303</v>
      </c>
      <c r="XE117" s="197">
        <v>1.3225966076432203</v>
      </c>
      <c r="XF117" s="197">
        <v>1.4447978484077444</v>
      </c>
      <c r="XG117" s="201">
        <v>1.5696871388132088</v>
      </c>
      <c r="XH117" s="821">
        <v>2.2149481723949805E-2</v>
      </c>
      <c r="XI117" s="821">
        <v>2.3724017847426272E-2</v>
      </c>
      <c r="XJ117" s="821">
        <v>2.2384800174710642E-2</v>
      </c>
      <c r="XK117" s="821">
        <v>3.8251973757366844E-2</v>
      </c>
      <c r="XL117" s="821">
        <v>3.9278601460500107E-2</v>
      </c>
      <c r="XM117" s="821">
        <v>4.0463065049614111E-2</v>
      </c>
      <c r="XN117" s="821">
        <v>4.1529334212261043E-2</v>
      </c>
      <c r="XO117" s="821">
        <v>4.2515888669734832E-2</v>
      </c>
      <c r="XP117" s="821">
        <v>4.3492514479291873E-2</v>
      </c>
      <c r="XQ117" s="821">
        <v>4.4269981463308253E-2</v>
      </c>
      <c r="XR117" s="822">
        <v>4.5044064846045041E-2</v>
      </c>
      <c r="XS117" s="821">
        <v>0.87299509001636655</v>
      </c>
      <c r="XT117" s="821">
        <v>0.87539449341604081</v>
      </c>
      <c r="XU117" s="821">
        <v>0.88261629176676137</v>
      </c>
      <c r="XV117" s="821">
        <v>0.87067719337262317</v>
      </c>
      <c r="XW117" s="821">
        <v>0.87729586191635323</v>
      </c>
      <c r="XX117" s="821">
        <v>0.88224917309812567</v>
      </c>
      <c r="XY117" s="821">
        <v>0.88716765546033838</v>
      </c>
      <c r="XZ117" s="821">
        <v>0.891190006574622</v>
      </c>
      <c r="YA117" s="821">
        <v>0.89520271008632923</v>
      </c>
      <c r="YB117" s="821">
        <v>0.89848435285137929</v>
      </c>
      <c r="YC117" s="822">
        <v>0.90175171363290174</v>
      </c>
      <c r="YD117">
        <v>5799.9234919989622</v>
      </c>
      <c r="YE117">
        <v>5799.9234919989622</v>
      </c>
      <c r="YF117">
        <v>5799.9234919989622</v>
      </c>
      <c r="YG117">
        <v>5847.2497164610459</v>
      </c>
      <c r="YH117">
        <v>5896.4479844414827</v>
      </c>
      <c r="YI117">
        <v>5924.8155659631184</v>
      </c>
      <c r="YJ117">
        <v>6008.8553093754281</v>
      </c>
      <c r="YK117">
        <v>6052.2777061871784</v>
      </c>
      <c r="YL117">
        <v>6101.3091861157955</v>
      </c>
      <c r="YM117">
        <v>6135.1081504586709</v>
      </c>
      <c r="YN117" s="5">
        <v>6173.0085140785532</v>
      </c>
      <c r="YO117" s="156">
        <v>5272.6577199990561</v>
      </c>
      <c r="YP117" s="156">
        <v>5272.6577199990561</v>
      </c>
      <c r="YQ117" s="156">
        <v>5272.6577199990561</v>
      </c>
      <c r="YR117" s="156">
        <v>5315.6815604191324</v>
      </c>
      <c r="YS117" s="156">
        <v>5360.4072585831655</v>
      </c>
      <c r="YT117" s="156">
        <v>5386.1959690573804</v>
      </c>
      <c r="YU117" s="156">
        <v>5462.5957357958432</v>
      </c>
      <c r="YV117" s="156">
        <v>5502.0706419883436</v>
      </c>
      <c r="YW117" s="156">
        <v>5546.6447146507226</v>
      </c>
      <c r="YX117" s="156">
        <v>5577.3710458715186</v>
      </c>
      <c r="YY117" s="157">
        <v>5611.8259218895937</v>
      </c>
      <c r="YZ117" s="156">
        <v>0.3807739849054505</v>
      </c>
      <c r="ZA117" s="156">
        <v>0.44445941954655821</v>
      </c>
      <c r="ZB117" s="156">
        <v>0.44789269811304289</v>
      </c>
      <c r="ZC117" s="156">
        <v>0.85727495473667725</v>
      </c>
      <c r="ZD117" s="156">
        <v>0.99585374796446346</v>
      </c>
      <c r="ZE117" s="156">
        <v>1.1538763674870578</v>
      </c>
      <c r="ZF117" s="156">
        <v>1.3103829964186573</v>
      </c>
      <c r="ZG117" s="156">
        <v>1.4774272732031541</v>
      </c>
      <c r="ZH117" s="156">
        <v>1.6455336307165214</v>
      </c>
      <c r="ZI117" s="156">
        <v>1.8127193370163677</v>
      </c>
      <c r="ZJ117" s="157">
        <v>1.9798917273356693</v>
      </c>
      <c r="ZK117" s="748">
        <v>40931.51823167102</v>
      </c>
      <c r="ZL117" s="748">
        <v>47217.465094196923</v>
      </c>
      <c r="ZM117" s="748">
        <v>53329.456037475305</v>
      </c>
      <c r="ZN117" s="748">
        <v>59833.493711442999</v>
      </c>
      <c r="ZO117" s="748">
        <v>67890.296914941078</v>
      </c>
      <c r="ZP117" s="748">
        <v>76516.788668405949</v>
      </c>
      <c r="ZQ117" s="748">
        <v>85779.931765949819</v>
      </c>
      <c r="ZR117" s="748">
        <v>95028.63184642866</v>
      </c>
      <c r="ZS117" s="748">
        <v>104405.03472271407</v>
      </c>
      <c r="ZT117" s="748">
        <v>113870.9385214224</v>
      </c>
      <c r="ZU117" s="748">
        <v>123621.76415017564</v>
      </c>
      <c r="ZV117" s="334"/>
      <c r="ZW117" s="334"/>
      <c r="ZX117" s="334"/>
      <c r="ZY117" s="334"/>
      <c r="ZZ117" s="334"/>
      <c r="AAA117" s="334"/>
      <c r="AAB117" s="334"/>
      <c r="AAC117" s="334"/>
      <c r="AAD117" s="334"/>
      <c r="AAE117" s="334"/>
      <c r="AAF117" s="334"/>
      <c r="AAG117" s="7"/>
      <c r="AAH117" s="7"/>
      <c r="AAI117" s="7"/>
    </row>
    <row r="118" spans="1:711">
      <c r="A118" s="125" t="s">
        <v>43</v>
      </c>
      <c r="B118" s="129" t="s">
        <v>566</v>
      </c>
      <c r="C118" s="125" t="s">
        <v>507</v>
      </c>
      <c r="D118" s="138" t="s">
        <v>507</v>
      </c>
      <c r="E118" s="164">
        <v>54441.181576310693</v>
      </c>
      <c r="F118" s="165">
        <v>60573.994615546195</v>
      </c>
      <c r="G118" s="165">
        <v>65018.928655171541</v>
      </c>
      <c r="H118" s="167">
        <v>69946.629901578126</v>
      </c>
      <c r="I118" s="165">
        <v>70860.710881165709</v>
      </c>
      <c r="J118" s="165">
        <v>70270.177051685343</v>
      </c>
      <c r="K118" s="165">
        <v>69803.965657770997</v>
      </c>
      <c r="L118" s="165">
        <v>69907.000442776713</v>
      </c>
      <c r="M118" s="165">
        <v>71050.879618993509</v>
      </c>
      <c r="N118" s="165">
        <v>73591.958281486935</v>
      </c>
      <c r="O118" s="163">
        <v>77662.403566811641</v>
      </c>
      <c r="P118" s="164">
        <v>198719.15939209698</v>
      </c>
      <c r="Q118" s="165">
        <v>189918.28577476318</v>
      </c>
      <c r="R118" s="165">
        <v>206565.63500771546</v>
      </c>
      <c r="S118" s="167">
        <v>236742.74192951087</v>
      </c>
      <c r="T118" s="165">
        <v>253402.9623946627</v>
      </c>
      <c r="U118" s="165">
        <v>261926.8455363579</v>
      </c>
      <c r="V118" s="165">
        <v>269760.98549554608</v>
      </c>
      <c r="W118" s="165">
        <v>277925.04474273784</v>
      </c>
      <c r="X118" s="165">
        <v>287820.55782740173</v>
      </c>
      <c r="Y118" s="165">
        <v>300509.27144135215</v>
      </c>
      <c r="Z118" s="163">
        <v>316009.98474185116</v>
      </c>
      <c r="AA118" s="164">
        <v>48230.18499821001</v>
      </c>
      <c r="AB118" s="165">
        <v>50043.234412113045</v>
      </c>
      <c r="AC118" s="165">
        <v>55969.029393156598</v>
      </c>
      <c r="AD118" s="167">
        <v>60210.850376758528</v>
      </c>
      <c r="AE118" s="165">
        <v>60997.701625655493</v>
      </c>
      <c r="AF118" s="165">
        <v>60489.363424096824</v>
      </c>
      <c r="AG118" s="165">
        <v>60088.043381624229</v>
      </c>
      <c r="AH118" s="165">
        <v>60176.736890265172</v>
      </c>
      <c r="AI118" s="165">
        <v>61161.401026695938</v>
      </c>
      <c r="AJ118" s="165">
        <v>63348.790288455253</v>
      </c>
      <c r="AK118" s="163">
        <v>66852.675641993046</v>
      </c>
      <c r="AL118" s="164">
        <v>31893.767835588969</v>
      </c>
      <c r="AM118" s="165">
        <v>31664.126749753425</v>
      </c>
      <c r="AN118" s="165">
        <v>34608.486425694289</v>
      </c>
      <c r="AO118" s="167">
        <v>37880.795504754824</v>
      </c>
      <c r="AP118" s="165">
        <v>38762.152046838142</v>
      </c>
      <c r="AQ118" s="165">
        <v>38438.507679049049</v>
      </c>
      <c r="AR118" s="165">
        <v>37783.429534293282</v>
      </c>
      <c r="AS118" s="165">
        <v>36939.982831553076</v>
      </c>
      <c r="AT118" s="165">
        <v>36064.594037767551</v>
      </c>
      <c r="AU118" s="165">
        <v>35203.963121605972</v>
      </c>
      <c r="AV118" s="163">
        <v>34241.248112503054</v>
      </c>
      <c r="AW118" s="164">
        <v>0</v>
      </c>
      <c r="AX118" s="165">
        <v>0</v>
      </c>
      <c r="AY118" s="165">
        <v>0</v>
      </c>
      <c r="AZ118" s="167">
        <v>865.15048204824257</v>
      </c>
      <c r="BA118" s="165">
        <v>1012.3612369745197</v>
      </c>
      <c r="BB118" s="165">
        <v>1167.080534709165</v>
      </c>
      <c r="BC118" s="165">
        <v>1340.9048943511532</v>
      </c>
      <c r="BD118" s="165">
        <v>1543.0158034908179</v>
      </c>
      <c r="BE118" s="165">
        <v>1819.2157957382328</v>
      </c>
      <c r="BF118" s="165">
        <v>2134.8166525036327</v>
      </c>
      <c r="BG118" s="163">
        <v>2480.5669370431319</v>
      </c>
      <c r="BH118" s="164">
        <v>12808.221872289105</v>
      </c>
      <c r="BI118" s="165">
        <v>41458.900168439497</v>
      </c>
      <c r="BJ118" s="165">
        <v>24113.50548289053</v>
      </c>
      <c r="BK118" s="167">
        <v>31899.7575201871</v>
      </c>
      <c r="BL118" s="165">
        <v>38518.392866822775</v>
      </c>
      <c r="BM118" s="165">
        <v>45118.47575577387</v>
      </c>
      <c r="BN118" s="165">
        <v>53726.020663700037</v>
      </c>
      <c r="BO118" s="165">
        <v>62592.559181352386</v>
      </c>
      <c r="BP118" s="165">
        <v>76825.587726984333</v>
      </c>
      <c r="BQ118" s="165">
        <v>93735.493110432159</v>
      </c>
      <c r="BR118" s="163">
        <v>113258.17795371907</v>
      </c>
      <c r="BS118" s="164">
        <v>0</v>
      </c>
      <c r="BT118" s="171" t="s">
        <v>530</v>
      </c>
      <c r="BU118" s="165">
        <v>0</v>
      </c>
      <c r="BV118" s="167">
        <v>0</v>
      </c>
      <c r="BW118" s="165">
        <v>0</v>
      </c>
      <c r="BX118" s="165">
        <v>0</v>
      </c>
      <c r="BY118" s="165">
        <v>0</v>
      </c>
      <c r="BZ118" s="165">
        <v>0</v>
      </c>
      <c r="CA118" s="165">
        <v>0</v>
      </c>
      <c r="CB118" s="165">
        <v>0</v>
      </c>
      <c r="CC118" s="163">
        <v>0</v>
      </c>
      <c r="CD118" s="164">
        <v>0</v>
      </c>
      <c r="CE118" s="165">
        <v>0</v>
      </c>
      <c r="CF118" s="165">
        <v>0</v>
      </c>
      <c r="CG118" s="167">
        <v>0</v>
      </c>
      <c r="CH118" s="165">
        <v>0</v>
      </c>
      <c r="CI118" s="165">
        <v>0</v>
      </c>
      <c r="CJ118" s="165">
        <v>0</v>
      </c>
      <c r="CK118" s="165">
        <v>0</v>
      </c>
      <c r="CL118" s="165">
        <v>0</v>
      </c>
      <c r="CM118" s="165">
        <v>0</v>
      </c>
      <c r="CN118" s="169">
        <v>0</v>
      </c>
      <c r="CO118" s="176">
        <v>0.43147267030288972</v>
      </c>
      <c r="CP118" s="175">
        <v>0.4391552910978882</v>
      </c>
      <c r="CQ118" s="175">
        <v>0.43549328663164033</v>
      </c>
      <c r="CR118" s="191">
        <v>0.39537936525093853</v>
      </c>
      <c r="CS118" s="175">
        <v>0.36726798603971678</v>
      </c>
      <c r="CT118" s="175">
        <v>0.34018796947310548</v>
      </c>
      <c r="CU118" s="175">
        <v>0.29542820402805303</v>
      </c>
      <c r="CV118" s="175">
        <v>0.25657254591060735</v>
      </c>
      <c r="CW118" s="175">
        <v>0.22374590096356101</v>
      </c>
      <c r="CX118" s="175">
        <v>0.19635101989650178</v>
      </c>
      <c r="CY118" s="175">
        <v>0.17370443631322963</v>
      </c>
      <c r="CZ118" s="176">
        <v>0.18517820101829152</v>
      </c>
      <c r="DA118" s="191">
        <v>0.20507669831994152</v>
      </c>
      <c r="DB118" s="191">
        <v>0.23129884629698549</v>
      </c>
      <c r="DC118" s="191">
        <v>0.23129884629698547</v>
      </c>
      <c r="DD118" s="191">
        <v>0.23129884629698552</v>
      </c>
      <c r="DE118" s="191">
        <v>0.23129884629698547</v>
      </c>
      <c r="DF118" s="191">
        <v>0.23129884629698549</v>
      </c>
      <c r="DG118" s="191">
        <v>0.23129884629698552</v>
      </c>
      <c r="DH118" s="191">
        <v>0.23129884629698547</v>
      </c>
      <c r="DI118" s="191">
        <v>0.23129884629698547</v>
      </c>
      <c r="DJ118" s="175">
        <v>0.23129884629698547</v>
      </c>
      <c r="DK118" s="183">
        <v>12437</v>
      </c>
      <c r="DL118" s="184">
        <v>11183</v>
      </c>
      <c r="DM118" s="184">
        <v>10907</v>
      </c>
      <c r="DN118" s="209">
        <v>11564.932727635705</v>
      </c>
      <c r="DO118" s="184">
        <v>11109.583813807689</v>
      </c>
      <c r="DP118" s="184">
        <v>10696.422450682468</v>
      </c>
      <c r="DQ118" s="184">
        <v>10344.089141950772</v>
      </c>
      <c r="DR118" s="184">
        <v>10056.229350677306</v>
      </c>
      <c r="DS118" s="184">
        <v>9826.7179045627927</v>
      </c>
      <c r="DT118" s="184">
        <v>9645.2617921255496</v>
      </c>
      <c r="DU118" s="184">
        <v>9501.34771985714</v>
      </c>
      <c r="DV118" s="193">
        <v>1.64</v>
      </c>
      <c r="DW118" s="181">
        <v>1.61</v>
      </c>
      <c r="DX118" s="181">
        <v>1.62</v>
      </c>
      <c r="DY118" s="602">
        <v>1.62</v>
      </c>
      <c r="DZ118" s="181">
        <v>1.62</v>
      </c>
      <c r="EA118" s="181">
        <v>1.62</v>
      </c>
      <c r="EB118" s="181">
        <v>1.62</v>
      </c>
      <c r="EC118" s="181">
        <v>1.62</v>
      </c>
      <c r="ED118" s="181">
        <v>1.62</v>
      </c>
      <c r="EE118" s="181">
        <v>1.62</v>
      </c>
      <c r="EF118" s="182">
        <v>1.62</v>
      </c>
      <c r="EG118" s="194">
        <v>5.3140057988364973</v>
      </c>
      <c r="EH118" s="194">
        <v>5.7227403075708985</v>
      </c>
      <c r="EI118" s="194">
        <v>6.3400998229599308</v>
      </c>
      <c r="EJ118" s="194">
        <v>7.3530633891648849</v>
      </c>
      <c r="EK118" s="194">
        <v>8.5838934870952439</v>
      </c>
      <c r="EL118" s="194">
        <v>9.6192720748059042</v>
      </c>
      <c r="EM118" s="194">
        <v>10.954626299782438</v>
      </c>
      <c r="EN118" s="194">
        <v>12.262768297853565</v>
      </c>
      <c r="EO118" s="194">
        <v>13.583084124270883</v>
      </c>
      <c r="EP118" s="194">
        <v>14.971460769334136</v>
      </c>
      <c r="EQ118" s="194">
        <v>16.443898360283416</v>
      </c>
      <c r="ER118" s="183">
        <v>59442</v>
      </c>
      <c r="ES118" s="184">
        <v>59437</v>
      </c>
      <c r="ET118" s="184">
        <v>59431</v>
      </c>
      <c r="EU118" s="209">
        <v>59431</v>
      </c>
      <c r="EV118" s="184">
        <v>59431</v>
      </c>
      <c r="EW118" s="184">
        <v>59431</v>
      </c>
      <c r="EX118" s="184">
        <v>59431</v>
      </c>
      <c r="EY118" s="184">
        <v>59431</v>
      </c>
      <c r="EZ118" s="184">
        <v>59431</v>
      </c>
      <c r="FA118" s="184">
        <v>59431</v>
      </c>
      <c r="FB118" s="184">
        <v>59431</v>
      </c>
      <c r="FC118" s="195">
        <v>15</v>
      </c>
      <c r="FD118" s="196">
        <v>15</v>
      </c>
      <c r="FE118" s="196">
        <v>15</v>
      </c>
      <c r="FF118" s="598">
        <v>15</v>
      </c>
      <c r="FG118" s="196">
        <v>15</v>
      </c>
      <c r="FH118" s="196">
        <v>15</v>
      </c>
      <c r="FI118" s="196">
        <v>15</v>
      </c>
      <c r="FJ118" s="196">
        <v>15</v>
      </c>
      <c r="FK118" s="196">
        <v>15</v>
      </c>
      <c r="FL118" s="196">
        <v>15</v>
      </c>
      <c r="FM118" s="198">
        <v>15</v>
      </c>
      <c r="FN118" s="193">
        <v>9.6163079240552299E-2</v>
      </c>
      <c r="FO118" s="181">
        <v>9.354848559452647E-2</v>
      </c>
      <c r="FP118" s="181">
        <v>0.10091024021656693</v>
      </c>
      <c r="FQ118" s="181">
        <v>0.10499929333384569</v>
      </c>
      <c r="FR118" s="181">
        <v>0.10439758785278823</v>
      </c>
      <c r="FS118" s="181">
        <v>9.9952731440392309E-2</v>
      </c>
      <c r="FT118" s="181">
        <v>8.939779291591575E-2</v>
      </c>
      <c r="FU118" s="181">
        <v>7.9989608455703493E-2</v>
      </c>
      <c r="FV118" s="181">
        <v>7.2239145706142927E-2</v>
      </c>
      <c r="FW118" s="181">
        <v>6.6189140275685746E-2</v>
      </c>
      <c r="FX118" s="182">
        <v>6.1575425023905089E-2</v>
      </c>
      <c r="FY118" s="184">
        <v>21411</v>
      </c>
      <c r="FZ118" s="184">
        <v>22721</v>
      </c>
      <c r="GA118" s="184">
        <v>23552</v>
      </c>
      <c r="GB118" s="209">
        <v>23552</v>
      </c>
      <c r="GC118" s="184">
        <v>23552</v>
      </c>
      <c r="GD118" s="184">
        <v>23552</v>
      </c>
      <c r="GE118" s="184">
        <v>23552</v>
      </c>
      <c r="GF118" s="184">
        <v>23552</v>
      </c>
      <c r="GG118" s="184">
        <v>23552</v>
      </c>
      <c r="GH118" s="184">
        <v>23552</v>
      </c>
      <c r="GI118" s="184">
        <v>23552</v>
      </c>
      <c r="GJ118" s="195">
        <v>1.4</v>
      </c>
      <c r="GK118" s="196">
        <v>1.5</v>
      </c>
      <c r="GL118" s="196">
        <v>1.5</v>
      </c>
      <c r="GM118" s="604">
        <v>1.5</v>
      </c>
      <c r="GN118" s="196">
        <v>1.5</v>
      </c>
      <c r="GO118" s="196">
        <v>1.5</v>
      </c>
      <c r="GP118" s="196">
        <v>1.5</v>
      </c>
      <c r="GQ118" s="196">
        <v>1.5</v>
      </c>
      <c r="GR118" s="196">
        <v>1.5</v>
      </c>
      <c r="GS118" s="196">
        <v>1.5</v>
      </c>
      <c r="GT118" s="198">
        <v>1.5</v>
      </c>
      <c r="GU118" s="196">
        <v>0.27535754242958327</v>
      </c>
      <c r="GV118" s="196">
        <v>0.28399593738304302</v>
      </c>
      <c r="GW118" s="196">
        <v>0.30205893058940619</v>
      </c>
      <c r="GX118" s="196">
        <v>0.32495158968946142</v>
      </c>
      <c r="GY118" s="196">
        <v>0.3291981426376141</v>
      </c>
      <c r="GZ118" s="196">
        <v>0.32645469514164371</v>
      </c>
      <c r="HA118" s="196">
        <v>0.32428881332865311</v>
      </c>
      <c r="HB118" s="196">
        <v>0.32476748281177242</v>
      </c>
      <c r="HC118" s="196">
        <v>0.33008161098703032</v>
      </c>
      <c r="HD118" s="196">
        <v>0.34188671942563692</v>
      </c>
      <c r="HE118" s="196">
        <v>0.36079681799752528</v>
      </c>
      <c r="HF118" s="183">
        <v>37259</v>
      </c>
      <c r="HG118" s="184">
        <v>40496</v>
      </c>
      <c r="HH118" s="184">
        <v>37109</v>
      </c>
      <c r="HI118" s="209">
        <v>37109</v>
      </c>
      <c r="HJ118" s="184">
        <v>37109</v>
      </c>
      <c r="HK118" s="184">
        <v>37109</v>
      </c>
      <c r="HL118" s="184">
        <v>37109</v>
      </c>
      <c r="HM118" s="184">
        <v>37109</v>
      </c>
      <c r="HN118" s="184">
        <v>37109</v>
      </c>
      <c r="HO118" s="184">
        <v>37109</v>
      </c>
      <c r="HP118" s="184">
        <v>37109</v>
      </c>
      <c r="HQ118" s="195">
        <v>7.1</v>
      </c>
      <c r="HR118" s="196">
        <v>7.4</v>
      </c>
      <c r="HS118" s="196">
        <v>7.4</v>
      </c>
      <c r="HT118" s="604">
        <v>7.4</v>
      </c>
      <c r="HU118" s="196">
        <v>7.4</v>
      </c>
      <c r="HV118" s="196">
        <v>7.4</v>
      </c>
      <c r="HW118" s="196">
        <v>7.4</v>
      </c>
      <c r="HX118" s="196">
        <v>7.4</v>
      </c>
      <c r="HY118" s="196">
        <v>7.4</v>
      </c>
      <c r="HZ118" s="196">
        <v>7.4</v>
      </c>
      <c r="IA118" s="198">
        <v>7.4</v>
      </c>
      <c r="IB118" s="196">
        <v>0.16768748002921055</v>
      </c>
      <c r="IC118" s="196">
        <v>0.16068213542525411</v>
      </c>
      <c r="ID118" s="196">
        <v>0.18200627905434302</v>
      </c>
      <c r="IE118" s="196">
        <v>0.19580030160593692</v>
      </c>
      <c r="IF118" s="196">
        <v>0.19835907151018156</v>
      </c>
      <c r="IG118" s="196">
        <v>0.19670600113233119</v>
      </c>
      <c r="IH118" s="196">
        <v>0.19540094423868243</v>
      </c>
      <c r="II118" s="196">
        <v>0.19568936759815533</v>
      </c>
      <c r="IJ118" s="196">
        <v>0.19889140732500349</v>
      </c>
      <c r="IK118" s="196">
        <v>0.2060046016164328</v>
      </c>
      <c r="IL118" s="198">
        <v>0.21739892348238246</v>
      </c>
      <c r="IM118" s="209"/>
      <c r="IP118" s="606">
        <v>0.63037429607197049</v>
      </c>
      <c r="IQ118" s="279">
        <v>0.65601965601965606</v>
      </c>
      <c r="IR118" s="279">
        <v>0.70873786407766992</v>
      </c>
      <c r="IS118" s="279">
        <v>0.76019184652278182</v>
      </c>
      <c r="IT118" s="279">
        <v>0.80290698316922504</v>
      </c>
      <c r="IU118" s="279">
        <v>0.84562211981566815</v>
      </c>
      <c r="IV118" s="279">
        <v>0.89029984914550231</v>
      </c>
      <c r="IW118" s="311">
        <v>0.93497757847533636</v>
      </c>
      <c r="IY118" s="225"/>
      <c r="IZ118" s="225"/>
      <c r="JA118" s="601">
        <v>0.36962570392802951</v>
      </c>
      <c r="JB118" s="601">
        <v>0.34398034398034394</v>
      </c>
      <c r="JC118" s="601">
        <v>0.29126213592233008</v>
      </c>
      <c r="JD118" s="601">
        <v>0.23980815347721818</v>
      </c>
      <c r="JE118" s="601">
        <v>0.19709301683077496</v>
      </c>
      <c r="JF118" s="601">
        <v>0.15437788018433185</v>
      </c>
      <c r="JG118" s="601">
        <v>0.10970015085449769</v>
      </c>
      <c r="JH118" s="710">
        <v>6.5022421524663643E-2</v>
      </c>
      <c r="JI118" s="116">
        <v>1.1000000000000001</v>
      </c>
      <c r="JJ118" s="116">
        <v>1.1000000000000001</v>
      </c>
      <c r="JK118" s="116">
        <v>1.1000000000000001</v>
      </c>
      <c r="JL118" s="116">
        <v>1.1000000000000001</v>
      </c>
      <c r="JM118" s="116">
        <v>1.1000000000000001</v>
      </c>
      <c r="JN118" s="116">
        <v>1.1000000000000001</v>
      </c>
      <c r="JO118" s="116">
        <v>1.1000000000000001</v>
      </c>
      <c r="JP118" s="116">
        <v>1.1000000000000001</v>
      </c>
      <c r="JQ118" s="116">
        <v>1.1000000000000001</v>
      </c>
      <c r="JR118" s="116">
        <v>1.1000000000000001</v>
      </c>
      <c r="JS118" s="208">
        <v>1.1000000000000001</v>
      </c>
      <c r="JT118" s="116">
        <v>3000</v>
      </c>
      <c r="JU118" s="116">
        <v>3000</v>
      </c>
      <c r="JV118" s="116">
        <v>3000</v>
      </c>
      <c r="JW118" s="116">
        <v>3000</v>
      </c>
      <c r="JX118" s="116">
        <v>3000</v>
      </c>
      <c r="JY118" s="116">
        <v>3000</v>
      </c>
      <c r="JZ118" s="116">
        <v>3000</v>
      </c>
      <c r="KA118" s="116">
        <v>3000</v>
      </c>
      <c r="KB118" s="116">
        <v>3000</v>
      </c>
      <c r="KC118" s="116">
        <v>3000</v>
      </c>
      <c r="KD118" s="208">
        <v>3000</v>
      </c>
      <c r="KE118" s="116">
        <v>1.2</v>
      </c>
      <c r="KF118" s="116">
        <v>1.2</v>
      </c>
      <c r="KG118" s="116">
        <v>1.2</v>
      </c>
      <c r="KH118" s="116">
        <v>1.4</v>
      </c>
      <c r="KI118" s="116">
        <v>1.4</v>
      </c>
      <c r="KJ118" s="116">
        <v>1.4</v>
      </c>
      <c r="KK118" s="116">
        <v>1.4</v>
      </c>
      <c r="KL118" s="116">
        <v>1.4</v>
      </c>
      <c r="KM118" s="116">
        <v>1.4</v>
      </c>
      <c r="KN118" s="116">
        <v>1.4</v>
      </c>
      <c r="KO118" s="208">
        <v>1.4</v>
      </c>
      <c r="KP118" s="116">
        <v>20000</v>
      </c>
      <c r="KQ118" s="116">
        <v>20000</v>
      </c>
      <c r="KR118" s="116">
        <v>20000</v>
      </c>
      <c r="KS118" s="116">
        <v>40000</v>
      </c>
      <c r="KT118" s="116">
        <v>40000</v>
      </c>
      <c r="KU118" s="116">
        <v>40000</v>
      </c>
      <c r="KV118" s="116">
        <v>40000</v>
      </c>
      <c r="KW118" s="116">
        <v>40000</v>
      </c>
      <c r="KX118" s="116">
        <v>40000</v>
      </c>
      <c r="KY118" s="116">
        <v>40000</v>
      </c>
      <c r="KZ118" s="208">
        <v>40000</v>
      </c>
      <c r="LA118" s="116">
        <v>0.3</v>
      </c>
      <c r="LB118" s="116">
        <v>0.3</v>
      </c>
      <c r="LC118" s="116">
        <v>0.3</v>
      </c>
      <c r="LD118" s="116">
        <v>0.3</v>
      </c>
      <c r="LE118" s="116">
        <v>0.3</v>
      </c>
      <c r="LF118" s="116">
        <v>0.3</v>
      </c>
      <c r="LG118" s="116">
        <v>0.3</v>
      </c>
      <c r="LH118" s="116">
        <v>0.3</v>
      </c>
      <c r="LI118" s="116">
        <v>0.3</v>
      </c>
      <c r="LJ118" s="116">
        <v>0.3</v>
      </c>
      <c r="LK118" s="208">
        <v>0.3</v>
      </c>
      <c r="LL118" s="116">
        <v>17449</v>
      </c>
      <c r="LM118" s="116">
        <v>17511</v>
      </c>
      <c r="LN118" s="116">
        <v>17488</v>
      </c>
      <c r="LO118" s="116">
        <v>17488</v>
      </c>
      <c r="LP118" s="116">
        <v>17488</v>
      </c>
      <c r="LQ118" s="116">
        <v>17488</v>
      </c>
      <c r="LR118" s="116">
        <v>17488</v>
      </c>
      <c r="LS118" s="116">
        <v>17488</v>
      </c>
      <c r="LT118" s="116">
        <v>17488</v>
      </c>
      <c r="LU118" s="116">
        <v>17488</v>
      </c>
      <c r="LV118" s="208">
        <v>17488</v>
      </c>
      <c r="LW118">
        <v>1.390665833888167</v>
      </c>
      <c r="LX118">
        <v>1.0541951141317909</v>
      </c>
      <c r="LY118">
        <v>1.3885782749196318</v>
      </c>
      <c r="LZ118">
        <v>1.6298484025838853</v>
      </c>
      <c r="MA118">
        <v>1.7719158868821516</v>
      </c>
      <c r="MB118">
        <v>1.8599307269582182</v>
      </c>
      <c r="MC118">
        <v>1.9680787502401409</v>
      </c>
      <c r="MD118">
        <v>2.0737052931324929</v>
      </c>
      <c r="ME118">
        <v>2.1784628909586159</v>
      </c>
      <c r="MF118">
        <v>2.2939523289843717</v>
      </c>
      <c r="MG118" s="5">
        <v>2.4273183767965243</v>
      </c>
      <c r="MH118" s="156">
        <v>0</v>
      </c>
      <c r="MI118" s="156">
        <v>0</v>
      </c>
      <c r="MJ118" s="156">
        <v>0</v>
      </c>
      <c r="MK118" s="156">
        <v>0</v>
      </c>
      <c r="ML118" s="156">
        <v>0</v>
      </c>
      <c r="MM118" s="156">
        <v>0</v>
      </c>
      <c r="MN118" s="156">
        <v>0</v>
      </c>
      <c r="MO118" s="156">
        <v>0</v>
      </c>
      <c r="MP118" s="156">
        <v>0</v>
      </c>
      <c r="MQ118" s="156">
        <v>0</v>
      </c>
      <c r="MR118" s="157">
        <v>0</v>
      </c>
      <c r="MS118" s="156">
        <v>0.34908735711074979</v>
      </c>
      <c r="MT118" s="156">
        <v>0.52220647590770553</v>
      </c>
      <c r="MU118" s="156">
        <v>0.8325071068817943</v>
      </c>
      <c r="MV118" s="156">
        <v>0.89560175321133584</v>
      </c>
      <c r="MW118" s="156">
        <v>0.90730571277375838</v>
      </c>
      <c r="MX118" s="156">
        <v>0.89974447453029427</v>
      </c>
      <c r="MY118" s="156">
        <v>0.89377506982353006</v>
      </c>
      <c r="MZ118" s="156">
        <v>0.89509433472911182</v>
      </c>
      <c r="NA118" s="156">
        <v>0.9097406471693712</v>
      </c>
      <c r="NB118" s="156">
        <v>0.94227680378448342</v>
      </c>
      <c r="NC118" s="157">
        <v>0.99439508223502782</v>
      </c>
      <c r="ND118" s="156">
        <v>1.527994581772764</v>
      </c>
      <c r="NE118" s="156">
        <v>1.5306662783762912</v>
      </c>
      <c r="NF118" s="156">
        <v>1.5265738417600403</v>
      </c>
      <c r="NG118" s="156">
        <v>1.5256518433007316</v>
      </c>
      <c r="NH118" s="156">
        <v>1.53102614697659</v>
      </c>
      <c r="NI118" s="156">
        <v>1.5357464159558503</v>
      </c>
      <c r="NJ118" s="156">
        <v>1.5408059809332968</v>
      </c>
      <c r="NK118" s="156">
        <v>1.5447843798138139</v>
      </c>
      <c r="NL118" s="156">
        <v>1.548128837721074</v>
      </c>
      <c r="NM118" s="156">
        <v>1.5509107054503062</v>
      </c>
      <c r="NN118" s="157">
        <v>1.5531147761419066</v>
      </c>
      <c r="NO118" s="156">
        <v>10479.601607758474</v>
      </c>
      <c r="NP118" s="156">
        <v>9910.0826587317442</v>
      </c>
      <c r="NQ118" s="156">
        <v>9486.3833976858405</v>
      </c>
      <c r="NR118" s="156">
        <v>10010.921929355576</v>
      </c>
      <c r="NS118" s="156">
        <v>9722.0051247100891</v>
      </c>
      <c r="NT118" s="156">
        <v>9449.4009587827422</v>
      </c>
      <c r="NU118" s="156">
        <v>9225.6123428445808</v>
      </c>
      <c r="NV118" s="156">
        <v>9035.5780683942994</v>
      </c>
      <c r="NW118" s="156">
        <v>8883.171461579559</v>
      </c>
      <c r="NX118" s="156">
        <v>8762.3455434409534</v>
      </c>
      <c r="NY118" s="157">
        <v>8665.109070584158</v>
      </c>
      <c r="NZ118" s="156">
        <v>112977.27304884334</v>
      </c>
      <c r="OA118" s="156">
        <v>106514.66570053514</v>
      </c>
      <c r="OB118" s="156">
        <v>116607.6877130536</v>
      </c>
      <c r="OC118" s="156">
        <v>143139.54689765413</v>
      </c>
      <c r="OD118" s="156">
        <v>160336.16673947684</v>
      </c>
      <c r="OE118" s="156">
        <v>172822.48380284855</v>
      </c>
      <c r="OF118" s="156">
        <v>190065.98203375924</v>
      </c>
      <c r="OG118" s="156">
        <v>206617.10844077417</v>
      </c>
      <c r="OH118" s="156">
        <v>223421.88780047503</v>
      </c>
      <c r="OI118" s="156">
        <v>241503.96950548794</v>
      </c>
      <c r="OJ118" s="157">
        <v>261117.64847291564</v>
      </c>
      <c r="OK118" s="156"/>
      <c r="OL118" s="156"/>
      <c r="OM118" s="156"/>
      <c r="ON118" s="156"/>
      <c r="OO118" s="156"/>
      <c r="OP118" s="156"/>
      <c r="OQ118" s="156"/>
      <c r="OR118" s="156"/>
      <c r="OS118" s="156"/>
      <c r="OT118" s="156"/>
      <c r="OU118" s="157"/>
      <c r="OV118">
        <v>108388.0757970124</v>
      </c>
      <c r="OW118">
        <v>103035.82182390023</v>
      </c>
      <c r="OX118">
        <v>112025.37940581882</v>
      </c>
      <c r="OY118">
        <v>137761.0471691273</v>
      </c>
      <c r="OZ118">
        <v>154488.84431276575</v>
      </c>
      <c r="PA118">
        <v>166684.71240388643</v>
      </c>
      <c r="PB118">
        <v>183571.32215796679</v>
      </c>
      <c r="PC118">
        <v>199773.88097343696</v>
      </c>
      <c r="PD118">
        <v>216232.96026031161</v>
      </c>
      <c r="PE118">
        <v>233933.92681983951</v>
      </c>
      <c r="PF118" s="5">
        <v>253107.49782948711</v>
      </c>
      <c r="PG118">
        <v>4589.1972518309512</v>
      </c>
      <c r="PH118">
        <v>3478.84387663491</v>
      </c>
      <c r="PI118">
        <v>4582.3083072347854</v>
      </c>
      <c r="PJ118">
        <v>5378.4997285268219</v>
      </c>
      <c r="PK118">
        <v>5847.3224267111009</v>
      </c>
      <c r="PL118">
        <v>6137.7713989621197</v>
      </c>
      <c r="PM118">
        <v>6494.6598757924648</v>
      </c>
      <c r="PN118">
        <v>6843.2274673372267</v>
      </c>
      <c r="PO118">
        <v>7188.9275401634322</v>
      </c>
      <c r="PP118">
        <v>7570.0426856484273</v>
      </c>
      <c r="PQ118" s="5">
        <v>8010.1506434285311</v>
      </c>
      <c r="PR118">
        <v>0</v>
      </c>
      <c r="PS118">
        <v>0</v>
      </c>
      <c r="PT118">
        <v>0</v>
      </c>
      <c r="PU118">
        <v>0</v>
      </c>
      <c r="PV118">
        <v>0</v>
      </c>
      <c r="PW118">
        <v>0</v>
      </c>
      <c r="PX118">
        <v>0</v>
      </c>
      <c r="PY118">
        <v>0</v>
      </c>
      <c r="PZ118">
        <v>0</v>
      </c>
      <c r="QA118" s="7">
        <v>0</v>
      </c>
      <c r="QB118" s="5">
        <v>0</v>
      </c>
      <c r="QC118">
        <v>1827.3675882676416</v>
      </c>
      <c r="QD118">
        <v>2743.3072798859489</v>
      </c>
      <c r="QE118">
        <v>4367.6652855446455</v>
      </c>
      <c r="QF118">
        <v>4698.6850380479518</v>
      </c>
      <c r="QG118">
        <v>4760.0886914962457</v>
      </c>
      <c r="QH118">
        <v>4720.4194111757361</v>
      </c>
      <c r="QI118">
        <v>4689.101526322168</v>
      </c>
      <c r="QJ118">
        <v>4696.0229177228121</v>
      </c>
      <c r="QK118">
        <v>4772.8633313093887</v>
      </c>
      <c r="QL118">
        <v>4943.561023374913</v>
      </c>
      <c r="QM118" s="5">
        <v>5216.9943594378492</v>
      </c>
      <c r="QN118">
        <v>8253.9524773437297</v>
      </c>
      <c r="QO118">
        <v>9679.0075399201814</v>
      </c>
      <c r="QP118">
        <v>10671.137899862542</v>
      </c>
      <c r="QQ118">
        <v>11479.889760549293</v>
      </c>
      <c r="QR118">
        <v>11629.911983101631</v>
      </c>
      <c r="QS118">
        <v>11532.991469963988</v>
      </c>
      <c r="QT118">
        <v>11456.475197274658</v>
      </c>
      <c r="QU118">
        <v>11473.385632774296</v>
      </c>
      <c r="QV118">
        <v>11661.123152949807</v>
      </c>
      <c r="QW118">
        <v>12078.1740238689</v>
      </c>
      <c r="QX118" s="5">
        <v>12746.229986216573</v>
      </c>
      <c r="QY118" s="7">
        <v>1.4</v>
      </c>
      <c r="QZ118" s="7">
        <v>1.5</v>
      </c>
      <c r="RA118" s="7">
        <v>1.5</v>
      </c>
      <c r="RB118" s="7">
        <v>1.5</v>
      </c>
      <c r="RC118" s="7">
        <v>1.5</v>
      </c>
      <c r="RD118" s="7">
        <v>1.5</v>
      </c>
      <c r="RE118" s="7">
        <v>1.5</v>
      </c>
      <c r="RF118" s="7">
        <v>1.5</v>
      </c>
      <c r="RG118" s="7">
        <v>1.5</v>
      </c>
      <c r="RH118" s="7">
        <v>1.5</v>
      </c>
      <c r="RI118" s="5">
        <v>1.5</v>
      </c>
      <c r="RJ118" s="7">
        <v>21411</v>
      </c>
      <c r="RK118" s="7">
        <v>22721</v>
      </c>
      <c r="RL118" s="7">
        <v>23552</v>
      </c>
      <c r="RM118" s="7">
        <v>23552</v>
      </c>
      <c r="RN118" s="7">
        <v>23552</v>
      </c>
      <c r="RO118" s="7">
        <v>23552</v>
      </c>
      <c r="RP118" s="7">
        <v>23552</v>
      </c>
      <c r="RQ118" s="7">
        <v>23552</v>
      </c>
      <c r="RR118" s="7">
        <v>23552</v>
      </c>
      <c r="RS118" s="7">
        <v>23552</v>
      </c>
      <c r="RT118" s="5">
        <v>23552</v>
      </c>
      <c r="RU118">
        <v>0.78506008599879284</v>
      </c>
      <c r="RV118">
        <v>0.72271657742699835</v>
      </c>
      <c r="RW118">
        <v>0.61947961135447638</v>
      </c>
      <c r="RX118">
        <v>0.61947961135447638</v>
      </c>
      <c r="RY118">
        <v>0.61947961135447638</v>
      </c>
      <c r="RZ118">
        <v>0.61947961135447638</v>
      </c>
      <c r="SA118">
        <v>0.61947961135447627</v>
      </c>
      <c r="SB118">
        <v>0.61947961135447649</v>
      </c>
      <c r="SC118">
        <v>0.61947961135447627</v>
      </c>
      <c r="SD118">
        <v>0.61947961135447638</v>
      </c>
      <c r="SE118" s="5">
        <v>0.61947961135447638</v>
      </c>
      <c r="SF118" s="156">
        <v>19196.09823702474</v>
      </c>
      <c r="SG118" s="156">
        <v>19346.294473662216</v>
      </c>
      <c r="SH118" s="156">
        <v>19102.436969377952</v>
      </c>
      <c r="SI118" s="156">
        <v>19102.436969377952</v>
      </c>
      <c r="SJ118" s="156">
        <v>19102.436969377955</v>
      </c>
      <c r="SK118" s="156">
        <v>19102.436969377952</v>
      </c>
      <c r="SL118" s="156">
        <v>19102.436969377952</v>
      </c>
      <c r="SM118" s="156">
        <v>19102.436969377955</v>
      </c>
      <c r="SN118" s="156">
        <v>19102.436969377955</v>
      </c>
      <c r="SO118" s="156">
        <v>19102.436969377955</v>
      </c>
      <c r="SP118" s="157">
        <v>19102.436969377955</v>
      </c>
      <c r="SQ118" s="156">
        <v>10081.320065611371</v>
      </c>
      <c r="SR118" s="156">
        <v>12422.31481980613</v>
      </c>
      <c r="SS118" s="156">
        <v>15038.803185407189</v>
      </c>
      <c r="ST118" s="156">
        <v>16178.574798597245</v>
      </c>
      <c r="SU118" s="156">
        <v>16390.000674597875</v>
      </c>
      <c r="SV118" s="156">
        <v>16253.410881139724</v>
      </c>
      <c r="SW118" s="156">
        <v>16145.576723596827</v>
      </c>
      <c r="SX118" s="156">
        <v>16169.408550497108</v>
      </c>
      <c r="SY118" s="156">
        <v>16433.986484259196</v>
      </c>
      <c r="SZ118" s="156">
        <v>17021.735047243812</v>
      </c>
      <c r="TA118" s="157">
        <v>17963.224345654424</v>
      </c>
      <c r="TB118" s="156"/>
      <c r="TC118" s="156"/>
      <c r="TD118" s="156"/>
      <c r="TE118" s="156"/>
      <c r="TF118" s="156"/>
      <c r="TG118" s="156"/>
      <c r="TH118" s="156"/>
      <c r="TI118" s="156"/>
      <c r="TJ118" s="156"/>
      <c r="TK118" s="156"/>
      <c r="TL118" s="156"/>
      <c r="TM118" s="728">
        <v>4589.1972518309512</v>
      </c>
      <c r="TN118" s="244">
        <v>3478.84387663491</v>
      </c>
      <c r="TO118" s="244">
        <v>4582.3083072347854</v>
      </c>
      <c r="TP118" s="244">
        <v>5378.4997285268219</v>
      </c>
      <c r="TQ118" s="244">
        <v>5847.3224267111009</v>
      </c>
      <c r="TR118" s="244">
        <v>6137.7713989621197</v>
      </c>
      <c r="TS118" s="244">
        <v>6494.6598757924648</v>
      </c>
      <c r="TT118" s="244">
        <v>6843.2274673372267</v>
      </c>
      <c r="TU118" s="244">
        <v>7188.9275401634322</v>
      </c>
      <c r="TV118" s="244">
        <v>7570.0426856484273</v>
      </c>
      <c r="TW118" s="729">
        <v>8010.1506434285311</v>
      </c>
      <c r="TX118" s="117">
        <v>85741.88634325366</v>
      </c>
      <c r="TY118" s="117">
        <v>83403.620074228049</v>
      </c>
      <c r="TZ118" s="117">
        <v>89957.947294661819</v>
      </c>
      <c r="UA118" s="117">
        <v>93603.195031856769</v>
      </c>
      <c r="UB118" s="117">
        <v>93066.795655185866</v>
      </c>
      <c r="UC118" s="117">
        <v>89104.361733509329</v>
      </c>
      <c r="UD118" s="117">
        <v>79695.003461786837</v>
      </c>
      <c r="UE118" s="117">
        <v>71307.936301963709</v>
      </c>
      <c r="UF118" s="117">
        <v>64398.670026926709</v>
      </c>
      <c r="UG118" s="117">
        <v>59005.30193586419</v>
      </c>
      <c r="UH118" s="185">
        <v>54892.336268935542</v>
      </c>
      <c r="UI118" s="116">
        <v>1.1000000000000001</v>
      </c>
      <c r="UJ118" s="116">
        <v>1.1000000000000001</v>
      </c>
      <c r="UK118" s="116">
        <v>1.1000000000000001</v>
      </c>
      <c r="UL118" s="116">
        <v>1.1000000000000001</v>
      </c>
      <c r="UM118" s="116">
        <v>1.1000000000000001</v>
      </c>
      <c r="UN118" s="116">
        <v>1.1000000000000001</v>
      </c>
      <c r="UO118" s="116">
        <v>1.1000000000000001</v>
      </c>
      <c r="UP118" s="116">
        <v>1.1000000000000001</v>
      </c>
      <c r="UQ118" s="116">
        <v>1.1000000000000001</v>
      </c>
      <c r="UR118" s="116">
        <v>1.1000000000000001</v>
      </c>
      <c r="US118" s="208">
        <v>1.1000000000000001</v>
      </c>
      <c r="UT118" s="156">
        <v>16144.450972427576</v>
      </c>
      <c r="UU118" s="156">
        <v>15408.431697817496</v>
      </c>
      <c r="UV118" s="156">
        <v>13255.114897434014</v>
      </c>
      <c r="UW118" s="156">
        <v>13255.114897434014</v>
      </c>
      <c r="UX118" s="156">
        <v>13255.114897434012</v>
      </c>
      <c r="UY118" s="156">
        <v>13255.114897434012</v>
      </c>
      <c r="UZ118" s="156">
        <v>13255.114897434012</v>
      </c>
      <c r="VA118" s="156">
        <v>13255.114897434016</v>
      </c>
      <c r="VB118" s="156">
        <v>13255.114897434012</v>
      </c>
      <c r="VC118" s="156">
        <v>13255.114897434014</v>
      </c>
      <c r="VD118" s="157">
        <v>13255.114897434014</v>
      </c>
      <c r="VE118" s="156">
        <v>20564.605512822367</v>
      </c>
      <c r="VF118" s="156">
        <v>21320.158107725019</v>
      </c>
      <c r="VG118" s="156">
        <v>21397.177008702583</v>
      </c>
      <c r="VH118" s="156">
        <v>21397.177008702583</v>
      </c>
      <c r="VI118" s="156">
        <v>21397.177008702583</v>
      </c>
      <c r="VJ118" s="156">
        <v>21397.177008702583</v>
      </c>
      <c r="VK118" s="156">
        <v>21397.177008702583</v>
      </c>
      <c r="VL118" s="156">
        <v>21397.177008702583</v>
      </c>
      <c r="VM118" s="156">
        <v>21397.177008702583</v>
      </c>
      <c r="VN118" s="156">
        <v>21397.177008702583</v>
      </c>
      <c r="VO118" s="157">
        <v>21397.177008702587</v>
      </c>
      <c r="VP118" s="156">
        <v>0.62444489954033311</v>
      </c>
      <c r="VQ118" s="156">
        <v>0.80620241329074849</v>
      </c>
      <c r="VR118" s="156">
        <v>1.1345660374712006</v>
      </c>
      <c r="VS118" s="156">
        <v>1.2205533429007973</v>
      </c>
      <c r="VT118" s="156">
        <v>1.2365038554113723</v>
      </c>
      <c r="VU118" s="156">
        <v>1.2261991696719381</v>
      </c>
      <c r="VV118" s="156">
        <v>1.2180638831521835</v>
      </c>
      <c r="VW118" s="156">
        <v>1.219861817540884</v>
      </c>
      <c r="VX118" s="156">
        <v>1.2398222581564016</v>
      </c>
      <c r="VY118" s="156">
        <v>1.2841635232101201</v>
      </c>
      <c r="VZ118" s="157">
        <v>1.3551919002325528</v>
      </c>
      <c r="WA118" s="156">
        <v>3000</v>
      </c>
      <c r="WB118" s="156">
        <v>3000</v>
      </c>
      <c r="WC118" s="156">
        <v>3000</v>
      </c>
      <c r="WD118" s="156">
        <v>3000</v>
      </c>
      <c r="WE118" s="156">
        <v>3000</v>
      </c>
      <c r="WF118" s="156">
        <v>3000</v>
      </c>
      <c r="WG118" s="156">
        <v>3000</v>
      </c>
      <c r="WH118" s="156">
        <v>3000</v>
      </c>
      <c r="WI118" s="156">
        <v>3000</v>
      </c>
      <c r="WJ118" s="156">
        <v>3000</v>
      </c>
      <c r="WK118" s="157">
        <v>3000</v>
      </c>
      <c r="WL118" s="156">
        <v>1.390665833888167</v>
      </c>
      <c r="WM118" s="156">
        <v>1.0541951141317909</v>
      </c>
      <c r="WN118" s="156">
        <v>1.3885782749196318</v>
      </c>
      <c r="WO118" s="156">
        <v>1.6298484025838853</v>
      </c>
      <c r="WP118" s="156">
        <v>1.7719158868821516</v>
      </c>
      <c r="WQ118" s="156">
        <v>1.8599307269582182</v>
      </c>
      <c r="WR118" s="156">
        <v>1.9680787502401409</v>
      </c>
      <c r="WS118" s="156">
        <v>2.0737052931324929</v>
      </c>
      <c r="WT118" s="156">
        <v>2.1784628909586159</v>
      </c>
      <c r="WU118" s="156">
        <v>2.2939523289843717</v>
      </c>
      <c r="WV118" s="157">
        <v>2.4273183767965243</v>
      </c>
      <c r="WW118" s="119">
        <v>0.62444489954033311</v>
      </c>
      <c r="WX118" s="119">
        <v>0.8062024132907486</v>
      </c>
      <c r="WY118" s="119">
        <v>1.1345660374712006</v>
      </c>
      <c r="WZ118" s="119">
        <v>1.2205533429007973</v>
      </c>
      <c r="XA118" s="119">
        <v>1.2365038554113725</v>
      </c>
      <c r="XB118" s="119">
        <v>1.2261991696719381</v>
      </c>
      <c r="XC118" s="119">
        <v>1.2180638831521833</v>
      </c>
      <c r="XD118" s="119">
        <v>1.2198618175408842</v>
      </c>
      <c r="XE118" s="197">
        <v>1.2398222581564016</v>
      </c>
      <c r="XF118" s="197">
        <v>1.2841635232101203</v>
      </c>
      <c r="XG118" s="201">
        <v>1.355191900232553</v>
      </c>
      <c r="XH118" s="821">
        <v>2.3093884182430083E-2</v>
      </c>
      <c r="XI118" s="821">
        <v>1.8317582545793951E-2</v>
      </c>
      <c r="XJ118" s="821">
        <v>2.2183304144775248E-2</v>
      </c>
      <c r="XK118" s="821">
        <v>2.2718752366770536E-2</v>
      </c>
      <c r="XL118" s="821">
        <v>2.3075193641991374E-2</v>
      </c>
      <c r="XM118" s="821">
        <v>2.3433151292276147E-2</v>
      </c>
      <c r="XN118" s="821">
        <v>2.407560850158481E-2</v>
      </c>
      <c r="XO118" s="821">
        <v>2.462256495693535E-2</v>
      </c>
      <c r="XP118" s="821">
        <v>2.4977116278380781E-2</v>
      </c>
      <c r="XQ118" s="821">
        <v>2.5190712583807281E-2</v>
      </c>
      <c r="XR118" s="822">
        <v>2.5347777064614052E-2</v>
      </c>
      <c r="XS118" s="821">
        <v>0.54543344551468032</v>
      </c>
      <c r="XT118" s="821">
        <v>0.54252712635631783</v>
      </c>
      <c r="XU118" s="821">
        <v>0.54232340922358435</v>
      </c>
      <c r="XV118" s="821">
        <v>0.5819018823822909</v>
      </c>
      <c r="XW118" s="821">
        <v>0.60965682031829183</v>
      </c>
      <c r="XX118" s="821">
        <v>0.63637887923461833</v>
      </c>
      <c r="XY118" s="821">
        <v>0.68049618747036222</v>
      </c>
      <c r="XZ118" s="821">
        <v>0.71880488913245744</v>
      </c>
      <c r="YA118" s="821">
        <v>0.75127698275805832</v>
      </c>
      <c r="YB118" s="821">
        <v>0.77845826751969083</v>
      </c>
      <c r="YC118" s="822">
        <v>0.80094778662215649</v>
      </c>
      <c r="YD118">
        <v>3000.0000000000005</v>
      </c>
      <c r="YE118">
        <v>3000</v>
      </c>
      <c r="YF118">
        <v>3000</v>
      </c>
      <c r="YG118">
        <v>3000</v>
      </c>
      <c r="YH118">
        <v>3000</v>
      </c>
      <c r="YI118">
        <v>3000.0000000000005</v>
      </c>
      <c r="YJ118">
        <v>3000</v>
      </c>
      <c r="YK118">
        <v>3000.0000000000005</v>
      </c>
      <c r="YL118">
        <v>3000</v>
      </c>
      <c r="YM118">
        <v>3000</v>
      </c>
      <c r="YN118" s="5">
        <v>3000</v>
      </c>
      <c r="YO118" s="156">
        <v>2727.2727272727275</v>
      </c>
      <c r="YP118" s="156">
        <v>2727.272727272727</v>
      </c>
      <c r="YQ118" s="156">
        <v>2727.272727272727</v>
      </c>
      <c r="YR118" s="156">
        <v>2727.272727272727</v>
      </c>
      <c r="YS118" s="156">
        <v>2727.272727272727</v>
      </c>
      <c r="YT118" s="156">
        <v>2727.2727272727275</v>
      </c>
      <c r="YU118" s="156">
        <v>2727.272727272727</v>
      </c>
      <c r="YV118" s="156">
        <v>2727.2727272727275</v>
      </c>
      <c r="YW118" s="156">
        <v>2727.272727272727</v>
      </c>
      <c r="YX118" s="156">
        <v>2727.272727272727</v>
      </c>
      <c r="YY118" s="157">
        <v>2727.272727272727</v>
      </c>
      <c r="YZ118" s="156">
        <v>1.3906658338881668</v>
      </c>
      <c r="ZA118" s="156">
        <v>1.0541951141317909</v>
      </c>
      <c r="ZB118" s="156">
        <v>1.3885782749196318</v>
      </c>
      <c r="ZC118" s="156">
        <v>1.6298484025838853</v>
      </c>
      <c r="ZD118" s="156">
        <v>1.7719158868821516</v>
      </c>
      <c r="ZE118" s="156">
        <v>1.8599307269582177</v>
      </c>
      <c r="ZF118" s="156">
        <v>1.9680787502401405</v>
      </c>
      <c r="ZG118" s="156">
        <v>2.0737052931324924</v>
      </c>
      <c r="ZH118" s="156">
        <v>2.1784628909586159</v>
      </c>
      <c r="ZI118" s="156">
        <v>2.2939523289843717</v>
      </c>
      <c r="ZJ118" s="157">
        <v>2.4273183767965243</v>
      </c>
      <c r="ZK118" s="748">
        <v>44359.861510699324</v>
      </c>
      <c r="ZL118" s="748">
        <v>48151.679795740063</v>
      </c>
      <c r="ZM118" s="748">
        <v>49980.125469764353</v>
      </c>
      <c r="ZN118" s="748">
        <v>53768.055102980885</v>
      </c>
      <c r="ZO118" s="748">
        <v>54470.710206567834</v>
      </c>
      <c r="ZP118" s="748">
        <v>54016.766170545619</v>
      </c>
      <c r="ZQ118" s="748">
        <v>53658.388934174174</v>
      </c>
      <c r="ZR118" s="748">
        <v>53737.591892279605</v>
      </c>
      <c r="ZS118" s="748">
        <v>54616.893134734317</v>
      </c>
      <c r="ZT118" s="748">
        <v>56570.223234243123</v>
      </c>
      <c r="ZU118" s="748">
        <v>59699.179221157217</v>
      </c>
      <c r="ZV118" s="334"/>
      <c r="ZW118" s="334"/>
      <c r="ZX118" s="334"/>
      <c r="ZY118" s="334"/>
      <c r="ZZ118" s="334"/>
      <c r="AAA118" s="334"/>
      <c r="AAB118" s="334"/>
      <c r="AAC118" s="334"/>
      <c r="AAD118" s="334"/>
      <c r="AAE118" s="334"/>
      <c r="AAF118" s="334"/>
      <c r="AAG118" s="7"/>
      <c r="AAH118" s="7"/>
      <c r="AAI118" s="7"/>
    </row>
    <row r="119" spans="1:711">
      <c r="A119" s="125" t="s">
        <v>44</v>
      </c>
      <c r="B119" s="129" t="s">
        <v>567</v>
      </c>
      <c r="C119" s="125" t="s">
        <v>507</v>
      </c>
      <c r="D119" s="138" t="s">
        <v>507</v>
      </c>
      <c r="E119" s="164">
        <v>22250.243835630008</v>
      </c>
      <c r="F119" s="165">
        <v>33880.374401517489</v>
      </c>
      <c r="G119" s="165">
        <v>57482.723749053286</v>
      </c>
      <c r="H119" s="167">
        <v>58967.315694161865</v>
      </c>
      <c r="I119" s="165">
        <v>77480.220521906769</v>
      </c>
      <c r="J119" s="165">
        <v>98597.93013023003</v>
      </c>
      <c r="K119" s="165">
        <v>124320.8571023961</v>
      </c>
      <c r="L119" s="165">
        <v>154991.08905355015</v>
      </c>
      <c r="M119" s="165">
        <v>192062.98816298839</v>
      </c>
      <c r="N119" s="165">
        <v>238305.22229506131</v>
      </c>
      <c r="O119" s="163">
        <v>296015.00514998712</v>
      </c>
      <c r="P119" s="164">
        <v>117058.71002084606</v>
      </c>
      <c r="Q119" s="165">
        <v>158530.2010224156</v>
      </c>
      <c r="R119" s="165">
        <v>224741.68241628175</v>
      </c>
      <c r="S119" s="167">
        <v>223726.29468016891</v>
      </c>
      <c r="T119" s="165">
        <v>287727.14133010135</v>
      </c>
      <c r="U119" s="165">
        <v>360420.71558700362</v>
      </c>
      <c r="V119" s="165">
        <v>448844.58546198765</v>
      </c>
      <c r="W119" s="165">
        <v>553689.44097364531</v>
      </c>
      <c r="X119" s="165">
        <v>679280.52466899948</v>
      </c>
      <c r="Y119" s="165">
        <v>833818.65846436005</v>
      </c>
      <c r="Z119" s="163">
        <v>1022472.2205647185</v>
      </c>
      <c r="AA119" s="164">
        <v>5849.8557476678452</v>
      </c>
      <c r="AB119" s="165">
        <v>6713.566462215158</v>
      </c>
      <c r="AC119" s="165">
        <v>7498.8766907537274</v>
      </c>
      <c r="AD119" s="167">
        <v>7335.9114781642356</v>
      </c>
      <c r="AE119" s="165">
        <v>9295.7844351544227</v>
      </c>
      <c r="AF119" s="165">
        <v>11544.73165684766</v>
      </c>
      <c r="AG119" s="165">
        <v>14307.431546141575</v>
      </c>
      <c r="AH119" s="165">
        <v>17707.724452945484</v>
      </c>
      <c r="AI119" s="165">
        <v>22040.460451489587</v>
      </c>
      <c r="AJ119" s="165">
        <v>27837.81093503959</v>
      </c>
      <c r="AK119" s="163">
        <v>35757.195758280919</v>
      </c>
      <c r="AL119" s="164">
        <v>2547.6147169142955</v>
      </c>
      <c r="AM119" s="165">
        <v>3136.3307157198278</v>
      </c>
      <c r="AN119" s="165">
        <v>3260.4302105638931</v>
      </c>
      <c r="AO119" s="167">
        <v>3190.0858218531407</v>
      </c>
      <c r="AP119" s="165">
        <v>4028.8592071667672</v>
      </c>
      <c r="AQ119" s="165">
        <v>4951.9271608347935</v>
      </c>
      <c r="AR119" s="165">
        <v>6030.5248697332217</v>
      </c>
      <c r="AS119" s="165">
        <v>7248.5324645880655</v>
      </c>
      <c r="AT119" s="165">
        <v>8626.9561067193754</v>
      </c>
      <c r="AU119" s="165">
        <v>10215.487036899533</v>
      </c>
      <c r="AV119" s="163">
        <v>11996.782846738814</v>
      </c>
      <c r="AW119" s="164">
        <v>0</v>
      </c>
      <c r="AX119" s="165">
        <v>0</v>
      </c>
      <c r="AY119" s="165">
        <v>0</v>
      </c>
      <c r="AZ119" s="167">
        <v>2787.4630001056762</v>
      </c>
      <c r="BA119" s="165">
        <v>3662.9102162216204</v>
      </c>
      <c r="BB119" s="165">
        <v>4747.4025264115453</v>
      </c>
      <c r="BC119" s="165">
        <v>6168.5658062249531</v>
      </c>
      <c r="BD119" s="165">
        <v>8000.7004841518683</v>
      </c>
      <c r="BE119" s="165">
        <v>10503.904271111298</v>
      </c>
      <c r="BF119" s="165">
        <v>13517.38507583162</v>
      </c>
      <c r="BG119" s="163">
        <v>16948.059912272522</v>
      </c>
      <c r="BH119" s="164">
        <v>17957.83645740202</v>
      </c>
      <c r="BI119" s="165">
        <v>27791.827174332277</v>
      </c>
      <c r="BJ119" s="165">
        <v>33082.465765326786</v>
      </c>
      <c r="BK119" s="167">
        <v>34747.640059082631</v>
      </c>
      <c r="BL119" s="165">
        <v>46459.625457696558</v>
      </c>
      <c r="BM119" s="165">
        <v>60894.590127336764</v>
      </c>
      <c r="BN119" s="165">
        <v>80761.387593194857</v>
      </c>
      <c r="BO119" s="165">
        <v>101670.55213949358</v>
      </c>
      <c r="BP119" s="165">
        <v>136415.06763979318</v>
      </c>
      <c r="BQ119" s="165">
        <v>176142.91417904783</v>
      </c>
      <c r="BR119" s="163">
        <v>218073.54166850698</v>
      </c>
      <c r="BS119" s="164">
        <v>0</v>
      </c>
      <c r="BT119" s="165">
        <v>0</v>
      </c>
      <c r="BU119" s="165">
        <v>0</v>
      </c>
      <c r="BV119" s="167">
        <v>1229388.8109350251</v>
      </c>
      <c r="BW119" s="165">
        <v>1423663.99340234</v>
      </c>
      <c r="BX119" s="165">
        <v>1625927.8468121279</v>
      </c>
      <c r="BY119" s="165">
        <v>1867006.8747811581</v>
      </c>
      <c r="BZ119" s="165">
        <v>2151023.2905381396</v>
      </c>
      <c r="CA119" s="165">
        <v>2480809.7369113285</v>
      </c>
      <c r="CB119" s="165">
        <v>2869368.5577330925</v>
      </c>
      <c r="CC119" s="163">
        <v>3334302.8642300726</v>
      </c>
      <c r="CD119" s="164">
        <v>0</v>
      </c>
      <c r="CE119" s="165">
        <v>0</v>
      </c>
      <c r="CF119" s="165">
        <v>0</v>
      </c>
      <c r="CG119" s="167">
        <v>2386.4624433932781</v>
      </c>
      <c r="CH119" s="165">
        <v>2820.4295646403252</v>
      </c>
      <c r="CI119" s="165">
        <v>3305.6623063263664</v>
      </c>
      <c r="CJ119" s="165">
        <v>3848.229692884845</v>
      </c>
      <c r="CK119" s="165">
        <v>4441.2208033347833</v>
      </c>
      <c r="CL119" s="165">
        <v>5089.7058196745147</v>
      </c>
      <c r="CM119" s="165">
        <v>5813.5319410900993</v>
      </c>
      <c r="CN119" s="169">
        <v>6623.240114788603</v>
      </c>
      <c r="CO119" s="176">
        <v>0.33786268900694727</v>
      </c>
      <c r="CP119" s="175">
        <v>0.35162145625127472</v>
      </c>
      <c r="CQ119" s="175">
        <v>0.41462919752460187</v>
      </c>
      <c r="CR119" s="191">
        <v>0.39332137769860431</v>
      </c>
      <c r="CS119" s="175">
        <v>0.37392217250256121</v>
      </c>
      <c r="CT119" s="175">
        <v>0.35658331414260463</v>
      </c>
      <c r="CU119" s="175">
        <v>0.33953421685433555</v>
      </c>
      <c r="CV119" s="175">
        <v>0.32368122208287753</v>
      </c>
      <c r="CW119" s="175">
        <v>0.30277819414655854</v>
      </c>
      <c r="CX119" s="175">
        <v>0.26547636237991029</v>
      </c>
      <c r="CY119" s="175">
        <v>0.23057772688044267</v>
      </c>
      <c r="CZ119" s="176">
        <v>0.29915393357747194</v>
      </c>
      <c r="DA119" s="191">
        <v>0.24415957829160179</v>
      </c>
      <c r="DB119" s="191">
        <v>0.19127289170246436</v>
      </c>
      <c r="DC119" s="191">
        <v>0.19127289170246439</v>
      </c>
      <c r="DD119" s="191">
        <v>0.19127289170246439</v>
      </c>
      <c r="DE119" s="191">
        <v>0.19127289170246442</v>
      </c>
      <c r="DF119" s="191">
        <v>0.19127289170246439</v>
      </c>
      <c r="DG119" s="191">
        <v>0.19127289170246442</v>
      </c>
      <c r="DH119" s="191">
        <v>0.19127289170246442</v>
      </c>
      <c r="DI119" s="191">
        <v>0.19127289170246439</v>
      </c>
      <c r="DJ119" s="175">
        <v>0.19127289170246442</v>
      </c>
      <c r="DK119" s="183">
        <v>18605</v>
      </c>
      <c r="DL119" s="184">
        <v>17521</v>
      </c>
      <c r="DM119" s="184">
        <v>15240</v>
      </c>
      <c r="DN119" s="209">
        <v>16482.274916994003</v>
      </c>
      <c r="DO119" s="184">
        <v>15931.408136947917</v>
      </c>
      <c r="DP119" s="184">
        <v>15463.104404703554</v>
      </c>
      <c r="DQ119" s="184">
        <v>15068.537002160741</v>
      </c>
      <c r="DR119" s="184">
        <v>14740.371247430239</v>
      </c>
      <c r="DS119" s="184">
        <v>14470.36818959948</v>
      </c>
      <c r="DT119" s="184">
        <v>14249.650283235706</v>
      </c>
      <c r="DU119" s="184">
        <v>14069.494714737515</v>
      </c>
      <c r="DV119" s="193">
        <v>1.8073000073432923</v>
      </c>
      <c r="DW119" s="181">
        <v>1.7711540071964265</v>
      </c>
      <c r="DX119" s="181">
        <v>1.8</v>
      </c>
      <c r="DY119" s="602">
        <v>1.8</v>
      </c>
      <c r="DZ119" s="181">
        <v>1.8</v>
      </c>
      <c r="EA119" s="181">
        <v>1.8</v>
      </c>
      <c r="EB119" s="181">
        <v>1.8</v>
      </c>
      <c r="EC119" s="181">
        <v>1.8</v>
      </c>
      <c r="ED119" s="181">
        <v>1.8</v>
      </c>
      <c r="EE119" s="181">
        <v>1.8</v>
      </c>
      <c r="EF119" s="182">
        <v>1.8</v>
      </c>
      <c r="EG119" s="194">
        <v>2.2361107468969599</v>
      </c>
      <c r="EH119" s="194">
        <v>3.2091174931818767</v>
      </c>
      <c r="EI119" s="194">
        <v>4.6270332494664981</v>
      </c>
      <c r="EJ119" s="194">
        <v>4.4181426431480766</v>
      </c>
      <c r="EK119" s="194">
        <v>6.0713644453242699</v>
      </c>
      <c r="EL119" s="194">
        <v>8.058136256470684</v>
      </c>
      <c r="EM119" s="194">
        <v>10.577566242914882</v>
      </c>
      <c r="EN119" s="194">
        <v>13.667006249102608</v>
      </c>
      <c r="EO119" s="194">
        <v>17.620220502907284</v>
      </c>
      <c r="EP119" s="194">
        <v>23.16438048534582</v>
      </c>
      <c r="EQ119" s="194">
        <v>30.164355852160565</v>
      </c>
      <c r="ER119" s="183">
        <v>50000</v>
      </c>
      <c r="ES119" s="184">
        <v>50000</v>
      </c>
      <c r="ET119" s="184">
        <v>50000</v>
      </c>
      <c r="EU119" s="209">
        <v>50000</v>
      </c>
      <c r="EV119" s="184">
        <v>50000</v>
      </c>
      <c r="EW119" s="184">
        <v>50000</v>
      </c>
      <c r="EX119" s="184">
        <v>50000</v>
      </c>
      <c r="EY119" s="184">
        <v>50000</v>
      </c>
      <c r="EZ119" s="184">
        <v>50000</v>
      </c>
      <c r="FA119" s="184">
        <v>50000</v>
      </c>
      <c r="FB119" s="184">
        <v>50000</v>
      </c>
      <c r="FC119" s="195">
        <v>12.07</v>
      </c>
      <c r="FD119" s="196">
        <v>12.29</v>
      </c>
      <c r="FE119" s="196">
        <v>12.58</v>
      </c>
      <c r="FF119" s="598">
        <v>12.58</v>
      </c>
      <c r="FG119" s="196">
        <v>12.58</v>
      </c>
      <c r="FH119" s="196">
        <v>12.58</v>
      </c>
      <c r="FI119" s="196">
        <v>12.58</v>
      </c>
      <c r="FJ119" s="196">
        <v>12.58</v>
      </c>
      <c r="FK119" s="196">
        <v>12.58</v>
      </c>
      <c r="FL119" s="196">
        <v>12.58</v>
      </c>
      <c r="FM119" s="198">
        <v>12.58</v>
      </c>
      <c r="FN119" s="193">
        <v>6.5534002550666992E-2</v>
      </c>
      <c r="FO119" s="181">
        <v>9.071215645778534E-2</v>
      </c>
      <c r="FP119" s="181">
        <v>0.14814700068456571</v>
      </c>
      <c r="FQ119" s="181">
        <v>0.13989878291098246</v>
      </c>
      <c r="FR119" s="181">
        <v>0.17104540186661837</v>
      </c>
      <c r="FS119" s="181">
        <v>0.20432434538897118</v>
      </c>
      <c r="FT119" s="181">
        <v>0.2422863192593718</v>
      </c>
      <c r="FU119" s="181">
        <v>0.28492666917127946</v>
      </c>
      <c r="FV119" s="181">
        <v>0.32698144766010567</v>
      </c>
      <c r="FW119" s="181">
        <v>0.35192232803436424</v>
      </c>
      <c r="FX119" s="182">
        <v>0.37481608969190999</v>
      </c>
      <c r="FY119" s="184">
        <v>47667</v>
      </c>
      <c r="FZ119" s="184">
        <v>45000</v>
      </c>
      <c r="GA119" s="184">
        <v>43167</v>
      </c>
      <c r="GB119" s="209">
        <v>43167</v>
      </c>
      <c r="GC119" s="184">
        <v>43167</v>
      </c>
      <c r="GD119" s="184">
        <v>43167</v>
      </c>
      <c r="GE119" s="184">
        <v>43167</v>
      </c>
      <c r="GF119" s="184">
        <v>43167</v>
      </c>
      <c r="GG119" s="184">
        <v>43167</v>
      </c>
      <c r="GH119" s="184">
        <v>43167</v>
      </c>
      <c r="GI119" s="184">
        <v>43167</v>
      </c>
      <c r="GJ119" s="195">
        <v>1.2</v>
      </c>
      <c r="GK119" s="196">
        <v>1.1000000000000001</v>
      </c>
      <c r="GL119" s="196">
        <v>1.1000000000000001</v>
      </c>
      <c r="GM119" s="604">
        <v>1.1000000000000001</v>
      </c>
      <c r="GN119" s="196">
        <v>1.1000000000000001</v>
      </c>
      <c r="GO119" s="196">
        <v>1.1000000000000001</v>
      </c>
      <c r="GP119" s="196">
        <v>1.1000000000000001</v>
      </c>
      <c r="GQ119" s="196">
        <v>1.1000000000000001</v>
      </c>
      <c r="GR119" s="196">
        <v>1.1000000000000001</v>
      </c>
      <c r="GS119" s="196">
        <v>1.1000000000000001</v>
      </c>
      <c r="GT119" s="198">
        <v>1.1000000000000001</v>
      </c>
      <c r="GU119" s="196">
        <v>9.5539941620404162E-2</v>
      </c>
      <c r="GV119" s="196">
        <v>0.1338236105472517</v>
      </c>
      <c r="GW119" s="196">
        <v>0.17735802848133123</v>
      </c>
      <c r="GX119" s="196">
        <v>0.18193860997279299</v>
      </c>
      <c r="GY119" s="196">
        <v>0.23905859468412002</v>
      </c>
      <c r="GZ119" s="196">
        <v>0.30421548179553087</v>
      </c>
      <c r="HA119" s="196">
        <v>0.3835813732670143</v>
      </c>
      <c r="HB119" s="196">
        <v>0.47821175118141179</v>
      </c>
      <c r="HC119" s="196">
        <v>0.59259392567287494</v>
      </c>
      <c r="HD119" s="196">
        <v>0.73527038467368289</v>
      </c>
      <c r="HE119" s="196">
        <v>0.91332898460917977</v>
      </c>
      <c r="HF119" s="183">
        <v>50000</v>
      </c>
      <c r="HG119" s="184">
        <v>47333</v>
      </c>
      <c r="HH119" s="184">
        <v>45500</v>
      </c>
      <c r="HI119" s="209">
        <v>45500</v>
      </c>
      <c r="HJ119" s="184">
        <v>45500</v>
      </c>
      <c r="HK119" s="184">
        <v>45500</v>
      </c>
      <c r="HL119" s="184">
        <v>45500</v>
      </c>
      <c r="HM119" s="184">
        <v>45500</v>
      </c>
      <c r="HN119" s="184">
        <v>45500</v>
      </c>
      <c r="HO119" s="184">
        <v>45500</v>
      </c>
      <c r="HP119" s="184">
        <v>45500</v>
      </c>
      <c r="HQ119" s="195">
        <v>5.7</v>
      </c>
      <c r="HR119" s="196">
        <v>5.6</v>
      </c>
      <c r="HS119" s="196">
        <v>5.4</v>
      </c>
      <c r="HT119" s="604">
        <v>5.4</v>
      </c>
      <c r="HU119" s="196">
        <v>5.4</v>
      </c>
      <c r="HV119" s="196">
        <v>5.4</v>
      </c>
      <c r="HW119" s="196">
        <v>5.4</v>
      </c>
      <c r="HX119" s="196">
        <v>5.4</v>
      </c>
      <c r="HY119" s="196">
        <v>5.4</v>
      </c>
      <c r="HZ119" s="196">
        <v>5.4</v>
      </c>
      <c r="IA119" s="198">
        <v>5.4</v>
      </c>
      <c r="IB119" s="196">
        <v>5.4715774979450502E-2</v>
      </c>
      <c r="IC119" s="196">
        <v>9.6610928630589205E-2</v>
      </c>
      <c r="ID119" s="196">
        <v>0.18920568561106202</v>
      </c>
      <c r="IE119" s="196">
        <v>0.19409225358326174</v>
      </c>
      <c r="IF119" s="196">
        <v>0.25502789862815234</v>
      </c>
      <c r="IG119" s="196">
        <v>0.32453731753497511</v>
      </c>
      <c r="IH119" s="196">
        <v>0.40920491357546573</v>
      </c>
      <c r="II119" s="196">
        <v>0.51015667587368096</v>
      </c>
      <c r="IJ119" s="196">
        <v>0.63217967044378254</v>
      </c>
      <c r="IK119" s="196">
        <v>0.78438703019489764</v>
      </c>
      <c r="IL119" s="198">
        <v>0.9743400859895367</v>
      </c>
      <c r="IM119" s="209"/>
      <c r="IP119" s="606">
        <v>0.63037429607197049</v>
      </c>
      <c r="IQ119" s="279">
        <v>0.65601965601965606</v>
      </c>
      <c r="IR119" s="279">
        <v>0.70873786407766992</v>
      </c>
      <c r="IS119" s="279">
        <v>0.76019184652278182</v>
      </c>
      <c r="IT119" s="279">
        <v>0.80290698316922504</v>
      </c>
      <c r="IU119" s="279">
        <v>0.84562211981566815</v>
      </c>
      <c r="IV119" s="279">
        <v>0.89029984914550231</v>
      </c>
      <c r="IW119" s="311">
        <v>0.93497757847533636</v>
      </c>
      <c r="IY119" s="225"/>
      <c r="IZ119" s="225"/>
      <c r="JA119" s="601">
        <v>0.36962570392802951</v>
      </c>
      <c r="JB119" s="601">
        <v>0.34398034398034394</v>
      </c>
      <c r="JC119" s="601">
        <v>0.29126213592233008</v>
      </c>
      <c r="JD119" s="601">
        <v>0.23980815347721818</v>
      </c>
      <c r="JE119" s="601">
        <v>0.19709301683077496</v>
      </c>
      <c r="JF119" s="601">
        <v>0.15437788018433185</v>
      </c>
      <c r="JG119" s="601">
        <v>0.10970015085449769</v>
      </c>
      <c r="JH119" s="710">
        <v>6.5022421524663643E-2</v>
      </c>
      <c r="JI119" s="116">
        <v>1.1000000000000001</v>
      </c>
      <c r="JJ119" s="116">
        <v>1.1000000000000001</v>
      </c>
      <c r="JK119" s="116">
        <v>1.1000000000000001</v>
      </c>
      <c r="JL119" s="116">
        <v>1.1000000000000001</v>
      </c>
      <c r="JM119" s="116">
        <v>1.1000000000000001</v>
      </c>
      <c r="JN119" s="116">
        <v>1.1000000000000001</v>
      </c>
      <c r="JO119" s="116">
        <v>1.1000000000000001</v>
      </c>
      <c r="JP119" s="116">
        <v>1.1000000000000001</v>
      </c>
      <c r="JQ119" s="116">
        <v>1.1000000000000001</v>
      </c>
      <c r="JR119" s="116">
        <v>1.1000000000000001</v>
      </c>
      <c r="JS119" s="208">
        <v>1.1000000000000001</v>
      </c>
      <c r="JT119" s="116">
        <v>7000</v>
      </c>
      <c r="JU119" s="116">
        <v>7000</v>
      </c>
      <c r="JV119" s="116">
        <v>7000</v>
      </c>
      <c r="JW119" s="116">
        <v>7000</v>
      </c>
      <c r="JX119" s="116">
        <v>7000</v>
      </c>
      <c r="JY119" s="116">
        <v>7000</v>
      </c>
      <c r="JZ119" s="116">
        <v>7000</v>
      </c>
      <c r="KA119" s="116">
        <v>7000</v>
      </c>
      <c r="KB119" s="116">
        <v>7000</v>
      </c>
      <c r="KC119" s="116">
        <v>7000</v>
      </c>
      <c r="KD119" s="208">
        <v>7000</v>
      </c>
      <c r="KE119" s="116">
        <v>1.2</v>
      </c>
      <c r="KF119" s="116">
        <v>1.2</v>
      </c>
      <c r="KG119" s="116">
        <v>1.2</v>
      </c>
      <c r="KH119" s="116">
        <v>1.6</v>
      </c>
      <c r="KI119" s="116">
        <v>1.6</v>
      </c>
      <c r="KJ119" s="116">
        <v>1.6</v>
      </c>
      <c r="KK119" s="116">
        <v>1.6</v>
      </c>
      <c r="KL119" s="116">
        <v>1.6</v>
      </c>
      <c r="KM119" s="116">
        <v>1.6</v>
      </c>
      <c r="KN119" s="116">
        <v>1.6</v>
      </c>
      <c r="KO119" s="208">
        <v>1.6</v>
      </c>
      <c r="KP119" s="116">
        <v>20000</v>
      </c>
      <c r="KQ119" s="116">
        <v>20000</v>
      </c>
      <c r="KR119" s="116">
        <v>20000</v>
      </c>
      <c r="KS119" s="116">
        <v>40000</v>
      </c>
      <c r="KT119" s="116">
        <v>40000</v>
      </c>
      <c r="KU119" s="116">
        <v>40000</v>
      </c>
      <c r="KV119" s="116">
        <v>40000</v>
      </c>
      <c r="KW119" s="116">
        <v>40000</v>
      </c>
      <c r="KX119" s="116">
        <v>40000</v>
      </c>
      <c r="KY119" s="116">
        <v>40000</v>
      </c>
      <c r="KZ119" s="208">
        <v>40000</v>
      </c>
      <c r="LA119" s="116">
        <v>0.2</v>
      </c>
      <c r="LB119" s="116">
        <v>0.2</v>
      </c>
      <c r="LC119" s="116">
        <v>0.2</v>
      </c>
      <c r="LD119" s="116">
        <v>0.2</v>
      </c>
      <c r="LE119" s="116">
        <v>0.2</v>
      </c>
      <c r="LF119" s="116">
        <v>0.2</v>
      </c>
      <c r="LG119" s="116">
        <v>0.2</v>
      </c>
      <c r="LH119" s="116">
        <v>0.2</v>
      </c>
      <c r="LI119" s="116">
        <v>0.2</v>
      </c>
      <c r="LJ119" s="116">
        <v>0.2</v>
      </c>
      <c r="LK119" s="208">
        <v>0.2</v>
      </c>
      <c r="LL119" s="116">
        <v>19000</v>
      </c>
      <c r="LM119" s="116">
        <v>18056</v>
      </c>
      <c r="LN119" s="116">
        <v>18000</v>
      </c>
      <c r="LO119" s="116">
        <v>18000</v>
      </c>
      <c r="LP119" s="116">
        <v>18000</v>
      </c>
      <c r="LQ119" s="116">
        <v>18000</v>
      </c>
      <c r="LR119" s="116">
        <v>18000</v>
      </c>
      <c r="LS119" s="116">
        <v>18000</v>
      </c>
      <c r="LT119" s="116">
        <v>18000</v>
      </c>
      <c r="LU119" s="116">
        <v>18000</v>
      </c>
      <c r="LV119" s="208">
        <v>18000</v>
      </c>
      <c r="LW119">
        <v>0.30131501791279192</v>
      </c>
      <c r="LX119">
        <v>0.4157139387552054</v>
      </c>
      <c r="LY119">
        <v>0.60109647874350214</v>
      </c>
      <c r="LZ119">
        <v>0.60416691283258428</v>
      </c>
      <c r="MA119">
        <v>0.78362216728451695</v>
      </c>
      <c r="MB119">
        <v>0.98881276666245799</v>
      </c>
      <c r="MC119">
        <v>1.239906969394553</v>
      </c>
      <c r="MD119">
        <v>1.5387562792223255</v>
      </c>
      <c r="ME119">
        <v>1.9040588603372117</v>
      </c>
      <c r="MF119">
        <v>2.3776281079957333</v>
      </c>
      <c r="MG119" s="5">
        <v>2.9607608733408664</v>
      </c>
      <c r="MH119" s="156">
        <v>0</v>
      </c>
      <c r="MI119" s="156">
        <v>0</v>
      </c>
      <c r="MJ119" s="156">
        <v>0</v>
      </c>
      <c r="MK119" s="156">
        <v>0</v>
      </c>
      <c r="ML119" s="156">
        <v>0</v>
      </c>
      <c r="MM119" s="156">
        <v>0</v>
      </c>
      <c r="MN119" s="156">
        <v>0</v>
      </c>
      <c r="MO119" s="156">
        <v>0</v>
      </c>
      <c r="MP119" s="156">
        <v>0</v>
      </c>
      <c r="MQ119" s="156">
        <v>0</v>
      </c>
      <c r="MR119" s="157">
        <v>0</v>
      </c>
      <c r="MS119" s="156">
        <v>0.31350660258495966</v>
      </c>
      <c r="MT119" s="156">
        <v>0.4563439311439772</v>
      </c>
      <c r="MU119" s="156">
        <v>0.71479760483787691</v>
      </c>
      <c r="MV119" s="156">
        <v>0.73325850399703874</v>
      </c>
      <c r="MW119" s="156">
        <v>0.96346645460205138</v>
      </c>
      <c r="MX119" s="156">
        <v>1.2260651497089428</v>
      </c>
      <c r="MY119" s="156">
        <v>1.5459297175292304</v>
      </c>
      <c r="MZ119" s="156">
        <v>1.927314017170531</v>
      </c>
      <c r="NA119" s="156">
        <v>2.3883030406883035</v>
      </c>
      <c r="NB119" s="156">
        <v>2.9633251698458904</v>
      </c>
      <c r="NC119" s="157">
        <v>3.6809462544086129</v>
      </c>
      <c r="ND119" s="156">
        <v>1.7233093277584886</v>
      </c>
      <c r="NE119" s="156">
        <v>1.694182682851596</v>
      </c>
      <c r="NF119" s="156">
        <v>1.719518535882905</v>
      </c>
      <c r="NG119" s="156">
        <v>1.7157923592186406</v>
      </c>
      <c r="NH119" s="156">
        <v>1.7199800746378984</v>
      </c>
      <c r="NI119" s="156">
        <v>1.7234914516602409</v>
      </c>
      <c r="NJ119" s="156">
        <v>1.7265549527396331</v>
      </c>
      <c r="NK119" s="156">
        <v>1.7291630792307078</v>
      </c>
      <c r="NL119" s="156">
        <v>1.7317341666015498</v>
      </c>
      <c r="NM119" s="156">
        <v>1.7348391231834883</v>
      </c>
      <c r="NN119" s="157">
        <v>1.7374331982431006</v>
      </c>
      <c r="NO119" s="156">
        <v>17226.925878040365</v>
      </c>
      <c r="NP119" s="156">
        <v>16314.398691285838</v>
      </c>
      <c r="NQ119" s="156">
        <v>14292.618193821623</v>
      </c>
      <c r="NR119" s="156">
        <v>15341.589202707823</v>
      </c>
      <c r="NS119" s="156">
        <v>14910.42154766643</v>
      </c>
      <c r="NT119" s="156">
        <v>14538.10464405828</v>
      </c>
      <c r="NU119" s="156">
        <v>14221.97402866686</v>
      </c>
      <c r="NV119" s="156">
        <v>13957.079726317206</v>
      </c>
      <c r="NW119" s="156">
        <v>13741.838317804793</v>
      </c>
      <c r="NX119" s="156">
        <v>13574.80232742326</v>
      </c>
      <c r="NY119" s="157">
        <v>13437.615179968328</v>
      </c>
      <c r="NZ119" s="156">
        <v>77508.939481518537</v>
      </c>
      <c r="OA119" s="156">
        <v>102787.58087910651</v>
      </c>
      <c r="OB119" s="156">
        <v>131557.21898568995</v>
      </c>
      <c r="OC119" s="156">
        <v>135729.96022916093</v>
      </c>
      <c r="OD119" s="156">
        <v>180139.58355599843</v>
      </c>
      <c r="OE119" s="156">
        <v>231900.70233734077</v>
      </c>
      <c r="OF119" s="156">
        <v>296446.49064784276</v>
      </c>
      <c r="OG119" s="156">
        <v>374470.56606491061</v>
      </c>
      <c r="OH119" s="156">
        <v>473609.19409079314</v>
      </c>
      <c r="OI119" s="156">
        <v>612459.51413074497</v>
      </c>
      <c r="OJ119" s="157">
        <v>786712.90014850709</v>
      </c>
      <c r="OK119" s="156"/>
      <c r="OL119" s="156"/>
      <c r="OM119" s="156"/>
      <c r="ON119" s="156"/>
      <c r="OO119" s="156"/>
      <c r="OP119" s="156"/>
      <c r="OQ119" s="156"/>
      <c r="OR119" s="156"/>
      <c r="OS119" s="156"/>
      <c r="OT119" s="156"/>
      <c r="OU119" s="157"/>
      <c r="OV119">
        <v>75188.813843590033</v>
      </c>
      <c r="OW119">
        <v>99586.58355069143</v>
      </c>
      <c r="OX119">
        <v>126928.77609936497</v>
      </c>
      <c r="OY119">
        <v>131077.87500035003</v>
      </c>
      <c r="OZ119">
        <v>174105.69286790764</v>
      </c>
      <c r="PA119">
        <v>224286.84403403985</v>
      </c>
      <c r="PB119">
        <v>286899.2069835047</v>
      </c>
      <c r="PC119">
        <v>362622.14271489868</v>
      </c>
      <c r="PD119">
        <v>458947.94086619659</v>
      </c>
      <c r="PE119">
        <v>594151.77769917785</v>
      </c>
      <c r="PF119" s="5">
        <v>763915.04142378247</v>
      </c>
      <c r="PG119">
        <v>2320.1256379284978</v>
      </c>
      <c r="PH119">
        <v>3200.9973284150819</v>
      </c>
      <c r="PI119">
        <v>4628.4428863249668</v>
      </c>
      <c r="PJ119">
        <v>4652.085228810899</v>
      </c>
      <c r="PK119">
        <v>6033.8906880907807</v>
      </c>
      <c r="PL119">
        <v>7613.8583033009272</v>
      </c>
      <c r="PM119">
        <v>9547.2836643380597</v>
      </c>
      <c r="PN119">
        <v>11848.423350011908</v>
      </c>
      <c r="PO119">
        <v>14661.253224596532</v>
      </c>
      <c r="PP119">
        <v>18307.736431567148</v>
      </c>
      <c r="PQ119" s="5">
        <v>22797.858724724672</v>
      </c>
      <c r="PR119">
        <v>0</v>
      </c>
      <c r="PS119">
        <v>0</v>
      </c>
      <c r="PT119">
        <v>0</v>
      </c>
      <c r="PU119">
        <v>0</v>
      </c>
      <c r="PV119">
        <v>0</v>
      </c>
      <c r="PW119">
        <v>0</v>
      </c>
      <c r="PX119">
        <v>0</v>
      </c>
      <c r="PY119">
        <v>0</v>
      </c>
      <c r="PZ119">
        <v>0</v>
      </c>
      <c r="QA119" s="7">
        <v>0</v>
      </c>
      <c r="QB119" s="5">
        <v>0</v>
      </c>
      <c r="QC119">
        <v>1191.3250898228468</v>
      </c>
      <c r="QD119">
        <v>1647.9492041471308</v>
      </c>
      <c r="QE119">
        <v>2573.2713774163572</v>
      </c>
      <c r="QF119">
        <v>2639.7306143893397</v>
      </c>
      <c r="QG119">
        <v>3468.4792365673852</v>
      </c>
      <c r="QH119">
        <v>4413.8345389521937</v>
      </c>
      <c r="QI119">
        <v>5565.3469831052298</v>
      </c>
      <c r="QJ119">
        <v>6938.3304618139118</v>
      </c>
      <c r="QK119">
        <v>8597.8909464778917</v>
      </c>
      <c r="QL119">
        <v>10667.970611445206</v>
      </c>
      <c r="QM119" s="5">
        <v>13251.406515871005</v>
      </c>
      <c r="QN119">
        <v>5464.9228766637661</v>
      </c>
      <c r="QO119">
        <v>6624.2687220889602</v>
      </c>
      <c r="QP119">
        <v>8421.6154169989877</v>
      </c>
      <c r="QQ119">
        <v>8639.1183743651109</v>
      </c>
      <c r="QR119">
        <v>11351.38659240235</v>
      </c>
      <c r="QS119">
        <v>14445.276672934449</v>
      </c>
      <c r="QT119">
        <v>18213.862853798928</v>
      </c>
      <c r="QU119">
        <v>22707.263329572805</v>
      </c>
      <c r="QV119">
        <v>28138.552188473092</v>
      </c>
      <c r="QW119">
        <v>34913.358364729756</v>
      </c>
      <c r="QX119" s="5">
        <v>43368.239506486912</v>
      </c>
      <c r="QY119" s="7">
        <v>1.2</v>
      </c>
      <c r="QZ119" s="7">
        <v>1.1000000000000001</v>
      </c>
      <c r="RA119" s="7">
        <v>1.1000000000000001</v>
      </c>
      <c r="RB119" s="7">
        <v>1.1000000000000001</v>
      </c>
      <c r="RC119" s="7">
        <v>1.1000000000000001</v>
      </c>
      <c r="RD119" s="7">
        <v>1.1000000000000001</v>
      </c>
      <c r="RE119" s="7">
        <v>1.1000000000000001</v>
      </c>
      <c r="RF119" s="7">
        <v>1.1000000000000001</v>
      </c>
      <c r="RG119" s="7">
        <v>1.1000000000000001</v>
      </c>
      <c r="RH119" s="7">
        <v>1.1000000000000001</v>
      </c>
      <c r="RI119" s="5">
        <v>1.1000000000000001</v>
      </c>
      <c r="RJ119" s="7">
        <v>47667</v>
      </c>
      <c r="RK119" s="7">
        <v>45000</v>
      </c>
      <c r="RL119" s="7">
        <v>43167</v>
      </c>
      <c r="RM119" s="7">
        <v>43167</v>
      </c>
      <c r="RN119" s="7">
        <v>43167</v>
      </c>
      <c r="RO119" s="7">
        <v>43167</v>
      </c>
      <c r="RP119" s="7">
        <v>43167</v>
      </c>
      <c r="RQ119" s="7">
        <v>43167</v>
      </c>
      <c r="RR119" s="7">
        <v>43167</v>
      </c>
      <c r="RS119" s="7">
        <v>43167</v>
      </c>
      <c r="RT119" s="5">
        <v>43167</v>
      </c>
      <c r="RU119">
        <v>0.43356740931769827</v>
      </c>
      <c r="RV119">
        <v>0.40407975868578094</v>
      </c>
      <c r="RW119">
        <v>0.37891746649554164</v>
      </c>
      <c r="RX119">
        <v>0.37891746649554159</v>
      </c>
      <c r="RY119">
        <v>0.37891746649554153</v>
      </c>
      <c r="RZ119">
        <v>0.37891746649554153</v>
      </c>
      <c r="SA119">
        <v>0.37891746649554153</v>
      </c>
      <c r="SB119">
        <v>0.37891746649554159</v>
      </c>
      <c r="SC119">
        <v>0.37891746649554153</v>
      </c>
      <c r="SD119">
        <v>0.37891746649554148</v>
      </c>
      <c r="SE119" s="5">
        <v>0.37891746649554153</v>
      </c>
      <c r="SF119" s="156">
        <v>25695.676922910458</v>
      </c>
      <c r="SG119" s="156">
        <v>24165.694464477427</v>
      </c>
      <c r="SH119" s="156">
        <v>23003.128754770325</v>
      </c>
      <c r="SI119" s="156">
        <v>23003.128754770325</v>
      </c>
      <c r="SJ119" s="156">
        <v>23003.128754770329</v>
      </c>
      <c r="SK119" s="156">
        <v>23003.128754770325</v>
      </c>
      <c r="SL119" s="156">
        <v>23003.128754770325</v>
      </c>
      <c r="SM119" s="156">
        <v>23003.128754770329</v>
      </c>
      <c r="SN119" s="156">
        <v>23003.128754770325</v>
      </c>
      <c r="SO119" s="156">
        <v>23003.128754770325</v>
      </c>
      <c r="SP119" s="157">
        <v>23003.128754770325</v>
      </c>
      <c r="SQ119" s="156">
        <v>6656.2479664866132</v>
      </c>
      <c r="SR119" s="156">
        <v>8272.2179262360914</v>
      </c>
      <c r="SS119" s="156">
        <v>10994.886794415344</v>
      </c>
      <c r="ST119" s="156">
        <v>11278.848988754451</v>
      </c>
      <c r="SU119" s="156">
        <v>14819.865828969736</v>
      </c>
      <c r="SV119" s="156">
        <v>18859.111211886644</v>
      </c>
      <c r="SW119" s="156">
        <v>23779.209836904156</v>
      </c>
      <c r="SX119" s="156">
        <v>29645.593791386716</v>
      </c>
      <c r="SY119" s="156">
        <v>36736.443134950983</v>
      </c>
      <c r="SZ119" s="156">
        <v>45581.328976174962</v>
      </c>
      <c r="TA119" s="157">
        <v>56619.64602235792</v>
      </c>
      <c r="TB119" s="156"/>
      <c r="TC119" s="156"/>
      <c r="TD119" s="156"/>
      <c r="TE119" s="156"/>
      <c r="TF119" s="156"/>
      <c r="TG119" s="156"/>
      <c r="TH119" s="156"/>
      <c r="TI119" s="156"/>
      <c r="TJ119" s="156"/>
      <c r="TK119" s="156"/>
      <c r="TL119" s="156"/>
      <c r="TM119" s="728">
        <v>2320.1256379284978</v>
      </c>
      <c r="TN119" s="244">
        <v>3200.9973284150819</v>
      </c>
      <c r="TO119" s="244">
        <v>4628.4428863249668</v>
      </c>
      <c r="TP119" s="244">
        <v>4652.085228810899</v>
      </c>
      <c r="TQ119" s="244">
        <v>6033.8906880907807</v>
      </c>
      <c r="TR119" s="244">
        <v>7613.8583033009272</v>
      </c>
      <c r="TS119" s="244">
        <v>9547.2836643380597</v>
      </c>
      <c r="TT119" s="244">
        <v>11848.423350011908</v>
      </c>
      <c r="TU119" s="244">
        <v>14661.253224596532</v>
      </c>
      <c r="TV119" s="244">
        <v>18307.736431567148</v>
      </c>
      <c r="TW119" s="729">
        <v>22797.858724724672</v>
      </c>
      <c r="TX119" s="117">
        <v>39549.770539327525</v>
      </c>
      <c r="TY119" s="117">
        <v>55742.62014330909</v>
      </c>
      <c r="TZ119" s="117">
        <v>93184.46343059183</v>
      </c>
      <c r="UA119" s="117">
        <v>87996.334451007962</v>
      </c>
      <c r="UB119" s="117">
        <v>107587.55777410297</v>
      </c>
      <c r="UC119" s="117">
        <v>128520.01324966291</v>
      </c>
      <c r="UD119" s="117">
        <v>152398.09481414483</v>
      </c>
      <c r="UE119" s="117">
        <v>179218.87490873481</v>
      </c>
      <c r="UF119" s="117">
        <v>205671.33057820649</v>
      </c>
      <c r="UG119" s="117">
        <v>221359.14433361511</v>
      </c>
      <c r="UH119" s="185">
        <v>235759.32041621141</v>
      </c>
      <c r="UI119" s="116">
        <v>1.1000000000000001</v>
      </c>
      <c r="UJ119" s="116">
        <v>1.1000000000000001</v>
      </c>
      <c r="UK119" s="116">
        <v>1.1000000000000001</v>
      </c>
      <c r="UL119" s="116">
        <v>1.1000000000000001</v>
      </c>
      <c r="UM119" s="116">
        <v>1.1000000000000001</v>
      </c>
      <c r="UN119" s="116">
        <v>1.1000000000000001</v>
      </c>
      <c r="UO119" s="116">
        <v>1.1000000000000001</v>
      </c>
      <c r="UP119" s="116">
        <v>1.1000000000000001</v>
      </c>
      <c r="UQ119" s="116">
        <v>1.1000000000000001</v>
      </c>
      <c r="UR119" s="116">
        <v>1.1000000000000001</v>
      </c>
      <c r="US119" s="208">
        <v>1.1000000000000001</v>
      </c>
      <c r="UT119" s="156">
        <v>16272.593084528815</v>
      </c>
      <c r="UU119" s="156">
        <v>14016.728033755629</v>
      </c>
      <c r="UV119" s="156">
        <v>12323.956027167109</v>
      </c>
      <c r="UW119" s="156">
        <v>12323.956027167107</v>
      </c>
      <c r="UX119" s="156">
        <v>12323.956027167107</v>
      </c>
      <c r="UY119" s="156">
        <v>12323.956027167107</v>
      </c>
      <c r="UZ119" s="156">
        <v>12323.956027167105</v>
      </c>
      <c r="VA119" s="156">
        <v>12323.956027167109</v>
      </c>
      <c r="VB119" s="156">
        <v>12323.956027167105</v>
      </c>
      <c r="VC119" s="156">
        <v>12323.956027167105</v>
      </c>
      <c r="VD119" s="157">
        <v>12323.956027167105</v>
      </c>
      <c r="VE119" s="156">
        <v>37531.864099603037</v>
      </c>
      <c r="VF119" s="156">
        <v>34688.023174789276</v>
      </c>
      <c r="VG119" s="156">
        <v>32524.117035687279</v>
      </c>
      <c r="VH119" s="156">
        <v>32524.117035687275</v>
      </c>
      <c r="VI119" s="156">
        <v>32524.117035687279</v>
      </c>
      <c r="VJ119" s="156">
        <v>32524.117035687279</v>
      </c>
      <c r="VK119" s="156">
        <v>32524.117035687275</v>
      </c>
      <c r="VL119" s="156">
        <v>32524.117035687283</v>
      </c>
      <c r="VM119" s="156">
        <v>32524.117035687279</v>
      </c>
      <c r="VN119" s="156">
        <v>32524.117035687283</v>
      </c>
      <c r="VO119" s="157">
        <v>32524.117035687279</v>
      </c>
      <c r="VP119" s="156">
        <v>0.40904654420536379</v>
      </c>
      <c r="VQ119" s="156">
        <v>0.59016754169122887</v>
      </c>
      <c r="VR119" s="156">
        <v>0.892155633319208</v>
      </c>
      <c r="VS119" s="156">
        <v>0.91519711396983183</v>
      </c>
      <c r="VT119" s="156">
        <v>1.2025250492861717</v>
      </c>
      <c r="VU119" s="156">
        <v>1.5302806315044737</v>
      </c>
      <c r="VV119" s="156">
        <v>1.9295110907962449</v>
      </c>
      <c r="VW119" s="156">
        <v>2.4055257683519429</v>
      </c>
      <c r="VX119" s="156">
        <v>2.9808969663611782</v>
      </c>
      <c r="VY119" s="156">
        <v>3.6985955545195734</v>
      </c>
      <c r="VZ119" s="157">
        <v>4.5942752390177928</v>
      </c>
      <c r="WA119" s="156">
        <v>7000</v>
      </c>
      <c r="WB119" s="156">
        <v>7000</v>
      </c>
      <c r="WC119" s="156">
        <v>7000</v>
      </c>
      <c r="WD119" s="156">
        <v>7000</v>
      </c>
      <c r="WE119" s="156">
        <v>6999.9999999999991</v>
      </c>
      <c r="WF119" s="156">
        <v>7000</v>
      </c>
      <c r="WG119" s="156">
        <v>7000</v>
      </c>
      <c r="WH119" s="156">
        <v>7000</v>
      </c>
      <c r="WI119" s="156">
        <v>7000</v>
      </c>
      <c r="WJ119" s="156">
        <v>7000</v>
      </c>
      <c r="WK119" s="157">
        <v>7000</v>
      </c>
      <c r="WL119" s="156">
        <v>0.30131501791279192</v>
      </c>
      <c r="WM119" s="156">
        <v>0.4157139387552054</v>
      </c>
      <c r="WN119" s="156">
        <v>0.60109647874350214</v>
      </c>
      <c r="WO119" s="156">
        <v>0.60416691283258428</v>
      </c>
      <c r="WP119" s="156">
        <v>0.78362216728451695</v>
      </c>
      <c r="WQ119" s="156">
        <v>0.98881276666245799</v>
      </c>
      <c r="WR119" s="156">
        <v>1.239906969394553</v>
      </c>
      <c r="WS119" s="156">
        <v>1.5387562792223255</v>
      </c>
      <c r="WT119" s="156">
        <v>1.9040588603372117</v>
      </c>
      <c r="WU119" s="156">
        <v>2.3776281079957333</v>
      </c>
      <c r="WV119" s="157">
        <v>2.9607608733408664</v>
      </c>
      <c r="WW119" s="119">
        <v>0.40904654420536379</v>
      </c>
      <c r="WX119" s="119">
        <v>0.59016754169122887</v>
      </c>
      <c r="WY119" s="119">
        <v>0.89215563331920811</v>
      </c>
      <c r="WZ119" s="119">
        <v>0.91519711396983172</v>
      </c>
      <c r="XA119" s="119">
        <v>1.2025250492861714</v>
      </c>
      <c r="XB119" s="119">
        <v>1.5302806315044737</v>
      </c>
      <c r="XC119" s="119">
        <v>1.9295110907962447</v>
      </c>
      <c r="XD119" s="119">
        <v>2.4055257683519429</v>
      </c>
      <c r="XE119" s="197">
        <v>2.9808969663611782</v>
      </c>
      <c r="XF119" s="197">
        <v>3.6985955545195734</v>
      </c>
      <c r="XG119" s="201">
        <v>4.5942752390177928</v>
      </c>
      <c r="XH119" s="821">
        <v>1.9820187985288108E-2</v>
      </c>
      <c r="XI119" s="821">
        <v>2.0191719355496639E-2</v>
      </c>
      <c r="XJ119" s="821">
        <v>2.0594501369585065E-2</v>
      </c>
      <c r="XK119" s="821">
        <v>2.0793645357875135E-2</v>
      </c>
      <c r="XL119" s="821">
        <v>2.0970877687094054E-2</v>
      </c>
      <c r="XM119" s="821">
        <v>2.1124918668730022E-2</v>
      </c>
      <c r="XN119" s="821">
        <v>2.1270800570115406E-2</v>
      </c>
      <c r="XO119" s="821">
        <v>2.1399041544257792E-2</v>
      </c>
      <c r="XP119" s="821">
        <v>2.158350297432814E-2</v>
      </c>
      <c r="XQ119" s="821">
        <v>2.1956496470448887E-2</v>
      </c>
      <c r="XR119" s="822">
        <v>2.2296800114660578E-2</v>
      </c>
      <c r="XS119" s="821">
        <v>0.64231712300776478</v>
      </c>
      <c r="XT119" s="821">
        <v>0.6281868243932287</v>
      </c>
      <c r="XU119" s="821">
        <v>0.56477630110581312</v>
      </c>
      <c r="XV119" s="821">
        <v>0.58588497694352049</v>
      </c>
      <c r="XW119" s="821">
        <v>0.60510694981034485</v>
      </c>
      <c r="XX119" s="821">
        <v>0.6222917671886653</v>
      </c>
      <c r="XY119" s="821">
        <v>0.63919498257554896</v>
      </c>
      <c r="XZ119" s="821">
        <v>0.65491973637286471</v>
      </c>
      <c r="YA119" s="821">
        <v>0.67563830287911331</v>
      </c>
      <c r="YB119" s="821">
        <v>0.71256714114964093</v>
      </c>
      <c r="YC119" s="822">
        <v>0.74712547300489685</v>
      </c>
      <c r="YD119">
        <v>7000.0000000000009</v>
      </c>
      <c r="YE119">
        <v>7000.0000000000009</v>
      </c>
      <c r="YF119">
        <v>7000</v>
      </c>
      <c r="YG119">
        <v>7000.0000000000009</v>
      </c>
      <c r="YH119">
        <v>7000.0000000000009</v>
      </c>
      <c r="YI119">
        <v>7000</v>
      </c>
      <c r="YJ119">
        <v>7000.0000000000009</v>
      </c>
      <c r="YK119">
        <v>7000.0000000000009</v>
      </c>
      <c r="YL119">
        <v>7000.0000000000009</v>
      </c>
      <c r="YM119">
        <v>6999.9999999999991</v>
      </c>
      <c r="YN119" s="5">
        <v>7000</v>
      </c>
      <c r="YO119" s="156">
        <v>6363.636363636364</v>
      </c>
      <c r="YP119" s="156">
        <v>6363.636363636364</v>
      </c>
      <c r="YQ119" s="156">
        <v>6363.6363636363631</v>
      </c>
      <c r="YR119" s="156">
        <v>6363.636363636364</v>
      </c>
      <c r="YS119" s="156">
        <v>6363.636363636364</v>
      </c>
      <c r="YT119" s="156">
        <v>6363.6363636363631</v>
      </c>
      <c r="YU119" s="156">
        <v>6363.636363636364</v>
      </c>
      <c r="YV119" s="156">
        <v>6363.636363636364</v>
      </c>
      <c r="YW119" s="156">
        <v>6363.636363636364</v>
      </c>
      <c r="YX119" s="156">
        <v>6363.6363636363621</v>
      </c>
      <c r="YY119" s="157">
        <v>6363.6363636363631</v>
      </c>
      <c r="YZ119" s="156">
        <v>0.30131501791279186</v>
      </c>
      <c r="ZA119" s="156">
        <v>0.41571393875520535</v>
      </c>
      <c r="ZB119" s="156">
        <v>0.60109647874350214</v>
      </c>
      <c r="ZC119" s="156">
        <v>0.60416691283258417</v>
      </c>
      <c r="ZD119" s="156">
        <v>0.78362216728451672</v>
      </c>
      <c r="ZE119" s="156">
        <v>0.98881276666245799</v>
      </c>
      <c r="ZF119" s="156">
        <v>1.239906969394553</v>
      </c>
      <c r="ZG119" s="156">
        <v>1.5387562792223255</v>
      </c>
      <c r="ZH119" s="156">
        <v>1.9040588603372115</v>
      </c>
      <c r="ZI119" s="156">
        <v>2.3776281079957333</v>
      </c>
      <c r="ZJ119" s="157">
        <v>2.9607608733408664</v>
      </c>
      <c r="ZK119" s="748">
        <v>15593.995869143395</v>
      </c>
      <c r="ZL119" s="748">
        <v>25608.156475281397</v>
      </c>
      <c r="ZM119" s="748">
        <v>46487.83695463794</v>
      </c>
      <c r="ZN119" s="748">
        <v>47688.466705407416</v>
      </c>
      <c r="ZO119" s="748">
        <v>62660.354692937035</v>
      </c>
      <c r="ZP119" s="748">
        <v>79738.818918343386</v>
      </c>
      <c r="ZQ119" s="748">
        <v>100541.64726549195</v>
      </c>
      <c r="ZR119" s="748">
        <v>125345.49526216343</v>
      </c>
      <c r="ZS119" s="748">
        <v>155326.54502803739</v>
      </c>
      <c r="ZT119" s="748">
        <v>192723.89331888634</v>
      </c>
      <c r="ZU119" s="748">
        <v>239395.3591276292</v>
      </c>
      <c r="ZV119" s="334"/>
      <c r="ZW119" s="334"/>
      <c r="ZX119" s="334"/>
      <c r="ZY119" s="334"/>
      <c r="ZZ119" s="334"/>
      <c r="AAA119" s="334"/>
      <c r="AAB119" s="334"/>
      <c r="AAC119" s="334"/>
      <c r="AAD119" s="334"/>
      <c r="AAE119" s="334"/>
      <c r="AAF119" s="334"/>
      <c r="AAG119" s="7"/>
      <c r="AAH119" s="7"/>
      <c r="AAI119" s="7"/>
    </row>
    <row r="120" spans="1:711">
      <c r="A120" s="125" t="s">
        <v>45</v>
      </c>
      <c r="B120" s="129" t="s">
        <v>390</v>
      </c>
      <c r="C120" s="125" t="s">
        <v>507</v>
      </c>
      <c r="D120" s="138" t="s">
        <v>507</v>
      </c>
      <c r="E120" s="164">
        <v>36289.762859555267</v>
      </c>
      <c r="F120" s="165">
        <v>54426.174081437355</v>
      </c>
      <c r="G120" s="165">
        <v>54872.544361676555</v>
      </c>
      <c r="H120" s="167">
        <v>59543.735541872826</v>
      </c>
      <c r="I120" s="165">
        <v>69345.067617556095</v>
      </c>
      <c r="J120" s="165">
        <v>81859.890342175655</v>
      </c>
      <c r="K120" s="165">
        <v>97872.528094490859</v>
      </c>
      <c r="L120" s="165">
        <v>117006.7096400243</v>
      </c>
      <c r="M120" s="165">
        <v>138597.20126669665</v>
      </c>
      <c r="N120" s="165">
        <v>161861.12267800714</v>
      </c>
      <c r="O120" s="163">
        <v>185939.63451417378</v>
      </c>
      <c r="P120" s="164">
        <v>132463.53148821686</v>
      </c>
      <c r="Q120" s="165">
        <v>170642.95905247398</v>
      </c>
      <c r="R120" s="165">
        <v>174330.49428840744</v>
      </c>
      <c r="S120" s="167">
        <v>201532.9006807603</v>
      </c>
      <c r="T120" s="165">
        <v>247982.91384933726</v>
      </c>
      <c r="U120" s="165">
        <v>305126.63768454239</v>
      </c>
      <c r="V120" s="165">
        <v>378233.37661291059</v>
      </c>
      <c r="W120" s="165">
        <v>465176.51745797938</v>
      </c>
      <c r="X120" s="165">
        <v>561444.4746611343</v>
      </c>
      <c r="Y120" s="165">
        <v>660952.21796650451</v>
      </c>
      <c r="Z120" s="163">
        <v>756592.35829831439</v>
      </c>
      <c r="AA120" s="164">
        <v>32149.595684365577</v>
      </c>
      <c r="AB120" s="165">
        <v>44964.209558879222</v>
      </c>
      <c r="AC120" s="165">
        <v>47234.906999835453</v>
      </c>
      <c r="AD120" s="167">
        <v>51255.921216357208</v>
      </c>
      <c r="AE120" s="165">
        <v>59693.018756757454</v>
      </c>
      <c r="AF120" s="165">
        <v>70465.91974747015</v>
      </c>
      <c r="AG120" s="165">
        <v>84249.779487367836</v>
      </c>
      <c r="AH120" s="165">
        <v>100720.69944078012</v>
      </c>
      <c r="AI120" s="165">
        <v>119306.03890207272</v>
      </c>
      <c r="AJ120" s="165">
        <v>139331.8856547192</v>
      </c>
      <c r="AK120" s="163">
        <v>160058.94106114027</v>
      </c>
      <c r="AL120" s="164">
        <v>21259.958691911797</v>
      </c>
      <c r="AM120" s="165">
        <v>28450.447845757244</v>
      </c>
      <c r="AN120" s="165">
        <v>29207.736054158158</v>
      </c>
      <c r="AO120" s="167">
        <v>32246.929878175535</v>
      </c>
      <c r="AP120" s="165">
        <v>37933.066451982544</v>
      </c>
      <c r="AQ120" s="165">
        <v>44778.199736275827</v>
      </c>
      <c r="AR120" s="165">
        <v>52976.356482830517</v>
      </c>
      <c r="AS120" s="165">
        <v>61828.226327877244</v>
      </c>
      <c r="AT120" s="165">
        <v>70350.315509929016</v>
      </c>
      <c r="AU120" s="165">
        <v>77429.017064378801</v>
      </c>
      <c r="AV120" s="163">
        <v>81980.531981227003</v>
      </c>
      <c r="AW120" s="164">
        <v>0</v>
      </c>
      <c r="AX120" s="165">
        <v>0</v>
      </c>
      <c r="AY120" s="165">
        <v>0</v>
      </c>
      <c r="AZ120" s="167">
        <v>736.47996450279425</v>
      </c>
      <c r="BA120" s="165">
        <v>990.70779220830661</v>
      </c>
      <c r="BB120" s="165">
        <v>1359.5680073711819</v>
      </c>
      <c r="BC120" s="165">
        <v>1880.0902027235093</v>
      </c>
      <c r="BD120" s="165">
        <v>2582.6197797859304</v>
      </c>
      <c r="BE120" s="165">
        <v>3548.6994551167149</v>
      </c>
      <c r="BF120" s="165">
        <v>4695.4018911176245</v>
      </c>
      <c r="BG120" s="163">
        <v>5938.9831949374357</v>
      </c>
      <c r="BH120" s="164">
        <v>8537.7892422561763</v>
      </c>
      <c r="BI120" s="165">
        <v>37251.122897107191</v>
      </c>
      <c r="BJ120" s="165">
        <v>20350.526019013356</v>
      </c>
      <c r="BK120" s="167">
        <v>27155.42876482509</v>
      </c>
      <c r="BL120" s="165">
        <v>37694.521049172334</v>
      </c>
      <c r="BM120" s="165">
        <v>52559.899985127173</v>
      </c>
      <c r="BN120" s="165">
        <v>75329.55208581037</v>
      </c>
      <c r="BO120" s="165">
        <v>104764.17742674408</v>
      </c>
      <c r="BP120" s="165">
        <v>149861.78217254201</v>
      </c>
      <c r="BQ120" s="165">
        <v>206165.62602666757</v>
      </c>
      <c r="BR120" s="163">
        <v>271163.17867163254</v>
      </c>
      <c r="BS120" s="164">
        <v>0</v>
      </c>
      <c r="BT120" s="165">
        <v>0</v>
      </c>
      <c r="BU120" s="165">
        <v>0</v>
      </c>
      <c r="BV120" s="167">
        <v>324818.74299434078</v>
      </c>
      <c r="BW120" s="165">
        <v>385058.58142627106</v>
      </c>
      <c r="BX120" s="165">
        <v>465635.5702979737</v>
      </c>
      <c r="BY120" s="165">
        <v>569036.86269363691</v>
      </c>
      <c r="BZ120" s="165">
        <v>694348.61459045298</v>
      </c>
      <c r="CA120" s="165">
        <v>838131.03531779023</v>
      </c>
      <c r="CB120" s="165">
        <v>996704.50140405796</v>
      </c>
      <c r="CC120" s="163">
        <v>1168415.0740554538</v>
      </c>
      <c r="CD120" s="164">
        <v>0</v>
      </c>
      <c r="CE120" s="165">
        <v>0</v>
      </c>
      <c r="CF120" s="165">
        <v>0</v>
      </c>
      <c r="CG120" s="167">
        <v>796.97867056543851</v>
      </c>
      <c r="CH120" s="165">
        <v>1144.4511973048561</v>
      </c>
      <c r="CI120" s="165">
        <v>1706.9357038670273</v>
      </c>
      <c r="CJ120" s="165">
        <v>2615.2164499520668</v>
      </c>
      <c r="CK120" s="165">
        <v>4082.3620924691299</v>
      </c>
      <c r="CL120" s="165">
        <v>6440.7738896949286</v>
      </c>
      <c r="CM120" s="165">
        <v>10194.863440666002</v>
      </c>
      <c r="CN120" s="169">
        <v>16079.751417809297</v>
      </c>
      <c r="CO120" s="176">
        <v>0.43147267030288972</v>
      </c>
      <c r="CP120" s="175">
        <v>0.4391552910978882</v>
      </c>
      <c r="CQ120" s="175">
        <v>0.43549328663164033</v>
      </c>
      <c r="CR120" s="191">
        <v>0.39537936525093853</v>
      </c>
      <c r="CS120" s="175">
        <v>0.36726798603971678</v>
      </c>
      <c r="CT120" s="175">
        <v>0.34018796947310548</v>
      </c>
      <c r="CU120" s="175">
        <v>0.29542820402805303</v>
      </c>
      <c r="CV120" s="175">
        <v>0.25657254591060735</v>
      </c>
      <c r="CW120" s="175">
        <v>0.22374590096356101</v>
      </c>
      <c r="CX120" s="175">
        <v>0.19635101989650178</v>
      </c>
      <c r="CY120" s="175">
        <v>0.17370443631322963</v>
      </c>
      <c r="CZ120" s="176">
        <v>0.18517820101829152</v>
      </c>
      <c r="DA120" s="191">
        <v>0.20507669831994152</v>
      </c>
      <c r="DB120" s="191">
        <v>0.23129884629698549</v>
      </c>
      <c r="DC120" s="191">
        <v>0.23129884629698547</v>
      </c>
      <c r="DD120" s="191">
        <v>0.23129884629698552</v>
      </c>
      <c r="DE120" s="191">
        <v>0.23129884629698547</v>
      </c>
      <c r="DF120" s="191">
        <v>0.23129884629698549</v>
      </c>
      <c r="DG120" s="191">
        <v>0.23129884629698552</v>
      </c>
      <c r="DH120" s="191">
        <v>0.23129884629698547</v>
      </c>
      <c r="DI120" s="191">
        <v>0.23129884629698547</v>
      </c>
      <c r="DJ120" s="175">
        <v>0.23129884629698547</v>
      </c>
      <c r="DK120" s="183">
        <v>12437</v>
      </c>
      <c r="DL120" s="184">
        <v>11183</v>
      </c>
      <c r="DM120" s="184">
        <v>10907</v>
      </c>
      <c r="DN120" s="209">
        <v>11564.932727635705</v>
      </c>
      <c r="DO120" s="184">
        <v>11109.583813807689</v>
      </c>
      <c r="DP120" s="184">
        <v>10696.422450682468</v>
      </c>
      <c r="DQ120" s="184">
        <v>10344.089141950772</v>
      </c>
      <c r="DR120" s="184">
        <v>10056.229350677306</v>
      </c>
      <c r="DS120" s="184">
        <v>9826.7179045627927</v>
      </c>
      <c r="DT120" s="184">
        <v>9645.2617921255496</v>
      </c>
      <c r="DU120" s="184">
        <v>9501.34771985714</v>
      </c>
      <c r="DV120" s="193">
        <v>1.64</v>
      </c>
      <c r="DW120" s="181">
        <v>1.61</v>
      </c>
      <c r="DX120" s="181">
        <v>1.62</v>
      </c>
      <c r="DY120" s="602">
        <v>1.62</v>
      </c>
      <c r="DZ120" s="181">
        <v>1.62</v>
      </c>
      <c r="EA120" s="181">
        <v>1.62</v>
      </c>
      <c r="EB120" s="181">
        <v>1.62</v>
      </c>
      <c r="EC120" s="181">
        <v>1.62</v>
      </c>
      <c r="ED120" s="181">
        <v>1.62</v>
      </c>
      <c r="EE120" s="181">
        <v>1.62</v>
      </c>
      <c r="EF120" s="182">
        <v>1.62</v>
      </c>
      <c r="EG120" s="194">
        <v>3.5422451293377395</v>
      </c>
      <c r="EH120" s="194">
        <v>5.1419237278232064</v>
      </c>
      <c r="EI120" s="194">
        <v>5.3507096469999276</v>
      </c>
      <c r="EJ120" s="194">
        <v>6.2594704345746148</v>
      </c>
      <c r="EK120" s="194">
        <v>8.4002921630685012</v>
      </c>
      <c r="EL120" s="194">
        <v>11.205785871807167</v>
      </c>
      <c r="EM120" s="194">
        <v>15.35954240116652</v>
      </c>
      <c r="EN120" s="194">
        <v>20.524785222108665</v>
      </c>
      <c r="EO120" s="194">
        <v>26.496187721943254</v>
      </c>
      <c r="EP120" s="194">
        <v>32.928834954834699</v>
      </c>
      <c r="EQ120" s="194">
        <v>39.370046646430957</v>
      </c>
      <c r="ER120" s="183">
        <v>59442</v>
      </c>
      <c r="ES120" s="184">
        <v>59437</v>
      </c>
      <c r="ET120" s="184">
        <v>59431</v>
      </c>
      <c r="EU120" s="209">
        <v>59431</v>
      </c>
      <c r="EV120" s="184">
        <v>59431</v>
      </c>
      <c r="EW120" s="184">
        <v>59431</v>
      </c>
      <c r="EX120" s="184">
        <v>59431</v>
      </c>
      <c r="EY120" s="184">
        <v>59431</v>
      </c>
      <c r="EZ120" s="184">
        <v>59431</v>
      </c>
      <c r="FA120" s="184">
        <v>59431</v>
      </c>
      <c r="FB120" s="184">
        <v>59431</v>
      </c>
      <c r="FC120" s="195">
        <v>15</v>
      </c>
      <c r="FD120" s="196">
        <v>15</v>
      </c>
      <c r="FE120" s="196">
        <v>15</v>
      </c>
      <c r="FF120" s="598">
        <v>15</v>
      </c>
      <c r="FG120" s="196">
        <v>15</v>
      </c>
      <c r="FH120" s="196">
        <v>15</v>
      </c>
      <c r="FI120" s="196">
        <v>15</v>
      </c>
      <c r="FJ120" s="196">
        <v>15</v>
      </c>
      <c r="FK120" s="196">
        <v>15</v>
      </c>
      <c r="FL120" s="196">
        <v>15</v>
      </c>
      <c r="FM120" s="198">
        <v>15</v>
      </c>
      <c r="FN120" s="193">
        <v>6.4101021330565194E-2</v>
      </c>
      <c r="FO120" s="181">
        <v>8.4053993703691002E-2</v>
      </c>
      <c r="FP120" s="181">
        <v>8.5162917128296628E-2</v>
      </c>
      <c r="FQ120" s="181">
        <v>8.9383150598553451E-2</v>
      </c>
      <c r="FR120" s="181">
        <v>0.10216462266236666</v>
      </c>
      <c r="FS120" s="181">
        <v>0.11643801080924146</v>
      </c>
      <c r="FT120" s="181">
        <v>0.12534514216062143</v>
      </c>
      <c r="FU120" s="181">
        <v>0.13388245571281412</v>
      </c>
      <c r="FV120" s="181">
        <v>0.14091512266221187</v>
      </c>
      <c r="FW120" s="181">
        <v>0.1455790660324052</v>
      </c>
      <c r="FX120" s="182">
        <v>0.14742412670952396</v>
      </c>
      <c r="FY120" s="184">
        <v>21411</v>
      </c>
      <c r="FZ120" s="184">
        <v>22721</v>
      </c>
      <c r="GA120" s="184">
        <v>23552</v>
      </c>
      <c r="GB120" s="209">
        <v>23552</v>
      </c>
      <c r="GC120" s="184">
        <v>23552</v>
      </c>
      <c r="GD120" s="184">
        <v>23552</v>
      </c>
      <c r="GE120" s="184">
        <v>23552</v>
      </c>
      <c r="GF120" s="184">
        <v>23552</v>
      </c>
      <c r="GG120" s="184">
        <v>23552</v>
      </c>
      <c r="GH120" s="184">
        <v>23552</v>
      </c>
      <c r="GI120" s="184">
        <v>23552</v>
      </c>
      <c r="GJ120" s="195">
        <v>1.4</v>
      </c>
      <c r="GK120" s="196">
        <v>1.5</v>
      </c>
      <c r="GL120" s="196">
        <v>1.5</v>
      </c>
      <c r="GM120" s="604">
        <v>1.5</v>
      </c>
      <c r="GN120" s="196">
        <v>1.5</v>
      </c>
      <c r="GO120" s="196">
        <v>1.5</v>
      </c>
      <c r="GP120" s="196">
        <v>1.5</v>
      </c>
      <c r="GQ120" s="196">
        <v>1.5</v>
      </c>
      <c r="GR120" s="196">
        <v>1.5</v>
      </c>
      <c r="GS120" s="196">
        <v>1.5</v>
      </c>
      <c r="GT120" s="198">
        <v>1.5</v>
      </c>
      <c r="GU120" s="196">
        <v>0.18354965169800189</v>
      </c>
      <c r="GV120" s="196">
        <v>0.25517241226259696</v>
      </c>
      <c r="GW120" s="196">
        <v>0.2549217960282314</v>
      </c>
      <c r="GX120" s="196">
        <v>0.27662278436582566</v>
      </c>
      <c r="GY120" s="196">
        <v>0.32215690721847989</v>
      </c>
      <c r="GZ120" s="196">
        <v>0.38029711418440787</v>
      </c>
      <c r="HA120" s="196">
        <v>0.4546871469859583</v>
      </c>
      <c r="HB120" s="196">
        <v>0.54357895949181823</v>
      </c>
      <c r="HC120" s="196">
        <v>0.64388207039417622</v>
      </c>
      <c r="HD120" s="196">
        <v>0.7519594467545988</v>
      </c>
      <c r="HE120" s="196">
        <v>0.86382117203755371</v>
      </c>
      <c r="HF120" s="183">
        <v>37259</v>
      </c>
      <c r="HG120" s="184">
        <v>40496</v>
      </c>
      <c r="HH120" s="184">
        <v>37109</v>
      </c>
      <c r="HI120" s="209">
        <v>37109</v>
      </c>
      <c r="HJ120" s="184">
        <v>37109</v>
      </c>
      <c r="HK120" s="184">
        <v>37109</v>
      </c>
      <c r="HL120" s="184">
        <v>37109</v>
      </c>
      <c r="HM120" s="184">
        <v>37109</v>
      </c>
      <c r="HN120" s="184">
        <v>37109</v>
      </c>
      <c r="HO120" s="184">
        <v>37109</v>
      </c>
      <c r="HP120" s="184">
        <v>37109</v>
      </c>
      <c r="HQ120" s="195">
        <v>7.1</v>
      </c>
      <c r="HR120" s="196">
        <v>7.4</v>
      </c>
      <c r="HS120" s="196">
        <v>7.4</v>
      </c>
      <c r="HT120" s="604">
        <v>7.4</v>
      </c>
      <c r="HU120" s="196">
        <v>7.4</v>
      </c>
      <c r="HV120" s="196">
        <v>7.4</v>
      </c>
      <c r="HW120" s="196">
        <v>7.4</v>
      </c>
      <c r="HX120" s="196">
        <v>7.4</v>
      </c>
      <c r="HY120" s="196">
        <v>7.4</v>
      </c>
      <c r="HZ120" s="196">
        <v>7.4</v>
      </c>
      <c r="IA120" s="198">
        <v>7.4</v>
      </c>
      <c r="IB120" s="196">
        <v>0.11177822943182425</v>
      </c>
      <c r="IC120" s="196">
        <v>0.14437406563554428</v>
      </c>
      <c r="ID120" s="196">
        <v>0.15360369400240417</v>
      </c>
      <c r="IE120" s="196">
        <v>0.16667967269113282</v>
      </c>
      <c r="IF120" s="196">
        <v>0.19411635948017608</v>
      </c>
      <c r="IG120" s="196">
        <v>0.22914887023120595</v>
      </c>
      <c r="IH120" s="196">
        <v>0.27397274960640361</v>
      </c>
      <c r="II120" s="196">
        <v>0.32753470852951205</v>
      </c>
      <c r="IJ120" s="196">
        <v>0.38797257062910584</v>
      </c>
      <c r="IK120" s="196">
        <v>0.45309483363564185</v>
      </c>
      <c r="IL120" s="198">
        <v>0.52049736448491135</v>
      </c>
      <c r="IM120" s="209"/>
      <c r="IP120" s="606">
        <v>0.68472454258845095</v>
      </c>
      <c r="IQ120" s="279">
        <v>0.69316375198728142</v>
      </c>
      <c r="IR120" s="279">
        <v>0.72519083969465647</v>
      </c>
      <c r="IS120" s="279">
        <v>0.76642335766423353</v>
      </c>
      <c r="IT120" s="279">
        <v>0.80213059775103568</v>
      </c>
      <c r="IU120" s="279">
        <v>0.83783783783783783</v>
      </c>
      <c r="IV120" s="279">
        <v>0.86763686763686765</v>
      </c>
      <c r="IW120" s="311">
        <v>0.89743589743589747</v>
      </c>
      <c r="IY120" s="225"/>
      <c r="IZ120" s="225"/>
      <c r="JA120" s="601">
        <v>0.31527545741154905</v>
      </c>
      <c r="JB120" s="601">
        <v>0.30683624801271858</v>
      </c>
      <c r="JC120" s="601">
        <v>0.27480916030534353</v>
      </c>
      <c r="JD120" s="601">
        <v>0.23357664233576647</v>
      </c>
      <c r="JE120" s="601">
        <v>0.19786940224896432</v>
      </c>
      <c r="JF120" s="601">
        <v>0.16216216216216217</v>
      </c>
      <c r="JG120" s="601">
        <v>0.13236313236313235</v>
      </c>
      <c r="JH120" s="710">
        <v>0.10256410256410253</v>
      </c>
      <c r="JI120" s="116">
        <v>1.1000000000000001</v>
      </c>
      <c r="JJ120" s="116">
        <v>1.1000000000000001</v>
      </c>
      <c r="JK120" s="116">
        <v>1.1000000000000001</v>
      </c>
      <c r="JL120" s="116">
        <v>1.1000000000000001</v>
      </c>
      <c r="JM120" s="116">
        <v>1.1000000000000001</v>
      </c>
      <c r="JN120" s="116">
        <v>1.1000000000000001</v>
      </c>
      <c r="JO120" s="116">
        <v>1.1000000000000001</v>
      </c>
      <c r="JP120" s="116">
        <v>1.1000000000000001</v>
      </c>
      <c r="JQ120" s="116">
        <v>1.1000000000000001</v>
      </c>
      <c r="JR120" s="116">
        <v>1.1000000000000001</v>
      </c>
      <c r="JS120" s="208">
        <v>1.1000000000000001</v>
      </c>
      <c r="JT120" s="116">
        <v>3000</v>
      </c>
      <c r="JU120" s="116">
        <v>3000</v>
      </c>
      <c r="JV120" s="116">
        <v>3000</v>
      </c>
      <c r="JW120" s="116">
        <v>3000</v>
      </c>
      <c r="JX120" s="116">
        <v>3000</v>
      </c>
      <c r="JY120" s="116">
        <v>3000</v>
      </c>
      <c r="JZ120" s="116">
        <v>3000</v>
      </c>
      <c r="KA120" s="116">
        <v>3000</v>
      </c>
      <c r="KB120" s="116">
        <v>3000</v>
      </c>
      <c r="KC120" s="116">
        <v>3000</v>
      </c>
      <c r="KD120" s="208">
        <v>3000</v>
      </c>
      <c r="KE120" s="116">
        <v>1.2</v>
      </c>
      <c r="KF120" s="116">
        <v>1.2</v>
      </c>
      <c r="KG120" s="116">
        <v>1.2</v>
      </c>
      <c r="KH120" s="116">
        <v>1.4</v>
      </c>
      <c r="KI120" s="116">
        <v>1.4</v>
      </c>
      <c r="KJ120" s="116">
        <v>1.4</v>
      </c>
      <c r="KK120" s="116">
        <v>1.4</v>
      </c>
      <c r="KL120" s="116">
        <v>1.4</v>
      </c>
      <c r="KM120" s="116">
        <v>1.4</v>
      </c>
      <c r="KN120" s="116">
        <v>1.4</v>
      </c>
      <c r="KO120" s="208">
        <v>1.4</v>
      </c>
      <c r="KP120" s="116">
        <v>20000</v>
      </c>
      <c r="KQ120" s="116">
        <v>20000</v>
      </c>
      <c r="KR120" s="116">
        <v>20000</v>
      </c>
      <c r="KS120" s="116">
        <v>40000</v>
      </c>
      <c r="KT120" s="116">
        <v>40000</v>
      </c>
      <c r="KU120" s="116">
        <v>40000</v>
      </c>
      <c r="KV120" s="116">
        <v>40000</v>
      </c>
      <c r="KW120" s="116">
        <v>40000</v>
      </c>
      <c r="KX120" s="116">
        <v>40000</v>
      </c>
      <c r="KY120" s="116">
        <v>40000</v>
      </c>
      <c r="KZ120" s="208">
        <v>40000</v>
      </c>
      <c r="LA120" s="116">
        <v>0.3</v>
      </c>
      <c r="LB120" s="116">
        <v>0.3</v>
      </c>
      <c r="LC120" s="116">
        <v>0.3</v>
      </c>
      <c r="LD120" s="116">
        <v>0.3</v>
      </c>
      <c r="LE120" s="116">
        <v>0.3</v>
      </c>
      <c r="LF120" s="116">
        <v>0.3</v>
      </c>
      <c r="LG120" s="116">
        <v>0.3</v>
      </c>
      <c r="LH120" s="116">
        <v>0.3</v>
      </c>
      <c r="LI120" s="116">
        <v>0.3</v>
      </c>
      <c r="LJ120" s="116">
        <v>0.3</v>
      </c>
      <c r="LK120" s="208">
        <v>0.3</v>
      </c>
      <c r="LL120" s="116">
        <v>17449</v>
      </c>
      <c r="LM120" s="116">
        <v>17511</v>
      </c>
      <c r="LN120" s="116">
        <v>17488</v>
      </c>
      <c r="LO120" s="116">
        <v>17488</v>
      </c>
      <c r="LP120" s="116">
        <v>17488</v>
      </c>
      <c r="LQ120" s="116">
        <v>17488</v>
      </c>
      <c r="LR120" s="116">
        <v>17488</v>
      </c>
      <c r="LS120" s="116">
        <v>17488</v>
      </c>
      <c r="LT120" s="116">
        <v>17488</v>
      </c>
      <c r="LU120" s="116">
        <v>17488</v>
      </c>
      <c r="LV120" s="208">
        <v>17488</v>
      </c>
      <c r="LW120">
        <v>0.92699922866198803</v>
      </c>
      <c r="LX120">
        <v>0.94720196615219066</v>
      </c>
      <c r="LY120">
        <v>1.1718867807602262</v>
      </c>
      <c r="LZ120">
        <v>1.3874472922191374</v>
      </c>
      <c r="MA120">
        <v>1.7340162899935521</v>
      </c>
      <c r="MB120">
        <v>2.1666905042925486</v>
      </c>
      <c r="MC120">
        <v>2.7594541507772483</v>
      </c>
      <c r="MD120">
        <v>3.4708603083485055</v>
      </c>
      <c r="ME120">
        <v>4.2494739174138063</v>
      </c>
      <c r="MF120">
        <v>5.0454113195224712</v>
      </c>
      <c r="MG120" s="5">
        <v>5.8114952808897771</v>
      </c>
      <c r="MH120" s="156">
        <v>0</v>
      </c>
      <c r="MI120" s="156">
        <v>0</v>
      </c>
      <c r="MJ120" s="156">
        <v>0</v>
      </c>
      <c r="MK120" s="156">
        <v>0</v>
      </c>
      <c r="ML120" s="156">
        <v>0</v>
      </c>
      <c r="MM120" s="156">
        <v>0</v>
      </c>
      <c r="MN120" s="156">
        <v>0</v>
      </c>
      <c r="MO120" s="156">
        <v>0</v>
      </c>
      <c r="MP120" s="156">
        <v>0</v>
      </c>
      <c r="MQ120" s="156">
        <v>0</v>
      </c>
      <c r="MR120" s="157">
        <v>0</v>
      </c>
      <c r="MS120" s="156">
        <v>0.23269695917713917</v>
      </c>
      <c r="MT120" s="156">
        <v>0.46920631113392552</v>
      </c>
      <c r="MU120" s="156">
        <v>0.70259206201406355</v>
      </c>
      <c r="MV120" s="156">
        <v>0.76240233473850705</v>
      </c>
      <c r="MW120" s="156">
        <v>0.88789930583118337</v>
      </c>
      <c r="MX120" s="156">
        <v>1.0481400091941546</v>
      </c>
      <c r="MY120" s="156">
        <v>1.2531669914046013</v>
      </c>
      <c r="MZ120" s="156">
        <v>1.4981624481200519</v>
      </c>
      <c r="NA120" s="156">
        <v>1.7746086783494537</v>
      </c>
      <c r="NB120" s="156">
        <v>2.0724816256502407</v>
      </c>
      <c r="NC120" s="157">
        <v>2.3807846481909194</v>
      </c>
      <c r="ND120" s="156">
        <v>1.5279945817727643</v>
      </c>
      <c r="NE120" s="156">
        <v>1.5306662783762912</v>
      </c>
      <c r="NF120" s="156">
        <v>1.5265738417600403</v>
      </c>
      <c r="NG120" s="156">
        <v>1.5256518433007316</v>
      </c>
      <c r="NH120" s="156">
        <v>1.53102614697659</v>
      </c>
      <c r="NI120" s="156">
        <v>1.5357464159558505</v>
      </c>
      <c r="NJ120" s="156">
        <v>1.5408059809332968</v>
      </c>
      <c r="NK120" s="156">
        <v>1.5447843798138139</v>
      </c>
      <c r="NL120" s="156">
        <v>1.548128837721074</v>
      </c>
      <c r="NM120" s="156">
        <v>1.550910705450306</v>
      </c>
      <c r="NN120" s="157">
        <v>1.5531147761419066</v>
      </c>
      <c r="NO120" s="156">
        <v>10479.601607758474</v>
      </c>
      <c r="NP120" s="156">
        <v>9910.0826587317461</v>
      </c>
      <c r="NQ120" s="156">
        <v>9486.3833976858405</v>
      </c>
      <c r="NR120" s="156">
        <v>10010.921929355576</v>
      </c>
      <c r="NS120" s="156">
        <v>9722.0051247100891</v>
      </c>
      <c r="NT120" s="156">
        <v>9449.4009587827441</v>
      </c>
      <c r="NU120" s="156">
        <v>9225.6123428445826</v>
      </c>
      <c r="NV120" s="156">
        <v>9035.5780683942994</v>
      </c>
      <c r="NW120" s="156">
        <v>8883.171461579559</v>
      </c>
      <c r="NX120" s="156">
        <v>8762.3455434409534</v>
      </c>
      <c r="NY120" s="157">
        <v>8665.109070584158</v>
      </c>
      <c r="NZ120" s="156">
        <v>75309.137839245042</v>
      </c>
      <c r="OA120" s="156">
        <v>95704.200695979758</v>
      </c>
      <c r="OB120" s="156">
        <v>98410.734370630453</v>
      </c>
      <c r="OC120" s="156">
        <v>121850.95033242083</v>
      </c>
      <c r="OD120" s="156">
        <v>156906.72850763059</v>
      </c>
      <c r="OE120" s="156">
        <v>201326.22637848195</v>
      </c>
      <c r="OF120" s="156">
        <v>266492.5694566922</v>
      </c>
      <c r="OG120" s="156">
        <v>345824.99407595559</v>
      </c>
      <c r="OH120" s="156">
        <v>435823.57483706565</v>
      </c>
      <c r="OI120" s="156">
        <v>531173.57586592634</v>
      </c>
      <c r="OJ120" s="157">
        <v>625168.9091812087</v>
      </c>
      <c r="OK120" s="156"/>
      <c r="OL120" s="156"/>
      <c r="OM120" s="156"/>
      <c r="ON120" s="156"/>
      <c r="OO120" s="156"/>
      <c r="OP120" s="156"/>
      <c r="OQ120" s="156"/>
      <c r="OR120" s="156"/>
      <c r="OS120" s="156"/>
      <c r="OT120" s="156"/>
      <c r="OU120" s="157"/>
      <c r="OV120">
        <v>72250.040384660475</v>
      </c>
      <c r="OW120">
        <v>92578.434207677536</v>
      </c>
      <c r="OX120">
        <v>94543.507994121712</v>
      </c>
      <c r="OY120">
        <v>117272.37426809769</v>
      </c>
      <c r="OZ120">
        <v>151184.47475065186</v>
      </c>
      <c r="PA120">
        <v>194176.14771431655</v>
      </c>
      <c r="PB120">
        <v>257386.37075912731</v>
      </c>
      <c r="PC120">
        <v>334371.15505840554</v>
      </c>
      <c r="PD120">
        <v>421800.31090960011</v>
      </c>
      <c r="PE120">
        <v>514523.71851150214</v>
      </c>
      <c r="PF120" s="5">
        <v>605990.97475427238</v>
      </c>
      <c r="PG120">
        <v>3059.0974545845606</v>
      </c>
      <c r="PH120">
        <v>3125.7664883022294</v>
      </c>
      <c r="PI120">
        <v>3867.2263765087464</v>
      </c>
      <c r="PJ120">
        <v>4578.5760643231542</v>
      </c>
      <c r="PK120">
        <v>5722.2537569787228</v>
      </c>
      <c r="PL120">
        <v>7150.0786641654104</v>
      </c>
      <c r="PM120">
        <v>9106.1986975649197</v>
      </c>
      <c r="PN120">
        <v>11453.83901755007</v>
      </c>
      <c r="PO120">
        <v>14023.263927465563</v>
      </c>
      <c r="PP120">
        <v>16649.857354424155</v>
      </c>
      <c r="PQ120" s="5">
        <v>19177.934426936266</v>
      </c>
      <c r="PR120">
        <v>0</v>
      </c>
      <c r="PS120">
        <v>0</v>
      </c>
      <c r="PT120">
        <v>0</v>
      </c>
      <c r="PU120">
        <v>0</v>
      </c>
      <c r="PV120">
        <v>0</v>
      </c>
      <c r="PW120">
        <v>0</v>
      </c>
      <c r="PX120">
        <v>0</v>
      </c>
      <c r="PY120">
        <v>0</v>
      </c>
      <c r="PZ120">
        <v>0</v>
      </c>
      <c r="QA120" s="7">
        <v>0</v>
      </c>
      <c r="QB120" s="5">
        <v>0</v>
      </c>
      <c r="QC120">
        <v>1218.0987722045704</v>
      </c>
      <c r="QD120">
        <v>2464.8815142798508</v>
      </c>
      <c r="QE120">
        <v>3686.0789941505832</v>
      </c>
      <c r="QF120">
        <v>3999.867608972103</v>
      </c>
      <c r="QG120">
        <v>4658.2749181127201</v>
      </c>
      <c r="QH120">
        <v>5498.9617442362132</v>
      </c>
      <c r="QI120">
        <v>6574.615303705099</v>
      </c>
      <c r="QJ120">
        <v>7859.9594678170397</v>
      </c>
      <c r="QK120">
        <v>9310.3069700925735</v>
      </c>
      <c r="QL120">
        <v>10873.067600811422</v>
      </c>
      <c r="QM120" s="5">
        <v>12490.548578268837</v>
      </c>
      <c r="QN120">
        <v>5501.9742295082851</v>
      </c>
      <c r="QO120">
        <v>8696.6585685276987</v>
      </c>
      <c r="QP120">
        <v>9005.8772100853585</v>
      </c>
      <c r="QQ120">
        <v>9772.5297260758889</v>
      </c>
      <c r="QR120">
        <v>11381.159218214458</v>
      </c>
      <c r="QS120">
        <v>13435.13644990676</v>
      </c>
      <c r="QT120">
        <v>16063.187528719936</v>
      </c>
      <c r="QU120">
        <v>19203.557480926953</v>
      </c>
      <c r="QV120">
        <v>22747.065782885456</v>
      </c>
      <c r="QW120">
        <v>26565.223334946466</v>
      </c>
      <c r="QX120" s="5">
        <v>30517.074365742697</v>
      </c>
      <c r="QY120" s="7">
        <v>1.4</v>
      </c>
      <c r="QZ120" s="7">
        <v>1.5</v>
      </c>
      <c r="RA120" s="7">
        <v>1.5</v>
      </c>
      <c r="RB120" s="7">
        <v>1.5</v>
      </c>
      <c r="RC120" s="7">
        <v>1.5</v>
      </c>
      <c r="RD120" s="7">
        <v>1.5</v>
      </c>
      <c r="RE120" s="7">
        <v>1.5</v>
      </c>
      <c r="RF120" s="7">
        <v>1.5</v>
      </c>
      <c r="RG120" s="7">
        <v>1.5</v>
      </c>
      <c r="RH120" s="7">
        <v>1.5</v>
      </c>
      <c r="RI120" s="5">
        <v>1.5</v>
      </c>
      <c r="RJ120" s="7">
        <v>21411</v>
      </c>
      <c r="RK120" s="7">
        <v>22721</v>
      </c>
      <c r="RL120" s="7">
        <v>23552</v>
      </c>
      <c r="RM120" s="7">
        <v>23552</v>
      </c>
      <c r="RN120" s="7">
        <v>23552</v>
      </c>
      <c r="RO120" s="7">
        <v>23552</v>
      </c>
      <c r="RP120" s="7">
        <v>23552</v>
      </c>
      <c r="RQ120" s="7">
        <v>23552</v>
      </c>
      <c r="RR120" s="7">
        <v>23552</v>
      </c>
      <c r="RS120" s="7">
        <v>23552</v>
      </c>
      <c r="RT120" s="5">
        <v>23552</v>
      </c>
      <c r="RU120">
        <v>0.78506008599879307</v>
      </c>
      <c r="RV120">
        <v>0.72271657742699846</v>
      </c>
      <c r="RW120">
        <v>0.61947961135447638</v>
      </c>
      <c r="RX120">
        <v>0.61947961135447638</v>
      </c>
      <c r="RY120">
        <v>0.61947961135447638</v>
      </c>
      <c r="RZ120">
        <v>0.61947961135447638</v>
      </c>
      <c r="SA120">
        <v>0.61947961135447627</v>
      </c>
      <c r="SB120">
        <v>0.61947961135447649</v>
      </c>
      <c r="SC120">
        <v>0.61947961135447638</v>
      </c>
      <c r="SD120">
        <v>0.61947961135447627</v>
      </c>
      <c r="SE120" s="5">
        <v>0.61947961135447627</v>
      </c>
      <c r="SF120" s="156">
        <v>19196.098237024744</v>
      </c>
      <c r="SG120" s="156">
        <v>19346.294473662219</v>
      </c>
      <c r="SH120" s="156">
        <v>19102.436969377955</v>
      </c>
      <c r="SI120" s="156">
        <v>19102.436969377952</v>
      </c>
      <c r="SJ120" s="156">
        <v>19102.436969377955</v>
      </c>
      <c r="SK120" s="156">
        <v>19102.436969377955</v>
      </c>
      <c r="SL120" s="156">
        <v>19102.436969377952</v>
      </c>
      <c r="SM120" s="156">
        <v>19102.436969377955</v>
      </c>
      <c r="SN120" s="156">
        <v>19102.436969377952</v>
      </c>
      <c r="SO120" s="156">
        <v>19102.436969377952</v>
      </c>
      <c r="SP120" s="157">
        <v>19102.436969377952</v>
      </c>
      <c r="SQ120" s="156">
        <v>6720.0730017128553</v>
      </c>
      <c r="SR120" s="156">
        <v>11161.540082807549</v>
      </c>
      <c r="SS120" s="156">
        <v>12691.956204235941</v>
      </c>
      <c r="ST120" s="156">
        <v>13772.397335047992</v>
      </c>
      <c r="SU120" s="156">
        <v>16039.434136327178</v>
      </c>
      <c r="SV120" s="156">
        <v>18934.098194142975</v>
      </c>
      <c r="SW120" s="156">
        <v>22637.802832425034</v>
      </c>
      <c r="SX120" s="156">
        <v>27063.516948743993</v>
      </c>
      <c r="SY120" s="156">
        <v>32057.37275297803</v>
      </c>
      <c r="SZ120" s="156">
        <v>37438.29093575789</v>
      </c>
      <c r="TA120" s="157">
        <v>43007.622944011535</v>
      </c>
      <c r="TB120" s="156"/>
      <c r="TC120" s="156"/>
      <c r="TD120" s="156"/>
      <c r="TE120" s="156"/>
      <c r="TF120" s="156"/>
      <c r="TG120" s="156"/>
      <c r="TH120" s="156"/>
      <c r="TI120" s="156"/>
      <c r="TJ120" s="156"/>
      <c r="TK120" s="156"/>
      <c r="TL120" s="156"/>
      <c r="TM120" s="728">
        <v>3059.0974545845606</v>
      </c>
      <c r="TN120" s="244">
        <v>3125.7664883022294</v>
      </c>
      <c r="TO120" s="244">
        <v>3867.2263765087464</v>
      </c>
      <c r="TP120" s="244">
        <v>4578.5760643231542</v>
      </c>
      <c r="TQ120" s="244">
        <v>5722.2537569787228</v>
      </c>
      <c r="TR120" s="244">
        <v>7150.0786641654104</v>
      </c>
      <c r="TS120" s="244">
        <v>9106.1986975649197</v>
      </c>
      <c r="TT120" s="244">
        <v>11453.83901755007</v>
      </c>
      <c r="TU120" s="244">
        <v>14023.263927465563</v>
      </c>
      <c r="TV120" s="244">
        <v>16649.857354424155</v>
      </c>
      <c r="TW120" s="729">
        <v>19177.934426936266</v>
      </c>
      <c r="TX120" s="117">
        <v>57154.393648971854</v>
      </c>
      <c r="TY120" s="117">
        <v>74938.758356494232</v>
      </c>
      <c r="TZ120" s="117">
        <v>75919.759917776944</v>
      </c>
      <c r="UA120" s="117">
        <v>79681.950348339451</v>
      </c>
      <c r="UB120" s="117">
        <v>91076.185341706689</v>
      </c>
      <c r="UC120" s="117">
        <v>103800.41130606043</v>
      </c>
      <c r="UD120" s="117">
        <v>111740.80715621838</v>
      </c>
      <c r="UE120" s="117">
        <v>119351.52338202385</v>
      </c>
      <c r="UF120" s="117">
        <v>125620.89982406869</v>
      </c>
      <c r="UG120" s="117">
        <v>129778.64210057809</v>
      </c>
      <c r="UH120" s="185">
        <v>131423.44911710575</v>
      </c>
      <c r="UI120" s="116">
        <v>1.1000000000000003</v>
      </c>
      <c r="UJ120" s="116">
        <v>1.1000000000000001</v>
      </c>
      <c r="UK120" s="116">
        <v>1.1000000000000001</v>
      </c>
      <c r="UL120" s="116">
        <v>1.1000000000000001</v>
      </c>
      <c r="UM120" s="116">
        <v>1.1000000000000001</v>
      </c>
      <c r="UN120" s="116">
        <v>1.1000000000000001</v>
      </c>
      <c r="UO120" s="116">
        <v>1.1000000000000001</v>
      </c>
      <c r="UP120" s="116">
        <v>1.1000000000000001</v>
      </c>
      <c r="UQ120" s="116">
        <v>1.1000000000000001</v>
      </c>
      <c r="UR120" s="116">
        <v>1.1000000000000001</v>
      </c>
      <c r="US120" s="208">
        <v>1.1000000000000001</v>
      </c>
      <c r="UT120" s="156">
        <v>16144.450972427581</v>
      </c>
      <c r="UU120" s="156">
        <v>15408.431697817499</v>
      </c>
      <c r="UV120" s="156">
        <v>13255.114897434014</v>
      </c>
      <c r="UW120" s="156">
        <v>13255.114897434014</v>
      </c>
      <c r="UX120" s="156">
        <v>13255.114897434014</v>
      </c>
      <c r="UY120" s="156">
        <v>13255.114897434014</v>
      </c>
      <c r="UZ120" s="156">
        <v>13255.11489743401</v>
      </c>
      <c r="VA120" s="156">
        <v>13255.114897434014</v>
      </c>
      <c r="VB120" s="156">
        <v>13255.114897434012</v>
      </c>
      <c r="VC120" s="156">
        <v>13255.114897434012</v>
      </c>
      <c r="VD120" s="157">
        <v>13255.114897434012</v>
      </c>
      <c r="VE120" s="156">
        <v>20564.605512822367</v>
      </c>
      <c r="VF120" s="156">
        <v>21320.158107725023</v>
      </c>
      <c r="VG120" s="156">
        <v>21397.177008702583</v>
      </c>
      <c r="VH120" s="156">
        <v>21397.177008702583</v>
      </c>
      <c r="VI120" s="156">
        <v>21397.177008702583</v>
      </c>
      <c r="VJ120" s="156">
        <v>21397.177008702583</v>
      </c>
      <c r="VK120" s="156">
        <v>21397.177008702583</v>
      </c>
      <c r="VL120" s="156">
        <v>21397.17700870258</v>
      </c>
      <c r="VM120" s="156">
        <v>21397.17700870258</v>
      </c>
      <c r="VN120" s="156">
        <v>21397.177008702583</v>
      </c>
      <c r="VO120" s="157">
        <v>21397.177008702583</v>
      </c>
      <c r="VP120" s="156">
        <v>0.41624661087514098</v>
      </c>
      <c r="VQ120" s="156">
        <v>0.72437872339652232</v>
      </c>
      <c r="VR120" s="156">
        <v>0.95751385804229494</v>
      </c>
      <c r="VS120" s="156">
        <v>1.0390251191043327</v>
      </c>
      <c r="VT120" s="156">
        <v>1.210056213049663</v>
      </c>
      <c r="VU120" s="156">
        <v>1.4284371233785627</v>
      </c>
      <c r="VV120" s="156">
        <v>1.7078541383905594</v>
      </c>
      <c r="VW120" s="156">
        <v>2.0417414076118701</v>
      </c>
      <c r="VX120" s="156">
        <v>2.41849074874363</v>
      </c>
      <c r="VY120" s="156">
        <v>2.8244410724048397</v>
      </c>
      <c r="VZ120" s="157">
        <v>3.2446058202284727</v>
      </c>
      <c r="WA120" s="156">
        <v>3000</v>
      </c>
      <c r="WB120" s="156">
        <v>3000</v>
      </c>
      <c r="WC120" s="156">
        <v>3000</v>
      </c>
      <c r="WD120" s="156">
        <v>3000</v>
      </c>
      <c r="WE120" s="156">
        <v>3000</v>
      </c>
      <c r="WF120" s="156">
        <v>3000</v>
      </c>
      <c r="WG120" s="156">
        <v>3000</v>
      </c>
      <c r="WH120" s="156">
        <v>3000</v>
      </c>
      <c r="WI120" s="156">
        <v>3000</v>
      </c>
      <c r="WJ120" s="156">
        <v>3000</v>
      </c>
      <c r="WK120" s="157">
        <v>3000</v>
      </c>
      <c r="WL120" s="156">
        <v>0.92699922866198803</v>
      </c>
      <c r="WM120" s="156">
        <v>0.94720196615219066</v>
      </c>
      <c r="WN120" s="156">
        <v>1.1718867807602262</v>
      </c>
      <c r="WO120" s="156">
        <v>1.3874472922191374</v>
      </c>
      <c r="WP120" s="156">
        <v>1.7340162899935521</v>
      </c>
      <c r="WQ120" s="156">
        <v>2.1666905042925486</v>
      </c>
      <c r="WR120" s="156">
        <v>2.7594541507772483</v>
      </c>
      <c r="WS120" s="156">
        <v>3.4708603083485055</v>
      </c>
      <c r="WT120" s="156">
        <v>4.2494739174138063</v>
      </c>
      <c r="WU120" s="156">
        <v>5.0454113195224712</v>
      </c>
      <c r="WV120" s="157">
        <v>5.8114952808897771</v>
      </c>
      <c r="WW120" s="119">
        <v>0.41624661087514103</v>
      </c>
      <c r="WX120" s="119">
        <v>0.72437872339652243</v>
      </c>
      <c r="WY120" s="119">
        <v>0.95751385804229494</v>
      </c>
      <c r="WZ120" s="119">
        <v>1.0390251191043327</v>
      </c>
      <c r="XA120" s="119">
        <v>1.2100562130496633</v>
      </c>
      <c r="XB120" s="119">
        <v>1.4284371233785624</v>
      </c>
      <c r="XC120" s="119">
        <v>1.7078541383905597</v>
      </c>
      <c r="XD120" s="119">
        <v>2.0417414076118701</v>
      </c>
      <c r="XE120" s="197">
        <v>2.41849074874363</v>
      </c>
      <c r="XF120" s="197">
        <v>2.8244410724048397</v>
      </c>
      <c r="XG120" s="201">
        <v>3.2446058202284731</v>
      </c>
      <c r="XH120" s="821">
        <v>2.3093884182430083E-2</v>
      </c>
      <c r="XI120" s="821">
        <v>1.8317582545793951E-2</v>
      </c>
      <c r="XJ120" s="821">
        <v>2.2183304144775248E-2</v>
      </c>
      <c r="XK120" s="821">
        <v>2.2718752366770536E-2</v>
      </c>
      <c r="XL120" s="821">
        <v>2.3075193641991374E-2</v>
      </c>
      <c r="XM120" s="821">
        <v>2.3433151292276147E-2</v>
      </c>
      <c r="XN120" s="821">
        <v>2.407560850158481E-2</v>
      </c>
      <c r="XO120" s="821">
        <v>2.462256495693535E-2</v>
      </c>
      <c r="XP120" s="821">
        <v>2.4977116278380781E-2</v>
      </c>
      <c r="XQ120" s="821">
        <v>2.5190712583807281E-2</v>
      </c>
      <c r="XR120" s="822">
        <v>2.5347777064614052E-2</v>
      </c>
      <c r="XS120" s="821">
        <v>0.54543344551468032</v>
      </c>
      <c r="XT120" s="821">
        <v>0.54252712635631783</v>
      </c>
      <c r="XU120" s="821">
        <v>0.54232340922358435</v>
      </c>
      <c r="XV120" s="821">
        <v>0.5819018823822909</v>
      </c>
      <c r="XW120" s="821">
        <v>0.60965682031829183</v>
      </c>
      <c r="XX120" s="821">
        <v>0.63637887923461833</v>
      </c>
      <c r="XY120" s="821">
        <v>0.68049618747036222</v>
      </c>
      <c r="XZ120" s="821">
        <v>0.71880488913245744</v>
      </c>
      <c r="YA120" s="821">
        <v>0.75127698275805832</v>
      </c>
      <c r="YB120" s="821">
        <v>0.77845826751969083</v>
      </c>
      <c r="YC120" s="822">
        <v>0.80094778662215649</v>
      </c>
      <c r="YD120">
        <v>3000</v>
      </c>
      <c r="YE120">
        <v>3000</v>
      </c>
      <c r="YF120">
        <v>3000.0000000000005</v>
      </c>
      <c r="YG120">
        <v>3000</v>
      </c>
      <c r="YH120">
        <v>3000</v>
      </c>
      <c r="YI120">
        <v>3000</v>
      </c>
      <c r="YJ120">
        <v>3000.0000000000005</v>
      </c>
      <c r="YK120">
        <v>3000.0000000000005</v>
      </c>
      <c r="YL120">
        <v>3000</v>
      </c>
      <c r="YM120">
        <v>3000.0000000000005</v>
      </c>
      <c r="YN120" s="5">
        <v>3000.0000000000005</v>
      </c>
      <c r="YO120" s="156">
        <v>2727.2727272727266</v>
      </c>
      <c r="YP120" s="156">
        <v>2727.272727272727</v>
      </c>
      <c r="YQ120" s="156">
        <v>2727.2727272727275</v>
      </c>
      <c r="YR120" s="156">
        <v>2727.272727272727</v>
      </c>
      <c r="YS120" s="156">
        <v>2727.272727272727</v>
      </c>
      <c r="YT120" s="156">
        <v>2727.272727272727</v>
      </c>
      <c r="YU120" s="156">
        <v>2727.2727272727275</v>
      </c>
      <c r="YV120" s="156">
        <v>2727.2727272727275</v>
      </c>
      <c r="YW120" s="156">
        <v>2727.272727272727</v>
      </c>
      <c r="YX120" s="156">
        <v>2727.2727272727275</v>
      </c>
      <c r="YY120" s="157">
        <v>2727.2727272727275</v>
      </c>
      <c r="YZ120" s="156">
        <v>0.9269992286619877</v>
      </c>
      <c r="ZA120" s="156">
        <v>0.94720196615219066</v>
      </c>
      <c r="ZB120" s="156">
        <v>1.1718867807602258</v>
      </c>
      <c r="ZC120" s="156">
        <v>1.3874472922191374</v>
      </c>
      <c r="ZD120" s="156">
        <v>1.7340162899935523</v>
      </c>
      <c r="ZE120" s="156">
        <v>2.1666905042925486</v>
      </c>
      <c r="ZF120" s="156">
        <v>2.7594541507772474</v>
      </c>
      <c r="ZG120" s="156">
        <v>3.4708603083485055</v>
      </c>
      <c r="ZH120" s="156">
        <v>4.2494739174138063</v>
      </c>
      <c r="ZI120" s="156">
        <v>5.0454113195224704</v>
      </c>
      <c r="ZJ120" s="157">
        <v>5.8114952808897771</v>
      </c>
      <c r="ZK120" s="748">
        <v>29569.689857842412</v>
      </c>
      <c r="ZL120" s="748">
        <v>43264.633998629804</v>
      </c>
      <c r="ZM120" s="748">
        <v>42180.588157440616</v>
      </c>
      <c r="ZN120" s="748">
        <v>45771.338206824832</v>
      </c>
      <c r="ZO120" s="748">
        <v>53305.633481228913</v>
      </c>
      <c r="ZP120" s="748">
        <v>62925.792148032677</v>
      </c>
      <c r="ZQ120" s="748">
        <v>75234.725262065826</v>
      </c>
      <c r="ZR120" s="748">
        <v>89943.192691280303</v>
      </c>
      <c r="ZS120" s="748">
        <v>106539.82851371862</v>
      </c>
      <c r="ZT120" s="748">
        <v>124422.83174224925</v>
      </c>
      <c r="ZU120" s="748">
        <v>142932.01157016226</v>
      </c>
      <c r="ZV120" s="334"/>
      <c r="ZW120" s="334"/>
      <c r="ZX120" s="334"/>
      <c r="ZY120" s="334"/>
      <c r="ZZ120" s="334"/>
      <c r="AAA120" s="334"/>
      <c r="AAB120" s="334"/>
      <c r="AAC120" s="334"/>
      <c r="AAD120" s="334"/>
      <c r="AAE120" s="334"/>
      <c r="AAF120" s="334"/>
      <c r="AAG120" s="7"/>
      <c r="AAH120" s="7"/>
      <c r="AAI120" s="7"/>
    </row>
    <row r="121" spans="1:711">
      <c r="A121" s="125" t="s">
        <v>46</v>
      </c>
      <c r="B121" s="129" t="s">
        <v>568</v>
      </c>
      <c r="C121" s="125" t="s">
        <v>507</v>
      </c>
      <c r="D121" s="138" t="s">
        <v>507</v>
      </c>
      <c r="E121" s="164">
        <v>268538.86959540891</v>
      </c>
      <c r="F121" s="165">
        <v>311729.61844674533</v>
      </c>
      <c r="G121" s="165">
        <v>332555.01210213575</v>
      </c>
      <c r="H121" s="167">
        <v>380624.16959278495</v>
      </c>
      <c r="I121" s="165">
        <v>444210.01152486668</v>
      </c>
      <c r="J121" s="165">
        <v>517465.39656489127</v>
      </c>
      <c r="K121" s="165">
        <v>598250.10321467614</v>
      </c>
      <c r="L121" s="165">
        <v>678194.49642311689</v>
      </c>
      <c r="M121" s="165">
        <v>753687.85510169039</v>
      </c>
      <c r="N121" s="165">
        <v>822006.44117072446</v>
      </c>
      <c r="O121" s="163">
        <v>884532.3717850484</v>
      </c>
      <c r="P121" s="164">
        <v>650263.17714062345</v>
      </c>
      <c r="Q121" s="165">
        <v>713108.20144901506</v>
      </c>
      <c r="R121" s="165">
        <v>719371.55772006756</v>
      </c>
      <c r="S121" s="167">
        <v>830021.57253781357</v>
      </c>
      <c r="T121" s="165">
        <v>974958.67745426146</v>
      </c>
      <c r="U121" s="165">
        <v>1138249.2633031646</v>
      </c>
      <c r="V121" s="165">
        <v>1316857.0285640019</v>
      </c>
      <c r="W121" s="165">
        <v>1494208.0275994993</v>
      </c>
      <c r="X121" s="165">
        <v>1658273.0499455736</v>
      </c>
      <c r="Y121" s="165">
        <v>1803884.0157326024</v>
      </c>
      <c r="Z121" s="163">
        <v>1930663.3149552874</v>
      </c>
      <c r="AA121" s="164">
        <v>66308.204818036771</v>
      </c>
      <c r="AB121" s="165">
        <v>68546.599813976514</v>
      </c>
      <c r="AC121" s="165">
        <v>58234.966173539317</v>
      </c>
      <c r="AD121" s="167">
        <v>60766.070282846653</v>
      </c>
      <c r="AE121" s="165">
        <v>66395.334008731283</v>
      </c>
      <c r="AF121" s="165">
        <v>72639.770604150515</v>
      </c>
      <c r="AG121" s="165">
        <v>78653.546824067278</v>
      </c>
      <c r="AH121" s="165">
        <v>84844.348661454482</v>
      </c>
      <c r="AI121" s="165">
        <v>89547.947128549407</v>
      </c>
      <c r="AJ121" s="165">
        <v>93732.527196988522</v>
      </c>
      <c r="AK121" s="163">
        <v>96580.372804965198</v>
      </c>
      <c r="AL121" s="164">
        <v>59166.429165969872</v>
      </c>
      <c r="AM121" s="165">
        <v>63021.752239508074</v>
      </c>
      <c r="AN121" s="165">
        <v>63575.28350769425</v>
      </c>
      <c r="AO121" s="167">
        <v>71777.653692189895</v>
      </c>
      <c r="AP121" s="165">
        <v>82590.994166852441</v>
      </c>
      <c r="AQ121" s="165">
        <v>94566.143202099571</v>
      </c>
      <c r="AR121" s="165">
        <v>107005.21741177904</v>
      </c>
      <c r="AS121" s="165">
        <v>118388.63351866917</v>
      </c>
      <c r="AT121" s="165">
        <v>127716.63027992479</v>
      </c>
      <c r="AU121" s="165">
        <v>134605.57124793032</v>
      </c>
      <c r="AV121" s="163">
        <v>139063.2015082922</v>
      </c>
      <c r="AW121" s="164">
        <v>0</v>
      </c>
      <c r="AX121" s="165">
        <v>0</v>
      </c>
      <c r="AY121" s="165">
        <v>0</v>
      </c>
      <c r="AZ121" s="167">
        <v>4656.6807272029328</v>
      </c>
      <c r="BA121" s="165">
        <v>6024.6415784691608</v>
      </c>
      <c r="BB121" s="165">
        <v>7806.0501263061751</v>
      </c>
      <c r="BC121" s="165">
        <v>9993.2841898894312</v>
      </c>
      <c r="BD121" s="165">
        <v>12518.642402378096</v>
      </c>
      <c r="BE121" s="165">
        <v>15601.579929047588</v>
      </c>
      <c r="BF121" s="165">
        <v>18814.721657132999</v>
      </c>
      <c r="BG121" s="163">
        <v>21956.369758899309</v>
      </c>
      <c r="BH121" s="164">
        <v>103550.60167076679</v>
      </c>
      <c r="BI121" s="165">
        <v>121627.2385465315</v>
      </c>
      <c r="BJ121" s="165">
        <v>144135.75900228068</v>
      </c>
      <c r="BK121" s="167">
        <v>181590.71569624572</v>
      </c>
      <c r="BL121" s="165">
        <v>233509.3328927338</v>
      </c>
      <c r="BM121" s="165">
        <v>302689.95931278699</v>
      </c>
      <c r="BN121" s="165">
        <v>396936.00969554682</v>
      </c>
      <c r="BO121" s="165">
        <v>498031.79417442117</v>
      </c>
      <c r="BP121" s="165">
        <v>637458.14749274112</v>
      </c>
      <c r="BQ121" s="165">
        <v>783160.73112894886</v>
      </c>
      <c r="BR121" s="163">
        <v>923187.45098664472</v>
      </c>
      <c r="BS121" s="164">
        <v>0</v>
      </c>
      <c r="BT121" s="165">
        <v>0</v>
      </c>
      <c r="BU121" s="165">
        <v>0</v>
      </c>
      <c r="BV121" s="167">
        <v>2053792.707527607</v>
      </c>
      <c r="BW121" s="165">
        <v>2341598.5601931103</v>
      </c>
      <c r="BX121" s="165">
        <v>2673477.5918751075</v>
      </c>
      <c r="BY121" s="165">
        <v>3024613.9654273195</v>
      </c>
      <c r="BZ121" s="165">
        <v>3365691.7199654626</v>
      </c>
      <c r="CA121" s="165">
        <v>3684777.6217487101</v>
      </c>
      <c r="CB121" s="165">
        <v>3993847.2154649287</v>
      </c>
      <c r="CC121" s="163">
        <v>4319620.4730300661</v>
      </c>
      <c r="CD121" s="164">
        <v>0</v>
      </c>
      <c r="CE121" s="165">
        <v>0</v>
      </c>
      <c r="CF121" s="165">
        <v>0</v>
      </c>
      <c r="CG121" s="167">
        <v>6975.1276370994456</v>
      </c>
      <c r="CH121" s="165">
        <v>8838.309510536621</v>
      </c>
      <c r="CI121" s="165">
        <v>11390.785073047067</v>
      </c>
      <c r="CJ121" s="165">
        <v>14770.916162192694</v>
      </c>
      <c r="CK121" s="165">
        <v>19047.180799144786</v>
      </c>
      <c r="CL121" s="165">
        <v>24198.415862245507</v>
      </c>
      <c r="CM121" s="165">
        <v>30078.232793826475</v>
      </c>
      <c r="CN121" s="169">
        <v>36410.421209083244</v>
      </c>
      <c r="CO121" s="176">
        <v>0.10485542825968358</v>
      </c>
      <c r="CP121" s="175">
        <v>0.1008814887365328</v>
      </c>
      <c r="CQ121" s="175">
        <v>9.4998908058528078E-2</v>
      </c>
      <c r="CR121" s="191">
        <v>9.1070832870010013E-2</v>
      </c>
      <c r="CS121" s="175">
        <v>8.3425536623146695E-2</v>
      </c>
      <c r="CT121" s="175">
        <v>7.7287761852260189E-2</v>
      </c>
      <c r="CU121" s="175">
        <v>7.1303010327400579E-2</v>
      </c>
      <c r="CV121" s="175">
        <v>6.6294104755643221E-2</v>
      </c>
      <c r="CW121" s="175">
        <v>6.1304775434378747E-2</v>
      </c>
      <c r="CX121" s="175">
        <v>5.7245665685312398E-2</v>
      </c>
      <c r="CY121" s="175">
        <v>5.3204221521053204E-2</v>
      </c>
      <c r="CZ121" s="176">
        <v>9.6306395637084791E-2</v>
      </c>
      <c r="DA121" s="191">
        <v>9.6306395637084805E-2</v>
      </c>
      <c r="DB121" s="191">
        <v>9.6306395637084791E-2</v>
      </c>
      <c r="DC121" s="191">
        <v>9.4837056023434632E-2</v>
      </c>
      <c r="DD121" s="191">
        <v>9.3885935234412743E-2</v>
      </c>
      <c r="DE121" s="191">
        <v>9.4382560785722838E-2</v>
      </c>
      <c r="DF121" s="191">
        <v>9.4655581947743456E-2</v>
      </c>
      <c r="DG121" s="191">
        <v>9.500767142688539E-2</v>
      </c>
      <c r="DH121" s="191">
        <v>9.5355383532723423E-2</v>
      </c>
      <c r="DI121" s="191">
        <v>9.5704948646125138E-2</v>
      </c>
      <c r="DJ121" s="175">
        <v>9.5946102915553472E-2</v>
      </c>
      <c r="DK121" s="183">
        <v>13009.85114714576</v>
      </c>
      <c r="DL121" s="184">
        <v>13009.85114714576</v>
      </c>
      <c r="DM121" s="184">
        <v>13009.85114714576</v>
      </c>
      <c r="DN121" s="209">
        <v>12814.30295777977</v>
      </c>
      <c r="DO121" s="184">
        <v>12624.088521792604</v>
      </c>
      <c r="DP121" s="184">
        <v>12372.191637194537</v>
      </c>
      <c r="DQ121" s="184">
        <v>12219.772630930249</v>
      </c>
      <c r="DR121" s="184">
        <v>12122.00365055636</v>
      </c>
      <c r="DS121" s="184">
        <v>12034.828184945221</v>
      </c>
      <c r="DT121" s="184">
        <v>11959.770763169427</v>
      </c>
      <c r="DU121" s="184">
        <v>11892.014357916876</v>
      </c>
      <c r="DV121" s="193">
        <v>1.6430000066757202</v>
      </c>
      <c r="DW121" s="181">
        <v>1.6101400065422058</v>
      </c>
      <c r="DX121" s="181">
        <v>1.65</v>
      </c>
      <c r="DY121" s="602">
        <v>1.67</v>
      </c>
      <c r="DZ121" s="181">
        <v>1.69</v>
      </c>
      <c r="EA121" s="181">
        <v>1.7</v>
      </c>
      <c r="EB121" s="181">
        <v>1.71</v>
      </c>
      <c r="EC121" s="181">
        <v>1.71</v>
      </c>
      <c r="ED121" s="181">
        <v>1.71</v>
      </c>
      <c r="EE121" s="181">
        <v>1.71</v>
      </c>
      <c r="EF121" s="182">
        <v>1.71</v>
      </c>
      <c r="EG121" s="194">
        <v>26.55773725511192</v>
      </c>
      <c r="EH121" s="194">
        <v>29.80048094988549</v>
      </c>
      <c r="EI121" s="194">
        <v>29.578008583118596</v>
      </c>
      <c r="EJ121" s="194">
        <v>33.770313321263565</v>
      </c>
      <c r="EK121" s="194">
        <v>40.090876755909434</v>
      </c>
      <c r="EL121" s="194">
        <v>47.745569531906654</v>
      </c>
      <c r="EM121" s="194">
        <v>55.909433306404125</v>
      </c>
      <c r="EN121" s="194">
        <v>64.240786937107345</v>
      </c>
      <c r="EO121" s="194">
        <v>72.134234296289023</v>
      </c>
      <c r="EP121" s="194">
        <v>79.250162733499224</v>
      </c>
      <c r="EQ121" s="194">
        <v>85.613447475845248</v>
      </c>
      <c r="ER121" s="183">
        <v>32865</v>
      </c>
      <c r="ES121" s="184">
        <v>32865</v>
      </c>
      <c r="ET121" s="184">
        <v>32865</v>
      </c>
      <c r="EU121" s="209">
        <v>32234.436926248618</v>
      </c>
      <c r="EV121" s="184">
        <v>32139.326159802298</v>
      </c>
      <c r="EW121" s="184">
        <v>32036.166149115816</v>
      </c>
      <c r="EX121" s="184">
        <v>32273.717331328855</v>
      </c>
      <c r="EY121" s="184">
        <v>32830.803261281893</v>
      </c>
      <c r="EZ121" s="184">
        <v>33095.173364862581</v>
      </c>
      <c r="FA121" s="184">
        <v>33422.685630686472</v>
      </c>
      <c r="FB121" s="184">
        <v>33498.544288874997</v>
      </c>
      <c r="FC121" s="195">
        <v>15</v>
      </c>
      <c r="FD121" s="196">
        <v>15</v>
      </c>
      <c r="FE121" s="196">
        <v>15</v>
      </c>
      <c r="FF121" s="598">
        <v>15</v>
      </c>
      <c r="FG121" s="196">
        <v>15</v>
      </c>
      <c r="FH121" s="196">
        <v>15</v>
      </c>
      <c r="FI121" s="196">
        <v>15</v>
      </c>
      <c r="FJ121" s="196">
        <v>15</v>
      </c>
      <c r="FK121" s="196">
        <v>15</v>
      </c>
      <c r="FL121" s="196">
        <v>15</v>
      </c>
      <c r="FM121" s="198">
        <v>15</v>
      </c>
      <c r="FN121" s="193">
        <v>0.13831051051388518</v>
      </c>
      <c r="FO121" s="181">
        <v>0.14592913837904148</v>
      </c>
      <c r="FP121" s="181">
        <v>0.13862673050716326</v>
      </c>
      <c r="FQ121" s="181">
        <v>0.1563354042428669</v>
      </c>
      <c r="FR121" s="181">
        <v>0.16871635795472964</v>
      </c>
      <c r="FS121" s="181">
        <v>0.18306963361597209</v>
      </c>
      <c r="FT121" s="181">
        <v>0.19395734996675276</v>
      </c>
      <c r="FU121" s="181">
        <v>0.20114683705231301</v>
      </c>
      <c r="FV121" s="181">
        <v>0.20478324903560113</v>
      </c>
      <c r="FW121" s="181">
        <v>0.20597694719640119</v>
      </c>
      <c r="FX121" s="182">
        <v>0.20442567654214069</v>
      </c>
      <c r="FY121" s="184">
        <v>16335.181870978498</v>
      </c>
      <c r="FZ121" s="184">
        <v>16335.181870978498</v>
      </c>
      <c r="GA121" s="184">
        <v>16335.181870978498</v>
      </c>
      <c r="GB121" s="209">
        <v>16146.980834697324</v>
      </c>
      <c r="GC121" s="184">
        <v>16004.99170937995</v>
      </c>
      <c r="GD121" s="184">
        <v>15757.619604936521</v>
      </c>
      <c r="GE121" s="184">
        <v>15724.416796727824</v>
      </c>
      <c r="GF121" s="184">
        <v>15616.737691760827</v>
      </c>
      <c r="GG121" s="184">
        <v>15543.169624275546</v>
      </c>
      <c r="GH121" s="184">
        <v>15465.747388303836</v>
      </c>
      <c r="GI121" s="184">
        <v>15410.364386806928</v>
      </c>
      <c r="GJ121" s="195">
        <v>1.62</v>
      </c>
      <c r="GK121" s="196">
        <v>1.62</v>
      </c>
      <c r="GL121" s="196">
        <v>1.62</v>
      </c>
      <c r="GM121" s="604">
        <v>1.63</v>
      </c>
      <c r="GN121" s="196">
        <v>1.63</v>
      </c>
      <c r="GO121" s="196">
        <v>1.64</v>
      </c>
      <c r="GP121" s="196">
        <v>1.64</v>
      </c>
      <c r="GQ121" s="196">
        <v>1.64</v>
      </c>
      <c r="GR121" s="196">
        <v>1.64</v>
      </c>
      <c r="GS121" s="196">
        <v>1.64</v>
      </c>
      <c r="GT121" s="198">
        <v>1.64</v>
      </c>
      <c r="GU121" s="196">
        <v>0.72573503855969501</v>
      </c>
      <c r="GV121" s="196">
        <v>0.84245944359749236</v>
      </c>
      <c r="GW121" s="196">
        <v>0.89874074801456427</v>
      </c>
      <c r="GX121" s="196">
        <v>1.0414213697350856</v>
      </c>
      <c r="GY121" s="196">
        <v>1.2344572448729676</v>
      </c>
      <c r="GZ121" s="196">
        <v>1.4605945798876412</v>
      </c>
      <c r="HA121" s="196">
        <v>1.6999551356142351</v>
      </c>
      <c r="HB121" s="196">
        <v>1.9501475901727778</v>
      </c>
      <c r="HC121" s="196">
        <v>2.1882256954571173</v>
      </c>
      <c r="HD121" s="196">
        <v>2.4094639609278263</v>
      </c>
      <c r="HE121" s="196">
        <v>2.6099927196192105</v>
      </c>
      <c r="HF121" s="183">
        <v>50130.436467187552</v>
      </c>
      <c r="HG121" s="184">
        <v>50130.436467187552</v>
      </c>
      <c r="HH121" s="184">
        <v>50130.436467187552</v>
      </c>
      <c r="HI121" s="209">
        <v>49580.506304207411</v>
      </c>
      <c r="HJ121" s="184">
        <v>49141.187493563848</v>
      </c>
      <c r="HK121" s="184">
        <v>48383.384330138317</v>
      </c>
      <c r="HL121" s="184">
        <v>48352.785212647199</v>
      </c>
      <c r="HM121" s="184">
        <v>48062.741852446976</v>
      </c>
      <c r="HN121" s="184">
        <v>47835.963117691754</v>
      </c>
      <c r="HO121" s="184">
        <v>47622.096985575037</v>
      </c>
      <c r="HP121" s="184">
        <v>47449.621719828181</v>
      </c>
      <c r="HQ121" s="195">
        <v>8.6199999999999992</v>
      </c>
      <c r="HR121" s="196">
        <v>8.6199999999999992</v>
      </c>
      <c r="HS121" s="196">
        <v>8.6199999999999992</v>
      </c>
      <c r="HT121" s="604">
        <v>8.64</v>
      </c>
      <c r="HU121" s="196">
        <v>8.66</v>
      </c>
      <c r="HV121" s="196">
        <v>8.67</v>
      </c>
      <c r="HW121" s="196">
        <v>8.68</v>
      </c>
      <c r="HX121" s="196">
        <v>8.68</v>
      </c>
      <c r="HY121" s="196">
        <v>8.68</v>
      </c>
      <c r="HZ121" s="196">
        <v>8.68</v>
      </c>
      <c r="IA121" s="198">
        <v>8.68</v>
      </c>
      <c r="IB121" s="196">
        <v>0.56159032010617849</v>
      </c>
      <c r="IC121" s="196">
        <v>0.65191432612285616</v>
      </c>
      <c r="ID121" s="196">
        <v>0.69546608273406318</v>
      </c>
      <c r="IE121" s="196">
        <v>0.80426362853397015</v>
      </c>
      <c r="IF121" s="196">
        <v>0.94581821803139321</v>
      </c>
      <c r="IG121" s="196">
        <v>1.1171480961245663</v>
      </c>
      <c r="IH121" s="196">
        <v>1.2904922179905842</v>
      </c>
      <c r="II121" s="196">
        <v>1.4711972052750939</v>
      </c>
      <c r="IJ121" s="196">
        <v>1.6420836338398674</v>
      </c>
      <c r="IK121" s="196">
        <v>1.7982792560675447</v>
      </c>
      <c r="IL121" s="198">
        <v>1.9415812738540186</v>
      </c>
      <c r="IM121" s="209"/>
      <c r="IP121" s="606">
        <v>0.63037429607197049</v>
      </c>
      <c r="IQ121" s="279">
        <v>0.65601965601965606</v>
      </c>
      <c r="IR121" s="279">
        <v>0.70873786407766992</v>
      </c>
      <c r="IS121" s="279">
        <v>0.76019184652278182</v>
      </c>
      <c r="IT121" s="279">
        <v>0.80290698316922504</v>
      </c>
      <c r="IU121" s="279">
        <v>0.84562211981566815</v>
      </c>
      <c r="IV121" s="279">
        <v>0.89029984914550231</v>
      </c>
      <c r="IW121" s="311">
        <v>0.93497757847533636</v>
      </c>
      <c r="IY121" s="225"/>
      <c r="IZ121" s="225"/>
      <c r="JA121" s="601">
        <v>0.36962570392802951</v>
      </c>
      <c r="JB121" s="601">
        <v>0.34398034398034394</v>
      </c>
      <c r="JC121" s="601">
        <v>0.29126213592233008</v>
      </c>
      <c r="JD121" s="601">
        <v>0.23980815347721818</v>
      </c>
      <c r="JE121" s="601">
        <v>0.19709301683077496</v>
      </c>
      <c r="JF121" s="601">
        <v>0.15437788018433185</v>
      </c>
      <c r="JG121" s="601">
        <v>0.10970015085449769</v>
      </c>
      <c r="JH121" s="710">
        <v>6.5022421524663643E-2</v>
      </c>
      <c r="JI121" s="116">
        <v>1.1000000000000001</v>
      </c>
      <c r="JJ121" s="116">
        <v>1.1000000000000001</v>
      </c>
      <c r="JK121" s="116">
        <v>1.1000000000000001</v>
      </c>
      <c r="JL121" s="116">
        <v>1.1000000000000001</v>
      </c>
      <c r="JM121" s="116">
        <v>1.1000000000000001</v>
      </c>
      <c r="JN121" s="116">
        <v>1.1000000000000001</v>
      </c>
      <c r="JO121" s="116">
        <v>1.1000000000000001</v>
      </c>
      <c r="JP121" s="116">
        <v>1.1000000000000001</v>
      </c>
      <c r="JQ121" s="116">
        <v>1.1000000000000001</v>
      </c>
      <c r="JR121" s="116">
        <v>1.1000000000000001</v>
      </c>
      <c r="JS121" s="208">
        <v>1.1000000000000001</v>
      </c>
      <c r="JT121" s="116">
        <v>5799.9234919989613</v>
      </c>
      <c r="JU121" s="116">
        <v>5799.9234919989613</v>
      </c>
      <c r="JV121" s="116">
        <v>5799.9234919989613</v>
      </c>
      <c r="JW121" s="116">
        <v>5847.2497164610459</v>
      </c>
      <c r="JX121" s="116">
        <v>5896.4479844414827</v>
      </c>
      <c r="JY121" s="116">
        <v>5924.8155659631175</v>
      </c>
      <c r="JZ121" s="116">
        <v>6008.8553093754281</v>
      </c>
      <c r="KA121" s="116">
        <v>6052.2777061871784</v>
      </c>
      <c r="KB121" s="116">
        <v>6101.3091861157955</v>
      </c>
      <c r="KC121" s="116">
        <v>6135.1081504586709</v>
      </c>
      <c r="KD121" s="208">
        <v>6173.0085140785541</v>
      </c>
      <c r="KE121" s="116">
        <v>1.2</v>
      </c>
      <c r="KF121" s="116">
        <v>1.2</v>
      </c>
      <c r="KG121" s="116">
        <v>1.2</v>
      </c>
      <c r="KH121" s="116">
        <v>1.2</v>
      </c>
      <c r="KI121" s="116">
        <v>1.2</v>
      </c>
      <c r="KJ121" s="116">
        <v>1.2</v>
      </c>
      <c r="KK121" s="116">
        <v>1.2</v>
      </c>
      <c r="KL121" s="116">
        <v>1.2</v>
      </c>
      <c r="KM121" s="116">
        <v>1.2</v>
      </c>
      <c r="KN121" s="116">
        <v>1.2</v>
      </c>
      <c r="KO121" s="208">
        <v>1.2</v>
      </c>
      <c r="KP121" s="116">
        <v>20000</v>
      </c>
      <c r="KQ121" s="116">
        <v>20000</v>
      </c>
      <c r="KR121" s="116">
        <v>20000</v>
      </c>
      <c r="KS121" s="116">
        <v>40000</v>
      </c>
      <c r="KT121" s="116">
        <v>40000</v>
      </c>
      <c r="KU121" s="116">
        <v>40000</v>
      </c>
      <c r="KV121" s="116">
        <v>40000</v>
      </c>
      <c r="KW121" s="116">
        <v>40000</v>
      </c>
      <c r="KX121" s="116">
        <v>40000</v>
      </c>
      <c r="KY121" s="116">
        <v>40000</v>
      </c>
      <c r="KZ121" s="208">
        <v>40000</v>
      </c>
      <c r="LA121" s="116">
        <v>0.19</v>
      </c>
      <c r="LB121" s="116">
        <v>0.19</v>
      </c>
      <c r="LC121" s="116">
        <v>0.19</v>
      </c>
      <c r="LD121" s="116">
        <v>0.19</v>
      </c>
      <c r="LE121" s="116">
        <v>0.19</v>
      </c>
      <c r="LF121" s="116">
        <v>0.19</v>
      </c>
      <c r="LG121" s="116">
        <v>0.2</v>
      </c>
      <c r="LH121" s="116">
        <v>0.2</v>
      </c>
      <c r="LI121" s="116">
        <v>0.2</v>
      </c>
      <c r="LJ121" s="116">
        <v>0.2</v>
      </c>
      <c r="LK121" s="208">
        <v>0.2</v>
      </c>
      <c r="LL121" s="116">
        <v>13260.703526623662</v>
      </c>
      <c r="LM121" s="116">
        <v>13260.703526623662</v>
      </c>
      <c r="LN121" s="116">
        <v>13260.703526623662</v>
      </c>
      <c r="LO121" s="116">
        <v>13035.618903160283</v>
      </c>
      <c r="LP121" s="116">
        <v>12813.486222140347</v>
      </c>
      <c r="LQ121" s="116">
        <v>12530.724764217994</v>
      </c>
      <c r="LR121" s="116">
        <v>12399.879836984377</v>
      </c>
      <c r="LS121" s="116">
        <v>12435.787680112762</v>
      </c>
      <c r="LT121" s="116">
        <v>12473.65068446379</v>
      </c>
      <c r="LU121" s="116">
        <v>12501.307144010039</v>
      </c>
      <c r="LV121" s="208">
        <v>12530.300309408181</v>
      </c>
      <c r="LW121">
        <v>2.2575520925879942</v>
      </c>
      <c r="LX121">
        <v>2.6517264677810295</v>
      </c>
      <c r="LY121">
        <v>2.5240126941718564</v>
      </c>
      <c r="LZ121">
        <v>4.9362699560169476</v>
      </c>
      <c r="MA121">
        <v>5.9041729148908262</v>
      </c>
      <c r="MB121">
        <v>7.0668949286179048</v>
      </c>
      <c r="MC121">
        <v>8.2738789568654152</v>
      </c>
      <c r="MD121">
        <v>9.5422500773252565</v>
      </c>
      <c r="ME121">
        <v>10.746198060320324</v>
      </c>
      <c r="MF121">
        <v>11.833222818866028</v>
      </c>
      <c r="MG121" s="5">
        <v>12.807210816748507</v>
      </c>
      <c r="MH121" s="156">
        <v>0</v>
      </c>
      <c r="MI121" s="156">
        <v>0</v>
      </c>
      <c r="MJ121" s="156">
        <v>0</v>
      </c>
      <c r="MK121" s="156">
        <v>0</v>
      </c>
      <c r="ML121" s="156">
        <v>0</v>
      </c>
      <c r="MM121" s="156">
        <v>0</v>
      </c>
      <c r="MN121" s="156">
        <v>0</v>
      </c>
      <c r="MO121" s="156">
        <v>0</v>
      </c>
      <c r="MP121" s="156">
        <v>0</v>
      </c>
      <c r="MQ121" s="156">
        <v>0</v>
      </c>
      <c r="MR121" s="157">
        <v>0</v>
      </c>
      <c r="MS121" s="156">
        <v>2.6421112245399736</v>
      </c>
      <c r="MT121" s="156">
        <v>3.0670581326294162</v>
      </c>
      <c r="MU121" s="156">
        <v>3.2719558683474155</v>
      </c>
      <c r="MV121" s="156">
        <v>3.5075975482467929</v>
      </c>
      <c r="MW121" s="156">
        <v>3.9022960969090712</v>
      </c>
      <c r="MX121" s="156">
        <v>4.6598301980172003</v>
      </c>
      <c r="MY121" s="156">
        <v>5.1569832827709465</v>
      </c>
      <c r="MZ121" s="156">
        <v>5.8249517906708856</v>
      </c>
      <c r="NA121" s="156">
        <v>6.4490241512403585</v>
      </c>
      <c r="NB121" s="156">
        <v>7.0220098029958891</v>
      </c>
      <c r="NC121" s="157">
        <v>7.5437514602064555</v>
      </c>
      <c r="ND121" s="156">
        <v>1.6004583272723201</v>
      </c>
      <c r="NE121" s="156">
        <v>1.5684555768757806</v>
      </c>
      <c r="NF121" s="156">
        <v>1.6067563995486924</v>
      </c>
      <c r="NG121" s="156">
        <v>1.5973076144496279</v>
      </c>
      <c r="NH121" s="156">
        <v>1.6142644144376899</v>
      </c>
      <c r="NI121" s="156">
        <v>1.6226428331784926</v>
      </c>
      <c r="NJ121" s="156">
        <v>1.6313648223235089</v>
      </c>
      <c r="NK121" s="156">
        <v>1.6311096102478158</v>
      </c>
      <c r="NL121" s="156">
        <v>1.6309079799609341</v>
      </c>
      <c r="NM121" s="156">
        <v>1.6307510142960333</v>
      </c>
      <c r="NN121" s="157">
        <v>1.6306223700009079</v>
      </c>
      <c r="NO121" s="156">
        <v>12444.984798976193</v>
      </c>
      <c r="NP121" s="156">
        <v>12420.71538365587</v>
      </c>
      <c r="NQ121" s="156">
        <v>12442.972545687575</v>
      </c>
      <c r="NR121" s="156">
        <v>11925.791167660629</v>
      </c>
      <c r="NS121" s="156">
        <v>11760.492258150198</v>
      </c>
      <c r="NT121" s="156">
        <v>11540.940393355797</v>
      </c>
      <c r="NU121" s="156">
        <v>11419.122488119661</v>
      </c>
      <c r="NV121" s="156">
        <v>11337.015051474018</v>
      </c>
      <c r="NW121" s="156">
        <v>11265.493752883591</v>
      </c>
      <c r="NX121" s="156">
        <v>11203.051740013452</v>
      </c>
      <c r="NY121" s="157">
        <v>11147.815784417131</v>
      </c>
      <c r="NZ121" s="156">
        <v>582079.55322004086</v>
      </c>
      <c r="OA121" s="156">
        <v>641168.78445660719</v>
      </c>
      <c r="OB121" s="156">
        <v>651032.04524829879</v>
      </c>
      <c r="OC121" s="156">
        <v>754430.81662671955</v>
      </c>
      <c r="OD121" s="156">
        <v>893622.2266022464</v>
      </c>
      <c r="OE121" s="156">
        <v>1050276.5253124791</v>
      </c>
      <c r="OF121" s="156">
        <v>1222961.1582565929</v>
      </c>
      <c r="OG121" s="156">
        <v>1395150.8440910953</v>
      </c>
      <c r="OH121" s="156">
        <v>1556612.9930097777</v>
      </c>
      <c r="OI121" s="156">
        <v>1700619.4744328952</v>
      </c>
      <c r="OJ121" s="157">
        <v>1827943.876263835</v>
      </c>
      <c r="OK121" s="156"/>
      <c r="OL121" s="156"/>
      <c r="OM121" s="156"/>
      <c r="ON121" s="156"/>
      <c r="OO121" s="156"/>
      <c r="OP121" s="156"/>
      <c r="OQ121" s="156"/>
      <c r="OR121" s="156"/>
      <c r="OS121" s="156"/>
      <c r="OT121" s="156"/>
      <c r="OU121" s="157"/>
      <c r="OV121">
        <v>567676.56086220709</v>
      </c>
      <c r="OW121">
        <v>624250.99275828467</v>
      </c>
      <c r="OX121">
        <v>634929.05667736474</v>
      </c>
      <c r="OY121">
        <v>722680.85321595473</v>
      </c>
      <c r="OZ121">
        <v>855327.21327006421</v>
      </c>
      <c r="PA121">
        <v>1004219.4713287677</v>
      </c>
      <c r="PB121">
        <v>1168272.9626075935</v>
      </c>
      <c r="PC121">
        <v>1331623.2619402509</v>
      </c>
      <c r="PD121">
        <v>1484490.5283744005</v>
      </c>
      <c r="PE121">
        <v>1620761.5624944549</v>
      </c>
      <c r="PF121" s="5">
        <v>1740978.9527091088</v>
      </c>
      <c r="PG121">
        <v>14402.992357833775</v>
      </c>
      <c r="PH121">
        <v>16917.791698322482</v>
      </c>
      <c r="PI121">
        <v>16102.988570934034</v>
      </c>
      <c r="PJ121">
        <v>31749.963410764805</v>
      </c>
      <c r="PK121">
        <v>38295.013332182207</v>
      </c>
      <c r="PL121">
        <v>46057.053983711296</v>
      </c>
      <c r="PM121">
        <v>54688.195648999426</v>
      </c>
      <c r="PN121">
        <v>63527.582150844384</v>
      </c>
      <c r="PO121">
        <v>72122.464635377357</v>
      </c>
      <c r="PP121">
        <v>79857.91193844036</v>
      </c>
      <c r="PQ121" s="5">
        <v>86964.923554726236</v>
      </c>
      <c r="PR121">
        <v>0</v>
      </c>
      <c r="PS121">
        <v>0</v>
      </c>
      <c r="PT121">
        <v>0</v>
      </c>
      <c r="PU121">
        <v>0</v>
      </c>
      <c r="PV121">
        <v>0</v>
      </c>
      <c r="PW121">
        <v>0</v>
      </c>
      <c r="PX121">
        <v>0</v>
      </c>
      <c r="PY121">
        <v>0</v>
      </c>
      <c r="PZ121">
        <v>0</v>
      </c>
      <c r="QA121" s="7">
        <v>0</v>
      </c>
      <c r="QB121" s="5">
        <v>0</v>
      </c>
      <c r="QC121">
        <v>6656.8881902679459</v>
      </c>
      <c r="QD121">
        <v>7727.5562331865485</v>
      </c>
      <c r="QE121">
        <v>8243.8029772467962</v>
      </c>
      <c r="QF121">
        <v>8687.5039318748659</v>
      </c>
      <c r="QG121">
        <v>9500.3832817667244</v>
      </c>
      <c r="QH121">
        <v>11094.299435275545</v>
      </c>
      <c r="QI121">
        <v>12789.194605539393</v>
      </c>
      <c r="QJ121">
        <v>14487.572743135155</v>
      </c>
      <c r="QK121">
        <v>16088.574903648563</v>
      </c>
      <c r="QL121">
        <v>17556.86026310021</v>
      </c>
      <c r="QM121" s="5">
        <v>18905.094251184677</v>
      </c>
      <c r="QN121">
        <v>19205.122428923023</v>
      </c>
      <c r="QO121">
        <v>22293.999732743196</v>
      </c>
      <c r="QP121">
        <v>23783.371589357008</v>
      </c>
      <c r="QQ121">
        <v>27409.771763669363</v>
      </c>
      <c r="QR121">
        <v>32204.68909073465</v>
      </c>
      <c r="QS121">
        <v>37745.409810518482</v>
      </c>
      <c r="QT121">
        <v>43838.517064543368</v>
      </c>
      <c r="QU121">
        <v>49946.107136554332</v>
      </c>
      <c r="QV121">
        <v>55779.619583528802</v>
      </c>
      <c r="QW121">
        <v>61113.223975928064</v>
      </c>
      <c r="QX121" s="5">
        <v>65962.339724242192</v>
      </c>
      <c r="QY121" s="7">
        <v>1.62</v>
      </c>
      <c r="QZ121" s="7">
        <v>1.62</v>
      </c>
      <c r="RA121" s="7">
        <v>1.62</v>
      </c>
      <c r="RB121" s="7">
        <v>1.63</v>
      </c>
      <c r="RC121" s="7">
        <v>1.63</v>
      </c>
      <c r="RD121" s="7">
        <v>1.64</v>
      </c>
      <c r="RE121" s="7">
        <v>1.64</v>
      </c>
      <c r="RF121" s="7">
        <v>1.64</v>
      </c>
      <c r="RG121" s="7">
        <v>1.64</v>
      </c>
      <c r="RH121" s="7">
        <v>1.64</v>
      </c>
      <c r="RI121" s="5">
        <v>1.64</v>
      </c>
      <c r="RJ121" s="7">
        <v>16335.181870978498</v>
      </c>
      <c r="RK121" s="7">
        <v>16335.181870978498</v>
      </c>
      <c r="RL121" s="7">
        <v>16335.181870978498</v>
      </c>
      <c r="RM121" s="7">
        <v>16146.980834697324</v>
      </c>
      <c r="RN121" s="7">
        <v>16004.99170937995</v>
      </c>
      <c r="RO121" s="7">
        <v>15757.619604936521</v>
      </c>
      <c r="RP121" s="7">
        <v>15724.416796727824</v>
      </c>
      <c r="RQ121" s="7">
        <v>15616.737691760827</v>
      </c>
      <c r="RR121" s="7">
        <v>15543.169624275546</v>
      </c>
      <c r="RS121" s="7">
        <v>15465.747388303836</v>
      </c>
      <c r="RT121" s="5">
        <v>15410.364386806928</v>
      </c>
      <c r="RU121">
        <v>0.498149785965943</v>
      </c>
      <c r="RV121">
        <v>0.498149785965943</v>
      </c>
      <c r="RW121">
        <v>0.49814978596594306</v>
      </c>
      <c r="RX121">
        <v>0.51966378013741588</v>
      </c>
      <c r="RY121">
        <v>0.53605874846238633</v>
      </c>
      <c r="RZ121">
        <v>0.53603188793083589</v>
      </c>
      <c r="SA121">
        <v>0.55700122210824676</v>
      </c>
      <c r="SB121">
        <v>0.5611802746557415</v>
      </c>
      <c r="SC121">
        <v>0.56482040665560662</v>
      </c>
      <c r="SD121">
        <v>0.56787761813087234</v>
      </c>
      <c r="SE121" s="5">
        <v>0.57014813941434084</v>
      </c>
      <c r="SF121" s="156">
        <v>13923.220899889306</v>
      </c>
      <c r="SG121" s="156">
        <v>13923.220899889304</v>
      </c>
      <c r="SH121" s="156">
        <v>13923.220899889306</v>
      </c>
      <c r="SI121" s="156">
        <v>13747.912886303446</v>
      </c>
      <c r="SJ121" s="156">
        <v>13580.464273963247</v>
      </c>
      <c r="SK121" s="156">
        <v>13300.799601382205</v>
      </c>
      <c r="SL121" s="156">
        <v>13224.090779743019</v>
      </c>
      <c r="SM121" s="156">
        <v>13233.632401552508</v>
      </c>
      <c r="SN121" s="156">
        <v>13251.305648254909</v>
      </c>
      <c r="SO121" s="156">
        <v>13258.634377455943</v>
      </c>
      <c r="SP121" s="157">
        <v>13270.613059160423</v>
      </c>
      <c r="SQ121" s="156">
        <v>25862.010619190969</v>
      </c>
      <c r="SR121" s="156">
        <v>30021.555965929743</v>
      </c>
      <c r="SS121" s="156">
        <v>32027.174566603804</v>
      </c>
      <c r="ST121" s="156">
        <v>36097.275695544231</v>
      </c>
      <c r="SU121" s="156">
        <v>41705.072372501374</v>
      </c>
      <c r="SV121" s="156">
        <v>48839.709245794031</v>
      </c>
      <c r="SW121" s="156">
        <v>56627.711670082761</v>
      </c>
      <c r="SX121" s="156">
        <v>64433.679879689487</v>
      </c>
      <c r="SY121" s="156">
        <v>71868.194487177359</v>
      </c>
      <c r="SZ121" s="156">
        <v>78670.084239028278</v>
      </c>
      <c r="TA121" s="157">
        <v>84867.433975426873</v>
      </c>
      <c r="TB121" s="156"/>
      <c r="TC121" s="156"/>
      <c r="TD121" s="156"/>
      <c r="TE121" s="156"/>
      <c r="TF121" s="156"/>
      <c r="TG121" s="156"/>
      <c r="TH121" s="156"/>
      <c r="TI121" s="156"/>
      <c r="TJ121" s="156"/>
      <c r="TK121" s="156"/>
      <c r="TL121" s="156"/>
      <c r="TM121" s="728">
        <v>14402.992357833775</v>
      </c>
      <c r="TN121" s="244">
        <v>16917.791698322482</v>
      </c>
      <c r="TO121" s="244">
        <v>16102.988570934034</v>
      </c>
      <c r="TP121" s="244">
        <v>31749.963410764805</v>
      </c>
      <c r="TQ121" s="244">
        <v>38295.013332182207</v>
      </c>
      <c r="TR121" s="244">
        <v>46057.053983711296</v>
      </c>
      <c r="TS121" s="244">
        <v>54688.195648999426</v>
      </c>
      <c r="TT121" s="244">
        <v>63527.582150844384</v>
      </c>
      <c r="TU121" s="244">
        <v>72122.464635377357</v>
      </c>
      <c r="TV121" s="244">
        <v>79857.91193844036</v>
      </c>
      <c r="TW121" s="729">
        <v>86964.923554726236</v>
      </c>
      <c r="TX121" s="117">
        <v>68183.623920582555</v>
      </c>
      <c r="TY121" s="117">
        <v>71939.416992407976</v>
      </c>
      <c r="TZ121" s="117">
        <v>68339.51247176883</v>
      </c>
      <c r="UA121" s="117">
        <v>75590.755911094122</v>
      </c>
      <c r="UB121" s="117">
        <v>81336.450852015172</v>
      </c>
      <c r="UC121" s="117">
        <v>87972.737990685593</v>
      </c>
      <c r="UD121" s="117">
        <v>93895.870307409059</v>
      </c>
      <c r="UE121" s="117">
        <v>99057.183508404254</v>
      </c>
      <c r="UF121" s="117">
        <v>101660.05693579571</v>
      </c>
      <c r="UG121" s="117">
        <v>103264.54129970739</v>
      </c>
      <c r="UH121" s="185">
        <v>102719.43869145201</v>
      </c>
      <c r="UI121" s="116">
        <v>1.1000000000000001</v>
      </c>
      <c r="UJ121" s="116">
        <v>1.1000000000000001</v>
      </c>
      <c r="UK121" s="116">
        <v>1.1000000000000001</v>
      </c>
      <c r="UL121" s="116">
        <v>1.1000000000000001</v>
      </c>
      <c r="UM121" s="116">
        <v>1.1000000000000001</v>
      </c>
      <c r="UN121" s="116">
        <v>1.1000000000000001</v>
      </c>
      <c r="UO121" s="116">
        <v>1.1000000000000001</v>
      </c>
      <c r="UP121" s="116">
        <v>1.1000000000000001</v>
      </c>
      <c r="UQ121" s="116">
        <v>1.1000000000000001</v>
      </c>
      <c r="UR121" s="116">
        <v>1.1000000000000001</v>
      </c>
      <c r="US121" s="208">
        <v>1.1000000000000001</v>
      </c>
      <c r="UT121" s="156">
        <v>7679.0947682357455</v>
      </c>
      <c r="UU121" s="156">
        <v>7679.0947682357446</v>
      </c>
      <c r="UV121" s="156">
        <v>7679.0947682357455</v>
      </c>
      <c r="UW121" s="156">
        <v>7935.1781881703801</v>
      </c>
      <c r="UX121" s="156">
        <v>8118.9556121519126</v>
      </c>
      <c r="UY121" s="156">
        <v>7979.7907854547566</v>
      </c>
      <c r="UZ121" s="156">
        <v>8258.4541693198789</v>
      </c>
      <c r="VA121" s="156">
        <v>8287.1840890473468</v>
      </c>
      <c r="VB121" s="156">
        <v>8320.7265926962573</v>
      </c>
      <c r="VC121" s="156">
        <v>8341.2291873141639</v>
      </c>
      <c r="VD121" s="157">
        <v>8358.24031730569</v>
      </c>
      <c r="VE121" s="156">
        <v>15415.232495474247</v>
      </c>
      <c r="VF121" s="156">
        <v>15415.232495474245</v>
      </c>
      <c r="VG121" s="156">
        <v>15415.232495474245</v>
      </c>
      <c r="VH121" s="156">
        <v>15269.83117059277</v>
      </c>
      <c r="VI121" s="156">
        <v>15145.64520295595</v>
      </c>
      <c r="VJ121" s="156">
        <v>14886.78372523313</v>
      </c>
      <c r="VK121" s="156">
        <v>14826.635636564088</v>
      </c>
      <c r="VL121" s="156">
        <v>14767.418712518285</v>
      </c>
      <c r="VM121" s="156">
        <v>14731.632381989581</v>
      </c>
      <c r="VN121" s="156">
        <v>14688.427437532599</v>
      </c>
      <c r="VO121" s="157">
        <v>14659.769522165447</v>
      </c>
      <c r="VP121" s="156">
        <v>3.3678462630996684</v>
      </c>
      <c r="VQ121" s="156">
        <v>3.909517576226909</v>
      </c>
      <c r="VR121" s="156">
        <v>4.1706966163619796</v>
      </c>
      <c r="VS121" s="156">
        <v>4.5490189179818792</v>
      </c>
      <c r="VT121" s="156">
        <v>5.1367533417820397</v>
      </c>
      <c r="VU121" s="156">
        <v>6.1204247779048417</v>
      </c>
      <c r="VV121" s="156">
        <v>6.8569384183851803</v>
      </c>
      <c r="VW121" s="156">
        <v>7.7750993808436633</v>
      </c>
      <c r="VX121" s="156">
        <v>8.6372498466974754</v>
      </c>
      <c r="VY121" s="156">
        <v>9.4314737639237158</v>
      </c>
      <c r="VZ121" s="157">
        <v>10.153744179825665</v>
      </c>
      <c r="WA121" s="156">
        <v>5799.9234919989613</v>
      </c>
      <c r="WB121" s="156">
        <v>5799.9234919989613</v>
      </c>
      <c r="WC121" s="156">
        <v>5799.9234919989613</v>
      </c>
      <c r="WD121" s="156">
        <v>5847.2497164610459</v>
      </c>
      <c r="WE121" s="156">
        <v>5896.4479844414827</v>
      </c>
      <c r="WF121" s="156">
        <v>5924.8155659631175</v>
      </c>
      <c r="WG121" s="156">
        <v>6008.8553093754281</v>
      </c>
      <c r="WH121" s="156">
        <v>6052.2777061871784</v>
      </c>
      <c r="WI121" s="156">
        <v>6101.3091861157955</v>
      </c>
      <c r="WJ121" s="156">
        <v>6135.1081504586709</v>
      </c>
      <c r="WK121" s="157">
        <v>6173.0085140785541</v>
      </c>
      <c r="WL121" s="156">
        <v>2.2575520925879942</v>
      </c>
      <c r="WM121" s="156">
        <v>2.6517264677810295</v>
      </c>
      <c r="WN121" s="156">
        <v>2.5240126941718564</v>
      </c>
      <c r="WO121" s="156">
        <v>4.9362699560169476</v>
      </c>
      <c r="WP121" s="156">
        <v>5.9041729148908262</v>
      </c>
      <c r="WQ121" s="156">
        <v>7.0668949286179048</v>
      </c>
      <c r="WR121" s="156">
        <v>8.2738789568654152</v>
      </c>
      <c r="WS121" s="156">
        <v>9.5422500773252565</v>
      </c>
      <c r="WT121" s="156">
        <v>10.746198060320324</v>
      </c>
      <c r="WU121" s="156">
        <v>11.833222818866028</v>
      </c>
      <c r="WV121" s="157">
        <v>12.807210816748507</v>
      </c>
      <c r="WW121" s="119">
        <v>3.3678462630996684</v>
      </c>
      <c r="WX121" s="119">
        <v>3.9095175762269085</v>
      </c>
      <c r="WY121" s="119">
        <v>4.1706966163619796</v>
      </c>
      <c r="WZ121" s="119">
        <v>4.5490189179818783</v>
      </c>
      <c r="XA121" s="119">
        <v>5.1367533417820388</v>
      </c>
      <c r="XB121" s="119">
        <v>6.1204247779048417</v>
      </c>
      <c r="XC121" s="119">
        <v>6.856938418385182</v>
      </c>
      <c r="XD121" s="119">
        <v>7.7750993808436633</v>
      </c>
      <c r="XE121" s="197">
        <v>8.6372498466974754</v>
      </c>
      <c r="XF121" s="197">
        <v>9.4314737639237158</v>
      </c>
      <c r="XG121" s="201">
        <v>10.153744179825665</v>
      </c>
      <c r="XH121" s="821">
        <v>2.2149481723949805E-2</v>
      </c>
      <c r="XI121" s="821">
        <v>2.3724017847426272E-2</v>
      </c>
      <c r="XJ121" s="821">
        <v>2.2384800174710642E-2</v>
      </c>
      <c r="XK121" s="821">
        <v>3.8251973757366844E-2</v>
      </c>
      <c r="XL121" s="821">
        <v>3.9278601460500107E-2</v>
      </c>
      <c r="XM121" s="821">
        <v>4.0463065049614111E-2</v>
      </c>
      <c r="XN121" s="821">
        <v>4.1529334212261043E-2</v>
      </c>
      <c r="XO121" s="821">
        <v>4.2515888669734832E-2</v>
      </c>
      <c r="XP121" s="821">
        <v>4.3492514479291873E-2</v>
      </c>
      <c r="XQ121" s="821">
        <v>4.4269981463308253E-2</v>
      </c>
      <c r="XR121" s="822">
        <v>4.5044064846045041E-2</v>
      </c>
      <c r="XS121" s="821">
        <v>0.87299509001636655</v>
      </c>
      <c r="XT121" s="821">
        <v>0.87539449341604081</v>
      </c>
      <c r="XU121" s="821">
        <v>0.88261629176676137</v>
      </c>
      <c r="XV121" s="821">
        <v>0.87067719337262317</v>
      </c>
      <c r="XW121" s="821">
        <v>0.87729586191635323</v>
      </c>
      <c r="XX121" s="821">
        <v>0.88224917309812567</v>
      </c>
      <c r="XY121" s="821">
        <v>0.88716765546033838</v>
      </c>
      <c r="XZ121" s="821">
        <v>0.891190006574622</v>
      </c>
      <c r="YA121" s="821">
        <v>0.89520271008632923</v>
      </c>
      <c r="YB121" s="821">
        <v>0.89848435285137929</v>
      </c>
      <c r="YC121" s="822">
        <v>0.90175171363290174</v>
      </c>
      <c r="YD121">
        <v>5799.9234919989613</v>
      </c>
      <c r="YE121">
        <v>5799.9234919989613</v>
      </c>
      <c r="YF121">
        <v>5799.9234919989622</v>
      </c>
      <c r="YG121">
        <v>5847.2497164610459</v>
      </c>
      <c r="YH121">
        <v>5896.4479844414827</v>
      </c>
      <c r="YI121">
        <v>5924.8155659631184</v>
      </c>
      <c r="YJ121">
        <v>6008.8553093754281</v>
      </c>
      <c r="YK121">
        <v>6052.2777061871784</v>
      </c>
      <c r="YL121">
        <v>6101.3091861157945</v>
      </c>
      <c r="YM121">
        <v>6135.10815045867</v>
      </c>
      <c r="YN121" s="5">
        <v>6173.0085140785541</v>
      </c>
      <c r="YO121" s="156">
        <v>5272.6577199990552</v>
      </c>
      <c r="YP121" s="156">
        <v>5272.6577199990552</v>
      </c>
      <c r="YQ121" s="156">
        <v>5272.6577199990561</v>
      </c>
      <c r="YR121" s="156">
        <v>5315.6815604191324</v>
      </c>
      <c r="YS121" s="156">
        <v>5360.4072585831655</v>
      </c>
      <c r="YT121" s="156">
        <v>5386.1959690573804</v>
      </c>
      <c r="YU121" s="156">
        <v>5462.5957357958432</v>
      </c>
      <c r="YV121" s="156">
        <v>5502.0706419883436</v>
      </c>
      <c r="YW121" s="156">
        <v>5546.6447146507217</v>
      </c>
      <c r="YX121" s="156">
        <v>5577.3710458715177</v>
      </c>
      <c r="YY121" s="157">
        <v>5611.8259218895946</v>
      </c>
      <c r="YZ121" s="156">
        <v>2.2575520925879942</v>
      </c>
      <c r="ZA121" s="156">
        <v>2.6517264677810295</v>
      </c>
      <c r="ZB121" s="156">
        <v>2.5240126941718559</v>
      </c>
      <c r="ZC121" s="156">
        <v>4.9362699560169476</v>
      </c>
      <c r="ZD121" s="156">
        <v>5.9041729148908262</v>
      </c>
      <c r="ZE121" s="156">
        <v>7.066894928617903</v>
      </c>
      <c r="ZF121" s="156">
        <v>8.273878956865417</v>
      </c>
      <c r="ZG121" s="156">
        <v>9.5422500773252565</v>
      </c>
      <c r="ZH121" s="156">
        <v>10.746198060320324</v>
      </c>
      <c r="ZI121" s="156">
        <v>11.833222818866032</v>
      </c>
      <c r="ZJ121" s="157">
        <v>12.807210816748507</v>
      </c>
      <c r="ZK121" s="748">
        <v>242676.85897621795</v>
      </c>
      <c r="ZL121" s="748">
        <v>281708.06248081557</v>
      </c>
      <c r="ZM121" s="748">
        <v>300527.83753553196</v>
      </c>
      <c r="ZN121" s="748">
        <v>344526.89389724075</v>
      </c>
      <c r="ZO121" s="748">
        <v>402504.93915236532</v>
      </c>
      <c r="ZP121" s="748">
        <v>468625.68731909723</v>
      </c>
      <c r="ZQ121" s="748">
        <v>541622.39154459338</v>
      </c>
      <c r="ZR121" s="748">
        <v>613760.81654342741</v>
      </c>
      <c r="ZS121" s="748">
        <v>681819.66061451309</v>
      </c>
      <c r="ZT121" s="748">
        <v>743336.35693169618</v>
      </c>
      <c r="ZU121" s="748">
        <v>799664.93780962157</v>
      </c>
      <c r="ZV121" s="334"/>
      <c r="ZW121" s="334"/>
      <c r="ZX121" s="334"/>
      <c r="ZY121" s="334"/>
      <c r="ZZ121" s="334"/>
      <c r="AAA121" s="334"/>
      <c r="AAB121" s="334"/>
      <c r="AAC121" s="334"/>
      <c r="AAD121" s="334"/>
      <c r="AAE121" s="334"/>
      <c r="AAF121" s="334"/>
      <c r="AAG121" s="7"/>
      <c r="AAH121" s="7"/>
      <c r="AAI121" s="7"/>
    </row>
    <row r="122" spans="1:711" ht="13.5" customHeight="1">
      <c r="A122" s="125" t="s">
        <v>633</v>
      </c>
      <c r="B122" s="129"/>
      <c r="C122" s="125"/>
      <c r="D122" s="138"/>
      <c r="E122" s="164">
        <v>430766.17474506504</v>
      </c>
      <c r="F122" s="165">
        <v>510763.33410581743</v>
      </c>
      <c r="G122" s="165">
        <v>555863.02050546953</v>
      </c>
      <c r="H122" s="167">
        <v>594241.86963259499</v>
      </c>
      <c r="I122" s="165">
        <v>631118.31402460916</v>
      </c>
      <c r="J122" s="165">
        <v>663170.0674466549</v>
      </c>
      <c r="K122" s="165">
        <v>699061.68789598136</v>
      </c>
      <c r="L122" s="165">
        <v>740185.03735285462</v>
      </c>
      <c r="M122" s="165">
        <v>790211.40796070325</v>
      </c>
      <c r="N122" s="165">
        <v>850032.42974034348</v>
      </c>
      <c r="O122" s="165">
        <v>920672.35905223456</v>
      </c>
      <c r="P122" s="164">
        <v>1206106.6996544725</v>
      </c>
      <c r="Q122" s="165">
        <v>1301417.101922791</v>
      </c>
      <c r="R122" s="165">
        <v>1369786.9412107687</v>
      </c>
      <c r="S122" s="167">
        <v>1508243.1906896932</v>
      </c>
      <c r="T122" s="165">
        <v>1638182.4118206974</v>
      </c>
      <c r="U122" s="165">
        <v>1744867.8530788845</v>
      </c>
      <c r="V122" s="165">
        <v>1859305.2106284639</v>
      </c>
      <c r="W122" s="165">
        <v>1986000.7116731904</v>
      </c>
      <c r="X122" s="165">
        <v>2129816.5153359794</v>
      </c>
      <c r="Y122" s="165">
        <v>2292985.7793276077</v>
      </c>
      <c r="Z122" s="165">
        <v>2472876.5399061847</v>
      </c>
      <c r="AA122" s="164">
        <v>189967.80114205694</v>
      </c>
      <c r="AB122" s="165">
        <v>205815.47163213295</v>
      </c>
      <c r="AC122" s="165">
        <v>208686.07332214003</v>
      </c>
      <c r="AD122" s="167">
        <v>217222.57190571053</v>
      </c>
      <c r="AE122" s="165">
        <v>223491.97137617078</v>
      </c>
      <c r="AF122" s="165">
        <v>227030.7556877819</v>
      </c>
      <c r="AG122" s="165">
        <v>231587.55478898779</v>
      </c>
      <c r="AH122" s="165">
        <v>239258.33614836558</v>
      </c>
      <c r="AI122" s="165">
        <v>249990.47455362626</v>
      </c>
      <c r="AJ122" s="165">
        <v>265260.67752125271</v>
      </c>
      <c r="AK122" s="165">
        <v>284416.54092864721</v>
      </c>
      <c r="AL122" s="164">
        <v>142320.20547171202</v>
      </c>
      <c r="AM122" s="165">
        <v>152292.14410194833</v>
      </c>
      <c r="AN122" s="165">
        <v>161174.18937409553</v>
      </c>
      <c r="AO122" s="167">
        <v>173191.06042734697</v>
      </c>
      <c r="AP122" s="165">
        <v>182410.99976123957</v>
      </c>
      <c r="AQ122" s="165">
        <v>188401.98526474868</v>
      </c>
      <c r="AR122" s="165">
        <v>193925.46024310475</v>
      </c>
      <c r="AS122" s="165">
        <v>199231.65729426971</v>
      </c>
      <c r="AT122" s="165">
        <v>204538.90792611954</v>
      </c>
      <c r="AU122" s="165">
        <v>209630.76838197646</v>
      </c>
      <c r="AV122" s="165">
        <v>213699.48090474485</v>
      </c>
      <c r="AW122" s="164">
        <v>0</v>
      </c>
      <c r="AX122" s="165">
        <v>0</v>
      </c>
      <c r="AY122" s="165">
        <v>0</v>
      </c>
      <c r="AZ122" s="167">
        <v>7310.5548505304323</v>
      </c>
      <c r="BA122" s="165">
        <v>8714.7418167612013</v>
      </c>
      <c r="BB122" s="165">
        <v>10319.22480830361</v>
      </c>
      <c r="BC122" s="165">
        <v>12199.348289812799</v>
      </c>
      <c r="BD122" s="165">
        <v>14438.300365840503</v>
      </c>
      <c r="BE122" s="165">
        <v>17461.821374780546</v>
      </c>
      <c r="BF122" s="165">
        <v>20929.605817343567</v>
      </c>
      <c r="BG122" s="165">
        <v>24714.38533312178</v>
      </c>
      <c r="BH122" s="164">
        <v>146244.28945519644</v>
      </c>
      <c r="BI122" s="165">
        <v>244346.94931535298</v>
      </c>
      <c r="BJ122" s="165">
        <v>230526.85886678885</v>
      </c>
      <c r="BK122" s="167">
        <v>279535.84690600436</v>
      </c>
      <c r="BL122" s="165">
        <v>334551.55510778417</v>
      </c>
      <c r="BM122" s="165">
        <v>397877.71777707536</v>
      </c>
      <c r="BN122" s="165">
        <v>483244.86138171703</v>
      </c>
      <c r="BO122" s="165">
        <v>574457.46471684368</v>
      </c>
      <c r="BP122" s="165">
        <v>716332.89392963774</v>
      </c>
      <c r="BQ122" s="165">
        <v>880286.62955718185</v>
      </c>
      <c r="BR122" s="165">
        <v>1060088.3087632186</v>
      </c>
      <c r="BS122" s="164">
        <v>0</v>
      </c>
      <c r="BT122" s="165">
        <v>0</v>
      </c>
      <c r="BU122" s="165">
        <v>0</v>
      </c>
      <c r="BV122" s="167">
        <v>1774974.5986474666</v>
      </c>
      <c r="BW122" s="165">
        <v>1847182.3208509844</v>
      </c>
      <c r="BX122" s="165">
        <v>1914208.1428952052</v>
      </c>
      <c r="BY122" s="165">
        <v>1992933.5920306055</v>
      </c>
      <c r="BZ122" s="165">
        <v>2094118.0878517246</v>
      </c>
      <c r="CA122" s="165">
        <v>2227363.7623330881</v>
      </c>
      <c r="CB122" s="165">
        <v>2403540.9397183713</v>
      </c>
      <c r="CC122" s="165">
        <v>2635375.4518117602</v>
      </c>
      <c r="CD122" s="164">
        <v>0</v>
      </c>
      <c r="CE122" s="165">
        <v>0</v>
      </c>
      <c r="CF122" s="165">
        <v>0</v>
      </c>
      <c r="CG122" s="167">
        <v>4811.6120108025643</v>
      </c>
      <c r="CH122" s="165">
        <v>4993.4638713220811</v>
      </c>
      <c r="CI122" s="165">
        <v>5156.6680711186455</v>
      </c>
      <c r="CJ122" s="165">
        <v>5308.6193863477311</v>
      </c>
      <c r="CK122" s="165">
        <v>5451.7479470850367</v>
      </c>
      <c r="CL122" s="165">
        <v>5592.1483167857368</v>
      </c>
      <c r="CM122" s="165">
        <v>5737.8852952686639</v>
      </c>
      <c r="CN122" s="165">
        <v>5897.2628791392799</v>
      </c>
      <c r="CO122" s="176"/>
      <c r="CP122" s="175"/>
      <c r="CQ122" s="175"/>
      <c r="CR122" s="191"/>
      <c r="CS122" s="175"/>
      <c r="CT122" s="175"/>
      <c r="CU122" s="175"/>
      <c r="CV122" s="175"/>
      <c r="CW122" s="175"/>
      <c r="CX122" s="175"/>
      <c r="CY122" s="175"/>
      <c r="CZ122" s="176"/>
      <c r="DA122" s="191"/>
      <c r="DB122" s="191"/>
      <c r="DC122" s="191"/>
      <c r="DD122" s="191"/>
      <c r="DE122" s="191"/>
      <c r="DF122" s="191"/>
      <c r="DG122" s="191"/>
      <c r="DH122" s="191"/>
      <c r="DI122" s="191"/>
      <c r="DJ122" s="175"/>
      <c r="DK122" s="183"/>
      <c r="DL122" s="184"/>
      <c r="DM122" s="184"/>
      <c r="DN122" s="209"/>
      <c r="DO122" s="184"/>
      <c r="DP122" s="184"/>
      <c r="DQ122" s="184"/>
      <c r="DR122" s="184"/>
      <c r="DS122" s="184"/>
      <c r="DT122" s="184"/>
      <c r="DU122" s="184"/>
      <c r="DV122" s="193"/>
      <c r="DW122" s="181"/>
      <c r="DX122" s="181"/>
      <c r="DY122" s="602"/>
      <c r="DZ122" s="181"/>
      <c r="EA122" s="181"/>
      <c r="EB122" s="181"/>
      <c r="EC122" s="181"/>
      <c r="ED122" s="181"/>
      <c r="EE122" s="181"/>
      <c r="EF122" s="182"/>
      <c r="EG122" s="194"/>
      <c r="EH122" s="194"/>
      <c r="EI122" s="194"/>
      <c r="EJ122" s="194"/>
      <c r="EK122" s="194"/>
      <c r="EL122" s="194"/>
      <c r="EM122" s="194"/>
      <c r="EN122" s="194"/>
      <c r="EO122" s="194"/>
      <c r="EP122" s="194"/>
      <c r="EQ122" s="194"/>
      <c r="ER122" s="183"/>
      <c r="ES122" s="184"/>
      <c r="ET122" s="184"/>
      <c r="EU122" s="209"/>
      <c r="EV122" s="184"/>
      <c r="EW122" s="184"/>
      <c r="EX122" s="184"/>
      <c r="EY122" s="184"/>
      <c r="EZ122" s="184"/>
      <c r="FA122" s="184"/>
      <c r="FB122" s="184"/>
      <c r="FC122" s="195"/>
      <c r="FD122" s="196"/>
      <c r="FE122" s="196"/>
      <c r="FF122" s="598"/>
      <c r="FG122" s="196"/>
      <c r="FH122" s="196"/>
      <c r="FI122" s="196"/>
      <c r="FJ122" s="196"/>
      <c r="FK122" s="196"/>
      <c r="FL122" s="196"/>
      <c r="FM122" s="198"/>
      <c r="FN122" s="193"/>
      <c r="FO122" s="181"/>
      <c r="FP122" s="181"/>
      <c r="FQ122" s="181"/>
      <c r="FR122" s="181"/>
      <c r="FS122" s="181"/>
      <c r="FT122" s="181"/>
      <c r="FU122" s="181"/>
      <c r="FV122" s="181"/>
      <c r="FW122" s="181"/>
      <c r="FX122" s="182"/>
      <c r="FY122" s="184"/>
      <c r="FZ122" s="184"/>
      <c r="GA122" s="184"/>
      <c r="GB122" s="209"/>
      <c r="GC122" s="184"/>
      <c r="GD122" s="184"/>
      <c r="GE122" s="184"/>
      <c r="GF122" s="184"/>
      <c r="GG122" s="184"/>
      <c r="GH122" s="184"/>
      <c r="GI122" s="184"/>
      <c r="GJ122" s="195"/>
      <c r="GK122" s="196"/>
      <c r="GL122" s="196"/>
      <c r="GM122" s="604"/>
      <c r="GN122" s="196"/>
      <c r="GO122" s="196"/>
      <c r="GP122" s="196"/>
      <c r="GQ122" s="196"/>
      <c r="GR122" s="196"/>
      <c r="GS122" s="196"/>
      <c r="GT122" s="198"/>
      <c r="GU122" s="196"/>
      <c r="GV122" s="196"/>
      <c r="GW122" s="196"/>
      <c r="GX122" s="196"/>
      <c r="GY122" s="196"/>
      <c r="GZ122" s="196"/>
      <c r="HA122" s="196"/>
      <c r="HB122" s="196"/>
      <c r="HC122" s="196"/>
      <c r="HD122" s="196"/>
      <c r="HE122" s="196"/>
      <c r="HF122" s="183"/>
      <c r="HG122" s="184"/>
      <c r="HH122" s="184"/>
      <c r="HI122" s="209"/>
      <c r="HJ122" s="184"/>
      <c r="HK122" s="184"/>
      <c r="HL122" s="184"/>
      <c r="HM122" s="184"/>
      <c r="HN122" s="184"/>
      <c r="HO122" s="184"/>
      <c r="HP122" s="184"/>
      <c r="HQ122" s="195"/>
      <c r="HR122" s="196"/>
      <c r="HS122" s="196"/>
      <c r="HT122" s="604"/>
      <c r="HU122" s="196"/>
      <c r="HV122" s="196"/>
      <c r="HW122" s="196"/>
      <c r="HX122" s="196"/>
      <c r="HY122" s="196"/>
      <c r="HZ122" s="196"/>
      <c r="IA122" s="198"/>
      <c r="IB122" s="196"/>
      <c r="IC122" s="196"/>
      <c r="ID122" s="196"/>
      <c r="IE122" s="196"/>
      <c r="IF122" s="196"/>
      <c r="IG122" s="196"/>
      <c r="IH122" s="196"/>
      <c r="II122" s="196"/>
      <c r="IJ122" s="196"/>
      <c r="IK122" s="196"/>
      <c r="IL122" s="198"/>
      <c r="IM122" s="209"/>
      <c r="IP122" s="606"/>
      <c r="IQ122" s="279"/>
      <c r="IR122" s="279"/>
      <c r="IS122" s="279"/>
      <c r="IT122" s="279"/>
      <c r="IU122" s="279"/>
      <c r="IV122" s="279"/>
      <c r="IW122" s="311"/>
      <c r="IY122" s="225"/>
      <c r="IZ122" s="225"/>
      <c r="JA122" s="601"/>
      <c r="JB122" s="601"/>
      <c r="JC122" s="601"/>
      <c r="JD122" s="601"/>
      <c r="JE122" s="601"/>
      <c r="JF122" s="601"/>
      <c r="JG122" s="601"/>
      <c r="JH122" s="710"/>
      <c r="JI122" s="116"/>
      <c r="JJ122" s="116"/>
      <c r="JK122" s="116"/>
      <c r="JL122" s="116"/>
      <c r="JM122" s="116"/>
      <c r="JN122" s="116"/>
      <c r="JO122" s="116"/>
      <c r="JP122" s="116"/>
      <c r="JQ122" s="116"/>
      <c r="JR122" s="116"/>
      <c r="JS122" s="208"/>
      <c r="JT122" s="116"/>
      <c r="JU122" s="116"/>
      <c r="JV122" s="116"/>
      <c r="JW122" s="116"/>
      <c r="JX122" s="116"/>
      <c r="JY122" s="116"/>
      <c r="JZ122" s="116"/>
      <c r="KA122" s="116"/>
      <c r="KB122" s="116"/>
      <c r="KC122" s="116"/>
      <c r="KD122" s="208"/>
      <c r="KE122" s="116"/>
      <c r="KF122" s="116"/>
      <c r="KG122" s="116"/>
      <c r="KH122" s="116"/>
      <c r="KI122" s="116"/>
      <c r="KJ122" s="116"/>
      <c r="KK122" s="116"/>
      <c r="KL122" s="116"/>
      <c r="KM122" s="116"/>
      <c r="KN122" s="116"/>
      <c r="KO122" s="208"/>
      <c r="KP122" s="116"/>
      <c r="KQ122" s="116"/>
      <c r="KR122" s="116"/>
      <c r="KS122" s="116"/>
      <c r="KT122" s="116"/>
      <c r="KU122" s="116"/>
      <c r="KV122" s="116"/>
      <c r="KW122" s="116"/>
      <c r="KX122" s="116"/>
      <c r="KY122" s="116"/>
      <c r="KZ122" s="208"/>
      <c r="LA122" s="116"/>
      <c r="LB122" s="116"/>
      <c r="LC122" s="116"/>
      <c r="LD122" s="116"/>
      <c r="LE122" s="116"/>
      <c r="LF122" s="116"/>
      <c r="LG122" s="116"/>
      <c r="LH122" s="116"/>
      <c r="LI122" s="116"/>
      <c r="LJ122" s="116"/>
      <c r="LK122" s="208"/>
      <c r="LL122" s="116"/>
      <c r="LM122" s="116"/>
      <c r="LN122" s="116"/>
      <c r="LO122" s="116"/>
      <c r="LP122" s="116"/>
      <c r="LQ122" s="116"/>
      <c r="LR122" s="116"/>
      <c r="LS122" s="116"/>
      <c r="LT122" s="116"/>
      <c r="LU122" s="116"/>
      <c r="LV122" s="208"/>
      <c r="MG122" s="5"/>
      <c r="MH122" s="156"/>
      <c r="MI122" s="156"/>
      <c r="MJ122" s="156"/>
      <c r="MK122" s="156"/>
      <c r="ML122" s="156"/>
      <c r="MM122" s="156"/>
      <c r="MN122" s="156"/>
      <c r="MO122" s="156"/>
      <c r="MP122" s="156"/>
      <c r="MQ122" s="156"/>
      <c r="MR122" s="157"/>
      <c r="MS122" s="156"/>
      <c r="MT122" s="156"/>
      <c r="MU122" s="156"/>
      <c r="MV122" s="156"/>
      <c r="MW122" s="156"/>
      <c r="MX122" s="156"/>
      <c r="MY122" s="156"/>
      <c r="MZ122" s="156"/>
      <c r="NA122" s="156"/>
      <c r="NB122" s="156"/>
      <c r="NC122" s="157"/>
      <c r="ND122" s="156"/>
      <c r="NE122" s="156"/>
      <c r="NF122" s="156"/>
      <c r="NG122" s="156"/>
      <c r="NH122" s="156"/>
      <c r="NI122" s="156"/>
      <c r="NJ122" s="156"/>
      <c r="NK122" s="156"/>
      <c r="NL122" s="156"/>
      <c r="NM122" s="156"/>
      <c r="NN122" s="157"/>
      <c r="NO122" s="156"/>
      <c r="NP122" s="156"/>
      <c r="NQ122" s="156"/>
      <c r="NR122" s="156"/>
      <c r="NS122" s="156"/>
      <c r="NT122" s="156"/>
      <c r="NU122" s="156"/>
      <c r="NV122" s="156"/>
      <c r="NW122" s="156"/>
      <c r="NX122" s="156"/>
      <c r="NY122" s="157"/>
      <c r="NZ122" s="156">
        <v>0</v>
      </c>
      <c r="OA122" s="156">
        <v>0</v>
      </c>
      <c r="OB122" s="156">
        <v>0</v>
      </c>
      <c r="OC122" s="156">
        <v>0</v>
      </c>
      <c r="OD122" s="156">
        <v>0</v>
      </c>
      <c r="OE122" s="156">
        <v>0</v>
      </c>
      <c r="OF122" s="156">
        <v>0</v>
      </c>
      <c r="OG122" s="156">
        <v>0</v>
      </c>
      <c r="OH122" s="156">
        <v>0</v>
      </c>
      <c r="OI122" s="156">
        <v>0</v>
      </c>
      <c r="OJ122" s="157">
        <v>0</v>
      </c>
      <c r="OK122" s="156"/>
      <c r="OL122" s="156"/>
      <c r="OM122" s="156"/>
      <c r="ON122" s="156"/>
      <c r="OO122" s="156"/>
      <c r="OP122" s="156"/>
      <c r="OQ122" s="156"/>
      <c r="OR122" s="156"/>
      <c r="OS122" s="156"/>
      <c r="OT122" s="156"/>
      <c r="OU122" s="157"/>
      <c r="PF122" s="5"/>
      <c r="PQ122" s="5"/>
      <c r="QA122" s="7"/>
      <c r="QB122" s="5"/>
      <c r="QM122" s="5"/>
      <c r="QX122" s="5"/>
      <c r="QY122" s="7"/>
      <c r="QZ122" s="7"/>
      <c r="RA122" s="7"/>
      <c r="RB122" s="7"/>
      <c r="RC122" s="7"/>
      <c r="RD122" s="7"/>
      <c r="RE122" s="7"/>
      <c r="RF122" s="7"/>
      <c r="RG122" s="7"/>
      <c r="RH122" s="7"/>
      <c r="RI122" s="5"/>
      <c r="RJ122" s="7"/>
      <c r="RK122" s="7"/>
      <c r="RL122" s="7"/>
      <c r="RM122" s="7"/>
      <c r="RN122" s="7"/>
      <c r="RO122" s="7"/>
      <c r="RP122" s="7"/>
      <c r="RQ122" s="7"/>
      <c r="RR122" s="7"/>
      <c r="RS122" s="7"/>
      <c r="RT122" s="5"/>
      <c r="SE122" s="5"/>
      <c r="SF122" s="156"/>
      <c r="SG122" s="156"/>
      <c r="SH122" s="156"/>
      <c r="SI122" s="156"/>
      <c r="SJ122" s="156"/>
      <c r="SK122" s="156"/>
      <c r="SL122" s="156"/>
      <c r="SM122" s="156"/>
      <c r="SN122" s="156"/>
      <c r="SO122" s="156"/>
      <c r="SP122" s="157"/>
      <c r="SQ122" s="156">
        <v>0</v>
      </c>
      <c r="SR122" s="156">
        <v>0</v>
      </c>
      <c r="SS122" s="156">
        <v>0</v>
      </c>
      <c r="ST122" s="156">
        <v>0</v>
      </c>
      <c r="SU122" s="156">
        <v>0</v>
      </c>
      <c r="SV122" s="156">
        <v>0</v>
      </c>
      <c r="SW122" s="156">
        <v>0</v>
      </c>
      <c r="SX122" s="156">
        <v>0</v>
      </c>
      <c r="SY122" s="156">
        <v>0</v>
      </c>
      <c r="SZ122" s="156">
        <v>0</v>
      </c>
      <c r="TA122" s="157">
        <v>0</v>
      </c>
      <c r="TB122" s="156"/>
      <c r="TC122" s="156"/>
      <c r="TD122" s="156"/>
      <c r="TE122" s="156"/>
      <c r="TF122" s="156"/>
      <c r="TG122" s="156"/>
      <c r="TH122" s="156"/>
      <c r="TI122" s="156"/>
      <c r="TJ122" s="156"/>
      <c r="TK122" s="156"/>
      <c r="TL122" s="156"/>
      <c r="TM122" s="728"/>
      <c r="TN122" s="244"/>
      <c r="TO122" s="244"/>
      <c r="TP122" s="244"/>
      <c r="TQ122" s="244"/>
      <c r="TR122" s="244"/>
      <c r="TS122" s="244"/>
      <c r="TT122" s="244"/>
      <c r="TU122" s="244"/>
      <c r="TV122" s="244"/>
      <c r="TW122" s="729"/>
      <c r="TX122" s="117"/>
      <c r="TY122" s="117"/>
      <c r="TZ122" s="117"/>
      <c r="UA122" s="117"/>
      <c r="UB122" s="117"/>
      <c r="UC122" s="117"/>
      <c r="UD122" s="117"/>
      <c r="UE122" s="117"/>
      <c r="UF122" s="117"/>
      <c r="UG122" s="117"/>
      <c r="UH122" s="185"/>
      <c r="UI122" s="116"/>
      <c r="UJ122" s="116"/>
      <c r="UK122" s="116"/>
      <c r="UL122" s="116"/>
      <c r="UM122" s="116"/>
      <c r="UN122" s="116"/>
      <c r="UO122" s="116"/>
      <c r="UP122" s="116"/>
      <c r="UQ122" s="116"/>
      <c r="UR122" s="116"/>
      <c r="US122" s="208"/>
      <c r="UT122" s="156"/>
      <c r="UU122" s="156"/>
      <c r="UV122" s="156"/>
      <c r="UW122" s="156"/>
      <c r="UX122" s="156"/>
      <c r="UY122" s="156"/>
      <c r="UZ122" s="156"/>
      <c r="VA122" s="156"/>
      <c r="VB122" s="156"/>
      <c r="VC122" s="156"/>
      <c r="VD122" s="157"/>
      <c r="VE122" s="156"/>
      <c r="VF122" s="156"/>
      <c r="VG122" s="156"/>
      <c r="VH122" s="156"/>
      <c r="VI122" s="156"/>
      <c r="VJ122" s="156"/>
      <c r="VK122" s="156"/>
      <c r="VL122" s="156"/>
      <c r="VM122" s="156"/>
      <c r="VN122" s="156"/>
      <c r="VO122" s="157"/>
      <c r="VP122" s="156"/>
      <c r="VQ122" s="156"/>
      <c r="VR122" s="156"/>
      <c r="VS122" s="156"/>
      <c r="VT122" s="156"/>
      <c r="VU122" s="156"/>
      <c r="VV122" s="156"/>
      <c r="VW122" s="156"/>
      <c r="VX122" s="156"/>
      <c r="VY122" s="156"/>
      <c r="VZ122" s="157"/>
      <c r="WA122" s="156"/>
      <c r="WB122" s="156"/>
      <c r="WC122" s="156"/>
      <c r="WD122" s="156"/>
      <c r="WE122" s="156"/>
      <c r="WF122" s="156"/>
      <c r="WG122" s="156"/>
      <c r="WH122" s="156"/>
      <c r="WI122" s="156"/>
      <c r="WJ122" s="156"/>
      <c r="WK122" s="157"/>
      <c r="WL122" s="156">
        <v>0</v>
      </c>
      <c r="WM122" s="156">
        <v>0</v>
      </c>
      <c r="WN122" s="156">
        <v>0</v>
      </c>
      <c r="WO122" s="156">
        <v>0</v>
      </c>
      <c r="WP122" s="156">
        <v>0</v>
      </c>
      <c r="WQ122" s="156">
        <v>0</v>
      </c>
      <c r="WR122" s="156">
        <v>0</v>
      </c>
      <c r="WS122" s="156">
        <v>0</v>
      </c>
      <c r="WT122" s="156">
        <v>0</v>
      </c>
      <c r="WU122" s="156">
        <v>0</v>
      </c>
      <c r="WV122" s="157">
        <v>0</v>
      </c>
      <c r="WW122" s="119">
        <v>0</v>
      </c>
      <c r="WX122" s="119">
        <v>0</v>
      </c>
      <c r="WY122" s="119">
        <v>0</v>
      </c>
      <c r="WZ122" s="119">
        <v>0</v>
      </c>
      <c r="XA122" s="119">
        <v>0</v>
      </c>
      <c r="XB122" s="119">
        <v>0</v>
      </c>
      <c r="XC122" s="119">
        <v>0</v>
      </c>
      <c r="XD122" s="119">
        <v>0</v>
      </c>
      <c r="XE122" s="197">
        <v>0</v>
      </c>
      <c r="XF122" s="197">
        <v>0</v>
      </c>
      <c r="XG122" s="201">
        <v>0</v>
      </c>
      <c r="XH122" s="821"/>
      <c r="XI122" s="821"/>
      <c r="XJ122" s="821"/>
      <c r="XK122" s="821"/>
      <c r="XL122" s="821"/>
      <c r="XM122" s="821"/>
      <c r="XN122" s="821"/>
      <c r="XO122" s="821"/>
      <c r="XP122" s="821"/>
      <c r="XQ122" s="821"/>
      <c r="XR122" s="822"/>
      <c r="XS122" s="821"/>
      <c r="XT122" s="821"/>
      <c r="XU122" s="821"/>
      <c r="XV122" s="821"/>
      <c r="XW122" s="821"/>
      <c r="XX122" s="821"/>
      <c r="XY122" s="821"/>
      <c r="XZ122" s="821"/>
      <c r="YA122" s="821"/>
      <c r="YB122" s="821"/>
      <c r="YC122" s="822"/>
      <c r="YN122" s="5"/>
      <c r="YO122" s="156"/>
      <c r="YP122" s="156"/>
      <c r="YQ122" s="156"/>
      <c r="YR122" s="156"/>
      <c r="YS122" s="156"/>
      <c r="YT122" s="156"/>
      <c r="YU122" s="156"/>
      <c r="YV122" s="156"/>
      <c r="YW122" s="156"/>
      <c r="YX122" s="156"/>
      <c r="YY122" s="157"/>
      <c r="YZ122" s="156"/>
      <c r="ZA122" s="156"/>
      <c r="ZB122" s="156"/>
      <c r="ZC122" s="156"/>
      <c r="ZD122" s="156"/>
      <c r="ZE122" s="156"/>
      <c r="ZF122" s="156"/>
      <c r="ZG122" s="156"/>
      <c r="ZH122" s="156"/>
      <c r="ZI122" s="156"/>
      <c r="ZJ122" s="157"/>
      <c r="ZK122" s="748">
        <v>430766.17474506504</v>
      </c>
      <c r="ZL122" s="748">
        <v>510763.33410581743</v>
      </c>
      <c r="ZM122" s="748">
        <v>555863.02050546953</v>
      </c>
      <c r="ZN122" s="748">
        <v>594241.86963259499</v>
      </c>
      <c r="ZO122" s="748">
        <v>631118.31402460916</v>
      </c>
      <c r="ZP122" s="748">
        <v>663170.0674466549</v>
      </c>
      <c r="ZQ122" s="748">
        <v>699061.68789598136</v>
      </c>
      <c r="ZR122" s="748">
        <v>740185.03735285462</v>
      </c>
      <c r="ZS122" s="748">
        <v>790211.40796070325</v>
      </c>
      <c r="ZT122" s="748">
        <v>850032.42974034348</v>
      </c>
      <c r="ZU122" s="748">
        <v>920672.35905223456</v>
      </c>
      <c r="ZV122" s="334"/>
      <c r="ZW122" s="334"/>
      <c r="ZX122" s="334"/>
      <c r="ZY122" s="334"/>
      <c r="ZZ122" s="334"/>
      <c r="AAA122" s="334"/>
      <c r="AAB122" s="334"/>
      <c r="AAC122" s="334"/>
      <c r="AAD122" s="334"/>
      <c r="AAE122" s="334"/>
      <c r="AAF122" s="334"/>
      <c r="AAG122" s="7"/>
      <c r="AAH122" s="7"/>
      <c r="AAI122" s="7"/>
    </row>
    <row r="123" spans="1:711">
      <c r="A123" s="125" t="s">
        <v>88</v>
      </c>
      <c r="B123" s="131" t="s">
        <v>88</v>
      </c>
      <c r="C123" s="125" t="s">
        <v>500</v>
      </c>
      <c r="D123" s="138" t="s">
        <v>515</v>
      </c>
      <c r="E123" s="164">
        <v>1744.8317577263797</v>
      </c>
      <c r="F123" s="165">
        <v>2056.2581741921576</v>
      </c>
      <c r="G123" s="165">
        <v>2876.695131529128</v>
      </c>
      <c r="H123" s="167">
        <v>3493.2734069286039</v>
      </c>
      <c r="I123" s="165">
        <v>4210.5226330194882</v>
      </c>
      <c r="J123" s="165">
        <v>5125.5654185285157</v>
      </c>
      <c r="K123" s="165">
        <v>6784.7699270663652</v>
      </c>
      <c r="L123" s="165">
        <v>9891.6308197256221</v>
      </c>
      <c r="M123" s="165">
        <v>15641.304086576056</v>
      </c>
      <c r="N123" s="165">
        <v>25744.742084616646</v>
      </c>
      <c r="O123" s="163">
        <v>41966.190387406641</v>
      </c>
      <c r="P123" s="164">
        <v>11212.094889717657</v>
      </c>
      <c r="Q123" s="165">
        <v>14718.4129101178</v>
      </c>
      <c r="R123" s="165">
        <v>23868.219779487787</v>
      </c>
      <c r="S123" s="167">
        <v>26594.831746157575</v>
      </c>
      <c r="T123" s="165">
        <v>29994.133792018205</v>
      </c>
      <c r="U123" s="165">
        <v>34893.304290507644</v>
      </c>
      <c r="V123" s="165">
        <v>44275.00576910509</v>
      </c>
      <c r="W123" s="165">
        <v>62168.354403382233</v>
      </c>
      <c r="X123" s="165">
        <v>95261.737813007523</v>
      </c>
      <c r="Y123" s="165">
        <v>152997.61413819544</v>
      </c>
      <c r="Z123" s="163">
        <v>245091.95877280401</v>
      </c>
      <c r="AA123" s="164">
        <v>2924.2390416484654</v>
      </c>
      <c r="AB123" s="165">
        <v>3514.1903448399162</v>
      </c>
      <c r="AC123" s="165">
        <v>5431.8186235718977</v>
      </c>
      <c r="AD123" s="167">
        <v>5791.8174653397446</v>
      </c>
      <c r="AE123" s="165">
        <v>6217.3753697633683</v>
      </c>
      <c r="AF123" s="165">
        <v>6732.9084585925939</v>
      </c>
      <c r="AG123" s="165">
        <v>7569.3454299243785</v>
      </c>
      <c r="AH123" s="165">
        <v>9081.8594481858272</v>
      </c>
      <c r="AI123" s="165">
        <v>11996.778883592026</v>
      </c>
      <c r="AJ123" s="165">
        <v>17634.194309065912</v>
      </c>
      <c r="AK123" s="163">
        <v>27960.104999928819</v>
      </c>
      <c r="AL123" s="164">
        <v>905.15885470864487</v>
      </c>
      <c r="AM123" s="165">
        <v>1023.2051755696871</v>
      </c>
      <c r="AN123" s="165">
        <v>1593.930614674563</v>
      </c>
      <c r="AO123" s="167">
        <v>1742.0551384544615</v>
      </c>
      <c r="AP123" s="165">
        <v>1919.4653493881983</v>
      </c>
      <c r="AQ123" s="165">
        <v>2129.7911121234511</v>
      </c>
      <c r="AR123" s="165">
        <v>2481.2222537003622</v>
      </c>
      <c r="AS123" s="165">
        <v>3122.7734453533367</v>
      </c>
      <c r="AT123" s="165">
        <v>4342.5683579247152</v>
      </c>
      <c r="AU123" s="165">
        <v>6611.4831086038466</v>
      </c>
      <c r="AV123" s="163">
        <v>10486.851135448105</v>
      </c>
      <c r="AW123" s="164">
        <v>0</v>
      </c>
      <c r="AX123" s="165">
        <v>0</v>
      </c>
      <c r="AY123" s="165">
        <v>0</v>
      </c>
      <c r="AZ123" s="167">
        <v>110.87639618698203</v>
      </c>
      <c r="BA123" s="165">
        <v>159.72311688727984</v>
      </c>
      <c r="BB123" s="165">
        <v>240.71324686147943</v>
      </c>
      <c r="BC123" s="165">
        <v>389.91697955562586</v>
      </c>
      <c r="BD123" s="165">
        <v>684.24917063979342</v>
      </c>
      <c r="BE123" s="165">
        <v>1298.2713995164436</v>
      </c>
      <c r="BF123" s="165">
        <v>2468.6679184099235</v>
      </c>
      <c r="BG123" s="163">
        <v>4446.5833775593101</v>
      </c>
      <c r="BH123" s="164">
        <v>949.35202678660221</v>
      </c>
      <c r="BI123" s="165">
        <v>1537.9022411771018</v>
      </c>
      <c r="BJ123" s="165">
        <v>1568.4475205850442</v>
      </c>
      <c r="BK123" s="167">
        <v>1957.2310390781147</v>
      </c>
      <c r="BL123" s="165">
        <v>2467.7372743406218</v>
      </c>
      <c r="BM123" s="165">
        <v>3348.795602083514</v>
      </c>
      <c r="BN123" s="165">
        <v>5025.3022004502491</v>
      </c>
      <c r="BO123" s="165">
        <v>7791.0029917447237</v>
      </c>
      <c r="BP123" s="165">
        <v>13803.57980761478</v>
      </c>
      <c r="BQ123" s="165">
        <v>24014.005012444006</v>
      </c>
      <c r="BR123" s="163">
        <v>39023.956321822916</v>
      </c>
      <c r="BS123" s="164">
        <v>0</v>
      </c>
      <c r="BT123" s="171" t="s">
        <v>530</v>
      </c>
      <c r="BU123" s="165">
        <v>0</v>
      </c>
      <c r="BV123" s="167">
        <v>0</v>
      </c>
      <c r="BW123" s="165">
        <v>0</v>
      </c>
      <c r="BX123" s="165">
        <v>0</v>
      </c>
      <c r="BY123" s="165">
        <v>0</v>
      </c>
      <c r="BZ123" s="165">
        <v>0</v>
      </c>
      <c r="CA123" s="165">
        <v>0</v>
      </c>
      <c r="CB123" s="165">
        <v>0</v>
      </c>
      <c r="CC123" s="163">
        <v>0</v>
      </c>
      <c r="CD123" s="164">
        <v>0</v>
      </c>
      <c r="CE123" s="165">
        <v>0</v>
      </c>
      <c r="CF123" s="165">
        <v>0</v>
      </c>
      <c r="CG123" s="167">
        <v>0</v>
      </c>
      <c r="CH123" s="165">
        <v>0</v>
      </c>
      <c r="CI123" s="165">
        <v>0</v>
      </c>
      <c r="CJ123" s="165">
        <v>0</v>
      </c>
      <c r="CK123" s="165">
        <v>0</v>
      </c>
      <c r="CL123" s="165">
        <v>0</v>
      </c>
      <c r="CM123" s="165">
        <v>0</v>
      </c>
      <c r="CN123" s="169">
        <v>0</v>
      </c>
      <c r="CO123" s="176">
        <v>0.64923613247205991</v>
      </c>
      <c r="CP123" s="175">
        <v>0.625279187817259</v>
      </c>
      <c r="CQ123" s="175">
        <v>0.59085328422345007</v>
      </c>
      <c r="CR123" s="191">
        <v>0.5620343180708719</v>
      </c>
      <c r="CS123" s="175">
        <v>0.53599501289968787</v>
      </c>
      <c r="CT123" s="175">
        <v>0.51559775946956465</v>
      </c>
      <c r="CU123" s="175">
        <v>0.49314223133362228</v>
      </c>
      <c r="CV123" s="175">
        <v>0.46916095786201567</v>
      </c>
      <c r="CW123" s="175">
        <v>0.44451209935433578</v>
      </c>
      <c r="CX123" s="175">
        <v>0.42025351773083763</v>
      </c>
      <c r="CY123" s="175">
        <v>0.3976494298815072</v>
      </c>
      <c r="CZ123" s="176">
        <v>0.38720899116938723</v>
      </c>
      <c r="DA123" s="191">
        <v>0.38905445678677864</v>
      </c>
      <c r="DB123" s="191">
        <v>0.40439052570768347</v>
      </c>
      <c r="DC123" s="191">
        <v>0.40439052570768341</v>
      </c>
      <c r="DD123" s="191">
        <v>0.40439052570768341</v>
      </c>
      <c r="DE123" s="191">
        <v>0.40439052570768347</v>
      </c>
      <c r="DF123" s="191">
        <v>0.40439052570768341</v>
      </c>
      <c r="DG123" s="191">
        <v>0.40439052570768341</v>
      </c>
      <c r="DH123" s="191">
        <v>0.40439052570768347</v>
      </c>
      <c r="DI123" s="191">
        <v>0.40439052570768347</v>
      </c>
      <c r="DJ123" s="175">
        <v>0.40439052570768341</v>
      </c>
      <c r="DK123" s="183">
        <v>9003</v>
      </c>
      <c r="DL123" s="184">
        <v>9224</v>
      </c>
      <c r="DM123" s="184">
        <v>9380</v>
      </c>
      <c r="DN123" s="209">
        <v>8950.2307344370747</v>
      </c>
      <c r="DO123" s="184">
        <v>8652.1829677192945</v>
      </c>
      <c r="DP123" s="184">
        <v>8291.12276898249</v>
      </c>
      <c r="DQ123" s="184">
        <v>7894.9620249034779</v>
      </c>
      <c r="DR123" s="184">
        <v>7495.8760226983304</v>
      </c>
      <c r="DS123" s="184">
        <v>7122.4986857588519</v>
      </c>
      <c r="DT123" s="184">
        <v>6793.9596298496399</v>
      </c>
      <c r="DU123" s="184">
        <v>6518.5995786556477</v>
      </c>
      <c r="DV123" s="193">
        <v>1.8920043587684632</v>
      </c>
      <c r="DW123" s="181">
        <v>1.8541642715930939</v>
      </c>
      <c r="DX123" s="181">
        <v>1.67</v>
      </c>
      <c r="DY123" s="602">
        <v>1.67</v>
      </c>
      <c r="DZ123" s="181">
        <v>1.67</v>
      </c>
      <c r="EA123" s="181">
        <v>1.67</v>
      </c>
      <c r="EB123" s="181">
        <v>1.67</v>
      </c>
      <c r="EC123" s="181">
        <v>1.67</v>
      </c>
      <c r="ED123" s="181">
        <v>1.67</v>
      </c>
      <c r="EE123" s="181">
        <v>1.67</v>
      </c>
      <c r="EF123" s="182">
        <v>1.67</v>
      </c>
      <c r="EG123" s="194">
        <v>0.10467692480613858</v>
      </c>
      <c r="EH123" s="194">
        <v>0.13926614894776004</v>
      </c>
      <c r="EI123" s="194">
        <v>0.25348305067511429</v>
      </c>
      <c r="EJ123" s="194">
        <v>0.33259011666816085</v>
      </c>
      <c r="EK123" s="194">
        <v>0.42671256238723576</v>
      </c>
      <c r="EL123" s="194">
        <v>0.55491203520686472</v>
      </c>
      <c r="EM123" s="194">
        <v>0.79366756235791958</v>
      </c>
      <c r="EN123" s="194">
        <v>1.2595888199769236</v>
      </c>
      <c r="EO123" s="194">
        <v>2.1738586806716538</v>
      </c>
      <c r="EP123" s="194">
        <v>3.8969545924392932</v>
      </c>
      <c r="EQ123" s="194">
        <v>6.8751105932608141</v>
      </c>
      <c r="ER123" s="183">
        <v>50000</v>
      </c>
      <c r="ES123" s="184">
        <v>50000</v>
      </c>
      <c r="ET123" s="184">
        <v>50000</v>
      </c>
      <c r="EU123" s="209">
        <v>50000</v>
      </c>
      <c r="EV123" s="184">
        <v>50000</v>
      </c>
      <c r="EW123" s="184">
        <v>50000</v>
      </c>
      <c r="EX123" s="184">
        <v>50000</v>
      </c>
      <c r="EY123" s="184">
        <v>50000</v>
      </c>
      <c r="EZ123" s="184">
        <v>50000</v>
      </c>
      <c r="FA123" s="184">
        <v>50000</v>
      </c>
      <c r="FB123" s="184">
        <v>50000</v>
      </c>
      <c r="FC123" s="195">
        <v>16.77</v>
      </c>
      <c r="FD123" s="196">
        <v>17.309999999999999</v>
      </c>
      <c r="FE123" s="196">
        <v>17.62</v>
      </c>
      <c r="FF123" s="598">
        <v>17.62</v>
      </c>
      <c r="FG123" s="196">
        <v>17.62</v>
      </c>
      <c r="FH123" s="196">
        <v>17.62</v>
      </c>
      <c r="FI123" s="196">
        <v>17.62</v>
      </c>
      <c r="FJ123" s="196">
        <v>17.62</v>
      </c>
      <c r="FK123" s="196">
        <v>17.62</v>
      </c>
      <c r="FL123" s="196">
        <v>17.62</v>
      </c>
      <c r="FM123" s="198">
        <v>17.62</v>
      </c>
      <c r="FN123" s="193">
        <v>8.6813322875492413E-3</v>
      </c>
      <c r="FO123" s="181">
        <v>1.0633295517501466E-2</v>
      </c>
      <c r="FP123" s="181">
        <v>1.6007509699520396E-2</v>
      </c>
      <c r="FQ123" s="181">
        <v>1.6966184023452041E-2</v>
      </c>
      <c r="FR123" s="181">
        <v>1.8248247592244905E-2</v>
      </c>
      <c r="FS123" s="181">
        <v>2.0421009662514741E-2</v>
      </c>
      <c r="FT123" s="181">
        <v>2.4783059179665699E-2</v>
      </c>
      <c r="FU123" s="181">
        <v>3.3106656867872952E-2</v>
      </c>
      <c r="FV123" s="181">
        <v>4.8064693602045717E-2</v>
      </c>
      <c r="FW123" s="181">
        <v>7.2982730472192933E-2</v>
      </c>
      <c r="FX123" s="182">
        <v>0.11062505978949759</v>
      </c>
      <c r="FY123" s="184">
        <v>32445</v>
      </c>
      <c r="FZ123" s="184">
        <v>31021</v>
      </c>
      <c r="GA123" s="184">
        <v>29992</v>
      </c>
      <c r="GB123" s="209">
        <v>29992</v>
      </c>
      <c r="GC123" s="184">
        <v>29992</v>
      </c>
      <c r="GD123" s="184">
        <v>29992</v>
      </c>
      <c r="GE123" s="184">
        <v>29992</v>
      </c>
      <c r="GF123" s="184">
        <v>29992</v>
      </c>
      <c r="GG123" s="184">
        <v>29992</v>
      </c>
      <c r="GH123" s="184">
        <v>29992</v>
      </c>
      <c r="GI123" s="184">
        <v>29992</v>
      </c>
      <c r="GJ123" s="195">
        <v>1.9</v>
      </c>
      <c r="GK123" s="196">
        <v>1.8</v>
      </c>
      <c r="GL123" s="196">
        <v>1.7</v>
      </c>
      <c r="GM123" s="604">
        <v>1.7</v>
      </c>
      <c r="GN123" s="196">
        <v>1.7</v>
      </c>
      <c r="GO123" s="196">
        <v>1.7</v>
      </c>
      <c r="GP123" s="196">
        <v>1.7</v>
      </c>
      <c r="GQ123" s="196">
        <v>1.7</v>
      </c>
      <c r="GR123" s="196">
        <v>1.7</v>
      </c>
      <c r="GS123" s="196">
        <v>1.7</v>
      </c>
      <c r="GT123" s="198">
        <v>1.7</v>
      </c>
      <c r="GU123" s="196">
        <v>8.1875652466509453E-3</v>
      </c>
      <c r="GV123" s="196">
        <v>1.0825177742066351E-2</v>
      </c>
      <c r="GW123" s="196">
        <v>1.6949065784508777E-2</v>
      </c>
      <c r="GX123" s="196">
        <v>2.0581854548429576E-2</v>
      </c>
      <c r="GY123" s="196">
        <v>2.4807781788220341E-2</v>
      </c>
      <c r="GZ123" s="196">
        <v>3.019907966933737E-2</v>
      </c>
      <c r="HA123" s="196">
        <v>3.9974869274895304E-2</v>
      </c>
      <c r="HB123" s="196">
        <v>5.8280037965123682E-2</v>
      </c>
      <c r="HC123" s="196">
        <v>9.2156269537663787E-2</v>
      </c>
      <c r="HD123" s="196">
        <v>0.15168424433124916</v>
      </c>
      <c r="HE123" s="196">
        <v>0.24725863849996668</v>
      </c>
      <c r="HF123" s="183">
        <v>37853</v>
      </c>
      <c r="HG123" s="184">
        <v>34283</v>
      </c>
      <c r="HH123" s="184">
        <v>30483</v>
      </c>
      <c r="HI123" s="209">
        <v>30483</v>
      </c>
      <c r="HJ123" s="184">
        <v>30483</v>
      </c>
      <c r="HK123" s="184">
        <v>30483</v>
      </c>
      <c r="HL123" s="184">
        <v>30483</v>
      </c>
      <c r="HM123" s="184">
        <v>30483</v>
      </c>
      <c r="HN123" s="184">
        <v>30483</v>
      </c>
      <c r="HO123" s="184">
        <v>30483</v>
      </c>
      <c r="HP123" s="184">
        <v>30483</v>
      </c>
      <c r="HQ123" s="195">
        <v>9.4</v>
      </c>
      <c r="HR123" s="196">
        <v>9</v>
      </c>
      <c r="HS123" s="196">
        <v>8.1999999999999993</v>
      </c>
      <c r="HT123" s="604">
        <v>8.1999999999999993</v>
      </c>
      <c r="HU123" s="196">
        <v>8.1999999999999993</v>
      </c>
      <c r="HV123" s="196">
        <v>8.1999999999999993</v>
      </c>
      <c r="HW123" s="196">
        <v>8.1999999999999993</v>
      </c>
      <c r="HX123" s="196">
        <v>8.1999999999999993</v>
      </c>
      <c r="HY123" s="196">
        <v>8.1999999999999993</v>
      </c>
      <c r="HZ123" s="196">
        <v>8.1999999999999993</v>
      </c>
      <c r="IA123" s="198">
        <v>8.1999999999999993</v>
      </c>
      <c r="IB123" s="196">
        <v>3.0049536899934837E-3</v>
      </c>
      <c r="IC123" s="196">
        <v>4.0715410203905865E-3</v>
      </c>
      <c r="ID123" s="196">
        <v>6.8546277892969154E-3</v>
      </c>
      <c r="IE123" s="196">
        <v>8.3238187836806119E-3</v>
      </c>
      <c r="IF123" s="196">
        <v>1.0032889871238258E-2</v>
      </c>
      <c r="IG123" s="196">
        <v>1.2213266108261251E-2</v>
      </c>
      <c r="IH123" s="196">
        <v>1.6166840891941838E-2</v>
      </c>
      <c r="II123" s="196">
        <v>2.3569910747655652E-2</v>
      </c>
      <c r="IJ123" s="196">
        <v>3.7270309417771548E-2</v>
      </c>
      <c r="IK123" s="196">
        <v>6.1344917154182693E-2</v>
      </c>
      <c r="IL123" s="198">
        <v>9.9997602000853489E-2</v>
      </c>
      <c r="IM123" s="209"/>
      <c r="IP123" s="606">
        <v>0.23459221501390176</v>
      </c>
      <c r="IQ123" s="279">
        <v>0.24096385542168675</v>
      </c>
      <c r="IR123" s="279">
        <v>0.3146067415730337</v>
      </c>
      <c r="IS123" s="279">
        <v>0.39449541284403672</v>
      </c>
      <c r="IT123" s="279">
        <v>0.50239476524554783</v>
      </c>
      <c r="IU123" s="279">
        <v>0.61029411764705888</v>
      </c>
      <c r="IV123" s="279">
        <v>0.72389705882352939</v>
      </c>
      <c r="IW123" s="311">
        <v>0.83750000000000002</v>
      </c>
      <c r="IY123" s="225"/>
      <c r="IZ123" s="225"/>
      <c r="JA123" s="601">
        <v>0.76540778498609829</v>
      </c>
      <c r="JB123" s="601">
        <v>0.75903614457831325</v>
      </c>
      <c r="JC123" s="601">
        <v>0.6853932584269663</v>
      </c>
      <c r="JD123" s="601">
        <v>0.60550458715596323</v>
      </c>
      <c r="JE123" s="601">
        <v>0.49760523475445217</v>
      </c>
      <c r="JF123" s="601">
        <v>0.38970588235294112</v>
      </c>
      <c r="JG123" s="601">
        <v>0.27610294117647061</v>
      </c>
      <c r="JH123" s="710">
        <v>0.16249999999999998</v>
      </c>
      <c r="JI123" s="116">
        <v>1.1000000000000001</v>
      </c>
      <c r="JJ123" s="116">
        <v>1.1000000000000001</v>
      </c>
      <c r="JK123" s="116">
        <v>1.1000000000000001</v>
      </c>
      <c r="JL123" s="116">
        <v>1.1000000000000001</v>
      </c>
      <c r="JM123" s="116">
        <v>1.1000000000000001</v>
      </c>
      <c r="JN123" s="116">
        <v>1.1000000000000001</v>
      </c>
      <c r="JO123" s="116">
        <v>1.1000000000000001</v>
      </c>
      <c r="JP123" s="116">
        <v>1.1000000000000001</v>
      </c>
      <c r="JQ123" s="116">
        <v>1.1000000000000001</v>
      </c>
      <c r="JR123" s="116">
        <v>1.1000000000000001</v>
      </c>
      <c r="JS123" s="208">
        <v>1.1000000000000001</v>
      </c>
      <c r="JT123" s="116">
        <v>5000</v>
      </c>
      <c r="JU123" s="116">
        <v>5000</v>
      </c>
      <c r="JV123" s="116">
        <v>5000</v>
      </c>
      <c r="JW123" s="116">
        <v>5000</v>
      </c>
      <c r="JX123" s="116">
        <v>5000</v>
      </c>
      <c r="JY123" s="116">
        <v>5000</v>
      </c>
      <c r="JZ123" s="116">
        <v>5000</v>
      </c>
      <c r="KA123" s="116">
        <v>5000</v>
      </c>
      <c r="KB123" s="116">
        <v>5000</v>
      </c>
      <c r="KC123" s="116">
        <v>5000</v>
      </c>
      <c r="KD123" s="208">
        <v>5000</v>
      </c>
      <c r="KE123" s="116">
        <v>1.2</v>
      </c>
      <c r="KF123" s="116">
        <v>1.2</v>
      </c>
      <c r="KG123" s="116">
        <v>1.2</v>
      </c>
      <c r="KH123" s="116">
        <v>1.6</v>
      </c>
      <c r="KI123" s="116">
        <v>1.6</v>
      </c>
      <c r="KJ123" s="116">
        <v>1.6</v>
      </c>
      <c r="KK123" s="116">
        <v>1.6</v>
      </c>
      <c r="KL123" s="116">
        <v>1.6</v>
      </c>
      <c r="KM123" s="116">
        <v>1.6</v>
      </c>
      <c r="KN123" s="116">
        <v>1.6</v>
      </c>
      <c r="KO123" s="208">
        <v>1.6</v>
      </c>
      <c r="KP123" s="116">
        <v>20000</v>
      </c>
      <c r="KQ123" s="116">
        <v>20000</v>
      </c>
      <c r="KR123" s="116">
        <v>20000</v>
      </c>
      <c r="KS123" s="116">
        <v>40000</v>
      </c>
      <c r="KT123" s="116">
        <v>40000</v>
      </c>
      <c r="KU123" s="116">
        <v>40000</v>
      </c>
      <c r="KV123" s="116">
        <v>40000</v>
      </c>
      <c r="KW123" s="116">
        <v>40000</v>
      </c>
      <c r="KX123" s="116">
        <v>40000</v>
      </c>
      <c r="KY123" s="116">
        <v>40000</v>
      </c>
      <c r="KZ123" s="208">
        <v>40000</v>
      </c>
      <c r="LA123" s="116">
        <v>0.3</v>
      </c>
      <c r="LB123" s="116">
        <v>0.3</v>
      </c>
      <c r="LC123" s="116">
        <v>0.3</v>
      </c>
      <c r="LD123" s="116">
        <v>0.3</v>
      </c>
      <c r="LE123" s="116">
        <v>0.3</v>
      </c>
      <c r="LF123" s="116">
        <v>0.3</v>
      </c>
      <c r="LG123" s="116">
        <v>0.3</v>
      </c>
      <c r="LH123" s="116">
        <v>0.3</v>
      </c>
      <c r="LI123" s="116">
        <v>0.3</v>
      </c>
      <c r="LJ123" s="116">
        <v>0.3</v>
      </c>
      <c r="LK123" s="208">
        <v>0.3</v>
      </c>
      <c r="LL123" s="116">
        <v>17052</v>
      </c>
      <c r="LM123" s="116">
        <v>15490</v>
      </c>
      <c r="LN123" s="116">
        <v>15201</v>
      </c>
      <c r="LO123" s="116">
        <v>15201</v>
      </c>
      <c r="LP123" s="116">
        <v>15201</v>
      </c>
      <c r="LQ123" s="116">
        <v>15201</v>
      </c>
      <c r="LR123" s="116">
        <v>15201</v>
      </c>
      <c r="LS123" s="116">
        <v>15201</v>
      </c>
      <c r="LT123" s="116">
        <v>15201</v>
      </c>
      <c r="LU123" s="116">
        <v>15201</v>
      </c>
      <c r="LV123" s="208">
        <v>15201</v>
      </c>
      <c r="LW123">
        <v>0.2863560862189386</v>
      </c>
      <c r="LX123">
        <v>0.43387734965312658</v>
      </c>
      <c r="LY123">
        <v>0.87601610255277251</v>
      </c>
      <c r="LZ123">
        <v>1.0205639669964106</v>
      </c>
      <c r="MA123">
        <v>1.1962822993331841</v>
      </c>
      <c r="MB123">
        <v>1.4328531806230009</v>
      </c>
      <c r="MC123">
        <v>1.8754478929681533</v>
      </c>
      <c r="MD123">
        <v>2.718977006549129</v>
      </c>
      <c r="ME123">
        <v>4.3001050393421405</v>
      </c>
      <c r="MF123">
        <v>7.1151251820930206</v>
      </c>
      <c r="MG123" s="5">
        <v>11.703161965137774</v>
      </c>
      <c r="MH123" s="156">
        <v>2.3950098452009766E-2</v>
      </c>
      <c r="MI123" s="156">
        <v>3.1130314953717868E-2</v>
      </c>
      <c r="MJ123" s="156">
        <v>4.0700190606861378E-2</v>
      </c>
      <c r="MK123" s="156">
        <v>1.6614616694476815E-2</v>
      </c>
      <c r="ML123" s="156">
        <v>1.831629831831422E-2</v>
      </c>
      <c r="MM123" s="156">
        <v>2.0910830029624239E-2</v>
      </c>
      <c r="MN123" s="156">
        <v>2.5968570743566208E-2</v>
      </c>
      <c r="MO123" s="156">
        <v>3.561470371529752E-2</v>
      </c>
      <c r="MP123" s="156">
        <v>5.3266323245638805E-2</v>
      </c>
      <c r="MQ123" s="156">
        <v>8.3627092959859914E-2</v>
      </c>
      <c r="MR123" s="157">
        <v>0.13157835863347631</v>
      </c>
      <c r="MS123" s="156">
        <v>3.3405268444976023E-2</v>
      </c>
      <c r="MT123" s="156">
        <v>4.2079254841349369E-2</v>
      </c>
      <c r="MU123" s="156">
        <v>6.5595774143043087E-2</v>
      </c>
      <c r="MV123" s="156">
        <v>7.9655285994447447E-2</v>
      </c>
      <c r="MW123" s="156">
        <v>9.6010344868524666E-2</v>
      </c>
      <c r="MX123" s="156">
        <v>0.11687558680243981</v>
      </c>
      <c r="MY123" s="156">
        <v>0.1547095591988524</v>
      </c>
      <c r="MZ123" s="156">
        <v>0.22555368278187532</v>
      </c>
      <c r="NA123" s="156">
        <v>0.35666047434797871</v>
      </c>
      <c r="NB123" s="156">
        <v>0.58704388541018049</v>
      </c>
      <c r="NC123" s="157">
        <v>0.95693308481841044</v>
      </c>
      <c r="ND123" s="156"/>
      <c r="NE123" s="156">
        <v>1.2789628854475628</v>
      </c>
      <c r="NF123" s="156">
        <v>1.2269487619593811</v>
      </c>
      <c r="NG123" s="156">
        <v>1.2444650288740138</v>
      </c>
      <c r="NH123" s="156">
        <v>1.2537699345893225</v>
      </c>
      <c r="NI123" s="156">
        <v>1.262671962836551</v>
      </c>
      <c r="NJ123" s="156">
        <v>1.2726754310493518</v>
      </c>
      <c r="NK123" s="156">
        <v>1.2832934452502709</v>
      </c>
      <c r="NL123" s="156">
        <v>1.2939157347323409</v>
      </c>
      <c r="NM123" s="156">
        <v>1.3039597558944727</v>
      </c>
      <c r="NN123" s="157">
        <v>1.3129681436343312</v>
      </c>
      <c r="NO123" s="156"/>
      <c r="NP123" s="156">
        <v>6746.2529631291945</v>
      </c>
      <c r="NQ123" s="156">
        <v>6470.483324166793</v>
      </c>
      <c r="NR123" s="156">
        <v>6383.6783426592128</v>
      </c>
      <c r="NS123" s="156">
        <v>6340.0888552732504</v>
      </c>
      <c r="NT123" s="156">
        <v>6273.5566246044236</v>
      </c>
      <c r="NU123" s="156">
        <v>6189.772711511685</v>
      </c>
      <c r="NV123" s="156">
        <v>6093.6957446731312</v>
      </c>
      <c r="NW123" s="156">
        <v>5992.5088381155638</v>
      </c>
      <c r="NX123" s="156">
        <v>5893.8526936797107</v>
      </c>
      <c r="NY123" s="157">
        <v>5804.1636819570786</v>
      </c>
      <c r="NZ123" s="156">
        <v>3932.7977666076195</v>
      </c>
      <c r="OA123" s="156">
        <v>5515.2956397202852</v>
      </c>
      <c r="OB123" s="156">
        <v>9765.6037342103173</v>
      </c>
      <c r="OC123" s="156">
        <v>11647.623621496328</v>
      </c>
      <c r="OD123" s="156">
        <v>13917.42766325045</v>
      </c>
      <c r="OE123" s="156">
        <v>16902.39477783216</v>
      </c>
      <c r="OF123" s="156">
        <v>22441.130631819604</v>
      </c>
      <c r="OG123" s="156">
        <v>33001.389702786175</v>
      </c>
      <c r="OH123" s="156">
        <v>52916.742749605233</v>
      </c>
      <c r="OI123" s="156">
        <v>88699.828592193473</v>
      </c>
      <c r="OJ123" s="157">
        <v>147631.28109825659</v>
      </c>
      <c r="OK123" s="156"/>
      <c r="OL123" s="156"/>
      <c r="OM123" s="156"/>
      <c r="ON123" s="156"/>
      <c r="OO123" s="156"/>
      <c r="OP123" s="156"/>
      <c r="OQ123" s="156"/>
      <c r="OR123" s="156"/>
      <c r="OS123" s="156"/>
      <c r="OT123" s="156"/>
      <c r="OU123" s="157"/>
      <c r="OV123">
        <v>1783.0369295552227</v>
      </c>
      <c r="OW123">
        <v>2381.8426577388605</v>
      </c>
      <c r="OX123">
        <v>3970.7105956053952</v>
      </c>
      <c r="OY123">
        <v>4971.1863345695538</v>
      </c>
      <c r="OZ123">
        <v>6165.6319245458262</v>
      </c>
      <c r="PA123">
        <v>7683.4091625097008</v>
      </c>
      <c r="PB123">
        <v>10464.178692906526</v>
      </c>
      <c r="PC123">
        <v>15767.675128986921</v>
      </c>
      <c r="PD123">
        <v>25857.120345502572</v>
      </c>
      <c r="PE123">
        <v>44214.506141250822</v>
      </c>
      <c r="PF123" s="5">
        <v>74842.875337456338</v>
      </c>
      <c r="PG123">
        <v>1574.9584742041625</v>
      </c>
      <c r="PH123">
        <v>2386.3254230921962</v>
      </c>
      <c r="PI123">
        <v>4818.0885640402494</v>
      </c>
      <c r="PJ123">
        <v>5613.1018184802588</v>
      </c>
      <c r="PK123">
        <v>6579.5526463325132</v>
      </c>
      <c r="PL123">
        <v>7880.6924934265062</v>
      </c>
      <c r="PM123">
        <v>10314.963411324843</v>
      </c>
      <c r="PN123">
        <v>14954.37353602021</v>
      </c>
      <c r="PO123">
        <v>23650.577716381777</v>
      </c>
      <c r="PP123">
        <v>39133.188501511613</v>
      </c>
      <c r="PQ123" s="5">
        <v>64367.390808257762</v>
      </c>
      <c r="PR123">
        <v>574.80236284823434</v>
      </c>
      <c r="PS123">
        <v>747.12755888922879</v>
      </c>
      <c r="PT123">
        <v>976.80457456467298</v>
      </c>
      <c r="PU123">
        <v>1063.3354684465162</v>
      </c>
      <c r="PV123">
        <v>1172.2430923721101</v>
      </c>
      <c r="PW123">
        <v>1338.2931218959513</v>
      </c>
      <c r="PX123">
        <v>1661.9885275882375</v>
      </c>
      <c r="PY123">
        <v>2279.3410377790415</v>
      </c>
      <c r="PZ123">
        <v>3409.0446877208838</v>
      </c>
      <c r="QA123" s="7">
        <v>5352.1339494310341</v>
      </c>
      <c r="QB123" s="5">
        <v>8421.014952542484</v>
      </c>
      <c r="QC123">
        <v>170.88799125711932</v>
      </c>
      <c r="QD123">
        <v>195.5422972477505</v>
      </c>
      <c r="QE123">
        <v>299.13640882451938</v>
      </c>
      <c r="QF123">
        <v>363.25200072047869</v>
      </c>
      <c r="QG123">
        <v>437.835975703933</v>
      </c>
      <c r="QH123">
        <v>532.98773849516624</v>
      </c>
      <c r="QI123">
        <v>705.52200281452667</v>
      </c>
      <c r="QJ123">
        <v>1028.5924595901861</v>
      </c>
      <c r="QK123">
        <v>1626.4787611690872</v>
      </c>
      <c r="QL123">
        <v>2677.0962306360461</v>
      </c>
      <c r="QM123" s="5">
        <v>4363.9019466973969</v>
      </c>
      <c r="QN123">
        <v>504.7265534124208</v>
      </c>
      <c r="QO123">
        <v>604.45410972595255</v>
      </c>
      <c r="QP123">
        <v>864.1718477152782</v>
      </c>
      <c r="QQ123">
        <v>1049.3946687480498</v>
      </c>
      <c r="QR123">
        <v>1264.8594853669176</v>
      </c>
      <c r="QS123">
        <v>1539.7423556527028</v>
      </c>
      <c r="QT123">
        <v>2038.1746747975219</v>
      </c>
      <c r="QU123">
        <v>2971.4893277049819</v>
      </c>
      <c r="QV123">
        <v>4698.7164211551408</v>
      </c>
      <c r="QW123">
        <v>7733.8335551708024</v>
      </c>
      <c r="QX123" s="5">
        <v>12606.827846014701</v>
      </c>
      <c r="QY123" s="7">
        <v>1.9</v>
      </c>
      <c r="QZ123" s="7">
        <v>1.8</v>
      </c>
      <c r="RA123" s="7">
        <v>1.7</v>
      </c>
      <c r="RB123" s="7">
        <v>1.7</v>
      </c>
      <c r="RC123" s="7">
        <v>1.7</v>
      </c>
      <c r="RD123" s="7">
        <v>1.7</v>
      </c>
      <c r="RE123" s="7">
        <v>1.7</v>
      </c>
      <c r="RF123" s="7">
        <v>1.7</v>
      </c>
      <c r="RG123" s="7">
        <v>1.7</v>
      </c>
      <c r="RH123" s="7">
        <v>1.7</v>
      </c>
      <c r="RI123" s="5">
        <v>1.7</v>
      </c>
      <c r="RJ123" s="7">
        <v>32445</v>
      </c>
      <c r="RK123" s="7">
        <v>31021</v>
      </c>
      <c r="RL123" s="7">
        <v>29992</v>
      </c>
      <c r="RM123" s="7">
        <v>29992</v>
      </c>
      <c r="RN123" s="7">
        <v>29992</v>
      </c>
      <c r="RO123" s="7">
        <v>29992</v>
      </c>
      <c r="RP123" s="7">
        <v>29992</v>
      </c>
      <c r="RQ123" s="7">
        <v>29992</v>
      </c>
      <c r="RR123" s="7">
        <v>29992</v>
      </c>
      <c r="RS123" s="7">
        <v>29992</v>
      </c>
      <c r="RT123" s="5">
        <v>29992</v>
      </c>
      <c r="RV123">
        <v>0.60692639198987808</v>
      </c>
      <c r="RW123">
        <v>0.58746426934910201</v>
      </c>
      <c r="RX123">
        <v>0.58746426934910201</v>
      </c>
      <c r="RY123">
        <v>0.58746426934910212</v>
      </c>
      <c r="RZ123">
        <v>0.58746426934910201</v>
      </c>
      <c r="SA123">
        <v>0.58746426934910223</v>
      </c>
      <c r="SB123">
        <v>0.58746426934910223</v>
      </c>
      <c r="SC123">
        <v>0.58746426934910212</v>
      </c>
      <c r="SD123">
        <v>0.58746426934910223</v>
      </c>
      <c r="SE123" s="5">
        <v>0.58746426934910201</v>
      </c>
      <c r="SF123" s="156"/>
      <c r="SG123" s="156">
        <v>18667.915862663198</v>
      </c>
      <c r="SH123" s="156">
        <v>18238.060005673266</v>
      </c>
      <c r="SI123" s="156">
        <v>18238.060005673266</v>
      </c>
      <c r="SJ123" s="156">
        <v>18238.060005673262</v>
      </c>
      <c r="SK123" s="156">
        <v>18238.060005673262</v>
      </c>
      <c r="SL123" s="156">
        <v>18238.060005673266</v>
      </c>
      <c r="SM123" s="156">
        <v>18238.060005673269</v>
      </c>
      <c r="SN123" s="156">
        <v>18238.060005673262</v>
      </c>
      <c r="SO123" s="156">
        <v>18238.060005673262</v>
      </c>
      <c r="SP123" s="157">
        <v>18238.060005673262</v>
      </c>
      <c r="SQ123" s="156">
        <v>675.61454466954012</v>
      </c>
      <c r="SR123" s="156">
        <v>799.99640697370307</v>
      </c>
      <c r="SS123" s="156">
        <v>1163.3082565397976</v>
      </c>
      <c r="ST123" s="156">
        <v>1412.6466694685284</v>
      </c>
      <c r="SU123" s="156">
        <v>1702.6954610708506</v>
      </c>
      <c r="SV123" s="156">
        <v>2072.7300941478688</v>
      </c>
      <c r="SW123" s="156">
        <v>2743.6966776120485</v>
      </c>
      <c r="SX123" s="156">
        <v>4000.0817872951679</v>
      </c>
      <c r="SY123" s="156">
        <v>6325.195182324228</v>
      </c>
      <c r="SZ123" s="156">
        <v>10410.929785806849</v>
      </c>
      <c r="TA123" s="157">
        <v>16970.729792712096</v>
      </c>
      <c r="TB123" s="156"/>
      <c r="TC123" s="156"/>
      <c r="TD123" s="156"/>
      <c r="TE123" s="156"/>
      <c r="TF123" s="156"/>
      <c r="TG123" s="156"/>
      <c r="TH123" s="156"/>
      <c r="TI123" s="156"/>
      <c r="TJ123" s="156"/>
      <c r="TK123" s="156"/>
      <c r="TL123" s="156"/>
      <c r="TM123" s="728">
        <v>2149.7608370523967</v>
      </c>
      <c r="TN123" s="244">
        <v>3133.4529819814252</v>
      </c>
      <c r="TO123" s="244">
        <v>5794.8931386049226</v>
      </c>
      <c r="TP123" s="244">
        <v>6676.4372869267754</v>
      </c>
      <c r="TQ123" s="244">
        <v>7751.7957387046235</v>
      </c>
      <c r="TR123" s="244">
        <v>9218.9856153224573</v>
      </c>
      <c r="TS123" s="244">
        <v>11976.95193891308</v>
      </c>
      <c r="TT123" s="244">
        <v>17233.714573799251</v>
      </c>
      <c r="TU123" s="244">
        <v>27059.622404102662</v>
      </c>
      <c r="TV123" s="244">
        <v>44485.322450942651</v>
      </c>
      <c r="TW123" s="729">
        <v>72788.405760800248</v>
      </c>
      <c r="TX123" s="117">
        <v>7279.2971231100391</v>
      </c>
      <c r="TY123" s="117">
        <v>9203.1172703975171</v>
      </c>
      <c r="TZ123" s="117">
        <v>14102.616045277467</v>
      </c>
      <c r="UA123" s="117">
        <v>14947.208124661247</v>
      </c>
      <c r="UB123" s="117">
        <v>16076.706128767761</v>
      </c>
      <c r="UC123" s="117">
        <v>17990.909512675487</v>
      </c>
      <c r="UD123" s="117">
        <v>21833.875137285482</v>
      </c>
      <c r="UE123" s="117">
        <v>29166.964700596072</v>
      </c>
      <c r="UF123" s="117">
        <v>42344.995063402283</v>
      </c>
      <c r="UG123" s="117">
        <v>64297.785546001964</v>
      </c>
      <c r="UH123" s="185">
        <v>97460.677674547376</v>
      </c>
      <c r="UI123" s="116"/>
      <c r="UJ123" s="116">
        <v>1.1066945810409463</v>
      </c>
      <c r="UK123" s="116">
        <v>1.1044397804326769</v>
      </c>
      <c r="UL123" s="116">
        <v>1.1080095255319256</v>
      </c>
      <c r="UM123" s="116">
        <v>1.1075400623521754</v>
      </c>
      <c r="UN123" s="116">
        <v>1.1071919616514092</v>
      </c>
      <c r="UO123" s="116">
        <v>1.1068287435286202</v>
      </c>
      <c r="UP123" s="116">
        <v>1.1064646066389054</v>
      </c>
      <c r="UQ123" s="116">
        <v>1.1061178244180363</v>
      </c>
      <c r="UR123" s="116">
        <v>1.1058084435860969</v>
      </c>
      <c r="US123" s="208">
        <v>1.1055589879893348</v>
      </c>
      <c r="UT123" s="156"/>
      <c r="UU123" s="156">
        <v>15121.538364716966</v>
      </c>
      <c r="UV123" s="156">
        <v>14093.046368020248</v>
      </c>
      <c r="UW123" s="156">
        <v>14093.04636802025</v>
      </c>
      <c r="UX123" s="156">
        <v>14093.04636802025</v>
      </c>
      <c r="UY123" s="156">
        <v>14093.04636802025</v>
      </c>
      <c r="UZ123" s="156">
        <v>14093.046368020252</v>
      </c>
      <c r="VA123" s="156">
        <v>14093.046368020252</v>
      </c>
      <c r="VB123" s="156">
        <v>14093.046368020248</v>
      </c>
      <c r="VC123" s="156">
        <v>14093.046368020254</v>
      </c>
      <c r="VD123" s="157">
        <v>14093.046368020245</v>
      </c>
      <c r="VE123" s="156">
        <v>26413.939574929227</v>
      </c>
      <c r="VF123" s="156">
        <v>24914.946135624883</v>
      </c>
      <c r="VG123" s="156">
        <v>23989.623034665659</v>
      </c>
      <c r="VH123" s="156">
        <v>23989.623034665659</v>
      </c>
      <c r="VI123" s="156">
        <v>23989.623034665659</v>
      </c>
      <c r="VJ123" s="156">
        <v>23989.623034665663</v>
      </c>
      <c r="VK123" s="156">
        <v>23989.623034665656</v>
      </c>
      <c r="VL123" s="156">
        <v>23989.623034665656</v>
      </c>
      <c r="VM123" s="156">
        <v>23989.623034665652</v>
      </c>
      <c r="VN123" s="156">
        <v>23989.623034665659</v>
      </c>
      <c r="VO123" s="157">
        <v>23989.623034665656</v>
      </c>
      <c r="VP123" s="156"/>
      <c r="VQ123" s="156">
        <v>5.290443258341572E-2</v>
      </c>
      <c r="VR123" s="156">
        <v>8.2544839927551864E-2</v>
      </c>
      <c r="VS123" s="156">
        <v>0.10023714054287702</v>
      </c>
      <c r="VT123" s="156">
        <v>0.12081812665674498</v>
      </c>
      <c r="VU123" s="156">
        <v>0.14707466647177717</v>
      </c>
      <c r="VV123" s="156">
        <v>0.19468442847374767</v>
      </c>
      <c r="VW123" s="156">
        <v>0.28383372074699897</v>
      </c>
      <c r="VX123" s="156">
        <v>0.44881674388564252</v>
      </c>
      <c r="VY123" s="156">
        <v>0.73872812974142954</v>
      </c>
      <c r="VZ123" s="157">
        <v>1.204191723318377</v>
      </c>
      <c r="WA123" s="156">
        <v>6157.7322481055289</v>
      </c>
      <c r="WB123" s="156">
        <v>6004.187156141973</v>
      </c>
      <c r="WC123" s="156">
        <v>5665.967064901517</v>
      </c>
      <c r="WD123" s="156">
        <v>5560.6667872347798</v>
      </c>
      <c r="WE123" s="156">
        <v>5527.8043646522783</v>
      </c>
      <c r="WF123" s="156">
        <v>5503.437315598625</v>
      </c>
      <c r="WG123" s="156">
        <v>5478.0120470034062</v>
      </c>
      <c r="WH123" s="156">
        <v>5452.5224647233681</v>
      </c>
      <c r="WI123" s="156">
        <v>5428.2477092625395</v>
      </c>
      <c r="WJ123" s="156">
        <v>5406.5910510267686</v>
      </c>
      <c r="WK123" s="157">
        <v>5389.1291592534217</v>
      </c>
      <c r="WL123" s="156">
        <v>0.31030618467094839</v>
      </c>
      <c r="WM123" s="156">
        <v>0.46500766460684445</v>
      </c>
      <c r="WN123" s="156">
        <v>0.91671629315963388</v>
      </c>
      <c r="WO123" s="156">
        <v>1.0371785836908873</v>
      </c>
      <c r="WP123" s="156">
        <v>1.2145985976514984</v>
      </c>
      <c r="WQ123" s="156">
        <v>1.4537640106526251</v>
      </c>
      <c r="WR123" s="156">
        <v>1.9014164637117195</v>
      </c>
      <c r="WS123" s="156">
        <v>2.7545917102644264</v>
      </c>
      <c r="WT123" s="156">
        <v>4.3533713625877795</v>
      </c>
      <c r="WU123" s="156">
        <v>7.1987522750528807</v>
      </c>
      <c r="WV123" s="157">
        <v>11.83474032377125</v>
      </c>
      <c r="WW123" s="119">
        <v>4.1592833691626967E-2</v>
      </c>
      <c r="WX123" s="119">
        <v>5.290443258341572E-2</v>
      </c>
      <c r="WY123" s="119">
        <v>8.2544839927551864E-2</v>
      </c>
      <c r="WZ123" s="119">
        <v>0.10023714054287702</v>
      </c>
      <c r="XA123" s="119">
        <v>0.120818126656745</v>
      </c>
      <c r="XB123" s="119">
        <v>0.14707466647177719</v>
      </c>
      <c r="XC123" s="119">
        <v>0.1946844284737477</v>
      </c>
      <c r="XD123" s="119">
        <v>0.28383372074699897</v>
      </c>
      <c r="XE123" s="197">
        <v>0.44881674388564252</v>
      </c>
      <c r="XF123" s="197">
        <v>0.73872812974142965</v>
      </c>
      <c r="XG123" s="201">
        <v>1.2041917233183772</v>
      </c>
      <c r="XH123" s="821">
        <v>0.19173587614067472</v>
      </c>
      <c r="XI123" s="821">
        <v>0.21289340101522847</v>
      </c>
      <c r="XJ123" s="821">
        <v>0.24278698588090852</v>
      </c>
      <c r="XK123" s="821">
        <v>0.25104265936525005</v>
      </c>
      <c r="XL123" s="821">
        <v>0.25844372744538024</v>
      </c>
      <c r="XM123" s="821">
        <v>0.26420500444924572</v>
      </c>
      <c r="XN123" s="821">
        <v>0.27051271323087089</v>
      </c>
      <c r="XO123" s="821">
        <v>0.27721040293229415</v>
      </c>
      <c r="XP123" s="821">
        <v>0.28405551930218725</v>
      </c>
      <c r="XQ123" s="821">
        <v>0.29075827555559908</v>
      </c>
      <c r="XR123" s="822">
        <v>0.29698406314616727</v>
      </c>
      <c r="XS123" s="821">
        <v>0.15902799138726545</v>
      </c>
      <c r="XT123" s="821">
        <v>0.1618274111675127</v>
      </c>
      <c r="XU123" s="821">
        <v>0.16635972989564146</v>
      </c>
      <c r="XV123" s="821">
        <v>0.18692302256387808</v>
      </c>
      <c r="XW123" s="821">
        <v>0.20556125965493205</v>
      </c>
      <c r="XX123" s="821">
        <v>0.22019723608118966</v>
      </c>
      <c r="XY123" s="821">
        <v>0.2363450554355068</v>
      </c>
      <c r="XZ123" s="821">
        <v>0.25362863920569029</v>
      </c>
      <c r="YA123" s="821">
        <v>0.27143238134347697</v>
      </c>
      <c r="YB123" s="821">
        <v>0.28898820671356334</v>
      </c>
      <c r="YC123" s="822">
        <v>0.30536650697232537</v>
      </c>
      <c r="YD123">
        <v>6254.1806020066879</v>
      </c>
      <c r="YE123">
        <v>6088.8501742160288</v>
      </c>
      <c r="YF123">
        <v>5723.589001447177</v>
      </c>
      <c r="YG123">
        <v>5809.6201692354498</v>
      </c>
      <c r="YH123">
        <v>5762.4888815761105</v>
      </c>
      <c r="YI123">
        <v>5727.5158534897364</v>
      </c>
      <c r="YJ123">
        <v>5691.0005542204945</v>
      </c>
      <c r="YK123">
        <v>5654.3688241025457</v>
      </c>
      <c r="YL123">
        <v>5619.460530961579</v>
      </c>
      <c r="YM123">
        <v>5588.2987106999608</v>
      </c>
      <c r="YN123" s="5">
        <v>5563.1600498656335</v>
      </c>
      <c r="YO123" s="156"/>
      <c r="YP123" s="156">
        <v>5501.8342716460347</v>
      </c>
      <c r="YQ123" s="156">
        <v>5182.3459303547506</v>
      </c>
      <c r="YR123" s="156">
        <v>5243.2944260532486</v>
      </c>
      <c r="YS123" s="156">
        <v>5202.9620213808166</v>
      </c>
      <c r="YT123" s="156">
        <v>5173.0106899863858</v>
      </c>
      <c r="YU123" s="156">
        <v>5141.7173501271091</v>
      </c>
      <c r="YV123" s="156">
        <v>5110.3024806900557</v>
      </c>
      <c r="YW123" s="156">
        <v>5080.3453365541372</v>
      </c>
      <c r="YX123" s="156">
        <v>5053.5865801289328</v>
      </c>
      <c r="YY123" s="157">
        <v>5031.9884423202757</v>
      </c>
      <c r="YZ123" s="156"/>
      <c r="ZA123" s="156">
        <v>0.46500766460684451</v>
      </c>
      <c r="ZB123" s="156">
        <v>0.9167162931596341</v>
      </c>
      <c r="ZC123" s="156">
        <v>1.0371785836908873</v>
      </c>
      <c r="ZD123" s="156">
        <v>1.2145985976514984</v>
      </c>
      <c r="ZE123" s="156">
        <v>1.4537640106526248</v>
      </c>
      <c r="ZF123" s="156">
        <v>1.9014164637117195</v>
      </c>
      <c r="ZG123" s="156">
        <v>2.7545917102644264</v>
      </c>
      <c r="ZH123" s="156">
        <v>4.3533713625877803</v>
      </c>
      <c r="ZI123" s="156">
        <v>7.1987522750528798</v>
      </c>
      <c r="ZJ123" s="157">
        <v>11.83474032377125</v>
      </c>
      <c r="ZK123" s="748">
        <v>1069.2172130568397</v>
      </c>
      <c r="ZL123" s="748">
        <v>1256.2617672184547</v>
      </c>
      <c r="ZM123" s="748">
        <v>1713.3868749893304</v>
      </c>
      <c r="ZN123" s="748">
        <v>2080.6267374600757</v>
      </c>
      <c r="ZO123" s="748">
        <v>2507.8271719486374</v>
      </c>
      <c r="ZP123" s="748">
        <v>3052.8353243806469</v>
      </c>
      <c r="ZQ123" s="748">
        <v>4041.0732494543167</v>
      </c>
      <c r="ZR123" s="748">
        <v>5891.5490324304537</v>
      </c>
      <c r="ZS123" s="748">
        <v>9316.1089042518288</v>
      </c>
      <c r="ZT123" s="748">
        <v>15333.812298809797</v>
      </c>
      <c r="ZU123" s="748">
        <v>24995.460594694545</v>
      </c>
      <c r="ZV123" s="334"/>
      <c r="ZW123" s="334"/>
      <c r="ZX123" s="334"/>
      <c r="ZY123" s="334"/>
      <c r="ZZ123" s="334"/>
      <c r="AAA123" s="334"/>
      <c r="AAB123" s="334"/>
      <c r="AAC123" s="334"/>
      <c r="AAD123" s="334"/>
      <c r="AAE123" s="334"/>
      <c r="AAF123" s="334"/>
      <c r="AAG123" s="7"/>
      <c r="AAH123" s="7"/>
      <c r="AAI123" s="7"/>
    </row>
    <row r="124" spans="1:711">
      <c r="A124" s="125" t="s">
        <v>98</v>
      </c>
      <c r="B124" s="129" t="s">
        <v>569</v>
      </c>
      <c r="C124" s="125" t="s">
        <v>500</v>
      </c>
      <c r="D124" s="138" t="s">
        <v>515</v>
      </c>
      <c r="E124" s="164">
        <v>16390.647474462137</v>
      </c>
      <c r="F124" s="165">
        <v>19983.46869493337</v>
      </c>
      <c r="G124" s="165">
        <v>22994.611642654072</v>
      </c>
      <c r="H124" s="167">
        <v>28921.738678373436</v>
      </c>
      <c r="I124" s="165">
        <v>35904.881482466706</v>
      </c>
      <c r="J124" s="165">
        <v>43631.256486901999</v>
      </c>
      <c r="K124" s="165">
        <v>54307.627854009268</v>
      </c>
      <c r="L124" s="165">
        <v>69237.775702192754</v>
      </c>
      <c r="M124" s="165">
        <v>90162.833923257844</v>
      </c>
      <c r="N124" s="165">
        <v>119253.48942337009</v>
      </c>
      <c r="O124" s="163">
        <v>159034.19280293363</v>
      </c>
      <c r="P124" s="164">
        <v>105324.47840532685</v>
      </c>
      <c r="Q124" s="165">
        <v>143038.91764174754</v>
      </c>
      <c r="R124" s="165">
        <v>190788.53313840594</v>
      </c>
      <c r="S124" s="167">
        <v>220185.67811843753</v>
      </c>
      <c r="T124" s="165">
        <v>255772.4807191836</v>
      </c>
      <c r="U124" s="165">
        <v>297028.44171516394</v>
      </c>
      <c r="V124" s="165">
        <v>354392.34673980024</v>
      </c>
      <c r="W124" s="165">
        <v>435155.60339879355</v>
      </c>
      <c r="X124" s="165">
        <v>549127.37442695617</v>
      </c>
      <c r="Y124" s="165">
        <v>708707.79359380144</v>
      </c>
      <c r="Z124" s="163">
        <v>928795.33419882285</v>
      </c>
      <c r="AA124" s="164">
        <v>27469.795325811174</v>
      </c>
      <c r="AB124" s="165">
        <v>34152.186542302814</v>
      </c>
      <c r="AC124" s="165">
        <v>43418.76843097333</v>
      </c>
      <c r="AD124" s="167">
        <v>47951.995647736847</v>
      </c>
      <c r="AE124" s="165">
        <v>51865.765500465372</v>
      </c>
      <c r="AF124" s="165">
        <v>56236.980665064511</v>
      </c>
      <c r="AG124" s="165">
        <v>62165.461561479235</v>
      </c>
      <c r="AH124" s="165">
        <v>70488.091636847515</v>
      </c>
      <c r="AI124" s="165">
        <v>82501.252726876264</v>
      </c>
      <c r="AJ124" s="165">
        <v>100132.14462299489</v>
      </c>
      <c r="AK124" s="163">
        <v>126196.72350940283</v>
      </c>
      <c r="AL124" s="164">
        <v>8502.9055840029359</v>
      </c>
      <c r="AM124" s="165">
        <v>9943.8819750947532</v>
      </c>
      <c r="AN124" s="165">
        <v>12740.945353599544</v>
      </c>
      <c r="AO124" s="167">
        <v>14422.937345175093</v>
      </c>
      <c r="AP124" s="165">
        <v>16054.543121735835</v>
      </c>
      <c r="AQ124" s="165">
        <v>17837.89938633977</v>
      </c>
      <c r="AR124" s="165">
        <v>20328.765860028325</v>
      </c>
      <c r="AS124" s="165">
        <v>23858.910492126837</v>
      </c>
      <c r="AT124" s="165">
        <v>28886.010933918471</v>
      </c>
      <c r="AU124" s="165">
        <v>35981.991568939717</v>
      </c>
      <c r="AV124" s="163">
        <v>45764.163686593791</v>
      </c>
      <c r="AW124" s="164">
        <v>0</v>
      </c>
      <c r="AX124" s="165">
        <v>0</v>
      </c>
      <c r="AY124" s="165">
        <v>0</v>
      </c>
      <c r="AZ124" s="167">
        <v>917.9751432451319</v>
      </c>
      <c r="BA124" s="165">
        <v>1362.0255919952954</v>
      </c>
      <c r="BB124" s="165">
        <v>2049.06591878469</v>
      </c>
      <c r="BC124" s="165">
        <v>3121.0293712674538</v>
      </c>
      <c r="BD124" s="165">
        <v>4789.4923966120641</v>
      </c>
      <c r="BE124" s="165">
        <v>7483.7640093180125</v>
      </c>
      <c r="BF124" s="165">
        <v>11435.238408304864</v>
      </c>
      <c r="BG124" s="163">
        <v>16850.678883477922</v>
      </c>
      <c r="BH124" s="164">
        <v>8918.0485919751882</v>
      </c>
      <c r="BI124" s="165">
        <v>14945.896229448139</v>
      </c>
      <c r="BJ124" s="165">
        <v>12537.248463505312</v>
      </c>
      <c r="BK124" s="167">
        <v>16204.435797422675</v>
      </c>
      <c r="BL124" s="165">
        <v>21043.424317499765</v>
      </c>
      <c r="BM124" s="165">
        <v>28506.544723540403</v>
      </c>
      <c r="BN124" s="165">
        <v>40224.244106975813</v>
      </c>
      <c r="BO124" s="165">
        <v>54534.153919474404</v>
      </c>
      <c r="BP124" s="165">
        <v>79569.444264467864</v>
      </c>
      <c r="BQ124" s="165">
        <v>111236.45687930343</v>
      </c>
      <c r="BR124" s="163">
        <v>147884.36444496541</v>
      </c>
      <c r="BS124" s="164">
        <v>0</v>
      </c>
      <c r="BT124" s="165">
        <v>0</v>
      </c>
      <c r="BU124" s="165">
        <v>0</v>
      </c>
      <c r="BV124" s="167">
        <v>404865.77571765357</v>
      </c>
      <c r="BW124" s="165">
        <v>529378.73956856143</v>
      </c>
      <c r="BX124" s="165">
        <v>701780.25115220482</v>
      </c>
      <c r="BY124" s="165">
        <v>944625.29469492007</v>
      </c>
      <c r="BZ124" s="165">
        <v>1287675.9622954438</v>
      </c>
      <c r="CA124" s="165">
        <v>1767513.692420433</v>
      </c>
      <c r="CB124" s="165">
        <v>2427386.1663997257</v>
      </c>
      <c r="CC124" s="163">
        <v>3315144.4564292845</v>
      </c>
      <c r="CD124" s="164">
        <v>0</v>
      </c>
      <c r="CE124" s="165">
        <v>0</v>
      </c>
      <c r="CF124" s="165">
        <v>0</v>
      </c>
      <c r="CG124" s="167">
        <v>755.50664020571503</v>
      </c>
      <c r="CH124" s="165">
        <v>807.47975427241784</v>
      </c>
      <c r="CI124" s="165">
        <v>866.53742203072727</v>
      </c>
      <c r="CJ124" s="165">
        <v>934.62576190718244</v>
      </c>
      <c r="CK124" s="165">
        <v>1014.7287502507488</v>
      </c>
      <c r="CL124" s="165">
        <v>1110.5779721718093</v>
      </c>
      <c r="CM124" s="165">
        <v>1226.4619147468607</v>
      </c>
      <c r="CN124" s="169">
        <v>1367.1655492422353</v>
      </c>
      <c r="CO124" s="176">
        <v>0.64923613247205991</v>
      </c>
      <c r="CP124" s="175">
        <v>0.625279187817259</v>
      </c>
      <c r="CQ124" s="175">
        <v>0.59085328422345007</v>
      </c>
      <c r="CR124" s="191">
        <v>0.5620343180708719</v>
      </c>
      <c r="CS124" s="175">
        <v>0.53599501289968787</v>
      </c>
      <c r="CT124" s="175">
        <v>0.51559775946956465</v>
      </c>
      <c r="CU124" s="175">
        <v>0.49314223133362228</v>
      </c>
      <c r="CV124" s="175">
        <v>0.46916095786201567</v>
      </c>
      <c r="CW124" s="175">
        <v>0.44451209935433578</v>
      </c>
      <c r="CX124" s="175">
        <v>0.42025351773083763</v>
      </c>
      <c r="CY124" s="175">
        <v>0.3976494298815072</v>
      </c>
      <c r="CZ124" s="176">
        <v>0.38720899116938723</v>
      </c>
      <c r="DA124" s="191">
        <v>0.38905445678677864</v>
      </c>
      <c r="DB124" s="191">
        <v>0.40439052570768347</v>
      </c>
      <c r="DC124" s="191">
        <v>0.40439052570768341</v>
      </c>
      <c r="DD124" s="191">
        <v>0.40439052570768341</v>
      </c>
      <c r="DE124" s="191">
        <v>0.40439052570768347</v>
      </c>
      <c r="DF124" s="191">
        <v>0.40439052570768341</v>
      </c>
      <c r="DG124" s="191">
        <v>0.40439052570768341</v>
      </c>
      <c r="DH124" s="191">
        <v>0.40439052570768347</v>
      </c>
      <c r="DI124" s="191">
        <v>0.40439052570768347</v>
      </c>
      <c r="DJ124" s="175">
        <v>0.40439052570768341</v>
      </c>
      <c r="DK124" s="183">
        <v>9003</v>
      </c>
      <c r="DL124" s="184">
        <v>9224</v>
      </c>
      <c r="DM124" s="184">
        <v>9380</v>
      </c>
      <c r="DN124" s="209">
        <v>8950.2307344370747</v>
      </c>
      <c r="DO124" s="184">
        <v>8652.1829677192945</v>
      </c>
      <c r="DP124" s="184">
        <v>8291.12276898249</v>
      </c>
      <c r="DQ124" s="184">
        <v>7894.9620249034779</v>
      </c>
      <c r="DR124" s="184">
        <v>7495.8760226983304</v>
      </c>
      <c r="DS124" s="184">
        <v>7122.4986857588519</v>
      </c>
      <c r="DT124" s="184">
        <v>6793.9596298496399</v>
      </c>
      <c r="DU124" s="184">
        <v>6518.5995786556477</v>
      </c>
      <c r="DV124" s="193">
        <v>1.8920043587684632</v>
      </c>
      <c r="DW124" s="181">
        <v>1.8541642715930939</v>
      </c>
      <c r="DX124" s="181">
        <v>1.67</v>
      </c>
      <c r="DY124" s="602">
        <v>1.67</v>
      </c>
      <c r="DZ124" s="181">
        <v>1.67</v>
      </c>
      <c r="EA124" s="181">
        <v>1.67</v>
      </c>
      <c r="EB124" s="181">
        <v>1.67</v>
      </c>
      <c r="EC124" s="181">
        <v>1.67</v>
      </c>
      <c r="ED124" s="181">
        <v>1.67</v>
      </c>
      <c r="EE124" s="181">
        <v>1.67</v>
      </c>
      <c r="EF124" s="182">
        <v>1.67</v>
      </c>
      <c r="EG124" s="194">
        <v>0.98331691041885194</v>
      </c>
      <c r="EH124" s="194">
        <v>1.3534393505109621</v>
      </c>
      <c r="EI124" s="194">
        <v>2.0261946580245174</v>
      </c>
      <c r="EJ124" s="194">
        <v>2.7536019431538525</v>
      </c>
      <c r="EK124" s="194">
        <v>3.6387558778198987</v>
      </c>
      <c r="EL124" s="194">
        <v>4.723675801357798</v>
      </c>
      <c r="EM124" s="194">
        <v>6.352787652295433</v>
      </c>
      <c r="EN124" s="194">
        <v>8.8166582218816547</v>
      </c>
      <c r="EO124" s="194">
        <v>12.531004966922563</v>
      </c>
      <c r="EP124" s="194">
        <v>18.051275547658406</v>
      </c>
      <c r="EQ124" s="194">
        <v>26.053774563207348</v>
      </c>
      <c r="ER124" s="183">
        <v>50000</v>
      </c>
      <c r="ES124" s="184">
        <v>50000</v>
      </c>
      <c r="ET124" s="184">
        <v>50000</v>
      </c>
      <c r="EU124" s="209">
        <v>50000</v>
      </c>
      <c r="EV124" s="184">
        <v>50000</v>
      </c>
      <c r="EW124" s="184">
        <v>50000</v>
      </c>
      <c r="EX124" s="184">
        <v>50000</v>
      </c>
      <c r="EY124" s="184">
        <v>50000</v>
      </c>
      <c r="EZ124" s="184">
        <v>50000</v>
      </c>
      <c r="FA124" s="184">
        <v>50000</v>
      </c>
      <c r="FB124" s="184">
        <v>50000</v>
      </c>
      <c r="FC124" s="195">
        <v>16.77</v>
      </c>
      <c r="FD124" s="196">
        <v>17.309999999999999</v>
      </c>
      <c r="FE124" s="196">
        <v>17.62</v>
      </c>
      <c r="FF124" s="598">
        <v>17.62</v>
      </c>
      <c r="FG124" s="196">
        <v>17.62</v>
      </c>
      <c r="FH124" s="196">
        <v>17.62</v>
      </c>
      <c r="FI124" s="196">
        <v>17.62</v>
      </c>
      <c r="FJ124" s="196">
        <v>17.62</v>
      </c>
      <c r="FK124" s="196">
        <v>17.62</v>
      </c>
      <c r="FL124" s="196">
        <v>17.62</v>
      </c>
      <c r="FM124" s="198">
        <v>17.62</v>
      </c>
      <c r="FN124" s="193">
        <v>8.1550932635076206E-2</v>
      </c>
      <c r="FO124" s="181">
        <v>0.10333825332096096</v>
      </c>
      <c r="FP124" s="181">
        <v>0.12795463268672155</v>
      </c>
      <c r="FQ124" s="181">
        <v>0.1404675453465023</v>
      </c>
      <c r="FR124" s="181">
        <v>0.15561041328316</v>
      </c>
      <c r="FS124" s="181">
        <v>0.17383337008748548</v>
      </c>
      <c r="FT124" s="181">
        <v>0.19837211423249018</v>
      </c>
      <c r="FU124" s="181">
        <v>0.23173441510737955</v>
      </c>
      <c r="FV124" s="181">
        <v>0.27706442907997803</v>
      </c>
      <c r="FW124" s="181">
        <v>0.33806690499552267</v>
      </c>
      <c r="FX124" s="182">
        <v>0.41922240081812245</v>
      </c>
      <c r="FY124" s="184">
        <v>32445</v>
      </c>
      <c r="FZ124" s="184">
        <v>31021</v>
      </c>
      <c r="GA124" s="184">
        <v>29992</v>
      </c>
      <c r="GB124" s="209">
        <v>29992</v>
      </c>
      <c r="GC124" s="184">
        <v>29992</v>
      </c>
      <c r="GD124" s="184">
        <v>29992</v>
      </c>
      <c r="GE124" s="184">
        <v>29992</v>
      </c>
      <c r="GF124" s="184">
        <v>29992</v>
      </c>
      <c r="GG124" s="184">
        <v>29992</v>
      </c>
      <c r="GH124" s="184">
        <v>29992</v>
      </c>
      <c r="GI124" s="184">
        <v>29992</v>
      </c>
      <c r="GJ124" s="195">
        <v>1.9</v>
      </c>
      <c r="GK124" s="196">
        <v>1.8</v>
      </c>
      <c r="GL124" s="196">
        <v>1.7</v>
      </c>
      <c r="GM124" s="604">
        <v>1.7</v>
      </c>
      <c r="GN124" s="196">
        <v>1.7</v>
      </c>
      <c r="GO124" s="196">
        <v>1.7</v>
      </c>
      <c r="GP124" s="196">
        <v>1.7</v>
      </c>
      <c r="GQ124" s="196">
        <v>1.7</v>
      </c>
      <c r="GR124" s="196">
        <v>1.7</v>
      </c>
      <c r="GS124" s="196">
        <v>1.7</v>
      </c>
      <c r="GT124" s="198">
        <v>1.7</v>
      </c>
      <c r="GU124" s="196">
        <v>7.6912570531661617E-2</v>
      </c>
      <c r="GV124" s="196">
        <v>0.10520303493050424</v>
      </c>
      <c r="GW124" s="196">
        <v>0.13548087913417772</v>
      </c>
      <c r="GX124" s="196">
        <v>0.17040264228540472</v>
      </c>
      <c r="GY124" s="196">
        <v>0.21154629545600745</v>
      </c>
      <c r="GZ124" s="196">
        <v>0.25706896373971544</v>
      </c>
      <c r="HA124" s="196">
        <v>0.31997257791059192</v>
      </c>
      <c r="HB124" s="196">
        <v>0.40793881919831299</v>
      </c>
      <c r="HC124" s="196">
        <v>0.53122619311790753</v>
      </c>
      <c r="HD124" s="196">
        <v>0.70262406854163917</v>
      </c>
      <c r="HE124" s="196">
        <v>0.93700613814101719</v>
      </c>
      <c r="HF124" s="183">
        <v>37853</v>
      </c>
      <c r="HG124" s="184">
        <v>34283</v>
      </c>
      <c r="HH124" s="184">
        <v>30483</v>
      </c>
      <c r="HI124" s="209">
        <v>30483</v>
      </c>
      <c r="HJ124" s="184">
        <v>30483</v>
      </c>
      <c r="HK124" s="184">
        <v>30483</v>
      </c>
      <c r="HL124" s="184">
        <v>30483</v>
      </c>
      <c r="HM124" s="184">
        <v>30483</v>
      </c>
      <c r="HN124" s="184">
        <v>30483</v>
      </c>
      <c r="HO124" s="184">
        <v>30483</v>
      </c>
      <c r="HP124" s="184">
        <v>30483</v>
      </c>
      <c r="HQ124" s="195">
        <v>9.4</v>
      </c>
      <c r="HR124" s="196">
        <v>9</v>
      </c>
      <c r="HS124" s="196">
        <v>8.1999999999999993</v>
      </c>
      <c r="HT124" s="604">
        <v>8.1999999999999993</v>
      </c>
      <c r="HU124" s="196">
        <v>8.1999999999999993</v>
      </c>
      <c r="HV124" s="196">
        <v>8.1999999999999993</v>
      </c>
      <c r="HW124" s="196">
        <v>8.1999999999999993</v>
      </c>
      <c r="HX124" s="196">
        <v>8.1999999999999993</v>
      </c>
      <c r="HY124" s="196">
        <v>8.1999999999999993</v>
      </c>
      <c r="HZ124" s="196">
        <v>8.1999999999999993</v>
      </c>
      <c r="IA124" s="198">
        <v>8.1999999999999993</v>
      </c>
      <c r="IB124" s="196">
        <v>2.8228014759398443E-2</v>
      </c>
      <c r="IC124" s="196">
        <v>3.9568724172040146E-2</v>
      </c>
      <c r="ID124" s="196">
        <v>5.479186940676721E-2</v>
      </c>
      <c r="IE124" s="196">
        <v>6.8915107300293571E-2</v>
      </c>
      <c r="IF124" s="196">
        <v>8.555463374747832E-2</v>
      </c>
      <c r="IG124" s="196">
        <v>0.10396514386218039</v>
      </c>
      <c r="IH124" s="196">
        <v>0.12940494492407695</v>
      </c>
      <c r="II124" s="196">
        <v>0.1649807017071985</v>
      </c>
      <c r="IJ124" s="196">
        <v>0.21484121142986956</v>
      </c>
      <c r="IK124" s="196">
        <v>0.28415881600131299</v>
      </c>
      <c r="IL124" s="198">
        <v>0.37894881021192234</v>
      </c>
      <c r="IM124" s="209"/>
      <c r="IP124" s="606">
        <v>0.23459221501390176</v>
      </c>
      <c r="IQ124" s="279">
        <v>0.24096385542168675</v>
      </c>
      <c r="IR124" s="279">
        <v>0.3146067415730337</v>
      </c>
      <c r="IS124" s="279">
        <v>0.39449541284403672</v>
      </c>
      <c r="IT124" s="279">
        <v>0.50239476524554783</v>
      </c>
      <c r="IU124" s="279">
        <v>0.61029411764705888</v>
      </c>
      <c r="IV124" s="279">
        <v>0.72389705882352939</v>
      </c>
      <c r="IW124" s="311">
        <v>0.83750000000000002</v>
      </c>
      <c r="IY124" s="225"/>
      <c r="IZ124" s="225"/>
      <c r="JA124" s="601">
        <v>0.76540778498609829</v>
      </c>
      <c r="JB124" s="601">
        <v>0.75903614457831325</v>
      </c>
      <c r="JC124" s="601">
        <v>0.6853932584269663</v>
      </c>
      <c r="JD124" s="601">
        <v>0.60550458715596323</v>
      </c>
      <c r="JE124" s="601">
        <v>0.49760523475445217</v>
      </c>
      <c r="JF124" s="601">
        <v>0.38970588235294112</v>
      </c>
      <c r="JG124" s="601">
        <v>0.27610294117647061</v>
      </c>
      <c r="JH124" s="710">
        <v>0.16249999999999998</v>
      </c>
      <c r="JI124" s="116">
        <v>1.1000000000000001</v>
      </c>
      <c r="JJ124" s="116">
        <v>1.1000000000000001</v>
      </c>
      <c r="JK124" s="116">
        <v>1.1000000000000001</v>
      </c>
      <c r="JL124" s="116">
        <v>1.1000000000000001</v>
      </c>
      <c r="JM124" s="116">
        <v>1.1000000000000001</v>
      </c>
      <c r="JN124" s="116">
        <v>1.1000000000000001</v>
      </c>
      <c r="JO124" s="116">
        <v>1.1000000000000001</v>
      </c>
      <c r="JP124" s="116">
        <v>1.1000000000000001</v>
      </c>
      <c r="JQ124" s="116">
        <v>1.1000000000000001</v>
      </c>
      <c r="JR124" s="116">
        <v>1.1000000000000001</v>
      </c>
      <c r="JS124" s="208">
        <v>1.1000000000000001</v>
      </c>
      <c r="JT124" s="116">
        <v>5000</v>
      </c>
      <c r="JU124" s="116">
        <v>5000</v>
      </c>
      <c r="JV124" s="116">
        <v>5000</v>
      </c>
      <c r="JW124" s="116">
        <v>5000</v>
      </c>
      <c r="JX124" s="116">
        <v>5000</v>
      </c>
      <c r="JY124" s="116">
        <v>5000</v>
      </c>
      <c r="JZ124" s="116">
        <v>5000</v>
      </c>
      <c r="KA124" s="116">
        <v>5000</v>
      </c>
      <c r="KB124" s="116">
        <v>5000</v>
      </c>
      <c r="KC124" s="116">
        <v>5000</v>
      </c>
      <c r="KD124" s="208">
        <v>5000</v>
      </c>
      <c r="KE124" s="116">
        <v>1.2</v>
      </c>
      <c r="KF124" s="116">
        <v>1.2</v>
      </c>
      <c r="KG124" s="116">
        <v>1.2</v>
      </c>
      <c r="KH124" s="116">
        <v>1.6</v>
      </c>
      <c r="KI124" s="116">
        <v>1.6</v>
      </c>
      <c r="KJ124" s="116">
        <v>1.6</v>
      </c>
      <c r="KK124" s="116">
        <v>1.6</v>
      </c>
      <c r="KL124" s="116">
        <v>1.6</v>
      </c>
      <c r="KM124" s="116">
        <v>1.6</v>
      </c>
      <c r="KN124" s="116">
        <v>1.6</v>
      </c>
      <c r="KO124" s="208">
        <v>1.6</v>
      </c>
      <c r="KP124" s="116">
        <v>20000</v>
      </c>
      <c r="KQ124" s="116">
        <v>20000</v>
      </c>
      <c r="KR124" s="116">
        <v>20000</v>
      </c>
      <c r="KS124" s="116">
        <v>40000</v>
      </c>
      <c r="KT124" s="116">
        <v>40000</v>
      </c>
      <c r="KU124" s="116">
        <v>40000</v>
      </c>
      <c r="KV124" s="116">
        <v>40000</v>
      </c>
      <c r="KW124" s="116">
        <v>40000</v>
      </c>
      <c r="KX124" s="116">
        <v>40000</v>
      </c>
      <c r="KY124" s="116">
        <v>40000</v>
      </c>
      <c r="KZ124" s="208">
        <v>40000</v>
      </c>
      <c r="LA124" s="116">
        <v>0.3</v>
      </c>
      <c r="LB124" s="116">
        <v>0.3</v>
      </c>
      <c r="LC124" s="116">
        <v>0.3</v>
      </c>
      <c r="LD124" s="116">
        <v>0.3</v>
      </c>
      <c r="LE124" s="116">
        <v>0.3</v>
      </c>
      <c r="LF124" s="116">
        <v>0.3</v>
      </c>
      <c r="LG124" s="116">
        <v>0.3</v>
      </c>
      <c r="LH124" s="116">
        <v>0.3</v>
      </c>
      <c r="LI124" s="116">
        <v>0.3</v>
      </c>
      <c r="LJ124" s="116">
        <v>0.3</v>
      </c>
      <c r="LK124" s="208">
        <v>0.3</v>
      </c>
      <c r="LL124" s="116">
        <v>17052</v>
      </c>
      <c r="LM124" s="116">
        <v>15490</v>
      </c>
      <c r="LN124" s="116">
        <v>15201</v>
      </c>
      <c r="LO124" s="116">
        <v>15201</v>
      </c>
      <c r="LP124" s="116">
        <v>15201</v>
      </c>
      <c r="LQ124" s="116">
        <v>15201</v>
      </c>
      <c r="LR124" s="116">
        <v>15201</v>
      </c>
      <c r="LS124" s="116">
        <v>15201</v>
      </c>
      <c r="LT124" s="116">
        <v>15201</v>
      </c>
      <c r="LU124" s="116">
        <v>15201</v>
      </c>
      <c r="LV124" s="208">
        <v>15201</v>
      </c>
      <c r="LW124">
        <v>2.6899795012312819</v>
      </c>
      <c r="LX124">
        <v>4.2165787074087842</v>
      </c>
      <c r="LY124">
        <v>7.0023583139326018</v>
      </c>
      <c r="LZ124">
        <v>8.4495202406690932</v>
      </c>
      <c r="MA124">
        <v>10.201197789626494</v>
      </c>
      <c r="MB124">
        <v>12.197129394903587</v>
      </c>
      <c r="MC124">
        <v>15.011728817006356</v>
      </c>
      <c r="MD124">
        <v>19.031838485465229</v>
      </c>
      <c r="ME124">
        <v>24.787553158532113</v>
      </c>
      <c r="MF124">
        <v>32.958322241483778</v>
      </c>
      <c r="MG124" s="5">
        <v>44.350056538041081</v>
      </c>
      <c r="MH124" s="156">
        <v>0.22498307872220272</v>
      </c>
      <c r="MI124" s="156">
        <v>0.302535781814187</v>
      </c>
      <c r="MJ124" s="156">
        <v>0.32533342394517079</v>
      </c>
      <c r="MK124" s="156">
        <v>0.13755682602052344</v>
      </c>
      <c r="ML124" s="156">
        <v>0.15619071018862099</v>
      </c>
      <c r="MM124" s="156">
        <v>0.17800295457715107</v>
      </c>
      <c r="MN124" s="156">
        <v>0.20786135580162485</v>
      </c>
      <c r="MO124" s="156">
        <v>0.24928982009947481</v>
      </c>
      <c r="MP124" s="156">
        <v>0.3070487364682658</v>
      </c>
      <c r="MQ124" s="156">
        <v>0.38737318140603699</v>
      </c>
      <c r="MR124" s="157">
        <v>0.49862658159910572</v>
      </c>
      <c r="MS124" s="156">
        <v>0.31380330879857754</v>
      </c>
      <c r="MT124" s="156">
        <v>0.40894158252214069</v>
      </c>
      <c r="MU124" s="156">
        <v>0.52433409967108735</v>
      </c>
      <c r="MV124" s="156">
        <v>0.6594872766938833</v>
      </c>
      <c r="MW124" s="156">
        <v>0.8187202288289368</v>
      </c>
      <c r="MX124" s="156">
        <v>0.99490071600693963</v>
      </c>
      <c r="MY124" s="156">
        <v>1.2383484269542437</v>
      </c>
      <c r="MZ124" s="156">
        <v>1.5787927776390875</v>
      </c>
      <c r="NA124" s="156">
        <v>2.0559359333232283</v>
      </c>
      <c r="NB124" s="156">
        <v>2.7192749319344944</v>
      </c>
      <c r="NC124" s="157">
        <v>3.6263734998491874</v>
      </c>
      <c r="ND124" s="156">
        <v>1.3055495479361219</v>
      </c>
      <c r="NE124" s="156">
        <v>1.2789628854475628</v>
      </c>
      <c r="NF124" s="156">
        <v>1.2269487619593811</v>
      </c>
      <c r="NG124" s="156">
        <v>1.2444650288740138</v>
      </c>
      <c r="NH124" s="156">
        <v>1.2537699345893227</v>
      </c>
      <c r="NI124" s="156">
        <v>1.2626719628365508</v>
      </c>
      <c r="NJ124" s="156">
        <v>1.2726754310493515</v>
      </c>
      <c r="NK124" s="156">
        <v>1.2832934452502709</v>
      </c>
      <c r="NL124" s="156">
        <v>1.2939157347323409</v>
      </c>
      <c r="NM124" s="156">
        <v>1.3039597558944729</v>
      </c>
      <c r="NN124" s="157">
        <v>1.3129681436343308</v>
      </c>
      <c r="NO124" s="156">
        <v>6875.4334550141266</v>
      </c>
      <c r="NP124" s="156">
        <v>6746.2529631291936</v>
      </c>
      <c r="NQ124" s="156">
        <v>6470.4833241667939</v>
      </c>
      <c r="NR124" s="156">
        <v>6383.6783426592119</v>
      </c>
      <c r="NS124" s="156">
        <v>6340.0888552732495</v>
      </c>
      <c r="NT124" s="156">
        <v>6273.5566246044245</v>
      </c>
      <c r="NU124" s="156">
        <v>6189.7727115116868</v>
      </c>
      <c r="NV124" s="156">
        <v>6093.695744673133</v>
      </c>
      <c r="NW124" s="156">
        <v>5992.5088381155629</v>
      </c>
      <c r="NX124" s="156">
        <v>5893.8526936797125</v>
      </c>
      <c r="NY124" s="157">
        <v>5804.1636819570776</v>
      </c>
      <c r="NZ124" s="156">
        <v>36944.021390815462</v>
      </c>
      <c r="OA124" s="156">
        <v>53599.659392455869</v>
      </c>
      <c r="OB124" s="156">
        <v>78060.501741404252</v>
      </c>
      <c r="OC124" s="156">
        <v>96433.770668169018</v>
      </c>
      <c r="OD124" s="156">
        <v>118679.70661671966</v>
      </c>
      <c r="OE124" s="156">
        <v>143881.24266808925</v>
      </c>
      <c r="OF124" s="156">
        <v>179626.5141009764</v>
      </c>
      <c r="OG124" s="156">
        <v>230997.58368919225</v>
      </c>
      <c r="OH124" s="156">
        <v>305033.61240749544</v>
      </c>
      <c r="OI124" s="156">
        <v>410870.85029274598</v>
      </c>
      <c r="OJ124" s="157">
        <v>559460.39907805691</v>
      </c>
      <c r="OK124" s="156"/>
      <c r="OL124" s="156"/>
      <c r="OM124" s="156"/>
      <c r="ON124" s="156"/>
      <c r="OO124" s="156"/>
      <c r="OP124" s="156"/>
      <c r="OQ124" s="156"/>
      <c r="OR124" s="156"/>
      <c r="OS124" s="156"/>
      <c r="OT124" s="156"/>
      <c r="OU124" s="157"/>
      <c r="OV124">
        <v>16749.540244710544</v>
      </c>
      <c r="OW124">
        <v>23147.617738167068</v>
      </c>
      <c r="OX124">
        <v>31739.528840090854</v>
      </c>
      <c r="OY124">
        <v>41157.772479175503</v>
      </c>
      <c r="OZ124">
        <v>52576.913321702203</v>
      </c>
      <c r="PA124">
        <v>65404.841903181841</v>
      </c>
      <c r="PB124">
        <v>83758.878836137432</v>
      </c>
      <c r="PC124">
        <v>110367.92353276708</v>
      </c>
      <c r="PD124">
        <v>149050.9509015998</v>
      </c>
      <c r="PE124">
        <v>204808.19435459885</v>
      </c>
      <c r="PF124" s="5">
        <v>283622.98689648812</v>
      </c>
      <c r="PG124">
        <v>14794.887256772052</v>
      </c>
      <c r="PH124">
        <v>23191.182890748314</v>
      </c>
      <c r="PI124">
        <v>38512.970726629312</v>
      </c>
      <c r="PJ124">
        <v>46472.361323680016</v>
      </c>
      <c r="PK124">
        <v>56106.587842945723</v>
      </c>
      <c r="PL124">
        <v>67084.211671969737</v>
      </c>
      <c r="PM124">
        <v>82564.508493534959</v>
      </c>
      <c r="PN124">
        <v>104675.11167005876</v>
      </c>
      <c r="PO124">
        <v>136331.54237192663</v>
      </c>
      <c r="PP124">
        <v>181270.77232816076</v>
      </c>
      <c r="PQ124" s="5">
        <v>243925.31095922596</v>
      </c>
      <c r="PR124">
        <v>5399.5938893328648</v>
      </c>
      <c r="PS124">
        <v>7260.8587635404874</v>
      </c>
      <c r="PT124">
        <v>7808.0021746840976</v>
      </c>
      <c r="PU124">
        <v>8803.6368653134996</v>
      </c>
      <c r="PV124">
        <v>9996.2054520717429</v>
      </c>
      <c r="PW124">
        <v>11392.18909293767</v>
      </c>
      <c r="PX124">
        <v>13303.126771303992</v>
      </c>
      <c r="PY124">
        <v>15954.548486366388</v>
      </c>
      <c r="PZ124">
        <v>19651.119133969012</v>
      </c>
      <c r="QA124" s="7">
        <v>24791.883609986369</v>
      </c>
      <c r="QB124" s="5">
        <v>31912.101222342764</v>
      </c>
      <c r="QC124">
        <v>1605.2922064900031</v>
      </c>
      <c r="QD124">
        <v>1900.3515339803878</v>
      </c>
      <c r="QE124">
        <v>2391.1207947300595</v>
      </c>
      <c r="QF124">
        <v>3007.4598279071161</v>
      </c>
      <c r="QG124">
        <v>3733.6098595286003</v>
      </c>
      <c r="QH124">
        <v>4537.0457352064468</v>
      </c>
      <c r="QI124">
        <v>5647.2403314394378</v>
      </c>
      <c r="QJ124">
        <v>7199.7687038675313</v>
      </c>
      <c r="QK124">
        <v>9375.6846367339185</v>
      </c>
      <c r="QL124">
        <v>12400.709472100874</v>
      </c>
      <c r="QM124" s="5">
        <v>16537.351071362249</v>
      </c>
      <c r="QN124">
        <v>4741.3138667095454</v>
      </c>
      <c r="QO124">
        <v>5874.3060238425096</v>
      </c>
      <c r="QP124">
        <v>6907.6822958868388</v>
      </c>
      <c r="QQ124">
        <v>8688.2172806205581</v>
      </c>
      <c r="QR124">
        <v>10785.984038638178</v>
      </c>
      <c r="QS124">
        <v>13107.021012818626</v>
      </c>
      <c r="QT124">
        <v>16314.249846380602</v>
      </c>
      <c r="QU124">
        <v>20799.331811172866</v>
      </c>
      <c r="QV124">
        <v>27085.311172786878</v>
      </c>
      <c r="QW124">
        <v>35824.271808291429</v>
      </c>
      <c r="QX124" s="5">
        <v>47774.569761713159</v>
      </c>
      <c r="QY124" s="7">
        <v>1.9</v>
      </c>
      <c r="QZ124" s="7">
        <v>1.8</v>
      </c>
      <c r="RA124" s="7">
        <v>1.7</v>
      </c>
      <c r="RB124" s="7">
        <v>1.7</v>
      </c>
      <c r="RC124" s="7">
        <v>1.7</v>
      </c>
      <c r="RD124" s="7">
        <v>1.7</v>
      </c>
      <c r="RE124" s="7">
        <v>1.7</v>
      </c>
      <c r="RF124" s="7">
        <v>1.7</v>
      </c>
      <c r="RG124" s="7">
        <v>1.7</v>
      </c>
      <c r="RH124" s="7">
        <v>1.7</v>
      </c>
      <c r="RI124" s="5">
        <v>1.7</v>
      </c>
      <c r="RJ124" s="7">
        <v>32445</v>
      </c>
      <c r="RK124" s="7">
        <v>31021</v>
      </c>
      <c r="RL124" s="7">
        <v>29992</v>
      </c>
      <c r="RM124" s="7">
        <v>29992</v>
      </c>
      <c r="RN124" s="7">
        <v>29992</v>
      </c>
      <c r="RO124" s="7">
        <v>29992</v>
      </c>
      <c r="RP124" s="7">
        <v>29992</v>
      </c>
      <c r="RQ124" s="7">
        <v>29992</v>
      </c>
      <c r="RR124" s="7">
        <v>29992</v>
      </c>
      <c r="RS124" s="7">
        <v>29992</v>
      </c>
      <c r="RT124" s="5">
        <v>29992</v>
      </c>
      <c r="RU124">
        <v>0.61496061296921656</v>
      </c>
      <c r="RV124">
        <v>0.60692639198987786</v>
      </c>
      <c r="RW124">
        <v>0.58746426934910212</v>
      </c>
      <c r="RX124">
        <v>0.58746426934910212</v>
      </c>
      <c r="RY124">
        <v>0.58746426934910212</v>
      </c>
      <c r="RZ124">
        <v>0.58746426934910212</v>
      </c>
      <c r="SA124">
        <v>0.58746426934910212</v>
      </c>
      <c r="SB124">
        <v>0.58746426934910212</v>
      </c>
      <c r="SC124">
        <v>0.58746426934910212</v>
      </c>
      <c r="SD124">
        <v>0.58746426934910223</v>
      </c>
      <c r="SE124" s="5">
        <v>0.58746426934910201</v>
      </c>
      <c r="SF124" s="156">
        <v>20082.117947146966</v>
      </c>
      <c r="SG124" s="156">
        <v>18667.915862663194</v>
      </c>
      <c r="SH124" s="156">
        <v>18238.060005673262</v>
      </c>
      <c r="SI124" s="156">
        <v>18238.060005673266</v>
      </c>
      <c r="SJ124" s="156">
        <v>18238.060005673262</v>
      </c>
      <c r="SK124" s="156">
        <v>18238.060005673266</v>
      </c>
      <c r="SL124" s="156">
        <v>18238.060005673266</v>
      </c>
      <c r="SM124" s="156">
        <v>18238.060005673266</v>
      </c>
      <c r="SN124" s="156">
        <v>18238.060005673262</v>
      </c>
      <c r="SO124" s="156">
        <v>18238.060005673266</v>
      </c>
      <c r="SP124" s="157">
        <v>18238.060005673262</v>
      </c>
      <c r="SQ124" s="156">
        <v>6346.6060731995485</v>
      </c>
      <c r="SR124" s="156">
        <v>7774.6575578228976</v>
      </c>
      <c r="SS124" s="156">
        <v>9298.8030906168988</v>
      </c>
      <c r="ST124" s="156">
        <v>11695.677108527674</v>
      </c>
      <c r="SU124" s="156">
        <v>14519.593898166779</v>
      </c>
      <c r="SV124" s="156">
        <v>17644.066748025074</v>
      </c>
      <c r="SW124" s="156">
        <v>21961.49017782004</v>
      </c>
      <c r="SX124" s="156">
        <v>27999.100515040398</v>
      </c>
      <c r="SY124" s="156">
        <v>36460.995809520799</v>
      </c>
      <c r="SZ124" s="156">
        <v>48224.981280392305</v>
      </c>
      <c r="TA124" s="157">
        <v>64311.920833075405</v>
      </c>
      <c r="TB124" s="156"/>
      <c r="TC124" s="156"/>
      <c r="TD124" s="156"/>
      <c r="TE124" s="156"/>
      <c r="TF124" s="156"/>
      <c r="TG124" s="156"/>
      <c r="TH124" s="156"/>
      <c r="TI124" s="156"/>
      <c r="TJ124" s="156"/>
      <c r="TK124" s="156"/>
      <c r="TL124" s="156"/>
      <c r="TM124" s="728">
        <v>20194.481146104918</v>
      </c>
      <c r="TN124" s="244">
        <v>30452.041654288802</v>
      </c>
      <c r="TO124" s="244">
        <v>46320.972901313406</v>
      </c>
      <c r="TP124" s="244">
        <v>55275.998188993515</v>
      </c>
      <c r="TQ124" s="244">
        <v>66102.793295017473</v>
      </c>
      <c r="TR124" s="244">
        <v>78476.400764907405</v>
      </c>
      <c r="TS124" s="244">
        <v>95867.635264838958</v>
      </c>
      <c r="TT124" s="244">
        <v>120629.66015642515</v>
      </c>
      <c r="TU124" s="244">
        <v>155982.66150589564</v>
      </c>
      <c r="TV124" s="244">
        <v>206062.65593814713</v>
      </c>
      <c r="TW124" s="729">
        <v>275837.41218156874</v>
      </c>
      <c r="TX124" s="117">
        <v>68380.457014511398</v>
      </c>
      <c r="TY124" s="117">
        <v>89439.258249291699</v>
      </c>
      <c r="TZ124" s="117">
        <v>112728.03139700166</v>
      </c>
      <c r="UA124" s="117">
        <v>123751.90745026853</v>
      </c>
      <c r="UB124" s="117">
        <v>137092.77410246397</v>
      </c>
      <c r="UC124" s="117">
        <v>153147.19904707468</v>
      </c>
      <c r="UD124" s="117">
        <v>174765.83263882383</v>
      </c>
      <c r="UE124" s="117">
        <v>204158.01970960142</v>
      </c>
      <c r="UF124" s="117">
        <v>244093.76201946067</v>
      </c>
      <c r="UG124" s="117">
        <v>297836.94330105541</v>
      </c>
      <c r="UH124" s="185">
        <v>369334.93512076582</v>
      </c>
      <c r="UI124" s="116">
        <v>1.1077182149873701</v>
      </c>
      <c r="UJ124" s="116">
        <v>1.1066945810409465</v>
      </c>
      <c r="UK124" s="116">
        <v>1.1044397804326769</v>
      </c>
      <c r="UL124" s="116">
        <v>1.1080095255319253</v>
      </c>
      <c r="UM124" s="116">
        <v>1.1075400623521754</v>
      </c>
      <c r="UN124" s="116">
        <v>1.107191961651409</v>
      </c>
      <c r="UO124" s="116">
        <v>1.1068287435286202</v>
      </c>
      <c r="UP124" s="116">
        <v>1.1064646066389054</v>
      </c>
      <c r="UQ124" s="116">
        <v>1.1061178244180363</v>
      </c>
      <c r="UR124" s="116">
        <v>1.1058084435860971</v>
      </c>
      <c r="US124" s="208">
        <v>1.1055589879893348</v>
      </c>
      <c r="UT124" s="156">
        <v>16243.532471930323</v>
      </c>
      <c r="UU124" s="156">
        <v>15121.538364716966</v>
      </c>
      <c r="UV124" s="156">
        <v>14093.04636802025</v>
      </c>
      <c r="UW124" s="156">
        <v>14093.046368020252</v>
      </c>
      <c r="UX124" s="156">
        <v>14093.046368020248</v>
      </c>
      <c r="UY124" s="156">
        <v>14093.04636802025</v>
      </c>
      <c r="UZ124" s="156">
        <v>14093.046368020252</v>
      </c>
      <c r="VA124" s="156">
        <v>14093.046368020248</v>
      </c>
      <c r="VB124" s="156">
        <v>14093.04636802025</v>
      </c>
      <c r="VC124" s="156">
        <v>14093.046368020252</v>
      </c>
      <c r="VD124" s="157">
        <v>14093.046368020247</v>
      </c>
      <c r="VE124" s="156">
        <v>26413.939574929223</v>
      </c>
      <c r="VF124" s="156">
        <v>24914.94613562489</v>
      </c>
      <c r="VG124" s="156">
        <v>23989.623034665656</v>
      </c>
      <c r="VH124" s="156">
        <v>23989.623034665659</v>
      </c>
      <c r="VI124" s="156">
        <v>23989.623034665656</v>
      </c>
      <c r="VJ124" s="156">
        <v>23989.623034665659</v>
      </c>
      <c r="VK124" s="156">
        <v>23989.623034665659</v>
      </c>
      <c r="VL124" s="156">
        <v>23989.623034665656</v>
      </c>
      <c r="VM124" s="156">
        <v>23989.623034665659</v>
      </c>
      <c r="VN124" s="156">
        <v>23989.623034665656</v>
      </c>
      <c r="VO124" s="157">
        <v>23989.623034665656</v>
      </c>
      <c r="VP124" s="156">
        <v>0.3907158793302391</v>
      </c>
      <c r="VQ124" s="156">
        <v>0.51414461745264495</v>
      </c>
      <c r="VR124" s="156">
        <v>0.65981497880526507</v>
      </c>
      <c r="VS124" s="156">
        <v>0.82988991897928788</v>
      </c>
      <c r="VT124" s="156">
        <v>1.0302665242849443</v>
      </c>
      <c r="VU124" s="156">
        <v>1.2519696797466549</v>
      </c>
      <c r="VV124" s="156">
        <v>1.5583210048648357</v>
      </c>
      <c r="VW124" s="156">
        <v>1.9867315968374006</v>
      </c>
      <c r="VX124" s="156">
        <v>2.5871621264411355</v>
      </c>
      <c r="VY124" s="156">
        <v>3.4218990004761336</v>
      </c>
      <c r="VZ124" s="157">
        <v>4.563379637990205</v>
      </c>
      <c r="WA124" s="156">
        <v>6157.732248105528</v>
      </c>
      <c r="WB124" s="156">
        <v>6004.1871561419739</v>
      </c>
      <c r="WC124" s="156">
        <v>5665.9670649015179</v>
      </c>
      <c r="WD124" s="156">
        <v>5560.6667872347798</v>
      </c>
      <c r="WE124" s="156">
        <v>5527.8043646522783</v>
      </c>
      <c r="WF124" s="156">
        <v>5503.437315598625</v>
      </c>
      <c r="WG124" s="156">
        <v>5478.0120470034062</v>
      </c>
      <c r="WH124" s="156">
        <v>5452.5224647233672</v>
      </c>
      <c r="WI124" s="156">
        <v>5428.2477092625404</v>
      </c>
      <c r="WJ124" s="156">
        <v>5406.5910510267695</v>
      </c>
      <c r="WK124" s="157">
        <v>5389.1291592534217</v>
      </c>
      <c r="WL124" s="156">
        <v>2.9149625799534848</v>
      </c>
      <c r="WM124" s="156">
        <v>4.5191144892229715</v>
      </c>
      <c r="WN124" s="156">
        <v>7.3276917378777728</v>
      </c>
      <c r="WO124" s="156">
        <v>8.5870770666896163</v>
      </c>
      <c r="WP124" s="156">
        <v>10.357388499815116</v>
      </c>
      <c r="WQ124" s="156">
        <v>12.375132349480738</v>
      </c>
      <c r="WR124" s="156">
        <v>15.21959017280798</v>
      </c>
      <c r="WS124" s="156">
        <v>19.281128305564703</v>
      </c>
      <c r="WT124" s="156">
        <v>25.094601895000377</v>
      </c>
      <c r="WU124" s="156">
        <v>33.345695422889811</v>
      </c>
      <c r="WV124" s="157">
        <v>44.848683119640185</v>
      </c>
      <c r="WW124" s="119">
        <v>0.39071587933023916</v>
      </c>
      <c r="WX124" s="119">
        <v>0.51414461745264495</v>
      </c>
      <c r="WY124" s="119">
        <v>0.65981497880526507</v>
      </c>
      <c r="WZ124" s="119">
        <v>0.82988991897928799</v>
      </c>
      <c r="XA124" s="119">
        <v>1.0302665242849443</v>
      </c>
      <c r="XB124" s="119">
        <v>1.2519696797466551</v>
      </c>
      <c r="XC124" s="119">
        <v>1.5583210048648357</v>
      </c>
      <c r="XD124" s="119">
        <v>1.9867315968374006</v>
      </c>
      <c r="XE124" s="197">
        <v>2.587162126441136</v>
      </c>
      <c r="XF124" s="197">
        <v>3.4218990004761336</v>
      </c>
      <c r="XG124" s="201">
        <v>4.563379637990205</v>
      </c>
      <c r="XH124" s="821">
        <v>0.19173587614067472</v>
      </c>
      <c r="XI124" s="821">
        <v>0.21289340101522847</v>
      </c>
      <c r="XJ124" s="821">
        <v>0.24278698588090852</v>
      </c>
      <c r="XK124" s="821">
        <v>0.25104265936525005</v>
      </c>
      <c r="XL124" s="821">
        <v>0.25844372744538024</v>
      </c>
      <c r="XM124" s="821">
        <v>0.26420500444924572</v>
      </c>
      <c r="XN124" s="821">
        <v>0.27051271323087089</v>
      </c>
      <c r="XO124" s="821">
        <v>0.27721040293229415</v>
      </c>
      <c r="XP124" s="821">
        <v>0.28405551930218725</v>
      </c>
      <c r="XQ124" s="821">
        <v>0.29075827555559908</v>
      </c>
      <c r="XR124" s="822">
        <v>0.29698406314616727</v>
      </c>
      <c r="XS124" s="821">
        <v>0.15902799138726545</v>
      </c>
      <c r="XT124" s="821">
        <v>0.1618274111675127</v>
      </c>
      <c r="XU124" s="821">
        <v>0.16635972989564146</v>
      </c>
      <c r="XV124" s="821">
        <v>0.18692302256387808</v>
      </c>
      <c r="XW124" s="821">
        <v>0.20556125965493205</v>
      </c>
      <c r="XX124" s="821">
        <v>0.22019723608118966</v>
      </c>
      <c r="XY124" s="821">
        <v>0.2363450554355068</v>
      </c>
      <c r="XZ124" s="821">
        <v>0.25362863920569029</v>
      </c>
      <c r="YA124" s="821">
        <v>0.27143238134347697</v>
      </c>
      <c r="YB124" s="821">
        <v>0.28898820671356334</v>
      </c>
      <c r="YC124" s="822">
        <v>0.30536650697232537</v>
      </c>
      <c r="YD124">
        <v>6254.1806020066888</v>
      </c>
      <c r="YE124">
        <v>6088.8501742160279</v>
      </c>
      <c r="YF124">
        <v>5723.5890014471779</v>
      </c>
      <c r="YG124">
        <v>5809.6201692354498</v>
      </c>
      <c r="YH124">
        <v>5762.4888815761115</v>
      </c>
      <c r="YI124">
        <v>5727.5158534897355</v>
      </c>
      <c r="YJ124">
        <v>5691.0005542204945</v>
      </c>
      <c r="YK124">
        <v>5654.3688241025457</v>
      </c>
      <c r="YL124">
        <v>5619.460530961579</v>
      </c>
      <c r="YM124">
        <v>5588.298710699959</v>
      </c>
      <c r="YN124" s="5">
        <v>5563.1600498656344</v>
      </c>
      <c r="YO124" s="156">
        <v>5646.0032139834384</v>
      </c>
      <c r="YP124" s="156">
        <v>5501.8342716460329</v>
      </c>
      <c r="YQ124" s="156">
        <v>5182.3459303547515</v>
      </c>
      <c r="YR124" s="156">
        <v>5243.2944260532495</v>
      </c>
      <c r="YS124" s="156">
        <v>5202.9620213808175</v>
      </c>
      <c r="YT124" s="156">
        <v>5173.0106899863858</v>
      </c>
      <c r="YU124" s="156">
        <v>5141.7173501271091</v>
      </c>
      <c r="YV124" s="156">
        <v>5110.3024806900557</v>
      </c>
      <c r="YW124" s="156">
        <v>5080.3453365541372</v>
      </c>
      <c r="YX124" s="156">
        <v>5053.5865801289301</v>
      </c>
      <c r="YY124" s="157">
        <v>5031.9884423202766</v>
      </c>
      <c r="YZ124" s="156">
        <v>2.9149625799534853</v>
      </c>
      <c r="ZA124" s="156">
        <v>4.5191144892229715</v>
      </c>
      <c r="ZB124" s="156">
        <v>7.3276917378777711</v>
      </c>
      <c r="ZC124" s="156">
        <v>8.5870770666896163</v>
      </c>
      <c r="ZD124" s="156">
        <v>10.357388499815116</v>
      </c>
      <c r="ZE124" s="156">
        <v>12.37513234948074</v>
      </c>
      <c r="ZF124" s="156">
        <v>15.219590172807981</v>
      </c>
      <c r="ZG124" s="156">
        <v>19.281128305564703</v>
      </c>
      <c r="ZH124" s="156">
        <v>25.09460189500038</v>
      </c>
      <c r="ZI124" s="156">
        <v>33.345695422889811</v>
      </c>
      <c r="ZJ124" s="157">
        <v>44.848683119640185</v>
      </c>
      <c r="ZK124" s="748">
        <v>10044.041401262588</v>
      </c>
      <c r="ZL124" s="748">
        <v>12208.811137110471</v>
      </c>
      <c r="ZM124" s="748">
        <v>13695.808552037173</v>
      </c>
      <c r="ZN124" s="748">
        <v>17226.061569845762</v>
      </c>
      <c r="ZO124" s="748">
        <v>21385.287584299927</v>
      </c>
      <c r="ZP124" s="748">
        <v>25987.189738876925</v>
      </c>
      <c r="ZQ124" s="748">
        <v>32346.137676189228</v>
      </c>
      <c r="ZR124" s="748">
        <v>41238.675187152359</v>
      </c>
      <c r="ZS124" s="748">
        <v>53701.838113737045</v>
      </c>
      <c r="ZT124" s="748">
        <v>71028.508142977778</v>
      </c>
      <c r="ZU124" s="748">
        <v>94722.271969858222</v>
      </c>
      <c r="ZV124" s="334"/>
      <c r="ZW124" s="334"/>
      <c r="ZX124" s="334"/>
      <c r="ZY124" s="334"/>
      <c r="ZZ124" s="334"/>
      <c r="AAA124" s="334"/>
      <c r="AAB124" s="334"/>
      <c r="AAC124" s="334"/>
      <c r="AAD124" s="334"/>
      <c r="AAE124" s="334"/>
      <c r="AAF124" s="334"/>
      <c r="AAG124" s="7"/>
      <c r="AAH124" s="7"/>
      <c r="AAI124" s="7"/>
    </row>
    <row r="125" spans="1:711">
      <c r="A125" s="125" t="s">
        <v>106</v>
      </c>
      <c r="B125" s="129" t="s">
        <v>570</v>
      </c>
      <c r="C125" s="125" t="s">
        <v>500</v>
      </c>
      <c r="D125" s="138" t="s">
        <v>515</v>
      </c>
      <c r="E125" s="164">
        <v>153.94471052453605</v>
      </c>
      <c r="F125" s="165">
        <v>214.35709841025317</v>
      </c>
      <c r="G125" s="165">
        <v>289.01079550905484</v>
      </c>
      <c r="H125" s="167">
        <v>348.68884335111028</v>
      </c>
      <c r="I125" s="165">
        <v>428.93516990203676</v>
      </c>
      <c r="J125" s="165">
        <v>499.30497826276803</v>
      </c>
      <c r="K125" s="165">
        <v>577.31559154822685</v>
      </c>
      <c r="L125" s="165">
        <v>668.17215348589559</v>
      </c>
      <c r="M125" s="165">
        <v>779.67343814809112</v>
      </c>
      <c r="N125" s="165">
        <v>921.75765938864902</v>
      </c>
      <c r="O125" s="163">
        <v>1105.823112215681</v>
      </c>
      <c r="P125" s="164">
        <v>989.23159469561233</v>
      </c>
      <c r="Q125" s="165">
        <v>1534.3385982435625</v>
      </c>
      <c r="R125" s="165">
        <v>2397.9507283373296</v>
      </c>
      <c r="S125" s="167">
        <v>2654.6221954148359</v>
      </c>
      <c r="T125" s="165">
        <v>3055.5681551858793</v>
      </c>
      <c r="U125" s="165">
        <v>3399.1177787542156</v>
      </c>
      <c r="V125" s="165">
        <v>3767.3570984954699</v>
      </c>
      <c r="W125" s="165">
        <v>4199.4251501527933</v>
      </c>
      <c r="X125" s="165">
        <v>4748.5200871692959</v>
      </c>
      <c r="Y125" s="165">
        <v>5477.8844641966298</v>
      </c>
      <c r="Z125" s="163">
        <v>6458.2548505644363</v>
      </c>
      <c r="AA125" s="164">
        <v>258.0026015561063</v>
      </c>
      <c r="AB125" s="165">
        <v>366.34098530801327</v>
      </c>
      <c r="AC125" s="165">
        <v>545.71449169344066</v>
      </c>
      <c r="AD125" s="167">
        <v>578.12312339609286</v>
      </c>
      <c r="AE125" s="165">
        <v>623.83460377756705</v>
      </c>
      <c r="AF125" s="165">
        <v>668.90879392582065</v>
      </c>
      <c r="AG125" s="165">
        <v>721.4862519120145</v>
      </c>
      <c r="AH125" s="165">
        <v>784.12234334567847</v>
      </c>
      <c r="AI125" s="165">
        <v>860.78202093012078</v>
      </c>
      <c r="AJ125" s="165">
        <v>957.41473760547524</v>
      </c>
      <c r="AK125" s="163">
        <v>1082.9061655717112</v>
      </c>
      <c r="AL125" s="164">
        <v>79.861234328069017</v>
      </c>
      <c r="AM125" s="165">
        <v>106.66525014527444</v>
      </c>
      <c r="AN125" s="165">
        <v>160.13624449959124</v>
      </c>
      <c r="AO125" s="167">
        <v>173.88710258886397</v>
      </c>
      <c r="AP125" s="165">
        <v>192.94369463490875</v>
      </c>
      <c r="AQ125" s="165">
        <v>211.33293797937554</v>
      </c>
      <c r="AR125" s="165">
        <v>233.42349197758097</v>
      </c>
      <c r="AS125" s="165">
        <v>259.99135092935541</v>
      </c>
      <c r="AT125" s="165">
        <v>292.070825779004</v>
      </c>
      <c r="AU125" s="165">
        <v>330.96300946874487</v>
      </c>
      <c r="AV125" s="163">
        <v>378.06059554545919</v>
      </c>
      <c r="AW125" s="164">
        <v>0</v>
      </c>
      <c r="AX125" s="165">
        <v>0</v>
      </c>
      <c r="AY125" s="165">
        <v>0</v>
      </c>
      <c r="AZ125" s="167">
        <v>11.067373731668633</v>
      </c>
      <c r="BA125" s="165">
        <v>16.271344023199589</v>
      </c>
      <c r="BB125" s="165">
        <v>23.448988097441184</v>
      </c>
      <c r="BC125" s="165">
        <v>33.178008116214222</v>
      </c>
      <c r="BD125" s="165">
        <v>46.220512087410341</v>
      </c>
      <c r="BE125" s="165">
        <v>64.715046783026921</v>
      </c>
      <c r="BF125" s="165">
        <v>88.387506652905088</v>
      </c>
      <c r="BG125" s="163">
        <v>117.16895491125403</v>
      </c>
      <c r="BH125" s="164">
        <v>83.76035242502941</v>
      </c>
      <c r="BI125" s="165">
        <v>160.32046276818454</v>
      </c>
      <c r="BJ125" s="165">
        <v>157.57605339205142</v>
      </c>
      <c r="BK125" s="167">
        <v>195.36536299547305</v>
      </c>
      <c r="BL125" s="165">
        <v>251.39380530625553</v>
      </c>
      <c r="BM125" s="165">
        <v>326.22163191213201</v>
      </c>
      <c r="BN125" s="165">
        <v>427.60260756785476</v>
      </c>
      <c r="BO125" s="165">
        <v>526.27633821796087</v>
      </c>
      <c r="BP125" s="165">
        <v>688.068237007883</v>
      </c>
      <c r="BQ125" s="165">
        <v>859.79082563985514</v>
      </c>
      <c r="BR125" s="163">
        <v>1028.2942633677014</v>
      </c>
      <c r="BS125" s="164">
        <v>0</v>
      </c>
      <c r="BT125" s="171" t="s">
        <v>530</v>
      </c>
      <c r="BU125" s="165">
        <v>0</v>
      </c>
      <c r="BV125" s="167">
        <v>0</v>
      </c>
      <c r="BW125" s="165">
        <v>0</v>
      </c>
      <c r="BX125" s="165">
        <v>0</v>
      </c>
      <c r="BY125" s="165">
        <v>0</v>
      </c>
      <c r="BZ125" s="165">
        <v>0</v>
      </c>
      <c r="CA125" s="165">
        <v>0</v>
      </c>
      <c r="CB125" s="165">
        <v>0</v>
      </c>
      <c r="CC125" s="163">
        <v>0</v>
      </c>
      <c r="CD125" s="164">
        <v>0</v>
      </c>
      <c r="CE125" s="165">
        <v>0</v>
      </c>
      <c r="CF125" s="165">
        <v>0</v>
      </c>
      <c r="CG125" s="167">
        <v>0</v>
      </c>
      <c r="CH125" s="165">
        <v>0</v>
      </c>
      <c r="CI125" s="165">
        <v>0</v>
      </c>
      <c r="CJ125" s="165">
        <v>0</v>
      </c>
      <c r="CK125" s="165">
        <v>0</v>
      </c>
      <c r="CL125" s="165">
        <v>0</v>
      </c>
      <c r="CM125" s="165">
        <v>0</v>
      </c>
      <c r="CN125" s="169">
        <v>0</v>
      </c>
      <c r="CO125" s="176">
        <v>0.64923613247205991</v>
      </c>
      <c r="CP125" s="175">
        <v>0.625279187817259</v>
      </c>
      <c r="CQ125" s="175">
        <v>0.59085328422345007</v>
      </c>
      <c r="CR125" s="191">
        <v>0.5620343180708719</v>
      </c>
      <c r="CS125" s="175">
        <v>0.53599501289968787</v>
      </c>
      <c r="CT125" s="175">
        <v>0.51559775946956465</v>
      </c>
      <c r="CU125" s="175">
        <v>0.49314223133362228</v>
      </c>
      <c r="CV125" s="175">
        <v>0.46916095786201567</v>
      </c>
      <c r="CW125" s="175">
        <v>0.44451209935433578</v>
      </c>
      <c r="CX125" s="175">
        <v>0.42025351773083763</v>
      </c>
      <c r="CY125" s="175">
        <v>0.3976494298815072</v>
      </c>
      <c r="CZ125" s="176">
        <v>0.38720899116938723</v>
      </c>
      <c r="DA125" s="191">
        <v>0.38905445678677864</v>
      </c>
      <c r="DB125" s="191">
        <v>0.40439052570768347</v>
      </c>
      <c r="DC125" s="191">
        <v>0.40439052570768341</v>
      </c>
      <c r="DD125" s="191">
        <v>0.40439052570768341</v>
      </c>
      <c r="DE125" s="191">
        <v>0.40439052570768347</v>
      </c>
      <c r="DF125" s="191">
        <v>0.40439052570768341</v>
      </c>
      <c r="DG125" s="191">
        <v>0.40439052570768341</v>
      </c>
      <c r="DH125" s="191">
        <v>0.40439052570768347</v>
      </c>
      <c r="DI125" s="191">
        <v>0.40439052570768347</v>
      </c>
      <c r="DJ125" s="175">
        <v>0.40439052570768341</v>
      </c>
      <c r="DK125" s="183">
        <v>9003</v>
      </c>
      <c r="DL125" s="184">
        <v>9224</v>
      </c>
      <c r="DM125" s="184">
        <v>9380</v>
      </c>
      <c r="DN125" s="209">
        <v>8950.2307344370747</v>
      </c>
      <c r="DO125" s="184">
        <v>8652.1829677192945</v>
      </c>
      <c r="DP125" s="184">
        <v>8291.12276898249</v>
      </c>
      <c r="DQ125" s="184">
        <v>7894.9620249034779</v>
      </c>
      <c r="DR125" s="184">
        <v>7495.8760226983304</v>
      </c>
      <c r="DS125" s="184">
        <v>7122.4986857588519</v>
      </c>
      <c r="DT125" s="184">
        <v>6793.9596298496399</v>
      </c>
      <c r="DU125" s="184">
        <v>6518.5995786556477</v>
      </c>
      <c r="DV125" s="193">
        <v>1.8920043587684632</v>
      </c>
      <c r="DW125" s="181">
        <v>1.8541642715930939</v>
      </c>
      <c r="DX125" s="181">
        <v>1.67</v>
      </c>
      <c r="DY125" s="602">
        <v>1.67</v>
      </c>
      <c r="DZ125" s="181">
        <v>1.67</v>
      </c>
      <c r="EA125" s="181">
        <v>1.67</v>
      </c>
      <c r="EB125" s="181">
        <v>1.67</v>
      </c>
      <c r="EC125" s="181">
        <v>1.67</v>
      </c>
      <c r="ED125" s="181">
        <v>1.67</v>
      </c>
      <c r="EE125" s="181">
        <v>1.67</v>
      </c>
      <c r="EF125" s="182">
        <v>1.67</v>
      </c>
      <c r="EG125" s="194">
        <v>9.235537361423166E-3</v>
      </c>
      <c r="EH125" s="194">
        <v>1.4517966649270688E-2</v>
      </c>
      <c r="EI125" s="194">
        <v>2.5466493588681159E-2</v>
      </c>
      <c r="EJ125" s="194">
        <v>3.319822114725246E-2</v>
      </c>
      <c r="EK125" s="194">
        <v>4.3470144065143011E-2</v>
      </c>
      <c r="EL125" s="194">
        <v>5.4056541874409482E-2</v>
      </c>
      <c r="EM125" s="194">
        <v>6.7533116550853936E-2</v>
      </c>
      <c r="EN125" s="194">
        <v>8.5084268680185551E-2</v>
      </c>
      <c r="EO125" s="194">
        <v>0.10836052174587971</v>
      </c>
      <c r="EP125" s="194">
        <v>0.13952548959568173</v>
      </c>
      <c r="EQ125" s="194">
        <v>0.18116145694625888</v>
      </c>
      <c r="ER125" s="183">
        <v>50000</v>
      </c>
      <c r="ES125" s="184">
        <v>50000</v>
      </c>
      <c r="ET125" s="184">
        <v>50000</v>
      </c>
      <c r="EU125" s="209">
        <v>50000</v>
      </c>
      <c r="EV125" s="184">
        <v>50000</v>
      </c>
      <c r="EW125" s="184">
        <v>50000</v>
      </c>
      <c r="EX125" s="184">
        <v>50000</v>
      </c>
      <c r="EY125" s="184">
        <v>50000</v>
      </c>
      <c r="EZ125" s="184">
        <v>50000</v>
      </c>
      <c r="FA125" s="184">
        <v>50000</v>
      </c>
      <c r="FB125" s="184">
        <v>50000</v>
      </c>
      <c r="FC125" s="195">
        <v>16.77</v>
      </c>
      <c r="FD125" s="196">
        <v>17.309999999999999</v>
      </c>
      <c r="FE125" s="196">
        <v>17.62</v>
      </c>
      <c r="FF125" s="598">
        <v>17.62</v>
      </c>
      <c r="FG125" s="196">
        <v>17.62</v>
      </c>
      <c r="FH125" s="196">
        <v>17.62</v>
      </c>
      <c r="FI125" s="196">
        <v>17.62</v>
      </c>
      <c r="FJ125" s="196">
        <v>17.62</v>
      </c>
      <c r="FK125" s="196">
        <v>17.62</v>
      </c>
      <c r="FL125" s="196">
        <v>17.62</v>
      </c>
      <c r="FM125" s="198">
        <v>17.62</v>
      </c>
      <c r="FN125" s="193">
        <v>7.6594501450130909E-4</v>
      </c>
      <c r="FO125" s="181">
        <v>1.108480638412948E-3</v>
      </c>
      <c r="FP125" s="181">
        <v>1.6082146007311297E-3</v>
      </c>
      <c r="FQ125" s="181">
        <v>1.6935173386331192E-3</v>
      </c>
      <c r="FR125" s="181">
        <v>1.8589889815604208E-3</v>
      </c>
      <c r="FS125" s="181">
        <v>1.9893047796808588E-3</v>
      </c>
      <c r="FT125" s="181">
        <v>2.108788746631801E-3</v>
      </c>
      <c r="FU125" s="181">
        <v>2.2363295413343055E-3</v>
      </c>
      <c r="FV125" s="181">
        <v>2.3958849407194746E-3</v>
      </c>
      <c r="FW125" s="181">
        <v>2.6130535934185449E-3</v>
      </c>
      <c r="FX125" s="182">
        <v>2.9150072183387358E-3</v>
      </c>
      <c r="FY125" s="184">
        <v>32445</v>
      </c>
      <c r="FZ125" s="184">
        <v>31021</v>
      </c>
      <c r="GA125" s="184">
        <v>29992</v>
      </c>
      <c r="GB125" s="209">
        <v>29992</v>
      </c>
      <c r="GC125" s="184">
        <v>29992</v>
      </c>
      <c r="GD125" s="184">
        <v>29992</v>
      </c>
      <c r="GE125" s="184">
        <v>29992</v>
      </c>
      <c r="GF125" s="184">
        <v>29992</v>
      </c>
      <c r="GG125" s="184">
        <v>29992</v>
      </c>
      <c r="GH125" s="184">
        <v>29992</v>
      </c>
      <c r="GI125" s="184">
        <v>29992</v>
      </c>
      <c r="GJ125" s="195">
        <v>1.9</v>
      </c>
      <c r="GK125" s="196">
        <v>1.8</v>
      </c>
      <c r="GL125" s="196">
        <v>1.7</v>
      </c>
      <c r="GM125" s="604">
        <v>1.7</v>
      </c>
      <c r="GN125" s="196">
        <v>1.7</v>
      </c>
      <c r="GO125" s="196">
        <v>1.7</v>
      </c>
      <c r="GP125" s="196">
        <v>1.7</v>
      </c>
      <c r="GQ125" s="196">
        <v>1.7</v>
      </c>
      <c r="GR125" s="196">
        <v>1.7</v>
      </c>
      <c r="GS125" s="196">
        <v>1.7</v>
      </c>
      <c r="GT125" s="198">
        <v>1.7</v>
      </c>
      <c r="GU125" s="196">
        <v>7.2238045657699995E-4</v>
      </c>
      <c r="GV125" s="196">
        <v>1.1284836309410594E-3</v>
      </c>
      <c r="GW125" s="196">
        <v>1.702809217364779E-3</v>
      </c>
      <c r="GX125" s="196">
        <v>2.0544235221550107E-3</v>
      </c>
      <c r="GY125" s="196">
        <v>2.5272231083085339E-3</v>
      </c>
      <c r="GZ125" s="196">
        <v>2.9418316978935279E-3</v>
      </c>
      <c r="HA125" s="196">
        <v>3.4014587894033218E-3</v>
      </c>
      <c r="HB125" s="196">
        <v>3.936772326231703E-3</v>
      </c>
      <c r="HC125" s="196">
        <v>4.5937215413514275E-3</v>
      </c>
      <c r="HD125" s="196">
        <v>5.4308609331321679E-3</v>
      </c>
      <c r="HE125" s="196">
        <v>6.5153475839516599E-3</v>
      </c>
      <c r="HF125" s="183">
        <v>37853</v>
      </c>
      <c r="HG125" s="184">
        <v>34283</v>
      </c>
      <c r="HH125" s="184">
        <v>30483</v>
      </c>
      <c r="HI125" s="209">
        <v>30483</v>
      </c>
      <c r="HJ125" s="184">
        <v>30483</v>
      </c>
      <c r="HK125" s="184">
        <v>30483</v>
      </c>
      <c r="HL125" s="184">
        <v>30483</v>
      </c>
      <c r="HM125" s="184">
        <v>30483</v>
      </c>
      <c r="HN125" s="184">
        <v>30483</v>
      </c>
      <c r="HO125" s="184">
        <v>30483</v>
      </c>
      <c r="HP125" s="184">
        <v>30483</v>
      </c>
      <c r="HQ125" s="195">
        <v>9.4</v>
      </c>
      <c r="HR125" s="196">
        <v>9</v>
      </c>
      <c r="HS125" s="196">
        <v>8.1999999999999993</v>
      </c>
      <c r="HT125" s="604">
        <v>8.1999999999999993</v>
      </c>
      <c r="HU125" s="196">
        <v>8.1999999999999993</v>
      </c>
      <c r="HV125" s="196">
        <v>8.1999999999999993</v>
      </c>
      <c r="HW125" s="196">
        <v>8.1999999999999993</v>
      </c>
      <c r="HX125" s="196">
        <v>8.1999999999999993</v>
      </c>
      <c r="HY125" s="196">
        <v>8.1999999999999993</v>
      </c>
      <c r="HZ125" s="196">
        <v>8.1999999999999993</v>
      </c>
      <c r="IA125" s="198">
        <v>8.1999999999999993</v>
      </c>
      <c r="IB125" s="196">
        <v>2.6512397192292883E-4</v>
      </c>
      <c r="IC125" s="196">
        <v>4.2444267463259108E-4</v>
      </c>
      <c r="ID125" s="196">
        <v>6.8865880453940491E-4</v>
      </c>
      <c r="IE125" s="196">
        <v>8.3086045832803546E-4</v>
      </c>
      <c r="IF125" s="196">
        <v>1.0220724828266439E-3</v>
      </c>
      <c r="IG125" s="196">
        <v>1.1897506071541827E-3</v>
      </c>
      <c r="IH125" s="196">
        <v>1.3756353440614127E-3</v>
      </c>
      <c r="II125" s="196">
        <v>1.5921295799197928E-3</v>
      </c>
      <c r="IJ125" s="196">
        <v>1.8578163383151888E-3</v>
      </c>
      <c r="IK125" s="196">
        <v>2.1963765286744769E-3</v>
      </c>
      <c r="IL125" s="198">
        <v>2.6349701614057385E-3</v>
      </c>
      <c r="IM125" s="209"/>
      <c r="IP125" s="606">
        <v>0.23459221501390176</v>
      </c>
      <c r="IQ125" s="279">
        <v>0.24096385542168675</v>
      </c>
      <c r="IR125" s="279">
        <v>0.3146067415730337</v>
      </c>
      <c r="IS125" s="279">
        <v>0.39449541284403672</v>
      </c>
      <c r="IT125" s="279">
        <v>0.50239476524554783</v>
      </c>
      <c r="IU125" s="279">
        <v>0.61029411764705888</v>
      </c>
      <c r="IV125" s="279">
        <v>0.72389705882352939</v>
      </c>
      <c r="IW125" s="311">
        <v>0.83750000000000002</v>
      </c>
      <c r="IY125" s="225"/>
      <c r="IZ125" s="225"/>
      <c r="JA125" s="601">
        <v>0.76540778498609829</v>
      </c>
      <c r="JB125" s="601">
        <v>0.75903614457831325</v>
      </c>
      <c r="JC125" s="601">
        <v>0.6853932584269663</v>
      </c>
      <c r="JD125" s="601">
        <v>0.60550458715596323</v>
      </c>
      <c r="JE125" s="601">
        <v>0.49760523475445217</v>
      </c>
      <c r="JF125" s="601">
        <v>0.38970588235294112</v>
      </c>
      <c r="JG125" s="601">
        <v>0.27610294117647061</v>
      </c>
      <c r="JH125" s="710">
        <v>0.16249999999999998</v>
      </c>
      <c r="JI125" s="116">
        <v>1.1000000000000001</v>
      </c>
      <c r="JJ125" s="116">
        <v>1.1000000000000001</v>
      </c>
      <c r="JK125" s="116">
        <v>1.1000000000000001</v>
      </c>
      <c r="JL125" s="116">
        <v>1.1000000000000001</v>
      </c>
      <c r="JM125" s="116">
        <v>1.1000000000000001</v>
      </c>
      <c r="JN125" s="116">
        <v>1.1000000000000001</v>
      </c>
      <c r="JO125" s="116">
        <v>1.1000000000000001</v>
      </c>
      <c r="JP125" s="116">
        <v>1.1000000000000001</v>
      </c>
      <c r="JQ125" s="116">
        <v>1.1000000000000001</v>
      </c>
      <c r="JR125" s="116">
        <v>1.1000000000000001</v>
      </c>
      <c r="JS125" s="208">
        <v>1.1000000000000001</v>
      </c>
      <c r="JT125" s="116">
        <v>5000</v>
      </c>
      <c r="JU125" s="116">
        <v>5000</v>
      </c>
      <c r="JV125" s="116">
        <v>5000</v>
      </c>
      <c r="JW125" s="116">
        <v>5000</v>
      </c>
      <c r="JX125" s="116">
        <v>5000</v>
      </c>
      <c r="JY125" s="116">
        <v>5000</v>
      </c>
      <c r="JZ125" s="116">
        <v>5000</v>
      </c>
      <c r="KA125" s="116">
        <v>5000</v>
      </c>
      <c r="KB125" s="116">
        <v>5000</v>
      </c>
      <c r="KC125" s="116">
        <v>5000</v>
      </c>
      <c r="KD125" s="208">
        <v>5000</v>
      </c>
      <c r="KE125" s="116">
        <v>1.2</v>
      </c>
      <c r="KF125" s="116">
        <v>1.2</v>
      </c>
      <c r="KG125" s="116">
        <v>1.2</v>
      </c>
      <c r="KH125" s="116">
        <v>1.6</v>
      </c>
      <c r="KI125" s="116">
        <v>1.6</v>
      </c>
      <c r="KJ125" s="116">
        <v>1.6</v>
      </c>
      <c r="KK125" s="116">
        <v>1.6</v>
      </c>
      <c r="KL125" s="116">
        <v>1.6</v>
      </c>
      <c r="KM125" s="116">
        <v>1.6</v>
      </c>
      <c r="KN125" s="116">
        <v>1.6</v>
      </c>
      <c r="KO125" s="208">
        <v>1.6</v>
      </c>
      <c r="KP125" s="116">
        <v>20000</v>
      </c>
      <c r="KQ125" s="116">
        <v>20000</v>
      </c>
      <c r="KR125" s="116">
        <v>20000</v>
      </c>
      <c r="KS125" s="116">
        <v>40000</v>
      </c>
      <c r="KT125" s="116">
        <v>40000</v>
      </c>
      <c r="KU125" s="116">
        <v>40000</v>
      </c>
      <c r="KV125" s="116">
        <v>40000</v>
      </c>
      <c r="KW125" s="116">
        <v>40000</v>
      </c>
      <c r="KX125" s="116">
        <v>40000</v>
      </c>
      <c r="KY125" s="116">
        <v>40000</v>
      </c>
      <c r="KZ125" s="208">
        <v>40000</v>
      </c>
      <c r="LA125" s="116">
        <v>0.3</v>
      </c>
      <c r="LB125" s="116">
        <v>0.3</v>
      </c>
      <c r="LC125" s="116">
        <v>0.3</v>
      </c>
      <c r="LD125" s="116">
        <v>0.3</v>
      </c>
      <c r="LE125" s="116">
        <v>0.3</v>
      </c>
      <c r="LF125" s="116">
        <v>0.3</v>
      </c>
      <c r="LG125" s="116">
        <v>0.3</v>
      </c>
      <c r="LH125" s="116">
        <v>0.3</v>
      </c>
      <c r="LI125" s="116">
        <v>0.3</v>
      </c>
      <c r="LJ125" s="116">
        <v>0.3</v>
      </c>
      <c r="LK125" s="208">
        <v>0.3</v>
      </c>
      <c r="LL125" s="116">
        <v>17052</v>
      </c>
      <c r="LM125" s="116">
        <v>15490</v>
      </c>
      <c r="LN125" s="116">
        <v>15201</v>
      </c>
      <c r="LO125" s="116">
        <v>15201</v>
      </c>
      <c r="LP125" s="116">
        <v>15201</v>
      </c>
      <c r="LQ125" s="116">
        <v>15201</v>
      </c>
      <c r="LR125" s="116">
        <v>15201</v>
      </c>
      <c r="LS125" s="116">
        <v>15201</v>
      </c>
      <c r="LT125" s="116">
        <v>15201</v>
      </c>
      <c r="LU125" s="116">
        <v>15201</v>
      </c>
      <c r="LV125" s="208">
        <v>15201</v>
      </c>
      <c r="LW125">
        <v>2.5264902822124461E-2</v>
      </c>
      <c r="LX125">
        <v>4.5230064446607654E-2</v>
      </c>
      <c r="LY125">
        <v>8.8010059843546887E-2</v>
      </c>
      <c r="LZ125">
        <v>0.10186985894433091</v>
      </c>
      <c r="MA125">
        <v>0.12186790003009669</v>
      </c>
      <c r="MB125">
        <v>0.13958083992421202</v>
      </c>
      <c r="MC125">
        <v>0.15958172810362922</v>
      </c>
      <c r="MD125">
        <v>0.18366483291326058</v>
      </c>
      <c r="ME125">
        <v>0.21434770795736982</v>
      </c>
      <c r="MF125">
        <v>0.2547479835901007</v>
      </c>
      <c r="MG125" s="5">
        <v>0.30838222072538685</v>
      </c>
      <c r="MH125" s="156">
        <v>2.1130925413881466E-3</v>
      </c>
      <c r="MI125" s="156">
        <v>3.2452170013611741E-3</v>
      </c>
      <c r="MJ125" s="156">
        <v>4.0889958535183981E-3</v>
      </c>
      <c r="MK125" s="156">
        <v>1.6584248648927964E-3</v>
      </c>
      <c r="ML125" s="156">
        <v>1.8659214581892346E-3</v>
      </c>
      <c r="MM125" s="156">
        <v>2.037020441814088E-3</v>
      </c>
      <c r="MN125" s="156">
        <v>2.2096638414629706E-3</v>
      </c>
      <c r="MO125" s="156">
        <v>2.4057462021083147E-3</v>
      </c>
      <c r="MP125" s="156">
        <v>2.6551710236282448E-3</v>
      </c>
      <c r="MQ125" s="156">
        <v>2.9941614180791368E-3</v>
      </c>
      <c r="MR125" s="157">
        <v>3.4671336306944041E-3</v>
      </c>
      <c r="MS125" s="156">
        <v>2.9473124603470778E-3</v>
      </c>
      <c r="MT125" s="156">
        <v>4.3866023655326899E-3</v>
      </c>
      <c r="MU125" s="156">
        <v>6.5901619741804106E-3</v>
      </c>
      <c r="MV125" s="156">
        <v>7.9509692785902936E-3</v>
      </c>
      <c r="MW125" s="156">
        <v>9.78078428211673E-3</v>
      </c>
      <c r="MX125" s="156">
        <v>1.1385390208246311E-2</v>
      </c>
      <c r="MY125" s="156">
        <v>1.3164225411792251E-2</v>
      </c>
      <c r="MZ125" s="156">
        <v>1.5235980062104729E-2</v>
      </c>
      <c r="NA125" s="156">
        <v>1.7778485524431117E-2</v>
      </c>
      <c r="NB125" s="156">
        <v>2.101835769011021E-2</v>
      </c>
      <c r="NC125" s="157">
        <v>2.5215505917201269E-2</v>
      </c>
      <c r="ND125" s="156">
        <v>1.3055495479361219</v>
      </c>
      <c r="NE125" s="156">
        <v>1.2789628854475628</v>
      </c>
      <c r="NF125" s="156">
        <v>1.2269487619593813</v>
      </c>
      <c r="NG125" s="156">
        <v>1.2444650288740138</v>
      </c>
      <c r="NH125" s="156">
        <v>1.253769934589323</v>
      </c>
      <c r="NI125" s="156">
        <v>1.262671962836551</v>
      </c>
      <c r="NJ125" s="156">
        <v>1.2726754310493518</v>
      </c>
      <c r="NK125" s="156">
        <v>1.2832934452502704</v>
      </c>
      <c r="NL125" s="156">
        <v>1.2939157347323409</v>
      </c>
      <c r="NM125" s="156">
        <v>1.3039597558944727</v>
      </c>
      <c r="NN125" s="157">
        <v>1.3129681436343308</v>
      </c>
      <c r="NO125" s="156">
        <v>6875.4334550141275</v>
      </c>
      <c r="NP125" s="156">
        <v>6746.2529631291964</v>
      </c>
      <c r="NQ125" s="156">
        <v>6470.4833241667939</v>
      </c>
      <c r="NR125" s="156">
        <v>6383.678342659211</v>
      </c>
      <c r="NS125" s="156">
        <v>6340.0888552732504</v>
      </c>
      <c r="NT125" s="156">
        <v>6273.5566246044236</v>
      </c>
      <c r="NU125" s="156">
        <v>6189.7727115116859</v>
      </c>
      <c r="NV125" s="156">
        <v>6093.6957446731321</v>
      </c>
      <c r="NW125" s="156">
        <v>5992.5088381155638</v>
      </c>
      <c r="NX125" s="156">
        <v>5893.8526936797107</v>
      </c>
      <c r="NY125" s="157">
        <v>5804.1636819570776</v>
      </c>
      <c r="NZ125" s="156">
        <v>346.98670003626478</v>
      </c>
      <c r="OA125" s="156">
        <v>574.94860569715638</v>
      </c>
      <c r="OB125" s="156">
        <v>981.1136650932043</v>
      </c>
      <c r="OC125" s="156">
        <v>1162.6334200790579</v>
      </c>
      <c r="OD125" s="156">
        <v>1417.7988624311492</v>
      </c>
      <c r="OE125" s="156">
        <v>1646.5402678553789</v>
      </c>
      <c r="OF125" s="156">
        <v>1909.5142127128527</v>
      </c>
      <c r="OG125" s="156">
        <v>2229.2188242372704</v>
      </c>
      <c r="OH125" s="156">
        <v>2637.7454543954382</v>
      </c>
      <c r="OI125" s="156">
        <v>3175.7842483948912</v>
      </c>
      <c r="OJ125" s="157">
        <v>3890.1334912080083</v>
      </c>
      <c r="OK125" s="156"/>
      <c r="OL125" s="156"/>
      <c r="OM125" s="156"/>
      <c r="ON125" s="156"/>
      <c r="OO125" s="156"/>
      <c r="OP125" s="156"/>
      <c r="OQ125" s="156"/>
      <c r="OR125" s="156"/>
      <c r="OS125" s="156"/>
      <c r="OT125" s="156"/>
      <c r="OU125" s="157"/>
      <c r="OV125">
        <v>157.31551352126473</v>
      </c>
      <c r="OW125">
        <v>248.29804320814608</v>
      </c>
      <c r="OX125">
        <v>398.92243546925488</v>
      </c>
      <c r="OY125">
        <v>496.21000453209894</v>
      </c>
      <c r="OZ125">
        <v>628.10643894150633</v>
      </c>
      <c r="PA125">
        <v>748.47633999611105</v>
      </c>
      <c r="PB125">
        <v>890.3962222892618</v>
      </c>
      <c r="PC125">
        <v>1065.0944862794045</v>
      </c>
      <c r="PD125">
        <v>1288.9021151176967</v>
      </c>
      <c r="PE125">
        <v>1583.0440078922727</v>
      </c>
      <c r="PF125" s="5">
        <v>1972.1347248539389</v>
      </c>
      <c r="PG125">
        <v>138.95696552168454</v>
      </c>
      <c r="PH125">
        <v>248.76535445634212</v>
      </c>
      <c r="PI125">
        <v>484.05532913950793</v>
      </c>
      <c r="PJ125">
        <v>560.28422419382002</v>
      </c>
      <c r="PK125">
        <v>670.27345016553181</v>
      </c>
      <c r="PL125">
        <v>767.69461958316617</v>
      </c>
      <c r="PM125">
        <v>877.69950456996082</v>
      </c>
      <c r="PN125">
        <v>1010.1565810229333</v>
      </c>
      <c r="PO125">
        <v>1178.912393765534</v>
      </c>
      <c r="PP125">
        <v>1401.1139097455539</v>
      </c>
      <c r="PQ125" s="5">
        <v>1696.1022139896277</v>
      </c>
      <c r="PR125">
        <v>50.714220993315514</v>
      </c>
      <c r="PS125">
        <v>77.885208032668174</v>
      </c>
      <c r="PT125">
        <v>98.135900484441549</v>
      </c>
      <c r="PU125">
        <v>106.13919135313897</v>
      </c>
      <c r="PV125">
        <v>119.41897332411102</v>
      </c>
      <c r="PW125">
        <v>130.36930827610163</v>
      </c>
      <c r="PX125">
        <v>141.41848585363013</v>
      </c>
      <c r="PY125">
        <v>153.96775693493214</v>
      </c>
      <c r="PZ125">
        <v>169.93094551220767</v>
      </c>
      <c r="QA125" s="7">
        <v>191.62633075706478</v>
      </c>
      <c r="QB125" s="5">
        <v>221.8965523644419</v>
      </c>
      <c r="QC125">
        <v>15.07727162215151</v>
      </c>
      <c r="QD125">
        <v>20.384541192630412</v>
      </c>
      <c r="QE125">
        <v>30.053115650854924</v>
      </c>
      <c r="QF125">
        <v>36.258805201155312</v>
      </c>
      <c r="QG125">
        <v>44.603310561736926</v>
      </c>
      <c r="QH125">
        <v>51.920794966665653</v>
      </c>
      <c r="QI125">
        <v>60.032817145396201</v>
      </c>
      <c r="QJ125">
        <v>69.480639877216191</v>
      </c>
      <c r="QK125">
        <v>81.075227537063213</v>
      </c>
      <c r="QL125">
        <v>95.85001657420959</v>
      </c>
      <c r="QM125" s="5">
        <v>114.99027163421293</v>
      </c>
      <c r="QN125">
        <v>44.531504435917448</v>
      </c>
      <c r="QO125">
        <v>63.012043287760683</v>
      </c>
      <c r="QP125">
        <v>86.820111880247566</v>
      </c>
      <c r="QQ125">
        <v>104.74765947000425</v>
      </c>
      <c r="QR125">
        <v>128.85400828946223</v>
      </c>
      <c r="QS125">
        <v>149.99340768147857</v>
      </c>
      <c r="QT125">
        <v>173.42813842003352</v>
      </c>
      <c r="QU125">
        <v>200.72184853418008</v>
      </c>
      <c r="QV125">
        <v>234.21732399596038</v>
      </c>
      <c r="QW125">
        <v>276.90004788105</v>
      </c>
      <c r="QX125" s="5">
        <v>332.1941180543929</v>
      </c>
      <c r="QY125" s="7">
        <v>1.9</v>
      </c>
      <c r="QZ125" s="7">
        <v>1.8</v>
      </c>
      <c r="RA125" s="7">
        <v>1.7</v>
      </c>
      <c r="RB125" s="7">
        <v>1.7</v>
      </c>
      <c r="RC125" s="7">
        <v>1.7</v>
      </c>
      <c r="RD125" s="7">
        <v>1.7</v>
      </c>
      <c r="RE125" s="7">
        <v>1.7</v>
      </c>
      <c r="RF125" s="7">
        <v>1.7</v>
      </c>
      <c r="RG125" s="7">
        <v>1.7</v>
      </c>
      <c r="RH125" s="7">
        <v>1.7</v>
      </c>
      <c r="RI125" s="5">
        <v>1.7</v>
      </c>
      <c r="RJ125" s="7">
        <v>32445</v>
      </c>
      <c r="RK125" s="7">
        <v>31021</v>
      </c>
      <c r="RL125" s="7">
        <v>29992</v>
      </c>
      <c r="RM125" s="7">
        <v>29992</v>
      </c>
      <c r="RN125" s="7">
        <v>29992</v>
      </c>
      <c r="RO125" s="7">
        <v>29992</v>
      </c>
      <c r="RP125" s="7">
        <v>29992</v>
      </c>
      <c r="RQ125" s="7">
        <v>29992</v>
      </c>
      <c r="RR125" s="7">
        <v>29992</v>
      </c>
      <c r="RS125" s="7">
        <v>29992</v>
      </c>
      <c r="RT125" s="5">
        <v>29992</v>
      </c>
      <c r="RU125">
        <v>0.61496061296921645</v>
      </c>
      <c r="RV125">
        <v>0.60692639198987797</v>
      </c>
      <c r="RW125">
        <v>0.58746426934910212</v>
      </c>
      <c r="RX125">
        <v>0.58746426934910212</v>
      </c>
      <c r="RY125">
        <v>0.58746426934910212</v>
      </c>
      <c r="RZ125">
        <v>0.58746426934910212</v>
      </c>
      <c r="SA125">
        <v>0.58746426934910212</v>
      </c>
      <c r="SB125">
        <v>0.58746426934910201</v>
      </c>
      <c r="SC125">
        <v>0.58746426934910212</v>
      </c>
      <c r="SD125">
        <v>0.58746426934910212</v>
      </c>
      <c r="SE125" s="5">
        <v>0.58746426934910212</v>
      </c>
      <c r="SF125" s="156">
        <v>20082.117947146966</v>
      </c>
      <c r="SG125" s="156">
        <v>18667.915862663194</v>
      </c>
      <c r="SH125" s="156">
        <v>18238.060005673266</v>
      </c>
      <c r="SI125" s="156">
        <v>18238.060005673262</v>
      </c>
      <c r="SJ125" s="156">
        <v>18238.060005673266</v>
      </c>
      <c r="SK125" s="156">
        <v>18238.060005673266</v>
      </c>
      <c r="SL125" s="156">
        <v>18238.060005673266</v>
      </c>
      <c r="SM125" s="156">
        <v>18238.060005673262</v>
      </c>
      <c r="SN125" s="156">
        <v>18238.060005673262</v>
      </c>
      <c r="SO125" s="156">
        <v>18238.060005673262</v>
      </c>
      <c r="SP125" s="157">
        <v>18238.060005673262</v>
      </c>
      <c r="SQ125" s="156">
        <v>59.608776058068955</v>
      </c>
      <c r="SR125" s="156">
        <v>83.396584480391098</v>
      </c>
      <c r="SS125" s="156">
        <v>116.87322753110249</v>
      </c>
      <c r="ST125" s="156">
        <v>141.00646467115956</v>
      </c>
      <c r="SU125" s="156">
        <v>173.45731885119915</v>
      </c>
      <c r="SV125" s="156">
        <v>201.91420264814423</v>
      </c>
      <c r="SW125" s="156">
        <v>233.46095556542971</v>
      </c>
      <c r="SX125" s="156">
        <v>270.2024884113963</v>
      </c>
      <c r="SY125" s="156">
        <v>315.29255153302358</v>
      </c>
      <c r="SZ125" s="156">
        <v>372.75006445525958</v>
      </c>
      <c r="TA125" s="157">
        <v>447.18438968860585</v>
      </c>
      <c r="TB125" s="156"/>
      <c r="TC125" s="156"/>
      <c r="TD125" s="156"/>
      <c r="TE125" s="156"/>
      <c r="TF125" s="156"/>
      <c r="TG125" s="156"/>
      <c r="TH125" s="156"/>
      <c r="TI125" s="156"/>
      <c r="TJ125" s="156"/>
      <c r="TK125" s="156"/>
      <c r="TL125" s="156"/>
      <c r="TM125" s="728">
        <v>189.67118651500004</v>
      </c>
      <c r="TN125" s="244">
        <v>326.65056248901033</v>
      </c>
      <c r="TO125" s="244">
        <v>582.19122962394954</v>
      </c>
      <c r="TP125" s="244">
        <v>666.42341554695895</v>
      </c>
      <c r="TQ125" s="244">
        <v>789.69242348964281</v>
      </c>
      <c r="TR125" s="244">
        <v>898.06392785926778</v>
      </c>
      <c r="TS125" s="244">
        <v>1019.117990423591</v>
      </c>
      <c r="TT125" s="244">
        <v>1164.1243379578655</v>
      </c>
      <c r="TU125" s="244">
        <v>1348.8433392777417</v>
      </c>
      <c r="TV125" s="244">
        <v>1592.7402405026187</v>
      </c>
      <c r="TW125" s="729">
        <v>1917.9987663540696</v>
      </c>
      <c r="TX125" s="117">
        <v>642.24489465934766</v>
      </c>
      <c r="TY125" s="117">
        <v>959.38999254640635</v>
      </c>
      <c r="TZ125" s="117">
        <v>1416.8370632441249</v>
      </c>
      <c r="UA125" s="117">
        <v>1491.988775335778</v>
      </c>
      <c r="UB125" s="117">
        <v>1637.7692927547307</v>
      </c>
      <c r="UC125" s="117">
        <v>1752.5775108988369</v>
      </c>
      <c r="UD125" s="117">
        <v>1857.842885782617</v>
      </c>
      <c r="UE125" s="117">
        <v>1970.2063259155236</v>
      </c>
      <c r="UF125" s="117">
        <v>2110.7746327738573</v>
      </c>
      <c r="UG125" s="117">
        <v>2302.1002158017382</v>
      </c>
      <c r="UH125" s="185">
        <v>2568.1213593564262</v>
      </c>
      <c r="UI125" s="116">
        <v>1.1077182149873701</v>
      </c>
      <c r="UJ125" s="116">
        <v>1.1066945810409465</v>
      </c>
      <c r="UK125" s="116">
        <v>1.1044397804326769</v>
      </c>
      <c r="UL125" s="116">
        <v>1.1080095255319256</v>
      </c>
      <c r="UM125" s="116">
        <v>1.1075400623521756</v>
      </c>
      <c r="UN125" s="116">
        <v>1.107191961651409</v>
      </c>
      <c r="UO125" s="116">
        <v>1.1068287435286202</v>
      </c>
      <c r="UP125" s="116">
        <v>1.1064646066389052</v>
      </c>
      <c r="UQ125" s="116">
        <v>1.1061178244180363</v>
      </c>
      <c r="UR125" s="116">
        <v>1.1058084435860969</v>
      </c>
      <c r="US125" s="208">
        <v>1.1055589879893348</v>
      </c>
      <c r="UT125" s="156">
        <v>16243.532471930321</v>
      </c>
      <c r="UU125" s="156">
        <v>15121.538364716966</v>
      </c>
      <c r="UV125" s="156">
        <v>14093.04636802025</v>
      </c>
      <c r="UW125" s="156">
        <v>14093.046368020248</v>
      </c>
      <c r="UX125" s="156">
        <v>14093.046368020248</v>
      </c>
      <c r="UY125" s="156">
        <v>14093.04636802025</v>
      </c>
      <c r="UZ125" s="156">
        <v>14093.046368020254</v>
      </c>
      <c r="VA125" s="156">
        <v>14093.046368020248</v>
      </c>
      <c r="VB125" s="156">
        <v>14093.046368020252</v>
      </c>
      <c r="VC125" s="156">
        <v>14093.04636802025</v>
      </c>
      <c r="VD125" s="157">
        <v>14093.046368020248</v>
      </c>
      <c r="VE125" s="156">
        <v>26413.939574929223</v>
      </c>
      <c r="VF125" s="156">
        <v>24914.946135624887</v>
      </c>
      <c r="VG125" s="156">
        <v>23989.623034665656</v>
      </c>
      <c r="VH125" s="156">
        <v>23989.623034665656</v>
      </c>
      <c r="VI125" s="156">
        <v>23989.623034665656</v>
      </c>
      <c r="VJ125" s="156">
        <v>23989.623034665659</v>
      </c>
      <c r="VK125" s="156">
        <v>23989.623034665659</v>
      </c>
      <c r="VL125" s="156">
        <v>23989.623034665656</v>
      </c>
      <c r="VM125" s="156">
        <v>23989.623034665659</v>
      </c>
      <c r="VN125" s="156">
        <v>23989.623034665659</v>
      </c>
      <c r="VO125" s="157">
        <v>23989.623034665656</v>
      </c>
      <c r="VP125" s="156">
        <v>3.6696929169240779E-3</v>
      </c>
      <c r="VQ125" s="156">
        <v>5.5150859964737502E-3</v>
      </c>
      <c r="VR125" s="156">
        <v>8.2929711915451891E-3</v>
      </c>
      <c r="VS125" s="156">
        <v>1.0005392800745305E-2</v>
      </c>
      <c r="VT125" s="156">
        <v>1.2308007390425263E-2</v>
      </c>
      <c r="VU125" s="156">
        <v>1.432722190613984E-2</v>
      </c>
      <c r="VV125" s="156">
        <v>1.6565684201195571E-2</v>
      </c>
      <c r="VW125" s="156">
        <v>1.9172752388336434E-2</v>
      </c>
      <c r="VX125" s="156">
        <v>2.2372207065782534E-2</v>
      </c>
      <c r="VY125" s="156">
        <v>2.6449218623242374E-2</v>
      </c>
      <c r="VZ125" s="157">
        <v>3.1730853501152921E-2</v>
      </c>
      <c r="WA125" s="156">
        <v>6157.7322481055289</v>
      </c>
      <c r="WB125" s="156">
        <v>6004.1871561419739</v>
      </c>
      <c r="WC125" s="156">
        <v>5665.9670649015179</v>
      </c>
      <c r="WD125" s="156">
        <v>5560.6667872347798</v>
      </c>
      <c r="WE125" s="156">
        <v>5527.8043646522783</v>
      </c>
      <c r="WF125" s="156">
        <v>5503.437315598625</v>
      </c>
      <c r="WG125" s="156">
        <v>5478.0120470034053</v>
      </c>
      <c r="WH125" s="156">
        <v>5452.5224647233672</v>
      </c>
      <c r="WI125" s="156">
        <v>5428.2477092625386</v>
      </c>
      <c r="WJ125" s="156">
        <v>5406.5910510267695</v>
      </c>
      <c r="WK125" s="157">
        <v>5389.1291592534217</v>
      </c>
      <c r="WL125" s="156">
        <v>2.7377995363512608E-2</v>
      </c>
      <c r="WM125" s="156">
        <v>4.8475281447968831E-2</v>
      </c>
      <c r="WN125" s="156">
        <v>9.209905569706528E-2</v>
      </c>
      <c r="WO125" s="156">
        <v>0.10352828380922371</v>
      </c>
      <c r="WP125" s="156">
        <v>0.12373382148828592</v>
      </c>
      <c r="WQ125" s="156">
        <v>0.14161786036602611</v>
      </c>
      <c r="WR125" s="156">
        <v>0.16179139194509221</v>
      </c>
      <c r="WS125" s="156">
        <v>0.18607057911536889</v>
      </c>
      <c r="WT125" s="156">
        <v>0.21700287898099807</v>
      </c>
      <c r="WU125" s="156">
        <v>0.25774214500817982</v>
      </c>
      <c r="WV125" s="157">
        <v>0.31184935435608124</v>
      </c>
      <c r="WW125" s="119">
        <v>3.6696929169240779E-3</v>
      </c>
      <c r="WX125" s="119">
        <v>5.5150859964737493E-3</v>
      </c>
      <c r="WY125" s="119">
        <v>8.2929711915451891E-3</v>
      </c>
      <c r="WZ125" s="119">
        <v>1.0005392800745305E-2</v>
      </c>
      <c r="XA125" s="119">
        <v>1.2308007390425264E-2</v>
      </c>
      <c r="XB125" s="119">
        <v>1.432722190613984E-2</v>
      </c>
      <c r="XC125" s="119">
        <v>1.6565684201195571E-2</v>
      </c>
      <c r="XD125" s="119">
        <v>1.9172752388336434E-2</v>
      </c>
      <c r="XE125" s="197">
        <v>2.2372207065782544E-2</v>
      </c>
      <c r="XF125" s="197">
        <v>2.6449218623242378E-2</v>
      </c>
      <c r="XG125" s="201">
        <v>3.1730853501152928E-2</v>
      </c>
      <c r="XH125" s="821">
        <v>0.19173587614067472</v>
      </c>
      <c r="XI125" s="821">
        <v>0.21289340101522847</v>
      </c>
      <c r="XJ125" s="821">
        <v>0.24278698588090852</v>
      </c>
      <c r="XK125" s="821">
        <v>0.25104265936525005</v>
      </c>
      <c r="XL125" s="821">
        <v>0.25844372744538024</v>
      </c>
      <c r="XM125" s="821">
        <v>0.26420500444924572</v>
      </c>
      <c r="XN125" s="821">
        <v>0.27051271323087089</v>
      </c>
      <c r="XO125" s="821">
        <v>0.27721040293229415</v>
      </c>
      <c r="XP125" s="821">
        <v>0.28405551930218725</v>
      </c>
      <c r="XQ125" s="821">
        <v>0.29075827555559908</v>
      </c>
      <c r="XR125" s="822">
        <v>0.29698406314616727</v>
      </c>
      <c r="XS125" s="821">
        <v>0.15902799138726545</v>
      </c>
      <c r="XT125" s="821">
        <v>0.1618274111675127</v>
      </c>
      <c r="XU125" s="821">
        <v>0.16635972989564146</v>
      </c>
      <c r="XV125" s="821">
        <v>0.18692302256387808</v>
      </c>
      <c r="XW125" s="821">
        <v>0.20556125965493205</v>
      </c>
      <c r="XX125" s="821">
        <v>0.22019723608118966</v>
      </c>
      <c r="XY125" s="821">
        <v>0.2363450554355068</v>
      </c>
      <c r="XZ125" s="821">
        <v>0.25362863920569029</v>
      </c>
      <c r="YA125" s="821">
        <v>0.27143238134347697</v>
      </c>
      <c r="YB125" s="821">
        <v>0.28898820671356334</v>
      </c>
      <c r="YC125" s="822">
        <v>0.30536650697232537</v>
      </c>
      <c r="YD125">
        <v>6254.1806020066888</v>
      </c>
      <c r="YE125">
        <v>6088.850174216027</v>
      </c>
      <c r="YF125">
        <v>5723.5890014471779</v>
      </c>
      <c r="YG125">
        <v>5809.620169235448</v>
      </c>
      <c r="YH125">
        <v>5762.4888815761087</v>
      </c>
      <c r="YI125">
        <v>5727.5158534897355</v>
      </c>
      <c r="YJ125">
        <v>5691.0005542204945</v>
      </c>
      <c r="YK125">
        <v>5654.3688241025475</v>
      </c>
      <c r="YL125">
        <v>5619.460530961579</v>
      </c>
      <c r="YM125">
        <v>5588.2987106999599</v>
      </c>
      <c r="YN125" s="5">
        <v>5563.1600498656344</v>
      </c>
      <c r="YO125" s="156">
        <v>5646.0032139834384</v>
      </c>
      <c r="YP125" s="156">
        <v>5501.834271646032</v>
      </c>
      <c r="YQ125" s="156">
        <v>5182.3459303547515</v>
      </c>
      <c r="YR125" s="156">
        <v>5243.2944260532468</v>
      </c>
      <c r="YS125" s="156">
        <v>5202.9620213808139</v>
      </c>
      <c r="YT125" s="156">
        <v>5173.0106899863858</v>
      </c>
      <c r="YU125" s="156">
        <v>5141.7173501271091</v>
      </c>
      <c r="YV125" s="156">
        <v>5110.3024806900585</v>
      </c>
      <c r="YW125" s="156">
        <v>5080.3453365541372</v>
      </c>
      <c r="YX125" s="156">
        <v>5053.5865801289319</v>
      </c>
      <c r="YY125" s="157">
        <v>5031.9884423202766</v>
      </c>
      <c r="YZ125" s="156">
        <v>2.7377995363512611E-2</v>
      </c>
      <c r="ZA125" s="156">
        <v>4.8475281447968845E-2</v>
      </c>
      <c r="ZB125" s="156">
        <v>9.2099055697065293E-2</v>
      </c>
      <c r="ZC125" s="156">
        <v>0.10352828380922371</v>
      </c>
      <c r="ZD125" s="156">
        <v>0.12373382148828593</v>
      </c>
      <c r="ZE125" s="156">
        <v>0.14161786036602611</v>
      </c>
      <c r="ZF125" s="156">
        <v>0.16179139194509221</v>
      </c>
      <c r="ZG125" s="156">
        <v>0.18607057911536889</v>
      </c>
      <c r="ZH125" s="156">
        <v>0.21700287898099807</v>
      </c>
      <c r="ZI125" s="156">
        <v>0.25774214500817982</v>
      </c>
      <c r="ZJ125" s="157">
        <v>0.31184935435608124</v>
      </c>
      <c r="ZK125" s="748">
        <v>94.335934466467094</v>
      </c>
      <c r="ZL125" s="748">
        <v>130.96051392986209</v>
      </c>
      <c r="ZM125" s="748">
        <v>172.13756797795236</v>
      </c>
      <c r="ZN125" s="748">
        <v>207.68237867995072</v>
      </c>
      <c r="ZO125" s="748">
        <v>255.47785105083761</v>
      </c>
      <c r="ZP125" s="748">
        <v>297.39077561462381</v>
      </c>
      <c r="ZQ125" s="748">
        <v>343.85463598279716</v>
      </c>
      <c r="ZR125" s="748">
        <v>397.96966507449929</v>
      </c>
      <c r="ZS125" s="748">
        <v>464.38088661506754</v>
      </c>
      <c r="ZT125" s="748">
        <v>549.00759493338944</v>
      </c>
      <c r="ZU125" s="748">
        <v>658.63872252707517</v>
      </c>
      <c r="ZV125" s="334"/>
      <c r="ZW125" s="334"/>
      <c r="ZX125" s="334"/>
      <c r="ZY125" s="334"/>
      <c r="ZZ125" s="334"/>
      <c r="AAA125" s="334"/>
      <c r="AAB125" s="334"/>
      <c r="AAC125" s="334"/>
      <c r="AAD125" s="334"/>
      <c r="AAE125" s="334"/>
      <c r="AAF125" s="334"/>
      <c r="AAG125" s="7"/>
      <c r="AAH125" s="7"/>
      <c r="AAI125" s="7"/>
    </row>
    <row r="126" spans="1:711">
      <c r="A126" s="125" t="s">
        <v>23</v>
      </c>
      <c r="B126" s="132" t="s">
        <v>23</v>
      </c>
      <c r="C126" s="125" t="s">
        <v>500</v>
      </c>
      <c r="D126" s="138" t="s">
        <v>515</v>
      </c>
      <c r="E126" s="164">
        <v>360637.80456970143</v>
      </c>
      <c r="F126" s="165">
        <v>556836.25499999989</v>
      </c>
      <c r="G126" s="165">
        <v>942888.04499999993</v>
      </c>
      <c r="H126" s="167">
        <v>1626132.4334503354</v>
      </c>
      <c r="I126" s="165">
        <v>2475809.8035767744</v>
      </c>
      <c r="J126" s="165">
        <v>3283962.1767552439</v>
      </c>
      <c r="K126" s="165">
        <v>4204148.8817391815</v>
      </c>
      <c r="L126" s="165">
        <v>5196823.5869497135</v>
      </c>
      <c r="M126" s="165">
        <v>6510961.8295495017</v>
      </c>
      <c r="N126" s="165">
        <v>7895848.4462877838</v>
      </c>
      <c r="O126" s="163">
        <v>9278542.5868633036</v>
      </c>
      <c r="P126" s="164">
        <v>1975682.4300144953</v>
      </c>
      <c r="Q126" s="165">
        <v>2593172.2050000001</v>
      </c>
      <c r="R126" s="165">
        <v>3618719.49</v>
      </c>
      <c r="S126" s="167">
        <v>5717322.3852438163</v>
      </c>
      <c r="T126" s="165">
        <v>8038415.8892123215</v>
      </c>
      <c r="U126" s="165">
        <v>9936999.4105327111</v>
      </c>
      <c r="V126" s="165">
        <v>11949096.550124407</v>
      </c>
      <c r="W126" s="165">
        <v>13382837.792447846</v>
      </c>
      <c r="X126" s="165">
        <v>15594972.556998312</v>
      </c>
      <c r="Y126" s="165">
        <v>18968691.689940147</v>
      </c>
      <c r="Z126" s="163">
        <v>23929407.626587082</v>
      </c>
      <c r="AA126" s="164">
        <v>316076.30165173765</v>
      </c>
      <c r="AB126" s="165">
        <v>454673.745</v>
      </c>
      <c r="AC126" s="165">
        <v>669161.95500000007</v>
      </c>
      <c r="AD126" s="167">
        <v>993244.37171491818</v>
      </c>
      <c r="AE126" s="165">
        <v>1302869.3957776548</v>
      </c>
      <c r="AF126" s="165">
        <v>1515271.9234378061</v>
      </c>
      <c r="AG126" s="165">
        <v>1687070.279189226</v>
      </c>
      <c r="AH126" s="165">
        <v>1815480.5405275226</v>
      </c>
      <c r="AI126" s="165">
        <v>2006282.9652835918</v>
      </c>
      <c r="AJ126" s="165">
        <v>2206372.9494029093</v>
      </c>
      <c r="AK126" s="163">
        <v>2460318.8053287398</v>
      </c>
      <c r="AL126" s="164">
        <v>434189.5694702554</v>
      </c>
      <c r="AM126" s="165">
        <v>535277.79499999993</v>
      </c>
      <c r="AN126" s="165">
        <v>776130.51000000013</v>
      </c>
      <c r="AO126" s="167">
        <v>1199542.370984083</v>
      </c>
      <c r="AP126" s="165">
        <v>1645560.822749061</v>
      </c>
      <c r="AQ126" s="165">
        <v>1984157.0607163594</v>
      </c>
      <c r="AR126" s="165">
        <v>2312345.1080606333</v>
      </c>
      <c r="AS126" s="165">
        <v>2490169.888154217</v>
      </c>
      <c r="AT126" s="165">
        <v>2762404.835092471</v>
      </c>
      <c r="AU126" s="165">
        <v>3157168.1960492707</v>
      </c>
      <c r="AV126" s="163">
        <v>3677938.3804508806</v>
      </c>
      <c r="AW126" s="164">
        <v>0</v>
      </c>
      <c r="AX126" s="165">
        <v>0</v>
      </c>
      <c r="AY126" s="165">
        <v>0</v>
      </c>
      <c r="AZ126" s="167">
        <v>13812.626751474405</v>
      </c>
      <c r="BA126" s="165">
        <v>21634.664932133728</v>
      </c>
      <c r="BB126" s="165">
        <v>33723.091504570431</v>
      </c>
      <c r="BC126" s="165">
        <v>51914.709757216246</v>
      </c>
      <c r="BD126" s="165">
        <v>78335.652635306862</v>
      </c>
      <c r="BE126" s="165">
        <v>117358.4208058549</v>
      </c>
      <c r="BF126" s="165">
        <v>168837.55006167549</v>
      </c>
      <c r="BG126" s="163">
        <v>232065.61324421709</v>
      </c>
      <c r="BH126" s="164">
        <v>44987.159360189573</v>
      </c>
      <c r="BI126" s="165">
        <v>46302</v>
      </c>
      <c r="BJ126" s="165">
        <v>179221.3998835033</v>
      </c>
      <c r="BK126" s="167">
        <v>244924.92231878935</v>
      </c>
      <c r="BL126" s="165">
        <v>335839.01408516977</v>
      </c>
      <c r="BM126" s="165">
        <v>475151.4355051539</v>
      </c>
      <c r="BN126" s="165">
        <v>694733.30760762875</v>
      </c>
      <c r="BO126" s="165">
        <v>968116.54162536806</v>
      </c>
      <c r="BP126" s="165">
        <v>1442465.1675212251</v>
      </c>
      <c r="BQ126" s="165">
        <v>2053259.4979533115</v>
      </c>
      <c r="BR126" s="163">
        <v>2783438.6731114434</v>
      </c>
      <c r="BS126" s="164">
        <v>0</v>
      </c>
      <c r="BT126" s="165">
        <v>0</v>
      </c>
      <c r="BU126" s="165">
        <v>0</v>
      </c>
      <c r="BV126" s="167">
        <v>6091951.2751346529</v>
      </c>
      <c r="BW126" s="165">
        <v>8408749.2335464638</v>
      </c>
      <c r="BX126" s="165">
        <v>11549750.258763148</v>
      </c>
      <c r="BY126" s="165">
        <v>15712747.997464836</v>
      </c>
      <c r="BZ126" s="165">
        <v>21060882.56044906</v>
      </c>
      <c r="CA126" s="165">
        <v>27717685.30339998</v>
      </c>
      <c r="CB126" s="165">
        <v>35839561.778693624</v>
      </c>
      <c r="CC126" s="163">
        <v>45655788.505278401</v>
      </c>
      <c r="CD126" s="164">
        <v>0</v>
      </c>
      <c r="CE126" s="165">
        <v>0</v>
      </c>
      <c r="CF126" s="165">
        <v>0</v>
      </c>
      <c r="CG126" s="167">
        <v>12736.039108891428</v>
      </c>
      <c r="CH126" s="165">
        <v>18981.370322586059</v>
      </c>
      <c r="CI126" s="165">
        <v>28399.053452082517</v>
      </c>
      <c r="CJ126" s="165">
        <v>41952.191313960844</v>
      </c>
      <c r="CK126" s="165">
        <v>60281.387166998509</v>
      </c>
      <c r="CL126" s="165">
        <v>83379.302704306057</v>
      </c>
      <c r="CM126" s="165">
        <v>110553.51201419684</v>
      </c>
      <c r="CN126" s="169">
        <v>140536.44061591494</v>
      </c>
      <c r="CO126" s="176">
        <v>0.67068642043676341</v>
      </c>
      <c r="CP126" s="175">
        <v>0.61997828447339853</v>
      </c>
      <c r="CQ126" s="175">
        <v>0.57991255768763661</v>
      </c>
      <c r="CR126" s="191">
        <v>0.56213757761858718</v>
      </c>
      <c r="CS126" s="175">
        <v>0.54251435764609313</v>
      </c>
      <c r="CT126" s="175">
        <v>0.52326042622988012</v>
      </c>
      <c r="CU126" s="175">
        <v>0.50045698161178609</v>
      </c>
      <c r="CV126" s="175">
        <v>0.47472737562287071</v>
      </c>
      <c r="CW126" s="175">
        <v>0.44751072987180646</v>
      </c>
      <c r="CX126" s="175">
        <v>0.42119590398750029</v>
      </c>
      <c r="CY126" s="175">
        <v>0.35450874596351145</v>
      </c>
      <c r="CZ126" s="176">
        <v>0.17927366264259006</v>
      </c>
      <c r="DA126" s="191">
        <v>0.17838328792007266</v>
      </c>
      <c r="DB126" s="191">
        <v>0.21576337835527443</v>
      </c>
      <c r="DC126" s="191">
        <v>0.21576337835527443</v>
      </c>
      <c r="DD126" s="191">
        <v>0.21576337835527443</v>
      </c>
      <c r="DE126" s="191">
        <v>0.21576337835527443</v>
      </c>
      <c r="DF126" s="191">
        <v>0.21576337835527443</v>
      </c>
      <c r="DG126" s="191">
        <v>0.21576337835527445</v>
      </c>
      <c r="DH126" s="191">
        <v>0.21576337835527443</v>
      </c>
      <c r="DI126" s="191">
        <v>0.21576337835527448</v>
      </c>
      <c r="DJ126" s="175">
        <v>0.21576337835527443</v>
      </c>
      <c r="DK126" s="183">
        <v>9781.9999999999982</v>
      </c>
      <c r="DL126" s="184">
        <v>11044.402260744073</v>
      </c>
      <c r="DM126" s="184">
        <v>11458.058329321602</v>
      </c>
      <c r="DN126" s="209">
        <v>11458.058329321602</v>
      </c>
      <c r="DO126" s="184">
        <v>11458.058329321602</v>
      </c>
      <c r="DP126" s="184">
        <v>11458.058329321602</v>
      </c>
      <c r="DQ126" s="184">
        <v>11458.058329321602</v>
      </c>
      <c r="DR126" s="184">
        <v>11458.058329321602</v>
      </c>
      <c r="DS126" s="184">
        <v>11458.058329321602</v>
      </c>
      <c r="DT126" s="184">
        <v>11458.058329321602</v>
      </c>
      <c r="DU126" s="184">
        <v>11458.058329321602</v>
      </c>
      <c r="DV126" s="193">
        <v>2.4642857142857153</v>
      </c>
      <c r="DW126" s="181">
        <v>2.4361090714288687</v>
      </c>
      <c r="DX126" s="181">
        <v>2.3126414431910147</v>
      </c>
      <c r="DY126" s="602">
        <v>2.2237059765324241</v>
      </c>
      <c r="DZ126" s="181">
        <v>2.1231807040453496</v>
      </c>
      <c r="EA126" s="181">
        <v>2.0336299523638752</v>
      </c>
      <c r="EB126" s="181">
        <v>1.9660508091991384</v>
      </c>
      <c r="EC126" s="181">
        <v>1.9097746653902352</v>
      </c>
      <c r="ED126" s="181">
        <v>1.9266408598627216</v>
      </c>
      <c r="EE126" s="181">
        <v>1.9887831319826705</v>
      </c>
      <c r="EF126" s="182">
        <v>2.1171279465600277</v>
      </c>
      <c r="EG126" s="194">
        <v>5.3048222860316177</v>
      </c>
      <c r="EH126" s="194">
        <v>8.4765241069128567</v>
      </c>
      <c r="EI126" s="194">
        <v>14.777549678856158</v>
      </c>
      <c r="EJ126" s="194">
        <v>28.49032990560907</v>
      </c>
      <c r="EK126" s="194">
        <v>48.982766416972112</v>
      </c>
      <c r="EL126" s="194">
        <v>72.300228051294724</v>
      </c>
      <c r="EM126" s="194">
        <v>103.48334225047329</v>
      </c>
      <c r="EN126" s="194">
        <v>137.00678054541635</v>
      </c>
      <c r="EO126" s="194">
        <v>179.50261211977508</v>
      </c>
      <c r="EP126" s="194">
        <v>234.21243087471359</v>
      </c>
      <c r="EQ126" s="194">
        <v>317.89159457770927</v>
      </c>
      <c r="ER126" s="183">
        <v>84700</v>
      </c>
      <c r="ES126" s="184">
        <v>86990</v>
      </c>
      <c r="ET126" s="184">
        <v>89280</v>
      </c>
      <c r="EU126" s="209">
        <v>89280</v>
      </c>
      <c r="EV126" s="184">
        <v>89280</v>
      </c>
      <c r="EW126" s="184">
        <v>89280</v>
      </c>
      <c r="EX126" s="184">
        <v>89280</v>
      </c>
      <c r="EY126" s="184">
        <v>89280</v>
      </c>
      <c r="EZ126" s="184">
        <v>89280</v>
      </c>
      <c r="FA126" s="184">
        <v>89280</v>
      </c>
      <c r="FB126" s="184">
        <v>89280</v>
      </c>
      <c r="FC126" s="195">
        <v>33.75</v>
      </c>
      <c r="FD126" s="196">
        <v>33.75</v>
      </c>
      <c r="FE126" s="196">
        <v>33.75</v>
      </c>
      <c r="FF126" s="598">
        <v>33.75</v>
      </c>
      <c r="FG126" s="196">
        <v>33.75</v>
      </c>
      <c r="FH126" s="196">
        <v>33.75</v>
      </c>
      <c r="FI126" s="196">
        <v>33.75</v>
      </c>
      <c r="FJ126" s="196">
        <v>33.75</v>
      </c>
      <c r="FK126" s="196">
        <v>33.75</v>
      </c>
      <c r="FL126" s="196">
        <v>33.75</v>
      </c>
      <c r="FM126" s="198">
        <v>33.75</v>
      </c>
      <c r="FN126" s="193">
        <v>0.46353172483492178</v>
      </c>
      <c r="FO126" s="181">
        <v>0.54760162470782081</v>
      </c>
      <c r="FP126" s="181">
        <v>0.69644924830744726</v>
      </c>
      <c r="FQ126" s="181">
        <v>1.0666141497761454</v>
      </c>
      <c r="FR126" s="181">
        <v>1.447283961445696</v>
      </c>
      <c r="FS126" s="181">
        <v>1.7256201204704016</v>
      </c>
      <c r="FT126" s="181">
        <v>1.9846040065256429</v>
      </c>
      <c r="FU126" s="181">
        <v>2.1084559483589995</v>
      </c>
      <c r="FV126" s="181">
        <v>2.3161149446811056</v>
      </c>
      <c r="FW126" s="181">
        <v>2.65151176284499</v>
      </c>
      <c r="FX126" s="182">
        <v>2.8153405978199504</v>
      </c>
      <c r="FY126" s="184">
        <v>42000</v>
      </c>
      <c r="FZ126" s="184">
        <v>44000</v>
      </c>
      <c r="GA126" s="184">
        <v>46000</v>
      </c>
      <c r="GB126" s="209">
        <v>46000</v>
      </c>
      <c r="GC126" s="184">
        <v>46000</v>
      </c>
      <c r="GD126" s="184">
        <v>46000</v>
      </c>
      <c r="GE126" s="184">
        <v>46000</v>
      </c>
      <c r="GF126" s="184">
        <v>46000</v>
      </c>
      <c r="GG126" s="184">
        <v>46000</v>
      </c>
      <c r="GH126" s="184">
        <v>46000</v>
      </c>
      <c r="GI126" s="184">
        <v>46000</v>
      </c>
      <c r="GJ126" s="195">
        <v>7</v>
      </c>
      <c r="GK126" s="196">
        <v>7.7</v>
      </c>
      <c r="GL126" s="196">
        <v>8.4</v>
      </c>
      <c r="GM126" s="604">
        <v>9.1</v>
      </c>
      <c r="GN126" s="196">
        <v>9.8000000000000007</v>
      </c>
      <c r="GO126" s="196">
        <v>10.5</v>
      </c>
      <c r="GP126" s="196">
        <v>11.2</v>
      </c>
      <c r="GQ126" s="196">
        <v>11.9</v>
      </c>
      <c r="GR126" s="196">
        <v>12.600000000000001</v>
      </c>
      <c r="GS126" s="196">
        <v>13.3</v>
      </c>
      <c r="GT126" s="198">
        <v>14</v>
      </c>
      <c r="GU126" s="196">
        <v>0.12965924150957087</v>
      </c>
      <c r="GV126" s="196">
        <v>0.19047915584415581</v>
      </c>
      <c r="GW126" s="196">
        <v>0.33667814440993787</v>
      </c>
      <c r="GX126" s="196">
        <v>0.53598002092084651</v>
      </c>
      <c r="GY126" s="196">
        <v>0.7577488471271363</v>
      </c>
      <c r="GZ126" s="196">
        <v>0.93808659286363194</v>
      </c>
      <c r="HA126" s="196">
        <v>1.1258852934605801</v>
      </c>
      <c r="HB126" s="196">
        <v>1.3098606473451113</v>
      </c>
      <c r="HC126" s="196">
        <v>1.5499178711060799</v>
      </c>
      <c r="HD126" s="196">
        <v>1.7806609904214781</v>
      </c>
      <c r="HE126" s="196">
        <v>1.9878600757783851</v>
      </c>
      <c r="HF126" s="183">
        <v>42000</v>
      </c>
      <c r="HG126" s="184">
        <v>44000</v>
      </c>
      <c r="HH126" s="184">
        <v>46000</v>
      </c>
      <c r="HI126" s="209">
        <v>46000</v>
      </c>
      <c r="HJ126" s="184">
        <v>46000</v>
      </c>
      <c r="HK126" s="184">
        <v>46000</v>
      </c>
      <c r="HL126" s="184">
        <v>46000</v>
      </c>
      <c r="HM126" s="184">
        <v>46000</v>
      </c>
      <c r="HN126" s="184">
        <v>46000</v>
      </c>
      <c r="HO126" s="184">
        <v>46000</v>
      </c>
      <c r="HP126" s="184">
        <v>46000</v>
      </c>
      <c r="HQ126" s="195">
        <v>7</v>
      </c>
      <c r="HR126" s="196">
        <v>7.7</v>
      </c>
      <c r="HS126" s="196">
        <v>8.4</v>
      </c>
      <c r="HT126" s="604">
        <v>9.1</v>
      </c>
      <c r="HU126" s="196">
        <v>9.8000000000000007</v>
      </c>
      <c r="HV126" s="196">
        <v>10.5</v>
      </c>
      <c r="HW126" s="196">
        <v>11.2</v>
      </c>
      <c r="HX126" s="196">
        <v>11.9</v>
      </c>
      <c r="HY126" s="196">
        <v>12.600000000000001</v>
      </c>
      <c r="HZ126" s="196">
        <v>13.3</v>
      </c>
      <c r="IA126" s="198">
        <v>14</v>
      </c>
      <c r="IB126" s="196">
        <v>1.0067515117588723</v>
      </c>
      <c r="IC126" s="196">
        <v>1.3503718211334119</v>
      </c>
      <c r="ID126" s="196">
        <v>1.9136835791925462</v>
      </c>
      <c r="IE126" s="196">
        <v>3.0465184088772279</v>
      </c>
      <c r="IF126" s="196">
        <v>4.3070557147114936</v>
      </c>
      <c r="IG126" s="196">
        <v>5.3320981430799002</v>
      </c>
      <c r="IH126" s="196">
        <v>6.3995487498186856</v>
      </c>
      <c r="II126" s="196">
        <v>7.4452673969913556</v>
      </c>
      <c r="IJ126" s="196">
        <v>8.8097562264728477</v>
      </c>
      <c r="IK126" s="196">
        <v>10.121303547786018</v>
      </c>
      <c r="IL126" s="198">
        <v>11.299026229981973</v>
      </c>
      <c r="IM126" s="209"/>
      <c r="IP126" s="606">
        <v>0.34049192364170339</v>
      </c>
      <c r="IQ126" s="279">
        <v>0.3524229074889868</v>
      </c>
      <c r="IR126" s="279">
        <v>0.40441176470588236</v>
      </c>
      <c r="IS126" s="279">
        <v>0.47619047619047616</v>
      </c>
      <c r="IT126" s="279">
        <v>0.5714285714285714</v>
      </c>
      <c r="IU126" s="279">
        <v>0.66666666666666663</v>
      </c>
      <c r="IV126" s="279">
        <v>0.73244641537324462</v>
      </c>
      <c r="IW126" s="311">
        <v>0.79822616407982261</v>
      </c>
      <c r="IY126" s="225"/>
      <c r="IZ126" s="225"/>
      <c r="JA126" s="601">
        <v>0.65950807635829656</v>
      </c>
      <c r="JB126" s="601">
        <v>0.64757709251101314</v>
      </c>
      <c r="JC126" s="601">
        <v>0.59558823529411764</v>
      </c>
      <c r="JD126" s="601">
        <v>0.52380952380952384</v>
      </c>
      <c r="JE126" s="601">
        <v>0.4285714285714286</v>
      </c>
      <c r="JF126" s="601">
        <v>0.33333333333333337</v>
      </c>
      <c r="JG126" s="601">
        <v>0.26755358462675538</v>
      </c>
      <c r="JH126" s="710">
        <v>0.20177383592017739</v>
      </c>
      <c r="JI126" s="116">
        <v>1.2</v>
      </c>
      <c r="JJ126" s="116">
        <v>1.2</v>
      </c>
      <c r="JK126" s="116">
        <v>1.2</v>
      </c>
      <c r="JL126" s="116">
        <v>1.2</v>
      </c>
      <c r="JM126" s="116">
        <v>1.2</v>
      </c>
      <c r="JN126" s="116">
        <v>1.2</v>
      </c>
      <c r="JO126" s="116">
        <v>1.2</v>
      </c>
      <c r="JP126" s="116">
        <v>1.2</v>
      </c>
      <c r="JQ126" s="116">
        <v>1.2</v>
      </c>
      <c r="JR126" s="116">
        <v>1.2</v>
      </c>
      <c r="JS126" s="208">
        <v>1.2</v>
      </c>
      <c r="JT126" s="116">
        <v>10001</v>
      </c>
      <c r="JU126" s="116">
        <v>10001</v>
      </c>
      <c r="JV126" s="116">
        <v>10001</v>
      </c>
      <c r="JW126" s="116">
        <v>10001</v>
      </c>
      <c r="JX126" s="116">
        <v>10001</v>
      </c>
      <c r="JY126" s="116">
        <v>10001</v>
      </c>
      <c r="JZ126" s="116">
        <v>10001</v>
      </c>
      <c r="KA126" s="116">
        <v>10001</v>
      </c>
      <c r="KB126" s="116">
        <v>10001</v>
      </c>
      <c r="KC126" s="116">
        <v>10001</v>
      </c>
      <c r="KD126" s="208">
        <v>10001</v>
      </c>
      <c r="KE126" s="116">
        <v>2</v>
      </c>
      <c r="KF126" s="116">
        <v>2</v>
      </c>
      <c r="KG126" s="116">
        <v>2</v>
      </c>
      <c r="KH126" s="116">
        <v>2</v>
      </c>
      <c r="KI126" s="116">
        <v>2</v>
      </c>
      <c r="KJ126" s="116">
        <v>2</v>
      </c>
      <c r="KK126" s="116">
        <v>2</v>
      </c>
      <c r="KL126" s="116">
        <v>2</v>
      </c>
      <c r="KM126" s="116">
        <v>2</v>
      </c>
      <c r="KN126" s="116">
        <v>2</v>
      </c>
      <c r="KO126" s="208">
        <v>2</v>
      </c>
      <c r="KP126" s="116">
        <v>30800</v>
      </c>
      <c r="KQ126" s="116">
        <v>31200</v>
      </c>
      <c r="KR126" s="116">
        <v>31600</v>
      </c>
      <c r="KS126" s="116">
        <v>31600</v>
      </c>
      <c r="KT126" s="116">
        <v>31600</v>
      </c>
      <c r="KU126" s="116">
        <v>31600</v>
      </c>
      <c r="KV126" s="116">
        <v>31600</v>
      </c>
      <c r="KW126" s="116">
        <v>31600</v>
      </c>
      <c r="KX126" s="116">
        <v>31600</v>
      </c>
      <c r="KY126" s="116">
        <v>31600</v>
      </c>
      <c r="KZ126" s="208">
        <v>31600</v>
      </c>
      <c r="LA126" s="116">
        <v>1.86</v>
      </c>
      <c r="LB126" s="116">
        <v>1.94</v>
      </c>
      <c r="LC126" s="116">
        <v>1.91</v>
      </c>
      <c r="LD126" s="116">
        <v>1.91</v>
      </c>
      <c r="LE126" s="116">
        <v>1.91</v>
      </c>
      <c r="LF126" s="116">
        <v>1.91</v>
      </c>
      <c r="LG126" s="116">
        <v>1.91</v>
      </c>
      <c r="LH126" s="116">
        <v>1.91</v>
      </c>
      <c r="LI126" s="116">
        <v>1.91</v>
      </c>
      <c r="LJ126" s="116">
        <v>1.91</v>
      </c>
      <c r="LK126" s="208">
        <v>1.91</v>
      </c>
      <c r="LL126" s="116">
        <v>24000</v>
      </c>
      <c r="LM126" s="116">
        <v>25000</v>
      </c>
      <c r="LN126" s="116">
        <v>26000</v>
      </c>
      <c r="LO126" s="116">
        <v>26000</v>
      </c>
      <c r="LP126" s="116">
        <v>26000</v>
      </c>
      <c r="LQ126" s="116">
        <v>26000</v>
      </c>
      <c r="LR126" s="116">
        <v>26000</v>
      </c>
      <c r="LS126" s="116">
        <v>26000</v>
      </c>
      <c r="LT126" s="116">
        <v>26000</v>
      </c>
      <c r="LU126" s="116">
        <v>26000</v>
      </c>
      <c r="LV126" s="208">
        <v>26000</v>
      </c>
      <c r="LW126">
        <v>29.318420509989163</v>
      </c>
      <c r="LX126">
        <v>46.478905026164043</v>
      </c>
      <c r="LY126">
        <v>72.141573342665751</v>
      </c>
      <c r="LZ126">
        <v>113.61942599458688</v>
      </c>
      <c r="MA126">
        <v>158.89784104495604</v>
      </c>
      <c r="MB126">
        <v>195.13045840590698</v>
      </c>
      <c r="MC126">
        <v>232.54015480231087</v>
      </c>
      <c r="MD126">
        <v>257.70653389311587</v>
      </c>
      <c r="ME126">
        <v>297.45417294931138</v>
      </c>
      <c r="MF126">
        <v>360.64595657833144</v>
      </c>
      <c r="MG126" s="5">
        <v>494.41654657082307</v>
      </c>
      <c r="MH126" s="156">
        <v>2.774134309027517</v>
      </c>
      <c r="MI126" s="156">
        <v>3.1986395833333332</v>
      </c>
      <c r="MJ126" s="156">
        <v>4.1584181962025308</v>
      </c>
      <c r="MK126" s="156">
        <v>6.549303911820096</v>
      </c>
      <c r="ML126" s="156">
        <v>9.1592634166720615</v>
      </c>
      <c r="MM126" s="156">
        <v>11.24780083481447</v>
      </c>
      <c r="MN126" s="156">
        <v>13.404187991361473</v>
      </c>
      <c r="MO126" s="156">
        <v>14.854840145101532</v>
      </c>
      <c r="MP126" s="156">
        <v>17.145992082172192</v>
      </c>
      <c r="MQ126" s="156">
        <v>20.788522328154492</v>
      </c>
      <c r="MR126" s="157">
        <v>28.499389027710322</v>
      </c>
      <c r="MS126" s="156">
        <v>0.59437820584182677</v>
      </c>
      <c r="MT126" s="156">
        <v>0.71744214432989684</v>
      </c>
      <c r="MU126" s="156">
        <v>1.4770091623036647</v>
      </c>
      <c r="MV126" s="156">
        <v>2.5472934099247175</v>
      </c>
      <c r="MW126" s="156">
        <v>3.8782905175175211</v>
      </c>
      <c r="MX126" s="156">
        <v>5.1442398166435375</v>
      </c>
      <c r="MY126" s="156">
        <v>6.5856879307632736</v>
      </c>
      <c r="MZ126" s="156">
        <v>8.1406865783312874</v>
      </c>
      <c r="NA126" s="156">
        <v>10.19924934741754</v>
      </c>
      <c r="NB126" s="156">
        <v>12.368637571736544</v>
      </c>
      <c r="NC126" s="157">
        <v>14.534591340185935</v>
      </c>
      <c r="ND126" s="156">
        <v>1.4386830085757893</v>
      </c>
      <c r="NE126" s="156">
        <v>1.4241772638984473</v>
      </c>
      <c r="NF126" s="156">
        <v>1.4170551432785525</v>
      </c>
      <c r="NG126" s="156">
        <v>1.4314367127756285</v>
      </c>
      <c r="NH126" s="156">
        <v>1.4421092277079306</v>
      </c>
      <c r="NI126" s="156">
        <v>1.4485655674654372</v>
      </c>
      <c r="NJ126" s="156">
        <v>1.4575550029795885</v>
      </c>
      <c r="NK126" s="156">
        <v>1.4664460425270043</v>
      </c>
      <c r="NL126" s="156">
        <v>1.4917423919678299</v>
      </c>
      <c r="NM126" s="156">
        <v>1.5270927368233245</v>
      </c>
      <c r="NN126" s="157">
        <v>1.5738629416413827</v>
      </c>
      <c r="NO126" s="156">
        <v>11512.802906765628</v>
      </c>
      <c r="NP126" s="156">
        <v>11319.091521975619</v>
      </c>
      <c r="NQ126" s="156">
        <v>11223.578310498462</v>
      </c>
      <c r="NR126" s="156">
        <v>11231.806167594912</v>
      </c>
      <c r="NS126" s="156">
        <v>11241.332834921099</v>
      </c>
      <c r="NT126" s="156">
        <v>11250.780358396274</v>
      </c>
      <c r="NU126" s="156">
        <v>11261.055631086818</v>
      </c>
      <c r="NV126" s="156">
        <v>11271.793535181949</v>
      </c>
      <c r="NW126" s="156">
        <v>11279.847414600756</v>
      </c>
      <c r="NX126" s="156">
        <v>11284.645632661963</v>
      </c>
      <c r="NY126" s="157">
        <v>11283.986724778946</v>
      </c>
      <c r="NZ126" s="156">
        <v>650619.05310826725</v>
      </c>
      <c r="OA126" s="156">
        <v>985461.74999999988</v>
      </c>
      <c r="OB126" s="156">
        <v>1520178.615</v>
      </c>
      <c r="OC126" s="156">
        <v>2503400.6291383347</v>
      </c>
      <c r="OD126" s="156">
        <v>3677459.8565841508</v>
      </c>
      <c r="OE126" s="156">
        <v>4737360.8635312961</v>
      </c>
      <c r="OF126" s="156">
        <v>5969087.7576613408</v>
      </c>
      <c r="OG126" s="156">
        <v>7029638.3288525073</v>
      </c>
      <c r="OH126" s="156">
        <v>8616055.0056852065</v>
      </c>
      <c r="OI126" s="156">
        <v>10979156.446135625</v>
      </c>
      <c r="OJ126" s="157">
        <v>15446223.337236011</v>
      </c>
      <c r="OK126" s="156"/>
      <c r="OL126" s="156"/>
      <c r="OM126" s="156"/>
      <c r="ON126" s="156"/>
      <c r="OO126" s="156"/>
      <c r="OP126" s="156"/>
      <c r="OQ126" s="156"/>
      <c r="OR126" s="156"/>
      <c r="OS126" s="156"/>
      <c r="OT126" s="156"/>
      <c r="OU126" s="157"/>
      <c r="OV126">
        <v>127876.15144769034</v>
      </c>
      <c r="OW126">
        <v>228064.005</v>
      </c>
      <c r="OX126">
        <v>391581.13500000001</v>
      </c>
      <c r="OY126">
        <v>725915.16666506871</v>
      </c>
      <c r="OZ126">
        <v>1191629.6387017502</v>
      </c>
      <c r="PA126">
        <v>1684700.1933500508</v>
      </c>
      <c r="PB126">
        <v>2331182.1707938025</v>
      </c>
      <c r="PC126">
        <v>2998024.7771240287</v>
      </c>
      <c r="PD126">
        <v>3962621.2856926476</v>
      </c>
      <c r="PE126">
        <v>5337137.5809083888</v>
      </c>
      <c r="PF126" s="5">
        <v>7711470.0919789579</v>
      </c>
      <c r="PG126">
        <v>351856.22822448192</v>
      </c>
      <c r="PH126">
        <v>557802.63499999989</v>
      </c>
      <c r="PI126">
        <v>865785.45000000007</v>
      </c>
      <c r="PJ126">
        <v>1363569.4552462359</v>
      </c>
      <c r="PK126">
        <v>1906964.7699487261</v>
      </c>
      <c r="PL126">
        <v>2341799.657420971</v>
      </c>
      <c r="PM126">
        <v>2790760.9058134928</v>
      </c>
      <c r="PN126">
        <v>3092787.6545580616</v>
      </c>
      <c r="PO126">
        <v>3569807.0203992757</v>
      </c>
      <c r="PP126">
        <v>4328184.2540878709</v>
      </c>
      <c r="PQ126" s="5">
        <v>5933591.8587057618</v>
      </c>
      <c r="PR126">
        <v>170886.67343609504</v>
      </c>
      <c r="PS126">
        <v>199595.11</v>
      </c>
      <c r="PT126">
        <v>262812.02999999997</v>
      </c>
      <c r="PU126">
        <v>413916.00722703006</v>
      </c>
      <c r="PV126">
        <v>578865.44793367432</v>
      </c>
      <c r="PW126">
        <v>710861.01276027446</v>
      </c>
      <c r="PX126">
        <v>847144.6810540451</v>
      </c>
      <c r="PY126">
        <v>938825.89717041678</v>
      </c>
      <c r="PZ126">
        <v>1083626.6995932825</v>
      </c>
      <c r="QA126" s="7">
        <v>1313834.6111393638</v>
      </c>
      <c r="QB126" s="5">
        <v>1801161.3865512924</v>
      </c>
      <c r="QC126">
        <v>26533.043108779148</v>
      </c>
      <c r="QD126">
        <v>34795.943999999996</v>
      </c>
      <c r="QE126">
        <v>73348.274999999994</v>
      </c>
      <c r="QF126">
        <v>126498.59073686146</v>
      </c>
      <c r="QG126">
        <v>192595.90709992009</v>
      </c>
      <c r="QH126">
        <v>255462.94929451804</v>
      </c>
      <c r="QI126">
        <v>327045.26264170418</v>
      </c>
      <c r="QJ126">
        <v>404266.49547993171</v>
      </c>
      <c r="QK126">
        <v>506494.72259275493</v>
      </c>
      <c r="QL126">
        <v>614226.54181243677</v>
      </c>
      <c r="QM126" s="5">
        <v>721787.80595363351</v>
      </c>
      <c r="QN126">
        <v>38119.817003813834</v>
      </c>
      <c r="QO126">
        <v>64534.337999999989</v>
      </c>
      <c r="QP126">
        <v>130092.435</v>
      </c>
      <c r="QQ126">
        <v>224361.23675746637</v>
      </c>
      <c r="QR126">
        <v>341593.18028491311</v>
      </c>
      <c r="QS126">
        <v>453095.8243531342</v>
      </c>
      <c r="QT126">
        <v>580056.10319089075</v>
      </c>
      <c r="QU126">
        <v>717017.718356714</v>
      </c>
      <c r="QV126">
        <v>898332.39809308411</v>
      </c>
      <c r="QW126">
        <v>1089408.3939398604</v>
      </c>
      <c r="QX126" s="5">
        <v>1280181.8888012799</v>
      </c>
      <c r="QY126" s="7">
        <v>7</v>
      </c>
      <c r="QZ126" s="7">
        <v>7.7</v>
      </c>
      <c r="RA126" s="7">
        <v>8.4</v>
      </c>
      <c r="RB126" s="7">
        <v>9.1</v>
      </c>
      <c r="RC126" s="7">
        <v>9.8000000000000007</v>
      </c>
      <c r="RD126" s="7">
        <v>10.5</v>
      </c>
      <c r="RE126" s="7">
        <v>11.2</v>
      </c>
      <c r="RF126" s="7">
        <v>11.9</v>
      </c>
      <c r="RG126" s="7">
        <v>12.600000000000001</v>
      </c>
      <c r="RH126" s="7">
        <v>13.3</v>
      </c>
      <c r="RI126" s="5">
        <v>14</v>
      </c>
      <c r="RJ126" s="7">
        <v>42000</v>
      </c>
      <c r="RK126" s="7">
        <v>44000</v>
      </c>
      <c r="RL126" s="7">
        <v>46000</v>
      </c>
      <c r="RM126" s="7">
        <v>46000</v>
      </c>
      <c r="RN126" s="7">
        <v>46000</v>
      </c>
      <c r="RO126" s="7">
        <v>46000</v>
      </c>
      <c r="RP126" s="7">
        <v>46000</v>
      </c>
      <c r="RQ126" s="7">
        <v>46000</v>
      </c>
      <c r="RR126" s="7">
        <v>46000</v>
      </c>
      <c r="RS126" s="7">
        <v>46000</v>
      </c>
      <c r="RT126" s="5">
        <v>46000</v>
      </c>
      <c r="RU126">
        <v>2.7804613708823078</v>
      </c>
      <c r="RV126">
        <v>3.1484306618338032</v>
      </c>
      <c r="RW126">
        <v>3.1147507578248352</v>
      </c>
      <c r="RX126">
        <v>3.1598717473020357</v>
      </c>
      <c r="RY126">
        <v>3.1996004398554874</v>
      </c>
      <c r="RZ126">
        <v>3.2348489624139596</v>
      </c>
      <c r="SA126">
        <v>3.2663347026768981</v>
      </c>
      <c r="SB126">
        <v>3.2946296467812322</v>
      </c>
      <c r="SC126">
        <v>3.320195440575743</v>
      </c>
      <c r="SD126">
        <v>3.3434087723008168</v>
      </c>
      <c r="SE126" s="5">
        <v>3.3645800566215791</v>
      </c>
      <c r="SF126" s="156">
        <v>27223.405578965278</v>
      </c>
      <c r="SG126" s="156">
        <v>28986.142808132336</v>
      </c>
      <c r="SH126" s="156">
        <v>29712.6371581659</v>
      </c>
      <c r="SI126" s="156">
        <v>29476.694707377013</v>
      </c>
      <c r="SJ126" s="156">
        <v>29268.949150457505</v>
      </c>
      <c r="SK126" s="156">
        <v>29084.630878728658</v>
      </c>
      <c r="SL126" s="156">
        <v>28919.988595644561</v>
      </c>
      <c r="SM126" s="156">
        <v>28772.03132488735</v>
      </c>
      <c r="SN126" s="156">
        <v>28638.345071236185</v>
      </c>
      <c r="SO126" s="156">
        <v>28516.960091836376</v>
      </c>
      <c r="SP126" s="157">
        <v>28406.253195403773</v>
      </c>
      <c r="SQ126" s="156">
        <v>64652.860112592985</v>
      </c>
      <c r="SR126" s="156">
        <v>99330.281999999977</v>
      </c>
      <c r="SS126" s="156">
        <v>203440.71</v>
      </c>
      <c r="ST126" s="156">
        <v>350859.82749432779</v>
      </c>
      <c r="SU126" s="156">
        <v>534189.08738483326</v>
      </c>
      <c r="SV126" s="156">
        <v>708558.77364765224</v>
      </c>
      <c r="SW126" s="156">
        <v>907101.36583259492</v>
      </c>
      <c r="SX126" s="156">
        <v>1121284.2138366457</v>
      </c>
      <c r="SY126" s="156">
        <v>1404827.1206858391</v>
      </c>
      <c r="SZ126" s="156">
        <v>1703634.9357522973</v>
      </c>
      <c r="TA126" s="157">
        <v>2001969.6947549134</v>
      </c>
      <c r="TB126" s="156"/>
      <c r="TC126" s="156"/>
      <c r="TD126" s="156"/>
      <c r="TE126" s="156"/>
      <c r="TF126" s="156"/>
      <c r="TG126" s="156"/>
      <c r="TH126" s="156"/>
      <c r="TI126" s="156"/>
      <c r="TJ126" s="156"/>
      <c r="TK126" s="156"/>
      <c r="TL126" s="156"/>
      <c r="TM126" s="728">
        <v>522742.90166057693</v>
      </c>
      <c r="TN126" s="244">
        <v>757397.74499999988</v>
      </c>
      <c r="TO126" s="244">
        <v>1128597.48</v>
      </c>
      <c r="TP126" s="244">
        <v>1777485.4624732661</v>
      </c>
      <c r="TQ126" s="244">
        <v>2485830.2178824004</v>
      </c>
      <c r="TR126" s="244">
        <v>3052660.6701812455</v>
      </c>
      <c r="TS126" s="244">
        <v>3637905.5868675378</v>
      </c>
      <c r="TT126" s="244">
        <v>4031613.5517284786</v>
      </c>
      <c r="TU126" s="244">
        <v>4653433.7199925585</v>
      </c>
      <c r="TV126" s="244">
        <v>5642018.8652272345</v>
      </c>
      <c r="TW126" s="729">
        <v>7734753.2452570545</v>
      </c>
      <c r="TX126" s="117">
        <v>1325063.3769062283</v>
      </c>
      <c r="TY126" s="117">
        <v>1607710.4549999998</v>
      </c>
      <c r="TZ126" s="117">
        <v>2098540.875</v>
      </c>
      <c r="UA126" s="117">
        <v>3213921.7561054816</v>
      </c>
      <c r="UB126" s="117">
        <v>4360956.0326281711</v>
      </c>
      <c r="UC126" s="117">
        <v>5199638.547001414</v>
      </c>
      <c r="UD126" s="117">
        <v>5980008.7924630661</v>
      </c>
      <c r="UE126" s="117">
        <v>6353199.4635953391</v>
      </c>
      <c r="UF126" s="117">
        <v>6978917.5513131069</v>
      </c>
      <c r="UG126" s="117">
        <v>7989535.2438045247</v>
      </c>
      <c r="UH126" s="185">
        <v>8483184.2893510722</v>
      </c>
      <c r="UI126" s="116">
        <v>1.2691533428777362</v>
      </c>
      <c r="UJ126" s="116">
        <v>1.2515104296474719</v>
      </c>
      <c r="UK126" s="116">
        <v>1.2436007198672798</v>
      </c>
      <c r="UL126" s="116">
        <v>1.2436007198672798</v>
      </c>
      <c r="UM126" s="116">
        <v>1.2436007198672798</v>
      </c>
      <c r="UN126" s="116">
        <v>1.24360071986728</v>
      </c>
      <c r="UO126" s="116">
        <v>1.2436007198672798</v>
      </c>
      <c r="UP126" s="116">
        <v>1.2436007198672796</v>
      </c>
      <c r="UQ126" s="116">
        <v>1.24360071986728</v>
      </c>
      <c r="UR126" s="116">
        <v>1.2436007198672798</v>
      </c>
      <c r="US126" s="208">
        <v>1.2436007198672798</v>
      </c>
      <c r="UT126" s="156">
        <v>89294.911953932358</v>
      </c>
      <c r="UU126" s="156">
        <v>109404.06616846405</v>
      </c>
      <c r="UV126" s="156">
        <v>112169.6718320393</v>
      </c>
      <c r="UW126" s="156">
        <v>113794.58726698371</v>
      </c>
      <c r="UX126" s="156">
        <v>115225.31311072629</v>
      </c>
      <c r="UY126" s="156">
        <v>116494.69724941388</v>
      </c>
      <c r="UZ126" s="156">
        <v>117628.57454081842</v>
      </c>
      <c r="VA126" s="156">
        <v>118647.54358247151</v>
      </c>
      <c r="VB126" s="156">
        <v>119568.22935254531</v>
      </c>
      <c r="VC126" s="156">
        <v>120404.19730124505</v>
      </c>
      <c r="VD126" s="157">
        <v>121166.62620781385</v>
      </c>
      <c r="VE126" s="156">
        <v>32115.142072841285</v>
      </c>
      <c r="VF126" s="156">
        <v>34748.761500353852</v>
      </c>
      <c r="VG126" s="156">
        <v>36012.40694789082</v>
      </c>
      <c r="VH126" s="156">
        <v>36012.406947890813</v>
      </c>
      <c r="VI126" s="156">
        <v>36012.406947890828</v>
      </c>
      <c r="VJ126" s="156">
        <v>36012.406947890813</v>
      </c>
      <c r="VK126" s="156">
        <v>36012.40694789082</v>
      </c>
      <c r="VL126" s="156">
        <v>36012.40694789082</v>
      </c>
      <c r="VM126" s="156">
        <v>36012.40694789082</v>
      </c>
      <c r="VN126" s="156">
        <v>36012.40694789082</v>
      </c>
      <c r="VO126" s="157">
        <v>36012.40694789082</v>
      </c>
      <c r="VP126" s="156">
        <v>0.72403744735139763</v>
      </c>
      <c r="VQ126" s="156">
        <v>0.9079213001740527</v>
      </c>
      <c r="VR126" s="156">
        <v>1.8136873067136026</v>
      </c>
      <c r="VS126" s="156">
        <v>3.0832734308455638</v>
      </c>
      <c r="VT126" s="156">
        <v>4.6360393646446578</v>
      </c>
      <c r="VU126" s="156">
        <v>6.0823264095071705</v>
      </c>
      <c r="VV126" s="156">
        <v>7.7115732242238524</v>
      </c>
      <c r="VW126" s="156">
        <v>9.4505472256763969</v>
      </c>
      <c r="VX126" s="156">
        <v>11.74916721852362</v>
      </c>
      <c r="VY126" s="156">
        <v>14.149298562158021</v>
      </c>
      <c r="VZ126" s="157">
        <v>16.522451415964319</v>
      </c>
      <c r="WA126" s="156">
        <v>11798.900473142548</v>
      </c>
      <c r="WB126" s="156">
        <v>11365.961997620949</v>
      </c>
      <c r="WC126" s="156">
        <v>11178.164935516725</v>
      </c>
      <c r="WD126" s="156">
        <v>11178.164935516725</v>
      </c>
      <c r="WE126" s="156">
        <v>11178.164935516725</v>
      </c>
      <c r="WF126" s="156">
        <v>11178.164935516726</v>
      </c>
      <c r="WG126" s="156">
        <v>11178.164935516725</v>
      </c>
      <c r="WH126" s="156">
        <v>11178.164935516723</v>
      </c>
      <c r="WI126" s="156">
        <v>11178.164935516723</v>
      </c>
      <c r="WJ126" s="156">
        <v>11178.164935516723</v>
      </c>
      <c r="WK126" s="157">
        <v>11178.164935516725</v>
      </c>
      <c r="WL126" s="156">
        <v>32.092554819016684</v>
      </c>
      <c r="WM126" s="156">
        <v>49.677544609497374</v>
      </c>
      <c r="WN126" s="156">
        <v>76.299991538868284</v>
      </c>
      <c r="WO126" s="156">
        <v>120.16872990640697</v>
      </c>
      <c r="WP126" s="156">
        <v>168.05710446162811</v>
      </c>
      <c r="WQ126" s="156">
        <v>206.37825924072143</v>
      </c>
      <c r="WR126" s="156">
        <v>245.94434279367235</v>
      </c>
      <c r="WS126" s="156">
        <v>272.56137403821742</v>
      </c>
      <c r="WT126" s="156">
        <v>314.60016503148358</v>
      </c>
      <c r="WU126" s="156">
        <v>381.43447890648594</v>
      </c>
      <c r="WV126" s="157">
        <v>522.91593559853345</v>
      </c>
      <c r="WW126" s="119">
        <v>0.72403744735139763</v>
      </c>
      <c r="WX126" s="119">
        <v>0.9079213001740527</v>
      </c>
      <c r="WY126" s="119">
        <v>1.8136873067136026</v>
      </c>
      <c r="WZ126" s="119">
        <v>3.0832734308455638</v>
      </c>
      <c r="XA126" s="119">
        <v>4.6360393646446578</v>
      </c>
      <c r="XB126" s="119">
        <v>6.0823264095071696</v>
      </c>
      <c r="XC126" s="119">
        <v>7.7115732242238533</v>
      </c>
      <c r="XD126" s="119">
        <v>9.4505472256763987</v>
      </c>
      <c r="XE126" s="197">
        <v>11.74916721852362</v>
      </c>
      <c r="XF126" s="197">
        <v>14.149298562158021</v>
      </c>
      <c r="XG126" s="201">
        <v>16.522451415964319</v>
      </c>
      <c r="XH126" s="821">
        <v>0.2645885258273728</v>
      </c>
      <c r="XI126" s="821">
        <v>0.29207383279044513</v>
      </c>
      <c r="XJ126" s="821">
        <v>0.31187758076269129</v>
      </c>
      <c r="XK126" s="821">
        <v>0.31089474105236503</v>
      </c>
      <c r="XL126" s="821">
        <v>0.30924379282470604</v>
      </c>
      <c r="XM126" s="821">
        <v>0.30720145428866397</v>
      </c>
      <c r="XN126" s="821">
        <v>0.30445026296399474</v>
      </c>
      <c r="XO126" s="821">
        <v>0.30125251566626504</v>
      </c>
      <c r="XP126" s="821">
        <v>0.29839319710147927</v>
      </c>
      <c r="XQ126" s="821">
        <v>0.29743848218163732</v>
      </c>
      <c r="XR126" s="822">
        <v>0.32323212366791965</v>
      </c>
      <c r="XS126" s="821">
        <v>6.4725053735863874E-2</v>
      </c>
      <c r="XT126" s="821">
        <v>8.7947882736156363E-2</v>
      </c>
      <c r="XU126" s="821">
        <v>0.10820986154967209</v>
      </c>
      <c r="XV126" s="821">
        <v>0.12696768132904787</v>
      </c>
      <c r="XW126" s="821">
        <v>0.14824184952920086</v>
      </c>
      <c r="XX126" s="821">
        <v>0.16953811948145581</v>
      </c>
      <c r="XY126" s="821">
        <v>0.19509275542421922</v>
      </c>
      <c r="XZ126" s="821">
        <v>0.22402010871086422</v>
      </c>
      <c r="YA126" s="821">
        <v>0.25409607302671422</v>
      </c>
      <c r="YB126" s="821">
        <v>0.28136561383086239</v>
      </c>
      <c r="YC126" s="822">
        <v>0.32225913036856907</v>
      </c>
      <c r="YD126">
        <v>12834.228125241207</v>
      </c>
      <c r="YE126">
        <v>12182.303431894587</v>
      </c>
      <c r="YF126">
        <v>11894.155764082147</v>
      </c>
      <c r="YG126">
        <v>11894.15576408215</v>
      </c>
      <c r="YH126">
        <v>11894.155764082147</v>
      </c>
      <c r="YI126">
        <v>11894.155764082147</v>
      </c>
      <c r="YJ126">
        <v>11894.155764082147</v>
      </c>
      <c r="YK126">
        <v>11894.155764082148</v>
      </c>
      <c r="YL126">
        <v>11894.155764082145</v>
      </c>
      <c r="YM126">
        <v>11894.155764082147</v>
      </c>
      <c r="YN126" s="5">
        <v>11894.155764082147</v>
      </c>
      <c r="YO126" s="156">
        <v>10112.43298318885</v>
      </c>
      <c r="YP126" s="156">
        <v>9734.0806303357167</v>
      </c>
      <c r="YQ126" s="156">
        <v>9564.2882591379657</v>
      </c>
      <c r="YR126" s="156">
        <v>9564.2882591379694</v>
      </c>
      <c r="YS126" s="156">
        <v>9564.2882591379657</v>
      </c>
      <c r="YT126" s="156">
        <v>9564.2882591379639</v>
      </c>
      <c r="YU126" s="156">
        <v>9564.2882591379657</v>
      </c>
      <c r="YV126" s="156">
        <v>9564.2882591379694</v>
      </c>
      <c r="YW126" s="156">
        <v>9564.2882591379621</v>
      </c>
      <c r="YX126" s="156">
        <v>9564.2882591379657</v>
      </c>
      <c r="YY126" s="157">
        <v>9564.2882591379657</v>
      </c>
      <c r="YZ126" s="156">
        <v>32.092554819016684</v>
      </c>
      <c r="ZA126" s="156">
        <v>49.677544609497374</v>
      </c>
      <c r="ZB126" s="156">
        <v>76.299991538868284</v>
      </c>
      <c r="ZC126" s="156">
        <v>120.16872990640697</v>
      </c>
      <c r="ZD126" s="156">
        <v>168.05710446162811</v>
      </c>
      <c r="ZE126" s="156">
        <v>206.37825924072143</v>
      </c>
      <c r="ZF126" s="156">
        <v>245.94434279367235</v>
      </c>
      <c r="ZG126" s="156">
        <v>272.56137403821742</v>
      </c>
      <c r="ZH126" s="156">
        <v>314.60016503148364</v>
      </c>
      <c r="ZI126" s="156">
        <v>381.43447890648599</v>
      </c>
      <c r="ZJ126" s="157">
        <v>522.91593559853357</v>
      </c>
      <c r="ZK126" s="748">
        <v>295984.94445710845</v>
      </c>
      <c r="ZL126" s="748">
        <v>457505.97299999988</v>
      </c>
      <c r="ZM126" s="748">
        <v>739447.33499999996</v>
      </c>
      <c r="ZN126" s="748">
        <v>1275272.6059560077</v>
      </c>
      <c r="ZO126" s="748">
        <v>1941620.7161919412</v>
      </c>
      <c r="ZP126" s="748">
        <v>2575403.4031075919</v>
      </c>
      <c r="ZQ126" s="748">
        <v>3297047.5159065863</v>
      </c>
      <c r="ZR126" s="748">
        <v>4075539.3731130678</v>
      </c>
      <c r="ZS126" s="748">
        <v>5106134.7088636626</v>
      </c>
      <c r="ZT126" s="748">
        <v>6192213.510535486</v>
      </c>
      <c r="ZU126" s="748">
        <v>7276572.8921083901</v>
      </c>
      <c r="ZV126" s="334"/>
      <c r="ZW126" s="334"/>
      <c r="ZX126" s="334"/>
      <c r="ZY126" s="334"/>
      <c r="ZZ126" s="334"/>
      <c r="AAA126" s="334"/>
      <c r="AAB126" s="334"/>
      <c r="AAC126" s="334"/>
      <c r="AAD126" s="334"/>
      <c r="AAE126" s="334"/>
      <c r="AAF126" s="334"/>
      <c r="AAG126" s="7"/>
      <c r="AAH126" s="7"/>
      <c r="AAI126" s="7"/>
    </row>
    <row r="127" spans="1:711">
      <c r="A127" s="125" t="s">
        <v>161</v>
      </c>
      <c r="B127" s="129" t="s">
        <v>571</v>
      </c>
      <c r="C127" s="125" t="s">
        <v>500</v>
      </c>
      <c r="D127" s="138" t="s">
        <v>515</v>
      </c>
      <c r="E127" s="164">
        <v>169.85975392165082</v>
      </c>
      <c r="F127" s="165">
        <v>175.81046361363971</v>
      </c>
      <c r="G127" s="165">
        <v>216.34600253262488</v>
      </c>
      <c r="H127" s="167">
        <v>257.41798134377638</v>
      </c>
      <c r="I127" s="165">
        <v>291.15863530453976</v>
      </c>
      <c r="J127" s="165">
        <v>314.55072084386597</v>
      </c>
      <c r="K127" s="165">
        <v>342.28424771342225</v>
      </c>
      <c r="L127" s="165">
        <v>379.92692499075719</v>
      </c>
      <c r="M127" s="165">
        <v>433.78168946458101</v>
      </c>
      <c r="N127" s="165">
        <v>509.44607938439486</v>
      </c>
      <c r="O127" s="163">
        <v>611.58338379063923</v>
      </c>
      <c r="P127" s="164">
        <v>1091.4998941762135</v>
      </c>
      <c r="Q127" s="165">
        <v>1258.4270933786811</v>
      </c>
      <c r="R127" s="165">
        <v>1795.0438613623473</v>
      </c>
      <c r="S127" s="167">
        <v>1959.7629801019411</v>
      </c>
      <c r="T127" s="165">
        <v>2074.1014413602798</v>
      </c>
      <c r="U127" s="165">
        <v>2141.3664875931927</v>
      </c>
      <c r="V127" s="165">
        <v>2233.6257832014958</v>
      </c>
      <c r="W127" s="165">
        <v>2387.8197792331048</v>
      </c>
      <c r="X127" s="165">
        <v>2641.9023210042383</v>
      </c>
      <c r="Y127" s="165">
        <v>3027.5710054382062</v>
      </c>
      <c r="Z127" s="163">
        <v>3571.7840505038571</v>
      </c>
      <c r="AA127" s="164">
        <v>284.6753114293013</v>
      </c>
      <c r="AB127" s="165">
        <v>300.46394052420465</v>
      </c>
      <c r="AC127" s="165">
        <v>408.50774654990431</v>
      </c>
      <c r="AD127" s="167">
        <v>426.79681392308953</v>
      </c>
      <c r="AE127" s="165">
        <v>451.01334968861158</v>
      </c>
      <c r="AF127" s="165">
        <v>473.66764021747366</v>
      </c>
      <c r="AG127" s="165">
        <v>499.38928684937201</v>
      </c>
      <c r="AH127" s="165">
        <v>530.34769582352328</v>
      </c>
      <c r="AI127" s="165">
        <v>569.79158196243577</v>
      </c>
      <c r="AJ127" s="165">
        <v>621.82769136481511</v>
      </c>
      <c r="AK127" s="163">
        <v>691.43557624606217</v>
      </c>
      <c r="AL127" s="164">
        <v>88.117412833635754</v>
      </c>
      <c r="AM127" s="165">
        <v>87.484236438090164</v>
      </c>
      <c r="AN127" s="165">
        <v>119.87384864655743</v>
      </c>
      <c r="AO127" s="167">
        <v>128.37137689854617</v>
      </c>
      <c r="AP127" s="165">
        <v>138.46697299389896</v>
      </c>
      <c r="AQ127" s="165">
        <v>147.7094077433924</v>
      </c>
      <c r="AR127" s="165">
        <v>158.51642363210107</v>
      </c>
      <c r="AS127" s="165">
        <v>171.64780881547711</v>
      </c>
      <c r="AT127" s="165">
        <v>188.15373726752216</v>
      </c>
      <c r="AU127" s="165">
        <v>209.09693326785714</v>
      </c>
      <c r="AV127" s="163">
        <v>235.22113476068429</v>
      </c>
      <c r="AW127" s="164">
        <v>0</v>
      </c>
      <c r="AX127" s="165">
        <v>0</v>
      </c>
      <c r="AY127" s="165">
        <v>0</v>
      </c>
      <c r="AZ127" s="167">
        <v>8.1704392300115884</v>
      </c>
      <c r="BA127" s="165">
        <v>11.044891286129475</v>
      </c>
      <c r="BB127" s="165">
        <v>14.772326394125519</v>
      </c>
      <c r="BC127" s="165">
        <v>19.670886625862998</v>
      </c>
      <c r="BD127" s="165">
        <v>26.281276370549339</v>
      </c>
      <c r="BE127" s="165">
        <v>36.005077194881665</v>
      </c>
      <c r="BF127" s="165">
        <v>48.850875576938137</v>
      </c>
      <c r="BG127" s="163">
        <v>64.801128795598189</v>
      </c>
      <c r="BH127" s="164">
        <v>92.419627818512353</v>
      </c>
      <c r="BI127" s="165">
        <v>131.49093309745786</v>
      </c>
      <c r="BJ127" s="165">
        <v>117.95735583576048</v>
      </c>
      <c r="BK127" s="167">
        <v>144.22760672084075</v>
      </c>
      <c r="BL127" s="165">
        <v>170.64461581385697</v>
      </c>
      <c r="BM127" s="165">
        <v>205.51216979619497</v>
      </c>
      <c r="BN127" s="165">
        <v>253.52101864970044</v>
      </c>
      <c r="BO127" s="165">
        <v>299.24406431996903</v>
      </c>
      <c r="BP127" s="165">
        <v>382.81591716800739</v>
      </c>
      <c r="BQ127" s="165">
        <v>475.19764088904736</v>
      </c>
      <c r="BR127" s="163">
        <v>568.70549925733746</v>
      </c>
      <c r="BS127" s="164">
        <v>0</v>
      </c>
      <c r="BT127" s="165">
        <v>0</v>
      </c>
      <c r="BU127" s="165">
        <v>0</v>
      </c>
      <c r="BV127" s="167">
        <v>3603.5084840301106</v>
      </c>
      <c r="BW127" s="165">
        <v>4292.8199455911581</v>
      </c>
      <c r="BX127" s="165">
        <v>5059.3428117336607</v>
      </c>
      <c r="BY127" s="165">
        <v>5953.6822200171018</v>
      </c>
      <c r="BZ127" s="165">
        <v>7065.8360089971593</v>
      </c>
      <c r="CA127" s="165">
        <v>8503.6709948858224</v>
      </c>
      <c r="CB127" s="165">
        <v>10369.695441229713</v>
      </c>
      <c r="CC127" s="163">
        <v>12748.750622013413</v>
      </c>
      <c r="CD127" s="164">
        <v>0</v>
      </c>
      <c r="CE127" s="165">
        <v>0</v>
      </c>
      <c r="CF127" s="165">
        <v>0</v>
      </c>
      <c r="CG127" s="167">
        <v>6.4605679319036202</v>
      </c>
      <c r="CH127" s="165">
        <v>6.4633179014447482</v>
      </c>
      <c r="CI127" s="165">
        <v>6.4657678019598128</v>
      </c>
      <c r="CJ127" s="165">
        <v>6.4679720520619721</v>
      </c>
      <c r="CK127" s="165">
        <v>6.4700340923531101</v>
      </c>
      <c r="CL127" s="165">
        <v>6.4720407236943744</v>
      </c>
      <c r="CM127" s="165">
        <v>6.4740339012306443</v>
      </c>
      <c r="CN127" s="169">
        <v>6.4760174091701259</v>
      </c>
      <c r="CO127" s="176">
        <v>0.64923613247205991</v>
      </c>
      <c r="CP127" s="175">
        <v>0.625279187817259</v>
      </c>
      <c r="CQ127" s="175">
        <v>0.59085328422345007</v>
      </c>
      <c r="CR127" s="191">
        <v>0.5620343180708719</v>
      </c>
      <c r="CS127" s="175">
        <v>0.53599501289968787</v>
      </c>
      <c r="CT127" s="175">
        <v>0.51559775946956465</v>
      </c>
      <c r="CU127" s="175">
        <v>0.49314223133362228</v>
      </c>
      <c r="CV127" s="175">
        <v>0.46916095786201567</v>
      </c>
      <c r="CW127" s="175">
        <v>0.44451209935433578</v>
      </c>
      <c r="CX127" s="175">
        <v>0.42025351773083763</v>
      </c>
      <c r="CY127" s="175">
        <v>0.3976494298815072</v>
      </c>
      <c r="CZ127" s="176">
        <v>0.38720899116938723</v>
      </c>
      <c r="DA127" s="191">
        <v>0.38905445678677864</v>
      </c>
      <c r="DB127" s="191">
        <v>0.40439052570768347</v>
      </c>
      <c r="DC127" s="191">
        <v>0.40439052570768341</v>
      </c>
      <c r="DD127" s="191">
        <v>0.40439052570768341</v>
      </c>
      <c r="DE127" s="191">
        <v>0.40439052570768347</v>
      </c>
      <c r="DF127" s="191">
        <v>0.40439052570768341</v>
      </c>
      <c r="DG127" s="191">
        <v>0.40439052570768341</v>
      </c>
      <c r="DH127" s="191">
        <v>0.40439052570768347</v>
      </c>
      <c r="DI127" s="191">
        <v>0.40439052570768347</v>
      </c>
      <c r="DJ127" s="175">
        <v>0.40439052570768341</v>
      </c>
      <c r="DK127" s="183">
        <v>9003</v>
      </c>
      <c r="DL127" s="184">
        <v>9224</v>
      </c>
      <c r="DM127" s="184">
        <v>9380</v>
      </c>
      <c r="DN127" s="209">
        <v>8950.2307344370747</v>
      </c>
      <c r="DO127" s="184">
        <v>8652.1829677192945</v>
      </c>
      <c r="DP127" s="184">
        <v>8291.12276898249</v>
      </c>
      <c r="DQ127" s="184">
        <v>7894.9620249034779</v>
      </c>
      <c r="DR127" s="184">
        <v>7495.8760226983304</v>
      </c>
      <c r="DS127" s="184">
        <v>7122.4986857588519</v>
      </c>
      <c r="DT127" s="184">
        <v>6793.9596298496399</v>
      </c>
      <c r="DU127" s="184">
        <v>6518.5995786556477</v>
      </c>
      <c r="DV127" s="193">
        <v>1.8920043587684632</v>
      </c>
      <c r="DW127" s="181">
        <v>1.8541642715930939</v>
      </c>
      <c r="DX127" s="181">
        <v>1.67</v>
      </c>
      <c r="DY127" s="602">
        <v>1.67</v>
      </c>
      <c r="DZ127" s="181">
        <v>1.67</v>
      </c>
      <c r="EA127" s="181">
        <v>1.67</v>
      </c>
      <c r="EB127" s="181">
        <v>1.67</v>
      </c>
      <c r="EC127" s="181">
        <v>1.67</v>
      </c>
      <c r="ED127" s="181">
        <v>1.67</v>
      </c>
      <c r="EE127" s="181">
        <v>1.67</v>
      </c>
      <c r="EF127" s="182">
        <v>1.67</v>
      </c>
      <c r="EG127" s="194">
        <v>1.0190321565452687E-2</v>
      </c>
      <c r="EH127" s="194">
        <v>1.1907282129984044E-2</v>
      </c>
      <c r="EI127" s="194">
        <v>1.9063558081730107E-2</v>
      </c>
      <c r="EJ127" s="194">
        <v>2.4508438497198578E-2</v>
      </c>
      <c r="EK127" s="194">
        <v>2.9507274550113032E-2</v>
      </c>
      <c r="EL127" s="194">
        <v>3.4054385502188457E-2</v>
      </c>
      <c r="EM127" s="194">
        <v>4.0039663457488509E-2</v>
      </c>
      <c r="EN127" s="194">
        <v>4.8379454899616162E-2</v>
      </c>
      <c r="EO127" s="194">
        <v>6.0287817814903007E-2</v>
      </c>
      <c r="EP127" s="194">
        <v>7.7114318416244179E-2</v>
      </c>
      <c r="EQ127" s="194">
        <v>0.10019263987857902</v>
      </c>
      <c r="ER127" s="183">
        <v>50000</v>
      </c>
      <c r="ES127" s="184">
        <v>50000</v>
      </c>
      <c r="ET127" s="184">
        <v>50000</v>
      </c>
      <c r="EU127" s="209">
        <v>50000</v>
      </c>
      <c r="EV127" s="184">
        <v>50000</v>
      </c>
      <c r="EW127" s="184">
        <v>50000</v>
      </c>
      <c r="EX127" s="184">
        <v>50000</v>
      </c>
      <c r="EY127" s="184">
        <v>50000</v>
      </c>
      <c r="EZ127" s="184">
        <v>50000</v>
      </c>
      <c r="FA127" s="184">
        <v>50000</v>
      </c>
      <c r="FB127" s="184">
        <v>50000</v>
      </c>
      <c r="FC127" s="195">
        <v>16.77</v>
      </c>
      <c r="FD127" s="196">
        <v>17.309999999999999</v>
      </c>
      <c r="FE127" s="196">
        <v>17.62</v>
      </c>
      <c r="FF127" s="598">
        <v>17.62</v>
      </c>
      <c r="FG127" s="196">
        <v>17.62</v>
      </c>
      <c r="FH127" s="196">
        <v>17.62</v>
      </c>
      <c r="FI127" s="196">
        <v>17.62</v>
      </c>
      <c r="FJ127" s="196">
        <v>17.62</v>
      </c>
      <c r="FK127" s="196">
        <v>17.62</v>
      </c>
      <c r="FL127" s="196">
        <v>17.62</v>
      </c>
      <c r="FM127" s="198">
        <v>17.62</v>
      </c>
      <c r="FN127" s="193">
        <v>8.4512960034421891E-4</v>
      </c>
      <c r="FO127" s="181">
        <v>9.0914878206245606E-4</v>
      </c>
      <c r="FP127" s="181">
        <v>1.2038678329297234E-3</v>
      </c>
      <c r="FQ127" s="181">
        <v>1.2502316119206971E-3</v>
      </c>
      <c r="FR127" s="181">
        <v>1.261870634298711E-3</v>
      </c>
      <c r="FS127" s="181">
        <v>1.253216530313577E-3</v>
      </c>
      <c r="FT127" s="181">
        <v>1.2502783231467596E-3</v>
      </c>
      <c r="FU127" s="181">
        <v>1.2715911632541093E-3</v>
      </c>
      <c r="FV127" s="181">
        <v>1.3329824597033896E-3</v>
      </c>
      <c r="FW127" s="181">
        <v>1.4442081330480079E-3</v>
      </c>
      <c r="FX127" s="182">
        <v>1.6121655974378197E-3</v>
      </c>
      <c r="FY127" s="184">
        <v>32445</v>
      </c>
      <c r="FZ127" s="184">
        <v>31021</v>
      </c>
      <c r="GA127" s="184">
        <v>29992</v>
      </c>
      <c r="GB127" s="209">
        <v>29992</v>
      </c>
      <c r="GC127" s="184">
        <v>29992</v>
      </c>
      <c r="GD127" s="184">
        <v>29992</v>
      </c>
      <c r="GE127" s="184">
        <v>29992</v>
      </c>
      <c r="GF127" s="184">
        <v>29992</v>
      </c>
      <c r="GG127" s="184">
        <v>29992</v>
      </c>
      <c r="GH127" s="184">
        <v>29992</v>
      </c>
      <c r="GI127" s="184">
        <v>29992</v>
      </c>
      <c r="GJ127" s="195">
        <v>1.9</v>
      </c>
      <c r="GK127" s="196">
        <v>1.8</v>
      </c>
      <c r="GL127" s="196">
        <v>1.7</v>
      </c>
      <c r="GM127" s="604">
        <v>1.7</v>
      </c>
      <c r="GN127" s="196">
        <v>1.7</v>
      </c>
      <c r="GO127" s="196">
        <v>1.7</v>
      </c>
      <c r="GP127" s="196">
        <v>1.7</v>
      </c>
      <c r="GQ127" s="196">
        <v>1.7</v>
      </c>
      <c r="GR127" s="196">
        <v>1.7</v>
      </c>
      <c r="GS127" s="196">
        <v>1.7</v>
      </c>
      <c r="GT127" s="198">
        <v>1.7</v>
      </c>
      <c r="GU127" s="196">
        <v>7.9706127072435022E-4</v>
      </c>
      <c r="GV127" s="196">
        <v>9.2555474862996768E-4</v>
      </c>
      <c r="GW127" s="196">
        <v>1.2746789150339382E-3</v>
      </c>
      <c r="GX127" s="196">
        <v>1.516668990082358E-3</v>
      </c>
      <c r="GY127" s="196">
        <v>1.7154639744119424E-3</v>
      </c>
      <c r="GZ127" s="196">
        <v>1.8532867114470443E-3</v>
      </c>
      <c r="HA127" s="196">
        <v>2.0166885840322319E-3</v>
      </c>
      <c r="HB127" s="196">
        <v>2.238473717425719E-3</v>
      </c>
      <c r="HC127" s="196">
        <v>2.5557780907226094E-3</v>
      </c>
      <c r="HD127" s="196">
        <v>3.0015815782871605E-3</v>
      </c>
      <c r="HE127" s="196">
        <v>3.603359595171985E-3</v>
      </c>
      <c r="HF127" s="183">
        <v>37853</v>
      </c>
      <c r="HG127" s="184">
        <v>34283</v>
      </c>
      <c r="HH127" s="184">
        <v>30483</v>
      </c>
      <c r="HI127" s="209">
        <v>30483</v>
      </c>
      <c r="HJ127" s="184">
        <v>30483</v>
      </c>
      <c r="HK127" s="184">
        <v>30483</v>
      </c>
      <c r="HL127" s="184">
        <v>30483</v>
      </c>
      <c r="HM127" s="184">
        <v>30483</v>
      </c>
      <c r="HN127" s="184">
        <v>30483</v>
      </c>
      <c r="HO127" s="184">
        <v>30483</v>
      </c>
      <c r="HP127" s="184">
        <v>30483</v>
      </c>
      <c r="HQ127" s="195">
        <v>9.4</v>
      </c>
      <c r="HR127" s="196">
        <v>9</v>
      </c>
      <c r="HS127" s="196">
        <v>8.1999999999999993</v>
      </c>
      <c r="HT127" s="604">
        <v>8.1999999999999993</v>
      </c>
      <c r="HU127" s="196">
        <v>8.1999999999999993</v>
      </c>
      <c r="HV127" s="196">
        <v>8.1999999999999993</v>
      </c>
      <c r="HW127" s="196">
        <v>8.1999999999999993</v>
      </c>
      <c r="HX127" s="196">
        <v>8.1999999999999993</v>
      </c>
      <c r="HY127" s="196">
        <v>8.1999999999999993</v>
      </c>
      <c r="HZ127" s="196">
        <v>8.1999999999999993</v>
      </c>
      <c r="IA127" s="198">
        <v>8.1999999999999993</v>
      </c>
      <c r="IB127" s="196">
        <v>2.9253290013093211E-4</v>
      </c>
      <c r="IC127" s="196">
        <v>3.4811752891780962E-4</v>
      </c>
      <c r="ID127" s="196">
        <v>5.1551216005122768E-4</v>
      </c>
      <c r="IE127" s="196">
        <v>6.1337902270020158E-4</v>
      </c>
      <c r="IF127" s="196">
        <v>6.9377670604649395E-4</v>
      </c>
      <c r="IG127" s="196">
        <v>7.4951568159175599E-4</v>
      </c>
      <c r="IH127" s="196">
        <v>8.1559950183801978E-4</v>
      </c>
      <c r="II127" s="196">
        <v>9.0529497874161494E-4</v>
      </c>
      <c r="IJ127" s="196">
        <v>1.0336208347220804E-3</v>
      </c>
      <c r="IK127" s="196">
        <v>1.2139149590872371E-3</v>
      </c>
      <c r="IL127" s="198">
        <v>1.4572890995839293E-3</v>
      </c>
      <c r="IM127" s="209"/>
      <c r="IP127" s="606">
        <v>0.23459221501390176</v>
      </c>
      <c r="IQ127" s="279">
        <v>0.24096385542168675</v>
      </c>
      <c r="IR127" s="279">
        <v>0.3146067415730337</v>
      </c>
      <c r="IS127" s="279">
        <v>0.39449541284403672</v>
      </c>
      <c r="IT127" s="279">
        <v>0.50239476524554783</v>
      </c>
      <c r="IU127" s="279">
        <v>0.61029411764705888</v>
      </c>
      <c r="IV127" s="279">
        <v>0.72389705882352939</v>
      </c>
      <c r="IW127" s="311">
        <v>0.83750000000000002</v>
      </c>
      <c r="IY127" s="225"/>
      <c r="IZ127" s="225"/>
      <c r="JA127" s="601">
        <v>0.76540778498609829</v>
      </c>
      <c r="JB127" s="601">
        <v>0.75903614457831325</v>
      </c>
      <c r="JC127" s="601">
        <v>0.6853932584269663</v>
      </c>
      <c r="JD127" s="601">
        <v>0.60550458715596323</v>
      </c>
      <c r="JE127" s="601">
        <v>0.49760523475445217</v>
      </c>
      <c r="JF127" s="601">
        <v>0.38970588235294112</v>
      </c>
      <c r="JG127" s="601">
        <v>0.27610294117647061</v>
      </c>
      <c r="JH127" s="710">
        <v>0.16249999999999998</v>
      </c>
      <c r="JI127" s="116">
        <v>1.1000000000000001</v>
      </c>
      <c r="JJ127" s="116">
        <v>1.1000000000000001</v>
      </c>
      <c r="JK127" s="116">
        <v>1.1000000000000001</v>
      </c>
      <c r="JL127" s="116">
        <v>1.1000000000000001</v>
      </c>
      <c r="JM127" s="116">
        <v>1.1000000000000001</v>
      </c>
      <c r="JN127" s="116">
        <v>1.1000000000000001</v>
      </c>
      <c r="JO127" s="116">
        <v>1.1000000000000001</v>
      </c>
      <c r="JP127" s="116">
        <v>1.1000000000000001</v>
      </c>
      <c r="JQ127" s="116">
        <v>1.1000000000000001</v>
      </c>
      <c r="JR127" s="116">
        <v>1.1000000000000001</v>
      </c>
      <c r="JS127" s="208">
        <v>1.1000000000000001</v>
      </c>
      <c r="JT127" s="116">
        <v>5000</v>
      </c>
      <c r="JU127" s="116">
        <v>5000</v>
      </c>
      <c r="JV127" s="116">
        <v>5000</v>
      </c>
      <c r="JW127" s="116">
        <v>5000</v>
      </c>
      <c r="JX127" s="116">
        <v>5000</v>
      </c>
      <c r="JY127" s="116">
        <v>5000</v>
      </c>
      <c r="JZ127" s="116">
        <v>5000</v>
      </c>
      <c r="KA127" s="116">
        <v>5000</v>
      </c>
      <c r="KB127" s="116">
        <v>5000</v>
      </c>
      <c r="KC127" s="116">
        <v>5000</v>
      </c>
      <c r="KD127" s="208">
        <v>5000</v>
      </c>
      <c r="KE127" s="116">
        <v>1.2</v>
      </c>
      <c r="KF127" s="116">
        <v>1.2</v>
      </c>
      <c r="KG127" s="116">
        <v>1.2</v>
      </c>
      <c r="KH127" s="116">
        <v>1.6</v>
      </c>
      <c r="KI127" s="116">
        <v>1.6</v>
      </c>
      <c r="KJ127" s="116">
        <v>1.6</v>
      </c>
      <c r="KK127" s="116">
        <v>1.6</v>
      </c>
      <c r="KL127" s="116">
        <v>1.6</v>
      </c>
      <c r="KM127" s="116">
        <v>1.6</v>
      </c>
      <c r="KN127" s="116">
        <v>1.6</v>
      </c>
      <c r="KO127" s="208">
        <v>1.6</v>
      </c>
      <c r="KP127" s="116">
        <v>20000</v>
      </c>
      <c r="KQ127" s="116">
        <v>20000</v>
      </c>
      <c r="KR127" s="116">
        <v>20000</v>
      </c>
      <c r="KS127" s="116">
        <v>40000</v>
      </c>
      <c r="KT127" s="116">
        <v>40000</v>
      </c>
      <c r="KU127" s="116">
        <v>40000</v>
      </c>
      <c r="KV127" s="116">
        <v>40000</v>
      </c>
      <c r="KW127" s="116">
        <v>40000</v>
      </c>
      <c r="KX127" s="116">
        <v>40000</v>
      </c>
      <c r="KY127" s="116">
        <v>40000</v>
      </c>
      <c r="KZ127" s="208">
        <v>40000</v>
      </c>
      <c r="LA127" s="116">
        <v>0.3</v>
      </c>
      <c r="LB127" s="116">
        <v>0.3</v>
      </c>
      <c r="LC127" s="116">
        <v>0.3</v>
      </c>
      <c r="LD127" s="116">
        <v>0.3</v>
      </c>
      <c r="LE127" s="116">
        <v>0.3</v>
      </c>
      <c r="LF127" s="116">
        <v>0.3</v>
      </c>
      <c r="LG127" s="116">
        <v>0.3</v>
      </c>
      <c r="LH127" s="116">
        <v>0.3</v>
      </c>
      <c r="LI127" s="116">
        <v>0.3</v>
      </c>
      <c r="LJ127" s="116">
        <v>0.3</v>
      </c>
      <c r="LK127" s="208">
        <v>0.3</v>
      </c>
      <c r="LL127" s="116">
        <v>17052</v>
      </c>
      <c r="LM127" s="116">
        <v>15490</v>
      </c>
      <c r="LN127" s="116">
        <v>15201</v>
      </c>
      <c r="LO127" s="116">
        <v>15201</v>
      </c>
      <c r="LP127" s="116">
        <v>15201</v>
      </c>
      <c r="LQ127" s="116">
        <v>15201</v>
      </c>
      <c r="LR127" s="116">
        <v>15201</v>
      </c>
      <c r="LS127" s="116">
        <v>15201</v>
      </c>
      <c r="LT127" s="116">
        <v>15201</v>
      </c>
      <c r="LU127" s="116">
        <v>15201</v>
      </c>
      <c r="LV127" s="208">
        <v>15201</v>
      </c>
      <c r="LW127">
        <v>2.787682773638718E-2</v>
      </c>
      <c r="LX127">
        <v>3.7096595627609676E-2</v>
      </c>
      <c r="LY127">
        <v>6.5882053285486741E-2</v>
      </c>
      <c r="LZ127">
        <v>7.5204968410244391E-2</v>
      </c>
      <c r="MA127">
        <v>8.2723203761297687E-2</v>
      </c>
      <c r="MB127">
        <v>8.7932737956895032E-2</v>
      </c>
      <c r="MC127">
        <v>9.4614302042794696E-2</v>
      </c>
      <c r="MD127">
        <v>0.10443298906372231</v>
      </c>
      <c r="ME127">
        <v>0.11925519883229349</v>
      </c>
      <c r="MF127">
        <v>0.14079661844864205</v>
      </c>
      <c r="MG127" s="5">
        <v>0.17055299348393324</v>
      </c>
      <c r="MH127" s="156">
        <v>2.3315473319666887E-3</v>
      </c>
      <c r="MI127" s="156">
        <v>2.6616478286351137E-3</v>
      </c>
      <c r="MJ127" s="156">
        <v>3.0609164814172753E-3</v>
      </c>
      <c r="MK127" s="156">
        <v>1.2243247499064821E-3</v>
      </c>
      <c r="ML127" s="156">
        <v>1.2665763580913926E-3</v>
      </c>
      <c r="MM127" s="156">
        <v>1.2832763065484751E-3</v>
      </c>
      <c r="MN127" s="156">
        <v>1.3100860893889826E-3</v>
      </c>
      <c r="MO127" s="156">
        <v>1.3679225512568422E-3</v>
      </c>
      <c r="MP127" s="156">
        <v>1.4772397212640389E-3</v>
      </c>
      <c r="MQ127" s="156">
        <v>1.6548425499345739E-3</v>
      </c>
      <c r="MR127" s="157">
        <v>1.9175230599637121E-3</v>
      </c>
      <c r="MS127" s="156">
        <v>3.25201020248746E-3</v>
      </c>
      <c r="MT127" s="156">
        <v>3.5977842641673964E-3</v>
      </c>
      <c r="MU127" s="156">
        <v>4.9332247144787834E-3</v>
      </c>
      <c r="MV127" s="156">
        <v>5.8697675605300613E-3</v>
      </c>
      <c r="MW127" s="156">
        <v>6.63913804139584E-3</v>
      </c>
      <c r="MX127" s="156">
        <v>7.172535530394525E-3</v>
      </c>
      <c r="MY127" s="156">
        <v>7.8049286348241976E-3</v>
      </c>
      <c r="MZ127" s="156">
        <v>8.6632749120367624E-3</v>
      </c>
      <c r="NA127" s="156">
        <v>9.8912969322478214E-3</v>
      </c>
      <c r="NB127" s="156">
        <v>1.1616632431812211E-2</v>
      </c>
      <c r="NC127" s="157">
        <v>1.3945615951122417E-2</v>
      </c>
      <c r="ND127" s="156"/>
      <c r="NE127" s="156">
        <v>1.278962885447563</v>
      </c>
      <c r="NF127" s="156">
        <v>1.2269487619593811</v>
      </c>
      <c r="NG127" s="156">
        <v>1.2444650288740136</v>
      </c>
      <c r="NH127" s="156">
        <v>1.2537699345893225</v>
      </c>
      <c r="NI127" s="156">
        <v>1.2626719628365508</v>
      </c>
      <c r="NJ127" s="156">
        <v>1.2726754310493518</v>
      </c>
      <c r="NK127" s="156">
        <v>1.2832934452502707</v>
      </c>
      <c r="NL127" s="156">
        <v>1.2939157347323409</v>
      </c>
      <c r="NM127" s="156">
        <v>1.3039597558944727</v>
      </c>
      <c r="NN127" s="157">
        <v>1.312968143634331</v>
      </c>
      <c r="NO127" s="156"/>
      <c r="NP127" s="156">
        <v>6746.2529631291945</v>
      </c>
      <c r="NQ127" s="156">
        <v>6470.4833241667939</v>
      </c>
      <c r="NR127" s="156">
        <v>6383.6783426592119</v>
      </c>
      <c r="NS127" s="156">
        <v>6340.0888552732504</v>
      </c>
      <c r="NT127" s="156">
        <v>6273.5566246044245</v>
      </c>
      <c r="NU127" s="156">
        <v>6189.7727115116877</v>
      </c>
      <c r="NV127" s="156">
        <v>6093.6957446731321</v>
      </c>
      <c r="NW127" s="156">
        <v>5992.5088381155638</v>
      </c>
      <c r="NX127" s="156">
        <v>5893.8526936797107</v>
      </c>
      <c r="NY127" s="157">
        <v>5804.1636819570786</v>
      </c>
      <c r="NZ127" s="156">
        <v>382.85872428758609</v>
      </c>
      <c r="OA127" s="156">
        <v>471.55882250362566</v>
      </c>
      <c r="OB127" s="156">
        <v>734.43630055126107</v>
      </c>
      <c r="OC127" s="156">
        <v>858.30892999980711</v>
      </c>
      <c r="OD127" s="156">
        <v>962.3934125431158</v>
      </c>
      <c r="OE127" s="156">
        <v>1037.2827243869315</v>
      </c>
      <c r="OF127" s="156">
        <v>1132.1305805092004</v>
      </c>
      <c r="OG127" s="156">
        <v>1267.547964406235</v>
      </c>
      <c r="OH127" s="156">
        <v>1467.544774005552</v>
      </c>
      <c r="OI127" s="156">
        <v>1755.2236402229112</v>
      </c>
      <c r="OJ127" s="157">
        <v>2151.4661591611371</v>
      </c>
      <c r="OK127" s="156"/>
      <c r="OL127" s="156"/>
      <c r="OM127" s="156"/>
      <c r="ON127" s="156"/>
      <c r="OO127" s="156"/>
      <c r="OP127" s="156"/>
      <c r="OQ127" s="156"/>
      <c r="OR127" s="156"/>
      <c r="OS127" s="156"/>
      <c r="OT127" s="156"/>
      <c r="OU127" s="157"/>
      <c r="OV127">
        <v>173.57903577025604</v>
      </c>
      <c r="OW127">
        <v>203.64799866452972</v>
      </c>
      <c r="OX127">
        <v>298.6230119270694</v>
      </c>
      <c r="OY127">
        <v>366.32481974944812</v>
      </c>
      <c r="OZ127">
        <v>426.35490493812927</v>
      </c>
      <c r="PA127">
        <v>471.52298200490617</v>
      </c>
      <c r="PB127">
        <v>527.90640955293475</v>
      </c>
      <c r="PC127">
        <v>605.61948127532423</v>
      </c>
      <c r="PD127">
        <v>717.09783826703926</v>
      </c>
      <c r="PE127">
        <v>874.93231555956709</v>
      </c>
      <c r="PF127" s="5">
        <v>1090.7032191618266</v>
      </c>
      <c r="PG127">
        <v>153.3225525501295</v>
      </c>
      <c r="PH127">
        <v>204.03127595185322</v>
      </c>
      <c r="PI127">
        <v>362.35129307017712</v>
      </c>
      <c r="PJ127">
        <v>413.62732625634413</v>
      </c>
      <c r="PK127">
        <v>454.97762068713735</v>
      </c>
      <c r="PL127">
        <v>483.63005876292277</v>
      </c>
      <c r="PM127">
        <v>520.37866123537083</v>
      </c>
      <c r="PN127">
        <v>574.3814398504727</v>
      </c>
      <c r="PO127">
        <v>655.90359357761429</v>
      </c>
      <c r="PP127">
        <v>774.3814014675313</v>
      </c>
      <c r="PQ127" s="5">
        <v>938.04146416163292</v>
      </c>
      <c r="PR127">
        <v>55.957135967200536</v>
      </c>
      <c r="PS127">
        <v>63.879547887242722</v>
      </c>
      <c r="PT127">
        <v>73.461995554014607</v>
      </c>
      <c r="PU127">
        <v>78.356783994014862</v>
      </c>
      <c r="PV127">
        <v>81.060886917849132</v>
      </c>
      <c r="PW127">
        <v>82.129683619102408</v>
      </c>
      <c r="PX127">
        <v>83.845509720894881</v>
      </c>
      <c r="PY127">
        <v>87.547043280437904</v>
      </c>
      <c r="PZ127">
        <v>94.54334216089849</v>
      </c>
      <c r="QA127" s="7">
        <v>105.90992319581274</v>
      </c>
      <c r="QB127" s="5">
        <v>122.72147583767759</v>
      </c>
      <c r="QC127">
        <v>16.635983391844849</v>
      </c>
      <c r="QD127">
        <v>16.71890347558589</v>
      </c>
      <c r="QE127">
        <v>22.496984665437594</v>
      </c>
      <c r="QF127">
        <v>26.767901006285236</v>
      </c>
      <c r="QG127">
        <v>30.276461210177448</v>
      </c>
      <c r="QH127">
        <v>32.708913779258154</v>
      </c>
      <c r="QI127">
        <v>35.592816053388788</v>
      </c>
      <c r="QJ127">
        <v>39.50713258136124</v>
      </c>
      <c r="QK127">
        <v>45.107281400129743</v>
      </c>
      <c r="QL127">
        <v>52.975328878793221</v>
      </c>
      <c r="QM127" s="5">
        <v>63.596192421903552</v>
      </c>
      <c r="QN127">
        <v>49.135240564437929</v>
      </c>
      <c r="QO127">
        <v>51.680940943050409</v>
      </c>
      <c r="QP127">
        <v>64.991289033486382</v>
      </c>
      <c r="QQ127">
        <v>77.329491795935127</v>
      </c>
      <c r="QR127">
        <v>87.465332384957065</v>
      </c>
      <c r="QS127">
        <v>94.492417584523579</v>
      </c>
      <c r="QT127">
        <v>102.82369082090098</v>
      </c>
      <c r="QU127">
        <v>114.13171634615468</v>
      </c>
      <c r="QV127">
        <v>130.30992404481927</v>
      </c>
      <c r="QW127">
        <v>153.03983898318046</v>
      </c>
      <c r="QX127" s="5">
        <v>183.72233366327691</v>
      </c>
      <c r="QY127" s="7">
        <v>1.9</v>
      </c>
      <c r="QZ127" s="7">
        <v>1.8</v>
      </c>
      <c r="RA127" s="7">
        <v>1.7</v>
      </c>
      <c r="RB127" s="7">
        <v>1.7</v>
      </c>
      <c r="RC127" s="7">
        <v>1.7</v>
      </c>
      <c r="RD127" s="7">
        <v>1.7</v>
      </c>
      <c r="RE127" s="7">
        <v>1.7</v>
      </c>
      <c r="RF127" s="7">
        <v>1.7</v>
      </c>
      <c r="RG127" s="7">
        <v>1.7</v>
      </c>
      <c r="RH127" s="7">
        <v>1.7</v>
      </c>
      <c r="RI127" s="5">
        <v>1.7</v>
      </c>
      <c r="RJ127" s="7">
        <v>32445</v>
      </c>
      <c r="RK127" s="7">
        <v>31021</v>
      </c>
      <c r="RL127" s="7">
        <v>29992</v>
      </c>
      <c r="RM127" s="7">
        <v>29992</v>
      </c>
      <c r="RN127" s="7">
        <v>29992</v>
      </c>
      <c r="RO127" s="7">
        <v>29992</v>
      </c>
      <c r="RP127" s="7">
        <v>29992</v>
      </c>
      <c r="RQ127" s="7">
        <v>29992</v>
      </c>
      <c r="RR127" s="7">
        <v>29992</v>
      </c>
      <c r="RS127" s="7">
        <v>29992</v>
      </c>
      <c r="RT127" s="5">
        <v>29992</v>
      </c>
      <c r="RV127">
        <v>0.60692639198987808</v>
      </c>
      <c r="RW127">
        <v>0.58746426934910212</v>
      </c>
      <c r="RX127">
        <v>0.58746426934910201</v>
      </c>
      <c r="RY127">
        <v>0.58746426934910201</v>
      </c>
      <c r="RZ127">
        <v>0.58746426934910212</v>
      </c>
      <c r="SA127">
        <v>0.58746426934910212</v>
      </c>
      <c r="SB127">
        <v>0.58746426934910201</v>
      </c>
      <c r="SC127">
        <v>0.58746426934910212</v>
      </c>
      <c r="SD127">
        <v>0.58746426934910212</v>
      </c>
      <c r="SE127" s="5">
        <v>0.58746426934910201</v>
      </c>
      <c r="SF127" s="156"/>
      <c r="SG127" s="156">
        <v>18667.915862663194</v>
      </c>
      <c r="SH127" s="156">
        <v>18238.060005673262</v>
      </c>
      <c r="SI127" s="156">
        <v>18238.060005673262</v>
      </c>
      <c r="SJ127" s="156">
        <v>18238.060005673262</v>
      </c>
      <c r="SK127" s="156">
        <v>18238.060005673266</v>
      </c>
      <c r="SL127" s="156">
        <v>18238.060005673266</v>
      </c>
      <c r="SM127" s="156">
        <v>18238.060005673262</v>
      </c>
      <c r="SN127" s="156">
        <v>18238.060005673266</v>
      </c>
      <c r="SO127" s="156">
        <v>18238.060005673266</v>
      </c>
      <c r="SP127" s="157">
        <v>18238.060005673266</v>
      </c>
      <c r="SQ127" s="156">
        <v>65.771223956282782</v>
      </c>
      <c r="SR127" s="156">
        <v>68.399844418636292</v>
      </c>
      <c r="SS127" s="156">
        <v>87.488273698923976</v>
      </c>
      <c r="ST127" s="156">
        <v>104.09739280222036</v>
      </c>
      <c r="SU127" s="156">
        <v>117.74179359513451</v>
      </c>
      <c r="SV127" s="156">
        <v>127.20133136378173</v>
      </c>
      <c r="SW127" s="156">
        <v>138.41650687428978</v>
      </c>
      <c r="SX127" s="156">
        <v>153.63884892751591</v>
      </c>
      <c r="SY127" s="156">
        <v>175.41720544494902</v>
      </c>
      <c r="SZ127" s="156">
        <v>206.01516786197368</v>
      </c>
      <c r="TA127" s="157">
        <v>247.31852608518045</v>
      </c>
      <c r="TB127" s="156"/>
      <c r="TC127" s="156"/>
      <c r="TD127" s="156"/>
      <c r="TE127" s="156"/>
      <c r="TF127" s="156"/>
      <c r="TG127" s="156"/>
      <c r="TH127" s="156"/>
      <c r="TI127" s="156"/>
      <c r="TJ127" s="156"/>
      <c r="TK127" s="156"/>
      <c r="TL127" s="156"/>
      <c r="TM127" s="728">
        <v>209.27968851733004</v>
      </c>
      <c r="TN127" s="244">
        <v>267.91082383909594</v>
      </c>
      <c r="TO127" s="244">
        <v>435.81328862419173</v>
      </c>
      <c r="TP127" s="244">
        <v>491.98411025035898</v>
      </c>
      <c r="TQ127" s="244">
        <v>536.03850760498653</v>
      </c>
      <c r="TR127" s="244">
        <v>565.75974238202514</v>
      </c>
      <c r="TS127" s="244">
        <v>604.22417095626565</v>
      </c>
      <c r="TT127" s="244">
        <v>661.92848313091065</v>
      </c>
      <c r="TU127" s="244">
        <v>750.44693573851282</v>
      </c>
      <c r="TV127" s="244">
        <v>880.29132466334408</v>
      </c>
      <c r="TW127" s="729">
        <v>1060.7629399993104</v>
      </c>
      <c r="TX127" s="117">
        <v>708.64116988862759</v>
      </c>
      <c r="TY127" s="117">
        <v>786.8682708750556</v>
      </c>
      <c r="TZ127" s="117">
        <v>1060.6075608110862</v>
      </c>
      <c r="UA127" s="117">
        <v>1101.454050102134</v>
      </c>
      <c r="UB127" s="117">
        <v>1111.7080288171642</v>
      </c>
      <c r="UC127" s="117">
        <v>1104.0837632062614</v>
      </c>
      <c r="UD127" s="117">
        <v>1101.4952026922952</v>
      </c>
      <c r="UE127" s="117">
        <v>1120.2718148268702</v>
      </c>
      <c r="UF127" s="117">
        <v>1174.3575469986863</v>
      </c>
      <c r="UG127" s="117">
        <v>1272.347365215295</v>
      </c>
      <c r="UH127" s="185">
        <v>1420.3178913427191</v>
      </c>
      <c r="UI127" s="116"/>
      <c r="UJ127" s="116">
        <v>1.1066945810409465</v>
      </c>
      <c r="UK127" s="116">
        <v>1.1044397804326769</v>
      </c>
      <c r="UL127" s="116">
        <v>1.1080095255319253</v>
      </c>
      <c r="UM127" s="116">
        <v>1.1075400623521756</v>
      </c>
      <c r="UN127" s="116">
        <v>1.107191961651409</v>
      </c>
      <c r="UO127" s="116">
        <v>1.1068287435286202</v>
      </c>
      <c r="UP127" s="116">
        <v>1.1064646066389054</v>
      </c>
      <c r="UQ127" s="116">
        <v>1.1061178244180363</v>
      </c>
      <c r="UR127" s="116">
        <v>1.1058084435860966</v>
      </c>
      <c r="US127" s="208">
        <v>1.1055589879893346</v>
      </c>
      <c r="UT127" s="156"/>
      <c r="UU127" s="156">
        <v>15121.538364716962</v>
      </c>
      <c r="UV127" s="156">
        <v>14093.046368020248</v>
      </c>
      <c r="UW127" s="156">
        <v>14093.04636802025</v>
      </c>
      <c r="UX127" s="156">
        <v>14093.046368020247</v>
      </c>
      <c r="UY127" s="156">
        <v>14093.046368020252</v>
      </c>
      <c r="UZ127" s="156">
        <v>14093.046368020254</v>
      </c>
      <c r="VA127" s="156">
        <v>14093.046368020248</v>
      </c>
      <c r="VB127" s="156">
        <v>14093.04636802025</v>
      </c>
      <c r="VC127" s="156">
        <v>14093.046368020252</v>
      </c>
      <c r="VD127" s="157">
        <v>14093.04636802025</v>
      </c>
      <c r="VE127" s="156">
        <v>26413.939574929223</v>
      </c>
      <c r="VF127" s="156">
        <v>24914.946135624879</v>
      </c>
      <c r="VG127" s="156">
        <v>23989.623034665656</v>
      </c>
      <c r="VH127" s="156">
        <v>23989.623034665663</v>
      </c>
      <c r="VI127" s="156">
        <v>23989.623034665656</v>
      </c>
      <c r="VJ127" s="156">
        <v>23989.623034665659</v>
      </c>
      <c r="VK127" s="156">
        <v>23989.623034665663</v>
      </c>
      <c r="VL127" s="156">
        <v>23989.623034665656</v>
      </c>
      <c r="VM127" s="156">
        <v>23989.623034665659</v>
      </c>
      <c r="VN127" s="156">
        <v>23989.623034665656</v>
      </c>
      <c r="VO127" s="157">
        <v>23989.623034665659</v>
      </c>
      <c r="VP127" s="156"/>
      <c r="VQ127" s="156">
        <v>4.5233390127973642E-3</v>
      </c>
      <c r="VR127" s="156">
        <v>6.2079036295127205E-3</v>
      </c>
      <c r="VS127" s="156">
        <v>7.3864365506124173E-3</v>
      </c>
      <c r="VT127" s="156">
        <v>8.3546020158077831E-3</v>
      </c>
      <c r="VU127" s="156">
        <v>9.0258222418415687E-3</v>
      </c>
      <c r="VV127" s="156">
        <v>9.821617218856429E-3</v>
      </c>
      <c r="VW127" s="156">
        <v>1.0901748629462481E-2</v>
      </c>
      <c r="VX127" s="156">
        <v>1.2447075022970431E-2</v>
      </c>
      <c r="VY127" s="156">
        <v>1.4618214010099372E-2</v>
      </c>
      <c r="VZ127" s="157">
        <v>1.75489755462944E-2</v>
      </c>
      <c r="WA127" s="156">
        <v>6157.7322481055289</v>
      </c>
      <c r="WB127" s="156">
        <v>6004.1871561419739</v>
      </c>
      <c r="WC127" s="156">
        <v>5665.967064901517</v>
      </c>
      <c r="WD127" s="156">
        <v>5560.6667872347798</v>
      </c>
      <c r="WE127" s="156">
        <v>5527.8043646522792</v>
      </c>
      <c r="WF127" s="156">
        <v>5503.4373155986241</v>
      </c>
      <c r="WG127" s="156">
        <v>5478.0120470034053</v>
      </c>
      <c r="WH127" s="156">
        <v>5452.5224647233672</v>
      </c>
      <c r="WI127" s="156">
        <v>5428.2477092625395</v>
      </c>
      <c r="WJ127" s="156">
        <v>5406.5910510267686</v>
      </c>
      <c r="WK127" s="157">
        <v>5389.1291592534217</v>
      </c>
      <c r="WL127" s="156">
        <v>3.020837506835387E-2</v>
      </c>
      <c r="WM127" s="156">
        <v>3.9758243456244791E-2</v>
      </c>
      <c r="WN127" s="156">
        <v>6.8942969766904019E-2</v>
      </c>
      <c r="WO127" s="156">
        <v>7.6429293160150874E-2</v>
      </c>
      <c r="WP127" s="156">
        <v>8.3989780119389082E-2</v>
      </c>
      <c r="WQ127" s="156">
        <v>8.9216014263443513E-2</v>
      </c>
      <c r="WR127" s="156">
        <v>9.592438813218368E-2</v>
      </c>
      <c r="WS127" s="156">
        <v>0.10580091161497915</v>
      </c>
      <c r="WT127" s="156">
        <v>0.12073243855355753</v>
      </c>
      <c r="WU127" s="156">
        <v>0.14245146099857664</v>
      </c>
      <c r="WV127" s="157">
        <v>0.17247051654389695</v>
      </c>
      <c r="WW127" s="119">
        <v>4.0490714732118105E-3</v>
      </c>
      <c r="WX127" s="119">
        <v>4.5233390127973642E-3</v>
      </c>
      <c r="WY127" s="119">
        <v>6.2079036295127213E-3</v>
      </c>
      <c r="WZ127" s="119">
        <v>7.3864365506124191E-3</v>
      </c>
      <c r="XA127" s="119">
        <v>8.3546020158077831E-3</v>
      </c>
      <c r="XB127" s="119">
        <v>9.0258222418415687E-3</v>
      </c>
      <c r="XC127" s="119">
        <v>9.821617218856429E-3</v>
      </c>
      <c r="XD127" s="119">
        <v>1.0901748629462481E-2</v>
      </c>
      <c r="XE127" s="197">
        <v>1.2447075022970431E-2</v>
      </c>
      <c r="XF127" s="197">
        <v>1.4618214010099372E-2</v>
      </c>
      <c r="XG127" s="201">
        <v>1.75489755462944E-2</v>
      </c>
      <c r="XH127" s="821">
        <v>0.19173587614067472</v>
      </c>
      <c r="XI127" s="821">
        <v>0.21289340101522847</v>
      </c>
      <c r="XJ127" s="821">
        <v>0.24278698588090852</v>
      </c>
      <c r="XK127" s="821">
        <v>0.25104265936525005</v>
      </c>
      <c r="XL127" s="821">
        <v>0.25844372744538024</v>
      </c>
      <c r="XM127" s="821">
        <v>0.26420500444924572</v>
      </c>
      <c r="XN127" s="821">
        <v>0.27051271323087089</v>
      </c>
      <c r="XO127" s="821">
        <v>0.27721040293229415</v>
      </c>
      <c r="XP127" s="821">
        <v>0.28405551930218725</v>
      </c>
      <c r="XQ127" s="821">
        <v>0.29075827555559908</v>
      </c>
      <c r="XR127" s="822">
        <v>0.29698406314616727</v>
      </c>
      <c r="XS127" s="821">
        <v>0.15902799138726545</v>
      </c>
      <c r="XT127" s="821">
        <v>0.1618274111675127</v>
      </c>
      <c r="XU127" s="821">
        <v>0.16635972989564146</v>
      </c>
      <c r="XV127" s="821">
        <v>0.18692302256387808</v>
      </c>
      <c r="XW127" s="821">
        <v>0.20556125965493205</v>
      </c>
      <c r="XX127" s="821">
        <v>0.22019723608118966</v>
      </c>
      <c r="XY127" s="821">
        <v>0.2363450554355068</v>
      </c>
      <c r="XZ127" s="821">
        <v>0.25362863920569029</v>
      </c>
      <c r="YA127" s="821">
        <v>0.27143238134347697</v>
      </c>
      <c r="YB127" s="821">
        <v>0.28898820671356334</v>
      </c>
      <c r="YC127" s="822">
        <v>0.30536650697232537</v>
      </c>
      <c r="YD127">
        <v>6254.1806020066888</v>
      </c>
      <c r="YE127">
        <v>6088.8501742160279</v>
      </c>
      <c r="YF127">
        <v>5723.589001447177</v>
      </c>
      <c r="YG127">
        <v>5809.620169235448</v>
      </c>
      <c r="YH127">
        <v>5762.4888815761096</v>
      </c>
      <c r="YI127">
        <v>5727.5158534897346</v>
      </c>
      <c r="YJ127">
        <v>5691.0005542204935</v>
      </c>
      <c r="YK127">
        <v>5654.3688241025457</v>
      </c>
      <c r="YL127">
        <v>5619.460530961579</v>
      </c>
      <c r="YM127">
        <v>5588.2987106999599</v>
      </c>
      <c r="YN127" s="5">
        <v>5563.1600498656344</v>
      </c>
      <c r="YO127" s="156"/>
      <c r="YP127" s="156">
        <v>5501.8342716460329</v>
      </c>
      <c r="YQ127" s="156">
        <v>5182.3459303547506</v>
      </c>
      <c r="YR127" s="156">
        <v>5243.2944260532477</v>
      </c>
      <c r="YS127" s="156">
        <v>5202.9620213808148</v>
      </c>
      <c r="YT127" s="156">
        <v>5173.0106899863849</v>
      </c>
      <c r="YU127" s="156">
        <v>5141.7173501271081</v>
      </c>
      <c r="YV127" s="156">
        <v>5110.3024806900557</v>
      </c>
      <c r="YW127" s="156">
        <v>5080.3453365541372</v>
      </c>
      <c r="YX127" s="156">
        <v>5053.5865801289328</v>
      </c>
      <c r="YY127" s="157">
        <v>5031.9884423202775</v>
      </c>
      <c r="YZ127" s="156"/>
      <c r="ZA127" s="156">
        <v>3.9758243456244791E-2</v>
      </c>
      <c r="ZB127" s="156">
        <v>6.8942969766904033E-2</v>
      </c>
      <c r="ZC127" s="156">
        <v>7.6429293160150888E-2</v>
      </c>
      <c r="ZD127" s="156">
        <v>8.3989780119389096E-2</v>
      </c>
      <c r="ZE127" s="156">
        <v>8.9216014263443541E-2</v>
      </c>
      <c r="ZF127" s="156">
        <v>9.592438813218368E-2</v>
      </c>
      <c r="ZG127" s="156">
        <v>0.10580091161497916</v>
      </c>
      <c r="ZH127" s="156">
        <v>0.12073243855355756</v>
      </c>
      <c r="ZI127" s="156">
        <v>0.14245146099857664</v>
      </c>
      <c r="ZJ127" s="157">
        <v>0.17247051654389695</v>
      </c>
      <c r="ZK127" s="748">
        <v>104.08852996536804</v>
      </c>
      <c r="ZL127" s="748">
        <v>107.41061919500342</v>
      </c>
      <c r="ZM127" s="748">
        <v>128.85772883370089</v>
      </c>
      <c r="ZN127" s="748">
        <v>153.32058854155602</v>
      </c>
      <c r="ZO127" s="748">
        <v>173.41684170940525</v>
      </c>
      <c r="ZP127" s="748">
        <v>187.34938948008426</v>
      </c>
      <c r="ZQ127" s="748">
        <v>203.86774083913247</v>
      </c>
      <c r="ZR127" s="748">
        <v>226.28807606324128</v>
      </c>
      <c r="ZS127" s="748">
        <v>258.36448401963196</v>
      </c>
      <c r="ZT127" s="748">
        <v>303.43091152242118</v>
      </c>
      <c r="ZU127" s="748">
        <v>364.26485770545878</v>
      </c>
      <c r="ZV127" s="334"/>
      <c r="ZW127" s="334"/>
      <c r="ZX127" s="334"/>
      <c r="ZY127" s="334"/>
      <c r="ZZ127" s="334"/>
      <c r="AAA127" s="334"/>
      <c r="AAB127" s="334"/>
      <c r="AAC127" s="334"/>
      <c r="AAD127" s="334"/>
      <c r="AAE127" s="334"/>
      <c r="AAF127" s="334"/>
      <c r="AAG127" s="7"/>
      <c r="AAH127" s="7"/>
      <c r="AAI127" s="7"/>
    </row>
    <row r="128" spans="1:711">
      <c r="A128" s="125" t="s">
        <v>177</v>
      </c>
      <c r="B128" s="129" t="s">
        <v>572</v>
      </c>
      <c r="C128" s="125" t="s">
        <v>500</v>
      </c>
      <c r="D128" s="138" t="s">
        <v>515</v>
      </c>
      <c r="E128" s="164">
        <v>2773.1842319374873</v>
      </c>
      <c r="F128" s="165">
        <v>3117.714754099979</v>
      </c>
      <c r="G128" s="165">
        <v>3320.4130858866856</v>
      </c>
      <c r="H128" s="167">
        <v>3858.1527858220779</v>
      </c>
      <c r="I128" s="165">
        <v>4643.4936624186612</v>
      </c>
      <c r="J128" s="165">
        <v>5653.9899400775439</v>
      </c>
      <c r="K128" s="165">
        <v>7299.3449259025301</v>
      </c>
      <c r="L128" s="165">
        <v>9939.804618048418</v>
      </c>
      <c r="M128" s="165">
        <v>14070.797432005067</v>
      </c>
      <c r="N128" s="165">
        <v>20286.588728977484</v>
      </c>
      <c r="O128" s="163">
        <v>29141.771331658212</v>
      </c>
      <c r="P128" s="164">
        <v>17820.17355969506</v>
      </c>
      <c r="Q128" s="165">
        <v>22316.172970272972</v>
      </c>
      <c r="R128" s="165">
        <v>27549.790877736672</v>
      </c>
      <c r="S128" s="167">
        <v>29372.714997456362</v>
      </c>
      <c r="T128" s="165">
        <v>33078.451848409597</v>
      </c>
      <c r="U128" s="165">
        <v>38490.659141998272</v>
      </c>
      <c r="V128" s="165">
        <v>47632.939978667797</v>
      </c>
      <c r="W128" s="165">
        <v>62471.124070151061</v>
      </c>
      <c r="X128" s="165">
        <v>85696.730168298076</v>
      </c>
      <c r="Y128" s="165">
        <v>120560.5270518902</v>
      </c>
      <c r="Z128" s="163">
        <v>170194.47683601457</v>
      </c>
      <c r="AA128" s="164">
        <v>4647.6994499931716</v>
      </c>
      <c r="AB128" s="165">
        <v>5328.2429338560469</v>
      </c>
      <c r="AC128" s="165">
        <v>6269.6534784636815</v>
      </c>
      <c r="AD128" s="167">
        <v>6396.7843583478798</v>
      </c>
      <c r="AE128" s="165">
        <v>6864.2415600834011</v>
      </c>
      <c r="AF128" s="165">
        <v>7433.2300746601459</v>
      </c>
      <c r="AG128" s="165">
        <v>8291.986322201732</v>
      </c>
      <c r="AH128" s="165">
        <v>9651.909182356314</v>
      </c>
      <c r="AI128" s="165">
        <v>11865.930944092297</v>
      </c>
      <c r="AJ128" s="165">
        <v>15472.068384953986</v>
      </c>
      <c r="AK128" s="163">
        <v>21191.303602483258</v>
      </c>
      <c r="AL128" s="164">
        <v>1438.6328379003796</v>
      </c>
      <c r="AM128" s="165">
        <v>1551.3917038157686</v>
      </c>
      <c r="AN128" s="165">
        <v>1839.7876135548493</v>
      </c>
      <c r="AO128" s="167">
        <v>1924.0162742924729</v>
      </c>
      <c r="AP128" s="165">
        <v>2118.8938218608018</v>
      </c>
      <c r="AQ128" s="165">
        <v>2351.0281812434928</v>
      </c>
      <c r="AR128" s="165">
        <v>2711.8368240385676</v>
      </c>
      <c r="AS128" s="165">
        <v>3288.6646226272633</v>
      </c>
      <c r="AT128" s="165">
        <v>4215.157632514356</v>
      </c>
      <c r="AU128" s="165">
        <v>5666.5352257949853</v>
      </c>
      <c r="AV128" s="163">
        <v>7812.9939705550969</v>
      </c>
      <c r="AW128" s="164">
        <v>0</v>
      </c>
      <c r="AX128" s="165">
        <v>0</v>
      </c>
      <c r="AY128" s="165">
        <v>0</v>
      </c>
      <c r="AZ128" s="167">
        <v>122.4576570451819</v>
      </c>
      <c r="BA128" s="165">
        <v>176.14755830821017</v>
      </c>
      <c r="BB128" s="165">
        <v>265.52978355877269</v>
      </c>
      <c r="BC128" s="165">
        <v>419.48932046885579</v>
      </c>
      <c r="BD128" s="165">
        <v>687.5815717523792</v>
      </c>
      <c r="BE128" s="165">
        <v>1167.9150135594912</v>
      </c>
      <c r="BF128" s="165">
        <v>1945.2846179075943</v>
      </c>
      <c r="BG128" s="163">
        <v>3087.7550428039581</v>
      </c>
      <c r="BH128" s="164">
        <v>1508.8721646567822</v>
      </c>
      <c r="BI128" s="165">
        <v>2331.7794272428778</v>
      </c>
      <c r="BJ128" s="165">
        <v>1810.3738608925216</v>
      </c>
      <c r="BK128" s="167">
        <v>2161.6677271636768</v>
      </c>
      <c r="BL128" s="165">
        <v>2721.4964489330987</v>
      </c>
      <c r="BM128" s="165">
        <v>3694.0425298467526</v>
      </c>
      <c r="BN128" s="165">
        <v>5406.4344866950914</v>
      </c>
      <c r="BO128" s="165">
        <v>7828.9464020576261</v>
      </c>
      <c r="BP128" s="165">
        <v>12417.594737267218</v>
      </c>
      <c r="BQ128" s="165">
        <v>18922.785935158048</v>
      </c>
      <c r="BR128" s="163">
        <v>27098.652536458125</v>
      </c>
      <c r="BS128" s="164">
        <v>0</v>
      </c>
      <c r="BT128" s="165">
        <v>0</v>
      </c>
      <c r="BU128" s="165">
        <v>0</v>
      </c>
      <c r="BV128" s="167">
        <v>54008.994336053198</v>
      </c>
      <c r="BW128" s="165">
        <v>68463.304172336037</v>
      </c>
      <c r="BX128" s="165">
        <v>90940.733768480844</v>
      </c>
      <c r="BY128" s="165">
        <v>126964.59271331459</v>
      </c>
      <c r="BZ128" s="165">
        <v>184859.31049585759</v>
      </c>
      <c r="CA128" s="165">
        <v>275837.90395842725</v>
      </c>
      <c r="CB128" s="165">
        <v>412930.34763400652</v>
      </c>
      <c r="CC128" s="163">
        <v>607474.27944875567</v>
      </c>
      <c r="CD128" s="164">
        <v>0</v>
      </c>
      <c r="CE128" s="165">
        <v>0</v>
      </c>
      <c r="CF128" s="165">
        <v>0</v>
      </c>
      <c r="CG128" s="167">
        <v>98.312215419894599</v>
      </c>
      <c r="CH128" s="165">
        <v>99.119998045228414</v>
      </c>
      <c r="CI128" s="165">
        <v>100.06364001942951</v>
      </c>
      <c r="CJ128" s="165">
        <v>101.20254686841137</v>
      </c>
      <c r="CK128" s="165">
        <v>102.61982829411508</v>
      </c>
      <c r="CL128" s="165">
        <v>104.4062932220058</v>
      </c>
      <c r="CM128" s="165">
        <v>106.6345686777556</v>
      </c>
      <c r="CN128" s="169">
        <v>109.3189024259331</v>
      </c>
      <c r="CO128" s="176">
        <v>0.64923613247205991</v>
      </c>
      <c r="CP128" s="175">
        <v>0.625279187817259</v>
      </c>
      <c r="CQ128" s="175">
        <v>0.59085328422345007</v>
      </c>
      <c r="CR128" s="191">
        <v>0.5620343180708719</v>
      </c>
      <c r="CS128" s="175">
        <v>0.53599501289968787</v>
      </c>
      <c r="CT128" s="175">
        <v>0.51559775946956465</v>
      </c>
      <c r="CU128" s="175">
        <v>0.49314223133362228</v>
      </c>
      <c r="CV128" s="175">
        <v>0.46916095786201567</v>
      </c>
      <c r="CW128" s="175">
        <v>0.44451209935433578</v>
      </c>
      <c r="CX128" s="175">
        <v>0.42025351773083763</v>
      </c>
      <c r="CY128" s="175">
        <v>0.3976494298815072</v>
      </c>
      <c r="CZ128" s="176">
        <v>0.38720899116938723</v>
      </c>
      <c r="DA128" s="191">
        <v>0.38905445678677864</v>
      </c>
      <c r="DB128" s="191">
        <v>0.40439052570768347</v>
      </c>
      <c r="DC128" s="191">
        <v>0.40439052570768341</v>
      </c>
      <c r="DD128" s="191">
        <v>0.40439052570768341</v>
      </c>
      <c r="DE128" s="191">
        <v>0.40439052570768347</v>
      </c>
      <c r="DF128" s="191">
        <v>0.40439052570768341</v>
      </c>
      <c r="DG128" s="191">
        <v>0.40439052570768341</v>
      </c>
      <c r="DH128" s="191">
        <v>0.40439052570768347</v>
      </c>
      <c r="DI128" s="191">
        <v>0.40439052570768347</v>
      </c>
      <c r="DJ128" s="175">
        <v>0.40439052570768341</v>
      </c>
      <c r="DK128" s="183">
        <v>9003</v>
      </c>
      <c r="DL128" s="184">
        <v>9224</v>
      </c>
      <c r="DM128" s="184">
        <v>9380</v>
      </c>
      <c r="DN128" s="209">
        <v>8950.2307344370747</v>
      </c>
      <c r="DO128" s="184">
        <v>8652.1829677192945</v>
      </c>
      <c r="DP128" s="184">
        <v>8291.12276898249</v>
      </c>
      <c r="DQ128" s="184">
        <v>7894.9620249034779</v>
      </c>
      <c r="DR128" s="184">
        <v>7495.8760226983304</v>
      </c>
      <c r="DS128" s="184">
        <v>7122.4986857588519</v>
      </c>
      <c r="DT128" s="184">
        <v>6793.9596298496399</v>
      </c>
      <c r="DU128" s="184">
        <v>6518.5995786556477</v>
      </c>
      <c r="DV128" s="193">
        <v>1.8920043587684632</v>
      </c>
      <c r="DW128" s="181">
        <v>1.8541642715930939</v>
      </c>
      <c r="DX128" s="181">
        <v>1.67</v>
      </c>
      <c r="DY128" s="602">
        <v>1.67</v>
      </c>
      <c r="DZ128" s="181">
        <v>1.67</v>
      </c>
      <c r="EA128" s="181">
        <v>1.67</v>
      </c>
      <c r="EB128" s="181">
        <v>1.67</v>
      </c>
      <c r="EC128" s="181">
        <v>1.67</v>
      </c>
      <c r="ED128" s="181">
        <v>1.67</v>
      </c>
      <c r="EE128" s="181">
        <v>1.67</v>
      </c>
      <c r="EF128" s="182">
        <v>1.67</v>
      </c>
      <c r="EG128" s="194">
        <v>0.16637042284142781</v>
      </c>
      <c r="EH128" s="194">
        <v>0.21115642615825608</v>
      </c>
      <c r="EI128" s="194">
        <v>0.29258173008577815</v>
      </c>
      <c r="EJ128" s="194">
        <v>0.36732981810558307</v>
      </c>
      <c r="EK128" s="194">
        <v>0.47059171789764509</v>
      </c>
      <c r="EL128" s="194">
        <v>0.61212116293470198</v>
      </c>
      <c r="EM128" s="194">
        <v>0.85386142145215349</v>
      </c>
      <c r="EN128" s="194">
        <v>1.2657232156988314</v>
      </c>
      <c r="EO128" s="194">
        <v>1.9555866296205004</v>
      </c>
      <c r="EP128" s="194">
        <v>3.0707596468622067</v>
      </c>
      <c r="EQ128" s="194">
        <v>4.7741503085967576</v>
      </c>
      <c r="ER128" s="183">
        <v>50000</v>
      </c>
      <c r="ES128" s="184">
        <v>50000</v>
      </c>
      <c r="ET128" s="184">
        <v>50000</v>
      </c>
      <c r="EU128" s="209">
        <v>50000</v>
      </c>
      <c r="EV128" s="184">
        <v>50000</v>
      </c>
      <c r="EW128" s="184">
        <v>50000</v>
      </c>
      <c r="EX128" s="184">
        <v>50000</v>
      </c>
      <c r="EY128" s="184">
        <v>50000</v>
      </c>
      <c r="EZ128" s="184">
        <v>50000</v>
      </c>
      <c r="FA128" s="184">
        <v>50000</v>
      </c>
      <c r="FB128" s="184">
        <v>50000</v>
      </c>
      <c r="FC128" s="195">
        <v>16.77</v>
      </c>
      <c r="FD128" s="196">
        <v>17.309999999999999</v>
      </c>
      <c r="FE128" s="196">
        <v>17.62</v>
      </c>
      <c r="FF128" s="598">
        <v>17.62</v>
      </c>
      <c r="FG128" s="196">
        <v>17.62</v>
      </c>
      <c r="FH128" s="196">
        <v>17.62</v>
      </c>
      <c r="FI128" s="196">
        <v>17.62</v>
      </c>
      <c r="FJ128" s="196">
        <v>17.62</v>
      </c>
      <c r="FK128" s="196">
        <v>17.62</v>
      </c>
      <c r="FL128" s="196">
        <v>17.62</v>
      </c>
      <c r="FM128" s="198">
        <v>17.62</v>
      </c>
      <c r="FN128" s="193">
        <v>1.3797853979579345E-2</v>
      </c>
      <c r="FO128" s="181">
        <v>1.6122285973474006E-2</v>
      </c>
      <c r="FP128" s="181">
        <v>1.8476599795436952E-2</v>
      </c>
      <c r="FQ128" s="181">
        <v>1.8738335804183267E-2</v>
      </c>
      <c r="FR128" s="181">
        <v>2.0124727837900119E-2</v>
      </c>
      <c r="FS128" s="181">
        <v>2.2526331003542593E-2</v>
      </c>
      <c r="FT128" s="181">
        <v>2.6662672311079161E-2</v>
      </c>
      <c r="FU128" s="181">
        <v>3.3267891495424397E-2</v>
      </c>
      <c r="FV128" s="181">
        <v>4.3238630459605236E-2</v>
      </c>
      <c r="FW128" s="181">
        <v>5.7509631774166486E-2</v>
      </c>
      <c r="FX128" s="182">
        <v>7.6819224384588616E-2</v>
      </c>
      <c r="FY128" s="184">
        <v>32445</v>
      </c>
      <c r="FZ128" s="184">
        <v>31021</v>
      </c>
      <c r="GA128" s="184">
        <v>29992</v>
      </c>
      <c r="GB128" s="209">
        <v>29992</v>
      </c>
      <c r="GC128" s="184">
        <v>29992</v>
      </c>
      <c r="GD128" s="184">
        <v>29992</v>
      </c>
      <c r="GE128" s="184">
        <v>29992</v>
      </c>
      <c r="GF128" s="184">
        <v>29992</v>
      </c>
      <c r="GG128" s="184">
        <v>29992</v>
      </c>
      <c r="GH128" s="184">
        <v>29992</v>
      </c>
      <c r="GI128" s="184">
        <v>29992</v>
      </c>
      <c r="GJ128" s="195">
        <v>1.9</v>
      </c>
      <c r="GK128" s="196">
        <v>1.8</v>
      </c>
      <c r="GL128" s="196">
        <v>1.7</v>
      </c>
      <c r="GM128" s="604">
        <v>1.7</v>
      </c>
      <c r="GN128" s="196">
        <v>1.7</v>
      </c>
      <c r="GO128" s="196">
        <v>1.7</v>
      </c>
      <c r="GP128" s="196">
        <v>1.7</v>
      </c>
      <c r="GQ128" s="196">
        <v>1.7</v>
      </c>
      <c r="GR128" s="196">
        <v>1.7</v>
      </c>
      <c r="GS128" s="196">
        <v>1.7</v>
      </c>
      <c r="GT128" s="198">
        <v>1.7</v>
      </c>
      <c r="GU128" s="196">
        <v>1.3013075180130007E-2</v>
      </c>
      <c r="GV128" s="196">
        <v>1.6413219305719845E-2</v>
      </c>
      <c r="GW128" s="196">
        <v>1.956338689060954E-2</v>
      </c>
      <c r="GX128" s="196">
        <v>2.2731670331302904E-2</v>
      </c>
      <c r="GY128" s="196">
        <v>2.7358783588738649E-2</v>
      </c>
      <c r="GZ128" s="196">
        <v>3.3312479445253576E-2</v>
      </c>
      <c r="HA128" s="196">
        <v>4.3006669694323714E-2</v>
      </c>
      <c r="HB128" s="196">
        <v>5.8563870919097052E-2</v>
      </c>
      <c r="HC128" s="196">
        <v>8.2903074678192135E-2</v>
      </c>
      <c r="HD128" s="196">
        <v>0.11952560531777441</v>
      </c>
      <c r="HE128" s="196">
        <v>0.17169904240594208</v>
      </c>
      <c r="HF128" s="183">
        <v>37853</v>
      </c>
      <c r="HG128" s="184">
        <v>34283</v>
      </c>
      <c r="HH128" s="184">
        <v>30483</v>
      </c>
      <c r="HI128" s="209">
        <v>30483</v>
      </c>
      <c r="HJ128" s="184">
        <v>30483</v>
      </c>
      <c r="HK128" s="184">
        <v>30483</v>
      </c>
      <c r="HL128" s="184">
        <v>30483</v>
      </c>
      <c r="HM128" s="184">
        <v>30483</v>
      </c>
      <c r="HN128" s="184">
        <v>30483</v>
      </c>
      <c r="HO128" s="184">
        <v>30483</v>
      </c>
      <c r="HP128" s="184">
        <v>30483</v>
      </c>
      <c r="HQ128" s="195">
        <v>9.4</v>
      </c>
      <c r="HR128" s="196">
        <v>9</v>
      </c>
      <c r="HS128" s="196">
        <v>8.1999999999999993</v>
      </c>
      <c r="HT128" s="604">
        <v>8.1999999999999993</v>
      </c>
      <c r="HU128" s="196">
        <v>8.1999999999999993</v>
      </c>
      <c r="HV128" s="196">
        <v>8.1999999999999993</v>
      </c>
      <c r="HW128" s="196">
        <v>8.1999999999999993</v>
      </c>
      <c r="HX128" s="196">
        <v>8.1999999999999993</v>
      </c>
      <c r="HY128" s="196">
        <v>8.1999999999999993</v>
      </c>
      <c r="HZ128" s="196">
        <v>8.1999999999999993</v>
      </c>
      <c r="IA128" s="198">
        <v>8.1999999999999993</v>
      </c>
      <c r="IB128" s="196">
        <v>4.7759849360210372E-3</v>
      </c>
      <c r="IC128" s="196">
        <v>6.1733023948620036E-3</v>
      </c>
      <c r="ID128" s="196">
        <v>7.9119248894357654E-3</v>
      </c>
      <c r="IE128" s="196">
        <v>9.193258267514659E-3</v>
      </c>
      <c r="IF128" s="196">
        <v>1.1064579054270484E-2</v>
      </c>
      <c r="IG128" s="196">
        <v>1.3472403154191633E-2</v>
      </c>
      <c r="IH128" s="196">
        <v>1.7392977109172786E-2</v>
      </c>
      <c r="II128" s="196">
        <v>2.3684699921204221E-2</v>
      </c>
      <c r="IJ128" s="196">
        <v>3.3528085071608149E-2</v>
      </c>
      <c r="IK128" s="196">
        <v>4.8339156043195268E-2</v>
      </c>
      <c r="IL128" s="198">
        <v>6.9439404061263463E-2</v>
      </c>
      <c r="IM128" s="209"/>
      <c r="IP128" s="606">
        <v>0.23459221501390176</v>
      </c>
      <c r="IQ128" s="279">
        <v>0.24096385542168675</v>
      </c>
      <c r="IR128" s="279">
        <v>0.3146067415730337</v>
      </c>
      <c r="IS128" s="279">
        <v>0.39449541284403672</v>
      </c>
      <c r="IT128" s="279">
        <v>0.50239476524554783</v>
      </c>
      <c r="IU128" s="279">
        <v>0.61029411764705888</v>
      </c>
      <c r="IV128" s="279">
        <v>0.72389705882352939</v>
      </c>
      <c r="IW128" s="311">
        <v>0.83750000000000002</v>
      </c>
      <c r="IY128" s="225"/>
      <c r="IZ128" s="225"/>
      <c r="JA128" s="601">
        <v>0.76540778498609829</v>
      </c>
      <c r="JB128" s="601">
        <v>0.75903614457831325</v>
      </c>
      <c r="JC128" s="601">
        <v>0.6853932584269663</v>
      </c>
      <c r="JD128" s="601">
        <v>0.60550458715596323</v>
      </c>
      <c r="JE128" s="601">
        <v>0.49760523475445217</v>
      </c>
      <c r="JF128" s="601">
        <v>0.38970588235294112</v>
      </c>
      <c r="JG128" s="601">
        <v>0.27610294117647061</v>
      </c>
      <c r="JH128" s="710">
        <v>0.16249999999999998</v>
      </c>
      <c r="JI128" s="116">
        <v>1.1000000000000001</v>
      </c>
      <c r="JJ128" s="116">
        <v>1.1000000000000001</v>
      </c>
      <c r="JK128" s="116">
        <v>1.1000000000000001</v>
      </c>
      <c r="JL128" s="116">
        <v>1.1000000000000001</v>
      </c>
      <c r="JM128" s="116">
        <v>1.1000000000000001</v>
      </c>
      <c r="JN128" s="116">
        <v>1.1000000000000001</v>
      </c>
      <c r="JO128" s="116">
        <v>1.1000000000000001</v>
      </c>
      <c r="JP128" s="116">
        <v>1.1000000000000001</v>
      </c>
      <c r="JQ128" s="116">
        <v>1.1000000000000001</v>
      </c>
      <c r="JR128" s="116">
        <v>1.1000000000000001</v>
      </c>
      <c r="JS128" s="208">
        <v>1.1000000000000001</v>
      </c>
      <c r="JT128" s="116">
        <v>5000</v>
      </c>
      <c r="JU128" s="116">
        <v>5000</v>
      </c>
      <c r="JV128" s="116">
        <v>5000</v>
      </c>
      <c r="JW128" s="116">
        <v>5000</v>
      </c>
      <c r="JX128" s="116">
        <v>5000</v>
      </c>
      <c r="JY128" s="116">
        <v>5000</v>
      </c>
      <c r="JZ128" s="116">
        <v>5000</v>
      </c>
      <c r="KA128" s="116">
        <v>5000</v>
      </c>
      <c r="KB128" s="116">
        <v>5000</v>
      </c>
      <c r="KC128" s="116">
        <v>5000</v>
      </c>
      <c r="KD128" s="208">
        <v>5000</v>
      </c>
      <c r="KE128" s="116">
        <v>1.2</v>
      </c>
      <c r="KF128" s="116">
        <v>1.2</v>
      </c>
      <c r="KG128" s="116">
        <v>1.2</v>
      </c>
      <c r="KH128" s="116">
        <v>1.6</v>
      </c>
      <c r="KI128" s="116">
        <v>1.6</v>
      </c>
      <c r="KJ128" s="116">
        <v>1.6</v>
      </c>
      <c r="KK128" s="116">
        <v>1.6</v>
      </c>
      <c r="KL128" s="116">
        <v>1.6</v>
      </c>
      <c r="KM128" s="116">
        <v>1.6</v>
      </c>
      <c r="KN128" s="116">
        <v>1.6</v>
      </c>
      <c r="KO128" s="208">
        <v>1.6</v>
      </c>
      <c r="KP128" s="116">
        <v>20000</v>
      </c>
      <c r="KQ128" s="116">
        <v>20000</v>
      </c>
      <c r="KR128" s="116">
        <v>20000</v>
      </c>
      <c r="KS128" s="116">
        <v>40000</v>
      </c>
      <c r="KT128" s="116">
        <v>40000</v>
      </c>
      <c r="KU128" s="116">
        <v>40000</v>
      </c>
      <c r="KV128" s="116">
        <v>40000</v>
      </c>
      <c r="KW128" s="116">
        <v>40000</v>
      </c>
      <c r="KX128" s="116">
        <v>40000</v>
      </c>
      <c r="KY128" s="116">
        <v>40000</v>
      </c>
      <c r="KZ128" s="208">
        <v>40000</v>
      </c>
      <c r="LA128" s="116">
        <v>0.3</v>
      </c>
      <c r="LB128" s="116">
        <v>0.3</v>
      </c>
      <c r="LC128" s="116">
        <v>0.3</v>
      </c>
      <c r="LD128" s="116">
        <v>0.3</v>
      </c>
      <c r="LE128" s="116">
        <v>0.3</v>
      </c>
      <c r="LF128" s="116">
        <v>0.3</v>
      </c>
      <c r="LG128" s="116">
        <v>0.3</v>
      </c>
      <c r="LH128" s="116">
        <v>0.3</v>
      </c>
      <c r="LI128" s="116">
        <v>0.3</v>
      </c>
      <c r="LJ128" s="116">
        <v>0.3</v>
      </c>
      <c r="LK128" s="208">
        <v>0.3</v>
      </c>
      <c r="LL128" s="116">
        <v>17052</v>
      </c>
      <c r="LM128" s="116">
        <v>15490</v>
      </c>
      <c r="LN128" s="116">
        <v>15201</v>
      </c>
      <c r="LO128" s="116">
        <v>15201</v>
      </c>
      <c r="LP128" s="116">
        <v>15201</v>
      </c>
      <c r="LQ128" s="116">
        <v>15201</v>
      </c>
      <c r="LR128" s="116">
        <v>15201</v>
      </c>
      <c r="LS128" s="116">
        <v>15201</v>
      </c>
      <c r="LT128" s="116">
        <v>15201</v>
      </c>
      <c r="LU128" s="116">
        <v>15201</v>
      </c>
      <c r="LV128" s="208">
        <v>15201</v>
      </c>
      <c r="LW128">
        <v>0.45512593377855282</v>
      </c>
      <c r="LX128">
        <v>0.65784823689018812</v>
      </c>
      <c r="LY128">
        <v>1.0111378499874333</v>
      </c>
      <c r="LZ128">
        <v>1.1271639100927973</v>
      </c>
      <c r="MA128">
        <v>1.319296856844981</v>
      </c>
      <c r="MB128">
        <v>1.5805743966440975</v>
      </c>
      <c r="MC128">
        <v>2.0176868498842135</v>
      </c>
      <c r="MD128">
        <v>2.732218852342303</v>
      </c>
      <c r="ME128">
        <v>3.8683415788109285</v>
      </c>
      <c r="MF128">
        <v>5.6066445664864943</v>
      </c>
      <c r="MG128" s="5">
        <v>8.1268008055300758</v>
      </c>
      <c r="MH128" s="156">
        <v>3.8065581444374087E-2</v>
      </c>
      <c r="MI128" s="156">
        <v>4.7200027432895482E-2</v>
      </c>
      <c r="MJ128" s="156">
        <v>4.6978021413506363E-2</v>
      </c>
      <c r="MK128" s="156">
        <v>1.8350046566072246E-2</v>
      </c>
      <c r="ML128" s="156">
        <v>2.0199776268407958E-2</v>
      </c>
      <c r="MM128" s="156">
        <v>2.306664981755497E-2</v>
      </c>
      <c r="MN128" s="156">
        <v>2.7938096225460521E-2</v>
      </c>
      <c r="MO128" s="156">
        <v>3.578815292558199E-2</v>
      </c>
      <c r="MP128" s="156">
        <v>4.7917976671800318E-2</v>
      </c>
      <c r="MQ128" s="156">
        <v>6.5897278593844102E-2</v>
      </c>
      <c r="MR128" s="157">
        <v>9.136941914656925E-2</v>
      </c>
      <c r="MS128" s="156">
        <v>5.3093350292959217E-2</v>
      </c>
      <c r="MT128" s="156">
        <v>6.3800895873373967E-2</v>
      </c>
      <c r="MU128" s="156">
        <v>7.5713642525494854E-2</v>
      </c>
      <c r="MV128" s="156">
        <v>8.7975439584941958E-2</v>
      </c>
      <c r="MW128" s="156">
        <v>0.10588315674339727</v>
      </c>
      <c r="MX128" s="156">
        <v>0.12892497472237227</v>
      </c>
      <c r="MY128" s="156">
        <v>0.16644314369773239</v>
      </c>
      <c r="MZ128" s="156">
        <v>0.22665216470293834</v>
      </c>
      <c r="NA128" s="156">
        <v>0.32084903271334703</v>
      </c>
      <c r="NB128" s="156">
        <v>0.46258446987097285</v>
      </c>
      <c r="NC128" s="157">
        <v>0.66450456617679443</v>
      </c>
      <c r="ND128" s="156">
        <v>1.3055495479361221</v>
      </c>
      <c r="NE128" s="156">
        <v>1.2789628854475628</v>
      </c>
      <c r="NF128" s="156">
        <v>1.2269487619593811</v>
      </c>
      <c r="NG128" s="156">
        <v>1.2444650288740138</v>
      </c>
      <c r="NH128" s="156">
        <v>1.2537699345893227</v>
      </c>
      <c r="NI128" s="156">
        <v>1.262671962836551</v>
      </c>
      <c r="NJ128" s="156">
        <v>1.2726754310493518</v>
      </c>
      <c r="NK128" s="156">
        <v>1.2832934452502709</v>
      </c>
      <c r="NL128" s="156">
        <v>1.2939157347323409</v>
      </c>
      <c r="NM128" s="156">
        <v>1.3039597558944724</v>
      </c>
      <c r="NN128" s="157">
        <v>1.312968143634331</v>
      </c>
      <c r="NO128" s="156">
        <v>6875.4334550141284</v>
      </c>
      <c r="NP128" s="156">
        <v>6746.2529631291927</v>
      </c>
      <c r="NQ128" s="156">
        <v>6470.4833241667948</v>
      </c>
      <c r="NR128" s="156">
        <v>6383.6783426592119</v>
      </c>
      <c r="NS128" s="156">
        <v>6340.0888552732504</v>
      </c>
      <c r="NT128" s="156">
        <v>6273.5566246044245</v>
      </c>
      <c r="NU128" s="156">
        <v>6189.7727115116859</v>
      </c>
      <c r="NV128" s="156">
        <v>6093.6957446731312</v>
      </c>
      <c r="NW128" s="156">
        <v>5992.5088381155629</v>
      </c>
      <c r="NX128" s="156">
        <v>5893.8526936797098</v>
      </c>
      <c r="NY128" s="157">
        <v>5804.1636819570786</v>
      </c>
      <c r="NZ128" s="156">
        <v>6250.6729978177809</v>
      </c>
      <c r="OA128" s="156">
        <v>8362.3344602312245</v>
      </c>
      <c r="OB128" s="156">
        <v>11271.906457956717</v>
      </c>
      <c r="OC128" s="156">
        <v>12864.241153970906</v>
      </c>
      <c r="OD128" s="156">
        <v>15348.566623219598</v>
      </c>
      <c r="OE128" s="156">
        <v>18644.961527877247</v>
      </c>
      <c r="OF128" s="156">
        <v>24143.125672607057</v>
      </c>
      <c r="OG128" s="156">
        <v>33162.111662682175</v>
      </c>
      <c r="OH128" s="156">
        <v>47603.496733385851</v>
      </c>
      <c r="OI128" s="156">
        <v>69894.541458849533</v>
      </c>
      <c r="OJ128" s="157">
        <v>102516.74015319196</v>
      </c>
      <c r="OK128" s="156"/>
      <c r="OL128" s="156"/>
      <c r="OM128" s="156"/>
      <c r="ON128" s="156"/>
      <c r="OO128" s="156"/>
      <c r="OP128" s="156"/>
      <c r="OQ128" s="156"/>
      <c r="OR128" s="156"/>
      <c r="OS128" s="156"/>
      <c r="OT128" s="156"/>
      <c r="OU128" s="157"/>
      <c r="OV128">
        <v>2833.9064073707618</v>
      </c>
      <c r="OW128">
        <v>3611.3684989456974</v>
      </c>
      <c r="OX128">
        <v>4583.1757691016801</v>
      </c>
      <c r="OY128">
        <v>5490.436668231896</v>
      </c>
      <c r="OZ128">
        <v>6799.6482293940926</v>
      </c>
      <c r="PA128">
        <v>8475.5367580111943</v>
      </c>
      <c r="PB128">
        <v>11257.809839814408</v>
      </c>
      <c r="PC128">
        <v>15844.466187562259</v>
      </c>
      <c r="PD128">
        <v>23260.867542930526</v>
      </c>
      <c r="PE128">
        <v>34840.57051316779</v>
      </c>
      <c r="PF128" s="5">
        <v>51971.692897396111</v>
      </c>
      <c r="PG128">
        <v>2503.1926357820407</v>
      </c>
      <c r="PH128">
        <v>3618.165302896035</v>
      </c>
      <c r="PI128">
        <v>5561.2581749308829</v>
      </c>
      <c r="PJ128">
        <v>6199.4015055103855</v>
      </c>
      <c r="PK128">
        <v>7256.1327126473952</v>
      </c>
      <c r="PL128">
        <v>8693.1591815425363</v>
      </c>
      <c r="PM128">
        <v>11097.277674363175</v>
      </c>
      <c r="PN128">
        <v>15027.203687882668</v>
      </c>
      <c r="PO128">
        <v>21275.878683460109</v>
      </c>
      <c r="PP128">
        <v>30836.545115675723</v>
      </c>
      <c r="PQ128" s="5">
        <v>44697.404430415423</v>
      </c>
      <c r="PR128">
        <v>913.57395466497815</v>
      </c>
      <c r="PS128">
        <v>1132.8006583894914</v>
      </c>
      <c r="PT128">
        <v>1127.4725139241527</v>
      </c>
      <c r="PU128">
        <v>1174.4029802286238</v>
      </c>
      <c r="PV128">
        <v>1292.7856811781094</v>
      </c>
      <c r="PW128">
        <v>1476.2655883235182</v>
      </c>
      <c r="PX128">
        <v>1788.0381584294735</v>
      </c>
      <c r="PY128">
        <v>2290.4417872372474</v>
      </c>
      <c r="PZ128">
        <v>3066.7505069952203</v>
      </c>
      <c r="QA128" s="7">
        <v>4217.4258300060228</v>
      </c>
      <c r="QB128" s="5">
        <v>5847.6428253804324</v>
      </c>
      <c r="QC128">
        <v>271.60434275866214</v>
      </c>
      <c r="QD128">
        <v>296.48276312356882</v>
      </c>
      <c r="QE128">
        <v>345.27692400901412</v>
      </c>
      <c r="QF128">
        <v>401.19439713921082</v>
      </c>
      <c r="QG128">
        <v>482.85895969691455</v>
      </c>
      <c r="QH128">
        <v>587.93656222643426</v>
      </c>
      <c r="QI128">
        <v>759.03066820476897</v>
      </c>
      <c r="QJ128">
        <v>1033.6018666948096</v>
      </c>
      <c r="QK128">
        <v>1463.1678438826762</v>
      </c>
      <c r="QL128">
        <v>2109.5239579525974</v>
      </c>
      <c r="QM128" s="5">
        <v>3030.3401731360359</v>
      </c>
      <c r="QN128">
        <v>802.19752601670427</v>
      </c>
      <c r="QO128">
        <v>916.47805694892361</v>
      </c>
      <c r="QP128">
        <v>997.46666935937424</v>
      </c>
      <c r="QQ128">
        <v>1159.0060361799424</v>
      </c>
      <c r="QR128">
        <v>1394.9258835688643</v>
      </c>
      <c r="QS128">
        <v>1698.483401987477</v>
      </c>
      <c r="QT128">
        <v>2192.7552637026665</v>
      </c>
      <c r="QU128">
        <v>2985.96094822945</v>
      </c>
      <c r="QV128">
        <v>4226.929326772175</v>
      </c>
      <c r="QW128">
        <v>6094.1803229741727</v>
      </c>
      <c r="QX128" s="5">
        <v>8754.3160557263254</v>
      </c>
      <c r="QY128" s="7">
        <v>1.9</v>
      </c>
      <c r="QZ128" s="7">
        <v>1.8</v>
      </c>
      <c r="RA128" s="7">
        <v>1.7</v>
      </c>
      <c r="RB128" s="7">
        <v>1.7</v>
      </c>
      <c r="RC128" s="7">
        <v>1.7</v>
      </c>
      <c r="RD128" s="7">
        <v>1.7</v>
      </c>
      <c r="RE128" s="7">
        <v>1.7</v>
      </c>
      <c r="RF128" s="7">
        <v>1.7</v>
      </c>
      <c r="RG128" s="7">
        <v>1.7</v>
      </c>
      <c r="RH128" s="7">
        <v>1.7</v>
      </c>
      <c r="RI128" s="5">
        <v>1.7</v>
      </c>
      <c r="RJ128" s="7">
        <v>32445</v>
      </c>
      <c r="RK128" s="7">
        <v>31021</v>
      </c>
      <c r="RL128" s="7">
        <v>29992</v>
      </c>
      <c r="RM128" s="7">
        <v>29992</v>
      </c>
      <c r="RN128" s="7">
        <v>29992</v>
      </c>
      <c r="RO128" s="7">
        <v>29992</v>
      </c>
      <c r="RP128" s="7">
        <v>29992</v>
      </c>
      <c r="RQ128" s="7">
        <v>29992</v>
      </c>
      <c r="RR128" s="7">
        <v>29992</v>
      </c>
      <c r="RS128" s="7">
        <v>29992</v>
      </c>
      <c r="RT128" s="5">
        <v>29992</v>
      </c>
      <c r="RU128">
        <v>0.61496061296921645</v>
      </c>
      <c r="RV128">
        <v>0.60692639198987797</v>
      </c>
      <c r="RW128">
        <v>0.58746426934910212</v>
      </c>
      <c r="RX128">
        <v>0.58746426934910212</v>
      </c>
      <c r="RY128">
        <v>0.58746426934910212</v>
      </c>
      <c r="RZ128">
        <v>0.58746426934910201</v>
      </c>
      <c r="SA128">
        <v>0.58746426934910212</v>
      </c>
      <c r="SB128">
        <v>0.58746426934910201</v>
      </c>
      <c r="SC128">
        <v>0.58746426934910201</v>
      </c>
      <c r="SD128">
        <v>0.58746426934910212</v>
      </c>
      <c r="SE128" s="5">
        <v>0.58746426934910223</v>
      </c>
      <c r="SF128" s="156">
        <v>20082.117947146966</v>
      </c>
      <c r="SG128" s="156">
        <v>18667.915862663198</v>
      </c>
      <c r="SH128" s="156">
        <v>18238.060005673262</v>
      </c>
      <c r="SI128" s="156">
        <v>18238.060005673266</v>
      </c>
      <c r="SJ128" s="156">
        <v>18238.060005673266</v>
      </c>
      <c r="SK128" s="156">
        <v>18238.060005673262</v>
      </c>
      <c r="SL128" s="156">
        <v>18238.060005673266</v>
      </c>
      <c r="SM128" s="156">
        <v>18238.060005673262</v>
      </c>
      <c r="SN128" s="156">
        <v>18238.060005673262</v>
      </c>
      <c r="SO128" s="156">
        <v>18238.060005673266</v>
      </c>
      <c r="SP128" s="157">
        <v>18238.060005673266</v>
      </c>
      <c r="SQ128" s="156">
        <v>1073.8018687753665</v>
      </c>
      <c r="SR128" s="156">
        <v>1212.9608200724924</v>
      </c>
      <c r="SS128" s="156">
        <v>1342.7435933683882</v>
      </c>
      <c r="ST128" s="156">
        <v>1560.2004333191533</v>
      </c>
      <c r="SU128" s="156">
        <v>1877.7848432657788</v>
      </c>
      <c r="SV128" s="156">
        <v>2286.419964213911</v>
      </c>
      <c r="SW128" s="156">
        <v>2951.7859319074355</v>
      </c>
      <c r="SX128" s="156">
        <v>4019.5628149242593</v>
      </c>
      <c r="SY128" s="156">
        <v>5690.0971706548517</v>
      </c>
      <c r="SZ128" s="156">
        <v>8203.7042809267696</v>
      </c>
      <c r="TA128" s="157">
        <v>11784.656228862361</v>
      </c>
      <c r="TB128" s="156"/>
      <c r="TC128" s="156"/>
      <c r="TD128" s="156"/>
      <c r="TE128" s="156"/>
      <c r="TF128" s="156"/>
      <c r="TG128" s="156"/>
      <c r="TH128" s="156"/>
      <c r="TI128" s="156"/>
      <c r="TJ128" s="156"/>
      <c r="TK128" s="156"/>
      <c r="TL128" s="156"/>
      <c r="TM128" s="728">
        <v>3416.7665904470186</v>
      </c>
      <c r="TN128" s="244">
        <v>4750.9659612855266</v>
      </c>
      <c r="TO128" s="244">
        <v>6688.7306888550356</v>
      </c>
      <c r="TP128" s="244">
        <v>7373.8044857390096</v>
      </c>
      <c r="TQ128" s="244">
        <v>8548.9183938255046</v>
      </c>
      <c r="TR128" s="244">
        <v>10169.424769866055</v>
      </c>
      <c r="TS128" s="244">
        <v>12885.315832792649</v>
      </c>
      <c r="TT128" s="244">
        <v>17317.645475119916</v>
      </c>
      <c r="TU128" s="244">
        <v>24342.629190455329</v>
      </c>
      <c r="TV128" s="244">
        <v>35053.970945681744</v>
      </c>
      <c r="TW128" s="729">
        <v>50545.047255795856</v>
      </c>
      <c r="TX128" s="117">
        <v>11569.500561877283</v>
      </c>
      <c r="TY128" s="117">
        <v>13953.838510041751</v>
      </c>
      <c r="TZ128" s="117">
        <v>16277.884419779955</v>
      </c>
      <c r="UA128" s="117">
        <v>16508.473843485455</v>
      </c>
      <c r="UB128" s="117">
        <v>17729.885225190006</v>
      </c>
      <c r="UC128" s="117">
        <v>19845.697614121022</v>
      </c>
      <c r="UD128" s="117">
        <v>23489.81430606074</v>
      </c>
      <c r="UE128" s="117">
        <v>29309.012407468897</v>
      </c>
      <c r="UF128" s="117">
        <v>38093.233434912217</v>
      </c>
      <c r="UG128" s="117">
        <v>50665.985593040663</v>
      </c>
      <c r="UH128" s="185">
        <v>67677.736682822564</v>
      </c>
      <c r="UI128" s="116">
        <v>1.1077182149873703</v>
      </c>
      <c r="UJ128" s="116">
        <v>1.1066945810409465</v>
      </c>
      <c r="UK128" s="116">
        <v>1.1044397804326769</v>
      </c>
      <c r="UL128" s="116">
        <v>1.1080095255319256</v>
      </c>
      <c r="UM128" s="116">
        <v>1.1075400623521756</v>
      </c>
      <c r="UN128" s="116">
        <v>1.107191961651409</v>
      </c>
      <c r="UO128" s="116">
        <v>1.1068287435286199</v>
      </c>
      <c r="UP128" s="116">
        <v>1.1064646066389052</v>
      </c>
      <c r="UQ128" s="116">
        <v>1.1061178244180363</v>
      </c>
      <c r="UR128" s="116">
        <v>1.1058084435860966</v>
      </c>
      <c r="US128" s="208">
        <v>1.1055589879893348</v>
      </c>
      <c r="UT128" s="156">
        <v>16243.532471930319</v>
      </c>
      <c r="UU128" s="156">
        <v>15121.538364716964</v>
      </c>
      <c r="UV128" s="156">
        <v>14093.04636802025</v>
      </c>
      <c r="UW128" s="156">
        <v>14093.04636802025</v>
      </c>
      <c r="UX128" s="156">
        <v>14093.04636802025</v>
      </c>
      <c r="UY128" s="156">
        <v>14093.046368020248</v>
      </c>
      <c r="UZ128" s="156">
        <v>14093.046368020252</v>
      </c>
      <c r="VA128" s="156">
        <v>14093.046368020248</v>
      </c>
      <c r="VB128" s="156">
        <v>14093.046368020248</v>
      </c>
      <c r="VC128" s="156">
        <v>14093.046368020254</v>
      </c>
      <c r="VD128" s="157">
        <v>14093.04636802025</v>
      </c>
      <c r="VE128" s="156">
        <v>26413.93957492922</v>
      </c>
      <c r="VF128" s="156">
        <v>24914.946135624883</v>
      </c>
      <c r="VG128" s="156">
        <v>23989.623034665656</v>
      </c>
      <c r="VH128" s="156">
        <v>23989.623034665659</v>
      </c>
      <c r="VI128" s="156">
        <v>23989.623034665659</v>
      </c>
      <c r="VJ128" s="156">
        <v>23989.623034665656</v>
      </c>
      <c r="VK128" s="156">
        <v>23989.623034665656</v>
      </c>
      <c r="VL128" s="156">
        <v>23989.623034665656</v>
      </c>
      <c r="VM128" s="156">
        <v>23989.623034665659</v>
      </c>
      <c r="VN128" s="156">
        <v>23989.623034665663</v>
      </c>
      <c r="VO128" s="157">
        <v>23989.623034665656</v>
      </c>
      <c r="VP128" s="156">
        <v>6.6106425473089245E-2</v>
      </c>
      <c r="VQ128" s="156">
        <v>8.0214115179093812E-2</v>
      </c>
      <c r="VR128" s="156">
        <v>9.5277029416104386E-2</v>
      </c>
      <c r="VS128" s="156">
        <v>0.11070710991624486</v>
      </c>
      <c r="VT128" s="156">
        <v>0.13324194033213591</v>
      </c>
      <c r="VU128" s="156">
        <v>0.16223745416762586</v>
      </c>
      <c r="VV128" s="156">
        <v>0.20944981339205615</v>
      </c>
      <c r="VW128" s="156">
        <v>0.2852160356220354</v>
      </c>
      <c r="VX128" s="156">
        <v>0.40375210739153916</v>
      </c>
      <c r="VY128" s="156">
        <v>0.58211007518874713</v>
      </c>
      <c r="VZ128" s="157">
        <v>0.83620360858273635</v>
      </c>
      <c r="WA128" s="156">
        <v>6157.7322481055289</v>
      </c>
      <c r="WB128" s="156">
        <v>6004.187156141973</v>
      </c>
      <c r="WC128" s="156">
        <v>5665.9670649015179</v>
      </c>
      <c r="WD128" s="156">
        <v>5560.6667872347798</v>
      </c>
      <c r="WE128" s="156">
        <v>5527.8043646522783</v>
      </c>
      <c r="WF128" s="156">
        <v>5503.4373155986259</v>
      </c>
      <c r="WG128" s="156">
        <v>5478.0120470034053</v>
      </c>
      <c r="WH128" s="156">
        <v>5452.5224647233663</v>
      </c>
      <c r="WI128" s="156">
        <v>5428.2477092625395</v>
      </c>
      <c r="WJ128" s="156">
        <v>5406.5910510267686</v>
      </c>
      <c r="WK128" s="157">
        <v>5389.1291592534217</v>
      </c>
      <c r="WL128" s="156">
        <v>0.49319151522292692</v>
      </c>
      <c r="WM128" s="156">
        <v>0.70504826432308365</v>
      </c>
      <c r="WN128" s="156">
        <v>1.0581158714009395</v>
      </c>
      <c r="WO128" s="156">
        <v>1.1455139566588695</v>
      </c>
      <c r="WP128" s="156">
        <v>1.3394966331133888</v>
      </c>
      <c r="WQ128" s="156">
        <v>1.6036410464616524</v>
      </c>
      <c r="WR128" s="156">
        <v>2.0456249461096743</v>
      </c>
      <c r="WS128" s="156">
        <v>2.7680070052678851</v>
      </c>
      <c r="WT128" s="156">
        <v>3.9162595554827289</v>
      </c>
      <c r="WU128" s="156">
        <v>5.6725418450803389</v>
      </c>
      <c r="WV128" s="157">
        <v>8.2181702246766442</v>
      </c>
      <c r="WW128" s="119">
        <v>6.6106425473089231E-2</v>
      </c>
      <c r="WX128" s="119">
        <v>8.0214115179093812E-2</v>
      </c>
      <c r="WY128" s="119">
        <v>9.5277029416104386E-2</v>
      </c>
      <c r="WZ128" s="119">
        <v>0.11070710991624486</v>
      </c>
      <c r="XA128" s="119">
        <v>0.13324194033213591</v>
      </c>
      <c r="XB128" s="119">
        <v>0.16223745416762586</v>
      </c>
      <c r="XC128" s="119">
        <v>0.20944981339205609</v>
      </c>
      <c r="XD128" s="119">
        <v>0.2852160356220354</v>
      </c>
      <c r="XE128" s="197">
        <v>0.40375210739153916</v>
      </c>
      <c r="XF128" s="197">
        <v>0.58211007518874724</v>
      </c>
      <c r="XG128" s="201">
        <v>0.83620360858273646</v>
      </c>
      <c r="XH128" s="821">
        <v>0.19173587614067472</v>
      </c>
      <c r="XI128" s="821">
        <v>0.21289340101522847</v>
      </c>
      <c r="XJ128" s="821">
        <v>0.24278698588090852</v>
      </c>
      <c r="XK128" s="821">
        <v>0.25104265936525005</v>
      </c>
      <c r="XL128" s="821">
        <v>0.25844372744538024</v>
      </c>
      <c r="XM128" s="821">
        <v>0.26420500444924572</v>
      </c>
      <c r="XN128" s="821">
        <v>0.27051271323087089</v>
      </c>
      <c r="XO128" s="821">
        <v>0.27721040293229415</v>
      </c>
      <c r="XP128" s="821">
        <v>0.28405551930218725</v>
      </c>
      <c r="XQ128" s="821">
        <v>0.29075827555559908</v>
      </c>
      <c r="XR128" s="822">
        <v>0.29698406314616727</v>
      </c>
      <c r="XS128" s="821">
        <v>0.15902799138726545</v>
      </c>
      <c r="XT128" s="821">
        <v>0.1618274111675127</v>
      </c>
      <c r="XU128" s="821">
        <v>0.16635972989564146</v>
      </c>
      <c r="XV128" s="821">
        <v>0.18692302256387808</v>
      </c>
      <c r="XW128" s="821">
        <v>0.20556125965493205</v>
      </c>
      <c r="XX128" s="821">
        <v>0.22019723608118966</v>
      </c>
      <c r="XY128" s="821">
        <v>0.2363450554355068</v>
      </c>
      <c r="XZ128" s="821">
        <v>0.25362863920569029</v>
      </c>
      <c r="YA128" s="821">
        <v>0.27143238134347697</v>
      </c>
      <c r="YB128" s="821">
        <v>0.28898820671356334</v>
      </c>
      <c r="YC128" s="822">
        <v>0.30536650697232537</v>
      </c>
      <c r="YD128">
        <v>6254.1806020066879</v>
      </c>
      <c r="YE128">
        <v>6088.8501742160288</v>
      </c>
      <c r="YF128">
        <v>5723.5890014471788</v>
      </c>
      <c r="YG128">
        <v>5809.620169235448</v>
      </c>
      <c r="YH128">
        <v>5762.4888815761096</v>
      </c>
      <c r="YI128">
        <v>5727.5158534897355</v>
      </c>
      <c r="YJ128">
        <v>5691.0005542204945</v>
      </c>
      <c r="YK128">
        <v>5654.3688241025457</v>
      </c>
      <c r="YL128">
        <v>5619.4605309615799</v>
      </c>
      <c r="YM128">
        <v>5588.2987106999608</v>
      </c>
      <c r="YN128" s="5">
        <v>5563.1600498656335</v>
      </c>
      <c r="YO128" s="156">
        <v>5646.0032139834366</v>
      </c>
      <c r="YP128" s="156">
        <v>5501.8342716460338</v>
      </c>
      <c r="YQ128" s="156">
        <v>5182.3459303547515</v>
      </c>
      <c r="YR128" s="156">
        <v>5243.2944260532468</v>
      </c>
      <c r="YS128" s="156">
        <v>5202.9620213808148</v>
      </c>
      <c r="YT128" s="156">
        <v>5173.0106899863858</v>
      </c>
      <c r="YU128" s="156">
        <v>5141.71735012711</v>
      </c>
      <c r="YV128" s="156">
        <v>5110.3024806900576</v>
      </c>
      <c r="YW128" s="156">
        <v>5080.3453365541382</v>
      </c>
      <c r="YX128" s="156">
        <v>5053.5865801289337</v>
      </c>
      <c r="YY128" s="157">
        <v>5031.9884423202757</v>
      </c>
      <c r="YZ128" s="156">
        <v>0.49319151522292687</v>
      </c>
      <c r="ZA128" s="156">
        <v>0.70504826432308354</v>
      </c>
      <c r="ZB128" s="156">
        <v>1.0581158714009395</v>
      </c>
      <c r="ZC128" s="156">
        <v>1.1455139566588697</v>
      </c>
      <c r="ZD128" s="156">
        <v>1.3394966331133888</v>
      </c>
      <c r="ZE128" s="156">
        <v>1.6036410464616524</v>
      </c>
      <c r="ZF128" s="156">
        <v>2.0456249461096743</v>
      </c>
      <c r="ZG128" s="156">
        <v>2.768007005267886</v>
      </c>
      <c r="ZH128" s="156">
        <v>3.9162595554827289</v>
      </c>
      <c r="ZI128" s="156">
        <v>5.6725418450803389</v>
      </c>
      <c r="ZJ128" s="157">
        <v>8.2181702246766459</v>
      </c>
      <c r="ZK128" s="748">
        <v>1699.3823631621208</v>
      </c>
      <c r="ZL128" s="748">
        <v>1904.7539340274866</v>
      </c>
      <c r="ZM128" s="748">
        <v>1977.6694925182974</v>
      </c>
      <c r="ZN128" s="748">
        <v>2297.9523525029244</v>
      </c>
      <c r="ZO128" s="748">
        <v>2765.7088191528824</v>
      </c>
      <c r="ZP128" s="748">
        <v>3367.5699758636329</v>
      </c>
      <c r="ZQ128" s="748">
        <v>4347.5589939950951</v>
      </c>
      <c r="ZR128" s="748">
        <v>5920.2418031241587</v>
      </c>
      <c r="ZS128" s="748">
        <v>8380.7002613502154</v>
      </c>
      <c r="ZT128" s="748">
        <v>12082.884448050714</v>
      </c>
      <c r="ZU128" s="748">
        <v>17357.115102795851</v>
      </c>
      <c r="ZV128" s="334"/>
      <c r="ZW128" s="334"/>
      <c r="ZX128" s="334"/>
      <c r="ZY128" s="334"/>
      <c r="ZZ128" s="334"/>
      <c r="AAA128" s="334"/>
      <c r="AAB128" s="334"/>
      <c r="AAC128" s="334"/>
      <c r="AAD128" s="334"/>
      <c r="AAE128" s="334"/>
      <c r="AAF128" s="334"/>
      <c r="AAG128" s="7"/>
      <c r="AAH128" s="7"/>
      <c r="AAI128" s="7"/>
    </row>
    <row r="129" spans="1:711">
      <c r="A129" s="125" t="s">
        <v>180</v>
      </c>
      <c r="B129" s="129" t="s">
        <v>573</v>
      </c>
      <c r="C129" s="125" t="s">
        <v>500</v>
      </c>
      <c r="D129" s="138" t="s">
        <v>515</v>
      </c>
      <c r="E129" s="164">
        <v>36728.134068994506</v>
      </c>
      <c r="F129" s="165">
        <v>44592.854790291385</v>
      </c>
      <c r="G129" s="165">
        <v>45203.151657036775</v>
      </c>
      <c r="H129" s="167">
        <v>51286.212098765594</v>
      </c>
      <c r="I129" s="165">
        <v>60772.108051314186</v>
      </c>
      <c r="J129" s="165">
        <v>71728.767817887696</v>
      </c>
      <c r="K129" s="165">
        <v>88963.982955092652</v>
      </c>
      <c r="L129" s="165">
        <v>116281.26340373248</v>
      </c>
      <c r="M129" s="165">
        <v>158589.64315569104</v>
      </c>
      <c r="N129" s="165">
        <v>221320.90505129917</v>
      </c>
      <c r="O129" s="163">
        <v>309509.95270717778</v>
      </c>
      <c r="P129" s="164">
        <v>236010.90619787748</v>
      </c>
      <c r="Q129" s="165">
        <v>319189.51515039592</v>
      </c>
      <c r="R129" s="165">
        <v>375054.95339096437</v>
      </c>
      <c r="S129" s="167">
        <v>390449.87974864757</v>
      </c>
      <c r="T129" s="165">
        <v>432916.97933634347</v>
      </c>
      <c r="U129" s="165">
        <v>488307.8289870437</v>
      </c>
      <c r="V129" s="165">
        <v>580547.44684355252</v>
      </c>
      <c r="W129" s="165">
        <v>730821.33022396825</v>
      </c>
      <c r="X129" s="165">
        <v>965873.74828430684</v>
      </c>
      <c r="Y129" s="165">
        <v>1315281.0123504128</v>
      </c>
      <c r="Z129" s="163">
        <v>1807607.501858067</v>
      </c>
      <c r="AA129" s="164">
        <v>61554.269112687332</v>
      </c>
      <c r="AB129" s="165">
        <v>76210.16743894828</v>
      </c>
      <c r="AC129" s="165">
        <v>85353.264697299077</v>
      </c>
      <c r="AD129" s="167">
        <v>85032.101517045681</v>
      </c>
      <c r="AE129" s="165">
        <v>90889.62147672713</v>
      </c>
      <c r="AF129" s="165">
        <v>97597.241453494935</v>
      </c>
      <c r="AG129" s="165">
        <v>107234.12927105905</v>
      </c>
      <c r="AH129" s="165">
        <v>121956.60171519917</v>
      </c>
      <c r="AI129" s="165">
        <v>145243.94050496418</v>
      </c>
      <c r="AJ129" s="165">
        <v>182152.13202861912</v>
      </c>
      <c r="AK129" s="163">
        <v>239365.11596353888</v>
      </c>
      <c r="AL129" s="164">
        <v>19053.295896445965</v>
      </c>
      <c r="AM129" s="165">
        <v>22189.645438262829</v>
      </c>
      <c r="AN129" s="165">
        <v>25046.341030802614</v>
      </c>
      <c r="AO129" s="167">
        <v>25575.842171790817</v>
      </c>
      <c r="AP129" s="165">
        <v>28017.775081022366</v>
      </c>
      <c r="AQ129" s="165">
        <v>30754.331314407493</v>
      </c>
      <c r="AR129" s="165">
        <v>34803.294479656921</v>
      </c>
      <c r="AS129" s="165">
        <v>41048.009984160431</v>
      </c>
      <c r="AT129" s="165">
        <v>50792.971384482327</v>
      </c>
      <c r="AU129" s="165">
        <v>65647.569431400567</v>
      </c>
      <c r="AV129" s="163">
        <v>87119.90008577441</v>
      </c>
      <c r="AW129" s="164">
        <v>0</v>
      </c>
      <c r="AX129" s="165">
        <v>0</v>
      </c>
      <c r="AY129" s="165">
        <v>0</v>
      </c>
      <c r="AZ129" s="167">
        <v>1627.822878196074</v>
      </c>
      <c r="BA129" s="165">
        <v>2305.3457643583524</v>
      </c>
      <c r="BB129" s="165">
        <v>3368.6165690913781</v>
      </c>
      <c r="BC129" s="165">
        <v>5112.7109534997508</v>
      </c>
      <c r="BD129" s="165">
        <v>8043.7047737653356</v>
      </c>
      <c r="BE129" s="165">
        <v>13163.377991305522</v>
      </c>
      <c r="BF129" s="165">
        <v>21222.501129660348</v>
      </c>
      <c r="BG129" s="163">
        <v>32794.537655004737</v>
      </c>
      <c r="BH129" s="164">
        <v>19983.547619470766</v>
      </c>
      <c r="BI129" s="165">
        <v>33351.576267613869</v>
      </c>
      <c r="BJ129" s="165">
        <v>24645.910636148055</v>
      </c>
      <c r="BK129" s="167">
        <v>28734.929821798261</v>
      </c>
      <c r="BL129" s="165">
        <v>35617.810269538029</v>
      </c>
      <c r="BM129" s="165">
        <v>46864.094513961267</v>
      </c>
      <c r="BN129" s="165">
        <v>65893.302810689769</v>
      </c>
      <c r="BO129" s="165">
        <v>91587.291071935237</v>
      </c>
      <c r="BP129" s="165">
        <v>139956.66754151916</v>
      </c>
      <c r="BQ129" s="165">
        <v>206442.20500605891</v>
      </c>
      <c r="BR129" s="163">
        <v>287810.32455209189</v>
      </c>
      <c r="BS129" s="164">
        <v>0</v>
      </c>
      <c r="BT129" s="165">
        <v>0</v>
      </c>
      <c r="BU129" s="165">
        <v>0</v>
      </c>
      <c r="BV129" s="167">
        <v>717938.58162868279</v>
      </c>
      <c r="BW129" s="165">
        <v>896019.16599667084</v>
      </c>
      <c r="BX129" s="165">
        <v>1153710.3614970776</v>
      </c>
      <c r="BY129" s="165">
        <v>1547436.9243690718</v>
      </c>
      <c r="BZ129" s="165">
        <v>2162585.1817418966</v>
      </c>
      <c r="CA129" s="165">
        <v>3108923.6391165322</v>
      </c>
      <c r="CB129" s="165">
        <v>4504952.4827682702</v>
      </c>
      <c r="CC129" s="163">
        <v>6451884.2510700822</v>
      </c>
      <c r="CD129" s="164">
        <v>0</v>
      </c>
      <c r="CE129" s="165">
        <v>0</v>
      </c>
      <c r="CF129" s="165">
        <v>0</v>
      </c>
      <c r="CG129" s="167">
        <v>1430.4715851662547</v>
      </c>
      <c r="CH129" s="165">
        <v>1577.749688417819</v>
      </c>
      <c r="CI129" s="165">
        <v>1754.8213319575248</v>
      </c>
      <c r="CJ129" s="165">
        <v>1978.9573780391079</v>
      </c>
      <c r="CK129" s="165">
        <v>2278.9893731119396</v>
      </c>
      <c r="CL129" s="165">
        <v>2696.2846671788911</v>
      </c>
      <c r="CM129" s="165">
        <v>3285.248236548523</v>
      </c>
      <c r="CN129" s="169">
        <v>4112.5488117830027</v>
      </c>
      <c r="CO129" s="176">
        <v>0.64923613247205991</v>
      </c>
      <c r="CP129" s="175">
        <v>0.625279187817259</v>
      </c>
      <c r="CQ129" s="175">
        <v>0.59085328422345007</v>
      </c>
      <c r="CR129" s="191">
        <v>0.5620343180708719</v>
      </c>
      <c r="CS129" s="175">
        <v>0.53599501289968787</v>
      </c>
      <c r="CT129" s="175">
        <v>0.51559775946956465</v>
      </c>
      <c r="CU129" s="175">
        <v>0.49314223133362228</v>
      </c>
      <c r="CV129" s="175">
        <v>0.46916095786201567</v>
      </c>
      <c r="CW129" s="175">
        <v>0.44451209935433578</v>
      </c>
      <c r="CX129" s="175">
        <v>0.42025351773083763</v>
      </c>
      <c r="CY129" s="175">
        <v>0.3976494298815072</v>
      </c>
      <c r="CZ129" s="176">
        <v>0.38720899116938723</v>
      </c>
      <c r="DA129" s="191">
        <v>0.38905445678677864</v>
      </c>
      <c r="DB129" s="191">
        <v>0.40439052570768347</v>
      </c>
      <c r="DC129" s="191">
        <v>0.40439052570768341</v>
      </c>
      <c r="DD129" s="191">
        <v>0.40439052570768341</v>
      </c>
      <c r="DE129" s="191">
        <v>0.40439052570768347</v>
      </c>
      <c r="DF129" s="191">
        <v>0.40439052570768341</v>
      </c>
      <c r="DG129" s="191">
        <v>0.40439052570768341</v>
      </c>
      <c r="DH129" s="191">
        <v>0.40439052570768347</v>
      </c>
      <c r="DI129" s="191">
        <v>0.40439052570768347</v>
      </c>
      <c r="DJ129" s="175">
        <v>0.40439052570768341</v>
      </c>
      <c r="DK129" s="183">
        <v>9003</v>
      </c>
      <c r="DL129" s="184">
        <v>9224</v>
      </c>
      <c r="DM129" s="184">
        <v>9380</v>
      </c>
      <c r="DN129" s="209">
        <v>8950.2307344370747</v>
      </c>
      <c r="DO129" s="184">
        <v>8652.1829677192945</v>
      </c>
      <c r="DP129" s="184">
        <v>8291.12276898249</v>
      </c>
      <c r="DQ129" s="184">
        <v>7894.9620249034779</v>
      </c>
      <c r="DR129" s="184">
        <v>7495.8760226983304</v>
      </c>
      <c r="DS129" s="184">
        <v>7122.4986857588519</v>
      </c>
      <c r="DT129" s="184">
        <v>6793.9596298496399</v>
      </c>
      <c r="DU129" s="184">
        <v>6518.5995786556477</v>
      </c>
      <c r="DV129" s="193">
        <v>1.8920043587684632</v>
      </c>
      <c r="DW129" s="181">
        <v>1.8541642715930939</v>
      </c>
      <c r="DX129" s="181">
        <v>1.67</v>
      </c>
      <c r="DY129" s="602">
        <v>1.67</v>
      </c>
      <c r="DZ129" s="181">
        <v>1.67</v>
      </c>
      <c r="EA129" s="181">
        <v>1.67</v>
      </c>
      <c r="EB129" s="181">
        <v>1.67</v>
      </c>
      <c r="EC129" s="181">
        <v>1.67</v>
      </c>
      <c r="ED129" s="181">
        <v>1.67</v>
      </c>
      <c r="EE129" s="181">
        <v>1.67</v>
      </c>
      <c r="EF129" s="182">
        <v>1.67</v>
      </c>
      <c r="EG129" s="194">
        <v>2.203414805573944</v>
      </c>
      <c r="EH129" s="194">
        <v>3.0201825992353259</v>
      </c>
      <c r="EI129" s="194">
        <v>3.9831237785927018</v>
      </c>
      <c r="EJ129" s="194">
        <v>4.8828950037420045</v>
      </c>
      <c r="EK129" s="194">
        <v>6.1589080996468812</v>
      </c>
      <c r="EL129" s="194">
        <v>7.7656128217229341</v>
      </c>
      <c r="EM129" s="194">
        <v>10.406812353053464</v>
      </c>
      <c r="EN129" s="194">
        <v>14.807121497504083</v>
      </c>
      <c r="EO129" s="194">
        <v>22.041095200910853</v>
      </c>
      <c r="EP129" s="194">
        <v>33.501113140218266</v>
      </c>
      <c r="EQ129" s="194">
        <v>50.705463968331124</v>
      </c>
      <c r="ER129" s="183">
        <v>50000</v>
      </c>
      <c r="ES129" s="184">
        <v>50000</v>
      </c>
      <c r="ET129" s="184">
        <v>50000</v>
      </c>
      <c r="EU129" s="209">
        <v>50000</v>
      </c>
      <c r="EV129" s="184">
        <v>50000</v>
      </c>
      <c r="EW129" s="184">
        <v>50000</v>
      </c>
      <c r="EX129" s="184">
        <v>50000</v>
      </c>
      <c r="EY129" s="184">
        <v>50000</v>
      </c>
      <c r="EZ129" s="184">
        <v>50000</v>
      </c>
      <c r="FA129" s="184">
        <v>50000</v>
      </c>
      <c r="FB129" s="184">
        <v>50000</v>
      </c>
      <c r="FC129" s="195">
        <v>16.77</v>
      </c>
      <c r="FD129" s="196">
        <v>17.309999999999999</v>
      </c>
      <c r="FE129" s="196">
        <v>17.62</v>
      </c>
      <c r="FF129" s="598">
        <v>17.62</v>
      </c>
      <c r="FG129" s="196">
        <v>17.62</v>
      </c>
      <c r="FH129" s="196">
        <v>17.62</v>
      </c>
      <c r="FI129" s="196">
        <v>17.62</v>
      </c>
      <c r="FJ129" s="196">
        <v>17.62</v>
      </c>
      <c r="FK129" s="196">
        <v>17.62</v>
      </c>
      <c r="FL129" s="196">
        <v>17.62</v>
      </c>
      <c r="FM129" s="198">
        <v>17.62</v>
      </c>
      <c r="FN129" s="193">
        <v>0.18273918659646524</v>
      </c>
      <c r="FO129" s="181">
        <v>0.23059799051764793</v>
      </c>
      <c r="FP129" s="181">
        <v>0.25153513164054969</v>
      </c>
      <c r="FQ129" s="181">
        <v>0.24908766391076623</v>
      </c>
      <c r="FR129" s="181">
        <v>0.26338404304639879</v>
      </c>
      <c r="FS129" s="181">
        <v>0.28577800517272084</v>
      </c>
      <c r="FT129" s="181">
        <v>0.32496306848066625</v>
      </c>
      <c r="FU129" s="181">
        <v>0.38918596516897774</v>
      </c>
      <c r="FV129" s="181">
        <v>0.48733549098876106</v>
      </c>
      <c r="FW129" s="181">
        <v>0.62741370288857923</v>
      </c>
      <c r="FX129" s="182">
        <v>0.81588432754074436</v>
      </c>
      <c r="FY129" s="184">
        <v>32445</v>
      </c>
      <c r="FZ129" s="184">
        <v>31021</v>
      </c>
      <c r="GA129" s="184">
        <v>29992</v>
      </c>
      <c r="GB129" s="209">
        <v>29992</v>
      </c>
      <c r="GC129" s="184">
        <v>29992</v>
      </c>
      <c r="GD129" s="184">
        <v>29992</v>
      </c>
      <c r="GE129" s="184">
        <v>29992</v>
      </c>
      <c r="GF129" s="184">
        <v>29992</v>
      </c>
      <c r="GG129" s="184">
        <v>29992</v>
      </c>
      <c r="GH129" s="184">
        <v>29992</v>
      </c>
      <c r="GI129" s="184">
        <v>29992</v>
      </c>
      <c r="GJ129" s="195">
        <v>1.9</v>
      </c>
      <c r="GK129" s="196">
        <v>1.8</v>
      </c>
      <c r="GL129" s="196">
        <v>1.7</v>
      </c>
      <c r="GM129" s="604">
        <v>1.7</v>
      </c>
      <c r="GN129" s="196">
        <v>1.7</v>
      </c>
      <c r="GO129" s="196">
        <v>1.7</v>
      </c>
      <c r="GP129" s="196">
        <v>1.7</v>
      </c>
      <c r="GQ129" s="196">
        <v>1.7</v>
      </c>
      <c r="GR129" s="196">
        <v>1.7</v>
      </c>
      <c r="GS129" s="196">
        <v>1.7</v>
      </c>
      <c r="GT129" s="198">
        <v>1.7</v>
      </c>
      <c r="GU129" s="196">
        <v>0.17234555294287188</v>
      </c>
      <c r="GV129" s="196">
        <v>0.23475922682749101</v>
      </c>
      <c r="GW129" s="196">
        <v>0.26633033952923263</v>
      </c>
      <c r="GX129" s="196">
        <v>0.30217083943761186</v>
      </c>
      <c r="GY129" s="196">
        <v>0.35806034707524936</v>
      </c>
      <c r="GZ129" s="196">
        <v>0.42261537938533711</v>
      </c>
      <c r="HA129" s="196">
        <v>0.52416273905127764</v>
      </c>
      <c r="HB129" s="196">
        <v>0.68511214877609583</v>
      </c>
      <c r="HC129" s="196">
        <v>0.93438691682242403</v>
      </c>
      <c r="HD129" s="196">
        <v>1.3039903109953548</v>
      </c>
      <c r="HE129" s="196">
        <v>1.8235872449249282</v>
      </c>
      <c r="HF129" s="183">
        <v>37853</v>
      </c>
      <c r="HG129" s="184">
        <v>34283</v>
      </c>
      <c r="HH129" s="184">
        <v>30483</v>
      </c>
      <c r="HI129" s="209">
        <v>30483</v>
      </c>
      <c r="HJ129" s="184">
        <v>30483</v>
      </c>
      <c r="HK129" s="184">
        <v>30483</v>
      </c>
      <c r="HL129" s="184">
        <v>30483</v>
      </c>
      <c r="HM129" s="184">
        <v>30483</v>
      </c>
      <c r="HN129" s="184">
        <v>30483</v>
      </c>
      <c r="HO129" s="184">
        <v>30483</v>
      </c>
      <c r="HP129" s="184">
        <v>30483</v>
      </c>
      <c r="HQ129" s="195">
        <v>9.4</v>
      </c>
      <c r="HR129" s="196">
        <v>9</v>
      </c>
      <c r="HS129" s="196">
        <v>8.1999999999999993</v>
      </c>
      <c r="HT129" s="604">
        <v>8.1999999999999993</v>
      </c>
      <c r="HU129" s="196">
        <v>8.1999999999999993</v>
      </c>
      <c r="HV129" s="196">
        <v>8.1999999999999993</v>
      </c>
      <c r="HW129" s="196">
        <v>8.1999999999999993</v>
      </c>
      <c r="HX129" s="196">
        <v>8.1999999999999993</v>
      </c>
      <c r="HY129" s="196">
        <v>8.1999999999999993</v>
      </c>
      <c r="HZ129" s="196">
        <v>8.1999999999999993</v>
      </c>
      <c r="IA129" s="198">
        <v>8.1999999999999993</v>
      </c>
      <c r="IB129" s="196">
        <v>6.3253285887582875E-2</v>
      </c>
      <c r="IC129" s="196">
        <v>8.8297101878426529E-2</v>
      </c>
      <c r="ID129" s="196">
        <v>0.10771067678187496</v>
      </c>
      <c r="IE129" s="196">
        <v>0.12220547488920264</v>
      </c>
      <c r="IF129" s="196">
        <v>0.14480859514691158</v>
      </c>
      <c r="IG129" s="196">
        <v>0.17091627117092748</v>
      </c>
      <c r="IH129" s="196">
        <v>0.21198457324407666</v>
      </c>
      <c r="II129" s="196">
        <v>0.27707655592898839</v>
      </c>
      <c r="IJ129" s="196">
        <v>0.3778895313428085</v>
      </c>
      <c r="IK129" s="196">
        <v>0.52736642457852978</v>
      </c>
      <c r="IL129" s="198">
        <v>0.73750447158536958</v>
      </c>
      <c r="IM129" s="209"/>
      <c r="IP129" s="606">
        <v>0.23459221501390176</v>
      </c>
      <c r="IQ129" s="279">
        <v>0.24096385542168675</v>
      </c>
      <c r="IR129" s="279">
        <v>0.3146067415730337</v>
      </c>
      <c r="IS129" s="279">
        <v>0.39449541284403672</v>
      </c>
      <c r="IT129" s="279">
        <v>0.50239476524554783</v>
      </c>
      <c r="IU129" s="279">
        <v>0.61029411764705888</v>
      </c>
      <c r="IV129" s="279">
        <v>0.72389705882352939</v>
      </c>
      <c r="IW129" s="311">
        <v>0.83750000000000002</v>
      </c>
      <c r="IY129" s="225"/>
      <c r="IZ129" s="225"/>
      <c r="JA129" s="601">
        <v>0.76540778498609829</v>
      </c>
      <c r="JB129" s="601">
        <v>0.75903614457831325</v>
      </c>
      <c r="JC129" s="601">
        <v>0.6853932584269663</v>
      </c>
      <c r="JD129" s="601">
        <v>0.60550458715596323</v>
      </c>
      <c r="JE129" s="601">
        <v>0.49760523475445217</v>
      </c>
      <c r="JF129" s="601">
        <v>0.38970588235294112</v>
      </c>
      <c r="JG129" s="601">
        <v>0.27610294117647061</v>
      </c>
      <c r="JH129" s="710">
        <v>0.16249999999999998</v>
      </c>
      <c r="JI129" s="116">
        <v>1.1000000000000001</v>
      </c>
      <c r="JJ129" s="116">
        <v>1.1000000000000001</v>
      </c>
      <c r="JK129" s="116">
        <v>1.1000000000000001</v>
      </c>
      <c r="JL129" s="116">
        <v>1.1000000000000001</v>
      </c>
      <c r="JM129" s="116">
        <v>1.1000000000000001</v>
      </c>
      <c r="JN129" s="116">
        <v>1.1000000000000001</v>
      </c>
      <c r="JO129" s="116">
        <v>1.1000000000000001</v>
      </c>
      <c r="JP129" s="116">
        <v>1.1000000000000001</v>
      </c>
      <c r="JQ129" s="116">
        <v>1.1000000000000001</v>
      </c>
      <c r="JR129" s="116">
        <v>1.1000000000000001</v>
      </c>
      <c r="JS129" s="208">
        <v>1.1000000000000001</v>
      </c>
      <c r="JT129" s="116">
        <v>5000</v>
      </c>
      <c r="JU129" s="116">
        <v>5000</v>
      </c>
      <c r="JV129" s="116">
        <v>5000</v>
      </c>
      <c r="JW129" s="116">
        <v>5000</v>
      </c>
      <c r="JX129" s="116">
        <v>5000</v>
      </c>
      <c r="JY129" s="116">
        <v>5000</v>
      </c>
      <c r="JZ129" s="116">
        <v>5000</v>
      </c>
      <c r="KA129" s="116">
        <v>5000</v>
      </c>
      <c r="KB129" s="116">
        <v>5000</v>
      </c>
      <c r="KC129" s="116">
        <v>5000</v>
      </c>
      <c r="KD129" s="208">
        <v>5000</v>
      </c>
      <c r="KE129" s="116">
        <v>1.2</v>
      </c>
      <c r="KF129" s="116">
        <v>1.2</v>
      </c>
      <c r="KG129" s="116">
        <v>1.2</v>
      </c>
      <c r="KH129" s="116">
        <v>1.6</v>
      </c>
      <c r="KI129" s="116">
        <v>1.6</v>
      </c>
      <c r="KJ129" s="116">
        <v>1.6</v>
      </c>
      <c r="KK129" s="116">
        <v>1.6</v>
      </c>
      <c r="KL129" s="116">
        <v>1.6</v>
      </c>
      <c r="KM129" s="116">
        <v>1.6</v>
      </c>
      <c r="KN129" s="116">
        <v>1.6</v>
      </c>
      <c r="KO129" s="208">
        <v>1.6</v>
      </c>
      <c r="KP129" s="116">
        <v>20000</v>
      </c>
      <c r="KQ129" s="116">
        <v>20000</v>
      </c>
      <c r="KR129" s="116">
        <v>20000</v>
      </c>
      <c r="KS129" s="116">
        <v>40000</v>
      </c>
      <c r="KT129" s="116">
        <v>40000</v>
      </c>
      <c r="KU129" s="116">
        <v>40000</v>
      </c>
      <c r="KV129" s="116">
        <v>40000</v>
      </c>
      <c r="KW129" s="116">
        <v>40000</v>
      </c>
      <c r="KX129" s="116">
        <v>40000</v>
      </c>
      <c r="KY129" s="116">
        <v>40000</v>
      </c>
      <c r="KZ129" s="208">
        <v>40000</v>
      </c>
      <c r="LA129" s="116">
        <v>0.3</v>
      </c>
      <c r="LB129" s="116">
        <v>0.3</v>
      </c>
      <c r="LC129" s="116">
        <v>0.3</v>
      </c>
      <c r="LD129" s="116">
        <v>0.3</v>
      </c>
      <c r="LE129" s="116">
        <v>0.3</v>
      </c>
      <c r="LF129" s="116">
        <v>0.3</v>
      </c>
      <c r="LG129" s="116">
        <v>0.3</v>
      </c>
      <c r="LH129" s="116">
        <v>0.3</v>
      </c>
      <c r="LI129" s="116">
        <v>0.3</v>
      </c>
      <c r="LJ129" s="116">
        <v>0.3</v>
      </c>
      <c r="LK129" s="208">
        <v>0.3</v>
      </c>
      <c r="LL129" s="116">
        <v>17052</v>
      </c>
      <c r="LM129" s="116">
        <v>15490</v>
      </c>
      <c r="LN129" s="116">
        <v>15201</v>
      </c>
      <c r="LO129" s="116">
        <v>15201</v>
      </c>
      <c r="LP129" s="116">
        <v>15201</v>
      </c>
      <c r="LQ129" s="116">
        <v>15201</v>
      </c>
      <c r="LR129" s="116">
        <v>15201</v>
      </c>
      <c r="LS129" s="116">
        <v>15201</v>
      </c>
      <c r="LT129" s="116">
        <v>15201</v>
      </c>
      <c r="LU129" s="116">
        <v>15201</v>
      </c>
      <c r="LV129" s="208">
        <v>15201</v>
      </c>
      <c r="LW129">
        <v>6.0277013411461686</v>
      </c>
      <c r="LX129">
        <v>9.409241452610658</v>
      </c>
      <c r="LY129">
        <v>13.765340756373543</v>
      </c>
      <c r="LZ129">
        <v>14.983327662793863</v>
      </c>
      <c r="MA129">
        <v>17.266406926499556</v>
      </c>
      <c r="MB129">
        <v>20.051796185938652</v>
      </c>
      <c r="MC129">
        <v>24.591447635914978</v>
      </c>
      <c r="MD129">
        <v>31.96298843429755</v>
      </c>
      <c r="ME129">
        <v>43.599441577670966</v>
      </c>
      <c r="MF129">
        <v>61.166895348121159</v>
      </c>
      <c r="MG129" s="5">
        <v>86.31341260466688</v>
      </c>
      <c r="MH129" s="156">
        <v>0.50414168759586264</v>
      </c>
      <c r="MI129" s="156">
        <v>0.67510472747545702</v>
      </c>
      <c r="MJ129" s="156">
        <v>0.63954531306009887</v>
      </c>
      <c r="MK129" s="156">
        <v>0.24392615649338009</v>
      </c>
      <c r="ML129" s="156">
        <v>0.26436624559893296</v>
      </c>
      <c r="MM129" s="156">
        <v>0.29263270480407511</v>
      </c>
      <c r="MN129" s="156">
        <v>0.34050785949018431</v>
      </c>
      <c r="MO129" s="156">
        <v>0.41866935991038884</v>
      </c>
      <c r="MP129" s="156">
        <v>0.54007563237591516</v>
      </c>
      <c r="MQ129" s="156">
        <v>0.71892054074003453</v>
      </c>
      <c r="MR129" s="157">
        <v>0.97041954921302964</v>
      </c>
      <c r="MS129" s="156">
        <v>0.70316990312955574</v>
      </c>
      <c r="MT129" s="156">
        <v>0.91254791075111619</v>
      </c>
      <c r="MU129" s="156">
        <v>1.0307438192355716</v>
      </c>
      <c r="MV129" s="156">
        <v>1.1694526641391398</v>
      </c>
      <c r="MW129" s="156">
        <v>1.3857545870047132</v>
      </c>
      <c r="MX129" s="156">
        <v>1.6355935676923492</v>
      </c>
      <c r="MY129" s="156">
        <v>2.0285991618742734</v>
      </c>
      <c r="MZ129" s="156">
        <v>2.6515008169268368</v>
      </c>
      <c r="NA129" s="156">
        <v>3.6162366668089776</v>
      </c>
      <c r="NB129" s="156">
        <v>5.0466648139950472</v>
      </c>
      <c r="NC129" s="157">
        <v>7.0575935316482488</v>
      </c>
      <c r="ND129" s="156">
        <v>1.3055495479361223</v>
      </c>
      <c r="NE129" s="156">
        <v>1.2789628854475628</v>
      </c>
      <c r="NF129" s="156">
        <v>1.2269487619593809</v>
      </c>
      <c r="NG129" s="156">
        <v>1.2444650288740136</v>
      </c>
      <c r="NH129" s="156">
        <v>1.2537699345893227</v>
      </c>
      <c r="NI129" s="156">
        <v>1.262671962836551</v>
      </c>
      <c r="NJ129" s="156">
        <v>1.272675431049352</v>
      </c>
      <c r="NK129" s="156">
        <v>1.2832934452502707</v>
      </c>
      <c r="NL129" s="156">
        <v>1.2939157347323409</v>
      </c>
      <c r="NM129" s="156">
        <v>1.3039597558944727</v>
      </c>
      <c r="NN129" s="157">
        <v>1.312968143634331</v>
      </c>
      <c r="NO129" s="156">
        <v>6875.4334550141302</v>
      </c>
      <c r="NP129" s="156">
        <v>6746.2529631291955</v>
      </c>
      <c r="NQ129" s="156">
        <v>6470.483324166793</v>
      </c>
      <c r="NR129" s="156">
        <v>6383.6783426592119</v>
      </c>
      <c r="NS129" s="156">
        <v>6340.0888552732513</v>
      </c>
      <c r="NT129" s="156">
        <v>6273.5566246044236</v>
      </c>
      <c r="NU129" s="156">
        <v>6189.7727115116886</v>
      </c>
      <c r="NV129" s="156">
        <v>6093.6957446731321</v>
      </c>
      <c r="NW129" s="156">
        <v>5992.5088381155629</v>
      </c>
      <c r="NX129" s="156">
        <v>5893.8526936797116</v>
      </c>
      <c r="NY129" s="157">
        <v>5804.1636819570786</v>
      </c>
      <c r="NZ129" s="156">
        <v>82784.098236741411</v>
      </c>
      <c r="OA129" s="156">
        <v>119606.95435737174</v>
      </c>
      <c r="OB129" s="156">
        <v>153452.50241564013</v>
      </c>
      <c r="OC129" s="156">
        <v>171003.64784326253</v>
      </c>
      <c r="OD129" s="156">
        <v>200875.63741246623</v>
      </c>
      <c r="OE129" s="156">
        <v>236537.40642987666</v>
      </c>
      <c r="OF129" s="156">
        <v>294254.98351208551</v>
      </c>
      <c r="OG129" s="156">
        <v>387948.49491009896</v>
      </c>
      <c r="OH129" s="156">
        <v>536531.18072320824</v>
      </c>
      <c r="OI129" s="156">
        <v>762529.54010557453</v>
      </c>
      <c r="OJ129" s="157">
        <v>1088813.4092946709</v>
      </c>
      <c r="OK129" s="156"/>
      <c r="OL129" s="156"/>
      <c r="OM129" s="156"/>
      <c r="ON129" s="156"/>
      <c r="OO129" s="156"/>
      <c r="OP129" s="156"/>
      <c r="OQ129" s="156"/>
      <c r="OR129" s="156"/>
      <c r="OS129" s="156"/>
      <c r="OT129" s="156"/>
      <c r="OU129" s="157"/>
      <c r="OV129">
        <v>37532.340358136775</v>
      </c>
      <c r="OW129">
        <v>51653.612908602154</v>
      </c>
      <c r="OX129">
        <v>62394.040742143239</v>
      </c>
      <c r="OY129">
        <v>72984.071682319947</v>
      </c>
      <c r="OZ129">
        <v>88990.959598386951</v>
      </c>
      <c r="PA129">
        <v>107524.03429975326</v>
      </c>
      <c r="PB129">
        <v>137209.51850718135</v>
      </c>
      <c r="PC129">
        <v>185357.21948719749</v>
      </c>
      <c r="PD129">
        <v>262169.4115739594</v>
      </c>
      <c r="PE129">
        <v>380100.70108354592</v>
      </c>
      <c r="PF129" s="5">
        <v>551982.78881936905</v>
      </c>
      <c r="PG129">
        <v>33152.357376303931</v>
      </c>
      <c r="PH129">
        <v>51750.827989358622</v>
      </c>
      <c r="PI129">
        <v>75709.374160054504</v>
      </c>
      <c r="PJ129">
        <v>82408.302145366266</v>
      </c>
      <c r="PK129">
        <v>94965.238095747569</v>
      </c>
      <c r="PL129">
        <v>110284.8790226626</v>
      </c>
      <c r="PM129">
        <v>135252.9619975324</v>
      </c>
      <c r="PN129">
        <v>175796.43638863653</v>
      </c>
      <c r="PO129">
        <v>239796.92867719033</v>
      </c>
      <c r="PP129">
        <v>336417.92441466637</v>
      </c>
      <c r="PQ129" s="5">
        <v>474723.76932566793</v>
      </c>
      <c r="PR129">
        <v>12099.400502300703</v>
      </c>
      <c r="PS129">
        <v>16202.513459410968</v>
      </c>
      <c r="PT129">
        <v>15349.087513442371</v>
      </c>
      <c r="PU129">
        <v>15611.274015576326</v>
      </c>
      <c r="PV129">
        <v>16919.439718331712</v>
      </c>
      <c r="PW129">
        <v>18728.493107460807</v>
      </c>
      <c r="PX129">
        <v>21792.503007371797</v>
      </c>
      <c r="PY129">
        <v>26794.839034264885</v>
      </c>
      <c r="PZ129">
        <v>34564.840472058568</v>
      </c>
      <c r="QA129" s="7">
        <v>46010.914607362211</v>
      </c>
      <c r="QB129" s="5">
        <v>62106.851149633905</v>
      </c>
      <c r="QC129">
        <v>3597.1359564495551</v>
      </c>
      <c r="QD129">
        <v>4240.6101412604366</v>
      </c>
      <c r="QE129">
        <v>4700.5010388599767</v>
      </c>
      <c r="QF129">
        <v>5333.0549842737182</v>
      </c>
      <c r="QG129">
        <v>6319.4566431175936</v>
      </c>
      <c r="QH129">
        <v>7458.7973467474203</v>
      </c>
      <c r="QI129">
        <v>9251.0207578952486</v>
      </c>
      <c r="QJ129">
        <v>12091.639175431454</v>
      </c>
      <c r="QK129">
        <v>16491.124071648981</v>
      </c>
      <c r="QL129">
        <v>23014.305551261612</v>
      </c>
      <c r="QM129" s="5">
        <v>32184.743782375506</v>
      </c>
      <c r="QN129">
        <v>10624.327783939807</v>
      </c>
      <c r="QO129">
        <v>13108.438755748077</v>
      </c>
      <c r="QP129">
        <v>13579.225223373267</v>
      </c>
      <c r="QQ129">
        <v>15406.603287901853</v>
      </c>
      <c r="QR129">
        <v>18256.208080117492</v>
      </c>
      <c r="QS129">
        <v>21547.63677949255</v>
      </c>
      <c r="QT129">
        <v>26725.171078364059</v>
      </c>
      <c r="QU129">
        <v>34931.402062357534</v>
      </c>
      <c r="QV129">
        <v>47641.025095874837</v>
      </c>
      <c r="QW129">
        <v>66485.771592533565</v>
      </c>
      <c r="QX129" s="5">
        <v>92978.148704640349</v>
      </c>
      <c r="QY129" s="7">
        <v>1.9</v>
      </c>
      <c r="QZ129" s="7">
        <v>1.8</v>
      </c>
      <c r="RA129" s="7">
        <v>1.7</v>
      </c>
      <c r="RB129" s="7">
        <v>1.7</v>
      </c>
      <c r="RC129" s="7">
        <v>1.7</v>
      </c>
      <c r="RD129" s="7">
        <v>1.7</v>
      </c>
      <c r="RE129" s="7">
        <v>1.7</v>
      </c>
      <c r="RF129" s="7">
        <v>1.7</v>
      </c>
      <c r="RG129" s="7">
        <v>1.7</v>
      </c>
      <c r="RH129" s="7">
        <v>1.7</v>
      </c>
      <c r="RI129" s="5">
        <v>1.7</v>
      </c>
      <c r="RJ129" s="7">
        <v>32445</v>
      </c>
      <c r="RK129" s="7">
        <v>31021</v>
      </c>
      <c r="RL129" s="7">
        <v>29992</v>
      </c>
      <c r="RM129" s="7">
        <v>29992</v>
      </c>
      <c r="RN129" s="7">
        <v>29992</v>
      </c>
      <c r="RO129" s="7">
        <v>29992</v>
      </c>
      <c r="RP129" s="7">
        <v>29992</v>
      </c>
      <c r="RQ129" s="7">
        <v>29992</v>
      </c>
      <c r="RR129" s="7">
        <v>29992</v>
      </c>
      <c r="RS129" s="7">
        <v>29992</v>
      </c>
      <c r="RT129" s="5">
        <v>29992</v>
      </c>
      <c r="RU129">
        <v>0.61496061296921645</v>
      </c>
      <c r="RV129">
        <v>0.60692639198987797</v>
      </c>
      <c r="RW129">
        <v>0.58746426934910201</v>
      </c>
      <c r="RX129">
        <v>0.58746426934910201</v>
      </c>
      <c r="RY129">
        <v>0.58746426934910201</v>
      </c>
      <c r="RZ129">
        <v>0.58746426934910223</v>
      </c>
      <c r="SA129">
        <v>0.58746426934910212</v>
      </c>
      <c r="SB129">
        <v>0.58746426934910212</v>
      </c>
      <c r="SC129">
        <v>0.58746426934910212</v>
      </c>
      <c r="SD129">
        <v>0.58746426934910212</v>
      </c>
      <c r="SE129" s="5">
        <v>0.58746426934910201</v>
      </c>
      <c r="SF129" s="156">
        <v>20082.117947146966</v>
      </c>
      <c r="SG129" s="156">
        <v>18667.915862663194</v>
      </c>
      <c r="SH129" s="156">
        <v>18238.060005673262</v>
      </c>
      <c r="SI129" s="156">
        <v>18238.060005673262</v>
      </c>
      <c r="SJ129" s="156">
        <v>18238.060005673262</v>
      </c>
      <c r="SK129" s="156">
        <v>18238.060005673266</v>
      </c>
      <c r="SL129" s="156">
        <v>18238.060005673269</v>
      </c>
      <c r="SM129" s="156">
        <v>18238.060005673266</v>
      </c>
      <c r="SN129" s="156">
        <v>18238.060005673262</v>
      </c>
      <c r="SO129" s="156">
        <v>18238.060005673266</v>
      </c>
      <c r="SP129" s="157">
        <v>18238.060005673262</v>
      </c>
      <c r="SQ129" s="156">
        <v>14221.463740389361</v>
      </c>
      <c r="SR129" s="156">
        <v>17349.048897008513</v>
      </c>
      <c r="SS129" s="156">
        <v>18279.726262233242</v>
      </c>
      <c r="ST129" s="156">
        <v>20739.658272175569</v>
      </c>
      <c r="SU129" s="156">
        <v>24575.664723235088</v>
      </c>
      <c r="SV129" s="156">
        <v>29006.434126239968</v>
      </c>
      <c r="SW129" s="156">
        <v>35976.191836259306</v>
      </c>
      <c r="SX129" s="156">
        <v>47023.041237788988</v>
      </c>
      <c r="SY129" s="156">
        <v>64132.149167523821</v>
      </c>
      <c r="SZ129" s="156">
        <v>89500.077143795177</v>
      </c>
      <c r="TA129" s="157">
        <v>125162.89248701585</v>
      </c>
      <c r="TB129" s="156"/>
      <c r="TC129" s="156"/>
      <c r="TD129" s="156"/>
      <c r="TE129" s="156"/>
      <c r="TF129" s="156"/>
      <c r="TG129" s="156"/>
      <c r="TH129" s="156"/>
      <c r="TI129" s="156"/>
      <c r="TJ129" s="156"/>
      <c r="TK129" s="156"/>
      <c r="TL129" s="156"/>
      <c r="TM129" s="728">
        <v>45251.757878604636</v>
      </c>
      <c r="TN129" s="244">
        <v>67953.341448769585</v>
      </c>
      <c r="TO129" s="244">
        <v>91058.461673496873</v>
      </c>
      <c r="TP129" s="244">
        <v>98019.576160942597</v>
      </c>
      <c r="TQ129" s="244">
        <v>111884.67781407927</v>
      </c>
      <c r="TR129" s="244">
        <v>129013.3721301234</v>
      </c>
      <c r="TS129" s="244">
        <v>157045.4650049042</v>
      </c>
      <c r="TT129" s="244">
        <v>202591.27542290141</v>
      </c>
      <c r="TU129" s="244">
        <v>274361.7691492489</v>
      </c>
      <c r="TV129" s="244">
        <v>382428.83902202861</v>
      </c>
      <c r="TW129" s="729">
        <v>536830.62047530187</v>
      </c>
      <c r="TX129" s="117">
        <v>153226.8079611361</v>
      </c>
      <c r="TY129" s="117">
        <v>199582.56079302425</v>
      </c>
      <c r="TZ129" s="117">
        <v>221602.45097532426</v>
      </c>
      <c r="UA129" s="117">
        <v>219446.23190538507</v>
      </c>
      <c r="UB129" s="117">
        <v>232041.34192387731</v>
      </c>
      <c r="UC129" s="117">
        <v>251770.42255716704</v>
      </c>
      <c r="UD129" s="117">
        <v>286292.46333146695</v>
      </c>
      <c r="UE129" s="117">
        <v>342872.83531386947</v>
      </c>
      <c r="UF129" s="117">
        <v>429342.56756109849</v>
      </c>
      <c r="UG129" s="117">
        <v>552751.47224483825</v>
      </c>
      <c r="UH129" s="185">
        <v>718794.09256339574</v>
      </c>
      <c r="UI129" s="116">
        <v>1.1077182149873703</v>
      </c>
      <c r="UJ129" s="116">
        <v>1.1066945810409465</v>
      </c>
      <c r="UK129" s="116">
        <v>1.1044397804326769</v>
      </c>
      <c r="UL129" s="116">
        <v>1.1080095255319253</v>
      </c>
      <c r="UM129" s="116">
        <v>1.1075400623521756</v>
      </c>
      <c r="UN129" s="116">
        <v>1.107191961651409</v>
      </c>
      <c r="UO129" s="116">
        <v>1.1068287435286202</v>
      </c>
      <c r="UP129" s="116">
        <v>1.1064646066389054</v>
      </c>
      <c r="UQ129" s="116">
        <v>1.1061178244180365</v>
      </c>
      <c r="UR129" s="116">
        <v>1.1058084435860966</v>
      </c>
      <c r="US129" s="208">
        <v>1.1055589879893346</v>
      </c>
      <c r="UT129" s="156">
        <v>16243.532471930323</v>
      </c>
      <c r="UU129" s="156">
        <v>15121.538364716964</v>
      </c>
      <c r="UV129" s="156">
        <v>14093.04636802025</v>
      </c>
      <c r="UW129" s="156">
        <v>14093.046368020248</v>
      </c>
      <c r="UX129" s="156">
        <v>14093.046368020248</v>
      </c>
      <c r="UY129" s="156">
        <v>14093.046368020254</v>
      </c>
      <c r="UZ129" s="156">
        <v>14093.046368020254</v>
      </c>
      <c r="VA129" s="156">
        <v>14093.04636802025</v>
      </c>
      <c r="VB129" s="156">
        <v>14093.04636802025</v>
      </c>
      <c r="VC129" s="156">
        <v>14093.046368020252</v>
      </c>
      <c r="VD129" s="157">
        <v>14093.046368020248</v>
      </c>
      <c r="VE129" s="156">
        <v>26413.939574929227</v>
      </c>
      <c r="VF129" s="156">
        <v>24914.946135624883</v>
      </c>
      <c r="VG129" s="156">
        <v>23989.623034665659</v>
      </c>
      <c r="VH129" s="156">
        <v>23989.623034665656</v>
      </c>
      <c r="VI129" s="156">
        <v>23989.623034665659</v>
      </c>
      <c r="VJ129" s="156">
        <v>23989.623034665659</v>
      </c>
      <c r="VK129" s="156">
        <v>23989.623034665663</v>
      </c>
      <c r="VL129" s="156">
        <v>23989.623034665659</v>
      </c>
      <c r="VM129" s="156">
        <v>23989.623034665659</v>
      </c>
      <c r="VN129" s="156">
        <v>23989.623034665659</v>
      </c>
      <c r="VO129" s="157">
        <v>23989.623034665659</v>
      </c>
      <c r="VP129" s="156">
        <v>0.87551545607242742</v>
      </c>
      <c r="VQ129" s="156">
        <v>1.1473071375786073</v>
      </c>
      <c r="VR129" s="156">
        <v>1.297074158764804</v>
      </c>
      <c r="VS129" s="156">
        <v>1.4716235035767518</v>
      </c>
      <c r="VT129" s="156">
        <v>1.7438149340799629</v>
      </c>
      <c r="VU129" s="156">
        <v>2.0582089470776856</v>
      </c>
      <c r="VV129" s="156">
        <v>2.5527619009255504</v>
      </c>
      <c r="VW129" s="156">
        <v>3.3366129657029324</v>
      </c>
      <c r="VX129" s="156">
        <v>4.5506235836314008</v>
      </c>
      <c r="VY129" s="156">
        <v>6.3506551249904009</v>
      </c>
      <c r="VZ129" s="157">
        <v>8.8811807765731761</v>
      </c>
      <c r="WA129" s="156">
        <v>6157.7322481055289</v>
      </c>
      <c r="WB129" s="156">
        <v>6004.1871561419748</v>
      </c>
      <c r="WC129" s="156">
        <v>5665.9670649015179</v>
      </c>
      <c r="WD129" s="156">
        <v>5560.6667872347798</v>
      </c>
      <c r="WE129" s="156">
        <v>5527.8043646522792</v>
      </c>
      <c r="WF129" s="156">
        <v>5503.4373155986259</v>
      </c>
      <c r="WG129" s="156">
        <v>5478.0120470034071</v>
      </c>
      <c r="WH129" s="156">
        <v>5452.5224647233672</v>
      </c>
      <c r="WI129" s="156">
        <v>5428.2477092625404</v>
      </c>
      <c r="WJ129" s="156">
        <v>5406.5910510267686</v>
      </c>
      <c r="WK129" s="157">
        <v>5389.1291592534217</v>
      </c>
      <c r="WL129" s="156">
        <v>6.5318430287420313</v>
      </c>
      <c r="WM129" s="156">
        <v>10.084346180086115</v>
      </c>
      <c r="WN129" s="156">
        <v>14.404886069433642</v>
      </c>
      <c r="WO129" s="156">
        <v>15.227253819287244</v>
      </c>
      <c r="WP129" s="156">
        <v>17.530773172098488</v>
      </c>
      <c r="WQ129" s="156">
        <v>20.344428890742726</v>
      </c>
      <c r="WR129" s="156">
        <v>24.931955495405163</v>
      </c>
      <c r="WS129" s="156">
        <v>32.381657794207939</v>
      </c>
      <c r="WT129" s="156">
        <v>44.139517210046883</v>
      </c>
      <c r="WU129" s="156">
        <v>61.885815888861195</v>
      </c>
      <c r="WV129" s="157">
        <v>87.283832153879914</v>
      </c>
      <c r="WW129" s="119">
        <v>0.87551545607242764</v>
      </c>
      <c r="WX129" s="119">
        <v>1.1473071375786073</v>
      </c>
      <c r="WY129" s="119">
        <v>1.2970741587648043</v>
      </c>
      <c r="WZ129" s="119">
        <v>1.4716235035767518</v>
      </c>
      <c r="XA129" s="119">
        <v>1.7438149340799627</v>
      </c>
      <c r="XB129" s="119">
        <v>2.0582089470776861</v>
      </c>
      <c r="XC129" s="119">
        <v>2.5527619009255509</v>
      </c>
      <c r="XD129" s="119">
        <v>3.3366129657029324</v>
      </c>
      <c r="XE129" s="197">
        <v>4.5506235836314017</v>
      </c>
      <c r="XF129" s="197">
        <v>6.3506551249904017</v>
      </c>
      <c r="XG129" s="201">
        <v>8.8811807765731778</v>
      </c>
      <c r="XH129" s="821">
        <v>0.19173587614067472</v>
      </c>
      <c r="XI129" s="821">
        <v>0.21289340101522847</v>
      </c>
      <c r="XJ129" s="821">
        <v>0.24278698588090852</v>
      </c>
      <c r="XK129" s="821">
        <v>0.25104265936525005</v>
      </c>
      <c r="XL129" s="821">
        <v>0.25844372744538024</v>
      </c>
      <c r="XM129" s="821">
        <v>0.26420500444924572</v>
      </c>
      <c r="XN129" s="821">
        <v>0.27051271323087089</v>
      </c>
      <c r="XO129" s="821">
        <v>0.27721040293229415</v>
      </c>
      <c r="XP129" s="821">
        <v>0.28405551930218725</v>
      </c>
      <c r="XQ129" s="821">
        <v>0.29075827555559908</v>
      </c>
      <c r="XR129" s="822">
        <v>0.29698406314616727</v>
      </c>
      <c r="XS129" s="821">
        <v>0.15902799138726545</v>
      </c>
      <c r="XT129" s="821">
        <v>0.1618274111675127</v>
      </c>
      <c r="XU129" s="821">
        <v>0.16635972989564146</v>
      </c>
      <c r="XV129" s="821">
        <v>0.18692302256387808</v>
      </c>
      <c r="XW129" s="821">
        <v>0.20556125965493205</v>
      </c>
      <c r="XX129" s="821">
        <v>0.22019723608118966</v>
      </c>
      <c r="XY129" s="821">
        <v>0.2363450554355068</v>
      </c>
      <c r="XZ129" s="821">
        <v>0.25362863920569029</v>
      </c>
      <c r="YA129" s="821">
        <v>0.27143238134347697</v>
      </c>
      <c r="YB129" s="821">
        <v>0.28898820671356334</v>
      </c>
      <c r="YC129" s="822">
        <v>0.30536650697232537</v>
      </c>
      <c r="YD129">
        <v>6254.1806020066879</v>
      </c>
      <c r="YE129">
        <v>6088.8501742160279</v>
      </c>
      <c r="YF129">
        <v>5723.5890014471779</v>
      </c>
      <c r="YG129">
        <v>5809.6201692354498</v>
      </c>
      <c r="YH129">
        <v>5762.4888815761096</v>
      </c>
      <c r="YI129">
        <v>5727.5158534897355</v>
      </c>
      <c r="YJ129">
        <v>5691.0005542204945</v>
      </c>
      <c r="YK129">
        <v>5654.3688241025457</v>
      </c>
      <c r="YL129">
        <v>5619.4605309615772</v>
      </c>
      <c r="YM129">
        <v>5588.2987106999608</v>
      </c>
      <c r="YN129" s="5">
        <v>5563.1600498656344</v>
      </c>
      <c r="YO129" s="156">
        <v>5646.0032139834366</v>
      </c>
      <c r="YP129" s="156">
        <v>5501.8342716460329</v>
      </c>
      <c r="YQ129" s="156">
        <v>5182.3459303547515</v>
      </c>
      <c r="YR129" s="156">
        <v>5243.2944260532495</v>
      </c>
      <c r="YS129" s="156">
        <v>5202.9620213808148</v>
      </c>
      <c r="YT129" s="156">
        <v>5173.0106899863858</v>
      </c>
      <c r="YU129" s="156">
        <v>5141.7173501271091</v>
      </c>
      <c r="YV129" s="156">
        <v>5110.3024806900557</v>
      </c>
      <c r="YW129" s="156">
        <v>5080.3453365541345</v>
      </c>
      <c r="YX129" s="156">
        <v>5053.5865801289337</v>
      </c>
      <c r="YY129" s="157">
        <v>5031.9884423202775</v>
      </c>
      <c r="YZ129" s="156">
        <v>6.5318430287420322</v>
      </c>
      <c r="ZA129" s="156">
        <v>10.084346180086115</v>
      </c>
      <c r="ZB129" s="156">
        <v>14.404886069433644</v>
      </c>
      <c r="ZC129" s="156">
        <v>15.227253819287245</v>
      </c>
      <c r="ZD129" s="156">
        <v>17.530773172098488</v>
      </c>
      <c r="ZE129" s="156">
        <v>20.34442889074273</v>
      </c>
      <c r="ZF129" s="156">
        <v>24.931955495405166</v>
      </c>
      <c r="ZG129" s="156">
        <v>32.381657794207939</v>
      </c>
      <c r="ZH129" s="156">
        <v>44.13951721004689</v>
      </c>
      <c r="ZI129" s="156">
        <v>61.885815888861202</v>
      </c>
      <c r="ZJ129" s="157">
        <v>87.283832153879928</v>
      </c>
      <c r="ZK129" s="748">
        <v>22506.670328605145</v>
      </c>
      <c r="ZL129" s="748">
        <v>27243.805893282872</v>
      </c>
      <c r="ZM129" s="748">
        <v>26923.425394803533</v>
      </c>
      <c r="ZN129" s="748">
        <v>30546.553826590025</v>
      </c>
      <c r="ZO129" s="748">
        <v>36196.443328079098</v>
      </c>
      <c r="ZP129" s="748">
        <v>42722.333691647727</v>
      </c>
      <c r="ZQ129" s="748">
        <v>52987.791118833346</v>
      </c>
      <c r="ZR129" s="748">
        <v>69258.222165943487</v>
      </c>
      <c r="ZS129" s="748">
        <v>94457.493988167218</v>
      </c>
      <c r="ZT129" s="748">
        <v>131820.82790750399</v>
      </c>
      <c r="ZU129" s="748">
        <v>184347.06022016192</v>
      </c>
      <c r="ZV129" s="334"/>
      <c r="ZW129" s="334"/>
      <c r="ZX129" s="334"/>
      <c r="ZY129" s="334"/>
      <c r="ZZ129" s="334"/>
      <c r="AAA129" s="334"/>
      <c r="AAB129" s="334"/>
      <c r="AAC129" s="334"/>
      <c r="AAD129" s="334"/>
      <c r="AAE129" s="334"/>
      <c r="AAF129" s="334"/>
      <c r="AAG129" s="7"/>
      <c r="AAH129" s="7"/>
      <c r="AAI129" s="7"/>
    </row>
    <row r="130" spans="1:711">
      <c r="A130" s="125" t="s">
        <v>156</v>
      </c>
      <c r="B130" s="129" t="s">
        <v>574</v>
      </c>
      <c r="C130" s="125" t="s">
        <v>500</v>
      </c>
      <c r="D130" s="138" t="s">
        <v>515</v>
      </c>
      <c r="E130" s="164">
        <v>7765.0257896846133</v>
      </c>
      <c r="F130" s="165">
        <v>9073.6217606293121</v>
      </c>
      <c r="G130" s="165">
        <v>10426.078524980767</v>
      </c>
      <c r="H130" s="167">
        <v>13258.76611057091</v>
      </c>
      <c r="I130" s="165">
        <v>15798.603079716282</v>
      </c>
      <c r="J130" s="165">
        <v>17813.758730990106</v>
      </c>
      <c r="K130" s="165">
        <v>19922.905532271929</v>
      </c>
      <c r="L130" s="165">
        <v>22223.562236898208</v>
      </c>
      <c r="M130" s="165">
        <v>24850.783696546216</v>
      </c>
      <c r="N130" s="165">
        <v>27944.827651931428</v>
      </c>
      <c r="O130" s="163">
        <v>31679.850800925855</v>
      </c>
      <c r="P130" s="164">
        <v>49897.192431031828</v>
      </c>
      <c r="Q130" s="165">
        <v>64947.735327855815</v>
      </c>
      <c r="R130" s="165">
        <v>86506.189322940074</v>
      </c>
      <c r="S130" s="167">
        <v>100941.04090819486</v>
      </c>
      <c r="T130" s="165">
        <v>112543.13438048861</v>
      </c>
      <c r="U130" s="165">
        <v>121270.69956246371</v>
      </c>
      <c r="V130" s="165">
        <v>130009.82595736695</v>
      </c>
      <c r="W130" s="165">
        <v>139673.8635346111</v>
      </c>
      <c r="X130" s="165">
        <v>151351.11675118419</v>
      </c>
      <c r="Y130" s="165">
        <v>166072.4331281349</v>
      </c>
      <c r="Z130" s="163">
        <v>185017.42985846751</v>
      </c>
      <c r="AA130" s="164">
        <v>13013.742713619142</v>
      </c>
      <c r="AB130" s="165">
        <v>15507.018712015633</v>
      </c>
      <c r="AC130" s="165">
        <v>19686.676868226248</v>
      </c>
      <c r="AD130" s="167">
        <v>21982.920940499062</v>
      </c>
      <c r="AE130" s="165">
        <v>23529.933687075642</v>
      </c>
      <c r="AF130" s="165">
        <v>25002.20520252128</v>
      </c>
      <c r="AG130" s="165">
        <v>26645.029419548486</v>
      </c>
      <c r="AH130" s="165">
        <v>28488.731386884105</v>
      </c>
      <c r="AI130" s="165">
        <v>30568.86499861363</v>
      </c>
      <c r="AJ130" s="165">
        <v>32917.240865349457</v>
      </c>
      <c r="AK130" s="163">
        <v>35585.840037901326</v>
      </c>
      <c r="AL130" s="164">
        <v>4028.2289793559689</v>
      </c>
      <c r="AM130" s="165">
        <v>4515.0832046102987</v>
      </c>
      <c r="AN130" s="165">
        <v>5776.9228201579353</v>
      </c>
      <c r="AO130" s="167">
        <v>6611.9936637865339</v>
      </c>
      <c r="AP130" s="165">
        <v>7256.9255398823479</v>
      </c>
      <c r="AQ130" s="165">
        <v>7857.5787979355209</v>
      </c>
      <c r="AR130" s="165">
        <v>8547.8156116918744</v>
      </c>
      <c r="AS130" s="165">
        <v>9329.8441945123486</v>
      </c>
      <c r="AT130" s="165">
        <v>10200.309554973614</v>
      </c>
      <c r="AU130" s="165">
        <v>11145.470456208403</v>
      </c>
      <c r="AV130" s="163">
        <v>12147.009615260175</v>
      </c>
      <c r="AW130" s="164">
        <v>0</v>
      </c>
      <c r="AX130" s="165">
        <v>0</v>
      </c>
      <c r="AY130" s="165">
        <v>0</v>
      </c>
      <c r="AZ130" s="167">
        <v>420.83285016008392</v>
      </c>
      <c r="BA130" s="165">
        <v>599.30852919977247</v>
      </c>
      <c r="BB130" s="165">
        <v>836.59213234170136</v>
      </c>
      <c r="BC130" s="165">
        <v>1144.9583748043804</v>
      </c>
      <c r="BD130" s="165">
        <v>1537.3050517549777</v>
      </c>
      <c r="BE130" s="165">
        <v>2062.6836196148647</v>
      </c>
      <c r="BF130" s="165">
        <v>2679.634516557825</v>
      </c>
      <c r="BG130" s="163">
        <v>3356.6806201505437</v>
      </c>
      <c r="BH130" s="164">
        <v>4224.9018788454123</v>
      </c>
      <c r="BI130" s="165">
        <v>6786.2797660354036</v>
      </c>
      <c r="BJ130" s="165">
        <v>5684.5638012529434</v>
      </c>
      <c r="BK130" s="167">
        <v>7428.6966831785621</v>
      </c>
      <c r="BL130" s="165">
        <v>9259.3735030869175</v>
      </c>
      <c r="BM130" s="165">
        <v>11638.645110112077</v>
      </c>
      <c r="BN130" s="165">
        <v>14756.376721233697</v>
      </c>
      <c r="BO130" s="165">
        <v>17504.074204793433</v>
      </c>
      <c r="BP130" s="165">
        <v>21931.021488895462</v>
      </c>
      <c r="BQ130" s="165">
        <v>26066.185829313494</v>
      </c>
      <c r="BR130" s="163">
        <v>29458.788194131212</v>
      </c>
      <c r="BS130" s="164">
        <v>0</v>
      </c>
      <c r="BT130" s="165">
        <v>0</v>
      </c>
      <c r="BU130" s="165">
        <v>0</v>
      </c>
      <c r="BV130" s="167">
        <v>185605.0456063773</v>
      </c>
      <c r="BW130" s="165">
        <v>232933.3572474898</v>
      </c>
      <c r="BX130" s="165">
        <v>286522.66936094064</v>
      </c>
      <c r="BY130" s="165">
        <v>346538.43766096397</v>
      </c>
      <c r="BZ130" s="165">
        <v>413311.1816317967</v>
      </c>
      <c r="CA130" s="165">
        <v>487164.15112251154</v>
      </c>
      <c r="CB130" s="165">
        <v>568812.60575868457</v>
      </c>
      <c r="CC130" s="163">
        <v>660381.77018532879</v>
      </c>
      <c r="CD130" s="164">
        <v>0</v>
      </c>
      <c r="CE130" s="165">
        <v>0</v>
      </c>
      <c r="CF130" s="165">
        <v>0</v>
      </c>
      <c r="CG130" s="167">
        <v>350.56565122870592</v>
      </c>
      <c r="CH130" s="165">
        <v>360.098186549589</v>
      </c>
      <c r="CI130" s="165">
        <v>368.96875210486729</v>
      </c>
      <c r="CJ130" s="165">
        <v>377.00258291614358</v>
      </c>
      <c r="CK130" s="165">
        <v>384.16047957168746</v>
      </c>
      <c r="CL130" s="165">
        <v>390.44374262341222</v>
      </c>
      <c r="CM130" s="165">
        <v>395.87032000409562</v>
      </c>
      <c r="CN130" s="169">
        <v>400.52014733333863</v>
      </c>
      <c r="CO130" s="176">
        <v>0.64923613247205991</v>
      </c>
      <c r="CP130" s="175">
        <v>0.625279187817259</v>
      </c>
      <c r="CQ130" s="175">
        <v>0.59085328422345007</v>
      </c>
      <c r="CR130" s="191">
        <v>0.5620343180708719</v>
      </c>
      <c r="CS130" s="175">
        <v>0.53599501289968787</v>
      </c>
      <c r="CT130" s="175">
        <v>0.51559775946956465</v>
      </c>
      <c r="CU130" s="175">
        <v>0.49314223133362228</v>
      </c>
      <c r="CV130" s="175">
        <v>0.46916095786201567</v>
      </c>
      <c r="CW130" s="175">
        <v>0.44451209935433578</v>
      </c>
      <c r="CX130" s="175">
        <v>0.42025351773083763</v>
      </c>
      <c r="CY130" s="175">
        <v>0.3976494298815072</v>
      </c>
      <c r="CZ130" s="176">
        <v>0.38720899116938723</v>
      </c>
      <c r="DA130" s="191">
        <v>0.38905445678677864</v>
      </c>
      <c r="DB130" s="191">
        <v>0.40439052570768347</v>
      </c>
      <c r="DC130" s="191">
        <v>0.40439052570768341</v>
      </c>
      <c r="DD130" s="191">
        <v>0.40439052570768341</v>
      </c>
      <c r="DE130" s="191">
        <v>0.40439052570768347</v>
      </c>
      <c r="DF130" s="191">
        <v>0.40439052570768341</v>
      </c>
      <c r="DG130" s="191">
        <v>0.40439052570768341</v>
      </c>
      <c r="DH130" s="191">
        <v>0.40439052570768347</v>
      </c>
      <c r="DI130" s="191">
        <v>0.40439052570768347</v>
      </c>
      <c r="DJ130" s="175">
        <v>0.40439052570768341</v>
      </c>
      <c r="DK130" s="183">
        <v>9003</v>
      </c>
      <c r="DL130" s="184">
        <v>9224</v>
      </c>
      <c r="DM130" s="184">
        <v>9380</v>
      </c>
      <c r="DN130" s="209">
        <v>8950.2307344370747</v>
      </c>
      <c r="DO130" s="184">
        <v>8652.1829677192945</v>
      </c>
      <c r="DP130" s="184">
        <v>8291.12276898249</v>
      </c>
      <c r="DQ130" s="184">
        <v>7894.9620249034779</v>
      </c>
      <c r="DR130" s="184">
        <v>7495.8760226983304</v>
      </c>
      <c r="DS130" s="184">
        <v>7122.4986857588519</v>
      </c>
      <c r="DT130" s="184">
        <v>6793.9596298496399</v>
      </c>
      <c r="DU130" s="184">
        <v>6518.5995786556477</v>
      </c>
      <c r="DV130" s="193">
        <v>1.8920043587684632</v>
      </c>
      <c r="DW130" s="181">
        <v>1.8541642715930939</v>
      </c>
      <c r="DX130" s="181">
        <v>1.67</v>
      </c>
      <c r="DY130" s="602">
        <v>1.67</v>
      </c>
      <c r="DZ130" s="181">
        <v>1.67</v>
      </c>
      <c r="EA130" s="181">
        <v>1.67</v>
      </c>
      <c r="EB130" s="181">
        <v>1.67</v>
      </c>
      <c r="EC130" s="181">
        <v>1.67</v>
      </c>
      <c r="ED130" s="181">
        <v>1.67</v>
      </c>
      <c r="EE130" s="181">
        <v>1.67</v>
      </c>
      <c r="EF130" s="182">
        <v>1.67</v>
      </c>
      <c r="EG130" s="194">
        <v>0.46584377955367745</v>
      </c>
      <c r="EH130" s="194">
        <v>0.61453779271072728</v>
      </c>
      <c r="EI130" s="194">
        <v>0.91870499662075866</v>
      </c>
      <c r="EJ130" s="194">
        <v>1.2623502525866748</v>
      </c>
      <c r="EK130" s="194">
        <v>1.601098720956194</v>
      </c>
      <c r="EL130" s="194">
        <v>1.9285812012786001</v>
      </c>
      <c r="EM130" s="194">
        <v>2.3305379605881966</v>
      </c>
      <c r="EN130" s="194">
        <v>2.8299226936205852</v>
      </c>
      <c r="EO130" s="194">
        <v>3.4538099611907902</v>
      </c>
      <c r="EP130" s="194">
        <v>4.2299792359617374</v>
      </c>
      <c r="EQ130" s="194">
        <v>5.1899511445700908</v>
      </c>
      <c r="ER130" s="183">
        <v>50000</v>
      </c>
      <c r="ES130" s="184">
        <v>50000</v>
      </c>
      <c r="ET130" s="184">
        <v>50000</v>
      </c>
      <c r="EU130" s="209">
        <v>50000</v>
      </c>
      <c r="EV130" s="184">
        <v>50000</v>
      </c>
      <c r="EW130" s="184">
        <v>50000</v>
      </c>
      <c r="EX130" s="184">
        <v>50000</v>
      </c>
      <c r="EY130" s="184">
        <v>50000</v>
      </c>
      <c r="EZ130" s="184">
        <v>50000</v>
      </c>
      <c r="FA130" s="184">
        <v>50000</v>
      </c>
      <c r="FB130" s="184">
        <v>50000</v>
      </c>
      <c r="FC130" s="195">
        <v>16.77</v>
      </c>
      <c r="FD130" s="196">
        <v>17.309999999999999</v>
      </c>
      <c r="FE130" s="196">
        <v>17.62</v>
      </c>
      <c r="FF130" s="598">
        <v>17.62</v>
      </c>
      <c r="FG130" s="196">
        <v>17.62</v>
      </c>
      <c r="FH130" s="196">
        <v>17.62</v>
      </c>
      <c r="FI130" s="196">
        <v>17.62</v>
      </c>
      <c r="FJ130" s="196">
        <v>17.62</v>
      </c>
      <c r="FK130" s="196">
        <v>17.62</v>
      </c>
      <c r="FL130" s="196">
        <v>17.62</v>
      </c>
      <c r="FM130" s="198">
        <v>17.62</v>
      </c>
      <c r="FN130" s="193">
        <v>3.8634538145661597E-2</v>
      </c>
      <c r="FO130" s="181">
        <v>4.6921394796501426E-2</v>
      </c>
      <c r="FP130" s="181">
        <v>5.8016420053478651E-2</v>
      </c>
      <c r="FQ130" s="181">
        <v>6.4395379219297708E-2</v>
      </c>
      <c r="FR130" s="181">
        <v>6.8470554783247789E-2</v>
      </c>
      <c r="FS130" s="181">
        <v>7.0972645838493748E-2</v>
      </c>
      <c r="FT130" s="181">
        <v>7.2773366251886282E-2</v>
      </c>
      <c r="FU130" s="181">
        <v>7.438084404561475E-2</v>
      </c>
      <c r="FV130" s="181">
        <v>7.6364815717017101E-2</v>
      </c>
      <c r="FW130" s="181">
        <v>7.9219664268124851E-2</v>
      </c>
      <c r="FX130" s="182">
        <v>8.350973382674387E-2</v>
      </c>
      <c r="FY130" s="184">
        <v>32445</v>
      </c>
      <c r="FZ130" s="184">
        <v>31021</v>
      </c>
      <c r="GA130" s="184">
        <v>29992</v>
      </c>
      <c r="GB130" s="209">
        <v>29992</v>
      </c>
      <c r="GC130" s="184">
        <v>29992</v>
      </c>
      <c r="GD130" s="184">
        <v>29992</v>
      </c>
      <c r="GE130" s="184">
        <v>29992</v>
      </c>
      <c r="GF130" s="184">
        <v>29992</v>
      </c>
      <c r="GG130" s="184">
        <v>29992</v>
      </c>
      <c r="GH130" s="184">
        <v>29992</v>
      </c>
      <c r="GI130" s="184">
        <v>29992</v>
      </c>
      <c r="GJ130" s="195">
        <v>1.9</v>
      </c>
      <c r="GK130" s="196">
        <v>1.8</v>
      </c>
      <c r="GL130" s="196">
        <v>1.7</v>
      </c>
      <c r="GM130" s="604">
        <v>1.7</v>
      </c>
      <c r="GN130" s="196">
        <v>1.7</v>
      </c>
      <c r="GO130" s="196">
        <v>1.7</v>
      </c>
      <c r="GP130" s="196">
        <v>1.7</v>
      </c>
      <c r="GQ130" s="196">
        <v>1.7</v>
      </c>
      <c r="GR130" s="196">
        <v>1.7</v>
      </c>
      <c r="GS130" s="196">
        <v>1.7</v>
      </c>
      <c r="GT130" s="198">
        <v>1.7</v>
      </c>
      <c r="GU130" s="196">
        <v>3.6437126395391976E-2</v>
      </c>
      <c r="GV130" s="196">
        <v>4.7768110812098023E-2</v>
      </c>
      <c r="GW130" s="196">
        <v>6.1428925456004285E-2</v>
      </c>
      <c r="GX130" s="196">
        <v>7.8118705234512781E-2</v>
      </c>
      <c r="GY130" s="196">
        <v>9.3083052133897254E-2</v>
      </c>
      <c r="GZ130" s="196">
        <v>0.10495605366441027</v>
      </c>
      <c r="HA130" s="196">
        <v>0.11738283726490595</v>
      </c>
      <c r="HB130" s="196">
        <v>0.13093796912677771</v>
      </c>
      <c r="HC130" s="196">
        <v>0.14641717262735082</v>
      </c>
      <c r="HD130" s="196">
        <v>0.1646468258030456</v>
      </c>
      <c r="HE130" s="196">
        <v>0.18665303437382286</v>
      </c>
      <c r="HF130" s="183">
        <v>37853</v>
      </c>
      <c r="HG130" s="184">
        <v>34283</v>
      </c>
      <c r="HH130" s="184">
        <v>30483</v>
      </c>
      <c r="HI130" s="209">
        <v>30483</v>
      </c>
      <c r="HJ130" s="184">
        <v>30483</v>
      </c>
      <c r="HK130" s="184">
        <v>30483</v>
      </c>
      <c r="HL130" s="184">
        <v>30483</v>
      </c>
      <c r="HM130" s="184">
        <v>30483</v>
      </c>
      <c r="HN130" s="184">
        <v>30483</v>
      </c>
      <c r="HO130" s="184">
        <v>30483</v>
      </c>
      <c r="HP130" s="184">
        <v>30483</v>
      </c>
      <c r="HQ130" s="195">
        <v>9.4</v>
      </c>
      <c r="HR130" s="196">
        <v>9</v>
      </c>
      <c r="HS130" s="196">
        <v>8.1999999999999993</v>
      </c>
      <c r="HT130" s="604">
        <v>8.1999999999999993</v>
      </c>
      <c r="HU130" s="196">
        <v>8.1999999999999993</v>
      </c>
      <c r="HV130" s="196">
        <v>8.1999999999999993</v>
      </c>
      <c r="HW130" s="196">
        <v>8.1999999999999993</v>
      </c>
      <c r="HX130" s="196">
        <v>8.1999999999999993</v>
      </c>
      <c r="HY130" s="196">
        <v>8.1999999999999993</v>
      </c>
      <c r="HZ130" s="196">
        <v>8.1999999999999993</v>
      </c>
      <c r="IA130" s="198">
        <v>8.1999999999999993</v>
      </c>
      <c r="IB130" s="196">
        <v>1.3372947160253635E-2</v>
      </c>
      <c r="IC130" s="196">
        <v>1.7966432263023076E-2</v>
      </c>
      <c r="ID130" s="196">
        <v>2.4843399916603684E-2</v>
      </c>
      <c r="IE130" s="196">
        <v>3.1593165934478966E-2</v>
      </c>
      <c r="IF130" s="196">
        <v>3.7645123570925934E-2</v>
      </c>
      <c r="IG130" s="196">
        <v>4.2446863517431078E-2</v>
      </c>
      <c r="IH130" s="196">
        <v>4.7472566838341605E-2</v>
      </c>
      <c r="II130" s="196">
        <v>5.2954602528644604E-2</v>
      </c>
      <c r="IJ130" s="196">
        <v>5.9214781102509613E-2</v>
      </c>
      <c r="IK130" s="196">
        <v>6.658731058797375E-2</v>
      </c>
      <c r="IL130" s="198">
        <v>7.5487173903401081E-2</v>
      </c>
      <c r="IM130" s="209"/>
      <c r="IP130" s="606">
        <v>0.23459221501390176</v>
      </c>
      <c r="IQ130" s="279">
        <v>0.24096385542168675</v>
      </c>
      <c r="IR130" s="279">
        <v>0.3146067415730337</v>
      </c>
      <c r="IS130" s="279">
        <v>0.39449541284403672</v>
      </c>
      <c r="IT130" s="279">
        <v>0.50239476524554783</v>
      </c>
      <c r="IU130" s="279">
        <v>0.61029411764705888</v>
      </c>
      <c r="IV130" s="279">
        <v>0.72389705882352939</v>
      </c>
      <c r="IW130" s="311">
        <v>0.83750000000000002</v>
      </c>
      <c r="IY130" s="225"/>
      <c r="IZ130" s="225"/>
      <c r="JA130" s="601">
        <v>0.76540778498609829</v>
      </c>
      <c r="JB130" s="601">
        <v>0.75903614457831325</v>
      </c>
      <c r="JC130" s="601">
        <v>0.6853932584269663</v>
      </c>
      <c r="JD130" s="601">
        <v>0.60550458715596323</v>
      </c>
      <c r="JE130" s="601">
        <v>0.49760523475445217</v>
      </c>
      <c r="JF130" s="601">
        <v>0.38970588235294112</v>
      </c>
      <c r="JG130" s="601">
        <v>0.27610294117647061</v>
      </c>
      <c r="JH130" s="710">
        <v>0.16249999999999998</v>
      </c>
      <c r="JI130" s="116">
        <v>1.1000000000000001</v>
      </c>
      <c r="JJ130" s="116">
        <v>1.1000000000000001</v>
      </c>
      <c r="JK130" s="116">
        <v>1.1000000000000001</v>
      </c>
      <c r="JL130" s="116">
        <v>1.1000000000000001</v>
      </c>
      <c r="JM130" s="116">
        <v>1.1000000000000001</v>
      </c>
      <c r="JN130" s="116">
        <v>1.1000000000000001</v>
      </c>
      <c r="JO130" s="116">
        <v>1.1000000000000001</v>
      </c>
      <c r="JP130" s="116">
        <v>1.1000000000000001</v>
      </c>
      <c r="JQ130" s="116">
        <v>1.1000000000000001</v>
      </c>
      <c r="JR130" s="116">
        <v>1.1000000000000001</v>
      </c>
      <c r="JS130" s="208">
        <v>1.1000000000000001</v>
      </c>
      <c r="JT130" s="116">
        <v>5000</v>
      </c>
      <c r="JU130" s="116">
        <v>5000</v>
      </c>
      <c r="JV130" s="116">
        <v>5000</v>
      </c>
      <c r="JW130" s="116">
        <v>5000</v>
      </c>
      <c r="JX130" s="116">
        <v>5000</v>
      </c>
      <c r="JY130" s="116">
        <v>5000</v>
      </c>
      <c r="JZ130" s="116">
        <v>5000</v>
      </c>
      <c r="KA130" s="116">
        <v>5000</v>
      </c>
      <c r="KB130" s="116">
        <v>5000</v>
      </c>
      <c r="KC130" s="116">
        <v>5000</v>
      </c>
      <c r="KD130" s="208">
        <v>5000</v>
      </c>
      <c r="KE130" s="116">
        <v>1.2</v>
      </c>
      <c r="KF130" s="116">
        <v>1.2</v>
      </c>
      <c r="KG130" s="116">
        <v>1.2</v>
      </c>
      <c r="KH130" s="116">
        <v>1.6</v>
      </c>
      <c r="KI130" s="116">
        <v>1.6</v>
      </c>
      <c r="KJ130" s="116">
        <v>1.6</v>
      </c>
      <c r="KK130" s="116">
        <v>1.6</v>
      </c>
      <c r="KL130" s="116">
        <v>1.6</v>
      </c>
      <c r="KM130" s="116">
        <v>1.6</v>
      </c>
      <c r="KN130" s="116">
        <v>1.6</v>
      </c>
      <c r="KO130" s="208">
        <v>1.6</v>
      </c>
      <c r="KP130" s="116">
        <v>20000</v>
      </c>
      <c r="KQ130" s="116">
        <v>20000</v>
      </c>
      <c r="KR130" s="116">
        <v>20000</v>
      </c>
      <c r="KS130" s="116">
        <v>40000</v>
      </c>
      <c r="KT130" s="116">
        <v>40000</v>
      </c>
      <c r="KU130" s="116">
        <v>40000</v>
      </c>
      <c r="KV130" s="116">
        <v>40000</v>
      </c>
      <c r="KW130" s="116">
        <v>40000</v>
      </c>
      <c r="KX130" s="116">
        <v>40000</v>
      </c>
      <c r="KY130" s="116">
        <v>40000</v>
      </c>
      <c r="KZ130" s="208">
        <v>40000</v>
      </c>
      <c r="LA130" s="116">
        <v>0.3</v>
      </c>
      <c r="LB130" s="116">
        <v>0.3</v>
      </c>
      <c r="LC130" s="116">
        <v>0.3</v>
      </c>
      <c r="LD130" s="116">
        <v>0.3</v>
      </c>
      <c r="LE130" s="116">
        <v>0.3</v>
      </c>
      <c r="LF130" s="116">
        <v>0.3</v>
      </c>
      <c r="LG130" s="116">
        <v>0.3</v>
      </c>
      <c r="LH130" s="116">
        <v>0.3</v>
      </c>
      <c r="LI130" s="116">
        <v>0.3</v>
      </c>
      <c r="LJ130" s="116">
        <v>0.3</v>
      </c>
      <c r="LK130" s="208">
        <v>0.3</v>
      </c>
      <c r="LL130" s="116">
        <v>17052</v>
      </c>
      <c r="LM130" s="116">
        <v>15490</v>
      </c>
      <c r="LN130" s="116">
        <v>15201</v>
      </c>
      <c r="LO130" s="116">
        <v>15201</v>
      </c>
      <c r="LP130" s="116">
        <v>15201</v>
      </c>
      <c r="LQ130" s="116">
        <v>15201</v>
      </c>
      <c r="LR130" s="116">
        <v>15201</v>
      </c>
      <c r="LS130" s="116">
        <v>15201</v>
      </c>
      <c r="LT130" s="116">
        <v>15201</v>
      </c>
      <c r="LU130" s="116">
        <v>15201</v>
      </c>
      <c r="LV130" s="208">
        <v>15201</v>
      </c>
      <c r="LW130">
        <v>1.2743706576160925</v>
      </c>
      <c r="LX130">
        <v>1.9145645282618504</v>
      </c>
      <c r="LY130">
        <v>3.1749671956054235</v>
      </c>
      <c r="LZ130">
        <v>3.8735642370400858</v>
      </c>
      <c r="MA130">
        <v>4.4886563654217611</v>
      </c>
      <c r="MB130">
        <v>4.9798410072537296</v>
      </c>
      <c r="MC130">
        <v>5.5070948026175381</v>
      </c>
      <c r="MD130">
        <v>6.108735336668766</v>
      </c>
      <c r="ME130">
        <v>6.8319738311866152</v>
      </c>
      <c r="MF130">
        <v>7.7231671726210394</v>
      </c>
      <c r="MG130" s="5">
        <v>8.8345980784067599</v>
      </c>
      <c r="MH130" s="156">
        <v>0.10658513711813425</v>
      </c>
      <c r="MI130" s="156">
        <v>0.13736830653099796</v>
      </c>
      <c r="MJ130" s="156">
        <v>0.14751072458041756</v>
      </c>
      <c r="MK130" s="156">
        <v>6.306100070264474E-2</v>
      </c>
      <c r="ML130" s="156">
        <v>6.8725892779064379E-2</v>
      </c>
      <c r="MM130" s="156">
        <v>7.2675002774505421E-2</v>
      </c>
      <c r="MN130" s="156">
        <v>7.6254521125065339E-2</v>
      </c>
      <c r="MO130" s="156">
        <v>8.0015681841587263E-2</v>
      </c>
      <c r="MP130" s="156">
        <v>8.4629124909331443E-2</v>
      </c>
      <c r="MQ130" s="156">
        <v>9.0773669128801887E-2</v>
      </c>
      <c r="MR130" s="157">
        <v>9.9327166265492289E-2</v>
      </c>
      <c r="MS130" s="156">
        <v>0.14866348565582091</v>
      </c>
      <c r="MT130" s="156">
        <v>0.18568254083635982</v>
      </c>
      <c r="MU130" s="156">
        <v>0.23774041420883368</v>
      </c>
      <c r="MV130" s="156">
        <v>0.30233270730434952</v>
      </c>
      <c r="MW130" s="156">
        <v>0.36024728099768782</v>
      </c>
      <c r="MX130" s="156">
        <v>0.40619782108629654</v>
      </c>
      <c r="MY130" s="156">
        <v>0.45429159219712756</v>
      </c>
      <c r="MZ130" s="156">
        <v>0.50675226344563917</v>
      </c>
      <c r="NA130" s="156">
        <v>0.56665941996076874</v>
      </c>
      <c r="NB130" s="156">
        <v>0.63721128562830398</v>
      </c>
      <c r="NC130" s="157">
        <v>0.72237906451985567</v>
      </c>
      <c r="ND130" s="156">
        <v>1.3055495479361219</v>
      </c>
      <c r="NE130" s="156">
        <v>1.2789628854475628</v>
      </c>
      <c r="NF130" s="156">
        <v>1.2269487619593809</v>
      </c>
      <c r="NG130" s="156">
        <v>1.244465028874014</v>
      </c>
      <c r="NH130" s="156">
        <v>1.2537699345893227</v>
      </c>
      <c r="NI130" s="156">
        <v>1.2626719628365508</v>
      </c>
      <c r="NJ130" s="156">
        <v>1.2726754310493518</v>
      </c>
      <c r="NK130" s="156">
        <v>1.2832934452502707</v>
      </c>
      <c r="NL130" s="156">
        <v>1.2939157347323409</v>
      </c>
      <c r="NM130" s="156">
        <v>1.3039597558944727</v>
      </c>
      <c r="NN130" s="157">
        <v>1.312968143634331</v>
      </c>
      <c r="NO130" s="156">
        <v>6875.4334550141275</v>
      </c>
      <c r="NP130" s="156">
        <v>6746.2529631291955</v>
      </c>
      <c r="NQ130" s="156">
        <v>6470.4833241667939</v>
      </c>
      <c r="NR130" s="156">
        <v>6383.678342659211</v>
      </c>
      <c r="NS130" s="156">
        <v>6340.0888552732495</v>
      </c>
      <c r="NT130" s="156">
        <v>6273.5566246044245</v>
      </c>
      <c r="NU130" s="156">
        <v>6189.7727115116868</v>
      </c>
      <c r="NV130" s="156">
        <v>6093.6957446731321</v>
      </c>
      <c r="NW130" s="156">
        <v>5992.5088381155629</v>
      </c>
      <c r="NX130" s="156">
        <v>5893.8526936797098</v>
      </c>
      <c r="NY130" s="157">
        <v>5804.1636819570786</v>
      </c>
      <c r="NZ130" s="156">
        <v>17502.132195894588</v>
      </c>
      <c r="OA130" s="156">
        <v>24337.268131483845</v>
      </c>
      <c r="OB130" s="156">
        <v>35393.723255825389</v>
      </c>
      <c r="OC130" s="156">
        <v>44208.711815993585</v>
      </c>
      <c r="OD130" s="156">
        <v>52220.575616447335</v>
      </c>
      <c r="OE130" s="156">
        <v>58743.798578750706</v>
      </c>
      <c r="OF130" s="156">
        <v>65896.49028945512</v>
      </c>
      <c r="OG130" s="156">
        <v>74144.33993042451</v>
      </c>
      <c r="OH130" s="156">
        <v>84073.71410449213</v>
      </c>
      <c r="OI130" s="156">
        <v>96279.908907916906</v>
      </c>
      <c r="OJ130" s="157">
        <v>111445.35435710613</v>
      </c>
      <c r="OK130" s="156"/>
      <c r="OL130" s="156"/>
      <c r="OM130" s="156"/>
      <c r="ON130" s="156"/>
      <c r="OO130" s="156"/>
      <c r="OP130" s="156"/>
      <c r="OQ130" s="156"/>
      <c r="OR130" s="156"/>
      <c r="OS130" s="156"/>
      <c r="OT130" s="156"/>
      <c r="OU130" s="157"/>
      <c r="OV130">
        <v>7935.0502881708571</v>
      </c>
      <c r="OW130">
        <v>10510.323869299713</v>
      </c>
      <c r="OX130">
        <v>14391.146290065535</v>
      </c>
      <c r="OY130">
        <v>18868.204467303851</v>
      </c>
      <c r="OZ130">
        <v>23134.50846876753</v>
      </c>
      <c r="PA130">
        <v>26703.472861286846</v>
      </c>
      <c r="PB130">
        <v>30727.179523054481</v>
      </c>
      <c r="PC130">
        <v>35425.291940884701</v>
      </c>
      <c r="PD130">
        <v>41081.594038768533</v>
      </c>
      <c r="PE130">
        <v>47992.974634257866</v>
      </c>
      <c r="PF130" s="5">
        <v>56498.126284877442</v>
      </c>
      <c r="PG130">
        <v>7009.0386168885088</v>
      </c>
      <c r="PH130">
        <v>10530.104905440179</v>
      </c>
      <c r="PI130">
        <v>17462.319575829832</v>
      </c>
      <c r="PJ130">
        <v>21304.603303720472</v>
      </c>
      <c r="PK130">
        <v>24687.610009819684</v>
      </c>
      <c r="PL130">
        <v>27389.125539895518</v>
      </c>
      <c r="PM130">
        <v>30289.021414396459</v>
      </c>
      <c r="PN130">
        <v>33598.044351678218</v>
      </c>
      <c r="PO130">
        <v>37575.856071526388</v>
      </c>
      <c r="PP130">
        <v>42477.41944941572</v>
      </c>
      <c r="PQ130" s="5">
        <v>48590.289431237186</v>
      </c>
      <c r="PR130">
        <v>2558.0432908352218</v>
      </c>
      <c r="PS130">
        <v>3296.8393567439512</v>
      </c>
      <c r="PT130">
        <v>3540.2573899300214</v>
      </c>
      <c r="PU130">
        <v>4035.9040449692639</v>
      </c>
      <c r="PV130">
        <v>4398.4571378601204</v>
      </c>
      <c r="PW130">
        <v>4651.2001775683475</v>
      </c>
      <c r="PX130">
        <v>4880.2893520041816</v>
      </c>
      <c r="PY130">
        <v>5121.003637861585</v>
      </c>
      <c r="PZ130">
        <v>5416.2639941972129</v>
      </c>
      <c r="QA130" s="7">
        <v>5809.5148242433206</v>
      </c>
      <c r="QB130" s="5">
        <v>6356.9386409915069</v>
      </c>
      <c r="QC130">
        <v>760.5029272209174</v>
      </c>
      <c r="QD130">
        <v>862.86676726656412</v>
      </c>
      <c r="QE130">
        <v>1084.1676109165442</v>
      </c>
      <c r="QF130">
        <v>1378.7278451200252</v>
      </c>
      <c r="QG130">
        <v>1642.8356755337556</v>
      </c>
      <c r="QH130">
        <v>1852.3839234998379</v>
      </c>
      <c r="QI130">
        <v>2071.7059478965607</v>
      </c>
      <c r="QJ130">
        <v>2310.9423469911485</v>
      </c>
      <c r="QK130">
        <v>2584.1369528470937</v>
      </c>
      <c r="QL130">
        <v>2905.8746258507545</v>
      </c>
      <c r="QM130" s="5">
        <v>3294.2652479298981</v>
      </c>
      <c r="QN130">
        <v>2246.184875207136</v>
      </c>
      <c r="QO130">
        <v>2667.266217903767</v>
      </c>
      <c r="QP130">
        <v>3132.0397648700168</v>
      </c>
      <c r="QQ130">
        <v>3982.9915525689621</v>
      </c>
      <c r="QR130">
        <v>4745.9697293197387</v>
      </c>
      <c r="QS130">
        <v>5351.3313345550878</v>
      </c>
      <c r="QT130">
        <v>5984.9282939233999</v>
      </c>
      <c r="QU130">
        <v>6676.0556690855392</v>
      </c>
      <c r="QV130">
        <v>7465.2845304471593</v>
      </c>
      <c r="QW130">
        <v>8394.748919124404</v>
      </c>
      <c r="QX130" s="5">
        <v>9516.7662717974817</v>
      </c>
      <c r="QY130" s="7">
        <v>1.9</v>
      </c>
      <c r="QZ130" s="7">
        <v>1.8</v>
      </c>
      <c r="RA130" s="7">
        <v>1.7</v>
      </c>
      <c r="RB130" s="7">
        <v>1.7</v>
      </c>
      <c r="RC130" s="7">
        <v>1.7</v>
      </c>
      <c r="RD130" s="7">
        <v>1.7</v>
      </c>
      <c r="RE130" s="7">
        <v>1.7</v>
      </c>
      <c r="RF130" s="7">
        <v>1.7</v>
      </c>
      <c r="RG130" s="7">
        <v>1.7</v>
      </c>
      <c r="RH130" s="7">
        <v>1.7</v>
      </c>
      <c r="RI130" s="5">
        <v>1.7</v>
      </c>
      <c r="RJ130" s="7">
        <v>32445</v>
      </c>
      <c r="RK130" s="7">
        <v>31021</v>
      </c>
      <c r="RL130" s="7">
        <v>29992</v>
      </c>
      <c r="RM130" s="7">
        <v>29992</v>
      </c>
      <c r="RN130" s="7">
        <v>29992</v>
      </c>
      <c r="RO130" s="7">
        <v>29992</v>
      </c>
      <c r="RP130" s="7">
        <v>29992</v>
      </c>
      <c r="RQ130" s="7">
        <v>29992</v>
      </c>
      <c r="RR130" s="7">
        <v>29992</v>
      </c>
      <c r="RS130" s="7">
        <v>29992</v>
      </c>
      <c r="RT130" s="5">
        <v>29992</v>
      </c>
      <c r="RU130">
        <v>0.61496061296921645</v>
      </c>
      <c r="RV130">
        <v>0.60692639198987808</v>
      </c>
      <c r="RW130">
        <v>0.58746426934910223</v>
      </c>
      <c r="RX130">
        <v>0.58746426934910212</v>
      </c>
      <c r="RY130">
        <v>0.58746426934910201</v>
      </c>
      <c r="RZ130">
        <v>0.58746426934910212</v>
      </c>
      <c r="SA130">
        <v>0.58746426934910223</v>
      </c>
      <c r="SB130">
        <v>0.58746426934910212</v>
      </c>
      <c r="SC130">
        <v>0.58746426934910212</v>
      </c>
      <c r="SD130">
        <v>0.58746426934910223</v>
      </c>
      <c r="SE130" s="5">
        <v>0.58746426934910201</v>
      </c>
      <c r="SF130" s="156">
        <v>20082.11794714697</v>
      </c>
      <c r="SG130" s="156">
        <v>18667.915862663198</v>
      </c>
      <c r="SH130" s="156">
        <v>18238.060005673266</v>
      </c>
      <c r="SI130" s="156">
        <v>18238.060005673266</v>
      </c>
      <c r="SJ130" s="156">
        <v>18238.060005673262</v>
      </c>
      <c r="SK130" s="156">
        <v>18238.060005673262</v>
      </c>
      <c r="SL130" s="156">
        <v>18238.060005673262</v>
      </c>
      <c r="SM130" s="156">
        <v>18238.060005673266</v>
      </c>
      <c r="SN130" s="156">
        <v>18238.060005673266</v>
      </c>
      <c r="SO130" s="156">
        <v>18238.060005673266</v>
      </c>
      <c r="SP130" s="157">
        <v>18238.060005673266</v>
      </c>
      <c r="SQ130" s="156">
        <v>3006.6878024280531</v>
      </c>
      <c r="SR130" s="156">
        <v>3530.1329851703313</v>
      </c>
      <c r="SS130" s="156">
        <v>4216.207375786561</v>
      </c>
      <c r="ST130" s="156">
        <v>5361.7193976889876</v>
      </c>
      <c r="SU130" s="156">
        <v>6388.8054048534941</v>
      </c>
      <c r="SV130" s="156">
        <v>7203.7152580549255</v>
      </c>
      <c r="SW130" s="156">
        <v>8056.6342418199602</v>
      </c>
      <c r="SX130" s="156">
        <v>8986.9980160766881</v>
      </c>
      <c r="SY130" s="156">
        <v>10049.421483294253</v>
      </c>
      <c r="SZ130" s="156">
        <v>11300.623544975158</v>
      </c>
      <c r="TA130" s="157">
        <v>12811.031519727379</v>
      </c>
      <c r="TB130" s="156"/>
      <c r="TC130" s="156"/>
      <c r="TD130" s="156"/>
      <c r="TE130" s="156"/>
      <c r="TF130" s="156"/>
      <c r="TG130" s="156"/>
      <c r="TH130" s="156"/>
      <c r="TI130" s="156"/>
      <c r="TJ130" s="156"/>
      <c r="TK130" s="156"/>
      <c r="TL130" s="156"/>
      <c r="TM130" s="728">
        <v>9567.0819077237302</v>
      </c>
      <c r="TN130" s="244">
        <v>13826.94426218413</v>
      </c>
      <c r="TO130" s="244">
        <v>21002.576965759854</v>
      </c>
      <c r="TP130" s="244">
        <v>25340.507348689738</v>
      </c>
      <c r="TQ130" s="244">
        <v>29086.067147679805</v>
      </c>
      <c r="TR130" s="244">
        <v>32040.325717463864</v>
      </c>
      <c r="TS130" s="244">
        <v>35169.310766400638</v>
      </c>
      <c r="TT130" s="244">
        <v>38719.047989539802</v>
      </c>
      <c r="TU130" s="244">
        <v>42992.120065723604</v>
      </c>
      <c r="TV130" s="244">
        <v>48286.934273659041</v>
      </c>
      <c r="TW130" s="729">
        <v>54947.228072228696</v>
      </c>
      <c r="TX130" s="117">
        <v>32395.060235137247</v>
      </c>
      <c r="TY130" s="117">
        <v>40610.467196371981</v>
      </c>
      <c r="TZ130" s="117">
        <v>51112.466067114685</v>
      </c>
      <c r="UA130" s="117">
        <v>56732.329092201275</v>
      </c>
      <c r="UB130" s="117">
        <v>60322.558764041292</v>
      </c>
      <c r="UC130" s="117">
        <v>62526.900983712992</v>
      </c>
      <c r="UD130" s="117">
        <v>64113.335667911822</v>
      </c>
      <c r="UE130" s="117">
        <v>65529.523604186608</v>
      </c>
      <c r="UF130" s="117">
        <v>67277.402646692077</v>
      </c>
      <c r="UG130" s="117">
        <v>69792.52422021798</v>
      </c>
      <c r="UH130" s="185">
        <v>73572.075501361353</v>
      </c>
      <c r="UI130" s="116">
        <v>1.1077182149873701</v>
      </c>
      <c r="UJ130" s="116">
        <v>1.1066945810409465</v>
      </c>
      <c r="UK130" s="116">
        <v>1.1044397804326769</v>
      </c>
      <c r="UL130" s="116">
        <v>1.1080095255319256</v>
      </c>
      <c r="UM130" s="116">
        <v>1.1075400623521756</v>
      </c>
      <c r="UN130" s="116">
        <v>1.107191961651409</v>
      </c>
      <c r="UO130" s="116">
        <v>1.1068287435286202</v>
      </c>
      <c r="UP130" s="116">
        <v>1.1064646066389054</v>
      </c>
      <c r="UQ130" s="116">
        <v>1.1061178244180365</v>
      </c>
      <c r="UR130" s="116">
        <v>1.1058084435860966</v>
      </c>
      <c r="US130" s="208">
        <v>1.1055589879893346</v>
      </c>
      <c r="UT130" s="156">
        <v>16243.532471930319</v>
      </c>
      <c r="UU130" s="156">
        <v>15121.538364716966</v>
      </c>
      <c r="UV130" s="156">
        <v>14093.04636802025</v>
      </c>
      <c r="UW130" s="156">
        <v>14093.046368020252</v>
      </c>
      <c r="UX130" s="156">
        <v>14093.046368020247</v>
      </c>
      <c r="UY130" s="156">
        <v>14093.046368020248</v>
      </c>
      <c r="UZ130" s="156">
        <v>14093.046368020254</v>
      </c>
      <c r="VA130" s="156">
        <v>14093.04636802025</v>
      </c>
      <c r="VB130" s="156">
        <v>14093.046368020252</v>
      </c>
      <c r="VC130" s="156">
        <v>14093.04636802025</v>
      </c>
      <c r="VD130" s="157">
        <v>14093.046368020248</v>
      </c>
      <c r="VE130" s="156">
        <v>26413.93957492922</v>
      </c>
      <c r="VF130" s="156">
        <v>24914.946135624883</v>
      </c>
      <c r="VG130" s="156">
        <v>23989.623034665656</v>
      </c>
      <c r="VH130" s="156">
        <v>23989.623034665659</v>
      </c>
      <c r="VI130" s="156">
        <v>23989.623034665659</v>
      </c>
      <c r="VJ130" s="156">
        <v>23989.623034665659</v>
      </c>
      <c r="VK130" s="156">
        <v>23989.623034665659</v>
      </c>
      <c r="VL130" s="156">
        <v>23989.623034665659</v>
      </c>
      <c r="VM130" s="156">
        <v>23989.623034665659</v>
      </c>
      <c r="VN130" s="156">
        <v>23989.623034665652</v>
      </c>
      <c r="VO130" s="157">
        <v>23989.623034665656</v>
      </c>
      <c r="VP130" s="156">
        <v>0.18510061205121292</v>
      </c>
      <c r="VQ130" s="156">
        <v>0.23345065164845785</v>
      </c>
      <c r="VR130" s="156">
        <v>0.29916933966483794</v>
      </c>
      <c r="VS130" s="156">
        <v>0.38045141253886228</v>
      </c>
      <c r="VT130" s="156">
        <v>0.45333033313158511</v>
      </c>
      <c r="VU130" s="156">
        <v>0.51115387475070673</v>
      </c>
      <c r="VV130" s="156">
        <v>0.5716744294620334</v>
      </c>
      <c r="VW130" s="156">
        <v>0.63769023257241686</v>
      </c>
      <c r="VX130" s="156">
        <v>0.7130765925881194</v>
      </c>
      <c r="VY130" s="156">
        <v>0.80185811143134966</v>
      </c>
      <c r="VZ130" s="157">
        <v>0.90903209889367875</v>
      </c>
      <c r="WA130" s="156">
        <v>6157.7322481055289</v>
      </c>
      <c r="WB130" s="156">
        <v>6004.1871561419739</v>
      </c>
      <c r="WC130" s="156">
        <v>5665.9670649015179</v>
      </c>
      <c r="WD130" s="156">
        <v>5560.6667872347789</v>
      </c>
      <c r="WE130" s="156">
        <v>5527.8043646522774</v>
      </c>
      <c r="WF130" s="156">
        <v>5503.4373155986259</v>
      </c>
      <c r="WG130" s="156">
        <v>5478.0120470034062</v>
      </c>
      <c r="WH130" s="156">
        <v>5452.5224647233681</v>
      </c>
      <c r="WI130" s="156">
        <v>5428.2477092625395</v>
      </c>
      <c r="WJ130" s="156">
        <v>5406.5910510267695</v>
      </c>
      <c r="WK130" s="157">
        <v>5389.1291592534208</v>
      </c>
      <c r="WL130" s="156">
        <v>1.3809557947342268</v>
      </c>
      <c r="WM130" s="156">
        <v>2.0519328347928485</v>
      </c>
      <c r="WN130" s="156">
        <v>3.322477920185841</v>
      </c>
      <c r="WO130" s="156">
        <v>3.9366252377427307</v>
      </c>
      <c r="WP130" s="156">
        <v>4.5573822582008257</v>
      </c>
      <c r="WQ130" s="156">
        <v>5.0525160100282349</v>
      </c>
      <c r="WR130" s="156">
        <v>5.5833493237426035</v>
      </c>
      <c r="WS130" s="156">
        <v>6.1887510185103531</v>
      </c>
      <c r="WT130" s="156">
        <v>6.9166029560959466</v>
      </c>
      <c r="WU130" s="156">
        <v>7.813940841749841</v>
      </c>
      <c r="WV130" s="157">
        <v>8.9339252446722526</v>
      </c>
      <c r="WW130" s="119">
        <v>0.18510061205121289</v>
      </c>
      <c r="WX130" s="119">
        <v>0.23345065164845785</v>
      </c>
      <c r="WY130" s="119">
        <v>0.29916933966483794</v>
      </c>
      <c r="WZ130" s="119">
        <v>0.38045141253886228</v>
      </c>
      <c r="XA130" s="119">
        <v>0.45333033313158511</v>
      </c>
      <c r="XB130" s="119">
        <v>0.51115387475070684</v>
      </c>
      <c r="XC130" s="119">
        <v>0.57167442946203351</v>
      </c>
      <c r="XD130" s="119">
        <v>0.63769023257241686</v>
      </c>
      <c r="XE130" s="197">
        <v>0.71307659258811951</v>
      </c>
      <c r="XF130" s="197">
        <v>0.80185811143134955</v>
      </c>
      <c r="XG130" s="201">
        <v>0.90903209889367853</v>
      </c>
      <c r="XH130" s="821">
        <v>0.19173587614067472</v>
      </c>
      <c r="XI130" s="821">
        <v>0.21289340101522847</v>
      </c>
      <c r="XJ130" s="821">
        <v>0.24278698588090852</v>
      </c>
      <c r="XK130" s="821">
        <v>0.25104265936525005</v>
      </c>
      <c r="XL130" s="821">
        <v>0.25844372744538024</v>
      </c>
      <c r="XM130" s="821">
        <v>0.26420500444924572</v>
      </c>
      <c r="XN130" s="821">
        <v>0.27051271323087089</v>
      </c>
      <c r="XO130" s="821">
        <v>0.27721040293229415</v>
      </c>
      <c r="XP130" s="821">
        <v>0.28405551930218725</v>
      </c>
      <c r="XQ130" s="821">
        <v>0.29075827555559908</v>
      </c>
      <c r="XR130" s="822">
        <v>0.29698406314616727</v>
      </c>
      <c r="XS130" s="821">
        <v>0.15902799138726545</v>
      </c>
      <c r="XT130" s="821">
        <v>0.1618274111675127</v>
      </c>
      <c r="XU130" s="821">
        <v>0.16635972989564146</v>
      </c>
      <c r="XV130" s="821">
        <v>0.18692302256387808</v>
      </c>
      <c r="XW130" s="821">
        <v>0.20556125965493205</v>
      </c>
      <c r="XX130" s="821">
        <v>0.22019723608118966</v>
      </c>
      <c r="XY130" s="821">
        <v>0.2363450554355068</v>
      </c>
      <c r="XZ130" s="821">
        <v>0.25362863920569029</v>
      </c>
      <c r="YA130" s="821">
        <v>0.27143238134347697</v>
      </c>
      <c r="YB130" s="821">
        <v>0.28898820671356334</v>
      </c>
      <c r="YC130" s="822">
        <v>0.30536650697232537</v>
      </c>
      <c r="YD130">
        <v>6254.1806020066888</v>
      </c>
      <c r="YE130">
        <v>6088.8501742160279</v>
      </c>
      <c r="YF130">
        <v>5723.5890014471779</v>
      </c>
      <c r="YG130">
        <v>5809.620169235448</v>
      </c>
      <c r="YH130">
        <v>5762.4888815761096</v>
      </c>
      <c r="YI130">
        <v>5727.5158534897346</v>
      </c>
      <c r="YJ130">
        <v>5691.0005542204935</v>
      </c>
      <c r="YK130">
        <v>5654.3688241025457</v>
      </c>
      <c r="YL130">
        <v>5619.4605309615781</v>
      </c>
      <c r="YM130">
        <v>5588.2987106999608</v>
      </c>
      <c r="YN130" s="5">
        <v>5563.1600498656344</v>
      </c>
      <c r="YO130" s="156">
        <v>5646.0032139834384</v>
      </c>
      <c r="YP130" s="156">
        <v>5501.8342716460329</v>
      </c>
      <c r="YQ130" s="156">
        <v>5182.3459303547515</v>
      </c>
      <c r="YR130" s="156">
        <v>5243.2944260532468</v>
      </c>
      <c r="YS130" s="156">
        <v>5202.9620213808148</v>
      </c>
      <c r="YT130" s="156">
        <v>5173.0106899863849</v>
      </c>
      <c r="YU130" s="156">
        <v>5141.7173501271081</v>
      </c>
      <c r="YV130" s="156">
        <v>5110.3024806900557</v>
      </c>
      <c r="YW130" s="156">
        <v>5080.3453365541354</v>
      </c>
      <c r="YX130" s="156">
        <v>5053.5865801289337</v>
      </c>
      <c r="YY130" s="157">
        <v>5031.9884423202775</v>
      </c>
      <c r="YZ130" s="156">
        <v>1.3809557947342268</v>
      </c>
      <c r="ZA130" s="156">
        <v>2.0519328347928485</v>
      </c>
      <c r="ZB130" s="156">
        <v>3.3224779201858414</v>
      </c>
      <c r="ZC130" s="156">
        <v>3.9366252377427315</v>
      </c>
      <c r="ZD130" s="156">
        <v>4.5573822582008248</v>
      </c>
      <c r="ZE130" s="156">
        <v>5.0525160100282367</v>
      </c>
      <c r="ZF130" s="156">
        <v>5.5833493237426035</v>
      </c>
      <c r="ZG130" s="156">
        <v>6.188751018510354</v>
      </c>
      <c r="ZH130" s="156">
        <v>6.9166029560959483</v>
      </c>
      <c r="ZI130" s="156">
        <v>7.8139408417498419</v>
      </c>
      <c r="ZJ130" s="157">
        <v>8.9339252446722544</v>
      </c>
      <c r="ZK130" s="748">
        <v>4758.3379872565602</v>
      </c>
      <c r="ZL130" s="748">
        <v>5543.4887754589809</v>
      </c>
      <c r="ZM130" s="748">
        <v>6209.8711491942058</v>
      </c>
      <c r="ZN130" s="748">
        <v>7897.0467128819228</v>
      </c>
      <c r="ZO130" s="748">
        <v>9409.797674862788</v>
      </c>
      <c r="ZP130" s="748">
        <v>10610.04347293518</v>
      </c>
      <c r="ZQ130" s="748">
        <v>11866.271290451969</v>
      </c>
      <c r="ZR130" s="748">
        <v>13236.564220821519</v>
      </c>
      <c r="ZS130" s="748">
        <v>14801.362213251963</v>
      </c>
      <c r="ZT130" s="748">
        <v>16644.204106956269</v>
      </c>
      <c r="ZU130" s="748">
        <v>18868.819281198477</v>
      </c>
      <c r="ZV130" s="334"/>
      <c r="ZW130" s="334"/>
      <c r="ZX130" s="334"/>
      <c r="ZY130" s="334"/>
      <c r="ZZ130" s="334"/>
      <c r="AAA130" s="334"/>
      <c r="AAB130" s="334"/>
      <c r="AAC130" s="334"/>
      <c r="AAD130" s="334"/>
      <c r="AAE130" s="334"/>
      <c r="AAF130" s="334"/>
      <c r="AAG130" s="7"/>
      <c r="AAH130" s="7"/>
      <c r="AAI130" s="7"/>
    </row>
    <row r="131" spans="1:711">
      <c r="A131" s="125" t="s">
        <v>123</v>
      </c>
      <c r="B131" s="131" t="s">
        <v>123</v>
      </c>
      <c r="C131" s="125" t="s">
        <v>67</v>
      </c>
      <c r="D131" s="138" t="s">
        <v>502</v>
      </c>
      <c r="E131" s="164">
        <v>40794.891853972927</v>
      </c>
      <c r="F131" s="165">
        <v>50720.98034356135</v>
      </c>
      <c r="G131" s="165">
        <v>50667.700826034292</v>
      </c>
      <c r="H131" s="167">
        <v>50243.394851994155</v>
      </c>
      <c r="I131" s="165">
        <v>54582.712715394679</v>
      </c>
      <c r="J131" s="165">
        <v>57822.632682485295</v>
      </c>
      <c r="K131" s="165">
        <v>60904.45961726072</v>
      </c>
      <c r="L131" s="165">
        <v>63752.383653950477</v>
      </c>
      <c r="M131" s="165">
        <v>66329.862297468135</v>
      </c>
      <c r="N131" s="165">
        <v>68635.812567454195</v>
      </c>
      <c r="O131" s="163">
        <v>70682.88937582956</v>
      </c>
      <c r="P131" s="164">
        <v>162317.76344086369</v>
      </c>
      <c r="Q131" s="165">
        <v>184734.38687477488</v>
      </c>
      <c r="R131" s="165">
        <v>189152.68208469273</v>
      </c>
      <c r="S131" s="167">
        <v>181477.63604298903</v>
      </c>
      <c r="T131" s="165">
        <v>193492.22304984438</v>
      </c>
      <c r="U131" s="165">
        <v>202361.10188743303</v>
      </c>
      <c r="V131" s="165">
        <v>210900.82818374404</v>
      </c>
      <c r="W131" s="165">
        <v>218897.3387095884</v>
      </c>
      <c r="X131" s="165">
        <v>226239.09724337992</v>
      </c>
      <c r="Y131" s="165">
        <v>232912.85198030889</v>
      </c>
      <c r="Z131" s="163">
        <v>238943.18237481534</v>
      </c>
      <c r="AA131" s="164">
        <v>15592.969947005171</v>
      </c>
      <c r="AB131" s="165">
        <v>17566.6425946034</v>
      </c>
      <c r="AC131" s="165">
        <v>18534.38052791806</v>
      </c>
      <c r="AD131" s="167">
        <v>17326.166911256769</v>
      </c>
      <c r="AE131" s="165">
        <v>18296.775274011226</v>
      </c>
      <c r="AF131" s="165">
        <v>19190.417974128512</v>
      </c>
      <c r="AG131" s="165">
        <v>20001.065946622817</v>
      </c>
      <c r="AH131" s="165">
        <v>20714.8064237861</v>
      </c>
      <c r="AI131" s="165">
        <v>21328.430174498571</v>
      </c>
      <c r="AJ131" s="165">
        <v>21846.594714899402</v>
      </c>
      <c r="AK131" s="163">
        <v>22277.29424152154</v>
      </c>
      <c r="AL131" s="164">
        <v>2522.0491323704828</v>
      </c>
      <c r="AM131" s="165">
        <v>2832.2563121221451</v>
      </c>
      <c r="AN131" s="165">
        <v>2958.5123949870695</v>
      </c>
      <c r="AO131" s="167">
        <v>2819.5329735276568</v>
      </c>
      <c r="AP131" s="165">
        <v>2996.2782208016174</v>
      </c>
      <c r="AQ131" s="165">
        <v>3129.9745199344411</v>
      </c>
      <c r="AR131" s="165">
        <v>3258.0067708010456</v>
      </c>
      <c r="AS131" s="165">
        <v>3377.2430135540226</v>
      </c>
      <c r="AT131" s="165">
        <v>3486.087631744183</v>
      </c>
      <c r="AU131" s="165">
        <v>3584.3872343714638</v>
      </c>
      <c r="AV131" s="163">
        <v>3672.5480806673254</v>
      </c>
      <c r="AW131" s="164">
        <v>0</v>
      </c>
      <c r="AX131" s="165">
        <v>0</v>
      </c>
      <c r="AY131" s="165">
        <v>0</v>
      </c>
      <c r="AZ131" s="167">
        <v>1028.3578558948032</v>
      </c>
      <c r="BA131" s="165">
        <v>1417.9720653821444</v>
      </c>
      <c r="BB131" s="165">
        <v>1993.9088725628294</v>
      </c>
      <c r="BC131" s="165">
        <v>2850.4212482495695</v>
      </c>
      <c r="BD131" s="165">
        <v>4090.9598360127607</v>
      </c>
      <c r="BE131" s="165">
        <v>5904.9283469401935</v>
      </c>
      <c r="BF131" s="165">
        <v>8200.308029224565</v>
      </c>
      <c r="BG131" s="163">
        <v>10838.580381998077</v>
      </c>
      <c r="BH131" s="164">
        <v>9918.6105189743103</v>
      </c>
      <c r="BI131" s="165">
        <v>14398.671241601651</v>
      </c>
      <c r="BJ131" s="165">
        <v>15398.214367009072</v>
      </c>
      <c r="BK131" s="167">
        <v>16412.097284065447</v>
      </c>
      <c r="BL131" s="165">
        <v>18426.422479662811</v>
      </c>
      <c r="BM131" s="165">
        <v>20631.922616650609</v>
      </c>
      <c r="BN131" s="165">
        <v>23702.560564866755</v>
      </c>
      <c r="BO131" s="165">
        <v>25689.922461052323</v>
      </c>
      <c r="BP131" s="165">
        <v>28682.752821428592</v>
      </c>
      <c r="BQ131" s="165">
        <v>30920.53367822363</v>
      </c>
      <c r="BR131" s="163">
        <v>32318.485084468848</v>
      </c>
      <c r="BS131" s="164">
        <v>0</v>
      </c>
      <c r="BT131" s="165">
        <v>0</v>
      </c>
      <c r="BU131" s="165">
        <v>0</v>
      </c>
      <c r="BV131" s="167">
        <v>453549.21002584603</v>
      </c>
      <c r="BW131" s="165">
        <v>551123.4657608564</v>
      </c>
      <c r="BX131" s="165">
        <v>682889.63109184627</v>
      </c>
      <c r="BY131" s="165">
        <v>862721.77904527402</v>
      </c>
      <c r="BZ131" s="165">
        <v>1099872.4305891036</v>
      </c>
      <c r="CA131" s="165">
        <v>1394624.6424904922</v>
      </c>
      <c r="CB131" s="165">
        <v>1740699.5429059037</v>
      </c>
      <c r="CC131" s="163">
        <v>2132344.9290921385</v>
      </c>
      <c r="CD131" s="164">
        <v>0</v>
      </c>
      <c r="CE131" s="165">
        <v>0</v>
      </c>
      <c r="CF131" s="165">
        <v>0</v>
      </c>
      <c r="CG131" s="167">
        <v>925.25616606097901</v>
      </c>
      <c r="CH131" s="165">
        <v>1017.797988904694</v>
      </c>
      <c r="CI131" s="165">
        <v>1107.873355875334</v>
      </c>
      <c r="CJ131" s="165">
        <v>1192.3494988463385</v>
      </c>
      <c r="CK131" s="165">
        <v>1268.4234338403514</v>
      </c>
      <c r="CL131" s="165">
        <v>1334.4492942918503</v>
      </c>
      <c r="CM131" s="165">
        <v>1390.1708742040389</v>
      </c>
      <c r="CN131" s="169">
        <v>1436.100098232653</v>
      </c>
      <c r="CO131" s="176">
        <v>0.73273761169780671</v>
      </c>
      <c r="CP131" s="175">
        <v>0.72240836633160732</v>
      </c>
      <c r="CQ131" s="175">
        <v>0.71633150517976851</v>
      </c>
      <c r="CR131" s="191">
        <v>0.70164968265854732</v>
      </c>
      <c r="CS131" s="175">
        <v>0.69181840502900105</v>
      </c>
      <c r="CT131" s="175">
        <v>0.68814202315561634</v>
      </c>
      <c r="CU131" s="175">
        <v>0.68369977056660791</v>
      </c>
      <c r="CV131" s="175">
        <v>0.67848903810742955</v>
      </c>
      <c r="CW131" s="175">
        <v>0.67246420794118189</v>
      </c>
      <c r="CX131" s="175">
        <v>0.6655117249733864</v>
      </c>
      <c r="CY131" s="175">
        <v>0.65748029768500282</v>
      </c>
      <c r="CZ131" s="176">
        <v>0.54795486600846266</v>
      </c>
      <c r="DA131" s="191">
        <v>0.53427668635801617</v>
      </c>
      <c r="DB131" s="191">
        <v>0.52605908584169458</v>
      </c>
      <c r="DC131" s="191">
        <v>0.52605908584169447</v>
      </c>
      <c r="DD131" s="191">
        <v>0.52605908584169458</v>
      </c>
      <c r="DE131" s="191">
        <v>0.5260590858416947</v>
      </c>
      <c r="DF131" s="191">
        <v>0.52605908584169458</v>
      </c>
      <c r="DG131" s="191">
        <v>0.52605908584169458</v>
      </c>
      <c r="DH131" s="191">
        <v>0.52605908584169458</v>
      </c>
      <c r="DI131" s="191">
        <v>0.52605908584169458</v>
      </c>
      <c r="DJ131" s="175">
        <v>0.52605908584169458</v>
      </c>
      <c r="DK131" s="183">
        <v>10746</v>
      </c>
      <c r="DL131" s="184">
        <v>10288</v>
      </c>
      <c r="DM131" s="184">
        <v>9927</v>
      </c>
      <c r="DN131" s="209">
        <v>9927</v>
      </c>
      <c r="DO131" s="184">
        <v>9927</v>
      </c>
      <c r="DP131" s="184">
        <v>9927</v>
      </c>
      <c r="DQ131" s="184">
        <v>9927</v>
      </c>
      <c r="DR131" s="184">
        <v>9927</v>
      </c>
      <c r="DS131" s="184">
        <v>9927</v>
      </c>
      <c r="DT131" s="184">
        <v>9927</v>
      </c>
      <c r="DU131" s="184">
        <v>9927</v>
      </c>
      <c r="DV131" s="193">
        <v>1.8073000073432923</v>
      </c>
      <c r="DW131" s="181">
        <v>1.7711540071964265</v>
      </c>
      <c r="DX131" s="181">
        <v>1.8</v>
      </c>
      <c r="DY131" s="602">
        <v>1.8</v>
      </c>
      <c r="DZ131" s="181">
        <v>1.8</v>
      </c>
      <c r="EA131" s="181">
        <v>1.8</v>
      </c>
      <c r="EB131" s="181">
        <v>1.8</v>
      </c>
      <c r="EC131" s="181">
        <v>1.8</v>
      </c>
      <c r="ED131" s="181">
        <v>1.8</v>
      </c>
      <c r="EE131" s="181">
        <v>1.8</v>
      </c>
      <c r="EF131" s="182">
        <v>1.8</v>
      </c>
      <c r="EG131" s="194">
        <v>2.0563372257351378</v>
      </c>
      <c r="EH131" s="194">
        <v>2.5322316434199039</v>
      </c>
      <c r="EI131" s="194">
        <v>2.680306279383061</v>
      </c>
      <c r="EJ131" s="194">
        <v>2.7158543913075306</v>
      </c>
      <c r="EK131" s="194">
        <v>2.807673902841171</v>
      </c>
      <c r="EL131" s="194">
        <v>2.7217972542721967</v>
      </c>
      <c r="EM131" s="194">
        <v>2.5916341061384154</v>
      </c>
      <c r="EN131" s="194">
        <v>2.4316415554719226</v>
      </c>
      <c r="EO131" s="194">
        <v>2.2685890463811007</v>
      </c>
      <c r="EP131" s="194">
        <v>2.1276209831447495</v>
      </c>
      <c r="EQ131" s="194">
        <v>2.0211745011458921</v>
      </c>
      <c r="ER131" s="183">
        <v>50000</v>
      </c>
      <c r="ES131" s="184">
        <v>50000</v>
      </c>
      <c r="ET131" s="184">
        <v>50000</v>
      </c>
      <c r="EU131" s="209">
        <v>50000</v>
      </c>
      <c r="EV131" s="184">
        <v>50000</v>
      </c>
      <c r="EW131" s="184">
        <v>50000</v>
      </c>
      <c r="EX131" s="184">
        <v>50000</v>
      </c>
      <c r="EY131" s="184">
        <v>50000</v>
      </c>
      <c r="EZ131" s="184">
        <v>50000</v>
      </c>
      <c r="FA131" s="184">
        <v>50000</v>
      </c>
      <c r="FB131" s="184">
        <v>50000</v>
      </c>
      <c r="FC131" s="195">
        <v>13.31</v>
      </c>
      <c r="FD131" s="196">
        <v>13.4</v>
      </c>
      <c r="FE131" s="196">
        <v>13.8</v>
      </c>
      <c r="FF131" s="598">
        <v>13.8</v>
      </c>
      <c r="FG131" s="196">
        <v>13.8</v>
      </c>
      <c r="FH131" s="196">
        <v>13.8</v>
      </c>
      <c r="FI131" s="196">
        <v>13.8</v>
      </c>
      <c r="FJ131" s="196">
        <v>13.8</v>
      </c>
      <c r="FK131" s="196">
        <v>13.8</v>
      </c>
      <c r="FL131" s="196">
        <v>13.8</v>
      </c>
      <c r="FM131" s="198">
        <v>13.8</v>
      </c>
      <c r="FN131" s="193">
        <v>0.17871725066835165</v>
      </c>
      <c r="FO131" s="181">
        <v>0.19918457705593617</v>
      </c>
      <c r="FP131" s="181">
        <v>0.19637105140075098</v>
      </c>
      <c r="FQ131" s="181">
        <v>0.18454163150606753</v>
      </c>
      <c r="FR131" s="181">
        <v>0.19400214657370879</v>
      </c>
      <c r="FS131" s="181">
        <v>0.20181620008814197</v>
      </c>
      <c r="FT131" s="181">
        <v>0.20897514179932375</v>
      </c>
      <c r="FU131" s="181">
        <v>0.21524557215267365</v>
      </c>
      <c r="FV131" s="181">
        <v>0.22048941352622828</v>
      </c>
      <c r="FW131" s="181">
        <v>0.22464671578244402</v>
      </c>
      <c r="FX131" s="182">
        <v>0.22768178938781958</v>
      </c>
      <c r="FY131" s="184">
        <v>32132</v>
      </c>
      <c r="FZ131" s="184">
        <v>32384</v>
      </c>
      <c r="GA131" s="184">
        <v>32161</v>
      </c>
      <c r="GB131" s="209">
        <v>32161</v>
      </c>
      <c r="GC131" s="184">
        <v>32161</v>
      </c>
      <c r="GD131" s="184">
        <v>32161</v>
      </c>
      <c r="GE131" s="184">
        <v>32161</v>
      </c>
      <c r="GF131" s="184">
        <v>32161</v>
      </c>
      <c r="GG131" s="184">
        <v>32161</v>
      </c>
      <c r="GH131" s="184">
        <v>32161</v>
      </c>
      <c r="GI131" s="184">
        <v>32161</v>
      </c>
      <c r="GJ131" s="195">
        <v>2.1</v>
      </c>
      <c r="GK131" s="196">
        <v>2.2000000000000002</v>
      </c>
      <c r="GL131" s="196">
        <v>2.2000000000000002</v>
      </c>
      <c r="GM131" s="604">
        <v>2.2000000000000002</v>
      </c>
      <c r="GN131" s="196">
        <v>2.2000000000000002</v>
      </c>
      <c r="GO131" s="196">
        <v>2.2000000000000002</v>
      </c>
      <c r="GP131" s="196">
        <v>2.2000000000000002</v>
      </c>
      <c r="GQ131" s="196">
        <v>2.2000000000000002</v>
      </c>
      <c r="GR131" s="196">
        <v>2.2000000000000002</v>
      </c>
      <c r="GS131" s="196">
        <v>2.2000000000000002</v>
      </c>
      <c r="GT131" s="198">
        <v>2.2000000000000002</v>
      </c>
      <c r="GU131" s="196">
        <v>0.27781364841903156</v>
      </c>
      <c r="GV131" s="196">
        <v>0.32089945420165367</v>
      </c>
      <c r="GW131" s="196">
        <v>0.31574248119523513</v>
      </c>
      <c r="GX131" s="196">
        <v>0.31309836238097555</v>
      </c>
      <c r="GY131" s="196">
        <v>0.32061898140633494</v>
      </c>
      <c r="GZ131" s="196">
        <v>0.3127362578845963</v>
      </c>
      <c r="HA131" s="196">
        <v>0.29840134997375301</v>
      </c>
      <c r="HB131" s="196">
        <v>0.27941244416148714</v>
      </c>
      <c r="HC131" s="196">
        <v>0.25904091261352913</v>
      </c>
      <c r="HD131" s="196">
        <v>0.24030142703204735</v>
      </c>
      <c r="HE131" s="196">
        <v>0.2246472733998682</v>
      </c>
      <c r="HF131" s="183">
        <v>31620</v>
      </c>
      <c r="HG131" s="184">
        <v>33878</v>
      </c>
      <c r="HH131" s="184">
        <v>31767</v>
      </c>
      <c r="HI131" s="209">
        <v>31767</v>
      </c>
      <c r="HJ131" s="184">
        <v>31767</v>
      </c>
      <c r="HK131" s="184">
        <v>31767</v>
      </c>
      <c r="HL131" s="184">
        <v>31767</v>
      </c>
      <c r="HM131" s="184">
        <v>31767</v>
      </c>
      <c r="HN131" s="184">
        <v>31767</v>
      </c>
      <c r="HO131" s="184">
        <v>31767</v>
      </c>
      <c r="HP131" s="184">
        <v>31767</v>
      </c>
      <c r="HQ131" s="195">
        <v>9.4</v>
      </c>
      <c r="HR131" s="196">
        <v>9.6</v>
      </c>
      <c r="HS131" s="196">
        <v>9.4</v>
      </c>
      <c r="HT131" s="604">
        <v>9.4</v>
      </c>
      <c r="HU131" s="196">
        <v>9.4</v>
      </c>
      <c r="HV131" s="196">
        <v>9.4</v>
      </c>
      <c r="HW131" s="196">
        <v>9.4</v>
      </c>
      <c r="HX131" s="196">
        <v>9.4</v>
      </c>
      <c r="HY131" s="196">
        <v>9.4</v>
      </c>
      <c r="HZ131" s="196">
        <v>9.4</v>
      </c>
      <c r="IA131" s="198">
        <v>9.4</v>
      </c>
      <c r="IB131" s="196">
        <v>6.2043725201863444E-2</v>
      </c>
      <c r="IC131" s="196">
        <v>7.2631768886314257E-2</v>
      </c>
      <c r="ID131" s="196">
        <v>8.0417643519369489E-2</v>
      </c>
      <c r="IE131" s="196">
        <v>7.9744202924923471E-2</v>
      </c>
      <c r="IF131" s="196">
        <v>8.6631385713309861E-2</v>
      </c>
      <c r="IG131" s="196">
        <v>9.1773650404564686E-2</v>
      </c>
      <c r="IH131" s="196">
        <v>9.6664996484784285E-2</v>
      </c>
      <c r="II131" s="196">
        <v>0.10118510172380242</v>
      </c>
      <c r="IJ131" s="196">
        <v>0.10527596741050214</v>
      </c>
      <c r="IK131" s="196">
        <v>0.10893587468401021</v>
      </c>
      <c r="IL131" s="198">
        <v>0.11218490888822481</v>
      </c>
      <c r="IM131" s="209"/>
      <c r="IP131" s="606">
        <v>0.60729166666666667</v>
      </c>
      <c r="IQ131" s="279">
        <v>0.57777777777777772</v>
      </c>
      <c r="IR131" s="279">
        <v>0.59183673469387754</v>
      </c>
      <c r="IS131" s="279">
        <v>0.6428571428571429</v>
      </c>
      <c r="IT131" s="279">
        <v>0.6808035714285714</v>
      </c>
      <c r="IU131" s="279">
        <v>0.71875</v>
      </c>
      <c r="IV131" s="279">
        <v>0.79554521276595747</v>
      </c>
      <c r="IW131" s="311">
        <v>0.87234042553191493</v>
      </c>
      <c r="IY131" s="225"/>
      <c r="IZ131" s="225"/>
      <c r="JA131" s="601">
        <v>0.39270833333333333</v>
      </c>
      <c r="JB131" s="601">
        <v>0.42222222222222228</v>
      </c>
      <c r="JC131" s="601">
        <v>0.40816326530612246</v>
      </c>
      <c r="JD131" s="601">
        <v>0.3571428571428571</v>
      </c>
      <c r="JE131" s="601">
        <v>0.3191964285714286</v>
      </c>
      <c r="JF131" s="601">
        <v>0.28125</v>
      </c>
      <c r="JG131" s="601">
        <v>0.20445478723404253</v>
      </c>
      <c r="JH131" s="710">
        <v>0.12765957446808507</v>
      </c>
      <c r="JI131" s="116">
        <v>1.2</v>
      </c>
      <c r="JJ131" s="116">
        <v>1.2</v>
      </c>
      <c r="JK131" s="116">
        <v>1.2</v>
      </c>
      <c r="JL131" s="116">
        <v>1.2</v>
      </c>
      <c r="JM131" s="116">
        <v>1.2</v>
      </c>
      <c r="JN131" s="116">
        <v>1.2</v>
      </c>
      <c r="JO131" s="116">
        <v>1.2</v>
      </c>
      <c r="JP131" s="116">
        <v>1.2</v>
      </c>
      <c r="JQ131" s="116">
        <v>1.2</v>
      </c>
      <c r="JR131" s="116">
        <v>1.2</v>
      </c>
      <c r="JS131" s="208">
        <v>1.2</v>
      </c>
      <c r="JT131" s="116">
        <v>5229</v>
      </c>
      <c r="JU131" s="116">
        <v>5115</v>
      </c>
      <c r="JV131" s="116">
        <v>5015</v>
      </c>
      <c r="JW131" s="116">
        <v>5015</v>
      </c>
      <c r="JX131" s="116">
        <v>5015</v>
      </c>
      <c r="JY131" s="116">
        <v>5015</v>
      </c>
      <c r="JZ131" s="116">
        <v>5015</v>
      </c>
      <c r="KA131" s="116">
        <v>5015</v>
      </c>
      <c r="KB131" s="116">
        <v>5015</v>
      </c>
      <c r="KC131" s="116">
        <v>5015</v>
      </c>
      <c r="KD131" s="208">
        <v>5015</v>
      </c>
      <c r="KE131" s="116">
        <v>1.2</v>
      </c>
      <c r="KF131" s="116">
        <v>1.2</v>
      </c>
      <c r="KG131" s="116">
        <v>1.2</v>
      </c>
      <c r="KH131" s="116">
        <v>1.6</v>
      </c>
      <c r="KI131" s="116">
        <v>1.6</v>
      </c>
      <c r="KJ131" s="116">
        <v>1.6</v>
      </c>
      <c r="KK131" s="116">
        <v>1.6</v>
      </c>
      <c r="KL131" s="116">
        <v>1.6</v>
      </c>
      <c r="KM131" s="116">
        <v>1.6</v>
      </c>
      <c r="KN131" s="116">
        <v>1.6</v>
      </c>
      <c r="KO131" s="208">
        <v>1.6</v>
      </c>
      <c r="KP131" s="116">
        <v>40000</v>
      </c>
      <c r="KQ131" s="116">
        <v>40000</v>
      </c>
      <c r="KR131" s="116">
        <v>40000</v>
      </c>
      <c r="KS131" s="116">
        <v>40000</v>
      </c>
      <c r="KT131" s="116">
        <v>40000</v>
      </c>
      <c r="KU131" s="116">
        <v>40000</v>
      </c>
      <c r="KV131" s="116">
        <v>40000</v>
      </c>
      <c r="KW131" s="116">
        <v>40000</v>
      </c>
      <c r="KX131" s="116">
        <v>40000</v>
      </c>
      <c r="KY131" s="116">
        <v>40000</v>
      </c>
      <c r="KZ131" s="208">
        <v>40000</v>
      </c>
      <c r="LA131" s="116">
        <v>0.4</v>
      </c>
      <c r="LB131" s="116">
        <v>0.4</v>
      </c>
      <c r="LC131" s="116">
        <v>0.4</v>
      </c>
      <c r="LD131" s="116">
        <v>0.4</v>
      </c>
      <c r="LE131" s="116">
        <v>0.4</v>
      </c>
      <c r="LF131" s="116">
        <v>0.4</v>
      </c>
      <c r="LG131" s="116">
        <v>0.4</v>
      </c>
      <c r="LH131" s="116">
        <v>0.4</v>
      </c>
      <c r="LI131" s="116">
        <v>0.4</v>
      </c>
      <c r="LJ131" s="116">
        <v>0.4</v>
      </c>
      <c r="LK131" s="208">
        <v>0.4</v>
      </c>
      <c r="LL131" s="116">
        <v>18223</v>
      </c>
      <c r="LM131" s="116">
        <v>17119</v>
      </c>
      <c r="LN131" s="116">
        <v>15986</v>
      </c>
      <c r="LO131" s="116">
        <v>15986</v>
      </c>
      <c r="LP131" s="116">
        <v>15986</v>
      </c>
      <c r="LQ131" s="116">
        <v>15986</v>
      </c>
      <c r="LR131" s="116">
        <v>15986</v>
      </c>
      <c r="LS131" s="116">
        <v>15986</v>
      </c>
      <c r="LT131" s="116">
        <v>15986</v>
      </c>
      <c r="LU131" s="116">
        <v>15986</v>
      </c>
      <c r="LV131" s="208">
        <v>15986</v>
      </c>
      <c r="LW131">
        <v>0.54898996782619569</v>
      </c>
      <c r="LX131">
        <v>0.83729651732176258</v>
      </c>
      <c r="LY131">
        <v>0.95768292362751628</v>
      </c>
      <c r="LZ131">
        <v>0.93309978851523401</v>
      </c>
      <c r="MA131">
        <v>0.94102939558898602</v>
      </c>
      <c r="MB131">
        <v>0.90408064697584833</v>
      </c>
      <c r="MC131">
        <v>0.85170666166748898</v>
      </c>
      <c r="MD131">
        <v>0.78939043759468752</v>
      </c>
      <c r="ME131">
        <v>0.72633743433429576</v>
      </c>
      <c r="MF131">
        <v>0.6707000156891092</v>
      </c>
      <c r="MG131" s="5">
        <v>0.62615054598878783</v>
      </c>
      <c r="MH131" s="156">
        <v>0</v>
      </c>
      <c r="MI131" s="156">
        <v>0</v>
      </c>
      <c r="MJ131" s="156">
        <v>0</v>
      </c>
      <c r="MK131" s="156">
        <v>0</v>
      </c>
      <c r="ML131" s="156">
        <v>0</v>
      </c>
      <c r="MM131" s="156">
        <v>0</v>
      </c>
      <c r="MN131" s="156">
        <v>0</v>
      </c>
      <c r="MO131" s="156">
        <v>0</v>
      </c>
      <c r="MP131" s="156">
        <v>0</v>
      </c>
      <c r="MQ131" s="156">
        <v>0</v>
      </c>
      <c r="MR131" s="157">
        <v>0</v>
      </c>
      <c r="MS131" s="156">
        <v>0.49493392725851704</v>
      </c>
      <c r="MT131" s="156">
        <v>0.61870142416059037</v>
      </c>
      <c r="MU131" s="156">
        <v>0.67466810259917531</v>
      </c>
      <c r="MV131" s="156">
        <v>0.66901823687090689</v>
      </c>
      <c r="MW131" s="156">
        <v>0.68508804714478366</v>
      </c>
      <c r="MX131" s="156">
        <v>0.6682445039459296</v>
      </c>
      <c r="MY131" s="156">
        <v>0.63761414630595625</v>
      </c>
      <c r="MZ131" s="156">
        <v>0.59703927970485993</v>
      </c>
      <c r="NA131" s="156">
        <v>0.55351006410969383</v>
      </c>
      <c r="NB131" s="156">
        <v>0.51346815041761351</v>
      </c>
      <c r="NC131" s="157">
        <v>0.48001887210435479</v>
      </c>
      <c r="ND131" s="156">
        <v>1.6793308170181025</v>
      </c>
      <c r="NE131" s="156">
        <v>1.6292275301745889</v>
      </c>
      <c r="NF131" s="156">
        <v>1.6420529248132463</v>
      </c>
      <c r="NG131" s="156">
        <v>1.6465697716334895</v>
      </c>
      <c r="NH131" s="156">
        <v>1.649383215366808</v>
      </c>
      <c r="NI131" s="156">
        <v>1.65039529654355</v>
      </c>
      <c r="NJ131" s="156">
        <v>1.6515906407584175</v>
      </c>
      <c r="NK131" s="156">
        <v>1.6529557410245139</v>
      </c>
      <c r="NL131" s="156">
        <v>1.6544864244892992</v>
      </c>
      <c r="NM131" s="156">
        <v>1.6561923347674674</v>
      </c>
      <c r="NN131" s="157">
        <v>1.6580868155952744</v>
      </c>
      <c r="NO131" s="156">
        <v>9583.4674551502485</v>
      </c>
      <c r="NP131" s="156">
        <v>9002.557446181987</v>
      </c>
      <c r="NQ131" s="156">
        <v>8633.9399444711107</v>
      </c>
      <c r="NR131" s="156">
        <v>8670.9178637728328</v>
      </c>
      <c r="NS131" s="156">
        <v>8693.9505898029347</v>
      </c>
      <c r="NT131" s="156">
        <v>8702.2361610365278</v>
      </c>
      <c r="NU131" s="156">
        <v>8712.0220456755778</v>
      </c>
      <c r="NV131" s="156">
        <v>8723.1976665206876</v>
      </c>
      <c r="NW131" s="156">
        <v>8735.7288618190632</v>
      </c>
      <c r="NX131" s="156">
        <v>8749.6945806296662</v>
      </c>
      <c r="NY131" s="157">
        <v>8765.2040636733127</v>
      </c>
      <c r="NZ131" s="156">
        <v>43381.433121075679</v>
      </c>
      <c r="OA131" s="156">
        <v>51280.72024729765</v>
      </c>
      <c r="OB131" s="156">
        <v>53656.656618174558</v>
      </c>
      <c r="OC131" s="156">
        <v>54143.910303802419</v>
      </c>
      <c r="OD131" s="156">
        <v>55832.316802962268</v>
      </c>
      <c r="OE131" s="156">
        <v>54075.463751188829</v>
      </c>
      <c r="OF131" s="156">
        <v>51434.443878859835</v>
      </c>
      <c r="OG131" s="156">
        <v>48200.581951550426</v>
      </c>
      <c r="OH131" s="156">
        <v>44907.608913989126</v>
      </c>
      <c r="OI131" s="156">
        <v>42053.880993837331</v>
      </c>
      <c r="OJ131" s="157">
        <v>39883.732676936015</v>
      </c>
      <c r="OK131" s="156"/>
      <c r="OL131" s="156"/>
      <c r="OM131" s="156"/>
      <c r="ON131" s="156"/>
      <c r="OO131" s="156"/>
      <c r="OP131" s="156"/>
      <c r="OQ131" s="156"/>
      <c r="OR131" s="156"/>
      <c r="OS131" s="156"/>
      <c r="OT131" s="156"/>
      <c r="OU131" s="157"/>
      <c r="OV131">
        <v>39936.630870959867</v>
      </c>
      <c r="OW131">
        <v>46141.394223976669</v>
      </c>
      <c r="OX131">
        <v>47893.320783784169</v>
      </c>
      <c r="OY131">
        <v>48528.515776517743</v>
      </c>
      <c r="OZ131">
        <v>50169.201900307751</v>
      </c>
      <c r="PA131">
        <v>48634.706417688176</v>
      </c>
      <c r="PB131">
        <v>46308.87318894489</v>
      </c>
      <c r="PC131">
        <v>43450.030298105601</v>
      </c>
      <c r="PD131">
        <v>40536.510234165333</v>
      </c>
      <c r="PE131">
        <v>38017.608299420273</v>
      </c>
      <c r="PF131" s="5">
        <v>36115.558691175487</v>
      </c>
      <c r="PG131">
        <v>3444.8022501158121</v>
      </c>
      <c r="PH131">
        <v>5139.3260233209785</v>
      </c>
      <c r="PI131">
        <v>5763.3358343903928</v>
      </c>
      <c r="PJ131">
        <v>5615.3945272846786</v>
      </c>
      <c r="PK131">
        <v>5663.1149026545172</v>
      </c>
      <c r="PL131">
        <v>5440.7573335006546</v>
      </c>
      <c r="PM131">
        <v>5125.5706899149482</v>
      </c>
      <c r="PN131">
        <v>4750.5516534448288</v>
      </c>
      <c r="PO131">
        <v>4371.0986798237918</v>
      </c>
      <c r="PP131">
        <v>4036.272694417059</v>
      </c>
      <c r="PQ131" s="5">
        <v>3768.1739857605248</v>
      </c>
      <c r="PR131">
        <v>0</v>
      </c>
      <c r="PS131">
        <v>0</v>
      </c>
      <c r="PT131">
        <v>0</v>
      </c>
      <c r="PU131">
        <v>0</v>
      </c>
      <c r="PV131">
        <v>0</v>
      </c>
      <c r="PW131">
        <v>0</v>
      </c>
      <c r="PX131">
        <v>0</v>
      </c>
      <c r="PY131">
        <v>0</v>
      </c>
      <c r="PZ131">
        <v>0</v>
      </c>
      <c r="QA131" s="7">
        <v>0</v>
      </c>
      <c r="QB131" s="5">
        <v>0</v>
      </c>
      <c r="QC131">
        <v>3607.6723825727827</v>
      </c>
      <c r="QD131">
        <v>4236.6198720820585</v>
      </c>
      <c r="QE131">
        <v>4314.0977152601663</v>
      </c>
      <c r="QF131">
        <v>4277.9702138473276</v>
      </c>
      <c r="QG131">
        <v>4380.7270086626049</v>
      </c>
      <c r="QH131">
        <v>4273.0226560318524</v>
      </c>
      <c r="QI131">
        <v>4077.1598971388075</v>
      </c>
      <c r="QJ131">
        <v>3817.7079701447565</v>
      </c>
      <c r="QK131">
        <v>3539.3647539430267</v>
      </c>
      <c r="QL131">
        <v>3283.320741030388</v>
      </c>
      <c r="QM131" s="5">
        <v>3069.4326757840863</v>
      </c>
      <c r="QN131">
        <v>18746.087117100677</v>
      </c>
      <c r="QO131">
        <v>22862.417434705974</v>
      </c>
      <c r="QP131">
        <v>22340.106662983908</v>
      </c>
      <c r="QQ131">
        <v>22153.024151576021</v>
      </c>
      <c r="QR131">
        <v>22685.139534220103</v>
      </c>
      <c r="QS131">
        <v>22127.403737618304</v>
      </c>
      <c r="QT131">
        <v>21113.148796312915</v>
      </c>
      <c r="QU131">
        <v>19769.603956690695</v>
      </c>
      <c r="QV131">
        <v>18328.232539240162</v>
      </c>
      <c r="QW131">
        <v>17002.335228510885</v>
      </c>
      <c r="QX131" s="5">
        <v>15894.738111588957</v>
      </c>
      <c r="QY131" s="7">
        <v>2.1</v>
      </c>
      <c r="QZ131" s="7">
        <v>2.2000000000000002</v>
      </c>
      <c r="RA131" s="7">
        <v>2.2000000000000002</v>
      </c>
      <c r="RB131" s="7">
        <v>2.2000000000000002</v>
      </c>
      <c r="RC131" s="7">
        <v>2.2000000000000002</v>
      </c>
      <c r="RD131" s="7">
        <v>2.2000000000000002</v>
      </c>
      <c r="RE131" s="7">
        <v>2.2000000000000002</v>
      </c>
      <c r="RF131" s="7">
        <v>2.2000000000000002</v>
      </c>
      <c r="RG131" s="7">
        <v>2.2000000000000002</v>
      </c>
      <c r="RH131" s="7">
        <v>2.2000000000000002</v>
      </c>
      <c r="RI131" s="5">
        <v>2.2000000000000002</v>
      </c>
      <c r="RJ131" s="7">
        <v>32132</v>
      </c>
      <c r="RK131" s="7">
        <v>32384</v>
      </c>
      <c r="RL131" s="7">
        <v>32161</v>
      </c>
      <c r="RM131" s="7">
        <v>32161</v>
      </c>
      <c r="RN131" s="7">
        <v>32161</v>
      </c>
      <c r="RO131" s="7">
        <v>32161</v>
      </c>
      <c r="RP131" s="7">
        <v>32161</v>
      </c>
      <c r="RQ131" s="7">
        <v>32161</v>
      </c>
      <c r="RR131" s="7">
        <v>32161</v>
      </c>
      <c r="RS131" s="7">
        <v>32161</v>
      </c>
      <c r="RT131" s="5">
        <v>32161</v>
      </c>
      <c r="RU131">
        <v>1.0111739682887437</v>
      </c>
      <c r="RV131">
        <v>1.0147493375802139</v>
      </c>
      <c r="RW131">
        <v>0.97383924955046586</v>
      </c>
      <c r="RX131">
        <v>0.97383924955046608</v>
      </c>
      <c r="RY131">
        <v>0.97383924955046608</v>
      </c>
      <c r="RZ131">
        <v>0.97383924955046586</v>
      </c>
      <c r="SA131">
        <v>0.97383924955046608</v>
      </c>
      <c r="SB131">
        <v>0.97383924955046608</v>
      </c>
      <c r="SC131">
        <v>0.97383924955046608</v>
      </c>
      <c r="SD131">
        <v>0.97383924955046608</v>
      </c>
      <c r="SE131" s="5">
        <v>0.97383924955046597</v>
      </c>
      <c r="SF131" s="156">
        <v>23223.481602898904</v>
      </c>
      <c r="SG131" s="156">
        <v>22332.415910089978</v>
      </c>
      <c r="SH131" s="156">
        <v>21142.5832563771</v>
      </c>
      <c r="SI131" s="156">
        <v>21142.583256377107</v>
      </c>
      <c r="SJ131" s="156">
        <v>21142.583256377104</v>
      </c>
      <c r="SK131" s="156">
        <v>21142.5832563771</v>
      </c>
      <c r="SL131" s="156">
        <v>21142.583256377104</v>
      </c>
      <c r="SM131" s="156">
        <v>21142.583256377104</v>
      </c>
      <c r="SN131" s="156">
        <v>21142.5832563771</v>
      </c>
      <c r="SO131" s="156">
        <v>21142.583256377104</v>
      </c>
      <c r="SP131" s="157">
        <v>21142.583256377104</v>
      </c>
      <c r="SQ131" s="156">
        <v>22353.759499673459</v>
      </c>
      <c r="SR131" s="156">
        <v>27099.037306788032</v>
      </c>
      <c r="SS131" s="156">
        <v>26654.204378244074</v>
      </c>
      <c r="ST131" s="156">
        <v>26430.99436542335</v>
      </c>
      <c r="SU131" s="156">
        <v>27065.866542882708</v>
      </c>
      <c r="SV131" s="156">
        <v>26400.426393650156</v>
      </c>
      <c r="SW131" s="156">
        <v>25190.308693451723</v>
      </c>
      <c r="SX131" s="156">
        <v>23587.311926835449</v>
      </c>
      <c r="SY131" s="156">
        <v>21867.597293183189</v>
      </c>
      <c r="SZ131" s="156">
        <v>20285.655969541272</v>
      </c>
      <c r="TA131" s="157">
        <v>18964.170787373041</v>
      </c>
      <c r="TB131" s="156"/>
      <c r="TC131" s="156"/>
      <c r="TD131" s="156"/>
      <c r="TE131" s="156"/>
      <c r="TF131" s="156"/>
      <c r="TG131" s="156"/>
      <c r="TH131" s="156"/>
      <c r="TI131" s="156"/>
      <c r="TJ131" s="156"/>
      <c r="TK131" s="156"/>
      <c r="TL131" s="156"/>
      <c r="TM131" s="728">
        <v>3444.8022501158121</v>
      </c>
      <c r="TN131" s="244">
        <v>5139.3260233209785</v>
      </c>
      <c r="TO131" s="244">
        <v>5763.3358343903928</v>
      </c>
      <c r="TP131" s="244">
        <v>5615.3945272846786</v>
      </c>
      <c r="TQ131" s="244">
        <v>5663.1149026545172</v>
      </c>
      <c r="TR131" s="244">
        <v>5440.7573335006546</v>
      </c>
      <c r="TS131" s="244">
        <v>5125.5706899149482</v>
      </c>
      <c r="TT131" s="244">
        <v>4750.5516534448288</v>
      </c>
      <c r="TU131" s="244">
        <v>4371.0986798237918</v>
      </c>
      <c r="TV131" s="244">
        <v>4036.272694417059</v>
      </c>
      <c r="TW131" s="729">
        <v>3768.1739857605248</v>
      </c>
      <c r="TX131" s="117">
        <v>118936.33031978803</v>
      </c>
      <c r="TY131" s="117">
        <v>133453.66662747724</v>
      </c>
      <c r="TZ131" s="117">
        <v>135496.02546651819</v>
      </c>
      <c r="UA131" s="117">
        <v>127333.7257391866</v>
      </c>
      <c r="UB131" s="117">
        <v>125334.62409828238</v>
      </c>
      <c r="UC131" s="117">
        <v>119322.26138756031</v>
      </c>
      <c r="UD131" s="117">
        <v>111178.28634583051</v>
      </c>
      <c r="UE131" s="117">
        <v>101718.35601503796</v>
      </c>
      <c r="UF131" s="117">
        <v>92199.87674951581</v>
      </c>
      <c r="UG131" s="117">
        <v>83672.143305493708</v>
      </c>
      <c r="UH131" s="185">
        <v>76558.423518379932</v>
      </c>
      <c r="UI131" s="116">
        <v>1.2</v>
      </c>
      <c r="UJ131" s="116">
        <v>1.2</v>
      </c>
      <c r="UK131" s="116">
        <v>1.2</v>
      </c>
      <c r="UL131" s="116">
        <v>1.2</v>
      </c>
      <c r="UM131" s="116">
        <v>1.2</v>
      </c>
      <c r="UN131" s="116">
        <v>1.2</v>
      </c>
      <c r="UO131" s="116">
        <v>1.2</v>
      </c>
      <c r="UP131" s="116">
        <v>1.2</v>
      </c>
      <c r="UQ131" s="116">
        <v>1.2</v>
      </c>
      <c r="UR131" s="116">
        <v>1.2</v>
      </c>
      <c r="US131" s="208">
        <v>1.2</v>
      </c>
      <c r="UT131" s="156">
        <v>28927.634590213474</v>
      </c>
      <c r="UU131" s="156">
        <v>28841.008912233636</v>
      </c>
      <c r="UV131" s="156">
        <v>26912.277407343376</v>
      </c>
      <c r="UW131" s="156">
        <v>26912.277407343383</v>
      </c>
      <c r="UX131" s="156">
        <v>26912.277407343383</v>
      </c>
      <c r="UY131" s="156">
        <v>26912.277407343379</v>
      </c>
      <c r="UZ131" s="156">
        <v>26912.277407343387</v>
      </c>
      <c r="VA131" s="156">
        <v>26912.277407343387</v>
      </c>
      <c r="VB131" s="156">
        <v>26912.277407343383</v>
      </c>
      <c r="VC131" s="156">
        <v>26912.277407343383</v>
      </c>
      <c r="VD131" s="157">
        <v>26912.277407343376</v>
      </c>
      <c r="VE131" s="156">
        <v>28607.970040179182</v>
      </c>
      <c r="VF131" s="156">
        <v>28421.806099433703</v>
      </c>
      <c r="VG131" s="156">
        <v>27635.235917803024</v>
      </c>
      <c r="VH131" s="156">
        <v>27635.235917803024</v>
      </c>
      <c r="VI131" s="156">
        <v>27635.235917803024</v>
      </c>
      <c r="VJ131" s="156">
        <v>27635.235917803024</v>
      </c>
      <c r="VK131" s="156">
        <v>27635.235917803027</v>
      </c>
      <c r="VL131" s="156">
        <v>27635.235917803027</v>
      </c>
      <c r="VM131" s="156">
        <v>27635.235917803024</v>
      </c>
      <c r="VN131" s="156">
        <v>27635.235917803024</v>
      </c>
      <c r="VO131" s="157">
        <v>27635.23591780302</v>
      </c>
      <c r="VP131" s="156">
        <v>0.77274757567754859</v>
      </c>
      <c r="VQ131" s="156">
        <v>0.93960087836224415</v>
      </c>
      <c r="VR131" s="156">
        <v>0.99041058379441038</v>
      </c>
      <c r="VS131" s="156">
        <v>0.98211659925188233</v>
      </c>
      <c r="VT131" s="156">
        <v>1.0057070285511183</v>
      </c>
      <c r="VU131" s="156">
        <v>0.98098076183052596</v>
      </c>
      <c r="VV131" s="156">
        <v>0.93601549627970915</v>
      </c>
      <c r="VW131" s="156">
        <v>0.87645172386634684</v>
      </c>
      <c r="VX131" s="156">
        <v>0.81255097672322285</v>
      </c>
      <c r="VY131" s="156">
        <v>0.75376957744966078</v>
      </c>
      <c r="VZ131" s="157">
        <v>0.70466614550422302</v>
      </c>
      <c r="WA131" s="156">
        <v>5229</v>
      </c>
      <c r="WB131" s="156">
        <v>5115</v>
      </c>
      <c r="WC131" s="156">
        <v>5015</v>
      </c>
      <c r="WD131" s="156">
        <v>5015</v>
      </c>
      <c r="WE131" s="156">
        <v>5015</v>
      </c>
      <c r="WF131" s="156">
        <v>5015</v>
      </c>
      <c r="WG131" s="156">
        <v>5015</v>
      </c>
      <c r="WH131" s="156">
        <v>5015</v>
      </c>
      <c r="WI131" s="156">
        <v>5015</v>
      </c>
      <c r="WJ131" s="156">
        <v>5015</v>
      </c>
      <c r="WK131" s="157">
        <v>5015</v>
      </c>
      <c r="WL131" s="156">
        <v>0.54898996782619569</v>
      </c>
      <c r="WM131" s="156">
        <v>0.83729651732176258</v>
      </c>
      <c r="WN131" s="156">
        <v>0.95768292362751628</v>
      </c>
      <c r="WO131" s="156">
        <v>0.93309978851523401</v>
      </c>
      <c r="WP131" s="156">
        <v>0.94102939558898602</v>
      </c>
      <c r="WQ131" s="156">
        <v>0.90408064697584833</v>
      </c>
      <c r="WR131" s="156">
        <v>0.85170666166748898</v>
      </c>
      <c r="WS131" s="156">
        <v>0.78939043759468752</v>
      </c>
      <c r="WT131" s="156">
        <v>0.72633743433429576</v>
      </c>
      <c r="WU131" s="156">
        <v>0.6707000156891092</v>
      </c>
      <c r="WV131" s="157">
        <v>0.62615054598878783</v>
      </c>
      <c r="WW131" s="119">
        <v>0.77274757567754859</v>
      </c>
      <c r="WX131" s="119">
        <v>0.93960087836224404</v>
      </c>
      <c r="WY131" s="119">
        <v>0.99041058379441038</v>
      </c>
      <c r="WZ131" s="119">
        <v>0.98211659925188244</v>
      </c>
      <c r="XA131" s="119">
        <v>1.0057070285511185</v>
      </c>
      <c r="XB131" s="119">
        <v>0.98098076183052596</v>
      </c>
      <c r="XC131" s="119">
        <v>0.93601549627970926</v>
      </c>
      <c r="XD131" s="119">
        <v>0.87645172386634707</v>
      </c>
      <c r="XE131" s="197">
        <v>0.81255097672322296</v>
      </c>
      <c r="XF131" s="197">
        <v>0.75376957744966089</v>
      </c>
      <c r="XG131" s="201">
        <v>0.70466614550422302</v>
      </c>
      <c r="XH131" s="821">
        <v>2.1222583265637692E-2</v>
      </c>
      <c r="XI131" s="821">
        <v>2.7820083257183475E-2</v>
      </c>
      <c r="XJ131" s="821">
        <v>3.0469226081657523E-2</v>
      </c>
      <c r="XK131" s="821">
        <v>3.0942625492181776E-2</v>
      </c>
      <c r="XL131" s="821">
        <v>3.1259096579554876E-2</v>
      </c>
      <c r="XM131" s="821">
        <v>3.1377328215506158E-2</v>
      </c>
      <c r="XN131" s="821">
        <v>3.1520107207059889E-2</v>
      </c>
      <c r="XO131" s="821">
        <v>3.168746869393884E-2</v>
      </c>
      <c r="XP131" s="821">
        <v>3.1880817146275511E-2</v>
      </c>
      <c r="XQ131" s="821">
        <v>3.2103716926635807E-2</v>
      </c>
      <c r="XR131" s="822">
        <v>3.2360908702514263E-2</v>
      </c>
      <c r="XS131" s="821">
        <v>0.24603980503655565</v>
      </c>
      <c r="XT131" s="821">
        <v>0.2497715504112093</v>
      </c>
      <c r="XU131" s="821">
        <v>0.25319926873857401</v>
      </c>
      <c r="XV131" s="821">
        <v>0.26740769184927088</v>
      </c>
      <c r="XW131" s="821">
        <v>0.27692249839144395</v>
      </c>
      <c r="XX131" s="821">
        <v>0.2804806486288775</v>
      </c>
      <c r="XY131" s="821">
        <v>0.28478012222633209</v>
      </c>
      <c r="XZ131" s="821">
        <v>0.2898234931986316</v>
      </c>
      <c r="YA131" s="821">
        <v>0.29565497491254245</v>
      </c>
      <c r="YB131" s="821">
        <v>0.30238455809997772</v>
      </c>
      <c r="YC131" s="822">
        <v>0.31015879361248277</v>
      </c>
      <c r="YD131">
        <v>5229.0000000000009</v>
      </c>
      <c r="YE131">
        <v>5115</v>
      </c>
      <c r="YF131">
        <v>5015</v>
      </c>
      <c r="YG131">
        <v>5015</v>
      </c>
      <c r="YH131">
        <v>5015.0000000000009</v>
      </c>
      <c r="YI131">
        <v>5015</v>
      </c>
      <c r="YJ131">
        <v>5015</v>
      </c>
      <c r="YK131">
        <v>5015</v>
      </c>
      <c r="YL131">
        <v>5015</v>
      </c>
      <c r="YM131">
        <v>5015</v>
      </c>
      <c r="YN131" s="5">
        <v>5015</v>
      </c>
      <c r="YO131" s="156">
        <v>4357.5000000000009</v>
      </c>
      <c r="YP131" s="156">
        <v>4262.5</v>
      </c>
      <c r="YQ131" s="156">
        <v>4179.166666666667</v>
      </c>
      <c r="YR131" s="156">
        <v>4179.166666666667</v>
      </c>
      <c r="YS131" s="156">
        <v>4179.1666666666679</v>
      </c>
      <c r="YT131" s="156">
        <v>4179.166666666667</v>
      </c>
      <c r="YU131" s="156">
        <v>4179.166666666667</v>
      </c>
      <c r="YV131" s="156">
        <v>4179.166666666667</v>
      </c>
      <c r="YW131" s="156">
        <v>4179.166666666667</v>
      </c>
      <c r="YX131" s="156">
        <v>4179.166666666667</v>
      </c>
      <c r="YY131" s="157">
        <v>4179.166666666667</v>
      </c>
      <c r="YZ131" s="156">
        <v>0.54898996782619547</v>
      </c>
      <c r="ZA131" s="156">
        <v>0.83729651732176269</v>
      </c>
      <c r="ZB131" s="156">
        <v>0.95768292362751628</v>
      </c>
      <c r="ZC131" s="156">
        <v>0.93309978851523412</v>
      </c>
      <c r="ZD131" s="156">
        <v>0.9410293955889858</v>
      </c>
      <c r="ZE131" s="156">
        <v>0.90408064697584822</v>
      </c>
      <c r="ZF131" s="156">
        <v>0.85170666166748898</v>
      </c>
      <c r="ZG131" s="156">
        <v>0.78939043759468741</v>
      </c>
      <c r="ZH131" s="156">
        <v>0.72633743433429576</v>
      </c>
      <c r="ZI131" s="156">
        <v>0.6707000156891092</v>
      </c>
      <c r="ZJ131" s="157">
        <v>0.62615054598878772</v>
      </c>
      <c r="ZK131" s="748">
        <v>18441.132354299469</v>
      </c>
      <c r="ZL131" s="748">
        <v>23621.943036773318</v>
      </c>
      <c r="ZM131" s="748">
        <v>24013.496447790218</v>
      </c>
      <c r="ZN131" s="748">
        <v>23812.400486570805</v>
      </c>
      <c r="ZO131" s="748">
        <v>27516.846172511971</v>
      </c>
      <c r="ZP131" s="748">
        <v>31422.206288835139</v>
      </c>
      <c r="ZQ131" s="748">
        <v>35714.150923808993</v>
      </c>
      <c r="ZR131" s="748">
        <v>40165.071727115028</v>
      </c>
      <c r="ZS131" s="748">
        <v>44462.265004284942</v>
      </c>
      <c r="ZT131" s="748">
        <v>48350.156597912923</v>
      </c>
      <c r="ZU131" s="748">
        <v>51718.718588456519</v>
      </c>
      <c r="ZV131" s="334"/>
      <c r="ZW131" s="334"/>
      <c r="ZX131" s="334"/>
      <c r="ZY131" s="334"/>
      <c r="ZZ131" s="334"/>
      <c r="AAA131" s="334"/>
      <c r="AAB131" s="334"/>
      <c r="AAC131" s="334"/>
      <c r="AAD131" s="334"/>
      <c r="AAE131" s="334"/>
      <c r="AAF131" s="334"/>
      <c r="AAG131" s="7"/>
      <c r="AAH131" s="7"/>
      <c r="AAI131" s="7"/>
    </row>
    <row r="132" spans="1:711">
      <c r="A132" s="125" t="s">
        <v>99</v>
      </c>
      <c r="B132" s="131" t="s">
        <v>99</v>
      </c>
      <c r="C132" s="125" t="s">
        <v>500</v>
      </c>
      <c r="D132" s="138" t="s">
        <v>502</v>
      </c>
      <c r="E132" s="164">
        <v>814.26321402475412</v>
      </c>
      <c r="F132" s="165">
        <v>1276.2708020503137</v>
      </c>
      <c r="G132" s="165">
        <v>2425.4538390288576</v>
      </c>
      <c r="H132" s="167">
        <v>2310.0181944716569</v>
      </c>
      <c r="I132" s="165">
        <v>2819.28933307531</v>
      </c>
      <c r="J132" s="165">
        <v>3303.901775649304</v>
      </c>
      <c r="K132" s="165">
        <v>3805.6673945681118</v>
      </c>
      <c r="L132" s="165">
        <v>4359.8731143585237</v>
      </c>
      <c r="M132" s="165">
        <v>5026.0812093063032</v>
      </c>
      <c r="N132" s="165">
        <v>5854.0774447746571</v>
      </c>
      <c r="O132" s="163">
        <v>6896.4758820472243</v>
      </c>
      <c r="P132" s="164">
        <v>4283.8452538004267</v>
      </c>
      <c r="Q132" s="165">
        <v>5971.8190953348394</v>
      </c>
      <c r="R132" s="165">
        <v>9482.8592115096581</v>
      </c>
      <c r="S132" s="167">
        <v>8764.3774387390895</v>
      </c>
      <c r="T132" s="165">
        <v>10469.588947011995</v>
      </c>
      <c r="U132" s="165">
        <v>12077.278302251068</v>
      </c>
      <c r="V132" s="165">
        <v>13739.876348457097</v>
      </c>
      <c r="W132" s="165">
        <v>15575.190303818972</v>
      </c>
      <c r="X132" s="165">
        <v>17776.038546215354</v>
      </c>
      <c r="Y132" s="165">
        <v>20483.13903714914</v>
      </c>
      <c r="Z132" s="163">
        <v>23821.275565456443</v>
      </c>
      <c r="AA132" s="164">
        <v>214.07955696420481</v>
      </c>
      <c r="AB132" s="165">
        <v>252.89947365415347</v>
      </c>
      <c r="AC132" s="165">
        <v>316.41122883103111</v>
      </c>
      <c r="AD132" s="167">
        <v>287.38104809594751</v>
      </c>
      <c r="AE132" s="165">
        <v>338.24769372188928</v>
      </c>
      <c r="AF132" s="165">
        <v>386.8505086270489</v>
      </c>
      <c r="AG132" s="165">
        <v>437.97418232340027</v>
      </c>
      <c r="AH132" s="165">
        <v>498.11529314560693</v>
      </c>
      <c r="AI132" s="165">
        <v>576.77507352787256</v>
      </c>
      <c r="AJ132" s="165">
        <v>683.84863553237335</v>
      </c>
      <c r="AK132" s="163">
        <v>833.06127684870978</v>
      </c>
      <c r="AL132" s="164">
        <v>93.231739967251542</v>
      </c>
      <c r="AM132" s="165">
        <v>118.14530945288182</v>
      </c>
      <c r="AN132" s="165">
        <v>137.57216873753487</v>
      </c>
      <c r="AO132" s="167">
        <v>124.97018396814045</v>
      </c>
      <c r="AP132" s="165">
        <v>146.59896049232344</v>
      </c>
      <c r="AQ132" s="165">
        <v>165.93331034392497</v>
      </c>
      <c r="AR132" s="165">
        <v>184.60435685359749</v>
      </c>
      <c r="AS132" s="165">
        <v>203.89999195368941</v>
      </c>
      <c r="AT132" s="165">
        <v>225.7581348505135</v>
      </c>
      <c r="AU132" s="165">
        <v>250.9481398441884</v>
      </c>
      <c r="AV132" s="163">
        <v>279.49773533531186</v>
      </c>
      <c r="AW132" s="164">
        <v>0</v>
      </c>
      <c r="AX132" s="165">
        <v>0</v>
      </c>
      <c r="AY132" s="165">
        <v>0</v>
      </c>
      <c r="AZ132" s="167">
        <v>109.19761516799336</v>
      </c>
      <c r="BA132" s="165">
        <v>133.28309639602008</v>
      </c>
      <c r="BB132" s="165">
        <v>159.07992810818757</v>
      </c>
      <c r="BC132" s="165">
        <v>188.83001860792035</v>
      </c>
      <c r="BD132" s="165">
        <v>225.05835109550745</v>
      </c>
      <c r="BE132" s="165">
        <v>274.87584352578716</v>
      </c>
      <c r="BF132" s="165">
        <v>332.06078457979061</v>
      </c>
      <c r="BG132" s="163">
        <v>394.85122172525087</v>
      </c>
      <c r="BH132" s="164">
        <v>657.17956795240866</v>
      </c>
      <c r="BI132" s="165">
        <v>1046.9157494505159</v>
      </c>
      <c r="BJ132" s="165">
        <v>1395.8975560265467</v>
      </c>
      <c r="BK132" s="167">
        <v>1361.2232438686383</v>
      </c>
      <c r="BL132" s="165">
        <v>1690.536314807259</v>
      </c>
      <c r="BM132" s="165">
        <v>2040.506775176814</v>
      </c>
      <c r="BN132" s="165">
        <v>2472.2398692147976</v>
      </c>
      <c r="BO132" s="165">
        <v>2859.9754315024679</v>
      </c>
      <c r="BP132" s="165">
        <v>3569.8351602692505</v>
      </c>
      <c r="BQ132" s="165">
        <v>4327.0317411496026</v>
      </c>
      <c r="BR132" s="163">
        <v>5080.617179752262</v>
      </c>
      <c r="BS132" s="164">
        <v>0</v>
      </c>
      <c r="BT132" s="165">
        <v>0</v>
      </c>
      <c r="BU132" s="165">
        <v>0</v>
      </c>
      <c r="BV132" s="167">
        <v>48160.756308955628</v>
      </c>
      <c r="BW132" s="165">
        <v>51803.165807301433</v>
      </c>
      <c r="BX132" s="165">
        <v>54482.947999668177</v>
      </c>
      <c r="BY132" s="165">
        <v>57152.173451772484</v>
      </c>
      <c r="BZ132" s="165">
        <v>60507.921262079974</v>
      </c>
      <c r="CA132" s="165">
        <v>64920.114603095295</v>
      </c>
      <c r="CB132" s="165">
        <v>70487.358996156589</v>
      </c>
      <c r="CC132" s="163">
        <v>77681.6677754306</v>
      </c>
      <c r="CD132" s="164">
        <v>0</v>
      </c>
      <c r="CE132" s="165">
        <v>0</v>
      </c>
      <c r="CF132" s="165">
        <v>0</v>
      </c>
      <c r="CG132" s="167">
        <v>88.408866941251162</v>
      </c>
      <c r="CH132" s="165">
        <v>88.814870053098787</v>
      </c>
      <c r="CI132" s="165">
        <v>89.146648312458666</v>
      </c>
      <c r="CJ132" s="165">
        <v>89.422829351652069</v>
      </c>
      <c r="CK132" s="165">
        <v>89.664984869134926</v>
      </c>
      <c r="CL132" s="165">
        <v>89.886564643484263</v>
      </c>
      <c r="CM132" s="165">
        <v>90.090414519817756</v>
      </c>
      <c r="CN132" s="169">
        <v>90.283069242283375</v>
      </c>
      <c r="CO132" s="176">
        <v>0.33786268900694727</v>
      </c>
      <c r="CP132" s="175">
        <v>0.35162145625127472</v>
      </c>
      <c r="CQ132" s="175">
        <v>0.41462919752460187</v>
      </c>
      <c r="CR132" s="191">
        <v>0.39332137769860431</v>
      </c>
      <c r="CS132" s="175">
        <v>0.37392217250256121</v>
      </c>
      <c r="CT132" s="175">
        <v>0.35658331414260463</v>
      </c>
      <c r="CU132" s="175">
        <v>0.33953421685433555</v>
      </c>
      <c r="CV132" s="175">
        <v>0.32368122208287753</v>
      </c>
      <c r="CW132" s="175">
        <v>0.30277819414655854</v>
      </c>
      <c r="CX132" s="175">
        <v>0.26547636237991029</v>
      </c>
      <c r="CY132" s="175">
        <v>0.23057772688044267</v>
      </c>
      <c r="CZ132" s="176">
        <v>0.29915393357747194</v>
      </c>
      <c r="DA132" s="191">
        <v>0.24415957829160179</v>
      </c>
      <c r="DB132" s="191">
        <v>0.19127289170246436</v>
      </c>
      <c r="DC132" s="191">
        <v>0.19127289170246439</v>
      </c>
      <c r="DD132" s="191">
        <v>0.19127289170246439</v>
      </c>
      <c r="DE132" s="191">
        <v>0.19127289170246442</v>
      </c>
      <c r="DF132" s="191">
        <v>0.19127289170246439</v>
      </c>
      <c r="DG132" s="191">
        <v>0.19127289170246442</v>
      </c>
      <c r="DH132" s="191">
        <v>0.19127289170246442</v>
      </c>
      <c r="DI132" s="191">
        <v>0.19127289170246439</v>
      </c>
      <c r="DJ132" s="175">
        <v>0.19127289170246442</v>
      </c>
      <c r="DK132" s="183">
        <v>18605</v>
      </c>
      <c r="DL132" s="184">
        <v>17521</v>
      </c>
      <c r="DM132" s="184">
        <v>15240</v>
      </c>
      <c r="DN132" s="209">
        <v>16482.274916994003</v>
      </c>
      <c r="DO132" s="184">
        <v>15931.408136947917</v>
      </c>
      <c r="DP132" s="184">
        <v>15463.104404703554</v>
      </c>
      <c r="DQ132" s="184">
        <v>15068.537002160741</v>
      </c>
      <c r="DR132" s="184">
        <v>14740.371247430239</v>
      </c>
      <c r="DS132" s="184">
        <v>14470.36818959948</v>
      </c>
      <c r="DT132" s="184">
        <v>14249.650283235706</v>
      </c>
      <c r="DU132" s="184">
        <v>14069.494714737515</v>
      </c>
      <c r="DV132" s="193">
        <v>1.8073000073432923</v>
      </c>
      <c r="DW132" s="181">
        <v>1.7711540071964265</v>
      </c>
      <c r="DX132" s="181">
        <v>1.8</v>
      </c>
      <c r="DY132" s="602">
        <v>1.8</v>
      </c>
      <c r="DZ132" s="181">
        <v>1.8</v>
      </c>
      <c r="EA132" s="181">
        <v>1.8</v>
      </c>
      <c r="EB132" s="181">
        <v>1.8</v>
      </c>
      <c r="EC132" s="181">
        <v>1.8</v>
      </c>
      <c r="ED132" s="181">
        <v>1.8</v>
      </c>
      <c r="EE132" s="181">
        <v>1.8</v>
      </c>
      <c r="EF132" s="182">
        <v>1.8</v>
      </c>
      <c r="EG132" s="194">
        <v>8.1832034612040347E-2</v>
      </c>
      <c r="EH132" s="194">
        <v>0.1208871811261177</v>
      </c>
      <c r="EI132" s="194">
        <v>0.19523527811984587</v>
      </c>
      <c r="EJ132" s="194">
        <v>0.17307876017923621</v>
      </c>
      <c r="EK132" s="194">
        <v>0.22092003485038827</v>
      </c>
      <c r="EL132" s="194">
        <v>0.27001875851767859</v>
      </c>
      <c r="EM132" s="194">
        <v>0.32379682623479628</v>
      </c>
      <c r="EN132" s="194">
        <v>0.38445057366262525</v>
      </c>
      <c r="EO132" s="194">
        <v>0.46110216247568564</v>
      </c>
      <c r="EP132" s="194">
        <v>0.56904366599880229</v>
      </c>
      <c r="EQ132" s="194">
        <v>0.70276083648702314</v>
      </c>
      <c r="ER132" s="183">
        <v>50000</v>
      </c>
      <c r="ES132" s="184">
        <v>50000</v>
      </c>
      <c r="ET132" s="184">
        <v>50000</v>
      </c>
      <c r="EU132" s="209">
        <v>50000</v>
      </c>
      <c r="EV132" s="184">
        <v>50000</v>
      </c>
      <c r="EW132" s="184">
        <v>50000</v>
      </c>
      <c r="EX132" s="184">
        <v>50000</v>
      </c>
      <c r="EY132" s="184">
        <v>50000</v>
      </c>
      <c r="EZ132" s="184">
        <v>50000</v>
      </c>
      <c r="FA132" s="184">
        <v>50000</v>
      </c>
      <c r="FB132" s="184">
        <v>50000</v>
      </c>
      <c r="FC132" s="195">
        <v>12.07</v>
      </c>
      <c r="FD132" s="196">
        <v>12.29</v>
      </c>
      <c r="FE132" s="196">
        <v>12.58</v>
      </c>
      <c r="FF132" s="598">
        <v>12.58</v>
      </c>
      <c r="FG132" s="196">
        <v>12.58</v>
      </c>
      <c r="FH132" s="196">
        <v>12.58</v>
      </c>
      <c r="FI132" s="196">
        <v>12.58</v>
      </c>
      <c r="FJ132" s="196">
        <v>12.58</v>
      </c>
      <c r="FK132" s="196">
        <v>12.58</v>
      </c>
      <c r="FL132" s="196">
        <v>12.58</v>
      </c>
      <c r="FM132" s="198">
        <v>12.58</v>
      </c>
      <c r="FN132" s="193">
        <v>2.3982625960872589E-3</v>
      </c>
      <c r="FO132" s="181">
        <v>3.417119164801963E-3</v>
      </c>
      <c r="FP132" s="181">
        <v>6.2509861766407446E-3</v>
      </c>
      <c r="FQ132" s="181">
        <v>5.4804721921707846E-3</v>
      </c>
      <c r="FR132" s="181">
        <v>6.2238655711852582E-3</v>
      </c>
      <c r="FS132" s="181">
        <v>6.8466707835282284E-3</v>
      </c>
      <c r="FT132" s="181">
        <v>7.4167856210632559E-3</v>
      </c>
      <c r="FU132" s="181">
        <v>8.0149390011343552E-3</v>
      </c>
      <c r="FV132" s="181">
        <v>8.5567517489709057E-3</v>
      </c>
      <c r="FW132" s="181">
        <v>8.6451339295775722E-3</v>
      </c>
      <c r="FX132" s="182">
        <v>8.7323617985303314E-3</v>
      </c>
      <c r="FY132" s="184">
        <v>47667</v>
      </c>
      <c r="FZ132" s="184">
        <v>45000</v>
      </c>
      <c r="GA132" s="184">
        <v>43167</v>
      </c>
      <c r="GB132" s="209">
        <v>43167</v>
      </c>
      <c r="GC132" s="184">
        <v>43167</v>
      </c>
      <c r="GD132" s="184">
        <v>43167</v>
      </c>
      <c r="GE132" s="184">
        <v>43167</v>
      </c>
      <c r="GF132" s="184">
        <v>43167</v>
      </c>
      <c r="GG132" s="184">
        <v>43167</v>
      </c>
      <c r="GH132" s="184">
        <v>43167</v>
      </c>
      <c r="GI132" s="184">
        <v>43167</v>
      </c>
      <c r="GJ132" s="195">
        <v>1.2</v>
      </c>
      <c r="GK132" s="196">
        <v>1.1000000000000001</v>
      </c>
      <c r="GL132" s="196">
        <v>1.1000000000000001</v>
      </c>
      <c r="GM132" s="604">
        <v>1.1000000000000001</v>
      </c>
      <c r="GN132" s="196">
        <v>1.1000000000000001</v>
      </c>
      <c r="GO132" s="196">
        <v>1.1000000000000001</v>
      </c>
      <c r="GP132" s="196">
        <v>1.1000000000000001</v>
      </c>
      <c r="GQ132" s="196">
        <v>1.1000000000000001</v>
      </c>
      <c r="GR132" s="196">
        <v>1.1000000000000001</v>
      </c>
      <c r="GS132" s="196">
        <v>1.1000000000000001</v>
      </c>
      <c r="GT132" s="198">
        <v>1.1000000000000001</v>
      </c>
      <c r="GU132" s="196">
        <v>3.4963508942312204E-3</v>
      </c>
      <c r="GV132" s="196">
        <v>5.041123948109614E-3</v>
      </c>
      <c r="GW132" s="196">
        <v>7.4835304071637536E-3</v>
      </c>
      <c r="GX132" s="196">
        <v>7.1273635973842508E-3</v>
      </c>
      <c r="GY132" s="196">
        <v>8.6986761451247254E-3</v>
      </c>
      <c r="GZ132" s="196">
        <v>1.0193906394958901E-2</v>
      </c>
      <c r="HA132" s="196">
        <v>1.1742061303547765E-2</v>
      </c>
      <c r="HB132" s="196">
        <v>1.3452015658950479E-2</v>
      </c>
      <c r="HC132" s="196">
        <v>1.5507543764996216E-2</v>
      </c>
      <c r="HD132" s="196">
        <v>1.806225534327368E-2</v>
      </c>
      <c r="HE132" s="196">
        <v>2.1278486580571784E-2</v>
      </c>
      <c r="HF132" s="183">
        <v>50000</v>
      </c>
      <c r="HG132" s="184">
        <v>47333</v>
      </c>
      <c r="HH132" s="184">
        <v>45500</v>
      </c>
      <c r="HI132" s="209">
        <v>45500</v>
      </c>
      <c r="HJ132" s="184">
        <v>45500</v>
      </c>
      <c r="HK132" s="184">
        <v>45500</v>
      </c>
      <c r="HL132" s="184">
        <v>45500</v>
      </c>
      <c r="HM132" s="184">
        <v>45500</v>
      </c>
      <c r="HN132" s="184">
        <v>45500</v>
      </c>
      <c r="HO132" s="184">
        <v>45500</v>
      </c>
      <c r="HP132" s="184">
        <v>45500</v>
      </c>
      <c r="HQ132" s="195">
        <v>5.7</v>
      </c>
      <c r="HR132" s="196">
        <v>5.6</v>
      </c>
      <c r="HS132" s="196">
        <v>5.4</v>
      </c>
      <c r="HT132" s="604">
        <v>5.4</v>
      </c>
      <c r="HU132" s="196">
        <v>5.4</v>
      </c>
      <c r="HV132" s="196">
        <v>5.4</v>
      </c>
      <c r="HW132" s="196">
        <v>5.4</v>
      </c>
      <c r="HX132" s="196">
        <v>5.4</v>
      </c>
      <c r="HY132" s="196">
        <v>5.4</v>
      </c>
      <c r="HZ132" s="196">
        <v>5.4</v>
      </c>
      <c r="IA132" s="198">
        <v>5.4</v>
      </c>
      <c r="IB132" s="196">
        <v>2.0023620020414522E-3</v>
      </c>
      <c r="IC132" s="196">
        <v>3.6393254073563328E-3</v>
      </c>
      <c r="ID132" s="196">
        <v>7.9834361804923242E-3</v>
      </c>
      <c r="IE132" s="196">
        <v>7.6034771450132566E-3</v>
      </c>
      <c r="IF132" s="196">
        <v>9.2797546186083966E-3</v>
      </c>
      <c r="IG132" s="196">
        <v>1.087486743638565E-2</v>
      </c>
      <c r="IH132" s="196">
        <v>1.2526440322146054E-2</v>
      </c>
      <c r="II132" s="196">
        <v>1.4350620986240698E-2</v>
      </c>
      <c r="IJ132" s="196">
        <v>1.6543460001916432E-2</v>
      </c>
      <c r="IK132" s="196">
        <v>1.9268828342134451E-2</v>
      </c>
      <c r="IL132" s="198">
        <v>2.2699906379860593E-2</v>
      </c>
      <c r="IM132" s="209"/>
      <c r="IP132" s="606">
        <v>0.5625</v>
      </c>
      <c r="IQ132" s="279">
        <v>0.66666666666666663</v>
      </c>
      <c r="IR132" s="279">
        <v>0.66666666666666663</v>
      </c>
      <c r="IS132" s="279">
        <v>0.66666666666666663</v>
      </c>
      <c r="IT132" s="279">
        <v>0.70833333333333326</v>
      </c>
      <c r="IU132" s="279">
        <v>0.75</v>
      </c>
      <c r="IV132" s="279">
        <v>0.875</v>
      </c>
      <c r="IW132" s="311">
        <v>1</v>
      </c>
      <c r="IY132" s="225"/>
      <c r="IZ132" s="225"/>
      <c r="JA132" s="601">
        <v>0.4375</v>
      </c>
      <c r="JB132" s="601">
        <v>0.33333333333333337</v>
      </c>
      <c r="JC132" s="601">
        <v>0.33333333333333337</v>
      </c>
      <c r="JD132" s="601">
        <v>0.33333333333333337</v>
      </c>
      <c r="JE132" s="601">
        <v>0.29166666666666674</v>
      </c>
      <c r="JF132" s="601">
        <v>0.25</v>
      </c>
      <c r="JG132" s="601">
        <v>0.125</v>
      </c>
      <c r="JH132" s="710">
        <v>0</v>
      </c>
      <c r="JI132" s="116">
        <v>1.1000000000000001</v>
      </c>
      <c r="JJ132" s="116">
        <v>1.1000000000000001</v>
      </c>
      <c r="JK132" s="116">
        <v>1.1000000000000001</v>
      </c>
      <c r="JL132" s="116">
        <v>1.1000000000000001</v>
      </c>
      <c r="JM132" s="116">
        <v>1.1000000000000001</v>
      </c>
      <c r="JN132" s="116">
        <v>1.1000000000000001</v>
      </c>
      <c r="JO132" s="116">
        <v>1.1000000000000001</v>
      </c>
      <c r="JP132" s="116">
        <v>1.1000000000000001</v>
      </c>
      <c r="JQ132" s="116">
        <v>1.1000000000000001</v>
      </c>
      <c r="JR132" s="116">
        <v>1.1000000000000001</v>
      </c>
      <c r="JS132" s="208">
        <v>1.1000000000000001</v>
      </c>
      <c r="JT132" s="116">
        <v>7000</v>
      </c>
      <c r="JU132" s="116">
        <v>7000</v>
      </c>
      <c r="JV132" s="116">
        <v>7000</v>
      </c>
      <c r="JW132" s="116">
        <v>7000</v>
      </c>
      <c r="JX132" s="116">
        <v>7000</v>
      </c>
      <c r="JY132" s="116">
        <v>7000</v>
      </c>
      <c r="JZ132" s="116">
        <v>7000</v>
      </c>
      <c r="KA132" s="116">
        <v>7000</v>
      </c>
      <c r="KB132" s="116">
        <v>7000</v>
      </c>
      <c r="KC132" s="116">
        <v>7000</v>
      </c>
      <c r="KD132" s="208">
        <v>7000</v>
      </c>
      <c r="KE132" s="116">
        <v>1.2</v>
      </c>
      <c r="KF132" s="116">
        <v>1.2</v>
      </c>
      <c r="KG132" s="116">
        <v>1.2</v>
      </c>
      <c r="KH132" s="116">
        <v>1.6</v>
      </c>
      <c r="KI132" s="116">
        <v>1.6</v>
      </c>
      <c r="KJ132" s="116">
        <v>1.6</v>
      </c>
      <c r="KK132" s="116">
        <v>1.6</v>
      </c>
      <c r="KL132" s="116">
        <v>1.6</v>
      </c>
      <c r="KM132" s="116">
        <v>1.6</v>
      </c>
      <c r="KN132" s="116">
        <v>1.6</v>
      </c>
      <c r="KO132" s="208">
        <v>1.6</v>
      </c>
      <c r="KP132" s="116">
        <v>20000</v>
      </c>
      <c r="KQ132" s="116">
        <v>20000</v>
      </c>
      <c r="KR132" s="116">
        <v>20000</v>
      </c>
      <c r="KS132" s="116">
        <v>40000</v>
      </c>
      <c r="KT132" s="116">
        <v>40000</v>
      </c>
      <c r="KU132" s="116">
        <v>40000</v>
      </c>
      <c r="KV132" s="116">
        <v>40000</v>
      </c>
      <c r="KW132" s="116">
        <v>40000</v>
      </c>
      <c r="KX132" s="116">
        <v>40000</v>
      </c>
      <c r="KY132" s="116">
        <v>40000</v>
      </c>
      <c r="KZ132" s="208">
        <v>40000</v>
      </c>
      <c r="LA132" s="116">
        <v>0.2</v>
      </c>
      <c r="LB132" s="116">
        <v>0.2</v>
      </c>
      <c r="LC132" s="116">
        <v>0.2</v>
      </c>
      <c r="LD132" s="116">
        <v>0.2</v>
      </c>
      <c r="LE132" s="116">
        <v>0.2</v>
      </c>
      <c r="LF132" s="116">
        <v>0.2</v>
      </c>
      <c r="LG132" s="116">
        <v>0.2</v>
      </c>
      <c r="LH132" s="116">
        <v>0.2</v>
      </c>
      <c r="LI132" s="116">
        <v>0.2</v>
      </c>
      <c r="LJ132" s="116">
        <v>0.2</v>
      </c>
      <c r="LK132" s="208">
        <v>0.2</v>
      </c>
      <c r="LL132" s="116">
        <v>19000</v>
      </c>
      <c r="LM132" s="116">
        <v>18056</v>
      </c>
      <c r="LN132" s="116">
        <v>18000</v>
      </c>
      <c r="LO132" s="116">
        <v>18000</v>
      </c>
      <c r="LP132" s="116">
        <v>18000</v>
      </c>
      <c r="LQ132" s="116">
        <v>18000</v>
      </c>
      <c r="LR132" s="116">
        <v>18000</v>
      </c>
      <c r="LS132" s="116">
        <v>18000</v>
      </c>
      <c r="LT132" s="116">
        <v>18000</v>
      </c>
      <c r="LU132" s="116">
        <v>18000</v>
      </c>
      <c r="LV132" s="208">
        <v>18000</v>
      </c>
      <c r="LW132">
        <v>1.1026833536390739E-2</v>
      </c>
      <c r="LX132">
        <v>1.5659908469454142E-2</v>
      </c>
      <c r="LY132">
        <v>2.5362955457015324E-2</v>
      </c>
      <c r="LZ132">
        <v>2.3667968343338005E-2</v>
      </c>
      <c r="MA132">
        <v>2.8513827174277969E-2</v>
      </c>
      <c r="MB132">
        <v>3.3133963879827484E-2</v>
      </c>
      <c r="MC132">
        <v>3.7955606450139789E-2</v>
      </c>
      <c r="MD132">
        <v>4.3284953814434181E-2</v>
      </c>
      <c r="ME132">
        <v>4.9827166342079329E-2</v>
      </c>
      <c r="MF132">
        <v>5.8407528567906347E-2</v>
      </c>
      <c r="MG132" s="5">
        <v>6.8978989579120839E-2</v>
      </c>
      <c r="MH132" s="156">
        <v>0</v>
      </c>
      <c r="MI132" s="156">
        <v>0</v>
      </c>
      <c r="MJ132" s="156">
        <v>0</v>
      </c>
      <c r="MK132" s="156">
        <v>0</v>
      </c>
      <c r="ML132" s="156">
        <v>0</v>
      </c>
      <c r="MM132" s="156">
        <v>0</v>
      </c>
      <c r="MN132" s="156">
        <v>0</v>
      </c>
      <c r="MO132" s="156">
        <v>0</v>
      </c>
      <c r="MP132" s="156">
        <v>0</v>
      </c>
      <c r="MQ132" s="156">
        <v>0</v>
      </c>
      <c r="MR132" s="157">
        <v>0</v>
      </c>
      <c r="MS132" s="156">
        <v>1.1472993092778053E-2</v>
      </c>
      <c r="MT132" s="156">
        <v>1.7190436803019231E-2</v>
      </c>
      <c r="MU132" s="156">
        <v>3.0160515746458772E-2</v>
      </c>
      <c r="MV132" s="156">
        <v>2.8725073636884719E-2</v>
      </c>
      <c r="MW132" s="156">
        <v>3.5057859669713344E-2</v>
      </c>
      <c r="MX132" s="156">
        <v>4.1084014845288661E-2</v>
      </c>
      <c r="MY132" s="156">
        <v>4.7323469749320862E-2</v>
      </c>
      <c r="MZ132" s="156">
        <v>5.4215017248410317E-2</v>
      </c>
      <c r="NA132" s="156">
        <v>6.2499314155968058E-2</v>
      </c>
      <c r="NB132" s="156">
        <v>7.2795446408005032E-2</v>
      </c>
      <c r="NC132" s="157">
        <v>8.5757669797105432E-2</v>
      </c>
      <c r="ND132" s="156">
        <v>1.7233093277584883</v>
      </c>
      <c r="NE132" s="156">
        <v>1.694182682851596</v>
      </c>
      <c r="NF132" s="156">
        <v>1.7195185358829048</v>
      </c>
      <c r="NG132" s="156">
        <v>1.7157923592186406</v>
      </c>
      <c r="NH132" s="156">
        <v>1.7199800746378984</v>
      </c>
      <c r="NI132" s="156">
        <v>1.7234914516602406</v>
      </c>
      <c r="NJ132" s="156">
        <v>1.7265549527396331</v>
      </c>
      <c r="NK132" s="156">
        <v>1.7291630792307076</v>
      </c>
      <c r="NL132" s="156">
        <v>1.7317341666015498</v>
      </c>
      <c r="NM132" s="156">
        <v>1.7348391231834885</v>
      </c>
      <c r="NN132" s="157">
        <v>1.7374331982431004</v>
      </c>
      <c r="NO132" s="156">
        <v>17226.925878040365</v>
      </c>
      <c r="NP132" s="156">
        <v>16314.39869128584</v>
      </c>
      <c r="NQ132" s="156">
        <v>14292.618193821621</v>
      </c>
      <c r="NR132" s="156">
        <v>15341.589202707823</v>
      </c>
      <c r="NS132" s="156">
        <v>14910.42154766643</v>
      </c>
      <c r="NT132" s="156">
        <v>14538.10464405828</v>
      </c>
      <c r="NU132" s="156">
        <v>14221.974028666862</v>
      </c>
      <c r="NV132" s="156">
        <v>13957.079726317204</v>
      </c>
      <c r="NW132" s="156">
        <v>13741.838317804793</v>
      </c>
      <c r="NX132" s="156">
        <v>13574.802327423262</v>
      </c>
      <c r="NY132" s="157">
        <v>13437.615179968327</v>
      </c>
      <c r="NZ132" s="156">
        <v>2836.4937770617662</v>
      </c>
      <c r="OA132" s="156">
        <v>3871.9993685640338</v>
      </c>
      <c r="OB132" s="156">
        <v>5550.9889064026302</v>
      </c>
      <c r="OC132" s="156">
        <v>5317.1604298636648</v>
      </c>
      <c r="OD132" s="156">
        <v>6554.7775027364678</v>
      </c>
      <c r="OE132" s="156">
        <v>7770.7223794118136</v>
      </c>
      <c r="OF132" s="156">
        <v>9074.7181928083082</v>
      </c>
      <c r="OG132" s="156">
        <v>10533.793672105463</v>
      </c>
      <c r="OH132" s="156">
        <v>12393.841696112657</v>
      </c>
      <c r="OI132" s="156">
        <v>15045.34979544485</v>
      </c>
      <c r="OJ132" s="157">
        <v>18328.61999418087</v>
      </c>
      <c r="OK132" s="156"/>
      <c r="OL132" s="156"/>
      <c r="OM132" s="156"/>
      <c r="ON132" s="156"/>
      <c r="OO132" s="156"/>
      <c r="OP132" s="156"/>
      <c r="OQ132" s="156"/>
      <c r="OR132" s="156"/>
      <c r="OS132" s="156"/>
      <c r="OT132" s="156"/>
      <c r="OU132" s="157"/>
      <c r="OV132">
        <v>2751.5871588315576</v>
      </c>
      <c r="OW132">
        <v>3751.4180733492367</v>
      </c>
      <c r="OX132">
        <v>5355.6941493836121</v>
      </c>
      <c r="OY132">
        <v>5134.9170736199621</v>
      </c>
      <c r="OZ132">
        <v>6335.2210334945275</v>
      </c>
      <c r="PA132">
        <v>7515.5908575371423</v>
      </c>
      <c r="PB132">
        <v>8782.4600231422319</v>
      </c>
      <c r="PC132">
        <v>10200.499527734321</v>
      </c>
      <c r="PD132">
        <v>12010.172515278646</v>
      </c>
      <c r="PE132">
        <v>14595.611825471971</v>
      </c>
      <c r="PF132" s="5">
        <v>17797.481774421638</v>
      </c>
      <c r="PG132">
        <v>84.906618230208707</v>
      </c>
      <c r="PH132">
        <v>120.58129521479691</v>
      </c>
      <c r="PI132">
        <v>195.29475701901802</v>
      </c>
      <c r="PJ132">
        <v>182.24335624370264</v>
      </c>
      <c r="PK132">
        <v>219.55646924194036</v>
      </c>
      <c r="PL132">
        <v>255.13152187467162</v>
      </c>
      <c r="PM132">
        <v>292.25816966607641</v>
      </c>
      <c r="PN132">
        <v>333.29414437114326</v>
      </c>
      <c r="PO132">
        <v>383.66918083401083</v>
      </c>
      <c r="PP132">
        <v>449.73796997287889</v>
      </c>
      <c r="PQ132" s="5">
        <v>531.13821975923054</v>
      </c>
      <c r="PR132">
        <v>0</v>
      </c>
      <c r="PS132">
        <v>0</v>
      </c>
      <c r="PT132">
        <v>0</v>
      </c>
      <c r="PU132">
        <v>0</v>
      </c>
      <c r="PV132">
        <v>0</v>
      </c>
      <c r="PW132">
        <v>0</v>
      </c>
      <c r="PX132">
        <v>0</v>
      </c>
      <c r="PY132">
        <v>0</v>
      </c>
      <c r="PZ132">
        <v>0</v>
      </c>
      <c r="QA132" s="7">
        <v>0</v>
      </c>
      <c r="QB132" s="5">
        <v>0</v>
      </c>
      <c r="QC132">
        <v>43.597373752556607</v>
      </c>
      <c r="QD132">
        <v>62.078105383063061</v>
      </c>
      <c r="QE132">
        <v>108.57785668725158</v>
      </c>
      <c r="QF132">
        <v>103.41026509278501</v>
      </c>
      <c r="QG132">
        <v>126.20829481096803</v>
      </c>
      <c r="QH132">
        <v>147.90245344303918</v>
      </c>
      <c r="QI132">
        <v>170.36449109755512</v>
      </c>
      <c r="QJ132">
        <v>195.17406209427713</v>
      </c>
      <c r="QK132">
        <v>224.99753096148504</v>
      </c>
      <c r="QL132">
        <v>262.0636070688181</v>
      </c>
      <c r="QM132" s="5">
        <v>308.7276112695796</v>
      </c>
      <c r="QN132">
        <v>199.99266969038348</v>
      </c>
      <c r="QO132">
        <v>249.53563543142593</v>
      </c>
      <c r="QP132">
        <v>355.34571279464154</v>
      </c>
      <c r="QQ132">
        <v>338.43359484911457</v>
      </c>
      <c r="QR132">
        <v>413.04532847225897</v>
      </c>
      <c r="QS132">
        <v>484.04439308631004</v>
      </c>
      <c r="QT132">
        <v>557.55651631927105</v>
      </c>
      <c r="QU132">
        <v>638.75147594490693</v>
      </c>
      <c r="QV132">
        <v>736.35555587395083</v>
      </c>
      <c r="QW132">
        <v>857.66271404340443</v>
      </c>
      <c r="QX132" s="5">
        <v>1010.3812732458966</v>
      </c>
      <c r="QY132" s="7">
        <v>1.2</v>
      </c>
      <c r="QZ132" s="7">
        <v>1.1000000000000001</v>
      </c>
      <c r="RA132" s="7">
        <v>1.1000000000000001</v>
      </c>
      <c r="RB132" s="7">
        <v>1.1000000000000001</v>
      </c>
      <c r="RC132" s="7">
        <v>1.1000000000000001</v>
      </c>
      <c r="RD132" s="7">
        <v>1.1000000000000001</v>
      </c>
      <c r="RE132" s="7">
        <v>1.1000000000000001</v>
      </c>
      <c r="RF132" s="7">
        <v>1.1000000000000001</v>
      </c>
      <c r="RG132" s="7">
        <v>1.1000000000000001</v>
      </c>
      <c r="RH132" s="7">
        <v>1.1000000000000001</v>
      </c>
      <c r="RI132" s="5">
        <v>1.1000000000000001</v>
      </c>
      <c r="RJ132" s="7">
        <v>47667</v>
      </c>
      <c r="RK132" s="7">
        <v>45000</v>
      </c>
      <c r="RL132" s="7">
        <v>43167</v>
      </c>
      <c r="RM132" s="7">
        <v>43167</v>
      </c>
      <c r="RN132" s="7">
        <v>43167</v>
      </c>
      <c r="RO132" s="7">
        <v>43167</v>
      </c>
      <c r="RP132" s="7">
        <v>43167</v>
      </c>
      <c r="RQ132" s="7">
        <v>43167</v>
      </c>
      <c r="RR132" s="7">
        <v>43167</v>
      </c>
      <c r="RS132" s="7">
        <v>43167</v>
      </c>
      <c r="RT132" s="5">
        <v>43167</v>
      </c>
      <c r="RU132">
        <v>0.43356740931769827</v>
      </c>
      <c r="RV132">
        <v>0.40407975868578094</v>
      </c>
      <c r="RW132">
        <v>0.37891746649554159</v>
      </c>
      <c r="RX132">
        <v>0.37891746649554159</v>
      </c>
      <c r="RY132">
        <v>0.37891746649554148</v>
      </c>
      <c r="RZ132">
        <v>0.37891746649554153</v>
      </c>
      <c r="SA132">
        <v>0.37891746649554153</v>
      </c>
      <c r="SB132">
        <v>0.37891746649554153</v>
      </c>
      <c r="SC132">
        <v>0.37891746649554153</v>
      </c>
      <c r="SD132">
        <v>0.37891746649554153</v>
      </c>
      <c r="SE132" s="5">
        <v>0.37891746649554153</v>
      </c>
      <c r="SF132" s="156">
        <v>25695.676922910458</v>
      </c>
      <c r="SG132" s="156">
        <v>24165.694464477419</v>
      </c>
      <c r="SH132" s="156">
        <v>23003.128754770329</v>
      </c>
      <c r="SI132" s="156">
        <v>23003.128754770332</v>
      </c>
      <c r="SJ132" s="156">
        <v>23003.128754770325</v>
      </c>
      <c r="SK132" s="156">
        <v>23003.128754770329</v>
      </c>
      <c r="SL132" s="156">
        <v>23003.128754770325</v>
      </c>
      <c r="SM132" s="156">
        <v>23003.128754770325</v>
      </c>
      <c r="SN132" s="156">
        <v>23003.128754770325</v>
      </c>
      <c r="SO132" s="156">
        <v>23003.128754770321</v>
      </c>
      <c r="SP132" s="157">
        <v>23003.128754770329</v>
      </c>
      <c r="SQ132" s="156">
        <v>243.5900434429401</v>
      </c>
      <c r="SR132" s="156">
        <v>311.61374081448901</v>
      </c>
      <c r="SS132" s="156">
        <v>463.92356948189314</v>
      </c>
      <c r="ST132" s="156">
        <v>441.84385994189961</v>
      </c>
      <c r="SU132" s="156">
        <v>539.25362328322694</v>
      </c>
      <c r="SV132" s="156">
        <v>631.94684652934916</v>
      </c>
      <c r="SW132" s="156">
        <v>727.92100741682611</v>
      </c>
      <c r="SX132" s="156">
        <v>833.92553803918406</v>
      </c>
      <c r="SY132" s="156">
        <v>961.35308683543587</v>
      </c>
      <c r="SZ132" s="156">
        <v>1119.7263211122226</v>
      </c>
      <c r="TA132" s="157">
        <v>1319.1088845154763</v>
      </c>
      <c r="TB132" s="156"/>
      <c r="TC132" s="156"/>
      <c r="TD132" s="156"/>
      <c r="TE132" s="156"/>
      <c r="TF132" s="156"/>
      <c r="TG132" s="156"/>
      <c r="TH132" s="156"/>
      <c r="TI132" s="156"/>
      <c r="TJ132" s="156"/>
      <c r="TK132" s="156"/>
      <c r="TL132" s="156"/>
      <c r="TM132" s="728">
        <v>84.906618230208707</v>
      </c>
      <c r="TN132" s="244">
        <v>120.58129521479691</v>
      </c>
      <c r="TO132" s="244">
        <v>195.29475701901802</v>
      </c>
      <c r="TP132" s="244">
        <v>182.24335624370264</v>
      </c>
      <c r="TQ132" s="244">
        <v>219.55646924194036</v>
      </c>
      <c r="TR132" s="244">
        <v>255.13152187467162</v>
      </c>
      <c r="TS132" s="244">
        <v>292.25816966607641</v>
      </c>
      <c r="TT132" s="244">
        <v>333.29414437114326</v>
      </c>
      <c r="TU132" s="244">
        <v>383.66918083401083</v>
      </c>
      <c r="TV132" s="244">
        <v>449.73796997287889</v>
      </c>
      <c r="TW132" s="729">
        <v>531.13821975923054</v>
      </c>
      <c r="TX132" s="117">
        <v>1447.3514767386603</v>
      </c>
      <c r="TY132" s="117">
        <v>2099.8197267708065</v>
      </c>
      <c r="TZ132" s="117">
        <v>3931.8703051070283</v>
      </c>
      <c r="UA132" s="117">
        <v>3447.2170088754237</v>
      </c>
      <c r="UB132" s="117">
        <v>3914.8114442755273</v>
      </c>
      <c r="UC132" s="117">
        <v>4306.5559228392567</v>
      </c>
      <c r="UD132" s="117">
        <v>4665.1581556487881</v>
      </c>
      <c r="UE132" s="117">
        <v>5041.3966317135091</v>
      </c>
      <c r="UF132" s="117">
        <v>5382.1968501027004</v>
      </c>
      <c r="UG132" s="117">
        <v>5437.7892417042922</v>
      </c>
      <c r="UH132" s="185">
        <v>5492.655571275579</v>
      </c>
      <c r="UI132" s="116">
        <v>1.1000000000000001</v>
      </c>
      <c r="UJ132" s="116">
        <v>1.1000000000000001</v>
      </c>
      <c r="UK132" s="116">
        <v>1.1000000000000001</v>
      </c>
      <c r="UL132" s="116">
        <v>1.1000000000000001</v>
      </c>
      <c r="UM132" s="116">
        <v>1.1000000000000001</v>
      </c>
      <c r="UN132" s="116">
        <v>1.1000000000000001</v>
      </c>
      <c r="UO132" s="116">
        <v>1.1000000000000001</v>
      </c>
      <c r="UP132" s="116">
        <v>1.1000000000000001</v>
      </c>
      <c r="UQ132" s="116">
        <v>1.1000000000000001</v>
      </c>
      <c r="UR132" s="116">
        <v>1.1000000000000001</v>
      </c>
      <c r="US132" s="208">
        <v>1.1000000000000001</v>
      </c>
      <c r="UT132" s="156">
        <v>16272.593084528815</v>
      </c>
      <c r="UU132" s="156">
        <v>14016.728033755628</v>
      </c>
      <c r="UV132" s="156">
        <v>12323.956027167109</v>
      </c>
      <c r="UW132" s="156">
        <v>12323.956027167111</v>
      </c>
      <c r="UX132" s="156">
        <v>12323.956027167107</v>
      </c>
      <c r="UY132" s="156">
        <v>12323.956027167107</v>
      </c>
      <c r="UZ132" s="156">
        <v>12323.956027167103</v>
      </c>
      <c r="VA132" s="156">
        <v>12323.956027167107</v>
      </c>
      <c r="VB132" s="156">
        <v>12323.956027167109</v>
      </c>
      <c r="VC132" s="156">
        <v>12323.956027167105</v>
      </c>
      <c r="VD132" s="157">
        <v>12323.956027167107</v>
      </c>
      <c r="VE132" s="156">
        <v>37531.86409960303</v>
      </c>
      <c r="VF132" s="156">
        <v>34688.023174789276</v>
      </c>
      <c r="VG132" s="156">
        <v>32524.117035687283</v>
      </c>
      <c r="VH132" s="156">
        <v>32524.117035687286</v>
      </c>
      <c r="VI132" s="156">
        <v>32524.117035687286</v>
      </c>
      <c r="VJ132" s="156">
        <v>32524.117035687283</v>
      </c>
      <c r="VK132" s="156">
        <v>32524.117035687272</v>
      </c>
      <c r="VL132" s="156">
        <v>32524.117035687279</v>
      </c>
      <c r="VM132" s="156">
        <v>32524.117035687286</v>
      </c>
      <c r="VN132" s="156">
        <v>32524.117035687279</v>
      </c>
      <c r="VO132" s="157">
        <v>32524.117035687279</v>
      </c>
      <c r="VP132" s="156">
        <v>1.4969343987009276E-2</v>
      </c>
      <c r="VQ132" s="156">
        <v>2.2231560751128844E-2</v>
      </c>
      <c r="VR132" s="156">
        <v>3.7644046153622525E-2</v>
      </c>
      <c r="VS132" s="156">
        <v>3.5852437234268973E-2</v>
      </c>
      <c r="VT132" s="156">
        <v>4.3756535814838064E-2</v>
      </c>
      <c r="VU132" s="156">
        <v>5.1277921240247555E-2</v>
      </c>
      <c r="VV132" s="156">
        <v>5.9065531052868638E-2</v>
      </c>
      <c r="VW132" s="156">
        <v>6.76670329073608E-2</v>
      </c>
      <c r="VX132" s="156">
        <v>7.8006857920964262E-2</v>
      </c>
      <c r="VY132" s="156">
        <v>9.0857701751278719E-2</v>
      </c>
      <c r="VZ132" s="157">
        <v>0.10703615637767724</v>
      </c>
      <c r="WA132" s="156">
        <v>7000.0000000000009</v>
      </c>
      <c r="WB132" s="156">
        <v>7000</v>
      </c>
      <c r="WC132" s="156">
        <v>7000</v>
      </c>
      <c r="WD132" s="156">
        <v>7000</v>
      </c>
      <c r="WE132" s="156">
        <v>7000</v>
      </c>
      <c r="WF132" s="156">
        <v>7000</v>
      </c>
      <c r="WG132" s="156">
        <v>7000</v>
      </c>
      <c r="WH132" s="156">
        <v>7000</v>
      </c>
      <c r="WI132" s="156">
        <v>7000</v>
      </c>
      <c r="WJ132" s="156">
        <v>7000</v>
      </c>
      <c r="WK132" s="157">
        <v>7000</v>
      </c>
      <c r="WL132" s="156">
        <v>1.1026833536390739E-2</v>
      </c>
      <c r="WM132" s="156">
        <v>1.5659908469454142E-2</v>
      </c>
      <c r="WN132" s="156">
        <v>2.5362955457015324E-2</v>
      </c>
      <c r="WO132" s="156">
        <v>2.3667968343338005E-2</v>
      </c>
      <c r="WP132" s="156">
        <v>2.8513827174277969E-2</v>
      </c>
      <c r="WQ132" s="156">
        <v>3.3133963879827484E-2</v>
      </c>
      <c r="WR132" s="156">
        <v>3.7955606450139789E-2</v>
      </c>
      <c r="WS132" s="156">
        <v>4.3284953814434181E-2</v>
      </c>
      <c r="WT132" s="156">
        <v>4.9827166342079329E-2</v>
      </c>
      <c r="WU132" s="156">
        <v>5.8407528567906347E-2</v>
      </c>
      <c r="WV132" s="157">
        <v>6.8978989579120839E-2</v>
      </c>
      <c r="WW132" s="119">
        <v>1.4969343987009274E-2</v>
      </c>
      <c r="WX132" s="119">
        <v>2.2231560751128844E-2</v>
      </c>
      <c r="WY132" s="119">
        <v>3.7644046153622525E-2</v>
      </c>
      <c r="WZ132" s="119">
        <v>3.5852437234268966E-2</v>
      </c>
      <c r="XA132" s="119">
        <v>4.3756535814838071E-2</v>
      </c>
      <c r="XB132" s="119">
        <v>5.1277921240247562E-2</v>
      </c>
      <c r="XC132" s="119">
        <v>5.9065531052868631E-2</v>
      </c>
      <c r="XD132" s="119">
        <v>6.76670329073608E-2</v>
      </c>
      <c r="XE132" s="197">
        <v>7.8006857920964276E-2</v>
      </c>
      <c r="XF132" s="197">
        <v>9.0857701751278719E-2</v>
      </c>
      <c r="XG132" s="201">
        <v>0.10703615637767722</v>
      </c>
      <c r="XH132" s="821">
        <v>1.9820187985288108E-2</v>
      </c>
      <c r="XI132" s="821">
        <v>2.0191719355496639E-2</v>
      </c>
      <c r="XJ132" s="821">
        <v>2.0594501369585065E-2</v>
      </c>
      <c r="XK132" s="821">
        <v>2.0793645357875135E-2</v>
      </c>
      <c r="XL132" s="821">
        <v>2.0970877687094054E-2</v>
      </c>
      <c r="XM132" s="821">
        <v>2.1124918668730022E-2</v>
      </c>
      <c r="XN132" s="821">
        <v>2.1270800570115406E-2</v>
      </c>
      <c r="XO132" s="821">
        <v>2.1399041544257792E-2</v>
      </c>
      <c r="XP132" s="821">
        <v>2.158350297432814E-2</v>
      </c>
      <c r="XQ132" s="821">
        <v>2.1956496470448887E-2</v>
      </c>
      <c r="XR132" s="822">
        <v>2.2296800114660578E-2</v>
      </c>
      <c r="XS132" s="821">
        <v>0.64231712300776478</v>
      </c>
      <c r="XT132" s="821">
        <v>0.6281868243932287</v>
      </c>
      <c r="XU132" s="821">
        <v>0.56477630110581312</v>
      </c>
      <c r="XV132" s="821">
        <v>0.58588497694352049</v>
      </c>
      <c r="XW132" s="821">
        <v>0.60510694981034485</v>
      </c>
      <c r="XX132" s="821">
        <v>0.6222917671886653</v>
      </c>
      <c r="XY132" s="821">
        <v>0.63919498257554896</v>
      </c>
      <c r="XZ132" s="821">
        <v>0.65491973637286471</v>
      </c>
      <c r="YA132" s="821">
        <v>0.67563830287911331</v>
      </c>
      <c r="YB132" s="821">
        <v>0.71256714114964093</v>
      </c>
      <c r="YC132" s="822">
        <v>0.74712547300489685</v>
      </c>
      <c r="YD132">
        <v>7000</v>
      </c>
      <c r="YE132">
        <v>7000</v>
      </c>
      <c r="YF132">
        <v>7000.0000000000009</v>
      </c>
      <c r="YG132">
        <v>7000</v>
      </c>
      <c r="YH132">
        <v>7000</v>
      </c>
      <c r="YI132">
        <v>7000</v>
      </c>
      <c r="YJ132">
        <v>7000</v>
      </c>
      <c r="YK132">
        <v>7000</v>
      </c>
      <c r="YL132">
        <v>7000.0000000000009</v>
      </c>
      <c r="YM132">
        <v>7000</v>
      </c>
      <c r="YN132" s="5">
        <v>7000</v>
      </c>
      <c r="YO132" s="156">
        <v>6363.6363636363631</v>
      </c>
      <c r="YP132" s="156">
        <v>6363.6363636363631</v>
      </c>
      <c r="YQ132" s="156">
        <v>6363.636363636364</v>
      </c>
      <c r="YR132" s="156">
        <v>6363.6363636363631</v>
      </c>
      <c r="YS132" s="156">
        <v>6363.6363636363631</v>
      </c>
      <c r="YT132" s="156">
        <v>6363.6363636363631</v>
      </c>
      <c r="YU132" s="156">
        <v>6363.6363636363631</v>
      </c>
      <c r="YV132" s="156">
        <v>6363.6363636363631</v>
      </c>
      <c r="YW132" s="156">
        <v>6363.636363636364</v>
      </c>
      <c r="YX132" s="156">
        <v>6363.6363636363631</v>
      </c>
      <c r="YY132" s="157">
        <v>6363.6363636363631</v>
      </c>
      <c r="YZ132" s="156">
        <v>1.1026833536390741E-2</v>
      </c>
      <c r="ZA132" s="156">
        <v>1.5659908469454142E-2</v>
      </c>
      <c r="ZB132" s="156">
        <v>2.5362955457015324E-2</v>
      </c>
      <c r="ZC132" s="156">
        <v>2.3667968343338005E-2</v>
      </c>
      <c r="ZD132" s="156">
        <v>2.8513827174277966E-2</v>
      </c>
      <c r="ZE132" s="156">
        <v>3.3133963879827477E-2</v>
      </c>
      <c r="ZF132" s="156">
        <v>3.7955606450139789E-2</v>
      </c>
      <c r="ZG132" s="156">
        <v>4.3284953814434188E-2</v>
      </c>
      <c r="ZH132" s="156">
        <v>4.9827166342079322E-2</v>
      </c>
      <c r="ZI132" s="156">
        <v>5.8407528567906347E-2</v>
      </c>
      <c r="ZJ132" s="157">
        <v>6.8978989579120839E-2</v>
      </c>
      <c r="ZK132" s="748">
        <v>570.67317058181402</v>
      </c>
      <c r="ZL132" s="748">
        <v>964.6570612358247</v>
      </c>
      <c r="ZM132" s="748">
        <v>1961.5302695469645</v>
      </c>
      <c r="ZN132" s="748">
        <v>1868.1743345297573</v>
      </c>
      <c r="ZO132" s="748">
        <v>2280.0357097920833</v>
      </c>
      <c r="ZP132" s="748">
        <v>2671.9549291199546</v>
      </c>
      <c r="ZQ132" s="748">
        <v>3077.7463871512855</v>
      </c>
      <c r="ZR132" s="748">
        <v>3525.9475763193395</v>
      </c>
      <c r="ZS132" s="748">
        <v>4064.7281224708672</v>
      </c>
      <c r="ZT132" s="748">
        <v>4734.3511236624345</v>
      </c>
      <c r="ZU132" s="748">
        <v>5577.366997531748</v>
      </c>
      <c r="ZV132" s="334"/>
      <c r="ZW132" s="334"/>
      <c r="ZX132" s="334"/>
      <c r="ZY132" s="334"/>
      <c r="ZZ132" s="334"/>
      <c r="AAA132" s="334"/>
      <c r="AAB132" s="334"/>
      <c r="AAC132" s="334"/>
      <c r="AAD132" s="334"/>
      <c r="AAE132" s="334"/>
      <c r="AAF132" s="334"/>
      <c r="AAG132" s="7"/>
      <c r="AAH132" s="7"/>
      <c r="AAI132" s="7"/>
    </row>
    <row r="133" spans="1:711">
      <c r="A133" s="125" t="s">
        <v>434</v>
      </c>
      <c r="B133" s="129" t="s">
        <v>319</v>
      </c>
      <c r="C133" s="125" t="s">
        <v>67</v>
      </c>
      <c r="D133" s="138" t="s">
        <v>502</v>
      </c>
      <c r="E133" s="164">
        <v>13962.494637774957</v>
      </c>
      <c r="F133" s="165">
        <v>20240.332138492704</v>
      </c>
      <c r="G133" s="165">
        <v>39605.54788838869</v>
      </c>
      <c r="H133" s="167">
        <v>37104.155038402867</v>
      </c>
      <c r="I133" s="165">
        <v>58700.968517059075</v>
      </c>
      <c r="J133" s="165">
        <v>94913.232058796042</v>
      </c>
      <c r="K133" s="165">
        <v>152226.53991719024</v>
      </c>
      <c r="L133" s="165">
        <v>232619.5738234366</v>
      </c>
      <c r="M133" s="165">
        <v>333071.92102891405</v>
      </c>
      <c r="N133" s="165">
        <v>449503.5292829895</v>
      </c>
      <c r="O133" s="163">
        <v>581066.16325990111</v>
      </c>
      <c r="P133" s="164">
        <v>73456.795487052164</v>
      </c>
      <c r="Q133" s="165">
        <v>94706.861401507733</v>
      </c>
      <c r="R133" s="165">
        <v>154846.8284890847</v>
      </c>
      <c r="S133" s="167">
        <v>140775.86924653352</v>
      </c>
      <c r="T133" s="165">
        <v>217989.33651648869</v>
      </c>
      <c r="U133" s="165">
        <v>346951.45194349525</v>
      </c>
      <c r="V133" s="165">
        <v>549594.49120566819</v>
      </c>
      <c r="W133" s="165">
        <v>831009.07656262466</v>
      </c>
      <c r="X133" s="165">
        <v>1177995.153741088</v>
      </c>
      <c r="Y133" s="165">
        <v>1572791.5072615051</v>
      </c>
      <c r="Z133" s="163">
        <v>2007073.9655320414</v>
      </c>
      <c r="AA133" s="164">
        <v>3670.9071645217141</v>
      </c>
      <c r="AB133" s="165">
        <v>4010.723536248584</v>
      </c>
      <c r="AC133" s="165">
        <v>5166.7196770518358</v>
      </c>
      <c r="AD133" s="167">
        <v>4615.9943628017945</v>
      </c>
      <c r="AE133" s="165">
        <v>7042.7206555908588</v>
      </c>
      <c r="AF133" s="165">
        <v>11113.294096089303</v>
      </c>
      <c r="AG133" s="165">
        <v>17518.949355194</v>
      </c>
      <c r="AH133" s="165">
        <v>26576.775095785248</v>
      </c>
      <c r="AI133" s="165">
        <v>38222.140419421557</v>
      </c>
      <c r="AJ133" s="165">
        <v>52509.106356550961</v>
      </c>
      <c r="AK133" s="163">
        <v>70190.011272130971</v>
      </c>
      <c r="AL133" s="164">
        <v>1598.6816633025555</v>
      </c>
      <c r="AM133" s="165">
        <v>1873.6621570357438</v>
      </c>
      <c r="AN133" s="165">
        <v>2246.4336485684403</v>
      </c>
      <c r="AO133" s="167">
        <v>2007.3058698103277</v>
      </c>
      <c r="AP133" s="165">
        <v>3052.3653119016685</v>
      </c>
      <c r="AQ133" s="165">
        <v>4766.8689508367806</v>
      </c>
      <c r="AR133" s="165">
        <v>7384.1667134577656</v>
      </c>
      <c r="AS133" s="165">
        <v>10879.015968300264</v>
      </c>
      <c r="AT133" s="165">
        <v>14960.700500289639</v>
      </c>
      <c r="AU133" s="165">
        <v>19268.975443372532</v>
      </c>
      <c r="AV133" s="163">
        <v>23549.227096392075</v>
      </c>
      <c r="AW133" s="164">
        <v>0</v>
      </c>
      <c r="AX133" s="165">
        <v>0</v>
      </c>
      <c r="AY133" s="165">
        <v>0</v>
      </c>
      <c r="AZ133" s="167">
        <v>1753.9624807776772</v>
      </c>
      <c r="BA133" s="165">
        <v>2775.1131299690305</v>
      </c>
      <c r="BB133" s="165">
        <v>4569.9875957909462</v>
      </c>
      <c r="BC133" s="165">
        <v>7553.1930105637875</v>
      </c>
      <c r="BD133" s="165">
        <v>12007.913153441647</v>
      </c>
      <c r="BE133" s="165">
        <v>18215.667721018235</v>
      </c>
      <c r="BF133" s="165">
        <v>25497.184827700887</v>
      </c>
      <c r="BG133" s="163">
        <v>33268.395103597191</v>
      </c>
      <c r="BH133" s="164">
        <v>11268.918987800198</v>
      </c>
      <c r="BI133" s="165">
        <v>16602.998717714217</v>
      </c>
      <c r="BJ133" s="165">
        <v>22793.790841482329</v>
      </c>
      <c r="BK133" s="167">
        <v>21864.346524738739</v>
      </c>
      <c r="BL133" s="165">
        <v>35198.983597826831</v>
      </c>
      <c r="BM133" s="165">
        <v>58618.901596080599</v>
      </c>
      <c r="BN133" s="165">
        <v>98889.493515132795</v>
      </c>
      <c r="BO133" s="165">
        <v>152593.03391894425</v>
      </c>
      <c r="BP133" s="165">
        <v>236568.37306684649</v>
      </c>
      <c r="BQ133" s="165">
        <v>332249.7963709695</v>
      </c>
      <c r="BR133" s="163">
        <v>428070.04361691914</v>
      </c>
      <c r="BS133" s="164">
        <v>0</v>
      </c>
      <c r="BT133" s="165">
        <v>0</v>
      </c>
      <c r="BU133" s="165">
        <v>0</v>
      </c>
      <c r="BV133" s="167">
        <v>773571.46932037035</v>
      </c>
      <c r="BW133" s="165">
        <v>1078603.7351552534</v>
      </c>
      <c r="BX133" s="165">
        <v>1565165.3825948124</v>
      </c>
      <c r="BY133" s="165">
        <v>2286084.5973371663</v>
      </c>
      <c r="BZ133" s="165">
        <v>3228379.9293544418</v>
      </c>
      <c r="CA133" s="165">
        <v>4302172.2856831048</v>
      </c>
      <c r="CB133" s="165">
        <v>5412350.0991417272</v>
      </c>
      <c r="CC133" s="163">
        <v>6545109.3314779261</v>
      </c>
      <c r="CD133" s="164">
        <v>0</v>
      </c>
      <c r="CE133" s="165">
        <v>0</v>
      </c>
      <c r="CF133" s="165">
        <v>0</v>
      </c>
      <c r="CG133" s="167">
        <v>1491.7456844384474</v>
      </c>
      <c r="CH133" s="165">
        <v>1836.3766805978626</v>
      </c>
      <c r="CI133" s="165">
        <v>2405.9190919139755</v>
      </c>
      <c r="CJ133" s="165">
        <v>3308.303393212414</v>
      </c>
      <c r="CK133" s="165">
        <v>4672.7494587947358</v>
      </c>
      <c r="CL133" s="165">
        <v>6606.4843180544576</v>
      </c>
      <c r="CM133" s="165">
        <v>9146.6375777691646</v>
      </c>
      <c r="CN133" s="169">
        <v>12259.714059041133</v>
      </c>
      <c r="CO133" s="176">
        <v>0.33786268900694727</v>
      </c>
      <c r="CP133" s="175">
        <v>0.35162145625127472</v>
      </c>
      <c r="CQ133" s="175">
        <v>0.41462919752460187</v>
      </c>
      <c r="CR133" s="191">
        <v>0.39332137769860431</v>
      </c>
      <c r="CS133" s="175">
        <v>0.37392217250256121</v>
      </c>
      <c r="CT133" s="175">
        <v>0.35658331414260463</v>
      </c>
      <c r="CU133" s="175">
        <v>0.33953421685433555</v>
      </c>
      <c r="CV133" s="175">
        <v>0.32368122208287753</v>
      </c>
      <c r="CW133" s="175">
        <v>0.30277819414655854</v>
      </c>
      <c r="CX133" s="175">
        <v>0.26547636237991029</v>
      </c>
      <c r="CY133" s="175">
        <v>0.23057772688044267</v>
      </c>
      <c r="CZ133" s="176">
        <v>0.29915393357747194</v>
      </c>
      <c r="DA133" s="191">
        <v>0.24415957829160179</v>
      </c>
      <c r="DB133" s="191">
        <v>0.19127289170246436</v>
      </c>
      <c r="DC133" s="191">
        <v>0.19127289170246439</v>
      </c>
      <c r="DD133" s="191">
        <v>0.19127289170246439</v>
      </c>
      <c r="DE133" s="191">
        <v>0.19127289170246442</v>
      </c>
      <c r="DF133" s="191">
        <v>0.19127289170246439</v>
      </c>
      <c r="DG133" s="191">
        <v>0.19127289170246442</v>
      </c>
      <c r="DH133" s="191">
        <v>0.19127289170246442</v>
      </c>
      <c r="DI133" s="191">
        <v>0.19127289170246439</v>
      </c>
      <c r="DJ133" s="175">
        <v>0.19127289170246442</v>
      </c>
      <c r="DK133" s="183">
        <v>18605</v>
      </c>
      <c r="DL133" s="184">
        <v>17521</v>
      </c>
      <c r="DM133" s="184">
        <v>15240</v>
      </c>
      <c r="DN133" s="209">
        <v>16482.274916994003</v>
      </c>
      <c r="DO133" s="184">
        <v>15931.408136947917</v>
      </c>
      <c r="DP133" s="184">
        <v>15463.104404703554</v>
      </c>
      <c r="DQ133" s="184">
        <v>15068.537002160741</v>
      </c>
      <c r="DR133" s="184">
        <v>14740.371247430239</v>
      </c>
      <c r="DS133" s="184">
        <v>14470.36818959948</v>
      </c>
      <c r="DT133" s="184">
        <v>14249.650283235706</v>
      </c>
      <c r="DU133" s="184">
        <v>14069.494714737515</v>
      </c>
      <c r="DV133" s="193">
        <v>1.8073000073432923</v>
      </c>
      <c r="DW133" s="181">
        <v>1.7711540071964265</v>
      </c>
      <c r="DX133" s="181">
        <v>1.8</v>
      </c>
      <c r="DY133" s="602">
        <v>1.8</v>
      </c>
      <c r="DZ133" s="181">
        <v>1.8</v>
      </c>
      <c r="EA133" s="181">
        <v>1.8</v>
      </c>
      <c r="EB133" s="181">
        <v>1.8</v>
      </c>
      <c r="EC133" s="181">
        <v>1.8</v>
      </c>
      <c r="ED133" s="181">
        <v>1.8</v>
      </c>
      <c r="EE133" s="181">
        <v>1.8</v>
      </c>
      <c r="EF133" s="182">
        <v>1.8</v>
      </c>
      <c r="EG133" s="194">
        <v>1.4032063892721707</v>
      </c>
      <c r="EH133" s="194">
        <v>1.9171453999793762</v>
      </c>
      <c r="EI133" s="194">
        <v>3.1880219827949658</v>
      </c>
      <c r="EJ133" s="194">
        <v>2.7800392078789424</v>
      </c>
      <c r="EK133" s="194">
        <v>4.5998187764554004</v>
      </c>
      <c r="EL133" s="194">
        <v>7.7569960694063891</v>
      </c>
      <c r="EM133" s="194">
        <v>12.95185978791625</v>
      </c>
      <c r="EN133" s="194">
        <v>20.512231951670852</v>
      </c>
      <c r="EO133" s="194">
        <v>30.556645754548022</v>
      </c>
      <c r="EP133" s="194">
        <v>43.693842214353964</v>
      </c>
      <c r="EQ133" s="194">
        <v>59.21147988204288</v>
      </c>
      <c r="ER133" s="183">
        <v>50000</v>
      </c>
      <c r="ES133" s="184">
        <v>50000</v>
      </c>
      <c r="ET133" s="184">
        <v>50000</v>
      </c>
      <c r="EU133" s="209">
        <v>50000</v>
      </c>
      <c r="EV133" s="184">
        <v>50000</v>
      </c>
      <c r="EW133" s="184">
        <v>50000</v>
      </c>
      <c r="EX133" s="184">
        <v>50000</v>
      </c>
      <c r="EY133" s="184">
        <v>50000</v>
      </c>
      <c r="EZ133" s="184">
        <v>50000</v>
      </c>
      <c r="FA133" s="184">
        <v>50000</v>
      </c>
      <c r="FB133" s="184">
        <v>50000</v>
      </c>
      <c r="FC133" s="195">
        <v>12.07</v>
      </c>
      <c r="FD133" s="196">
        <v>12.29</v>
      </c>
      <c r="FE133" s="196">
        <v>12.58</v>
      </c>
      <c r="FF133" s="598">
        <v>12.58</v>
      </c>
      <c r="FG133" s="196">
        <v>12.58</v>
      </c>
      <c r="FH133" s="196">
        <v>12.58</v>
      </c>
      <c r="FI133" s="196">
        <v>12.58</v>
      </c>
      <c r="FJ133" s="196">
        <v>12.58</v>
      </c>
      <c r="FK133" s="196">
        <v>12.58</v>
      </c>
      <c r="FL133" s="196">
        <v>12.58</v>
      </c>
      <c r="FM133" s="198">
        <v>12.58</v>
      </c>
      <c r="FN133" s="193">
        <v>4.1123960976120678E-2</v>
      </c>
      <c r="FO133" s="181">
        <v>5.4191968304289337E-2</v>
      </c>
      <c r="FP133" s="181">
        <v>0.10207315776734316</v>
      </c>
      <c r="FQ133" s="181">
        <v>8.8028869378004984E-2</v>
      </c>
      <c r="FR133" s="181">
        <v>0.12958830889131534</v>
      </c>
      <c r="FS133" s="181">
        <v>0.19668855100254398</v>
      </c>
      <c r="FT133" s="181">
        <v>0.29667112107944921</v>
      </c>
      <c r="FU133" s="181">
        <v>0.42763439342409199</v>
      </c>
      <c r="FV133" s="181">
        <v>0.56704490518779682</v>
      </c>
      <c r="FW133" s="181">
        <v>0.66381393979300585</v>
      </c>
      <c r="FX133" s="182">
        <v>0.73574968625324966</v>
      </c>
      <c r="FY133" s="184">
        <v>47667</v>
      </c>
      <c r="FZ133" s="184">
        <v>45000</v>
      </c>
      <c r="GA133" s="184">
        <v>43167</v>
      </c>
      <c r="GB133" s="209">
        <v>43167</v>
      </c>
      <c r="GC133" s="184">
        <v>43167</v>
      </c>
      <c r="GD133" s="184">
        <v>43167</v>
      </c>
      <c r="GE133" s="184">
        <v>43167</v>
      </c>
      <c r="GF133" s="184">
        <v>43167</v>
      </c>
      <c r="GG133" s="184">
        <v>43167</v>
      </c>
      <c r="GH133" s="184">
        <v>43167</v>
      </c>
      <c r="GI133" s="184">
        <v>43167</v>
      </c>
      <c r="GJ133" s="195">
        <v>1.2</v>
      </c>
      <c r="GK133" s="196">
        <v>1.1000000000000001</v>
      </c>
      <c r="GL133" s="196">
        <v>1.1000000000000001</v>
      </c>
      <c r="GM133" s="604">
        <v>1.1000000000000001</v>
      </c>
      <c r="GN133" s="196">
        <v>1.1000000000000001</v>
      </c>
      <c r="GO133" s="196">
        <v>1.1000000000000001</v>
      </c>
      <c r="GP133" s="196">
        <v>1.1000000000000001</v>
      </c>
      <c r="GQ133" s="196">
        <v>1.1000000000000001</v>
      </c>
      <c r="GR133" s="196">
        <v>1.1000000000000001</v>
      </c>
      <c r="GS133" s="196">
        <v>1.1000000000000001</v>
      </c>
      <c r="GT133" s="198">
        <v>1.1000000000000001</v>
      </c>
      <c r="GU133" s="196">
        <v>5.9953317025321237E-2</v>
      </c>
      <c r="GV133" s="196">
        <v>7.9947000979049138E-2</v>
      </c>
      <c r="GW133" s="196">
        <v>0.12219953113344348</v>
      </c>
      <c r="GX133" s="196">
        <v>0.11448169740191144</v>
      </c>
      <c r="GY133" s="196">
        <v>0.18111681853457334</v>
      </c>
      <c r="GZ133" s="196">
        <v>0.29284666099379808</v>
      </c>
      <c r="HA133" s="196">
        <v>0.46968197123213362</v>
      </c>
      <c r="HB133" s="196">
        <v>0.71772780252382684</v>
      </c>
      <c r="HC133" s="196">
        <v>1.0276649296241942</v>
      </c>
      <c r="HD133" s="196">
        <v>1.3869047002203745</v>
      </c>
      <c r="HE133" s="196">
        <v>1.7928299567517394</v>
      </c>
      <c r="HF133" s="183">
        <v>50000</v>
      </c>
      <c r="HG133" s="184">
        <v>47333</v>
      </c>
      <c r="HH133" s="184">
        <v>45500</v>
      </c>
      <c r="HI133" s="209">
        <v>45500</v>
      </c>
      <c r="HJ133" s="184">
        <v>45500</v>
      </c>
      <c r="HK133" s="184">
        <v>45500</v>
      </c>
      <c r="HL133" s="184">
        <v>45500</v>
      </c>
      <c r="HM133" s="184">
        <v>45500</v>
      </c>
      <c r="HN133" s="184">
        <v>45500</v>
      </c>
      <c r="HO133" s="184">
        <v>45500</v>
      </c>
      <c r="HP133" s="184">
        <v>45500</v>
      </c>
      <c r="HQ133" s="195">
        <v>5.7</v>
      </c>
      <c r="HR133" s="196">
        <v>5.6</v>
      </c>
      <c r="HS133" s="196">
        <v>5.4</v>
      </c>
      <c r="HT133" s="604">
        <v>5.4</v>
      </c>
      <c r="HU133" s="196">
        <v>5.4</v>
      </c>
      <c r="HV133" s="196">
        <v>5.4</v>
      </c>
      <c r="HW133" s="196">
        <v>5.4</v>
      </c>
      <c r="HX133" s="196">
        <v>5.4</v>
      </c>
      <c r="HY133" s="196">
        <v>5.4</v>
      </c>
      <c r="HZ133" s="196">
        <v>5.4</v>
      </c>
      <c r="IA133" s="198">
        <v>5.4</v>
      </c>
      <c r="IB133" s="196">
        <v>3.4335296295895497E-2</v>
      </c>
      <c r="IC133" s="196">
        <v>5.7715929007081938E-2</v>
      </c>
      <c r="ID133" s="196">
        <v>0.13036255684296358</v>
      </c>
      <c r="IE133" s="196">
        <v>0.1221291656899918</v>
      </c>
      <c r="IF133" s="196">
        <v>0.19321556582444388</v>
      </c>
      <c r="IG133" s="196">
        <v>0.31240905047652856</v>
      </c>
      <c r="IH133" s="196">
        <v>0.50105709985091007</v>
      </c>
      <c r="II133" s="196">
        <v>0.76567258962813589</v>
      </c>
      <c r="IJ133" s="196">
        <v>1.0963137629174553</v>
      </c>
      <c r="IK133" s="196">
        <v>1.4795510354357699</v>
      </c>
      <c r="IL133" s="198">
        <v>1.9125924214193062</v>
      </c>
      <c r="IM133" s="209"/>
      <c r="IP133" s="606">
        <v>0.60729166666666667</v>
      </c>
      <c r="IQ133" s="279">
        <v>0.57777777777777772</v>
      </c>
      <c r="IR133" s="279">
        <v>0.59183673469387754</v>
      </c>
      <c r="IS133" s="279">
        <v>0.6428571428571429</v>
      </c>
      <c r="IT133" s="279">
        <v>0.6808035714285714</v>
      </c>
      <c r="IU133" s="279">
        <v>0.71875</v>
      </c>
      <c r="IV133" s="279">
        <v>0.79554521276595747</v>
      </c>
      <c r="IW133" s="311">
        <v>0.87234042553191493</v>
      </c>
      <c r="IY133" s="225"/>
      <c r="IZ133" s="225"/>
      <c r="JA133" s="601">
        <v>0.39270833333333333</v>
      </c>
      <c r="JB133" s="601">
        <v>0.42222222222222228</v>
      </c>
      <c r="JC133" s="601">
        <v>0.40816326530612246</v>
      </c>
      <c r="JD133" s="601">
        <v>0.3571428571428571</v>
      </c>
      <c r="JE133" s="601">
        <v>0.3191964285714286</v>
      </c>
      <c r="JF133" s="601">
        <v>0.28125</v>
      </c>
      <c r="JG133" s="601">
        <v>0.20445478723404253</v>
      </c>
      <c r="JH133" s="710">
        <v>0.12765957446808507</v>
      </c>
      <c r="JI133" s="116">
        <v>1.1000000000000001</v>
      </c>
      <c r="JJ133" s="116">
        <v>1.1000000000000001</v>
      </c>
      <c r="JK133" s="116">
        <v>1.1000000000000001</v>
      </c>
      <c r="JL133" s="116">
        <v>1.1000000000000001</v>
      </c>
      <c r="JM133" s="116">
        <v>1.1000000000000001</v>
      </c>
      <c r="JN133" s="116">
        <v>1.1000000000000001</v>
      </c>
      <c r="JO133" s="116">
        <v>1.1000000000000001</v>
      </c>
      <c r="JP133" s="116">
        <v>1.1000000000000001</v>
      </c>
      <c r="JQ133" s="116">
        <v>1.1000000000000001</v>
      </c>
      <c r="JR133" s="116">
        <v>1.1000000000000001</v>
      </c>
      <c r="JS133" s="208">
        <v>1.1000000000000001</v>
      </c>
      <c r="JT133" s="116">
        <v>7000</v>
      </c>
      <c r="JU133" s="116">
        <v>7000</v>
      </c>
      <c r="JV133" s="116">
        <v>7000</v>
      </c>
      <c r="JW133" s="116">
        <v>7000</v>
      </c>
      <c r="JX133" s="116">
        <v>7000</v>
      </c>
      <c r="JY133" s="116">
        <v>7000</v>
      </c>
      <c r="JZ133" s="116">
        <v>7000</v>
      </c>
      <c r="KA133" s="116">
        <v>7000</v>
      </c>
      <c r="KB133" s="116">
        <v>7000</v>
      </c>
      <c r="KC133" s="116">
        <v>7000</v>
      </c>
      <c r="KD133" s="208">
        <v>7000</v>
      </c>
      <c r="KE133" s="116">
        <v>1.2</v>
      </c>
      <c r="KF133" s="116">
        <v>1.2</v>
      </c>
      <c r="KG133" s="116">
        <v>1.2</v>
      </c>
      <c r="KH133" s="116">
        <v>1.6</v>
      </c>
      <c r="KI133" s="116">
        <v>1.6</v>
      </c>
      <c r="KJ133" s="116">
        <v>1.6</v>
      </c>
      <c r="KK133" s="116">
        <v>1.6</v>
      </c>
      <c r="KL133" s="116">
        <v>1.6</v>
      </c>
      <c r="KM133" s="116">
        <v>1.6</v>
      </c>
      <c r="KN133" s="116">
        <v>1.6</v>
      </c>
      <c r="KO133" s="208">
        <v>1.6</v>
      </c>
      <c r="KP133" s="116">
        <v>20000</v>
      </c>
      <c r="KQ133" s="116">
        <v>20000</v>
      </c>
      <c r="KR133" s="116">
        <v>20000</v>
      </c>
      <c r="KS133" s="116">
        <v>40000</v>
      </c>
      <c r="KT133" s="116">
        <v>40000</v>
      </c>
      <c r="KU133" s="116">
        <v>40000</v>
      </c>
      <c r="KV133" s="116">
        <v>40000</v>
      </c>
      <c r="KW133" s="116">
        <v>40000</v>
      </c>
      <c r="KX133" s="116">
        <v>40000</v>
      </c>
      <c r="KY133" s="116">
        <v>40000</v>
      </c>
      <c r="KZ133" s="208">
        <v>40000</v>
      </c>
      <c r="LA133" s="116">
        <v>0.2</v>
      </c>
      <c r="LB133" s="116">
        <v>0.2</v>
      </c>
      <c r="LC133" s="116">
        <v>0.2</v>
      </c>
      <c r="LD133" s="116">
        <v>0.2</v>
      </c>
      <c r="LE133" s="116">
        <v>0.2</v>
      </c>
      <c r="LF133" s="116">
        <v>0.2</v>
      </c>
      <c r="LG133" s="116">
        <v>0.2</v>
      </c>
      <c r="LH133" s="116">
        <v>0.2</v>
      </c>
      <c r="LI133" s="116">
        <v>0.2</v>
      </c>
      <c r="LJ133" s="116">
        <v>0.2</v>
      </c>
      <c r="LK133" s="208">
        <v>0.2</v>
      </c>
      <c r="LL133" s="116">
        <v>19000</v>
      </c>
      <c r="LM133" s="116">
        <v>18056</v>
      </c>
      <c r="LN133" s="116">
        <v>18000</v>
      </c>
      <c r="LO133" s="116">
        <v>18000</v>
      </c>
      <c r="LP133" s="116">
        <v>18000</v>
      </c>
      <c r="LQ133" s="116">
        <v>18000</v>
      </c>
      <c r="LR133" s="116">
        <v>18000</v>
      </c>
      <c r="LS133" s="116">
        <v>18000</v>
      </c>
      <c r="LT133" s="116">
        <v>18000</v>
      </c>
      <c r="LU133" s="116">
        <v>18000</v>
      </c>
      <c r="LV133" s="208">
        <v>18000</v>
      </c>
      <c r="LW133">
        <v>0.18908149290262818</v>
      </c>
      <c r="LX133">
        <v>0.24834991772196899</v>
      </c>
      <c r="LY133">
        <v>0.4141549638174491</v>
      </c>
      <c r="LZ133">
        <v>0.38016149351415823</v>
      </c>
      <c r="MA133">
        <v>0.59369191080234673</v>
      </c>
      <c r="MB133">
        <v>0.95185989666287385</v>
      </c>
      <c r="MC133">
        <v>1.5182227034895861</v>
      </c>
      <c r="MD133">
        <v>2.309454253638819</v>
      </c>
      <c r="ME133">
        <v>3.3019820655214165</v>
      </c>
      <c r="MF133">
        <v>4.4848040490830154</v>
      </c>
      <c r="MG133" s="5">
        <v>5.8118606525723484</v>
      </c>
      <c r="MH133" s="156">
        <v>0</v>
      </c>
      <c r="MI133" s="156">
        <v>0</v>
      </c>
      <c r="MJ133" s="156">
        <v>0</v>
      </c>
      <c r="MK133" s="156">
        <v>0</v>
      </c>
      <c r="ML133" s="156">
        <v>0</v>
      </c>
      <c r="MM133" s="156">
        <v>0</v>
      </c>
      <c r="MN133" s="156">
        <v>0</v>
      </c>
      <c r="MO133" s="156">
        <v>0</v>
      </c>
      <c r="MP133" s="156">
        <v>0</v>
      </c>
      <c r="MQ133" s="156">
        <v>0</v>
      </c>
      <c r="MR133" s="157">
        <v>0</v>
      </c>
      <c r="MS133" s="156">
        <v>0.19673196796567152</v>
      </c>
      <c r="MT133" s="156">
        <v>0.27262251078683009</v>
      </c>
      <c r="MU133" s="156">
        <v>0.49249494321984566</v>
      </c>
      <c r="MV133" s="156">
        <v>0.46139012595798279</v>
      </c>
      <c r="MW133" s="156">
        <v>0.72994647715085914</v>
      </c>
      <c r="MX133" s="156">
        <v>1.180245933356044</v>
      </c>
      <c r="MY133" s="156">
        <v>1.8929368517850926</v>
      </c>
      <c r="MZ133" s="156">
        <v>2.8926241375286033</v>
      </c>
      <c r="NA133" s="156">
        <v>4.1417489614719134</v>
      </c>
      <c r="NB133" s="156">
        <v>5.589575878490713</v>
      </c>
      <c r="NC133" s="157">
        <v>7.2255570832680451</v>
      </c>
      <c r="ND133" s="156">
        <v>1.7233093277584886</v>
      </c>
      <c r="NE133" s="156">
        <v>1.6941826828515958</v>
      </c>
      <c r="NF133" s="156">
        <v>1.7195185358829048</v>
      </c>
      <c r="NG133" s="156">
        <v>1.7157923592186404</v>
      </c>
      <c r="NH133" s="156">
        <v>1.7199800746378981</v>
      </c>
      <c r="NI133" s="156">
        <v>1.7234914516602406</v>
      </c>
      <c r="NJ133" s="156">
        <v>1.7265549527396331</v>
      </c>
      <c r="NK133" s="156">
        <v>1.7291630792307078</v>
      </c>
      <c r="NL133" s="156">
        <v>1.73173416660155</v>
      </c>
      <c r="NM133" s="156">
        <v>1.7348391231834883</v>
      </c>
      <c r="NN133" s="157">
        <v>1.7374331982431002</v>
      </c>
      <c r="NO133" s="156">
        <v>17226.925878040369</v>
      </c>
      <c r="NP133" s="156">
        <v>16314.398691285836</v>
      </c>
      <c r="NQ133" s="156">
        <v>14292.618193821621</v>
      </c>
      <c r="NR133" s="156">
        <v>15341.589202707821</v>
      </c>
      <c r="NS133" s="156">
        <v>14910.42154766643</v>
      </c>
      <c r="NT133" s="156">
        <v>14538.104644058278</v>
      </c>
      <c r="NU133" s="156">
        <v>14221.974028666862</v>
      </c>
      <c r="NV133" s="156">
        <v>13957.079726317204</v>
      </c>
      <c r="NW133" s="156">
        <v>13741.838317804793</v>
      </c>
      <c r="NX133" s="156">
        <v>13574.802327423262</v>
      </c>
      <c r="NY133" s="157">
        <v>13437.615179968327</v>
      </c>
      <c r="NZ133" s="156">
        <v>48638.485037963343</v>
      </c>
      <c r="OA133" s="156">
        <v>61405.89687852194</v>
      </c>
      <c r="OB133" s="156">
        <v>90642.812253425858</v>
      </c>
      <c r="OC133" s="156">
        <v>85405.710407768362</v>
      </c>
      <c r="OD133" s="156">
        <v>136478.29022385136</v>
      </c>
      <c r="OE133" s="156">
        <v>223234.35336289511</v>
      </c>
      <c r="OF133" s="156">
        <v>362988.35604669462</v>
      </c>
      <c r="OG133" s="156">
        <v>562027.0430988709</v>
      </c>
      <c r="OH133" s="156">
        <v>821323.90837796393</v>
      </c>
      <c r="OI133" s="156">
        <v>1155252.5391317045</v>
      </c>
      <c r="OJ133" s="157">
        <v>1544287.4128787473</v>
      </c>
      <c r="OK133" s="156"/>
      <c r="OL133" s="156"/>
      <c r="OM133" s="156"/>
      <c r="ON133" s="156"/>
      <c r="OO133" s="156"/>
      <c r="OP133" s="156"/>
      <c r="OQ133" s="156"/>
      <c r="OR133" s="156"/>
      <c r="OS133" s="156"/>
      <c r="OT133" s="156"/>
      <c r="OU133" s="157"/>
      <c r="OV133">
        <v>47182.557542613104</v>
      </c>
      <c r="OW133">
        <v>59493.602512062782</v>
      </c>
      <c r="OX133">
        <v>87453.819032031504</v>
      </c>
      <c r="OY133">
        <v>82478.466907709342</v>
      </c>
      <c r="OZ133">
        <v>131906.86251067329</v>
      </c>
      <c r="PA133">
        <v>215905.03215859097</v>
      </c>
      <c r="PB133">
        <v>351298.04122982483</v>
      </c>
      <c r="PC133">
        <v>544244.24534585199</v>
      </c>
      <c r="PD133">
        <v>795898.64647344907</v>
      </c>
      <c r="PE133">
        <v>1120719.5479537654</v>
      </c>
      <c r="PF133" s="5">
        <v>1499536.0858539403</v>
      </c>
      <c r="PG133">
        <v>1455.927495350237</v>
      </c>
      <c r="PH133">
        <v>1912.2943664591612</v>
      </c>
      <c r="PI133">
        <v>3188.9932213943584</v>
      </c>
      <c r="PJ133">
        <v>2927.2435000590185</v>
      </c>
      <c r="PK133">
        <v>4571.42771317807</v>
      </c>
      <c r="PL133">
        <v>7329.3212043041294</v>
      </c>
      <c r="PM133">
        <v>11690.314816869814</v>
      </c>
      <c r="PN133">
        <v>17782.797753018909</v>
      </c>
      <c r="PO133">
        <v>25425.261904514911</v>
      </c>
      <c r="PP133">
        <v>34532.991177939221</v>
      </c>
      <c r="PQ133" s="5">
        <v>44751.327024807091</v>
      </c>
      <c r="PR133">
        <v>0</v>
      </c>
      <c r="PS133">
        <v>0</v>
      </c>
      <c r="PT133">
        <v>0</v>
      </c>
      <c r="PU133">
        <v>0</v>
      </c>
      <c r="PV133">
        <v>0</v>
      </c>
      <c r="PW133">
        <v>0</v>
      </c>
      <c r="PX133">
        <v>0</v>
      </c>
      <c r="PY133">
        <v>0</v>
      </c>
      <c r="PZ133">
        <v>0</v>
      </c>
      <c r="QA133" s="7">
        <v>0</v>
      </c>
      <c r="QB133" s="5">
        <v>0</v>
      </c>
      <c r="QC133">
        <v>747.58147826955189</v>
      </c>
      <c r="QD133">
        <v>984.49441095340092</v>
      </c>
      <c r="QE133">
        <v>1772.9817955914446</v>
      </c>
      <c r="QF133">
        <v>1661.0044534487381</v>
      </c>
      <c r="QG133">
        <v>2627.8073177430929</v>
      </c>
      <c r="QH133">
        <v>4248.8853600817592</v>
      </c>
      <c r="QI133">
        <v>6814.5726664263339</v>
      </c>
      <c r="QJ133">
        <v>10413.446895102972</v>
      </c>
      <c r="QK133">
        <v>14910.29626129889</v>
      </c>
      <c r="QL133">
        <v>20122.47316256657</v>
      </c>
      <c r="QM133" s="5">
        <v>26012.005499764964</v>
      </c>
      <c r="QN133">
        <v>3429.3537151751848</v>
      </c>
      <c r="QO133">
        <v>3957.3765484629325</v>
      </c>
      <c r="QP133">
        <v>5802.4858764810906</v>
      </c>
      <c r="QQ133">
        <v>5436.0145749231424</v>
      </c>
      <c r="QR133">
        <v>8600.0966762501212</v>
      </c>
      <c r="QS133">
        <v>13905.442996631211</v>
      </c>
      <c r="QT133">
        <v>22302.237817395267</v>
      </c>
      <c r="QU133">
        <v>34080.371656700641</v>
      </c>
      <c r="QV133">
        <v>48797.333218796353</v>
      </c>
      <c r="QW133">
        <v>65855.366713854208</v>
      </c>
      <c r="QX133" s="5">
        <v>85130.199817412577</v>
      </c>
      <c r="QY133" s="7">
        <v>1.2</v>
      </c>
      <c r="QZ133" s="7">
        <v>1.1000000000000001</v>
      </c>
      <c r="RA133" s="7">
        <v>1.1000000000000001</v>
      </c>
      <c r="RB133" s="7">
        <v>1.1000000000000001</v>
      </c>
      <c r="RC133" s="7">
        <v>1.1000000000000001</v>
      </c>
      <c r="RD133" s="7">
        <v>1.1000000000000001</v>
      </c>
      <c r="RE133" s="7">
        <v>1.1000000000000001</v>
      </c>
      <c r="RF133" s="7">
        <v>1.1000000000000001</v>
      </c>
      <c r="RG133" s="7">
        <v>1.1000000000000001</v>
      </c>
      <c r="RH133" s="7">
        <v>1.1000000000000001</v>
      </c>
      <c r="RI133" s="5">
        <v>1.1000000000000001</v>
      </c>
      <c r="RJ133" s="7">
        <v>47667</v>
      </c>
      <c r="RK133" s="7">
        <v>45000</v>
      </c>
      <c r="RL133" s="7">
        <v>43167</v>
      </c>
      <c r="RM133" s="7">
        <v>43167</v>
      </c>
      <c r="RN133" s="7">
        <v>43167</v>
      </c>
      <c r="RO133" s="7">
        <v>43167</v>
      </c>
      <c r="RP133" s="7">
        <v>43167</v>
      </c>
      <c r="RQ133" s="7">
        <v>43167</v>
      </c>
      <c r="RR133" s="7">
        <v>43167</v>
      </c>
      <c r="RS133" s="7">
        <v>43167</v>
      </c>
      <c r="RT133" s="5">
        <v>43167</v>
      </c>
      <c r="RU133">
        <v>0.43356740931769833</v>
      </c>
      <c r="RV133">
        <v>0.40407975868578089</v>
      </c>
      <c r="RW133">
        <v>0.37891746649554159</v>
      </c>
      <c r="RX133">
        <v>0.37891746649554153</v>
      </c>
      <c r="RY133">
        <v>0.37891746649554153</v>
      </c>
      <c r="RZ133">
        <v>0.37891746649554159</v>
      </c>
      <c r="SA133">
        <v>0.37891746649554159</v>
      </c>
      <c r="SB133">
        <v>0.37891746649554159</v>
      </c>
      <c r="SC133">
        <v>0.37891746649554153</v>
      </c>
      <c r="SD133">
        <v>0.37891746649554148</v>
      </c>
      <c r="SE133" s="5">
        <v>0.37891746649554148</v>
      </c>
      <c r="SF133" s="156">
        <v>25695.676922910461</v>
      </c>
      <c r="SG133" s="156">
        <v>24165.694464477419</v>
      </c>
      <c r="SH133" s="156">
        <v>23003.128754770325</v>
      </c>
      <c r="SI133" s="156">
        <v>23003.128754770325</v>
      </c>
      <c r="SJ133" s="156">
        <v>23003.128754770325</v>
      </c>
      <c r="SK133" s="156">
        <v>23003.128754770329</v>
      </c>
      <c r="SL133" s="156">
        <v>23003.128754770325</v>
      </c>
      <c r="SM133" s="156">
        <v>23003.128754770329</v>
      </c>
      <c r="SN133" s="156">
        <v>23003.128754770325</v>
      </c>
      <c r="SO133" s="156">
        <v>23003.128754770325</v>
      </c>
      <c r="SP133" s="157">
        <v>23003.128754770325</v>
      </c>
      <c r="SQ133" s="156">
        <v>4176.9351934447368</v>
      </c>
      <c r="SR133" s="156">
        <v>4941.8709594163338</v>
      </c>
      <c r="SS133" s="156">
        <v>7575.4676720725347</v>
      </c>
      <c r="ST133" s="156">
        <v>7097.0190283718803</v>
      </c>
      <c r="SU133" s="156">
        <v>11227.903993993214</v>
      </c>
      <c r="SV133" s="156">
        <v>18154.328356712969</v>
      </c>
      <c r="SW133" s="156">
        <v>29116.810483821602</v>
      </c>
      <c r="SX133" s="156">
        <v>44493.818551803612</v>
      </c>
      <c r="SY133" s="156">
        <v>63707.629480095246</v>
      </c>
      <c r="SZ133" s="156">
        <v>85977.839876420781</v>
      </c>
      <c r="TA133" s="157">
        <v>111142.20531717755</v>
      </c>
      <c r="TB133" s="156"/>
      <c r="TC133" s="156"/>
      <c r="TD133" s="156"/>
      <c r="TE133" s="156"/>
      <c r="TF133" s="156"/>
      <c r="TG133" s="156"/>
      <c r="TH133" s="156"/>
      <c r="TI133" s="156"/>
      <c r="TJ133" s="156"/>
      <c r="TK133" s="156"/>
      <c r="TL133" s="156"/>
      <c r="TM133" s="728">
        <v>1455.927495350237</v>
      </c>
      <c r="TN133" s="244">
        <v>1912.2943664591612</v>
      </c>
      <c r="TO133" s="244">
        <v>3188.9932213943584</v>
      </c>
      <c r="TP133" s="244">
        <v>2927.2435000590185</v>
      </c>
      <c r="TQ133" s="244">
        <v>4571.42771317807</v>
      </c>
      <c r="TR133" s="244">
        <v>7329.3212043041294</v>
      </c>
      <c r="TS133" s="244">
        <v>11690.314816869814</v>
      </c>
      <c r="TT133" s="244">
        <v>17782.797753018909</v>
      </c>
      <c r="TU133" s="244">
        <v>25425.261904514911</v>
      </c>
      <c r="TV133" s="244">
        <v>34532.991177939221</v>
      </c>
      <c r="TW133" s="729">
        <v>44751.327024807091</v>
      </c>
      <c r="TX133" s="117">
        <v>24818.310449088829</v>
      </c>
      <c r="TY133" s="117">
        <v>33300.964522985792</v>
      </c>
      <c r="TZ133" s="117">
        <v>64204.016235658848</v>
      </c>
      <c r="UA133" s="117">
        <v>55370.158838765143</v>
      </c>
      <c r="UB133" s="117">
        <v>81511.046292637344</v>
      </c>
      <c r="UC133" s="117">
        <v>123717.09858060018</v>
      </c>
      <c r="UD133" s="117">
        <v>186606.13515897354</v>
      </c>
      <c r="UE133" s="117">
        <v>268982.03346375388</v>
      </c>
      <c r="UF133" s="117">
        <v>356671.24536312424</v>
      </c>
      <c r="UG133" s="117">
        <v>417538.96812980063</v>
      </c>
      <c r="UH133" s="185">
        <v>462786.55265329411</v>
      </c>
      <c r="UI133" s="116">
        <v>1.1000000000000001</v>
      </c>
      <c r="UJ133" s="116">
        <v>1.1000000000000001</v>
      </c>
      <c r="UK133" s="116">
        <v>1.1000000000000001</v>
      </c>
      <c r="UL133" s="116">
        <v>1.1000000000000001</v>
      </c>
      <c r="UM133" s="116">
        <v>1.1000000000000001</v>
      </c>
      <c r="UN133" s="116">
        <v>1.1000000000000001</v>
      </c>
      <c r="UO133" s="116">
        <v>1.1000000000000001</v>
      </c>
      <c r="UP133" s="116">
        <v>1.1000000000000001</v>
      </c>
      <c r="UQ133" s="116">
        <v>1.1000000000000001</v>
      </c>
      <c r="UR133" s="116">
        <v>1.1000000000000001</v>
      </c>
      <c r="US133" s="208">
        <v>1.1000000000000001</v>
      </c>
      <c r="UT133" s="156">
        <v>16272.593084528817</v>
      </c>
      <c r="UU133" s="156">
        <v>14016.728033755626</v>
      </c>
      <c r="UV133" s="156">
        <v>12323.956027167107</v>
      </c>
      <c r="UW133" s="156">
        <v>12323.956027167105</v>
      </c>
      <c r="UX133" s="156">
        <v>12323.956027167105</v>
      </c>
      <c r="UY133" s="156">
        <v>12323.956027167109</v>
      </c>
      <c r="UZ133" s="156">
        <v>12323.956027167105</v>
      </c>
      <c r="VA133" s="156">
        <v>12323.956027167109</v>
      </c>
      <c r="VB133" s="156">
        <v>12323.956027167107</v>
      </c>
      <c r="VC133" s="156">
        <v>12323.956027167105</v>
      </c>
      <c r="VD133" s="157">
        <v>12323.956027167105</v>
      </c>
      <c r="VE133" s="156">
        <v>37531.864099603037</v>
      </c>
      <c r="VF133" s="156">
        <v>34688.023174789276</v>
      </c>
      <c r="VG133" s="156">
        <v>32524.117035687279</v>
      </c>
      <c r="VH133" s="156">
        <v>32524.117035687279</v>
      </c>
      <c r="VI133" s="156">
        <v>32524.117035687275</v>
      </c>
      <c r="VJ133" s="156">
        <v>32524.117035687283</v>
      </c>
      <c r="VK133" s="156">
        <v>32524.117035687275</v>
      </c>
      <c r="VL133" s="156">
        <v>32524.117035687283</v>
      </c>
      <c r="VM133" s="156">
        <v>32524.117035687283</v>
      </c>
      <c r="VN133" s="156">
        <v>32524.117035687283</v>
      </c>
      <c r="VO133" s="157">
        <v>32524.117035687283</v>
      </c>
      <c r="VP133" s="156">
        <v>0.25668528499099275</v>
      </c>
      <c r="VQ133" s="156">
        <v>0.35256951176587925</v>
      </c>
      <c r="VR133" s="156">
        <v>0.61469447435328917</v>
      </c>
      <c r="VS133" s="156">
        <v>0.57587182335989429</v>
      </c>
      <c r="VT133" s="156">
        <v>0.91106329568543254</v>
      </c>
      <c r="VU133" s="156">
        <v>1.4730925943498419</v>
      </c>
      <c r="VV133" s="156">
        <v>2.3626188230172263</v>
      </c>
      <c r="VW133" s="156">
        <v>3.6103519400524302</v>
      </c>
      <c r="VX133" s="156">
        <v>5.1694138910961076</v>
      </c>
      <c r="VY133" s="156">
        <v>6.9764805787110884</v>
      </c>
      <c r="VZ133" s="157">
        <v>9.0183870400197854</v>
      </c>
      <c r="WA133" s="156">
        <v>7000</v>
      </c>
      <c r="WB133" s="156">
        <v>7000</v>
      </c>
      <c r="WC133" s="156">
        <v>7000</v>
      </c>
      <c r="WD133" s="156">
        <v>6999.9999999999991</v>
      </c>
      <c r="WE133" s="156">
        <v>6999.9999999999991</v>
      </c>
      <c r="WF133" s="156">
        <v>7000</v>
      </c>
      <c r="WG133" s="156">
        <v>7000</v>
      </c>
      <c r="WH133" s="156">
        <v>7000</v>
      </c>
      <c r="WI133" s="156">
        <v>7000</v>
      </c>
      <c r="WJ133" s="156">
        <v>7000</v>
      </c>
      <c r="WK133" s="157">
        <v>7000</v>
      </c>
      <c r="WL133" s="156">
        <v>0.18908149290262818</v>
      </c>
      <c r="WM133" s="156">
        <v>0.24834991772196899</v>
      </c>
      <c r="WN133" s="156">
        <v>0.4141549638174491</v>
      </c>
      <c r="WO133" s="156">
        <v>0.38016149351415823</v>
      </c>
      <c r="WP133" s="156">
        <v>0.59369191080234673</v>
      </c>
      <c r="WQ133" s="156">
        <v>0.95185989666287385</v>
      </c>
      <c r="WR133" s="156">
        <v>1.5182227034895861</v>
      </c>
      <c r="WS133" s="156">
        <v>2.309454253638819</v>
      </c>
      <c r="WT133" s="156">
        <v>3.3019820655214165</v>
      </c>
      <c r="WU133" s="156">
        <v>4.4848040490830154</v>
      </c>
      <c r="WV133" s="157">
        <v>5.8118606525723484</v>
      </c>
      <c r="WW133" s="119">
        <v>0.25668528499099275</v>
      </c>
      <c r="WX133" s="119">
        <v>0.35256951176587925</v>
      </c>
      <c r="WY133" s="119">
        <v>0.61469447435328917</v>
      </c>
      <c r="WZ133" s="119">
        <v>0.57587182335989429</v>
      </c>
      <c r="XA133" s="119">
        <v>0.91106329568543254</v>
      </c>
      <c r="XB133" s="119">
        <v>1.4730925943498421</v>
      </c>
      <c r="XC133" s="119">
        <v>2.3626188230172263</v>
      </c>
      <c r="XD133" s="119">
        <v>3.6103519400524302</v>
      </c>
      <c r="XE133" s="197">
        <v>5.1694138910961076</v>
      </c>
      <c r="XF133" s="197">
        <v>6.9764805787110875</v>
      </c>
      <c r="XG133" s="201">
        <v>9.0183870400197854</v>
      </c>
      <c r="XH133" s="821">
        <v>1.9820187985288108E-2</v>
      </c>
      <c r="XI133" s="821">
        <v>2.0191719355496639E-2</v>
      </c>
      <c r="XJ133" s="821">
        <v>2.0594501369585065E-2</v>
      </c>
      <c r="XK133" s="821">
        <v>2.0793645357875135E-2</v>
      </c>
      <c r="XL133" s="821">
        <v>2.0970877687094054E-2</v>
      </c>
      <c r="XM133" s="821">
        <v>2.1124918668730022E-2</v>
      </c>
      <c r="XN133" s="821">
        <v>2.1270800570115406E-2</v>
      </c>
      <c r="XO133" s="821">
        <v>2.1399041544257792E-2</v>
      </c>
      <c r="XP133" s="821">
        <v>2.158350297432814E-2</v>
      </c>
      <c r="XQ133" s="821">
        <v>2.1956496470448887E-2</v>
      </c>
      <c r="XR133" s="822">
        <v>2.2296800114660578E-2</v>
      </c>
      <c r="XS133" s="821">
        <v>0.64231712300776478</v>
      </c>
      <c r="XT133" s="821">
        <v>0.6281868243932287</v>
      </c>
      <c r="XU133" s="821">
        <v>0.56477630110581312</v>
      </c>
      <c r="XV133" s="821">
        <v>0.58588497694352049</v>
      </c>
      <c r="XW133" s="821">
        <v>0.60510694981034485</v>
      </c>
      <c r="XX133" s="821">
        <v>0.6222917671886653</v>
      </c>
      <c r="XY133" s="821">
        <v>0.63919498257554896</v>
      </c>
      <c r="XZ133" s="821">
        <v>0.65491973637286471</v>
      </c>
      <c r="YA133" s="821">
        <v>0.67563830287911331</v>
      </c>
      <c r="YB133" s="821">
        <v>0.71256714114964093</v>
      </c>
      <c r="YC133" s="822">
        <v>0.74712547300489685</v>
      </c>
      <c r="YD133">
        <v>7000.0000000000009</v>
      </c>
      <c r="YE133">
        <v>7000</v>
      </c>
      <c r="YF133">
        <v>7000</v>
      </c>
      <c r="YG133">
        <v>7000</v>
      </c>
      <c r="YH133">
        <v>6999.9999999999991</v>
      </c>
      <c r="YI133">
        <v>7000</v>
      </c>
      <c r="YJ133">
        <v>7000</v>
      </c>
      <c r="YK133">
        <v>7000.0000000000009</v>
      </c>
      <c r="YL133">
        <v>7000.0000000000009</v>
      </c>
      <c r="YM133">
        <v>7000</v>
      </c>
      <c r="YN133" s="5">
        <v>7000.0000000000009</v>
      </c>
      <c r="YO133" s="156">
        <v>6363.636363636364</v>
      </c>
      <c r="YP133" s="156">
        <v>6363.6363636363631</v>
      </c>
      <c r="YQ133" s="156">
        <v>6363.6363636363631</v>
      </c>
      <c r="YR133" s="156">
        <v>6363.6363636363631</v>
      </c>
      <c r="YS133" s="156">
        <v>6363.6363636363621</v>
      </c>
      <c r="YT133" s="156">
        <v>6363.6363636363631</v>
      </c>
      <c r="YU133" s="156">
        <v>6363.6363636363631</v>
      </c>
      <c r="YV133" s="156">
        <v>6363.636363636364</v>
      </c>
      <c r="YW133" s="156">
        <v>6363.636363636364</v>
      </c>
      <c r="YX133" s="156">
        <v>6363.6363636363631</v>
      </c>
      <c r="YY133" s="157">
        <v>6363.636363636364</v>
      </c>
      <c r="YZ133" s="156">
        <v>0.18908149290262816</v>
      </c>
      <c r="ZA133" s="156">
        <v>0.24834991772196899</v>
      </c>
      <c r="ZB133" s="156">
        <v>0.4141549638174491</v>
      </c>
      <c r="ZC133" s="156">
        <v>0.38016149351415823</v>
      </c>
      <c r="ZD133" s="156">
        <v>0.59369191080234673</v>
      </c>
      <c r="ZE133" s="156">
        <v>0.95185989666287396</v>
      </c>
      <c r="ZF133" s="156">
        <v>1.5182227034895861</v>
      </c>
      <c r="ZG133" s="156">
        <v>2.309454253638819</v>
      </c>
      <c r="ZH133" s="156">
        <v>3.3019820655214165</v>
      </c>
      <c r="ZI133" s="156">
        <v>4.4848040490830154</v>
      </c>
      <c r="ZJ133" s="157">
        <v>5.8118606525723484</v>
      </c>
      <c r="ZK133" s="748">
        <v>9785.5594443302198</v>
      </c>
      <c r="ZL133" s="748">
        <v>15298.46117907637</v>
      </c>
      <c r="ZM133" s="748">
        <v>32030.080216316157</v>
      </c>
      <c r="ZN133" s="748">
        <v>30007.136010030987</v>
      </c>
      <c r="ZO133" s="748">
        <v>47473.064523065863</v>
      </c>
      <c r="ZP133" s="748">
        <v>76758.903702083073</v>
      </c>
      <c r="ZQ133" s="748">
        <v>123109.72943336863</v>
      </c>
      <c r="ZR133" s="748">
        <v>188125.75527163298</v>
      </c>
      <c r="ZS133" s="748">
        <v>269364.29154881882</v>
      </c>
      <c r="ZT133" s="748">
        <v>363525.68940656871</v>
      </c>
      <c r="ZU133" s="748">
        <v>469923.95794272353</v>
      </c>
      <c r="ZV133" s="334"/>
      <c r="ZW133" s="334"/>
      <c r="ZX133" s="334"/>
      <c r="ZY133" s="334"/>
      <c r="ZZ133" s="334"/>
      <c r="AAA133" s="334"/>
      <c r="AAB133" s="334"/>
      <c r="AAC133" s="334"/>
      <c r="AAD133" s="334"/>
      <c r="AAE133" s="334"/>
      <c r="AAF133" s="334"/>
      <c r="AAG133" s="7"/>
      <c r="AAH133" s="7"/>
      <c r="AAI133" s="7"/>
    </row>
    <row r="134" spans="1:711">
      <c r="A134" s="125" t="s">
        <v>505</v>
      </c>
      <c r="B134" s="129" t="s">
        <v>359</v>
      </c>
      <c r="C134" s="125" t="s">
        <v>67</v>
      </c>
      <c r="D134" s="138" t="s">
        <v>502</v>
      </c>
      <c r="E134" s="164">
        <v>21197.610099425285</v>
      </c>
      <c r="F134" s="165">
        <v>33771.097197715622</v>
      </c>
      <c r="G134" s="165">
        <v>62161.611388559329</v>
      </c>
      <c r="H134" s="167">
        <v>49632.776531674106</v>
      </c>
      <c r="I134" s="165">
        <v>63186.148649418275</v>
      </c>
      <c r="J134" s="165">
        <v>78510.911596001184</v>
      </c>
      <c r="K134" s="165">
        <v>96590.668238101905</v>
      </c>
      <c r="L134" s="165">
        <v>118818.35465375677</v>
      </c>
      <c r="M134" s="165">
        <v>147772.22527185714</v>
      </c>
      <c r="N134" s="165">
        <v>186288.39416142681</v>
      </c>
      <c r="O134" s="163">
        <v>236113.39089125596</v>
      </c>
      <c r="P134" s="164">
        <v>111520.79555146696</v>
      </c>
      <c r="Q134" s="165">
        <v>158018.88031265678</v>
      </c>
      <c r="R134" s="165">
        <v>243034.84967345529</v>
      </c>
      <c r="S134" s="167">
        <v>188310.37257508526</v>
      </c>
      <c r="T134" s="165">
        <v>234645.30431241667</v>
      </c>
      <c r="U134" s="165">
        <v>286993.437909331</v>
      </c>
      <c r="V134" s="165">
        <v>348728.27822542127</v>
      </c>
      <c r="W134" s="165">
        <v>424466.13393958862</v>
      </c>
      <c r="X134" s="165">
        <v>522634.76515834121</v>
      </c>
      <c r="Y134" s="165">
        <v>651814.24649954028</v>
      </c>
      <c r="Z134" s="163">
        <v>815564.68047058524</v>
      </c>
      <c r="AA134" s="164">
        <v>5573.1057238292005</v>
      </c>
      <c r="AB134" s="165">
        <v>6691.9126350810629</v>
      </c>
      <c r="AC134" s="165">
        <v>8109.2583701557151</v>
      </c>
      <c r="AD134" s="167">
        <v>6174.6350629271892</v>
      </c>
      <c r="AE134" s="165">
        <v>7580.8356400656394</v>
      </c>
      <c r="AF134" s="165">
        <v>9192.7630256857228</v>
      </c>
      <c r="AG134" s="165">
        <v>11116.110409973027</v>
      </c>
      <c r="AH134" s="165">
        <v>13574.991291493763</v>
      </c>
      <c r="AI134" s="165">
        <v>16957.811174785282</v>
      </c>
      <c r="AJ134" s="165">
        <v>21761.424471164035</v>
      </c>
      <c r="AK134" s="163">
        <v>28521.367472477636</v>
      </c>
      <c r="AL134" s="164">
        <v>2427.08996142459</v>
      </c>
      <c r="AM134" s="165">
        <v>3126.2148460794842</v>
      </c>
      <c r="AN134" s="165">
        <v>3525.81754116913</v>
      </c>
      <c r="AO134" s="167">
        <v>2685.0945281976742</v>
      </c>
      <c r="AP134" s="165">
        <v>3285.5881802716372</v>
      </c>
      <c r="AQ134" s="165">
        <v>3943.0880043894344</v>
      </c>
      <c r="AR134" s="165">
        <v>4685.3958424229495</v>
      </c>
      <c r="AS134" s="165">
        <v>5556.8272108800111</v>
      </c>
      <c r="AT134" s="165">
        <v>6637.5334123757266</v>
      </c>
      <c r="AU134" s="165">
        <v>7985.6692075535975</v>
      </c>
      <c r="AV134" s="163">
        <v>9569.1131478092211</v>
      </c>
      <c r="AW134" s="164">
        <v>0</v>
      </c>
      <c r="AX134" s="165">
        <v>0</v>
      </c>
      <c r="AY134" s="165">
        <v>0</v>
      </c>
      <c r="AZ134" s="167">
        <v>2346.2069884970597</v>
      </c>
      <c r="BA134" s="165">
        <v>2987.1519189366959</v>
      </c>
      <c r="BB134" s="165">
        <v>3780.2304730883293</v>
      </c>
      <c r="BC134" s="165">
        <v>4792.6462798050516</v>
      </c>
      <c r="BD134" s="165">
        <v>6133.4498222410266</v>
      </c>
      <c r="BE134" s="165">
        <v>8081.6471878874772</v>
      </c>
      <c r="BF134" s="165">
        <v>10566.83498073091</v>
      </c>
      <c r="BG134" s="163">
        <v>13518.449488353584</v>
      </c>
      <c r="BH134" s="164">
        <v>17108.27163357575</v>
      </c>
      <c r="BI134" s="165">
        <v>27702.187870877005</v>
      </c>
      <c r="BJ134" s="165">
        <v>35775.25987907681</v>
      </c>
      <c r="BK134" s="167">
        <v>29247.080925310693</v>
      </c>
      <c r="BL134" s="165">
        <v>37888.44147050794</v>
      </c>
      <c r="BM134" s="165">
        <v>48488.743889931284</v>
      </c>
      <c r="BN134" s="165">
        <v>62747.286153585374</v>
      </c>
      <c r="BO134" s="165">
        <v>77942.079094494315</v>
      </c>
      <c r="BP134" s="165">
        <v>104957.01591728008</v>
      </c>
      <c r="BQ134" s="165">
        <v>137694.76098471918</v>
      </c>
      <c r="BR134" s="163">
        <v>173944.1666510365</v>
      </c>
      <c r="BS134" s="164">
        <v>0</v>
      </c>
      <c r="BT134" s="165">
        <v>0</v>
      </c>
      <c r="BU134" s="165">
        <v>0</v>
      </c>
      <c r="BV134" s="167">
        <v>1034776.2892947799</v>
      </c>
      <c r="BW134" s="165">
        <v>1161016.8906077205</v>
      </c>
      <c r="BX134" s="165">
        <v>1294683.1365925928</v>
      </c>
      <c r="BY134" s="165">
        <v>1450564.6586051942</v>
      </c>
      <c r="BZ134" s="165">
        <v>1649004.7896582435</v>
      </c>
      <c r="CA134" s="165">
        <v>1908721.6064157973</v>
      </c>
      <c r="CB134" s="165">
        <v>2243048.0361674591</v>
      </c>
      <c r="CC134" s="163">
        <v>2659573.135939132</v>
      </c>
      <c r="CD134" s="164">
        <v>0</v>
      </c>
      <c r="CE134" s="165">
        <v>0</v>
      </c>
      <c r="CF134" s="165">
        <v>0</v>
      </c>
      <c r="CG134" s="167">
        <v>2132.134716304055</v>
      </c>
      <c r="CH134" s="165">
        <v>2407.7715929231003</v>
      </c>
      <c r="CI134" s="165">
        <v>2704.9582573192915</v>
      </c>
      <c r="CJ134" s="165">
        <v>3015.1413625919786</v>
      </c>
      <c r="CK134" s="165">
        <v>3350.9038010962672</v>
      </c>
      <c r="CL134" s="165">
        <v>3733.7687828305188</v>
      </c>
      <c r="CM134" s="165">
        <v>4184.0409515812244</v>
      </c>
      <c r="CN134" s="169">
        <v>4706.9962862844686</v>
      </c>
      <c r="CO134" s="176">
        <v>0.33786268900694727</v>
      </c>
      <c r="CP134" s="175">
        <v>0.35162145625127472</v>
      </c>
      <c r="CQ134" s="175">
        <v>0.41462919752460187</v>
      </c>
      <c r="CR134" s="191">
        <v>0.39332137769860431</v>
      </c>
      <c r="CS134" s="175">
        <v>0.37392217250256121</v>
      </c>
      <c r="CT134" s="175">
        <v>0.35658331414260463</v>
      </c>
      <c r="CU134" s="175">
        <v>0.33953421685433555</v>
      </c>
      <c r="CV134" s="175">
        <v>0.32368122208287753</v>
      </c>
      <c r="CW134" s="175">
        <v>0.30277819414655854</v>
      </c>
      <c r="CX134" s="175">
        <v>0.26547636237991029</v>
      </c>
      <c r="CY134" s="175">
        <v>0.23057772688044267</v>
      </c>
      <c r="CZ134" s="176">
        <v>0.29915393357747194</v>
      </c>
      <c r="DA134" s="191">
        <v>0.24415957829160179</v>
      </c>
      <c r="DB134" s="191">
        <v>0.19127289170246436</v>
      </c>
      <c r="DC134" s="191">
        <v>0.19127289170246439</v>
      </c>
      <c r="DD134" s="191">
        <v>0.19127289170246439</v>
      </c>
      <c r="DE134" s="191">
        <v>0.19127289170246442</v>
      </c>
      <c r="DF134" s="191">
        <v>0.19127289170246439</v>
      </c>
      <c r="DG134" s="191">
        <v>0.19127289170246442</v>
      </c>
      <c r="DH134" s="191">
        <v>0.19127289170246442</v>
      </c>
      <c r="DI134" s="191">
        <v>0.19127289170246439</v>
      </c>
      <c r="DJ134" s="175">
        <v>0.19127289170246442</v>
      </c>
      <c r="DK134" s="183">
        <v>18605</v>
      </c>
      <c r="DL134" s="184">
        <v>17521</v>
      </c>
      <c r="DM134" s="184">
        <v>15240</v>
      </c>
      <c r="DN134" s="209">
        <v>16482.274916994003</v>
      </c>
      <c r="DO134" s="184">
        <v>15931.408136947917</v>
      </c>
      <c r="DP134" s="184">
        <v>15463.104404703554</v>
      </c>
      <c r="DQ134" s="184">
        <v>15068.537002160741</v>
      </c>
      <c r="DR134" s="184">
        <v>14740.371247430239</v>
      </c>
      <c r="DS134" s="184">
        <v>14470.36818959948</v>
      </c>
      <c r="DT134" s="184">
        <v>14249.650283235706</v>
      </c>
      <c r="DU134" s="184">
        <v>14069.494714737515</v>
      </c>
      <c r="DV134" s="193">
        <v>1.8073000073432923</v>
      </c>
      <c r="DW134" s="181">
        <v>1.7711540071964265</v>
      </c>
      <c r="DX134" s="181">
        <v>1.8</v>
      </c>
      <c r="DY134" s="602">
        <v>1.8</v>
      </c>
      <c r="DZ134" s="181">
        <v>1.8</v>
      </c>
      <c r="EA134" s="181">
        <v>1.8</v>
      </c>
      <c r="EB134" s="181">
        <v>1.8</v>
      </c>
      <c r="EC134" s="181">
        <v>1.8</v>
      </c>
      <c r="ED134" s="181">
        <v>1.8</v>
      </c>
      <c r="EE134" s="181">
        <v>1.8</v>
      </c>
      <c r="EF134" s="182">
        <v>1.8</v>
      </c>
      <c r="EG134" s="194">
        <v>2.1303228900329172</v>
      </c>
      <c r="EH134" s="194">
        <v>3.198766858263542</v>
      </c>
      <c r="EI134" s="194">
        <v>5.0036571682116291</v>
      </c>
      <c r="EJ134" s="194">
        <v>3.7187496821080326</v>
      </c>
      <c r="EK134" s="194">
        <v>4.9512783232023159</v>
      </c>
      <c r="EL134" s="194">
        <v>6.4164797620465617</v>
      </c>
      <c r="EM134" s="194">
        <v>8.2182042140718643</v>
      </c>
      <c r="EN134" s="194">
        <v>10.47731973158742</v>
      </c>
      <c r="EO134" s="194">
        <v>13.556902443305699</v>
      </c>
      <c r="EP134" s="194">
        <v>18.108101873723793</v>
      </c>
      <c r="EQ134" s="194">
        <v>24.060294986382189</v>
      </c>
      <c r="ER134" s="183">
        <v>50000</v>
      </c>
      <c r="ES134" s="184">
        <v>50000</v>
      </c>
      <c r="ET134" s="184">
        <v>50000</v>
      </c>
      <c r="EU134" s="209">
        <v>50000</v>
      </c>
      <c r="EV134" s="184">
        <v>50000</v>
      </c>
      <c r="EW134" s="184">
        <v>50000</v>
      </c>
      <c r="EX134" s="184">
        <v>50000</v>
      </c>
      <c r="EY134" s="184">
        <v>50000</v>
      </c>
      <c r="EZ134" s="184">
        <v>50000</v>
      </c>
      <c r="FA134" s="184">
        <v>50000</v>
      </c>
      <c r="FB134" s="184">
        <v>50000</v>
      </c>
      <c r="FC134" s="195">
        <v>12.07</v>
      </c>
      <c r="FD134" s="196">
        <v>12.29</v>
      </c>
      <c r="FE134" s="196">
        <v>12.58</v>
      </c>
      <c r="FF134" s="598">
        <v>12.58</v>
      </c>
      <c r="FG134" s="196">
        <v>12.58</v>
      </c>
      <c r="FH134" s="196">
        <v>12.58</v>
      </c>
      <c r="FI134" s="196">
        <v>12.58</v>
      </c>
      <c r="FJ134" s="196">
        <v>12.58</v>
      </c>
      <c r="FK134" s="196">
        <v>12.58</v>
      </c>
      <c r="FL134" s="196">
        <v>12.58</v>
      </c>
      <c r="FM134" s="198">
        <v>12.58</v>
      </c>
      <c r="FN134" s="193">
        <v>6.2433663405489032E-2</v>
      </c>
      <c r="FO134" s="181">
        <v>9.0419574956439819E-2</v>
      </c>
      <c r="FP134" s="181">
        <v>0.16020563543818286</v>
      </c>
      <c r="FQ134" s="181">
        <v>0.11775277452491258</v>
      </c>
      <c r="FR134" s="181">
        <v>0.1394897964324697</v>
      </c>
      <c r="FS134" s="181">
        <v>0.16269804646564243</v>
      </c>
      <c r="FT134" s="181">
        <v>0.18824353393041215</v>
      </c>
      <c r="FU134" s="181">
        <v>0.21842880280820418</v>
      </c>
      <c r="FV134" s="181">
        <v>0.25157775897114981</v>
      </c>
      <c r="FW134" s="181">
        <v>0.27510536583163769</v>
      </c>
      <c r="FX134" s="182">
        <v>0.29896828322238805</v>
      </c>
      <c r="FY134" s="184">
        <v>47667</v>
      </c>
      <c r="FZ134" s="184">
        <v>45000</v>
      </c>
      <c r="GA134" s="184">
        <v>43167</v>
      </c>
      <c r="GB134" s="209">
        <v>43167</v>
      </c>
      <c r="GC134" s="184">
        <v>43167</v>
      </c>
      <c r="GD134" s="184">
        <v>43167</v>
      </c>
      <c r="GE134" s="184">
        <v>43167</v>
      </c>
      <c r="GF134" s="184">
        <v>43167</v>
      </c>
      <c r="GG134" s="184">
        <v>43167</v>
      </c>
      <c r="GH134" s="184">
        <v>43167</v>
      </c>
      <c r="GI134" s="184">
        <v>43167</v>
      </c>
      <c r="GJ134" s="195">
        <v>1.2</v>
      </c>
      <c r="GK134" s="196">
        <v>1.1000000000000001</v>
      </c>
      <c r="GL134" s="196">
        <v>1.1000000000000001</v>
      </c>
      <c r="GM134" s="604">
        <v>1.1000000000000001</v>
      </c>
      <c r="GN134" s="196">
        <v>1.1000000000000001</v>
      </c>
      <c r="GO134" s="196">
        <v>1.1000000000000001</v>
      </c>
      <c r="GP134" s="196">
        <v>1.1000000000000001</v>
      </c>
      <c r="GQ134" s="196">
        <v>1.1000000000000001</v>
      </c>
      <c r="GR134" s="196">
        <v>1.1000000000000001</v>
      </c>
      <c r="GS134" s="196">
        <v>1.1000000000000001</v>
      </c>
      <c r="GT134" s="198">
        <v>1.1000000000000001</v>
      </c>
      <c r="GU134" s="196">
        <v>9.1020055616115814E-2</v>
      </c>
      <c r="GV134" s="196">
        <v>0.13339197806911063</v>
      </c>
      <c r="GW134" s="196">
        <v>0.19179433617703481</v>
      </c>
      <c r="GX134" s="196">
        <v>0.15313768763188057</v>
      </c>
      <c r="GY134" s="196">
        <v>0.19495545828191074</v>
      </c>
      <c r="GZ134" s="196">
        <v>0.24223870385348942</v>
      </c>
      <c r="HA134" s="196">
        <v>0.29802224687876305</v>
      </c>
      <c r="HB134" s="196">
        <v>0.3666038725093117</v>
      </c>
      <c r="HC134" s="196">
        <v>0.45593856430554719</v>
      </c>
      <c r="HD134" s="196">
        <v>0.5747769096965929</v>
      </c>
      <c r="HE134" s="196">
        <v>0.72850767631213298</v>
      </c>
      <c r="HF134" s="183">
        <v>50000</v>
      </c>
      <c r="HG134" s="184">
        <v>47333</v>
      </c>
      <c r="HH134" s="184">
        <v>45500</v>
      </c>
      <c r="HI134" s="209">
        <v>45500</v>
      </c>
      <c r="HJ134" s="184">
        <v>45500</v>
      </c>
      <c r="HK134" s="184">
        <v>45500</v>
      </c>
      <c r="HL134" s="184">
        <v>45500</v>
      </c>
      <c r="HM134" s="184">
        <v>45500</v>
      </c>
      <c r="HN134" s="184">
        <v>45500</v>
      </c>
      <c r="HO134" s="184">
        <v>45500</v>
      </c>
      <c r="HP134" s="184">
        <v>45500</v>
      </c>
      <c r="HQ134" s="195">
        <v>5.7</v>
      </c>
      <c r="HR134" s="196">
        <v>5.6</v>
      </c>
      <c r="HS134" s="196">
        <v>5.4</v>
      </c>
      <c r="HT134" s="604">
        <v>5.4</v>
      </c>
      <c r="HU134" s="196">
        <v>5.4</v>
      </c>
      <c r="HV134" s="196">
        <v>5.4</v>
      </c>
      <c r="HW134" s="196">
        <v>5.4</v>
      </c>
      <c r="HX134" s="196">
        <v>5.4</v>
      </c>
      <c r="HY134" s="196">
        <v>5.4</v>
      </c>
      <c r="HZ134" s="196">
        <v>5.4</v>
      </c>
      <c r="IA134" s="198">
        <v>5.4</v>
      </c>
      <c r="IB134" s="196">
        <v>5.2127233879791797E-2</v>
      </c>
      <c r="IC134" s="196">
        <v>9.6299321326244317E-2</v>
      </c>
      <c r="ID134" s="196">
        <v>0.20460635012366599</v>
      </c>
      <c r="IE134" s="196">
        <v>0.16336740676124781</v>
      </c>
      <c r="IF134" s="196">
        <v>0.20797863769516595</v>
      </c>
      <c r="IG134" s="196">
        <v>0.25842044161513017</v>
      </c>
      <c r="IH134" s="196">
        <v>0.31793036960816756</v>
      </c>
      <c r="II134" s="196">
        <v>0.39109330228654349</v>
      </c>
      <c r="IJ134" s="196">
        <v>0.4863956224289826</v>
      </c>
      <c r="IK134" s="196">
        <v>0.61317246365308187</v>
      </c>
      <c r="IL134" s="198">
        <v>0.77717256754501862</v>
      </c>
      <c r="IM134" s="209"/>
      <c r="IP134" s="606">
        <v>0.5625</v>
      </c>
      <c r="IQ134" s="279">
        <v>0.66666666666666663</v>
      </c>
      <c r="IR134" s="279">
        <v>0.66666666666666663</v>
      </c>
      <c r="IS134" s="279">
        <v>0.66666666666666663</v>
      </c>
      <c r="IT134" s="279">
        <v>0.70833333333333326</v>
      </c>
      <c r="IU134" s="279">
        <v>0.75</v>
      </c>
      <c r="IV134" s="279">
        <v>0.875</v>
      </c>
      <c r="IW134" s="311">
        <v>1</v>
      </c>
      <c r="IY134" s="225"/>
      <c r="IZ134" s="225"/>
      <c r="JA134" s="601">
        <v>0.4375</v>
      </c>
      <c r="JB134" s="601">
        <v>0.33333333333333337</v>
      </c>
      <c r="JC134" s="601">
        <v>0.33333333333333337</v>
      </c>
      <c r="JD134" s="601">
        <v>0.33333333333333337</v>
      </c>
      <c r="JE134" s="601">
        <v>0.29166666666666674</v>
      </c>
      <c r="JF134" s="601">
        <v>0.25</v>
      </c>
      <c r="JG134" s="601">
        <v>0.125</v>
      </c>
      <c r="JH134" s="710">
        <v>0</v>
      </c>
      <c r="JI134" s="116">
        <v>1.1000000000000001</v>
      </c>
      <c r="JJ134" s="116">
        <v>1.1000000000000001</v>
      </c>
      <c r="JK134" s="116">
        <v>1.1000000000000001</v>
      </c>
      <c r="JL134" s="116">
        <v>1.1000000000000001</v>
      </c>
      <c r="JM134" s="116">
        <v>1.1000000000000001</v>
      </c>
      <c r="JN134" s="116">
        <v>1.1000000000000001</v>
      </c>
      <c r="JO134" s="116">
        <v>1.1000000000000001</v>
      </c>
      <c r="JP134" s="116">
        <v>1.1000000000000001</v>
      </c>
      <c r="JQ134" s="116">
        <v>1.1000000000000001</v>
      </c>
      <c r="JR134" s="116">
        <v>1.1000000000000001</v>
      </c>
      <c r="JS134" s="208">
        <v>1.1000000000000001</v>
      </c>
      <c r="JT134" s="116">
        <v>7000</v>
      </c>
      <c r="JU134" s="116">
        <v>7000</v>
      </c>
      <c r="JV134" s="116">
        <v>7000</v>
      </c>
      <c r="JW134" s="116">
        <v>7000</v>
      </c>
      <c r="JX134" s="116">
        <v>7000</v>
      </c>
      <c r="JY134" s="116">
        <v>7000</v>
      </c>
      <c r="JZ134" s="116">
        <v>7000</v>
      </c>
      <c r="KA134" s="116">
        <v>7000</v>
      </c>
      <c r="KB134" s="116">
        <v>7000</v>
      </c>
      <c r="KC134" s="116">
        <v>7000</v>
      </c>
      <c r="KD134" s="208">
        <v>7000</v>
      </c>
      <c r="KE134" s="116">
        <v>1.2</v>
      </c>
      <c r="KF134" s="116">
        <v>1.2</v>
      </c>
      <c r="KG134" s="116">
        <v>1.2</v>
      </c>
      <c r="KH134" s="116">
        <v>1.6</v>
      </c>
      <c r="KI134" s="116">
        <v>1.6</v>
      </c>
      <c r="KJ134" s="116">
        <v>1.6</v>
      </c>
      <c r="KK134" s="116">
        <v>1.6</v>
      </c>
      <c r="KL134" s="116">
        <v>1.6</v>
      </c>
      <c r="KM134" s="116">
        <v>1.6</v>
      </c>
      <c r="KN134" s="116">
        <v>1.6</v>
      </c>
      <c r="KO134" s="208">
        <v>1.6</v>
      </c>
      <c r="KP134" s="116">
        <v>20000</v>
      </c>
      <c r="KQ134" s="116">
        <v>20000</v>
      </c>
      <c r="KR134" s="116">
        <v>20000</v>
      </c>
      <c r="KS134" s="116">
        <v>40000</v>
      </c>
      <c r="KT134" s="116">
        <v>40000</v>
      </c>
      <c r="KU134" s="116">
        <v>40000</v>
      </c>
      <c r="KV134" s="116">
        <v>40000</v>
      </c>
      <c r="KW134" s="116">
        <v>40000</v>
      </c>
      <c r="KX134" s="116">
        <v>40000</v>
      </c>
      <c r="KY134" s="116">
        <v>40000</v>
      </c>
      <c r="KZ134" s="208">
        <v>40000</v>
      </c>
      <c r="LA134" s="116">
        <v>0.2</v>
      </c>
      <c r="LB134" s="116">
        <v>0.2</v>
      </c>
      <c r="LC134" s="116">
        <v>0.2</v>
      </c>
      <c r="LD134" s="116">
        <v>0.2</v>
      </c>
      <c r="LE134" s="116">
        <v>0.2</v>
      </c>
      <c r="LF134" s="116">
        <v>0.2</v>
      </c>
      <c r="LG134" s="116">
        <v>0.2</v>
      </c>
      <c r="LH134" s="116">
        <v>0.2</v>
      </c>
      <c r="LI134" s="116">
        <v>0.2</v>
      </c>
      <c r="LJ134" s="116">
        <v>0.2</v>
      </c>
      <c r="LK134" s="208">
        <v>0.2</v>
      </c>
      <c r="LL134" s="116">
        <v>19000</v>
      </c>
      <c r="LM134" s="116">
        <v>18056</v>
      </c>
      <c r="LN134" s="116">
        <v>18000</v>
      </c>
      <c r="LO134" s="116">
        <v>18000</v>
      </c>
      <c r="LP134" s="116">
        <v>18000</v>
      </c>
      <c r="LQ134" s="116">
        <v>18000</v>
      </c>
      <c r="LR134" s="116">
        <v>18000</v>
      </c>
      <c r="LS134" s="116">
        <v>18000</v>
      </c>
      <c r="LT134" s="116">
        <v>18000</v>
      </c>
      <c r="LU134" s="116">
        <v>18000</v>
      </c>
      <c r="LV134" s="208">
        <v>18000</v>
      </c>
      <c r="LW134">
        <v>0.28706014702583854</v>
      </c>
      <c r="LX134">
        <v>0.41437310183675047</v>
      </c>
      <c r="LY134">
        <v>0.65002357720219162</v>
      </c>
      <c r="LZ134">
        <v>0.50852715643320234</v>
      </c>
      <c r="MA134">
        <v>0.63905428267359132</v>
      </c>
      <c r="MB134">
        <v>0.78736532912906976</v>
      </c>
      <c r="MC134">
        <v>0.96334151419385128</v>
      </c>
      <c r="MD134">
        <v>1.1796322641952921</v>
      </c>
      <c r="ME134">
        <v>1.4649725984782267</v>
      </c>
      <c r="MF134">
        <v>1.8586437925526564</v>
      </c>
      <c r="MG134" s="5">
        <v>2.3616211248090471</v>
      </c>
      <c r="MH134" s="156">
        <v>0</v>
      </c>
      <c r="MI134" s="156">
        <v>0</v>
      </c>
      <c r="MJ134" s="156">
        <v>0</v>
      </c>
      <c r="MK134" s="156">
        <v>0</v>
      </c>
      <c r="ML134" s="156">
        <v>0</v>
      </c>
      <c r="MM134" s="156">
        <v>0</v>
      </c>
      <c r="MN134" s="156">
        <v>0</v>
      </c>
      <c r="MO134" s="156">
        <v>0</v>
      </c>
      <c r="MP134" s="156">
        <v>0</v>
      </c>
      <c r="MQ134" s="156">
        <v>0</v>
      </c>
      <c r="MR134" s="157">
        <v>0</v>
      </c>
      <c r="MS134" s="156">
        <v>0.29867496168961788</v>
      </c>
      <c r="MT134" s="156">
        <v>0.45487204691458888</v>
      </c>
      <c r="MU134" s="156">
        <v>0.77297956734586537</v>
      </c>
      <c r="MV134" s="156">
        <v>0.61718352006377475</v>
      </c>
      <c r="MW134" s="156">
        <v>0.78571968702645401</v>
      </c>
      <c r="MX134" s="156">
        <v>0.97628309694326609</v>
      </c>
      <c r="MY134" s="156">
        <v>1.2011048503494473</v>
      </c>
      <c r="MZ134" s="156">
        <v>1.4775061058007286</v>
      </c>
      <c r="NA134" s="156">
        <v>1.8375474542057753</v>
      </c>
      <c r="NB134" s="156">
        <v>2.3164959708067996</v>
      </c>
      <c r="NC134" s="157">
        <v>2.9360697488173364</v>
      </c>
      <c r="ND134" s="156">
        <v>1.7233093277584883</v>
      </c>
      <c r="NE134" s="156">
        <v>1.6941826828515958</v>
      </c>
      <c r="NF134" s="156">
        <v>1.7195185358829048</v>
      </c>
      <c r="NG134" s="156">
        <v>1.7157923592186408</v>
      </c>
      <c r="NH134" s="156">
        <v>1.7199800746378984</v>
      </c>
      <c r="NI134" s="156">
        <v>1.7234914516602406</v>
      </c>
      <c r="NJ134" s="156">
        <v>1.7265549527396329</v>
      </c>
      <c r="NK134" s="156">
        <v>1.7291630792307076</v>
      </c>
      <c r="NL134" s="156">
        <v>1.73173416660155</v>
      </c>
      <c r="NM134" s="156">
        <v>1.7348391231834883</v>
      </c>
      <c r="NN134" s="157">
        <v>1.7374331982431004</v>
      </c>
      <c r="NO134" s="156">
        <v>17226.925878040365</v>
      </c>
      <c r="NP134" s="156">
        <v>16314.398691285836</v>
      </c>
      <c r="NQ134" s="156">
        <v>14292.618193821625</v>
      </c>
      <c r="NR134" s="156">
        <v>15341.589202707824</v>
      </c>
      <c r="NS134" s="156">
        <v>14910.421547666432</v>
      </c>
      <c r="NT134" s="156">
        <v>14538.10464405828</v>
      </c>
      <c r="NU134" s="156">
        <v>14221.974028666862</v>
      </c>
      <c r="NV134" s="156">
        <v>13957.079726317204</v>
      </c>
      <c r="NW134" s="156">
        <v>13741.838317804793</v>
      </c>
      <c r="NX134" s="156">
        <v>13574.80232742326</v>
      </c>
      <c r="NY134" s="157">
        <v>13437.615179968327</v>
      </c>
      <c r="NZ134" s="156">
        <v>73842.079686254336</v>
      </c>
      <c r="OA134" s="156">
        <v>102456.05150192452</v>
      </c>
      <c r="OB134" s="156">
        <v>142265.50498283829</v>
      </c>
      <c r="OC134" s="156">
        <v>114243.87739891524</v>
      </c>
      <c r="OD134" s="156">
        <v>146906.22235639326</v>
      </c>
      <c r="OE134" s="156">
        <v>184656.36668244196</v>
      </c>
      <c r="OF134" s="156">
        <v>230323.09538319203</v>
      </c>
      <c r="OG134" s="156">
        <v>287074.41697322822</v>
      </c>
      <c r="OH134" s="156">
        <v>364392.35476548801</v>
      </c>
      <c r="OI134" s="156">
        <v>478772.97139144019</v>
      </c>
      <c r="OJ134" s="157">
        <v>627513.63032370317</v>
      </c>
      <c r="OK134" s="156"/>
      <c r="OL134" s="156"/>
      <c r="OM134" s="156"/>
      <c r="ON134" s="156"/>
      <c r="OO134" s="156"/>
      <c r="OP134" s="156"/>
      <c r="OQ134" s="156"/>
      <c r="OR134" s="156"/>
      <c r="OS134" s="156"/>
      <c r="OT134" s="156"/>
      <c r="OU134" s="157"/>
      <c r="OV134">
        <v>71631.716554155384</v>
      </c>
      <c r="OW134">
        <v>99265.378617781549</v>
      </c>
      <c r="OX134">
        <v>137260.32343838143</v>
      </c>
      <c r="OY134">
        <v>110328.21829437958</v>
      </c>
      <c r="OZ134">
        <v>141985.5043798066</v>
      </c>
      <c r="PA134">
        <v>178593.65364814812</v>
      </c>
      <c r="PB134">
        <v>222905.36572389939</v>
      </c>
      <c r="PC134">
        <v>277991.2485389245</v>
      </c>
      <c r="PD134">
        <v>353112.06575720565</v>
      </c>
      <c r="PE134">
        <v>464461.41418878472</v>
      </c>
      <c r="PF134" s="5">
        <v>609329.14766267349</v>
      </c>
      <c r="PG134">
        <v>2210.3631320989571</v>
      </c>
      <c r="PH134">
        <v>3190.672884142979</v>
      </c>
      <c r="PI134">
        <v>5005.1815444568756</v>
      </c>
      <c r="PJ134">
        <v>3915.6591045356586</v>
      </c>
      <c r="PK134">
        <v>4920.7179765866531</v>
      </c>
      <c r="PL134">
        <v>6062.7130342938372</v>
      </c>
      <c r="PM134">
        <v>7417.729659292655</v>
      </c>
      <c r="PN134">
        <v>9083.1684343037487</v>
      </c>
      <c r="PO134">
        <v>11280.289008282347</v>
      </c>
      <c r="PP134">
        <v>14311.557202655456</v>
      </c>
      <c r="PQ134" s="5">
        <v>18184.482661029662</v>
      </c>
      <c r="PR134">
        <v>0</v>
      </c>
      <c r="PS134">
        <v>0</v>
      </c>
      <c r="PT134">
        <v>0</v>
      </c>
      <c r="PU134">
        <v>0</v>
      </c>
      <c r="PV134">
        <v>0</v>
      </c>
      <c r="PW134">
        <v>0</v>
      </c>
      <c r="PX134">
        <v>0</v>
      </c>
      <c r="PY134">
        <v>0</v>
      </c>
      <c r="PZ134">
        <v>0</v>
      </c>
      <c r="QA134" s="7">
        <v>0</v>
      </c>
      <c r="QB134" s="5">
        <v>0</v>
      </c>
      <c r="QC134">
        <v>1134.9648544205481</v>
      </c>
      <c r="QD134">
        <v>1642.6339358179634</v>
      </c>
      <c r="QE134">
        <v>2782.7264424451155</v>
      </c>
      <c r="QF134">
        <v>2221.8606722295895</v>
      </c>
      <c r="QG134">
        <v>2828.5908732952344</v>
      </c>
      <c r="QH134">
        <v>3514.6191489957582</v>
      </c>
      <c r="QI134">
        <v>4323.9774612580104</v>
      </c>
      <c r="QJ134">
        <v>5319.0219808826232</v>
      </c>
      <c r="QK134">
        <v>6615.1708351407915</v>
      </c>
      <c r="QL134">
        <v>8339.3854949044799</v>
      </c>
      <c r="QM134" s="5">
        <v>10569.851095742411</v>
      </c>
      <c r="QN134">
        <v>5206.3835892640709</v>
      </c>
      <c r="QO134">
        <v>6602.9029144209771</v>
      </c>
      <c r="QP134">
        <v>9107.1047207294687</v>
      </c>
      <c r="QQ134">
        <v>7271.5440182059283</v>
      </c>
      <c r="QR134">
        <v>9257.2064944207668</v>
      </c>
      <c r="QS134">
        <v>11502.389942167936</v>
      </c>
      <c r="QT134">
        <v>14151.198964117122</v>
      </c>
      <c r="QU134">
        <v>17407.708301070405</v>
      </c>
      <c r="QV134">
        <v>21649.650005915311</v>
      </c>
      <c r="QW134">
        <v>27292.53434696011</v>
      </c>
      <c r="QX134" s="5">
        <v>34592.239949702431</v>
      </c>
      <c r="QY134" s="7">
        <v>1.2</v>
      </c>
      <c r="QZ134" s="7">
        <v>1.1000000000000001</v>
      </c>
      <c r="RA134" s="7">
        <v>1.1000000000000001</v>
      </c>
      <c r="RB134" s="7">
        <v>1.1000000000000001</v>
      </c>
      <c r="RC134" s="7">
        <v>1.1000000000000001</v>
      </c>
      <c r="RD134" s="7">
        <v>1.1000000000000001</v>
      </c>
      <c r="RE134" s="7">
        <v>1.1000000000000001</v>
      </c>
      <c r="RF134" s="7">
        <v>1.1000000000000001</v>
      </c>
      <c r="RG134" s="7">
        <v>1.1000000000000001</v>
      </c>
      <c r="RH134" s="7">
        <v>1.1000000000000001</v>
      </c>
      <c r="RI134" s="5">
        <v>1.1000000000000001</v>
      </c>
      <c r="RJ134" s="7">
        <v>47667</v>
      </c>
      <c r="RK134" s="7">
        <v>45000</v>
      </c>
      <c r="RL134" s="7">
        <v>43167</v>
      </c>
      <c r="RM134" s="7">
        <v>43167</v>
      </c>
      <c r="RN134" s="7">
        <v>43167</v>
      </c>
      <c r="RO134" s="7">
        <v>43167</v>
      </c>
      <c r="RP134" s="7">
        <v>43167</v>
      </c>
      <c r="RQ134" s="7">
        <v>43167</v>
      </c>
      <c r="RR134" s="7">
        <v>43167</v>
      </c>
      <c r="RS134" s="7">
        <v>43167</v>
      </c>
      <c r="RT134" s="5">
        <v>43167</v>
      </c>
      <c r="RU134">
        <v>0.43356740931769827</v>
      </c>
      <c r="RV134">
        <v>0.40407975868578094</v>
      </c>
      <c r="RW134">
        <v>0.37891746649554159</v>
      </c>
      <c r="RX134">
        <v>0.37891746649554159</v>
      </c>
      <c r="RY134">
        <v>0.37891746649554153</v>
      </c>
      <c r="RZ134">
        <v>0.37891746649554159</v>
      </c>
      <c r="SA134">
        <v>0.37891746649554153</v>
      </c>
      <c r="SB134">
        <v>0.37891746649554159</v>
      </c>
      <c r="SC134">
        <v>0.37891746649554153</v>
      </c>
      <c r="SD134">
        <v>0.37891746649554153</v>
      </c>
      <c r="SE134" s="5">
        <v>0.37891746649554159</v>
      </c>
      <c r="SF134" s="156">
        <v>25695.676922910454</v>
      </c>
      <c r="SG134" s="156">
        <v>24165.694464477423</v>
      </c>
      <c r="SH134" s="156">
        <v>23003.128754770329</v>
      </c>
      <c r="SI134" s="156">
        <v>23003.128754770329</v>
      </c>
      <c r="SJ134" s="156">
        <v>23003.128754770325</v>
      </c>
      <c r="SK134" s="156">
        <v>23003.128754770325</v>
      </c>
      <c r="SL134" s="156">
        <v>23003.128754770325</v>
      </c>
      <c r="SM134" s="156">
        <v>23003.128754770329</v>
      </c>
      <c r="SN134" s="156">
        <v>23003.128754770325</v>
      </c>
      <c r="SO134" s="156">
        <v>23003.128754770325</v>
      </c>
      <c r="SP134" s="157">
        <v>23003.128754770325</v>
      </c>
      <c r="SQ134" s="156">
        <v>6341.3484436846193</v>
      </c>
      <c r="SR134" s="156">
        <v>8245.536850238941</v>
      </c>
      <c r="SS134" s="156">
        <v>11889.831163174584</v>
      </c>
      <c r="ST134" s="156">
        <v>9493.4046904355182</v>
      </c>
      <c r="SU134" s="156">
        <v>12085.797367716001</v>
      </c>
      <c r="SV134" s="156">
        <v>15017.009091163694</v>
      </c>
      <c r="SW134" s="156">
        <v>18475.176425375132</v>
      </c>
      <c r="SX134" s="156">
        <v>22726.730281953027</v>
      </c>
      <c r="SY134" s="156">
        <v>28264.820841056102</v>
      </c>
      <c r="SZ134" s="156">
        <v>35631.91984186459</v>
      </c>
      <c r="TA134" s="157">
        <v>45162.091045444846</v>
      </c>
      <c r="TB134" s="156"/>
      <c r="TC134" s="156"/>
      <c r="TD134" s="156"/>
      <c r="TE134" s="156"/>
      <c r="TF134" s="156"/>
      <c r="TG134" s="156"/>
      <c r="TH134" s="156"/>
      <c r="TI134" s="156"/>
      <c r="TJ134" s="156"/>
      <c r="TK134" s="156"/>
      <c r="TL134" s="156"/>
      <c r="TM134" s="728">
        <v>2210.3631320989571</v>
      </c>
      <c r="TN134" s="244">
        <v>3190.672884142979</v>
      </c>
      <c r="TO134" s="244">
        <v>5005.1815444568756</v>
      </c>
      <c r="TP134" s="244">
        <v>3915.6591045356586</v>
      </c>
      <c r="TQ134" s="244">
        <v>4920.7179765866531</v>
      </c>
      <c r="TR134" s="244">
        <v>6062.7130342938372</v>
      </c>
      <c r="TS134" s="244">
        <v>7417.729659292655</v>
      </c>
      <c r="TT134" s="244">
        <v>9083.1684343037487</v>
      </c>
      <c r="TU134" s="244">
        <v>11280.289008282347</v>
      </c>
      <c r="TV134" s="244">
        <v>14311.557202655456</v>
      </c>
      <c r="TW134" s="729">
        <v>18184.482661029662</v>
      </c>
      <c r="TX134" s="117">
        <v>37678.715865212624</v>
      </c>
      <c r="TY134" s="117">
        <v>55562.828810732266</v>
      </c>
      <c r="TZ134" s="117">
        <v>100769.34469061701</v>
      </c>
      <c r="UA134" s="117">
        <v>74066.495176170007</v>
      </c>
      <c r="UB134" s="117">
        <v>87739.081956023438</v>
      </c>
      <c r="UC134" s="117">
        <v>102337.07122688909</v>
      </c>
      <c r="UD134" s="117">
        <v>118405.18284222925</v>
      </c>
      <c r="UE134" s="117">
        <v>137391.7169663604</v>
      </c>
      <c r="UF134" s="117">
        <v>158242.41039285326</v>
      </c>
      <c r="UG134" s="117">
        <v>173041.27510810012</v>
      </c>
      <c r="UH134" s="185">
        <v>188051.0501468821</v>
      </c>
      <c r="UI134" s="116">
        <v>1.1000000000000001</v>
      </c>
      <c r="UJ134" s="116">
        <v>1.1000000000000001</v>
      </c>
      <c r="UK134" s="116">
        <v>1.1000000000000001</v>
      </c>
      <c r="UL134" s="116">
        <v>1.1000000000000001</v>
      </c>
      <c r="UM134" s="116">
        <v>1.1000000000000001</v>
      </c>
      <c r="UN134" s="116">
        <v>1.1000000000000001</v>
      </c>
      <c r="UO134" s="116">
        <v>1.1000000000000001</v>
      </c>
      <c r="UP134" s="116">
        <v>1.1000000000000001</v>
      </c>
      <c r="UQ134" s="116">
        <v>1.1000000000000001</v>
      </c>
      <c r="UR134" s="116">
        <v>1.1000000000000001</v>
      </c>
      <c r="US134" s="208">
        <v>1.1000000000000001</v>
      </c>
      <c r="UT134" s="156">
        <v>16272.593084528815</v>
      </c>
      <c r="UU134" s="156">
        <v>14016.728033755628</v>
      </c>
      <c r="UV134" s="156">
        <v>12323.956027167109</v>
      </c>
      <c r="UW134" s="156">
        <v>12323.956027167107</v>
      </c>
      <c r="UX134" s="156">
        <v>12323.956027167107</v>
      </c>
      <c r="UY134" s="156">
        <v>12323.956027167109</v>
      </c>
      <c r="UZ134" s="156">
        <v>12323.956027167107</v>
      </c>
      <c r="VA134" s="156">
        <v>12323.956027167109</v>
      </c>
      <c r="VB134" s="156">
        <v>12323.956027167107</v>
      </c>
      <c r="VC134" s="156">
        <v>12323.956027167107</v>
      </c>
      <c r="VD134" s="157">
        <v>12323.956027167109</v>
      </c>
      <c r="VE134" s="156">
        <v>37531.864099603037</v>
      </c>
      <c r="VF134" s="156">
        <v>34688.023174789276</v>
      </c>
      <c r="VG134" s="156">
        <v>32524.117035687283</v>
      </c>
      <c r="VH134" s="156">
        <v>32524.117035687275</v>
      </c>
      <c r="VI134" s="156">
        <v>32524.117035687283</v>
      </c>
      <c r="VJ134" s="156">
        <v>32524.117035687279</v>
      </c>
      <c r="VK134" s="156">
        <v>32524.117035687279</v>
      </c>
      <c r="VL134" s="156">
        <v>32524.117035687283</v>
      </c>
      <c r="VM134" s="156">
        <v>32524.117035687279</v>
      </c>
      <c r="VN134" s="156">
        <v>32524.117035687283</v>
      </c>
      <c r="VO134" s="157">
        <v>32524.117035687279</v>
      </c>
      <c r="VP134" s="156">
        <v>0.38969501730573369</v>
      </c>
      <c r="VQ134" s="156">
        <v>0.58826402498369945</v>
      </c>
      <c r="VR134" s="156">
        <v>0.96477390352290004</v>
      </c>
      <c r="VS134" s="156">
        <v>0.77032120769565549</v>
      </c>
      <c r="VT134" s="156">
        <v>0.98067514530836475</v>
      </c>
      <c r="VU134" s="156">
        <v>1.2185218007967555</v>
      </c>
      <c r="VV134" s="156">
        <v>1.4991270972282105</v>
      </c>
      <c r="VW134" s="156">
        <v>1.8441099783100401</v>
      </c>
      <c r="VX134" s="156">
        <v>2.2934860185113224</v>
      </c>
      <c r="VY134" s="156">
        <v>2.8912728805033927</v>
      </c>
      <c r="VZ134" s="157">
        <v>3.6645774251294694</v>
      </c>
      <c r="WA134" s="156">
        <v>7000</v>
      </c>
      <c r="WB134" s="156">
        <v>7000</v>
      </c>
      <c r="WC134" s="156">
        <v>7000</v>
      </c>
      <c r="WD134" s="156">
        <v>7000</v>
      </c>
      <c r="WE134" s="156">
        <v>7000</v>
      </c>
      <c r="WF134" s="156">
        <v>7000</v>
      </c>
      <c r="WG134" s="156">
        <v>7000</v>
      </c>
      <c r="WH134" s="156">
        <v>6999.9999999999991</v>
      </c>
      <c r="WI134" s="156">
        <v>7000</v>
      </c>
      <c r="WJ134" s="156">
        <v>7000</v>
      </c>
      <c r="WK134" s="157">
        <v>7000</v>
      </c>
      <c r="WL134" s="156">
        <v>0.28706014702583854</v>
      </c>
      <c r="WM134" s="156">
        <v>0.41437310183675047</v>
      </c>
      <c r="WN134" s="156">
        <v>0.65002357720219162</v>
      </c>
      <c r="WO134" s="156">
        <v>0.50852715643320234</v>
      </c>
      <c r="WP134" s="156">
        <v>0.63905428267359132</v>
      </c>
      <c r="WQ134" s="156">
        <v>0.78736532912906976</v>
      </c>
      <c r="WR134" s="156">
        <v>0.96334151419385128</v>
      </c>
      <c r="WS134" s="156">
        <v>1.1796322641952921</v>
      </c>
      <c r="WT134" s="156">
        <v>1.4649725984782267</v>
      </c>
      <c r="WU134" s="156">
        <v>1.8586437925526564</v>
      </c>
      <c r="WV134" s="157">
        <v>2.3616211248090471</v>
      </c>
      <c r="WW134" s="119">
        <v>0.38969501730573369</v>
      </c>
      <c r="WX134" s="119">
        <v>0.58826402498369945</v>
      </c>
      <c r="WY134" s="119">
        <v>0.96477390352290016</v>
      </c>
      <c r="WZ134" s="119">
        <v>0.77032120769565537</v>
      </c>
      <c r="XA134" s="119">
        <v>0.98067514530836475</v>
      </c>
      <c r="XB134" s="119">
        <v>1.2185218007967555</v>
      </c>
      <c r="XC134" s="119">
        <v>1.4991270972282102</v>
      </c>
      <c r="XD134" s="119">
        <v>1.8441099783100403</v>
      </c>
      <c r="XE134" s="197">
        <v>2.2934860185113224</v>
      </c>
      <c r="XF134" s="197">
        <v>2.8912728805033927</v>
      </c>
      <c r="XG134" s="201">
        <v>3.6645774251294694</v>
      </c>
      <c r="XH134" s="821">
        <v>1.9820187985288108E-2</v>
      </c>
      <c r="XI134" s="821">
        <v>2.0191719355496639E-2</v>
      </c>
      <c r="XJ134" s="821">
        <v>2.0594501369585065E-2</v>
      </c>
      <c r="XK134" s="821">
        <v>2.0793645357875135E-2</v>
      </c>
      <c r="XL134" s="821">
        <v>2.0970877687094054E-2</v>
      </c>
      <c r="XM134" s="821">
        <v>2.1124918668730022E-2</v>
      </c>
      <c r="XN134" s="821">
        <v>2.1270800570115406E-2</v>
      </c>
      <c r="XO134" s="821">
        <v>2.1399041544257792E-2</v>
      </c>
      <c r="XP134" s="821">
        <v>2.158350297432814E-2</v>
      </c>
      <c r="XQ134" s="821">
        <v>2.1956496470448887E-2</v>
      </c>
      <c r="XR134" s="822">
        <v>2.2296800114660578E-2</v>
      </c>
      <c r="XS134" s="821">
        <v>0.64231712300776478</v>
      </c>
      <c r="XT134" s="821">
        <v>0.6281868243932287</v>
      </c>
      <c r="XU134" s="821">
        <v>0.56477630110581312</v>
      </c>
      <c r="XV134" s="821">
        <v>0.58588497694352049</v>
      </c>
      <c r="XW134" s="821">
        <v>0.60510694981034485</v>
      </c>
      <c r="XX134" s="821">
        <v>0.6222917671886653</v>
      </c>
      <c r="XY134" s="821">
        <v>0.63919498257554896</v>
      </c>
      <c r="XZ134" s="821">
        <v>0.65491973637286471</v>
      </c>
      <c r="YA134" s="821">
        <v>0.67563830287911331</v>
      </c>
      <c r="YB134" s="821">
        <v>0.71256714114964093</v>
      </c>
      <c r="YC134" s="822">
        <v>0.74712547300489685</v>
      </c>
      <c r="YD134">
        <v>7000</v>
      </c>
      <c r="YE134">
        <v>7000</v>
      </c>
      <c r="YF134">
        <v>7000</v>
      </c>
      <c r="YG134">
        <v>7000</v>
      </c>
      <c r="YH134">
        <v>7000</v>
      </c>
      <c r="YI134">
        <v>7000</v>
      </c>
      <c r="YJ134">
        <v>7000.0000000000009</v>
      </c>
      <c r="YK134">
        <v>7000</v>
      </c>
      <c r="YL134">
        <v>7000.0000000000009</v>
      </c>
      <c r="YM134">
        <v>7000.0000000000009</v>
      </c>
      <c r="YN134" s="5">
        <v>7000.0000000000009</v>
      </c>
      <c r="YO134" s="156">
        <v>6363.6363636363631</v>
      </c>
      <c r="YP134" s="156">
        <v>6363.6363636363631</v>
      </c>
      <c r="YQ134" s="156">
        <v>6363.6363636363631</v>
      </c>
      <c r="YR134" s="156">
        <v>6363.6363636363631</v>
      </c>
      <c r="YS134" s="156">
        <v>6363.6363636363631</v>
      </c>
      <c r="YT134" s="156">
        <v>6363.6363636363631</v>
      </c>
      <c r="YU134" s="156">
        <v>6363.636363636364</v>
      </c>
      <c r="YV134" s="156">
        <v>6363.6363636363631</v>
      </c>
      <c r="YW134" s="156">
        <v>6363.636363636364</v>
      </c>
      <c r="YX134" s="156">
        <v>6363.636363636364</v>
      </c>
      <c r="YY134" s="157">
        <v>6363.636363636364</v>
      </c>
      <c r="YZ134" s="156">
        <v>0.28706014702583854</v>
      </c>
      <c r="ZA134" s="156">
        <v>0.41437310183675047</v>
      </c>
      <c r="ZB134" s="156">
        <v>0.65002357720219162</v>
      </c>
      <c r="ZC134" s="156">
        <v>0.50852715643320234</v>
      </c>
      <c r="ZD134" s="156">
        <v>0.63905428267359121</v>
      </c>
      <c r="ZE134" s="156">
        <v>0.78736532912906965</v>
      </c>
      <c r="ZF134" s="156">
        <v>0.96334151419385106</v>
      </c>
      <c r="ZG134" s="156">
        <v>1.1796322641952919</v>
      </c>
      <c r="ZH134" s="156">
        <v>1.4649725984782267</v>
      </c>
      <c r="ZI134" s="156">
        <v>1.8586437925526562</v>
      </c>
      <c r="ZJ134" s="157">
        <v>2.3616211248090466</v>
      </c>
      <c r="ZK134" s="748">
        <v>14856.261655740665</v>
      </c>
      <c r="ZL134" s="748">
        <v>25525.560347476683</v>
      </c>
      <c r="ZM134" s="748">
        <v>50271.780225384748</v>
      </c>
      <c r="ZN134" s="748">
        <v>40139.371841238586</v>
      </c>
      <c r="ZO134" s="748">
        <v>51100.351281702271</v>
      </c>
      <c r="ZP134" s="748">
        <v>63493.90250483749</v>
      </c>
      <c r="ZQ134" s="748">
        <v>78115.491812726774</v>
      </c>
      <c r="ZR134" s="748">
        <v>96091.624371803744</v>
      </c>
      <c r="ZS134" s="748">
        <v>119507.40443080103</v>
      </c>
      <c r="ZT134" s="748">
        <v>150656.47431956223</v>
      </c>
      <c r="ZU134" s="748">
        <v>190951.2998458111</v>
      </c>
      <c r="ZV134" s="334"/>
      <c r="ZW134" s="334"/>
      <c r="ZX134" s="334"/>
      <c r="ZY134" s="334"/>
      <c r="ZZ134" s="334"/>
      <c r="AAA134" s="334"/>
      <c r="AAB134" s="334"/>
      <c r="AAC134" s="334"/>
      <c r="AAD134" s="334"/>
      <c r="AAE134" s="334"/>
      <c r="AAF134" s="334"/>
      <c r="AAG134" s="7"/>
      <c r="AAH134" s="7"/>
      <c r="AAI134" s="7"/>
    </row>
    <row r="135" spans="1:711">
      <c r="A135" s="125" t="s">
        <v>144</v>
      </c>
      <c r="B135" s="129" t="s">
        <v>360</v>
      </c>
      <c r="C135" s="125" t="s">
        <v>500</v>
      </c>
      <c r="D135" s="138" t="s">
        <v>502</v>
      </c>
      <c r="E135" s="164">
        <v>7759.2908844051635</v>
      </c>
      <c r="F135" s="165">
        <v>9697.9788489701859</v>
      </c>
      <c r="G135" s="165">
        <v>18696.711616166092</v>
      </c>
      <c r="H135" s="167">
        <v>19065.227698502968</v>
      </c>
      <c r="I135" s="165">
        <v>27949.935965450815</v>
      </c>
      <c r="J135" s="165">
        <v>39778.418252109164</v>
      </c>
      <c r="K135" s="165">
        <v>55763.417703087318</v>
      </c>
      <c r="L135" s="165">
        <v>77410.303787452343</v>
      </c>
      <c r="M135" s="165">
        <v>107299.68438473568</v>
      </c>
      <c r="N135" s="165">
        <v>149410.06215376942</v>
      </c>
      <c r="O135" s="163">
        <v>208581.25983100757</v>
      </c>
      <c r="P135" s="164">
        <v>40821.691138076472</v>
      </c>
      <c r="Q135" s="165">
        <v>45377.967734899583</v>
      </c>
      <c r="R135" s="165">
        <v>73099.013933528331</v>
      </c>
      <c r="S135" s="167">
        <v>72334.86381409243</v>
      </c>
      <c r="T135" s="165">
        <v>103793.6536773894</v>
      </c>
      <c r="U135" s="165">
        <v>145408.38689420532</v>
      </c>
      <c r="V135" s="165">
        <v>201326.70161910824</v>
      </c>
      <c r="W135" s="165">
        <v>276540.20686870441</v>
      </c>
      <c r="X135" s="165">
        <v>379493.13713597087</v>
      </c>
      <c r="Y135" s="165">
        <v>522778.71372823254</v>
      </c>
      <c r="Z135" s="163">
        <v>720465.31492393883</v>
      </c>
      <c r="AA135" s="164">
        <v>2040.0105595822133</v>
      </c>
      <c r="AB135" s="165">
        <v>1921.7032486158726</v>
      </c>
      <c r="AC135" s="165">
        <v>2439.0690939470569</v>
      </c>
      <c r="AD135" s="167">
        <v>2371.8363479976033</v>
      </c>
      <c r="AE135" s="165">
        <v>3353.3278294908819</v>
      </c>
      <c r="AF135" s="165">
        <v>4657.6146562903523</v>
      </c>
      <c r="AG135" s="165">
        <v>6417.517544209757</v>
      </c>
      <c r="AH135" s="165">
        <v>8844.1234761141914</v>
      </c>
      <c r="AI135" s="165">
        <v>12313.327376392541</v>
      </c>
      <c r="AJ135" s="165">
        <v>17453.453272959785</v>
      </c>
      <c r="AK135" s="163">
        <v>25195.61782183027</v>
      </c>
      <c r="AL135" s="164">
        <v>888.42548405132197</v>
      </c>
      <c r="AM135" s="165">
        <v>897.74890277080556</v>
      </c>
      <c r="AN135" s="165">
        <v>1060.4807743222636</v>
      </c>
      <c r="AO135" s="167">
        <v>1031.4139596728776</v>
      </c>
      <c r="AP135" s="165">
        <v>1453.3561739449328</v>
      </c>
      <c r="AQ135" s="165">
        <v>1997.8089752745432</v>
      </c>
      <c r="AR135" s="165">
        <v>2704.9578414892421</v>
      </c>
      <c r="AS135" s="165">
        <v>3620.2797433283813</v>
      </c>
      <c r="AT135" s="165">
        <v>4819.6150455933539</v>
      </c>
      <c r="AU135" s="165">
        <v>6404.7969172256626</v>
      </c>
      <c r="AV135" s="163">
        <v>8453.3014764704803</v>
      </c>
      <c r="AW135" s="164">
        <v>0</v>
      </c>
      <c r="AX135" s="165">
        <v>0</v>
      </c>
      <c r="AY135" s="165">
        <v>0</v>
      </c>
      <c r="AZ135" s="167">
        <v>901.23852803135946</v>
      </c>
      <c r="BA135" s="165">
        <v>1321.3450516915282</v>
      </c>
      <c r="BB135" s="165">
        <v>1915.2954129695136</v>
      </c>
      <c r="BC135" s="165">
        <v>2766.8753232467375</v>
      </c>
      <c r="BD135" s="165">
        <v>3995.9500818568313</v>
      </c>
      <c r="BE135" s="165">
        <v>5868.2082574976366</v>
      </c>
      <c r="BF135" s="165">
        <v>8474.985671257331</v>
      </c>
      <c r="BG135" s="163">
        <v>11942.12329338519</v>
      </c>
      <c r="BH135" s="164">
        <v>6262.4067294232791</v>
      </c>
      <c r="BI135" s="165">
        <v>7955.1822219189344</v>
      </c>
      <c r="BJ135" s="165">
        <v>10760.334264365636</v>
      </c>
      <c r="BK135" s="167">
        <v>11234.557006935664</v>
      </c>
      <c r="BL135" s="165">
        <v>16759.678118808362</v>
      </c>
      <c r="BM135" s="165">
        <v>24567.356253590231</v>
      </c>
      <c r="BN135" s="165">
        <v>36225.063883938266</v>
      </c>
      <c r="BO135" s="165">
        <v>50779.360125903549</v>
      </c>
      <c r="BP135" s="165">
        <v>76210.902699538783</v>
      </c>
      <c r="BQ135" s="165">
        <v>110436.20237097515</v>
      </c>
      <c r="BR135" s="163">
        <v>153661.31197970756</v>
      </c>
      <c r="BS135" s="164">
        <v>0</v>
      </c>
      <c r="BT135" s="171" t="s">
        <v>629</v>
      </c>
      <c r="BU135" s="165">
        <v>0</v>
      </c>
      <c r="BV135" s="167">
        <v>397484.22214153182</v>
      </c>
      <c r="BW135" s="165">
        <v>513567.42642030545</v>
      </c>
      <c r="BX135" s="165">
        <v>655965.47364450456</v>
      </c>
      <c r="BY135" s="165">
        <v>837435.38002804504</v>
      </c>
      <c r="BZ135" s="165">
        <v>1074328.6429641917</v>
      </c>
      <c r="CA135" s="165">
        <v>1385952.1000645403</v>
      </c>
      <c r="CB135" s="165">
        <v>1799006.0411775447</v>
      </c>
      <c r="CC135" s="163">
        <v>2349452.1560718114</v>
      </c>
      <c r="CD135" s="164">
        <v>0</v>
      </c>
      <c r="CE135" s="165">
        <v>0</v>
      </c>
      <c r="CF135" s="165">
        <v>0</v>
      </c>
      <c r="CG135" s="167">
        <v>813.88381511452303</v>
      </c>
      <c r="CH135" s="165">
        <v>889.39247065757945</v>
      </c>
      <c r="CI135" s="165">
        <v>977.90143526140071</v>
      </c>
      <c r="CJ135" s="165">
        <v>1079.2218373830099</v>
      </c>
      <c r="CK135" s="165">
        <v>1198.2899616590491</v>
      </c>
      <c r="CL135" s="165">
        <v>1344.8883949351082</v>
      </c>
      <c r="CM135" s="165">
        <v>1535.0184599196732</v>
      </c>
      <c r="CN135" s="169">
        <v>1789.7111810414763</v>
      </c>
      <c r="CO135" s="176">
        <v>0.33786268900694727</v>
      </c>
      <c r="CP135" s="175">
        <v>0.35162145625127472</v>
      </c>
      <c r="CQ135" s="175">
        <v>0.41462919752460187</v>
      </c>
      <c r="CR135" s="191">
        <v>0.39332137769860431</v>
      </c>
      <c r="CS135" s="175">
        <v>0.37392217250256121</v>
      </c>
      <c r="CT135" s="175">
        <v>0.35658331414260463</v>
      </c>
      <c r="CU135" s="175">
        <v>0.33953421685433555</v>
      </c>
      <c r="CV135" s="175">
        <v>0.32368122208287753</v>
      </c>
      <c r="CW135" s="175">
        <v>0.30277819414655854</v>
      </c>
      <c r="CX135" s="175">
        <v>0.26547636237991029</v>
      </c>
      <c r="CY135" s="175">
        <v>0.23057772688044267</v>
      </c>
      <c r="CZ135" s="176">
        <v>0.29915393357747194</v>
      </c>
      <c r="DA135" s="191">
        <v>0.24415957829160179</v>
      </c>
      <c r="DB135" s="191">
        <v>0.19127289170246436</v>
      </c>
      <c r="DC135" s="191">
        <v>0.19127289170246439</v>
      </c>
      <c r="DD135" s="191">
        <v>0.19127289170246439</v>
      </c>
      <c r="DE135" s="191">
        <v>0.19127289170246442</v>
      </c>
      <c r="DF135" s="191">
        <v>0.19127289170246439</v>
      </c>
      <c r="DG135" s="191">
        <v>0.19127289170246442</v>
      </c>
      <c r="DH135" s="191">
        <v>0.19127289170246442</v>
      </c>
      <c r="DI135" s="191">
        <v>0.19127289170246439</v>
      </c>
      <c r="DJ135" s="175">
        <v>0.19127289170246442</v>
      </c>
      <c r="DK135" s="183">
        <v>18605</v>
      </c>
      <c r="DL135" s="184">
        <v>17521</v>
      </c>
      <c r="DM135" s="184">
        <v>15240</v>
      </c>
      <c r="DN135" s="209">
        <v>16482.274916994003</v>
      </c>
      <c r="DO135" s="184">
        <v>15931.408136947917</v>
      </c>
      <c r="DP135" s="184">
        <v>15463.104404703554</v>
      </c>
      <c r="DQ135" s="184">
        <v>15068.537002160741</v>
      </c>
      <c r="DR135" s="184">
        <v>14740.371247430239</v>
      </c>
      <c r="DS135" s="184">
        <v>14470.36818959948</v>
      </c>
      <c r="DT135" s="184">
        <v>14249.650283235706</v>
      </c>
      <c r="DU135" s="184">
        <v>14069.494714737515</v>
      </c>
      <c r="DV135" s="193">
        <v>1.8073000073432923</v>
      </c>
      <c r="DW135" s="181">
        <v>1.7711540071964265</v>
      </c>
      <c r="DX135" s="181">
        <v>1.8</v>
      </c>
      <c r="DY135" s="602">
        <v>1.8</v>
      </c>
      <c r="DZ135" s="181">
        <v>1.8</v>
      </c>
      <c r="EA135" s="181">
        <v>1.8</v>
      </c>
      <c r="EB135" s="181">
        <v>1.8</v>
      </c>
      <c r="EC135" s="181">
        <v>1.8</v>
      </c>
      <c r="ED135" s="181">
        <v>1.8</v>
      </c>
      <c r="EE135" s="181">
        <v>1.8</v>
      </c>
      <c r="EF135" s="182">
        <v>1.8</v>
      </c>
      <c r="EG135" s="194">
        <v>0.77979521766561011</v>
      </c>
      <c r="EH135" s="194">
        <v>0.91858351988412867</v>
      </c>
      <c r="EI135" s="194">
        <v>1.5049792470057022</v>
      </c>
      <c r="EJ135" s="194">
        <v>1.4284675248397547</v>
      </c>
      <c r="EK135" s="194">
        <v>2.190162164313262</v>
      </c>
      <c r="EL135" s="194">
        <v>3.2509801566726693</v>
      </c>
      <c r="EM135" s="194">
        <v>4.7445075463075321</v>
      </c>
      <c r="EN135" s="194">
        <v>6.8259866555457895</v>
      </c>
      <c r="EO135" s="194">
        <v>9.8438752663108779</v>
      </c>
      <c r="EP135" s="194">
        <v>14.523355781871208</v>
      </c>
      <c r="EQ135" s="194">
        <v>21.254731132452363</v>
      </c>
      <c r="ER135" s="183">
        <v>50000</v>
      </c>
      <c r="ES135" s="184">
        <v>50000</v>
      </c>
      <c r="ET135" s="184">
        <v>50000</v>
      </c>
      <c r="EU135" s="209">
        <v>50000</v>
      </c>
      <c r="EV135" s="184">
        <v>50000</v>
      </c>
      <c r="EW135" s="184">
        <v>50000</v>
      </c>
      <c r="EX135" s="184">
        <v>50000</v>
      </c>
      <c r="EY135" s="184">
        <v>50000</v>
      </c>
      <c r="EZ135" s="184">
        <v>50000</v>
      </c>
      <c r="FA135" s="184">
        <v>50000</v>
      </c>
      <c r="FB135" s="184">
        <v>50000</v>
      </c>
      <c r="FC135" s="195">
        <v>12.07</v>
      </c>
      <c r="FD135" s="196">
        <v>12.29</v>
      </c>
      <c r="FE135" s="196">
        <v>12.58</v>
      </c>
      <c r="FF135" s="598">
        <v>12.58</v>
      </c>
      <c r="FG135" s="196">
        <v>12.58</v>
      </c>
      <c r="FH135" s="196">
        <v>12.58</v>
      </c>
      <c r="FI135" s="196">
        <v>12.58</v>
      </c>
      <c r="FJ135" s="196">
        <v>12.58</v>
      </c>
      <c r="FK135" s="196">
        <v>12.58</v>
      </c>
      <c r="FL135" s="196">
        <v>12.58</v>
      </c>
      <c r="FM135" s="198">
        <v>12.58</v>
      </c>
      <c r="FN135" s="193">
        <v>2.2853564768387055E-2</v>
      </c>
      <c r="FO135" s="181">
        <v>2.5965609595880797E-2</v>
      </c>
      <c r="FP135" s="181">
        <v>4.8185986465975425E-2</v>
      </c>
      <c r="FQ135" s="181">
        <v>4.5231873276629177E-2</v>
      </c>
      <c r="FR135" s="181">
        <v>6.1702302821983933E-2</v>
      </c>
      <c r="FS135" s="181">
        <v>8.2432757556225464E-2</v>
      </c>
      <c r="FT135" s="181">
        <v>0.10867615892863337</v>
      </c>
      <c r="FU135" s="181">
        <v>0.14230663293213672</v>
      </c>
      <c r="FV135" s="181">
        <v>0.18267447814474017</v>
      </c>
      <c r="FW135" s="181">
        <v>0.220644501192718</v>
      </c>
      <c r="FX135" s="182">
        <v>0.26410692307053119</v>
      </c>
      <c r="FY135" s="184">
        <v>47667</v>
      </c>
      <c r="FZ135" s="184">
        <v>45000</v>
      </c>
      <c r="GA135" s="184">
        <v>43167</v>
      </c>
      <c r="GB135" s="209">
        <v>43167</v>
      </c>
      <c r="GC135" s="184">
        <v>43167</v>
      </c>
      <c r="GD135" s="184">
        <v>43167</v>
      </c>
      <c r="GE135" s="184">
        <v>43167</v>
      </c>
      <c r="GF135" s="184">
        <v>43167</v>
      </c>
      <c r="GG135" s="184">
        <v>43167</v>
      </c>
      <c r="GH135" s="184">
        <v>43167</v>
      </c>
      <c r="GI135" s="184">
        <v>43167</v>
      </c>
      <c r="GJ135" s="195">
        <v>1.2</v>
      </c>
      <c r="GK135" s="196">
        <v>1.1000000000000001</v>
      </c>
      <c r="GL135" s="196">
        <v>1.1000000000000001</v>
      </c>
      <c r="GM135" s="604">
        <v>1.1000000000000001</v>
      </c>
      <c r="GN135" s="196">
        <v>1.1000000000000001</v>
      </c>
      <c r="GO135" s="196">
        <v>1.1000000000000001</v>
      </c>
      <c r="GP135" s="196">
        <v>1.1000000000000001</v>
      </c>
      <c r="GQ135" s="196">
        <v>1.1000000000000001</v>
      </c>
      <c r="GR135" s="196">
        <v>1.1000000000000001</v>
      </c>
      <c r="GS135" s="196">
        <v>1.1000000000000001</v>
      </c>
      <c r="GT135" s="198">
        <v>1.1000000000000001</v>
      </c>
      <c r="GU135" s="196">
        <v>3.3317486477370699E-2</v>
      </c>
      <c r="GV135" s="196">
        <v>3.8305909173245195E-2</v>
      </c>
      <c r="GW135" s="196">
        <v>5.7687104838727049E-2</v>
      </c>
      <c r="GX135" s="196">
        <v>5.8824129697052571E-2</v>
      </c>
      <c r="GY135" s="196">
        <v>8.6237137277153694E-2</v>
      </c>
      <c r="GZ135" s="196">
        <v>0.12273290785766007</v>
      </c>
      <c r="HA135" s="196">
        <v>0.1720532567032963</v>
      </c>
      <c r="HB135" s="196">
        <v>0.2388428725789041</v>
      </c>
      <c r="HC135" s="196">
        <v>0.3310640004155897</v>
      </c>
      <c r="HD135" s="196">
        <v>0.46099196994474589</v>
      </c>
      <c r="HE135" s="196">
        <v>0.64355964034131308</v>
      </c>
      <c r="HF135" s="183">
        <v>50000</v>
      </c>
      <c r="HG135" s="184">
        <v>47333</v>
      </c>
      <c r="HH135" s="184">
        <v>45500</v>
      </c>
      <c r="HI135" s="209">
        <v>45500</v>
      </c>
      <c r="HJ135" s="184">
        <v>45500</v>
      </c>
      <c r="HK135" s="184">
        <v>45500</v>
      </c>
      <c r="HL135" s="184">
        <v>45500</v>
      </c>
      <c r="HM135" s="184">
        <v>45500</v>
      </c>
      <c r="HN135" s="184">
        <v>45500</v>
      </c>
      <c r="HO135" s="184">
        <v>45500</v>
      </c>
      <c r="HP135" s="184">
        <v>45500</v>
      </c>
      <c r="HQ135" s="195">
        <v>5.7</v>
      </c>
      <c r="HR135" s="196">
        <v>5.6</v>
      </c>
      <c r="HS135" s="196">
        <v>5.4</v>
      </c>
      <c r="HT135" s="604">
        <v>5.4</v>
      </c>
      <c r="HU135" s="196">
        <v>5.4</v>
      </c>
      <c r="HV135" s="196">
        <v>5.4</v>
      </c>
      <c r="HW135" s="196">
        <v>5.4</v>
      </c>
      <c r="HX135" s="196">
        <v>5.4</v>
      </c>
      <c r="HY135" s="196">
        <v>5.4</v>
      </c>
      <c r="HZ135" s="196">
        <v>5.4</v>
      </c>
      <c r="IA135" s="198">
        <v>5.4</v>
      </c>
      <c r="IB135" s="196">
        <v>1.9080942086187849E-2</v>
      </c>
      <c r="IC135" s="196">
        <v>2.7654084672596106E-2</v>
      </c>
      <c r="ID135" s="196">
        <v>6.1540649247110071E-2</v>
      </c>
      <c r="IE135" s="196">
        <v>6.2753628268800918E-2</v>
      </c>
      <c r="IF135" s="196">
        <v>9.1997846521938639E-2</v>
      </c>
      <c r="IG135" s="196">
        <v>0.13093156355587365</v>
      </c>
      <c r="IH135" s="196">
        <v>0.18354655086611887</v>
      </c>
      <c r="II135" s="196">
        <v>0.2547977661150187</v>
      </c>
      <c r="IJ135" s="196">
        <v>0.35317933851731992</v>
      </c>
      <c r="IK135" s="196">
        <v>0.49178659957742371</v>
      </c>
      <c r="IL135" s="198">
        <v>0.6865499353202591</v>
      </c>
      <c r="IM135" s="209"/>
      <c r="IP135" s="606">
        <v>0.5625</v>
      </c>
      <c r="IQ135" s="279">
        <v>0.66666666666666663</v>
      </c>
      <c r="IR135" s="279">
        <v>0.66666666666666663</v>
      </c>
      <c r="IS135" s="279">
        <v>0.66666666666666663</v>
      </c>
      <c r="IT135" s="279">
        <v>0.70833333333333326</v>
      </c>
      <c r="IU135" s="279">
        <v>0.75</v>
      </c>
      <c r="IV135" s="279">
        <v>0.875</v>
      </c>
      <c r="IW135" s="311">
        <v>1</v>
      </c>
      <c r="IY135" s="225"/>
      <c r="IZ135" s="225"/>
      <c r="JA135" s="601">
        <v>0.4375</v>
      </c>
      <c r="JB135" s="601">
        <v>0.33333333333333337</v>
      </c>
      <c r="JC135" s="601">
        <v>0.33333333333333337</v>
      </c>
      <c r="JD135" s="601">
        <v>0.33333333333333337</v>
      </c>
      <c r="JE135" s="601">
        <v>0.29166666666666674</v>
      </c>
      <c r="JF135" s="601">
        <v>0.25</v>
      </c>
      <c r="JG135" s="601">
        <v>0.125</v>
      </c>
      <c r="JH135" s="710">
        <v>0</v>
      </c>
      <c r="JI135" s="116">
        <v>1.1000000000000001</v>
      </c>
      <c r="JJ135" s="116">
        <v>1.1000000000000001</v>
      </c>
      <c r="JK135" s="116">
        <v>1.1000000000000001</v>
      </c>
      <c r="JL135" s="116">
        <v>1.1000000000000001</v>
      </c>
      <c r="JM135" s="116">
        <v>1.1000000000000001</v>
      </c>
      <c r="JN135" s="116">
        <v>1.1000000000000001</v>
      </c>
      <c r="JO135" s="116">
        <v>1.1000000000000001</v>
      </c>
      <c r="JP135" s="116">
        <v>1.1000000000000001</v>
      </c>
      <c r="JQ135" s="116">
        <v>1.1000000000000001</v>
      </c>
      <c r="JR135" s="116">
        <v>1.1000000000000001</v>
      </c>
      <c r="JS135" s="208">
        <v>1.1000000000000001</v>
      </c>
      <c r="JT135" s="116">
        <v>7000</v>
      </c>
      <c r="JU135" s="116">
        <v>7000</v>
      </c>
      <c r="JV135" s="116">
        <v>7000</v>
      </c>
      <c r="JW135" s="116">
        <v>7000</v>
      </c>
      <c r="JX135" s="116">
        <v>7000</v>
      </c>
      <c r="JY135" s="116">
        <v>7000</v>
      </c>
      <c r="JZ135" s="116">
        <v>7000</v>
      </c>
      <c r="KA135" s="116">
        <v>7000</v>
      </c>
      <c r="KB135" s="116">
        <v>7000</v>
      </c>
      <c r="KC135" s="116">
        <v>7000</v>
      </c>
      <c r="KD135" s="208">
        <v>7000</v>
      </c>
      <c r="KE135" s="116">
        <v>1.2</v>
      </c>
      <c r="KF135" s="116">
        <v>1.2</v>
      </c>
      <c r="KG135" s="116">
        <v>1.2</v>
      </c>
      <c r="KH135" s="116">
        <v>1.6</v>
      </c>
      <c r="KI135" s="116">
        <v>1.6</v>
      </c>
      <c r="KJ135" s="116">
        <v>1.6</v>
      </c>
      <c r="KK135" s="116">
        <v>1.6</v>
      </c>
      <c r="KL135" s="116">
        <v>1.6</v>
      </c>
      <c r="KM135" s="116">
        <v>1.6</v>
      </c>
      <c r="KN135" s="116">
        <v>1.6</v>
      </c>
      <c r="KO135" s="208">
        <v>1.6</v>
      </c>
      <c r="KP135" s="116">
        <v>20000</v>
      </c>
      <c r="KQ135" s="116">
        <v>20000</v>
      </c>
      <c r="KR135" s="116">
        <v>20000</v>
      </c>
      <c r="KS135" s="116">
        <v>40000</v>
      </c>
      <c r="KT135" s="116">
        <v>40000</v>
      </c>
      <c r="KU135" s="116">
        <v>40000</v>
      </c>
      <c r="KV135" s="116">
        <v>40000</v>
      </c>
      <c r="KW135" s="116">
        <v>40000</v>
      </c>
      <c r="KX135" s="116">
        <v>40000</v>
      </c>
      <c r="KY135" s="116">
        <v>40000</v>
      </c>
      <c r="KZ135" s="208">
        <v>40000</v>
      </c>
      <c r="LA135" s="116">
        <v>0.2</v>
      </c>
      <c r="LB135" s="116">
        <v>0.2</v>
      </c>
      <c r="LC135" s="116">
        <v>0.2</v>
      </c>
      <c r="LD135" s="116">
        <v>0.2</v>
      </c>
      <c r="LE135" s="116">
        <v>0.2</v>
      </c>
      <c r="LF135" s="116">
        <v>0.2</v>
      </c>
      <c r="LG135" s="116">
        <v>0.2</v>
      </c>
      <c r="LH135" s="116">
        <v>0.2</v>
      </c>
      <c r="LI135" s="116">
        <v>0.2</v>
      </c>
      <c r="LJ135" s="116">
        <v>0.2</v>
      </c>
      <c r="LK135" s="208">
        <v>0.2</v>
      </c>
      <c r="LL135" s="116">
        <v>19000</v>
      </c>
      <c r="LM135" s="116">
        <v>18056</v>
      </c>
      <c r="LN135" s="116">
        <v>18000</v>
      </c>
      <c r="LO135" s="116">
        <v>18000</v>
      </c>
      <c r="LP135" s="116">
        <v>18000</v>
      </c>
      <c r="LQ135" s="116">
        <v>18000</v>
      </c>
      <c r="LR135" s="116">
        <v>18000</v>
      </c>
      <c r="LS135" s="116">
        <v>18000</v>
      </c>
      <c r="LT135" s="116">
        <v>18000</v>
      </c>
      <c r="LU135" s="116">
        <v>18000</v>
      </c>
      <c r="LV135" s="208">
        <v>18000</v>
      </c>
      <c r="LW135">
        <v>0.10507708990052536</v>
      </c>
      <c r="LX135">
        <v>0.11899469992543814</v>
      </c>
      <c r="LY135">
        <v>0.1955113951388788</v>
      </c>
      <c r="LZ135">
        <v>0.19533837729356271</v>
      </c>
      <c r="MA135">
        <v>0.28268104103443287</v>
      </c>
      <c r="MB135">
        <v>0.39892731777809293</v>
      </c>
      <c r="MC135">
        <v>0.55615326228301043</v>
      </c>
      <c r="MD135">
        <v>0.76853186694039599</v>
      </c>
      <c r="ME135">
        <v>1.0637391239105642</v>
      </c>
      <c r="MF135">
        <v>1.490699867896071</v>
      </c>
      <c r="MG135" s="5">
        <v>2.0862430021305256</v>
      </c>
      <c r="MH135" s="156">
        <v>0</v>
      </c>
      <c r="MI135" s="156">
        <v>0</v>
      </c>
      <c r="MJ135" s="156">
        <v>0</v>
      </c>
      <c r="MK135" s="156">
        <v>0</v>
      </c>
      <c r="ML135" s="156">
        <v>0</v>
      </c>
      <c r="MM135" s="156">
        <v>0</v>
      </c>
      <c r="MN135" s="156">
        <v>0</v>
      </c>
      <c r="MO135" s="156">
        <v>0</v>
      </c>
      <c r="MP135" s="156">
        <v>0</v>
      </c>
      <c r="MQ135" s="156">
        <v>0</v>
      </c>
      <c r="MR135" s="157">
        <v>0</v>
      </c>
      <c r="MS135" s="156">
        <v>0.10932864114248174</v>
      </c>
      <c r="MT135" s="156">
        <v>0.13062470147590746</v>
      </c>
      <c r="MU135" s="156">
        <v>0.2324935878112446</v>
      </c>
      <c r="MV135" s="156">
        <v>0.23707608487851303</v>
      </c>
      <c r="MW135" s="156">
        <v>0.34755742213425167</v>
      </c>
      <c r="MX135" s="156">
        <v>0.49464458599728794</v>
      </c>
      <c r="MY135" s="156">
        <v>0.69341803609988761</v>
      </c>
      <c r="MZ135" s="156">
        <v>0.96259704008814817</v>
      </c>
      <c r="NA135" s="156">
        <v>1.3342714540267835</v>
      </c>
      <c r="NB135" s="156">
        <v>1.8579139539808542</v>
      </c>
      <c r="NC135" s="157">
        <v>2.5937077302069675</v>
      </c>
      <c r="ND135" s="156">
        <v>1.7233093277584883</v>
      </c>
      <c r="NE135" s="156">
        <v>1.6941826828515958</v>
      </c>
      <c r="NF135" s="156">
        <v>1.7195185358829048</v>
      </c>
      <c r="NG135" s="156">
        <v>1.7157923592186408</v>
      </c>
      <c r="NH135" s="156">
        <v>1.7199800746378981</v>
      </c>
      <c r="NI135" s="156">
        <v>1.7234914516602409</v>
      </c>
      <c r="NJ135" s="156">
        <v>1.7265549527396331</v>
      </c>
      <c r="NK135" s="156">
        <v>1.7291630792307076</v>
      </c>
      <c r="NL135" s="156">
        <v>1.7317341666015502</v>
      </c>
      <c r="NM135" s="156">
        <v>1.7348391231834883</v>
      </c>
      <c r="NN135" s="157">
        <v>1.7374331982431004</v>
      </c>
      <c r="NO135" s="156">
        <v>17226.925878040365</v>
      </c>
      <c r="NP135" s="156">
        <v>16314.398691285836</v>
      </c>
      <c r="NQ135" s="156">
        <v>14292.618193821623</v>
      </c>
      <c r="NR135" s="156">
        <v>15341.589202707821</v>
      </c>
      <c r="NS135" s="156">
        <v>14910.42154766643</v>
      </c>
      <c r="NT135" s="156">
        <v>14538.104644058281</v>
      </c>
      <c r="NU135" s="156">
        <v>14221.974028666864</v>
      </c>
      <c r="NV135" s="156">
        <v>13957.079726317204</v>
      </c>
      <c r="NW135" s="156">
        <v>13741.838317804795</v>
      </c>
      <c r="NX135" s="156">
        <v>13574.80232742326</v>
      </c>
      <c r="NY135" s="157">
        <v>13437.615179968327</v>
      </c>
      <c r="NZ135" s="156">
        <v>27029.564800354892</v>
      </c>
      <c r="OA135" s="156">
        <v>29422.10063823083</v>
      </c>
      <c r="OB135" s="156">
        <v>42790.028446429787</v>
      </c>
      <c r="OC135" s="156">
        <v>43884.015523092668</v>
      </c>
      <c r="OD135" s="156">
        <v>64982.905202361508</v>
      </c>
      <c r="OE135" s="156">
        <v>93558.18239133952</v>
      </c>
      <c r="OF135" s="156">
        <v>132969.39765299784</v>
      </c>
      <c r="OG135" s="156">
        <v>187029.33475439044</v>
      </c>
      <c r="OH135" s="156">
        <v>264590.89038292936</v>
      </c>
      <c r="OI135" s="156">
        <v>383993.32247801288</v>
      </c>
      <c r="OJ135" s="157">
        <v>554342.06031257485</v>
      </c>
      <c r="OK135" s="156"/>
      <c r="OL135" s="156"/>
      <c r="OM135" s="156"/>
      <c r="ON135" s="156"/>
      <c r="OO135" s="156"/>
      <c r="OP135" s="156"/>
      <c r="OQ135" s="156"/>
      <c r="OR135" s="156"/>
      <c r="OS135" s="156"/>
      <c r="OT135" s="156"/>
      <c r="OU135" s="157"/>
      <c r="OV135">
        <v>26220.471208120845</v>
      </c>
      <c r="OW135">
        <v>28505.841448804957</v>
      </c>
      <c r="OX135">
        <v>41284.59070386042</v>
      </c>
      <c r="OY135">
        <v>42379.910017932234</v>
      </c>
      <c r="OZ135">
        <v>62806.261186396376</v>
      </c>
      <c r="PA135">
        <v>90486.442044448209</v>
      </c>
      <c r="PB135">
        <v>128687.01753341865</v>
      </c>
      <c r="PC135">
        <v>181111.63937894939</v>
      </c>
      <c r="PD135">
        <v>256400.09912881802</v>
      </c>
      <c r="PE135">
        <v>372514.93349521316</v>
      </c>
      <c r="PF135" s="5">
        <v>538277.98919616977</v>
      </c>
      <c r="PG135">
        <v>809.09359223404533</v>
      </c>
      <c r="PH135">
        <v>916.25918942587384</v>
      </c>
      <c r="PI135">
        <v>1505.4377425693669</v>
      </c>
      <c r="PJ135">
        <v>1504.105505160433</v>
      </c>
      <c r="PK135">
        <v>2176.6440159651333</v>
      </c>
      <c r="PL135">
        <v>3071.7403468913158</v>
      </c>
      <c r="PM135">
        <v>4282.3801195791812</v>
      </c>
      <c r="PN135">
        <v>5917.6953754410497</v>
      </c>
      <c r="PO135">
        <v>8190.7912541113446</v>
      </c>
      <c r="PP135">
        <v>11478.388982799746</v>
      </c>
      <c r="PQ135" s="5">
        <v>16064.07111640505</v>
      </c>
      <c r="PR135">
        <v>0</v>
      </c>
      <c r="PS135">
        <v>0</v>
      </c>
      <c r="PT135">
        <v>0</v>
      </c>
      <c r="PU135">
        <v>0</v>
      </c>
      <c r="PV135">
        <v>0</v>
      </c>
      <c r="PW135">
        <v>0</v>
      </c>
      <c r="PX135">
        <v>0</v>
      </c>
      <c r="PY135">
        <v>0</v>
      </c>
      <c r="PZ135">
        <v>0</v>
      </c>
      <c r="QA135" s="7">
        <v>0</v>
      </c>
      <c r="QB135" s="5">
        <v>0</v>
      </c>
      <c r="QC135">
        <v>415.44883634143065</v>
      </c>
      <c r="QD135">
        <v>471.711921969797</v>
      </c>
      <c r="QE135">
        <v>836.97691612048061</v>
      </c>
      <c r="QF135">
        <v>853.47390556264702</v>
      </c>
      <c r="QG135">
        <v>1251.2067196833061</v>
      </c>
      <c r="QH135">
        <v>1780.7205095902366</v>
      </c>
      <c r="QI135">
        <v>2496.3049299595955</v>
      </c>
      <c r="QJ135">
        <v>3465.3493443173334</v>
      </c>
      <c r="QK135">
        <v>4803.3772344964209</v>
      </c>
      <c r="QL135">
        <v>6688.490234331076</v>
      </c>
      <c r="QM135" s="5">
        <v>9337.3478287450835</v>
      </c>
      <c r="QN135">
        <v>1905.7735535001948</v>
      </c>
      <c r="QO135">
        <v>1896.1425040756374</v>
      </c>
      <c r="QP135">
        <v>2739.1971800306637</v>
      </c>
      <c r="QQ135">
        <v>2793.1873272959356</v>
      </c>
      <c r="QR135">
        <v>4094.8583553271837</v>
      </c>
      <c r="QS135">
        <v>5827.8125768407745</v>
      </c>
      <c r="QT135">
        <v>8169.7252253223105</v>
      </c>
      <c r="QU135">
        <v>11341.143308674909</v>
      </c>
      <c r="QV135">
        <v>15720.143676533737</v>
      </c>
      <c r="QW135">
        <v>21889.604403265334</v>
      </c>
      <c r="QX135" s="5">
        <v>30558.592894074813</v>
      </c>
      <c r="QY135" s="7">
        <v>1.2</v>
      </c>
      <c r="QZ135" s="7">
        <v>1.1000000000000001</v>
      </c>
      <c r="RA135" s="7">
        <v>1.1000000000000001</v>
      </c>
      <c r="RB135" s="7">
        <v>1.1000000000000001</v>
      </c>
      <c r="RC135" s="7">
        <v>1.1000000000000001</v>
      </c>
      <c r="RD135" s="7">
        <v>1.1000000000000001</v>
      </c>
      <c r="RE135" s="7">
        <v>1.1000000000000001</v>
      </c>
      <c r="RF135" s="7">
        <v>1.1000000000000001</v>
      </c>
      <c r="RG135" s="7">
        <v>1.1000000000000001</v>
      </c>
      <c r="RH135" s="7">
        <v>1.1000000000000001</v>
      </c>
      <c r="RI135" s="5">
        <v>1.1000000000000001</v>
      </c>
      <c r="RJ135" s="7">
        <v>47667</v>
      </c>
      <c r="RK135" s="7">
        <v>45000</v>
      </c>
      <c r="RL135" s="7">
        <v>43167</v>
      </c>
      <c r="RM135" s="7">
        <v>43167</v>
      </c>
      <c r="RN135" s="7">
        <v>43167</v>
      </c>
      <c r="RO135" s="7">
        <v>43167</v>
      </c>
      <c r="RP135" s="7">
        <v>43167</v>
      </c>
      <c r="RQ135" s="7">
        <v>43167</v>
      </c>
      <c r="RR135" s="7">
        <v>43167</v>
      </c>
      <c r="RS135" s="7">
        <v>43167</v>
      </c>
      <c r="RT135" s="5">
        <v>43167</v>
      </c>
      <c r="RU135">
        <v>0.43356740931769827</v>
      </c>
      <c r="RV135">
        <v>0.40407975868578089</v>
      </c>
      <c r="RW135">
        <v>0.37891746649554159</v>
      </c>
      <c r="RX135">
        <v>0.37891746649554159</v>
      </c>
      <c r="RY135">
        <v>0.37891746649554159</v>
      </c>
      <c r="RZ135">
        <v>0.37891746649554159</v>
      </c>
      <c r="SA135">
        <v>0.37891746649554153</v>
      </c>
      <c r="SB135">
        <v>0.37891746649554159</v>
      </c>
      <c r="SC135">
        <v>0.37891746649554159</v>
      </c>
      <c r="SD135">
        <v>0.37891746649554153</v>
      </c>
      <c r="SE135" s="5">
        <v>0.37891746649554153</v>
      </c>
      <c r="SF135" s="156">
        <v>25695.676922910458</v>
      </c>
      <c r="SG135" s="156">
        <v>24165.694464477419</v>
      </c>
      <c r="SH135" s="156">
        <v>23003.128754770329</v>
      </c>
      <c r="SI135" s="156">
        <v>23003.128754770329</v>
      </c>
      <c r="SJ135" s="156">
        <v>23003.128754770329</v>
      </c>
      <c r="SK135" s="156">
        <v>23003.128754770329</v>
      </c>
      <c r="SL135" s="156">
        <v>23003.128754770325</v>
      </c>
      <c r="SM135" s="156">
        <v>23003.128754770325</v>
      </c>
      <c r="SN135" s="156">
        <v>23003.128754770325</v>
      </c>
      <c r="SO135" s="156">
        <v>23003.128754770329</v>
      </c>
      <c r="SP135" s="157">
        <v>23003.128754770325</v>
      </c>
      <c r="SQ135" s="156">
        <v>2321.2223898416255</v>
      </c>
      <c r="SR135" s="156">
        <v>2367.8544260454346</v>
      </c>
      <c r="SS135" s="156">
        <v>3576.1740961511441</v>
      </c>
      <c r="ST135" s="156">
        <v>3646.6612328585825</v>
      </c>
      <c r="SU135" s="156">
        <v>5346.0650750104896</v>
      </c>
      <c r="SV135" s="156">
        <v>7608.5330864310108</v>
      </c>
      <c r="SW135" s="156">
        <v>10666.030155281906</v>
      </c>
      <c r="SX135" s="156">
        <v>14806.492652992243</v>
      </c>
      <c r="SY135" s="156">
        <v>20523.520911030158</v>
      </c>
      <c r="SZ135" s="156">
        <v>28578.094637596409</v>
      </c>
      <c r="TA135" s="157">
        <v>39895.940722819898</v>
      </c>
      <c r="TB135" s="156"/>
      <c r="TC135" s="156"/>
      <c r="TD135" s="156"/>
      <c r="TE135" s="156"/>
      <c r="TF135" s="156"/>
      <c r="TG135" s="156"/>
      <c r="TH135" s="156"/>
      <c r="TI135" s="156"/>
      <c r="TJ135" s="156"/>
      <c r="TK135" s="156"/>
      <c r="TL135" s="156"/>
      <c r="TM135" s="728">
        <v>809.09359223404533</v>
      </c>
      <c r="TN135" s="244">
        <v>916.25918942587384</v>
      </c>
      <c r="TO135" s="244">
        <v>1505.4377425693669</v>
      </c>
      <c r="TP135" s="244">
        <v>1504.105505160433</v>
      </c>
      <c r="TQ135" s="244">
        <v>2176.6440159651333</v>
      </c>
      <c r="TR135" s="244">
        <v>3071.7403468913158</v>
      </c>
      <c r="TS135" s="244">
        <v>4282.3801195791812</v>
      </c>
      <c r="TT135" s="244">
        <v>5917.6953754410497</v>
      </c>
      <c r="TU135" s="244">
        <v>8190.7912541113446</v>
      </c>
      <c r="TV135" s="244">
        <v>11478.388982799746</v>
      </c>
      <c r="TW135" s="729">
        <v>16064.07111640505</v>
      </c>
      <c r="TX135" s="117">
        <v>13792.126337721584</v>
      </c>
      <c r="TY135" s="117">
        <v>15955.867096668748</v>
      </c>
      <c r="TZ135" s="117">
        <v>30308.98548709854</v>
      </c>
      <c r="UA135" s="117">
        <v>28450.848290999755</v>
      </c>
      <c r="UB135" s="117">
        <v>38810.748475027896</v>
      </c>
      <c r="UC135" s="117">
        <v>51850.204502865818</v>
      </c>
      <c r="UD135" s="117">
        <v>68357.303966110398</v>
      </c>
      <c r="UE135" s="117">
        <v>89510.872114313999</v>
      </c>
      <c r="UF135" s="117">
        <v>114902.24675304155</v>
      </c>
      <c r="UG135" s="117">
        <v>138785.39125021963</v>
      </c>
      <c r="UH135" s="185">
        <v>166123.2546113641</v>
      </c>
      <c r="UI135" s="116">
        <v>1.1000000000000001</v>
      </c>
      <c r="UJ135" s="116">
        <v>1.1000000000000001</v>
      </c>
      <c r="UK135" s="116">
        <v>1.1000000000000001</v>
      </c>
      <c r="UL135" s="116">
        <v>1.1000000000000001</v>
      </c>
      <c r="UM135" s="116">
        <v>1.1000000000000001</v>
      </c>
      <c r="UN135" s="116">
        <v>1.1000000000000001</v>
      </c>
      <c r="UO135" s="116">
        <v>1.1000000000000001</v>
      </c>
      <c r="UP135" s="116">
        <v>1.1000000000000001</v>
      </c>
      <c r="UQ135" s="116">
        <v>1.1000000000000001</v>
      </c>
      <c r="UR135" s="116">
        <v>1.1000000000000001</v>
      </c>
      <c r="US135" s="208">
        <v>1.1000000000000001</v>
      </c>
      <c r="UT135" s="156">
        <v>16272.593084528815</v>
      </c>
      <c r="UU135" s="156">
        <v>14016.728033755626</v>
      </c>
      <c r="UV135" s="156">
        <v>12323.956027167107</v>
      </c>
      <c r="UW135" s="156">
        <v>12323.956027167109</v>
      </c>
      <c r="UX135" s="156">
        <v>12323.956027167109</v>
      </c>
      <c r="UY135" s="156">
        <v>12323.956027167109</v>
      </c>
      <c r="UZ135" s="156">
        <v>12323.956027167109</v>
      </c>
      <c r="VA135" s="156">
        <v>12323.956027167109</v>
      </c>
      <c r="VB135" s="156">
        <v>12323.956027167107</v>
      </c>
      <c r="VC135" s="156">
        <v>12323.956027167107</v>
      </c>
      <c r="VD135" s="157">
        <v>12323.956027167105</v>
      </c>
      <c r="VE135" s="156">
        <v>37531.864099603037</v>
      </c>
      <c r="VF135" s="156">
        <v>34688.023174789276</v>
      </c>
      <c r="VG135" s="156">
        <v>32524.117035687275</v>
      </c>
      <c r="VH135" s="156">
        <v>32524.117035687283</v>
      </c>
      <c r="VI135" s="156">
        <v>32524.117035687283</v>
      </c>
      <c r="VJ135" s="156">
        <v>32524.117035687283</v>
      </c>
      <c r="VK135" s="156">
        <v>32524.117035687286</v>
      </c>
      <c r="VL135" s="156">
        <v>32524.117035687279</v>
      </c>
      <c r="VM135" s="156">
        <v>32524.117035687275</v>
      </c>
      <c r="VN135" s="156">
        <v>32524.117035687283</v>
      </c>
      <c r="VO135" s="157">
        <v>32524.117035687275</v>
      </c>
      <c r="VP135" s="156">
        <v>0.14264612761985243</v>
      </c>
      <c r="VQ135" s="156">
        <v>0.16893061064915266</v>
      </c>
      <c r="VR135" s="156">
        <v>0.29018069264997171</v>
      </c>
      <c r="VS135" s="156">
        <v>0.29590021457556559</v>
      </c>
      <c r="VT135" s="156">
        <v>0.43379455941140538</v>
      </c>
      <c r="VU135" s="156">
        <v>0.617377493854948</v>
      </c>
      <c r="VV135" s="156">
        <v>0.86547129280318369</v>
      </c>
      <c r="VW135" s="156">
        <v>1.2014399126670523</v>
      </c>
      <c r="VX135" s="156">
        <v>1.6653354544423733</v>
      </c>
      <c r="VY135" s="156">
        <v>2.3189059239256</v>
      </c>
      <c r="VZ135" s="157">
        <v>3.2372673705482815</v>
      </c>
      <c r="WA135" s="156">
        <v>7000</v>
      </c>
      <c r="WB135" s="156">
        <v>7000</v>
      </c>
      <c r="WC135" s="156">
        <v>7000</v>
      </c>
      <c r="WD135" s="156">
        <v>7000</v>
      </c>
      <c r="WE135" s="156">
        <v>7000</v>
      </c>
      <c r="WF135" s="156">
        <v>7000</v>
      </c>
      <c r="WG135" s="156">
        <v>7000</v>
      </c>
      <c r="WH135" s="156">
        <v>7000</v>
      </c>
      <c r="WI135" s="156">
        <v>7000</v>
      </c>
      <c r="WJ135" s="156">
        <v>7000</v>
      </c>
      <c r="WK135" s="157">
        <v>7000</v>
      </c>
      <c r="WL135" s="156">
        <v>0.10507708990052536</v>
      </c>
      <c r="WM135" s="156">
        <v>0.11899469992543814</v>
      </c>
      <c r="WN135" s="156">
        <v>0.1955113951388788</v>
      </c>
      <c r="WO135" s="156">
        <v>0.19533837729356271</v>
      </c>
      <c r="WP135" s="156">
        <v>0.28268104103443287</v>
      </c>
      <c r="WQ135" s="156">
        <v>0.39892731777809293</v>
      </c>
      <c r="WR135" s="156">
        <v>0.55615326228301043</v>
      </c>
      <c r="WS135" s="156">
        <v>0.76853186694039599</v>
      </c>
      <c r="WT135" s="156">
        <v>1.0637391239105642</v>
      </c>
      <c r="WU135" s="156">
        <v>1.490699867896071</v>
      </c>
      <c r="WV135" s="157">
        <v>2.0862430021305256</v>
      </c>
      <c r="WW135" s="119">
        <v>0.14264612761985243</v>
      </c>
      <c r="WX135" s="119">
        <v>0.16893061064915266</v>
      </c>
      <c r="WY135" s="119">
        <v>0.29018069264997165</v>
      </c>
      <c r="WZ135" s="119">
        <v>0.29590021457556559</v>
      </c>
      <c r="XA135" s="119">
        <v>0.43379455941140538</v>
      </c>
      <c r="XB135" s="119">
        <v>0.617377493854948</v>
      </c>
      <c r="XC135" s="119">
        <v>0.86547129280318391</v>
      </c>
      <c r="XD135" s="119">
        <v>1.2014399126670523</v>
      </c>
      <c r="XE135" s="197">
        <v>1.6653354544423733</v>
      </c>
      <c r="XF135" s="197">
        <v>2.3189059239256</v>
      </c>
      <c r="XG135" s="201">
        <v>3.2372673705482806</v>
      </c>
      <c r="XH135" s="821">
        <v>1.9820187985288108E-2</v>
      </c>
      <c r="XI135" s="821">
        <v>2.0191719355496639E-2</v>
      </c>
      <c r="XJ135" s="821">
        <v>2.0594501369585065E-2</v>
      </c>
      <c r="XK135" s="821">
        <v>2.0793645357875135E-2</v>
      </c>
      <c r="XL135" s="821">
        <v>2.0970877687094054E-2</v>
      </c>
      <c r="XM135" s="821">
        <v>2.1124918668730022E-2</v>
      </c>
      <c r="XN135" s="821">
        <v>2.1270800570115406E-2</v>
      </c>
      <c r="XO135" s="821">
        <v>2.1399041544257792E-2</v>
      </c>
      <c r="XP135" s="821">
        <v>2.158350297432814E-2</v>
      </c>
      <c r="XQ135" s="821">
        <v>2.1956496470448887E-2</v>
      </c>
      <c r="XR135" s="822">
        <v>2.2296800114660578E-2</v>
      </c>
      <c r="XS135" s="821">
        <v>0.64231712300776478</v>
      </c>
      <c r="XT135" s="821">
        <v>0.6281868243932287</v>
      </c>
      <c r="XU135" s="821">
        <v>0.56477630110581312</v>
      </c>
      <c r="XV135" s="821">
        <v>0.58588497694352049</v>
      </c>
      <c r="XW135" s="821">
        <v>0.60510694981034485</v>
      </c>
      <c r="XX135" s="821">
        <v>0.6222917671886653</v>
      </c>
      <c r="XY135" s="821">
        <v>0.63919498257554896</v>
      </c>
      <c r="XZ135" s="821">
        <v>0.65491973637286471</v>
      </c>
      <c r="YA135" s="821">
        <v>0.67563830287911331</v>
      </c>
      <c r="YB135" s="821">
        <v>0.71256714114964093</v>
      </c>
      <c r="YC135" s="822">
        <v>0.74712547300489685</v>
      </c>
      <c r="YD135">
        <v>7000</v>
      </c>
      <c r="YE135">
        <v>6999.9999999999991</v>
      </c>
      <c r="YF135">
        <v>7000</v>
      </c>
      <c r="YG135">
        <v>7000</v>
      </c>
      <c r="YH135">
        <v>7000</v>
      </c>
      <c r="YI135">
        <v>7000</v>
      </c>
      <c r="YJ135">
        <v>7000.0000000000009</v>
      </c>
      <c r="YK135">
        <v>7000.0000000000009</v>
      </c>
      <c r="YL135">
        <v>7000</v>
      </c>
      <c r="YM135">
        <v>7000</v>
      </c>
      <c r="YN135" s="5">
        <v>7000.0000000000009</v>
      </c>
      <c r="YO135" s="156">
        <v>6363.6363636363631</v>
      </c>
      <c r="YP135" s="156">
        <v>6363.6363636363621</v>
      </c>
      <c r="YQ135" s="156">
        <v>6363.6363636363631</v>
      </c>
      <c r="YR135" s="156">
        <v>6363.6363636363631</v>
      </c>
      <c r="YS135" s="156">
        <v>6363.6363636363631</v>
      </c>
      <c r="YT135" s="156">
        <v>6363.6363636363631</v>
      </c>
      <c r="YU135" s="156">
        <v>6363.636363636364</v>
      </c>
      <c r="YV135" s="156">
        <v>6363.636363636364</v>
      </c>
      <c r="YW135" s="156">
        <v>6363.6363636363631</v>
      </c>
      <c r="YX135" s="156">
        <v>6363.6363636363631</v>
      </c>
      <c r="YY135" s="157">
        <v>6363.636363636364</v>
      </c>
      <c r="YZ135" s="156">
        <v>0.10507708990052536</v>
      </c>
      <c r="ZA135" s="156">
        <v>0.11899469992543817</v>
      </c>
      <c r="ZB135" s="156">
        <v>0.1955113951388788</v>
      </c>
      <c r="ZC135" s="156">
        <v>0.19533837729356271</v>
      </c>
      <c r="ZD135" s="156">
        <v>0.28268104103443287</v>
      </c>
      <c r="ZE135" s="156">
        <v>0.39892731777809293</v>
      </c>
      <c r="ZF135" s="156">
        <v>0.55615326228301043</v>
      </c>
      <c r="ZG135" s="156">
        <v>0.76853186694039599</v>
      </c>
      <c r="ZH135" s="156">
        <v>1.063739123910564</v>
      </c>
      <c r="ZI135" s="156">
        <v>1.4906998678960708</v>
      </c>
      <c r="ZJ135" s="157">
        <v>2.0862430021305256</v>
      </c>
      <c r="ZK135" s="748">
        <v>5438.0684945635385</v>
      </c>
      <c r="ZL135" s="748">
        <v>7330.1244229247513</v>
      </c>
      <c r="ZM135" s="748">
        <v>15120.537520014948</v>
      </c>
      <c r="ZN135" s="748">
        <v>15418.566465644384</v>
      </c>
      <c r="ZO135" s="748">
        <v>22603.870890440325</v>
      </c>
      <c r="ZP135" s="748">
        <v>32169.885165678155</v>
      </c>
      <c r="ZQ135" s="748">
        <v>45097.387547805411</v>
      </c>
      <c r="ZR135" s="748">
        <v>62603.811134460098</v>
      </c>
      <c r="ZS135" s="748">
        <v>86776.163473705528</v>
      </c>
      <c r="ZT135" s="748">
        <v>120831.96751617301</v>
      </c>
      <c r="ZU135" s="748">
        <v>168685.31910818769</v>
      </c>
      <c r="ZV135" s="334"/>
      <c r="ZW135" s="334"/>
      <c r="ZX135" s="334"/>
      <c r="ZY135" s="334"/>
      <c r="ZZ135" s="334"/>
      <c r="AAA135" s="334"/>
      <c r="AAB135" s="334"/>
      <c r="AAC135" s="334"/>
      <c r="AAD135" s="334"/>
      <c r="AAE135" s="334"/>
      <c r="AAF135" s="334"/>
      <c r="AAG135" s="7"/>
      <c r="AAH135" s="7"/>
      <c r="AAI135" s="7"/>
    </row>
    <row r="136" spans="1:711">
      <c r="A136" s="125" t="s">
        <v>145</v>
      </c>
      <c r="B136" s="129" t="s">
        <v>575</v>
      </c>
      <c r="C136" s="125" t="s">
        <v>500</v>
      </c>
      <c r="D136" s="138" t="s">
        <v>502</v>
      </c>
      <c r="E136" s="164">
        <v>4250.2240757168865</v>
      </c>
      <c r="F136" s="165">
        <v>5740.813409452252</v>
      </c>
      <c r="G136" s="165">
        <v>10515.477285041618</v>
      </c>
      <c r="H136" s="167">
        <v>9945.5497840169264</v>
      </c>
      <c r="I136" s="165">
        <v>12851.975127677275</v>
      </c>
      <c r="J136" s="165">
        <v>15975.079060449934</v>
      </c>
      <c r="K136" s="165">
        <v>19407.280283143533</v>
      </c>
      <c r="L136" s="165">
        <v>23283.041865176237</v>
      </c>
      <c r="M136" s="165">
        <v>27999.400653925502</v>
      </c>
      <c r="N136" s="165">
        <v>34122.608276207691</v>
      </c>
      <c r="O136" s="163">
        <v>42173.158143682929</v>
      </c>
      <c r="P136" s="164">
        <v>22360.462711256136</v>
      </c>
      <c r="Q136" s="165">
        <v>26861.931720326025</v>
      </c>
      <c r="R136" s="165">
        <v>41112.631801644056</v>
      </c>
      <c r="S136" s="167">
        <v>37734.140948110995</v>
      </c>
      <c r="T136" s="165">
        <v>47726.529932715057</v>
      </c>
      <c r="U136" s="165">
        <v>58396.250498579204</v>
      </c>
      <c r="V136" s="165">
        <v>70067.508193396105</v>
      </c>
      <c r="W136" s="165">
        <v>83176.229764030577</v>
      </c>
      <c r="X136" s="165">
        <v>99027.135569065329</v>
      </c>
      <c r="Y136" s="165">
        <v>119393.38627226556</v>
      </c>
      <c r="Z136" s="163">
        <v>145671.27309492204</v>
      </c>
      <c r="AA136" s="164">
        <v>1117.4348434957137</v>
      </c>
      <c r="AB136" s="165">
        <v>1137.5710290204893</v>
      </c>
      <c r="AC136" s="165">
        <v>1371.7907287969733</v>
      </c>
      <c r="AD136" s="167">
        <v>1237.2900471785777</v>
      </c>
      <c r="AE136" s="165">
        <v>1541.9314703560433</v>
      </c>
      <c r="AF136" s="165">
        <v>1870.5058078422589</v>
      </c>
      <c r="AG136" s="165">
        <v>2233.4814979529892</v>
      </c>
      <c r="AH136" s="165">
        <v>2660.0864107257589</v>
      </c>
      <c r="AI136" s="165">
        <v>3213.1109105443938</v>
      </c>
      <c r="AJ136" s="165">
        <v>3986.0591751000529</v>
      </c>
      <c r="AK136" s="163">
        <v>5094.315643642889</v>
      </c>
      <c r="AL136" s="164">
        <v>486.64335930290764</v>
      </c>
      <c r="AM136" s="165">
        <v>531.43124145862225</v>
      </c>
      <c r="AN136" s="165">
        <v>596.43972279954357</v>
      </c>
      <c r="AO136" s="167">
        <v>538.04649207846091</v>
      </c>
      <c r="AP136" s="165">
        <v>668.28408559809054</v>
      </c>
      <c r="AQ136" s="165">
        <v>802.32341380228365</v>
      </c>
      <c r="AR136" s="165">
        <v>941.40347106024387</v>
      </c>
      <c r="AS136" s="165">
        <v>1088.8876635726001</v>
      </c>
      <c r="AT136" s="165">
        <v>1257.6582441322914</v>
      </c>
      <c r="AU136" s="165">
        <v>1462.7420211513524</v>
      </c>
      <c r="AV136" s="163">
        <v>1709.1776140016416</v>
      </c>
      <c r="AW136" s="164">
        <v>0</v>
      </c>
      <c r="AX136" s="165">
        <v>0</v>
      </c>
      <c r="AY136" s="165">
        <v>0</v>
      </c>
      <c r="AZ136" s="167">
        <v>470.13929178059772</v>
      </c>
      <c r="BA136" s="165">
        <v>607.58256335221824</v>
      </c>
      <c r="BB136" s="165">
        <v>769.185829672419</v>
      </c>
      <c r="BC136" s="165">
        <v>962.9525434161086</v>
      </c>
      <c r="BD136" s="165">
        <v>1201.8797045737442</v>
      </c>
      <c r="BE136" s="165">
        <v>1531.2842257131965</v>
      </c>
      <c r="BF136" s="165">
        <v>1935.5364159420581</v>
      </c>
      <c r="BG136" s="163">
        <v>2414.5843909052028</v>
      </c>
      <c r="BH136" s="164">
        <v>3430.2917946820512</v>
      </c>
      <c r="BI136" s="165">
        <v>4709.147904470623</v>
      </c>
      <c r="BJ136" s="165">
        <v>6051.8690590786455</v>
      </c>
      <c r="BK136" s="167">
        <v>5860.6090512429782</v>
      </c>
      <c r="BL136" s="165">
        <v>7706.4565227288494</v>
      </c>
      <c r="BM136" s="165">
        <v>9866.2912127365289</v>
      </c>
      <c r="BN136" s="165">
        <v>12607.368720003094</v>
      </c>
      <c r="BO136" s="165">
        <v>15273.134322590209</v>
      </c>
      <c r="BP136" s="165">
        <v>19886.91403071153</v>
      </c>
      <c r="BQ136" s="165">
        <v>25221.669937721214</v>
      </c>
      <c r="BR136" s="163">
        <v>31068.864076937738</v>
      </c>
      <c r="BS136" s="164">
        <v>0</v>
      </c>
      <c r="BT136" s="165">
        <v>0</v>
      </c>
      <c r="BU136" s="165">
        <v>0</v>
      </c>
      <c r="BV136" s="167">
        <v>207351.26703890663</v>
      </c>
      <c r="BW136" s="165">
        <v>236149.22763679162</v>
      </c>
      <c r="BX136" s="165">
        <v>263436.82737663446</v>
      </c>
      <c r="BY136" s="165">
        <v>291451.7045164053</v>
      </c>
      <c r="BZ136" s="165">
        <v>323130.61113639222</v>
      </c>
      <c r="CA136" s="165">
        <v>361658.36236492207</v>
      </c>
      <c r="CB136" s="165">
        <v>410861.07284029276</v>
      </c>
      <c r="CC136" s="163">
        <v>475037.00672491372</v>
      </c>
      <c r="CD136" s="164">
        <v>0</v>
      </c>
      <c r="CE136" s="165">
        <v>0</v>
      </c>
      <c r="CF136" s="165">
        <v>0</v>
      </c>
      <c r="CG136" s="167">
        <v>399.89825003986044</v>
      </c>
      <c r="CH136" s="165">
        <v>411.15083421022399</v>
      </c>
      <c r="CI136" s="165">
        <v>421.49501264545734</v>
      </c>
      <c r="CJ136" s="165">
        <v>430.63664909796142</v>
      </c>
      <c r="CK136" s="165">
        <v>438.9442378406074</v>
      </c>
      <c r="CL136" s="165">
        <v>446.94636247376184</v>
      </c>
      <c r="CM136" s="165">
        <v>455.16157479133352</v>
      </c>
      <c r="CN136" s="169">
        <v>463.90779140130655</v>
      </c>
      <c r="CO136" s="176">
        <v>0.33786268900694727</v>
      </c>
      <c r="CP136" s="175">
        <v>0.35162145625127472</v>
      </c>
      <c r="CQ136" s="175">
        <v>0.41462919752460187</v>
      </c>
      <c r="CR136" s="191">
        <v>0.39332137769860431</v>
      </c>
      <c r="CS136" s="175">
        <v>0.37392217250256121</v>
      </c>
      <c r="CT136" s="175">
        <v>0.35658331414260463</v>
      </c>
      <c r="CU136" s="175">
        <v>0.33953421685433555</v>
      </c>
      <c r="CV136" s="175">
        <v>0.32368122208287753</v>
      </c>
      <c r="CW136" s="175">
        <v>0.30277819414655854</v>
      </c>
      <c r="CX136" s="175">
        <v>0.26547636237991029</v>
      </c>
      <c r="CY136" s="175">
        <v>0.23057772688044267</v>
      </c>
      <c r="CZ136" s="176">
        <v>0.29915393357747194</v>
      </c>
      <c r="DA136" s="191">
        <v>0.24415957829160179</v>
      </c>
      <c r="DB136" s="191">
        <v>0.19127289170246436</v>
      </c>
      <c r="DC136" s="191">
        <v>0.19127289170246439</v>
      </c>
      <c r="DD136" s="191">
        <v>0.19127289170246439</v>
      </c>
      <c r="DE136" s="191">
        <v>0.19127289170246442</v>
      </c>
      <c r="DF136" s="191">
        <v>0.19127289170246439</v>
      </c>
      <c r="DG136" s="191">
        <v>0.19127289170246442</v>
      </c>
      <c r="DH136" s="191">
        <v>0.19127289170246442</v>
      </c>
      <c r="DI136" s="191">
        <v>0.19127289170246439</v>
      </c>
      <c r="DJ136" s="175">
        <v>0.19127289170246442</v>
      </c>
      <c r="DK136" s="183">
        <v>18605</v>
      </c>
      <c r="DL136" s="184">
        <v>17521</v>
      </c>
      <c r="DM136" s="184">
        <v>15240</v>
      </c>
      <c r="DN136" s="209">
        <v>16482.274916994003</v>
      </c>
      <c r="DO136" s="184">
        <v>15931.408136947917</v>
      </c>
      <c r="DP136" s="184">
        <v>15463.104404703554</v>
      </c>
      <c r="DQ136" s="184">
        <v>15068.537002160741</v>
      </c>
      <c r="DR136" s="184">
        <v>14740.371247430239</v>
      </c>
      <c r="DS136" s="184">
        <v>14470.36818959948</v>
      </c>
      <c r="DT136" s="184">
        <v>14249.650283235706</v>
      </c>
      <c r="DU136" s="184">
        <v>14069.494714737515</v>
      </c>
      <c r="DV136" s="193">
        <v>1.8073000073432923</v>
      </c>
      <c r="DW136" s="181">
        <v>1.7711540071964265</v>
      </c>
      <c r="DX136" s="181">
        <v>1.8</v>
      </c>
      <c r="DY136" s="602">
        <v>1.8</v>
      </c>
      <c r="DZ136" s="181">
        <v>1.8</v>
      </c>
      <c r="EA136" s="181">
        <v>1.8</v>
      </c>
      <c r="EB136" s="181">
        <v>1.8</v>
      </c>
      <c r="EC136" s="181">
        <v>1.8</v>
      </c>
      <c r="ED136" s="181">
        <v>1.8</v>
      </c>
      <c r="EE136" s="181">
        <v>1.8</v>
      </c>
      <c r="EF136" s="182">
        <v>1.8</v>
      </c>
      <c r="EG136" s="194">
        <v>0.42714011597534596</v>
      </c>
      <c r="EH136" s="194">
        <v>0.54376449678611449</v>
      </c>
      <c r="EI136" s="194">
        <v>0.84643628308755292</v>
      </c>
      <c r="EJ136" s="194">
        <v>0.74517310298165296</v>
      </c>
      <c r="EK136" s="194">
        <v>1.007083153826462</v>
      </c>
      <c r="EL136" s="194">
        <v>1.3055990486511129</v>
      </c>
      <c r="EM136" s="194">
        <v>1.6512256879043841</v>
      </c>
      <c r="EN136" s="194">
        <v>2.053082410173519</v>
      </c>
      <c r="EO136" s="194">
        <v>2.5687177846714668</v>
      </c>
      <c r="EP136" s="194">
        <v>3.3168768760082106</v>
      </c>
      <c r="EQ136" s="194">
        <v>4.2975056247940024</v>
      </c>
      <c r="ER136" s="183">
        <v>50000</v>
      </c>
      <c r="ES136" s="184">
        <v>50000</v>
      </c>
      <c r="ET136" s="184">
        <v>50000</v>
      </c>
      <c r="EU136" s="209">
        <v>50000</v>
      </c>
      <c r="EV136" s="184">
        <v>50000</v>
      </c>
      <c r="EW136" s="184">
        <v>50000</v>
      </c>
      <c r="EX136" s="184">
        <v>50000</v>
      </c>
      <c r="EY136" s="184">
        <v>50000</v>
      </c>
      <c r="EZ136" s="184">
        <v>50000</v>
      </c>
      <c r="FA136" s="184">
        <v>50000</v>
      </c>
      <c r="FB136" s="184">
        <v>50000</v>
      </c>
      <c r="FC136" s="195">
        <v>12.07</v>
      </c>
      <c r="FD136" s="196">
        <v>12.29</v>
      </c>
      <c r="FE136" s="196">
        <v>12.58</v>
      </c>
      <c r="FF136" s="598">
        <v>12.58</v>
      </c>
      <c r="FG136" s="196">
        <v>12.58</v>
      </c>
      <c r="FH136" s="196">
        <v>12.58</v>
      </c>
      <c r="FI136" s="196">
        <v>12.58</v>
      </c>
      <c r="FJ136" s="196">
        <v>12.58</v>
      </c>
      <c r="FK136" s="196">
        <v>12.58</v>
      </c>
      <c r="FL136" s="196">
        <v>12.58</v>
      </c>
      <c r="FM136" s="198">
        <v>12.58</v>
      </c>
      <c r="FN136" s="193">
        <v>1.2518253618996807E-2</v>
      </c>
      <c r="FO136" s="181">
        <v>1.5370596499956628E-2</v>
      </c>
      <c r="FP136" s="181">
        <v>2.7100949971446905E-2</v>
      </c>
      <c r="FQ136" s="181">
        <v>2.3595618925253317E-2</v>
      </c>
      <c r="FR136" s="181">
        <v>2.8372031412479064E-2</v>
      </c>
      <c r="FS136" s="181">
        <v>3.3105132808084421E-2</v>
      </c>
      <c r="FT136" s="181">
        <v>3.782244280028535E-2</v>
      </c>
      <c r="FU136" s="181">
        <v>4.2802199838263326E-2</v>
      </c>
      <c r="FV136" s="181">
        <v>4.76681355788681E-2</v>
      </c>
      <c r="FW136" s="181">
        <v>5.0391290746868961E-2</v>
      </c>
      <c r="FX136" s="182">
        <v>5.3399922133556932E-2</v>
      </c>
      <c r="FY136" s="184">
        <v>47667</v>
      </c>
      <c r="FZ136" s="184">
        <v>45000</v>
      </c>
      <c r="GA136" s="184">
        <v>43167</v>
      </c>
      <c r="GB136" s="209">
        <v>43167</v>
      </c>
      <c r="GC136" s="184">
        <v>43167</v>
      </c>
      <c r="GD136" s="184">
        <v>43167</v>
      </c>
      <c r="GE136" s="184">
        <v>43167</v>
      </c>
      <c r="GF136" s="184">
        <v>43167</v>
      </c>
      <c r="GG136" s="184">
        <v>43167</v>
      </c>
      <c r="GH136" s="184">
        <v>43167</v>
      </c>
      <c r="GI136" s="184">
        <v>43167</v>
      </c>
      <c r="GJ136" s="195">
        <v>1.2</v>
      </c>
      <c r="GK136" s="196">
        <v>1.1000000000000001</v>
      </c>
      <c r="GL136" s="196">
        <v>1.1000000000000001</v>
      </c>
      <c r="GM136" s="604">
        <v>1.1000000000000001</v>
      </c>
      <c r="GN136" s="196">
        <v>1.1000000000000001</v>
      </c>
      <c r="GO136" s="196">
        <v>1.1000000000000001</v>
      </c>
      <c r="GP136" s="196">
        <v>1.1000000000000001</v>
      </c>
      <c r="GQ136" s="196">
        <v>1.1000000000000001</v>
      </c>
      <c r="GR136" s="196">
        <v>1.1000000000000001</v>
      </c>
      <c r="GS136" s="196">
        <v>1.1000000000000001</v>
      </c>
      <c r="GT136" s="198">
        <v>1.1000000000000001</v>
      </c>
      <c r="GU136" s="196">
        <v>1.8249964497799403E-2</v>
      </c>
      <c r="GV136" s="196">
        <v>2.2675557502002355E-2</v>
      </c>
      <c r="GW136" s="196">
        <v>3.2444605929897646E-2</v>
      </c>
      <c r="GX136" s="196">
        <v>3.0686143362947779E-2</v>
      </c>
      <c r="GY136" s="196">
        <v>3.9653670217279634E-2</v>
      </c>
      <c r="GZ136" s="196">
        <v>4.9289740329005571E-2</v>
      </c>
      <c r="HA136" s="196">
        <v>5.9879503696267294E-2</v>
      </c>
      <c r="HB136" s="196">
        <v>7.1837834621118923E-2</v>
      </c>
      <c r="HC136" s="196">
        <v>8.63897563434598E-2</v>
      </c>
      <c r="HD136" s="196">
        <v>0.10528238983471315</v>
      </c>
      <c r="HE136" s="196">
        <v>0.13012167300646033</v>
      </c>
      <c r="HF136" s="183">
        <v>50000</v>
      </c>
      <c r="HG136" s="184">
        <v>47333</v>
      </c>
      <c r="HH136" s="184">
        <v>45500</v>
      </c>
      <c r="HI136" s="209">
        <v>45500</v>
      </c>
      <c r="HJ136" s="184">
        <v>45500</v>
      </c>
      <c r="HK136" s="184">
        <v>45500</v>
      </c>
      <c r="HL136" s="184">
        <v>45500</v>
      </c>
      <c r="HM136" s="184">
        <v>45500</v>
      </c>
      <c r="HN136" s="184">
        <v>45500</v>
      </c>
      <c r="HO136" s="184">
        <v>45500</v>
      </c>
      <c r="HP136" s="184">
        <v>45500</v>
      </c>
      <c r="HQ136" s="195">
        <v>5.7</v>
      </c>
      <c r="HR136" s="196">
        <v>5.6</v>
      </c>
      <c r="HS136" s="196">
        <v>5.4</v>
      </c>
      <c r="HT136" s="604">
        <v>5.4</v>
      </c>
      <c r="HU136" s="196">
        <v>5.4</v>
      </c>
      <c r="HV136" s="196">
        <v>5.4</v>
      </c>
      <c r="HW136" s="196">
        <v>5.4</v>
      </c>
      <c r="HX136" s="196">
        <v>5.4</v>
      </c>
      <c r="HY136" s="196">
        <v>5.4</v>
      </c>
      <c r="HZ136" s="196">
        <v>5.4</v>
      </c>
      <c r="IA136" s="198">
        <v>5.4</v>
      </c>
      <c r="IB136" s="196">
        <v>1.0451764297826332E-2</v>
      </c>
      <c r="IC136" s="196">
        <v>1.6370105832044159E-2</v>
      </c>
      <c r="ID136" s="196">
        <v>3.4611931367928887E-2</v>
      </c>
      <c r="IE136" s="196">
        <v>3.2736002105238859E-2</v>
      </c>
      <c r="IF136" s="196">
        <v>4.2302566873904324E-2</v>
      </c>
      <c r="IG136" s="196">
        <v>5.2582334120399615E-2</v>
      </c>
      <c r="IH136" s="196">
        <v>6.3879502089159323E-2</v>
      </c>
      <c r="II136" s="196">
        <v>7.6636659015036371E-2</v>
      </c>
      <c r="IJ136" s="196">
        <v>9.2160660663057767E-2</v>
      </c>
      <c r="IK136" s="196">
        <v>0.11231533707280017</v>
      </c>
      <c r="IL136" s="198">
        <v>0.13881390408349761</v>
      </c>
      <c r="IM136" s="209"/>
      <c r="IP136" s="606">
        <v>0.63037429607197049</v>
      </c>
      <c r="IQ136" s="279">
        <v>0.65601965601965606</v>
      </c>
      <c r="IR136" s="279">
        <v>0.70873786407766992</v>
      </c>
      <c r="IS136" s="279">
        <v>0.76019184652278182</v>
      </c>
      <c r="IT136" s="279">
        <v>0.80290698316922504</v>
      </c>
      <c r="IU136" s="279">
        <v>0.84562211981566815</v>
      </c>
      <c r="IV136" s="279">
        <v>0.89029984914550231</v>
      </c>
      <c r="IW136" s="311">
        <v>0.93497757847533636</v>
      </c>
      <c r="IY136" s="225"/>
      <c r="IZ136" s="225"/>
      <c r="JA136" s="601">
        <v>0.36962570392802951</v>
      </c>
      <c r="JB136" s="601">
        <v>0.34398034398034394</v>
      </c>
      <c r="JC136" s="601">
        <v>0.29126213592233008</v>
      </c>
      <c r="JD136" s="601">
        <v>0.23980815347721818</v>
      </c>
      <c r="JE136" s="601">
        <v>0.19709301683077496</v>
      </c>
      <c r="JF136" s="601">
        <v>0.15437788018433185</v>
      </c>
      <c r="JG136" s="601">
        <v>0.10970015085449769</v>
      </c>
      <c r="JH136" s="710">
        <v>6.5022421524663643E-2</v>
      </c>
      <c r="JI136" s="116">
        <v>1.1000000000000001</v>
      </c>
      <c r="JJ136" s="116">
        <v>1.1000000000000001</v>
      </c>
      <c r="JK136" s="116">
        <v>1.1000000000000001</v>
      </c>
      <c r="JL136" s="116">
        <v>1.1000000000000001</v>
      </c>
      <c r="JM136" s="116">
        <v>1.1000000000000001</v>
      </c>
      <c r="JN136" s="116">
        <v>1.1000000000000001</v>
      </c>
      <c r="JO136" s="116">
        <v>1.1000000000000001</v>
      </c>
      <c r="JP136" s="116">
        <v>1.1000000000000001</v>
      </c>
      <c r="JQ136" s="116">
        <v>1.1000000000000001</v>
      </c>
      <c r="JR136" s="116">
        <v>1.1000000000000001</v>
      </c>
      <c r="JS136" s="208">
        <v>1.1000000000000001</v>
      </c>
      <c r="JT136" s="116">
        <v>7000</v>
      </c>
      <c r="JU136" s="116">
        <v>7000</v>
      </c>
      <c r="JV136" s="116">
        <v>7000</v>
      </c>
      <c r="JW136" s="116">
        <v>7000</v>
      </c>
      <c r="JX136" s="116">
        <v>7000</v>
      </c>
      <c r="JY136" s="116">
        <v>7000</v>
      </c>
      <c r="JZ136" s="116">
        <v>7000</v>
      </c>
      <c r="KA136" s="116">
        <v>7000</v>
      </c>
      <c r="KB136" s="116">
        <v>7000</v>
      </c>
      <c r="KC136" s="116">
        <v>7000</v>
      </c>
      <c r="KD136" s="208">
        <v>7000</v>
      </c>
      <c r="KE136" s="116">
        <v>1.2</v>
      </c>
      <c r="KF136" s="116">
        <v>1.2</v>
      </c>
      <c r="KG136" s="116">
        <v>1.2</v>
      </c>
      <c r="KH136" s="116">
        <v>1.6</v>
      </c>
      <c r="KI136" s="116">
        <v>1.6</v>
      </c>
      <c r="KJ136" s="116">
        <v>1.6</v>
      </c>
      <c r="KK136" s="116">
        <v>1.6</v>
      </c>
      <c r="KL136" s="116">
        <v>1.6</v>
      </c>
      <c r="KM136" s="116">
        <v>1.6</v>
      </c>
      <c r="KN136" s="116">
        <v>1.6</v>
      </c>
      <c r="KO136" s="208">
        <v>1.6</v>
      </c>
      <c r="KP136" s="116">
        <v>20000</v>
      </c>
      <c r="KQ136" s="116">
        <v>20000</v>
      </c>
      <c r="KR136" s="116">
        <v>20000</v>
      </c>
      <c r="KS136" s="116">
        <v>40000</v>
      </c>
      <c r="KT136" s="116">
        <v>40000</v>
      </c>
      <c r="KU136" s="116">
        <v>40000</v>
      </c>
      <c r="KV136" s="116">
        <v>40000</v>
      </c>
      <c r="KW136" s="116">
        <v>40000</v>
      </c>
      <c r="KX136" s="116">
        <v>40000</v>
      </c>
      <c r="KY136" s="116">
        <v>40000</v>
      </c>
      <c r="KZ136" s="208">
        <v>40000</v>
      </c>
      <c r="LA136" s="116">
        <v>0.2</v>
      </c>
      <c r="LB136" s="116">
        <v>0.2</v>
      </c>
      <c r="LC136" s="116">
        <v>0.2</v>
      </c>
      <c r="LD136" s="116">
        <v>0.2</v>
      </c>
      <c r="LE136" s="116">
        <v>0.2</v>
      </c>
      <c r="LF136" s="116">
        <v>0.2</v>
      </c>
      <c r="LG136" s="116">
        <v>0.2</v>
      </c>
      <c r="LH136" s="116">
        <v>0.2</v>
      </c>
      <c r="LI136" s="116">
        <v>0.2</v>
      </c>
      <c r="LJ136" s="116">
        <v>0.2</v>
      </c>
      <c r="LK136" s="208">
        <v>0.2</v>
      </c>
      <c r="LL136" s="116">
        <v>19000</v>
      </c>
      <c r="LM136" s="116">
        <v>18056</v>
      </c>
      <c r="LN136" s="116">
        <v>18000</v>
      </c>
      <c r="LO136" s="116">
        <v>18000</v>
      </c>
      <c r="LP136" s="116">
        <v>18000</v>
      </c>
      <c r="LQ136" s="116">
        <v>18000</v>
      </c>
      <c r="LR136" s="116">
        <v>18000</v>
      </c>
      <c r="LS136" s="116">
        <v>18000</v>
      </c>
      <c r="LT136" s="116">
        <v>18000</v>
      </c>
      <c r="LU136" s="116">
        <v>18000</v>
      </c>
      <c r="LV136" s="208">
        <v>18000</v>
      </c>
      <c r="LW136">
        <v>5.7556957711054763E-2</v>
      </c>
      <c r="LX136">
        <v>7.0440076187446243E-2</v>
      </c>
      <c r="LY136">
        <v>0.10996027947353311</v>
      </c>
      <c r="LZ136">
        <v>0.10190004477390834</v>
      </c>
      <c r="MA136">
        <v>0.12998275605823384</v>
      </c>
      <c r="MB136">
        <v>0.16020987562873645</v>
      </c>
      <c r="MC136">
        <v>0.19355740171774746</v>
      </c>
      <c r="MD136">
        <v>0.2311547527552236</v>
      </c>
      <c r="ME136">
        <v>0.27757824351871657</v>
      </c>
      <c r="MF136">
        <v>0.34044941094570641</v>
      </c>
      <c r="MG136" s="5">
        <v>0.42181860501891039</v>
      </c>
      <c r="MH136" s="156">
        <v>0</v>
      </c>
      <c r="MI136" s="156">
        <v>0</v>
      </c>
      <c r="MJ136" s="156">
        <v>0</v>
      </c>
      <c r="MK136" s="156">
        <v>0</v>
      </c>
      <c r="ML136" s="156">
        <v>0</v>
      </c>
      <c r="MM136" s="156">
        <v>0</v>
      </c>
      <c r="MN136" s="156">
        <v>0</v>
      </c>
      <c r="MO136" s="156">
        <v>0</v>
      </c>
      <c r="MP136" s="156">
        <v>0</v>
      </c>
      <c r="MQ136" s="156">
        <v>0</v>
      </c>
      <c r="MR136" s="157">
        <v>0</v>
      </c>
      <c r="MS136" s="156">
        <v>5.9885784625383319E-2</v>
      </c>
      <c r="MT136" s="156">
        <v>7.7324569326959983E-2</v>
      </c>
      <c r="MU136" s="156">
        <v>0.13075994815222447</v>
      </c>
      <c r="MV136" s="156">
        <v>0.12367290032125955</v>
      </c>
      <c r="MW136" s="156">
        <v>0.15981429618409457</v>
      </c>
      <c r="MX136" s="156">
        <v>0.1986500900575959</v>
      </c>
      <c r="MY136" s="156">
        <v>0.24132950838184364</v>
      </c>
      <c r="MZ136" s="156">
        <v>0.28952459927304847</v>
      </c>
      <c r="NA136" s="156">
        <v>0.34817251547951683</v>
      </c>
      <c r="NB136" s="156">
        <v>0.42431459534058857</v>
      </c>
      <c r="NC136" s="157">
        <v>0.52442317384186332</v>
      </c>
      <c r="ND136" s="156">
        <v>1.7233093277584883</v>
      </c>
      <c r="NE136" s="156">
        <v>1.694182682851596</v>
      </c>
      <c r="NF136" s="156">
        <v>1.7195185358829048</v>
      </c>
      <c r="NG136" s="156">
        <v>1.7157923592186402</v>
      </c>
      <c r="NH136" s="156">
        <v>1.7199800746378984</v>
      </c>
      <c r="NI136" s="156">
        <v>1.7234914516602409</v>
      </c>
      <c r="NJ136" s="156">
        <v>1.7265549527396331</v>
      </c>
      <c r="NK136" s="156">
        <v>1.7291630792307076</v>
      </c>
      <c r="NL136" s="156">
        <v>1.7317341666015498</v>
      </c>
      <c r="NM136" s="156">
        <v>1.7348391231834885</v>
      </c>
      <c r="NN136" s="157">
        <v>1.7374331982431004</v>
      </c>
      <c r="NO136" s="156">
        <v>17226.925878040369</v>
      </c>
      <c r="NP136" s="156">
        <v>16314.398691285836</v>
      </c>
      <c r="NQ136" s="156">
        <v>14292.618193821623</v>
      </c>
      <c r="NR136" s="156">
        <v>15341.589202707819</v>
      </c>
      <c r="NS136" s="156">
        <v>14910.42154766643</v>
      </c>
      <c r="NT136" s="156">
        <v>14538.10464405828</v>
      </c>
      <c r="NU136" s="156">
        <v>14221.974028666862</v>
      </c>
      <c r="NV136" s="156">
        <v>13957.079726317204</v>
      </c>
      <c r="NW136" s="156">
        <v>13741.838317804795</v>
      </c>
      <c r="NX136" s="156">
        <v>13574.80232742326</v>
      </c>
      <c r="NY136" s="157">
        <v>13437.615179968327</v>
      </c>
      <c r="NZ136" s="156">
        <v>14805.696652191566</v>
      </c>
      <c r="OA136" s="156">
        <v>17416.700171102682</v>
      </c>
      <c r="OB136" s="156">
        <v>24066.134269603957</v>
      </c>
      <c r="OC136" s="156">
        <v>22892.496644126655</v>
      </c>
      <c r="OD136" s="156">
        <v>29880.522174265727</v>
      </c>
      <c r="OE136" s="156">
        <v>37573.121962294106</v>
      </c>
      <c r="OF136" s="156">
        <v>46277.191672016619</v>
      </c>
      <c r="OG136" s="156">
        <v>56253.646065762958</v>
      </c>
      <c r="OH136" s="156">
        <v>69043.878289957298</v>
      </c>
      <c r="OI136" s="156">
        <v>87697.264392484998</v>
      </c>
      <c r="OJ136" s="157">
        <v>112082.72207291474</v>
      </c>
      <c r="OK136" s="156"/>
      <c r="OL136" s="156"/>
      <c r="OM136" s="156"/>
      <c r="ON136" s="156"/>
      <c r="OO136" s="156"/>
      <c r="OP136" s="156"/>
      <c r="OQ136" s="156"/>
      <c r="OR136" s="156"/>
      <c r="OS136" s="156"/>
      <c r="OT136" s="156"/>
      <c r="OU136" s="157"/>
      <c r="OV136">
        <v>14362.508077816445</v>
      </c>
      <c r="OW136">
        <v>16874.311584459345</v>
      </c>
      <c r="OX136">
        <v>23219.440117657752</v>
      </c>
      <c r="OY136">
        <v>22107.866299367561</v>
      </c>
      <c r="OZ136">
        <v>28879.654952617326</v>
      </c>
      <c r="PA136">
        <v>36339.505919952833</v>
      </c>
      <c r="PB136">
        <v>44786.799678789961</v>
      </c>
      <c r="PC136">
        <v>54473.754469547734</v>
      </c>
      <c r="PD136">
        <v>66906.525814863184</v>
      </c>
      <c r="PE136">
        <v>85075.803928203051</v>
      </c>
      <c r="PF136" s="5">
        <v>108834.71881426913</v>
      </c>
      <c r="PG136">
        <v>443.18857437512168</v>
      </c>
      <c r="PH136">
        <v>542.38858664333611</v>
      </c>
      <c r="PI136">
        <v>846.69415194620501</v>
      </c>
      <c r="PJ136">
        <v>784.63034475909421</v>
      </c>
      <c r="PK136">
        <v>1000.8672216484007</v>
      </c>
      <c r="PL136">
        <v>1233.6160423412707</v>
      </c>
      <c r="PM136">
        <v>1490.3919932266556</v>
      </c>
      <c r="PN136">
        <v>1779.8915962152219</v>
      </c>
      <c r="PO136">
        <v>2137.3524750941178</v>
      </c>
      <c r="PP136">
        <v>2621.4604642819395</v>
      </c>
      <c r="PQ136" s="5">
        <v>3248.0032586456105</v>
      </c>
      <c r="PR136">
        <v>0</v>
      </c>
      <c r="PS136">
        <v>0</v>
      </c>
      <c r="PT136">
        <v>0</v>
      </c>
      <c r="PU136">
        <v>0</v>
      </c>
      <c r="PV136">
        <v>0</v>
      </c>
      <c r="PW136">
        <v>0</v>
      </c>
      <c r="PX136">
        <v>0</v>
      </c>
      <c r="PY136">
        <v>0</v>
      </c>
      <c r="PZ136">
        <v>0</v>
      </c>
      <c r="QA136" s="7">
        <v>0</v>
      </c>
      <c r="QB136" s="5">
        <v>0</v>
      </c>
      <c r="QC136">
        <v>227.56598157645664</v>
      </c>
      <c r="QD136">
        <v>279.2344847535179</v>
      </c>
      <c r="QE136">
        <v>470.73581334800815</v>
      </c>
      <c r="QF136">
        <v>445.22244115653439</v>
      </c>
      <c r="QG136">
        <v>575.33146626274049</v>
      </c>
      <c r="QH136">
        <v>715.1403242073452</v>
      </c>
      <c r="QI136">
        <v>868.78623017463713</v>
      </c>
      <c r="QJ136">
        <v>1042.2885573829744</v>
      </c>
      <c r="QK136">
        <v>1253.4210557262606</v>
      </c>
      <c r="QL136">
        <v>1527.5325432261188</v>
      </c>
      <c r="QM136" s="5">
        <v>1887.9234258307079</v>
      </c>
      <c r="QN136">
        <v>1043.9052692599248</v>
      </c>
      <c r="QO136">
        <v>1122.4400963491166</v>
      </c>
      <c r="QP136">
        <v>1540.5899345934811</v>
      </c>
      <c r="QQ136">
        <v>1457.0916256032035</v>
      </c>
      <c r="QR136">
        <v>1882.9029804962413</v>
      </c>
      <c r="QS136">
        <v>2340.4592428604024</v>
      </c>
      <c r="QT136">
        <v>2843.3003896624477</v>
      </c>
      <c r="QU136">
        <v>3411.1261877988254</v>
      </c>
      <c r="QV136">
        <v>4102.1052732859425</v>
      </c>
      <c r="QW136">
        <v>4999.1974141945693</v>
      </c>
      <c r="QX136" s="5">
        <v>6178.6584845368607</v>
      </c>
      <c r="QY136" s="7">
        <v>1.2</v>
      </c>
      <c r="QZ136" s="7">
        <v>1.1000000000000001</v>
      </c>
      <c r="RA136" s="7">
        <v>1.1000000000000001</v>
      </c>
      <c r="RB136" s="7">
        <v>1.1000000000000001</v>
      </c>
      <c r="RC136" s="7">
        <v>1.1000000000000001</v>
      </c>
      <c r="RD136" s="7">
        <v>1.1000000000000001</v>
      </c>
      <c r="RE136" s="7">
        <v>1.1000000000000001</v>
      </c>
      <c r="RF136" s="7">
        <v>1.1000000000000001</v>
      </c>
      <c r="RG136" s="7">
        <v>1.1000000000000001</v>
      </c>
      <c r="RH136" s="7">
        <v>1.1000000000000001</v>
      </c>
      <c r="RI136" s="5">
        <v>1.1000000000000001</v>
      </c>
      <c r="RJ136" s="7">
        <v>47667</v>
      </c>
      <c r="RK136" s="7">
        <v>45000</v>
      </c>
      <c r="RL136" s="7">
        <v>43167</v>
      </c>
      <c r="RM136" s="7">
        <v>43167</v>
      </c>
      <c r="RN136" s="7">
        <v>43167</v>
      </c>
      <c r="RO136" s="7">
        <v>43167</v>
      </c>
      <c r="RP136" s="7">
        <v>43167</v>
      </c>
      <c r="RQ136" s="7">
        <v>43167</v>
      </c>
      <c r="RR136" s="7">
        <v>43167</v>
      </c>
      <c r="RS136" s="7">
        <v>43167</v>
      </c>
      <c r="RT136" s="5">
        <v>43167</v>
      </c>
      <c r="RU136">
        <v>0.43356740931769827</v>
      </c>
      <c r="RV136">
        <v>0.40407975868578089</v>
      </c>
      <c r="RW136">
        <v>0.37891746649554159</v>
      </c>
      <c r="RX136">
        <v>0.37891746649554153</v>
      </c>
      <c r="RY136">
        <v>0.37891746649554153</v>
      </c>
      <c r="RZ136">
        <v>0.37891746649554153</v>
      </c>
      <c r="SA136">
        <v>0.37891746649554159</v>
      </c>
      <c r="SB136">
        <v>0.37891746649554153</v>
      </c>
      <c r="SC136">
        <v>0.37891746649554153</v>
      </c>
      <c r="SD136">
        <v>0.37891746649554153</v>
      </c>
      <c r="SE136" s="5">
        <v>0.37891746649554153</v>
      </c>
      <c r="SF136" s="156">
        <v>25695.676922910458</v>
      </c>
      <c r="SG136" s="156">
        <v>24165.694464477423</v>
      </c>
      <c r="SH136" s="156">
        <v>23003.128754770325</v>
      </c>
      <c r="SI136" s="156">
        <v>23003.128754770325</v>
      </c>
      <c r="SJ136" s="156">
        <v>23003.128754770329</v>
      </c>
      <c r="SK136" s="156">
        <v>23003.128754770325</v>
      </c>
      <c r="SL136" s="156">
        <v>23003.128754770329</v>
      </c>
      <c r="SM136" s="156">
        <v>23003.128754770325</v>
      </c>
      <c r="SN136" s="156">
        <v>23003.128754770325</v>
      </c>
      <c r="SO136" s="156">
        <v>23003.128754770321</v>
      </c>
      <c r="SP136" s="157">
        <v>23003.128754770321</v>
      </c>
      <c r="SQ136" s="156">
        <v>1271.4712508363814</v>
      </c>
      <c r="SR136" s="156">
        <v>1401.6745811026344</v>
      </c>
      <c r="SS136" s="156">
        <v>2011.3257479414892</v>
      </c>
      <c r="ST136" s="156">
        <v>1902.3140667597379</v>
      </c>
      <c r="SU136" s="156">
        <v>2458.2344467589819</v>
      </c>
      <c r="SV136" s="156">
        <v>3055.5995670677476</v>
      </c>
      <c r="SW136" s="156">
        <v>3712.086619837085</v>
      </c>
      <c r="SX136" s="156">
        <v>4453.4147451817998</v>
      </c>
      <c r="SY136" s="156">
        <v>5355.526329012203</v>
      </c>
      <c r="SZ136" s="156">
        <v>6526.7299574206882</v>
      </c>
      <c r="TA136" s="157">
        <v>8066.5819103675685</v>
      </c>
      <c r="TB136" s="156"/>
      <c r="TC136" s="156"/>
      <c r="TD136" s="156"/>
      <c r="TE136" s="156"/>
      <c r="TF136" s="156"/>
      <c r="TG136" s="156"/>
      <c r="TH136" s="156"/>
      <c r="TI136" s="156"/>
      <c r="TJ136" s="156"/>
      <c r="TK136" s="156"/>
      <c r="TL136" s="156"/>
      <c r="TM136" s="728">
        <v>443.18857437512168</v>
      </c>
      <c r="TN136" s="244">
        <v>542.38858664333611</v>
      </c>
      <c r="TO136" s="244">
        <v>846.69415194620501</v>
      </c>
      <c r="TP136" s="244">
        <v>784.63034475909421</v>
      </c>
      <c r="TQ136" s="244">
        <v>1000.8672216484007</v>
      </c>
      <c r="TR136" s="244">
        <v>1233.6160423412707</v>
      </c>
      <c r="TS136" s="244">
        <v>1490.3919932266556</v>
      </c>
      <c r="TT136" s="244">
        <v>1779.8915962152219</v>
      </c>
      <c r="TU136" s="244">
        <v>2137.3524750941178</v>
      </c>
      <c r="TV136" s="244">
        <v>2621.4604642819395</v>
      </c>
      <c r="TW136" s="729">
        <v>3248.0032586456105</v>
      </c>
      <c r="TX136" s="117">
        <v>7554.7660590645719</v>
      </c>
      <c r="TY136" s="117">
        <v>9445.2315492233465</v>
      </c>
      <c r="TZ136" s="117">
        <v>17046.497532040103</v>
      </c>
      <c r="UA136" s="117">
        <v>14841.644303984336</v>
      </c>
      <c r="UB136" s="117">
        <v>17846.00775844933</v>
      </c>
      <c r="UC136" s="117">
        <v>20823.128536285105</v>
      </c>
      <c r="UD136" s="117">
        <v>23790.316521379482</v>
      </c>
      <c r="UE136" s="117">
        <v>26922.58369826763</v>
      </c>
      <c r="UF136" s="117">
        <v>29983.257279108035</v>
      </c>
      <c r="UG136" s="117">
        <v>31696.121879780578</v>
      </c>
      <c r="UH136" s="185">
        <v>33588.551022007312</v>
      </c>
      <c r="UI136" s="116">
        <v>1.1000000000000001</v>
      </c>
      <c r="UJ136" s="116">
        <v>1.1000000000000001</v>
      </c>
      <c r="UK136" s="116">
        <v>1.1000000000000001</v>
      </c>
      <c r="UL136" s="116">
        <v>1.1000000000000001</v>
      </c>
      <c r="UM136" s="116">
        <v>1.1000000000000001</v>
      </c>
      <c r="UN136" s="116">
        <v>1.1000000000000001</v>
      </c>
      <c r="UO136" s="116">
        <v>1.1000000000000001</v>
      </c>
      <c r="UP136" s="116">
        <v>1.1000000000000003</v>
      </c>
      <c r="UQ136" s="116">
        <v>1.1000000000000001</v>
      </c>
      <c r="UR136" s="116">
        <v>1.1000000000000001</v>
      </c>
      <c r="US136" s="208">
        <v>1.1000000000000001</v>
      </c>
      <c r="UT136" s="156">
        <v>16272.593084528817</v>
      </c>
      <c r="UU136" s="156">
        <v>14016.728033755629</v>
      </c>
      <c r="UV136" s="156">
        <v>12323.956027167109</v>
      </c>
      <c r="UW136" s="156">
        <v>12323.956027167109</v>
      </c>
      <c r="UX136" s="156">
        <v>12323.956027167105</v>
      </c>
      <c r="UY136" s="156">
        <v>12323.956027167105</v>
      </c>
      <c r="UZ136" s="156">
        <v>12323.956027167107</v>
      </c>
      <c r="VA136" s="156">
        <v>12323.956027167105</v>
      </c>
      <c r="VB136" s="156">
        <v>12323.956027167105</v>
      </c>
      <c r="VC136" s="156">
        <v>12323.956027167105</v>
      </c>
      <c r="VD136" s="157">
        <v>12323.956027167105</v>
      </c>
      <c r="VE136" s="156">
        <v>37531.864099603037</v>
      </c>
      <c r="VF136" s="156">
        <v>34688.023174789283</v>
      </c>
      <c r="VG136" s="156">
        <v>32524.117035687283</v>
      </c>
      <c r="VH136" s="156">
        <v>32524.117035687283</v>
      </c>
      <c r="VI136" s="156">
        <v>32524.117035687279</v>
      </c>
      <c r="VJ136" s="156">
        <v>32524.117035687279</v>
      </c>
      <c r="VK136" s="156">
        <v>32524.117035687279</v>
      </c>
      <c r="VL136" s="156">
        <v>32524.117035687279</v>
      </c>
      <c r="VM136" s="156">
        <v>32524.117035687275</v>
      </c>
      <c r="VN136" s="156">
        <v>32524.117035687275</v>
      </c>
      <c r="VO136" s="157">
        <v>32524.117035687275</v>
      </c>
      <c r="VP136" s="156">
        <v>7.8135749123182704E-2</v>
      </c>
      <c r="VQ136" s="156">
        <v>0.10000012682896232</v>
      </c>
      <c r="VR136" s="156">
        <v>0.16320455408212212</v>
      </c>
      <c r="VS136" s="156">
        <v>0.15435904368420736</v>
      </c>
      <c r="VT136" s="156">
        <v>0.19946796640137426</v>
      </c>
      <c r="VU136" s="156">
        <v>0.2479398303866015</v>
      </c>
      <c r="VV136" s="156">
        <v>0.3012090120781109</v>
      </c>
      <c r="VW136" s="156">
        <v>0.36136243389416745</v>
      </c>
      <c r="VX136" s="156">
        <v>0.43456227182297669</v>
      </c>
      <c r="VY136" s="156">
        <v>0.52959698517530185</v>
      </c>
      <c r="VZ136" s="157">
        <v>0.6545448468483237</v>
      </c>
      <c r="WA136" s="156">
        <v>7000</v>
      </c>
      <c r="WB136" s="156">
        <v>7000</v>
      </c>
      <c r="WC136" s="156">
        <v>7000</v>
      </c>
      <c r="WD136" s="156">
        <v>7000</v>
      </c>
      <c r="WE136" s="156">
        <v>7000</v>
      </c>
      <c r="WF136" s="156">
        <v>7000</v>
      </c>
      <c r="WG136" s="156">
        <v>7000</v>
      </c>
      <c r="WH136" s="156">
        <v>7000</v>
      </c>
      <c r="WI136" s="156">
        <v>7000</v>
      </c>
      <c r="WJ136" s="156">
        <v>7000</v>
      </c>
      <c r="WK136" s="157">
        <v>7000</v>
      </c>
      <c r="WL136" s="156">
        <v>5.7556957711054763E-2</v>
      </c>
      <c r="WM136" s="156">
        <v>7.0440076187446243E-2</v>
      </c>
      <c r="WN136" s="156">
        <v>0.10996027947353311</v>
      </c>
      <c r="WO136" s="156">
        <v>0.10190004477390834</v>
      </c>
      <c r="WP136" s="156">
        <v>0.12998275605823384</v>
      </c>
      <c r="WQ136" s="156">
        <v>0.16020987562873645</v>
      </c>
      <c r="WR136" s="156">
        <v>0.19355740171774746</v>
      </c>
      <c r="WS136" s="156">
        <v>0.2311547527552236</v>
      </c>
      <c r="WT136" s="156">
        <v>0.27757824351871657</v>
      </c>
      <c r="WU136" s="156">
        <v>0.34044941094570641</v>
      </c>
      <c r="WV136" s="157">
        <v>0.42181860501891039</v>
      </c>
      <c r="WW136" s="119">
        <v>7.8135749123182718E-2</v>
      </c>
      <c r="WX136" s="119">
        <v>0.10000012682896234</v>
      </c>
      <c r="WY136" s="119">
        <v>0.16320455408212212</v>
      </c>
      <c r="WZ136" s="119">
        <v>0.15435904368420733</v>
      </c>
      <c r="XA136" s="119">
        <v>0.19946796640137421</v>
      </c>
      <c r="XB136" s="119">
        <v>0.24793983038660147</v>
      </c>
      <c r="XC136" s="119">
        <v>0.3012090120781109</v>
      </c>
      <c r="XD136" s="119">
        <v>0.36136243389416739</v>
      </c>
      <c r="XE136" s="197">
        <v>0.43456227182297663</v>
      </c>
      <c r="XF136" s="197">
        <v>0.52959698517530174</v>
      </c>
      <c r="XG136" s="201">
        <v>0.6545448468483237</v>
      </c>
      <c r="XH136" s="821">
        <v>1.9820187985288108E-2</v>
      </c>
      <c r="XI136" s="821">
        <v>2.0191719355496639E-2</v>
      </c>
      <c r="XJ136" s="821">
        <v>2.0594501369585065E-2</v>
      </c>
      <c r="XK136" s="821">
        <v>2.0793645357875135E-2</v>
      </c>
      <c r="XL136" s="821">
        <v>2.0970877687094054E-2</v>
      </c>
      <c r="XM136" s="821">
        <v>2.1124918668730022E-2</v>
      </c>
      <c r="XN136" s="821">
        <v>2.1270800570115406E-2</v>
      </c>
      <c r="XO136" s="821">
        <v>2.1399041544257792E-2</v>
      </c>
      <c r="XP136" s="821">
        <v>2.158350297432814E-2</v>
      </c>
      <c r="XQ136" s="821">
        <v>2.1956496470448887E-2</v>
      </c>
      <c r="XR136" s="822">
        <v>2.2296800114660578E-2</v>
      </c>
      <c r="XS136" s="821">
        <v>0.64231712300776478</v>
      </c>
      <c r="XT136" s="821">
        <v>0.6281868243932287</v>
      </c>
      <c r="XU136" s="821">
        <v>0.56477630110581312</v>
      </c>
      <c r="XV136" s="821">
        <v>0.58588497694352049</v>
      </c>
      <c r="XW136" s="821">
        <v>0.60510694981034485</v>
      </c>
      <c r="XX136" s="821">
        <v>0.6222917671886653</v>
      </c>
      <c r="XY136" s="821">
        <v>0.63919498257554896</v>
      </c>
      <c r="XZ136" s="821">
        <v>0.65491973637286471</v>
      </c>
      <c r="YA136" s="821">
        <v>0.67563830287911331</v>
      </c>
      <c r="YB136" s="821">
        <v>0.71256714114964093</v>
      </c>
      <c r="YC136" s="822">
        <v>0.74712547300489685</v>
      </c>
      <c r="YD136">
        <v>7000.0000000000009</v>
      </c>
      <c r="YE136">
        <v>7000</v>
      </c>
      <c r="YF136">
        <v>7000</v>
      </c>
      <c r="YG136">
        <v>7000.0000000000009</v>
      </c>
      <c r="YH136">
        <v>7000</v>
      </c>
      <c r="YI136">
        <v>7000.0000000000009</v>
      </c>
      <c r="YJ136">
        <v>7000</v>
      </c>
      <c r="YK136">
        <v>6999.9999999999991</v>
      </c>
      <c r="YL136">
        <v>7000</v>
      </c>
      <c r="YM136">
        <v>7000</v>
      </c>
      <c r="YN136" s="5">
        <v>7000</v>
      </c>
      <c r="YO136" s="156">
        <v>6363.636363636364</v>
      </c>
      <c r="YP136" s="156">
        <v>6363.6363636363631</v>
      </c>
      <c r="YQ136" s="156">
        <v>6363.6363636363631</v>
      </c>
      <c r="YR136" s="156">
        <v>6363.636363636364</v>
      </c>
      <c r="YS136" s="156">
        <v>6363.6363636363631</v>
      </c>
      <c r="YT136" s="156">
        <v>6363.636363636364</v>
      </c>
      <c r="YU136" s="156">
        <v>6363.6363636363631</v>
      </c>
      <c r="YV136" s="156">
        <v>6363.6363636363612</v>
      </c>
      <c r="YW136" s="156">
        <v>6363.6363636363631</v>
      </c>
      <c r="YX136" s="156">
        <v>6363.6363636363631</v>
      </c>
      <c r="YY136" s="157">
        <v>6363.6363636363631</v>
      </c>
      <c r="YZ136" s="156">
        <v>5.7556957711054749E-2</v>
      </c>
      <c r="ZA136" s="156">
        <v>7.0440076187446243E-2</v>
      </c>
      <c r="ZB136" s="156">
        <v>0.10996027947353311</v>
      </c>
      <c r="ZC136" s="156">
        <v>0.10190004477390832</v>
      </c>
      <c r="ZD136" s="156">
        <v>0.12998275605823384</v>
      </c>
      <c r="ZE136" s="156">
        <v>0.16020987562873643</v>
      </c>
      <c r="ZF136" s="156">
        <v>0.19355740171774746</v>
      </c>
      <c r="ZG136" s="156">
        <v>0.23115475275522357</v>
      </c>
      <c r="ZH136" s="156">
        <v>0.27757824351871657</v>
      </c>
      <c r="ZI136" s="156">
        <v>0.34044941094570641</v>
      </c>
      <c r="ZJ136" s="157">
        <v>0.42181860501891039</v>
      </c>
      <c r="ZK136" s="748">
        <v>2978.7528248805052</v>
      </c>
      <c r="ZL136" s="748">
        <v>4339.1388283496181</v>
      </c>
      <c r="ZM136" s="748">
        <v>8504.1515371001278</v>
      </c>
      <c r="ZN136" s="748">
        <v>8043.2357172571883</v>
      </c>
      <c r="ZO136" s="748">
        <v>10393.740680918294</v>
      </c>
      <c r="ZP136" s="748">
        <v>12919.479493382187</v>
      </c>
      <c r="ZQ136" s="748">
        <v>15695.193663306447</v>
      </c>
      <c r="ZR136" s="748">
        <v>18829.627119994439</v>
      </c>
      <c r="ZS136" s="748">
        <v>22643.8743249133</v>
      </c>
      <c r="ZT136" s="748">
        <v>27595.878318787003</v>
      </c>
      <c r="ZU136" s="748">
        <v>34106.576233315362</v>
      </c>
      <c r="ZV136" s="334"/>
      <c r="ZW136" s="334"/>
      <c r="ZX136" s="334"/>
      <c r="ZY136" s="334"/>
      <c r="ZZ136" s="334"/>
      <c r="AAA136" s="334"/>
      <c r="AAB136" s="334"/>
      <c r="AAC136" s="334"/>
      <c r="AAD136" s="334"/>
      <c r="AAE136" s="334"/>
      <c r="AAF136" s="334"/>
      <c r="AAG136" s="7"/>
      <c r="AAH136" s="7"/>
      <c r="AAI136" s="7"/>
    </row>
    <row r="137" spans="1:711">
      <c r="A137" s="125" t="s">
        <v>147</v>
      </c>
      <c r="B137" s="129" t="s">
        <v>361</v>
      </c>
      <c r="C137" s="125" t="s">
        <v>500</v>
      </c>
      <c r="D137" s="138" t="s">
        <v>502</v>
      </c>
      <c r="E137" s="164">
        <v>991.97708756238023</v>
      </c>
      <c r="F137" s="165">
        <v>1633.2092694135674</v>
      </c>
      <c r="G137" s="165">
        <v>3506.1599738069644</v>
      </c>
      <c r="H137" s="167">
        <v>3449.1834935596371</v>
      </c>
      <c r="I137" s="165">
        <v>4504.4414751159256</v>
      </c>
      <c r="J137" s="165">
        <v>5635.0481068585786</v>
      </c>
      <c r="K137" s="165">
        <v>7160.2796161286396</v>
      </c>
      <c r="L137" s="165">
        <v>9234.8505850013353</v>
      </c>
      <c r="M137" s="165">
        <v>12030.512925942274</v>
      </c>
      <c r="N137" s="165">
        <v>15932.717494044364</v>
      </c>
      <c r="O137" s="163">
        <v>21382.124626240435</v>
      </c>
      <c r="P137" s="164">
        <v>5218.7993578003952</v>
      </c>
      <c r="Q137" s="165">
        <v>7641.9755792370688</v>
      </c>
      <c r="R137" s="165">
        <v>13708.123762089148</v>
      </c>
      <c r="S137" s="167">
        <v>13086.453632863915</v>
      </c>
      <c r="T137" s="165">
        <v>16727.495871767751</v>
      </c>
      <c r="U137" s="165">
        <v>20598.688718501406</v>
      </c>
      <c r="V137" s="165">
        <v>25851.275570326143</v>
      </c>
      <c r="W137" s="165">
        <v>32990.536998665026</v>
      </c>
      <c r="X137" s="165">
        <v>42549.026288377077</v>
      </c>
      <c r="Y137" s="165">
        <v>55747.822052034964</v>
      </c>
      <c r="Z137" s="163">
        <v>73856.487227416364</v>
      </c>
      <c r="AA137" s="164">
        <v>260.80266401122304</v>
      </c>
      <c r="AB137" s="165">
        <v>323.6286248484534</v>
      </c>
      <c r="AC137" s="165">
        <v>457.3941453508067</v>
      </c>
      <c r="AD137" s="167">
        <v>429.10050224999321</v>
      </c>
      <c r="AE137" s="165">
        <v>540.42588768326573</v>
      </c>
      <c r="AF137" s="165">
        <v>659.80206867612401</v>
      </c>
      <c r="AG137" s="165">
        <v>824.03880448326572</v>
      </c>
      <c r="AH137" s="165">
        <v>1055.0812341658318</v>
      </c>
      <c r="AI137" s="165">
        <v>1380.5785637904721</v>
      </c>
      <c r="AJ137" s="165">
        <v>1861.1928559896969</v>
      </c>
      <c r="AK137" s="163">
        <v>2582.8583101760096</v>
      </c>
      <c r="AL137" s="164">
        <v>113.5796733637973</v>
      </c>
      <c r="AM137" s="165">
        <v>151.18736104140237</v>
      </c>
      <c r="AN137" s="165">
        <v>198.87001095452456</v>
      </c>
      <c r="AO137" s="167">
        <v>186.59813882055118</v>
      </c>
      <c r="AP137" s="165">
        <v>234.22443028583731</v>
      </c>
      <c r="AQ137" s="165">
        <v>283.01149665218207</v>
      </c>
      <c r="AR137" s="165">
        <v>347.32904281493546</v>
      </c>
      <c r="AS137" s="165">
        <v>431.89008271226805</v>
      </c>
      <c r="AT137" s="165">
        <v>540.37848700629741</v>
      </c>
      <c r="AU137" s="165">
        <v>682.99161661454571</v>
      </c>
      <c r="AV137" s="163">
        <v>866.56656412717655</v>
      </c>
      <c r="AW137" s="164">
        <v>0</v>
      </c>
      <c r="AX137" s="165">
        <v>0</v>
      </c>
      <c r="AY137" s="165">
        <v>0</v>
      </c>
      <c r="AZ137" s="167">
        <v>163.04746545932085</v>
      </c>
      <c r="BA137" s="165">
        <v>212.94937709824251</v>
      </c>
      <c r="BB137" s="165">
        <v>271.32254788327373</v>
      </c>
      <c r="BC137" s="165">
        <v>355.27953259428887</v>
      </c>
      <c r="BD137" s="165">
        <v>476.70659002184726</v>
      </c>
      <c r="BE137" s="165">
        <v>657.94746460586634</v>
      </c>
      <c r="BF137" s="165">
        <v>903.75139746108709</v>
      </c>
      <c r="BG137" s="163">
        <v>1224.2133774049203</v>
      </c>
      <c r="BH137" s="164">
        <v>800.60975688767303</v>
      </c>
      <c r="BI137" s="165">
        <v>1339.7098041816903</v>
      </c>
      <c r="BJ137" s="165">
        <v>2017.8657122721731</v>
      </c>
      <c r="BK137" s="167">
        <v>2032.4985989451343</v>
      </c>
      <c r="BL137" s="165">
        <v>2701.0075916192027</v>
      </c>
      <c r="BM137" s="165">
        <v>3480.234771275087</v>
      </c>
      <c r="BN137" s="165">
        <v>4651.4650142536075</v>
      </c>
      <c r="BO137" s="165">
        <v>6057.847348749272</v>
      </c>
      <c r="BP137" s="165">
        <v>8544.8177716630926</v>
      </c>
      <c r="BQ137" s="165">
        <v>11776.642002069259</v>
      </c>
      <c r="BR137" s="163">
        <v>15752.159736899257</v>
      </c>
      <c r="BS137" s="164">
        <v>0</v>
      </c>
      <c r="BT137" s="171" t="s">
        <v>629</v>
      </c>
      <c r="BU137" s="165">
        <v>0</v>
      </c>
      <c r="BV137" s="167">
        <v>71910.812692188119</v>
      </c>
      <c r="BW137" s="165">
        <v>82767.073910140811</v>
      </c>
      <c r="BX137" s="165">
        <v>92924.68536576521</v>
      </c>
      <c r="BY137" s="165">
        <v>107530.55907309947</v>
      </c>
      <c r="BZ137" s="165">
        <v>128164.65007297549</v>
      </c>
      <c r="CA137" s="165">
        <v>155393.88349715661</v>
      </c>
      <c r="CB137" s="165">
        <v>191841.53069062781</v>
      </c>
      <c r="CC137" s="163">
        <v>240847.51834953038</v>
      </c>
      <c r="CD137" s="164">
        <v>0</v>
      </c>
      <c r="CE137" s="165">
        <v>0</v>
      </c>
      <c r="CF137" s="165">
        <v>0</v>
      </c>
      <c r="CG137" s="167">
        <v>132.48893378380473</v>
      </c>
      <c r="CH137" s="165">
        <v>133.85528740485339</v>
      </c>
      <c r="CI137" s="165">
        <v>135.07847842630093</v>
      </c>
      <c r="CJ137" s="165">
        <v>136.39522967418267</v>
      </c>
      <c r="CK137" s="165">
        <v>137.82525121257868</v>
      </c>
      <c r="CL137" s="165">
        <v>139.3756945361128</v>
      </c>
      <c r="CM137" s="165">
        <v>141.15050823562743</v>
      </c>
      <c r="CN137" s="169">
        <v>143.23270599913033</v>
      </c>
      <c r="CO137" s="176">
        <v>0.33786268900694727</v>
      </c>
      <c r="CP137" s="175">
        <v>0.35162145625127472</v>
      </c>
      <c r="CQ137" s="175">
        <v>0.41462919752460187</v>
      </c>
      <c r="CR137" s="191">
        <v>0.39332137769860431</v>
      </c>
      <c r="CS137" s="175">
        <v>0.37392217250256121</v>
      </c>
      <c r="CT137" s="175">
        <v>0.35658331414260463</v>
      </c>
      <c r="CU137" s="175">
        <v>0.33953421685433555</v>
      </c>
      <c r="CV137" s="175">
        <v>0.32368122208287753</v>
      </c>
      <c r="CW137" s="175">
        <v>0.30277819414655854</v>
      </c>
      <c r="CX137" s="175">
        <v>0.26547636237991029</v>
      </c>
      <c r="CY137" s="175">
        <v>0.23057772688044267</v>
      </c>
      <c r="CZ137" s="176">
        <v>0.29915393357747194</v>
      </c>
      <c r="DA137" s="191">
        <v>0.24415957829160179</v>
      </c>
      <c r="DB137" s="191">
        <v>0.19127289170246436</v>
      </c>
      <c r="DC137" s="191">
        <v>0.19127289170246439</v>
      </c>
      <c r="DD137" s="191">
        <v>0.19127289170246439</v>
      </c>
      <c r="DE137" s="191">
        <v>0.19127289170246442</v>
      </c>
      <c r="DF137" s="191">
        <v>0.19127289170246439</v>
      </c>
      <c r="DG137" s="191">
        <v>0.19127289170246442</v>
      </c>
      <c r="DH137" s="191">
        <v>0.19127289170246442</v>
      </c>
      <c r="DI137" s="191">
        <v>0.19127289170246439</v>
      </c>
      <c r="DJ137" s="175">
        <v>0.19127289170246442</v>
      </c>
      <c r="DK137" s="183">
        <v>18605</v>
      </c>
      <c r="DL137" s="184">
        <v>17521</v>
      </c>
      <c r="DM137" s="184">
        <v>15240</v>
      </c>
      <c r="DN137" s="209">
        <v>16482.274916994003</v>
      </c>
      <c r="DO137" s="184">
        <v>15931.408136947917</v>
      </c>
      <c r="DP137" s="184">
        <v>15463.104404703554</v>
      </c>
      <c r="DQ137" s="184">
        <v>15068.537002160741</v>
      </c>
      <c r="DR137" s="184">
        <v>14740.371247430239</v>
      </c>
      <c r="DS137" s="184">
        <v>14470.36818959948</v>
      </c>
      <c r="DT137" s="184">
        <v>14249.650283235706</v>
      </c>
      <c r="DU137" s="184">
        <v>14069.494714737515</v>
      </c>
      <c r="DV137" s="193">
        <v>1.8073000073432923</v>
      </c>
      <c r="DW137" s="181">
        <v>1.7711540071964265</v>
      </c>
      <c r="DX137" s="181">
        <v>1.8</v>
      </c>
      <c r="DY137" s="602">
        <v>1.8</v>
      </c>
      <c r="DZ137" s="181">
        <v>1.8</v>
      </c>
      <c r="EA137" s="181">
        <v>1.8</v>
      </c>
      <c r="EB137" s="181">
        <v>1.8</v>
      </c>
      <c r="EC137" s="181">
        <v>1.8</v>
      </c>
      <c r="ED137" s="181">
        <v>1.8</v>
      </c>
      <c r="EE137" s="181">
        <v>1.8</v>
      </c>
      <c r="EF137" s="182">
        <v>1.8</v>
      </c>
      <c r="EG137" s="194">
        <v>9.9691969335713948E-2</v>
      </c>
      <c r="EH137" s="194">
        <v>0.15469606015531878</v>
      </c>
      <c r="EI137" s="194">
        <v>0.28222599276222704</v>
      </c>
      <c r="EJ137" s="194">
        <v>0.25843103925531147</v>
      </c>
      <c r="EK137" s="194">
        <v>0.35296886913648406</v>
      </c>
      <c r="EL137" s="194">
        <v>0.46053690373477285</v>
      </c>
      <c r="EM137" s="194">
        <v>0.60921661676618288</v>
      </c>
      <c r="EN137" s="194">
        <v>0.81432269058471518</v>
      </c>
      <c r="EO137" s="194">
        <v>1.1037019289645151</v>
      </c>
      <c r="EP137" s="194">
        <v>1.5487345457356261</v>
      </c>
      <c r="EQ137" s="194">
        <v>2.178869330540727</v>
      </c>
      <c r="ER137" s="183">
        <v>50000</v>
      </c>
      <c r="ES137" s="184">
        <v>50000</v>
      </c>
      <c r="ET137" s="184">
        <v>50000</v>
      </c>
      <c r="EU137" s="209">
        <v>50000</v>
      </c>
      <c r="EV137" s="184">
        <v>50000</v>
      </c>
      <c r="EW137" s="184">
        <v>50000</v>
      </c>
      <c r="EX137" s="184">
        <v>50000</v>
      </c>
      <c r="EY137" s="184">
        <v>50000</v>
      </c>
      <c r="EZ137" s="184">
        <v>50000</v>
      </c>
      <c r="FA137" s="184">
        <v>50000</v>
      </c>
      <c r="FB137" s="184">
        <v>50000</v>
      </c>
      <c r="FC137" s="195">
        <v>12.07</v>
      </c>
      <c r="FD137" s="196">
        <v>12.29</v>
      </c>
      <c r="FE137" s="196">
        <v>12.58</v>
      </c>
      <c r="FF137" s="598">
        <v>12.58</v>
      </c>
      <c r="FG137" s="196">
        <v>12.58</v>
      </c>
      <c r="FH137" s="196">
        <v>12.58</v>
      </c>
      <c r="FI137" s="196">
        <v>12.58</v>
      </c>
      <c r="FJ137" s="196">
        <v>12.58</v>
      </c>
      <c r="FK137" s="196">
        <v>12.58</v>
      </c>
      <c r="FL137" s="196">
        <v>12.58</v>
      </c>
      <c r="FM137" s="198">
        <v>12.58</v>
      </c>
      <c r="FN137" s="193">
        <v>2.9216861382173505E-3</v>
      </c>
      <c r="FO137" s="181">
        <v>4.3727950883775705E-3</v>
      </c>
      <c r="FP137" s="181">
        <v>9.0362294992733707E-3</v>
      </c>
      <c r="FQ137" s="181">
        <v>8.183119192475264E-3</v>
      </c>
      <c r="FR137" s="181">
        <v>9.9440088980906546E-3</v>
      </c>
      <c r="FS137" s="181">
        <v>1.167750189226568E-2</v>
      </c>
      <c r="FT137" s="181">
        <v>1.3954519245558511E-2</v>
      </c>
      <c r="FU137" s="181">
        <v>1.6976816109536219E-2</v>
      </c>
      <c r="FV137" s="181">
        <v>2.0481585599823937E-2</v>
      </c>
      <c r="FW137" s="181">
        <v>2.3528980936370094E-2</v>
      </c>
      <c r="FX137" s="182">
        <v>2.7074182734931816E-2</v>
      </c>
      <c r="FY137" s="184">
        <v>47667</v>
      </c>
      <c r="FZ137" s="184">
        <v>45000</v>
      </c>
      <c r="GA137" s="184">
        <v>43167</v>
      </c>
      <c r="GB137" s="209">
        <v>43167</v>
      </c>
      <c r="GC137" s="184">
        <v>43167</v>
      </c>
      <c r="GD137" s="184">
        <v>43167</v>
      </c>
      <c r="GE137" s="184">
        <v>43167</v>
      </c>
      <c r="GF137" s="184">
        <v>43167</v>
      </c>
      <c r="GG137" s="184">
        <v>43167</v>
      </c>
      <c r="GH137" s="184">
        <v>43167</v>
      </c>
      <c r="GI137" s="184">
        <v>43167</v>
      </c>
      <c r="GJ137" s="195">
        <v>1.2</v>
      </c>
      <c r="GK137" s="196">
        <v>1.1000000000000001</v>
      </c>
      <c r="GL137" s="196">
        <v>1.1000000000000001</v>
      </c>
      <c r="GM137" s="604">
        <v>1.1000000000000001</v>
      </c>
      <c r="GN137" s="196">
        <v>1.1000000000000001</v>
      </c>
      <c r="GO137" s="196">
        <v>1.1000000000000001</v>
      </c>
      <c r="GP137" s="196">
        <v>1.1000000000000001</v>
      </c>
      <c r="GQ137" s="196">
        <v>1.1000000000000001</v>
      </c>
      <c r="GR137" s="196">
        <v>1.1000000000000001</v>
      </c>
      <c r="GS137" s="196">
        <v>1.1000000000000001</v>
      </c>
      <c r="GT137" s="198">
        <v>1.1000000000000001</v>
      </c>
      <c r="GU137" s="196">
        <v>4.2594334576560779E-3</v>
      </c>
      <c r="GV137" s="196">
        <v>6.4509901402498501E-3</v>
      </c>
      <c r="GW137" s="196">
        <v>1.0817956769224955E-2</v>
      </c>
      <c r="GX137" s="196">
        <v>1.0642160711776691E-2</v>
      </c>
      <c r="GY137" s="196">
        <v>1.3898068973275781E-2</v>
      </c>
      <c r="GZ137" s="196">
        <v>1.7386459051470324E-2</v>
      </c>
      <c r="HA137" s="196">
        <v>2.2092430442852039E-2</v>
      </c>
      <c r="HB137" s="196">
        <v>2.8493341759966286E-2</v>
      </c>
      <c r="HC137" s="196">
        <v>3.711911884132725E-2</v>
      </c>
      <c r="HD137" s="196">
        <v>4.9159037338418823E-2</v>
      </c>
      <c r="HE137" s="196">
        <v>6.5972717037692266E-2</v>
      </c>
      <c r="HF137" s="183">
        <v>50000</v>
      </c>
      <c r="HG137" s="184">
        <v>47333</v>
      </c>
      <c r="HH137" s="184">
        <v>45500</v>
      </c>
      <c r="HI137" s="209">
        <v>45500</v>
      </c>
      <c r="HJ137" s="184">
        <v>45500</v>
      </c>
      <c r="HK137" s="184">
        <v>45500</v>
      </c>
      <c r="HL137" s="184">
        <v>45500</v>
      </c>
      <c r="HM137" s="184">
        <v>45500</v>
      </c>
      <c r="HN137" s="184">
        <v>45500</v>
      </c>
      <c r="HO137" s="184">
        <v>45500</v>
      </c>
      <c r="HP137" s="184">
        <v>45500</v>
      </c>
      <c r="HQ137" s="195">
        <v>5.7</v>
      </c>
      <c r="HR137" s="196">
        <v>5.6</v>
      </c>
      <c r="HS137" s="196">
        <v>5.4</v>
      </c>
      <c r="HT137" s="604">
        <v>5.4</v>
      </c>
      <c r="HU137" s="196">
        <v>5.4</v>
      </c>
      <c r="HV137" s="196">
        <v>5.4</v>
      </c>
      <c r="HW137" s="196">
        <v>5.4</v>
      </c>
      <c r="HX137" s="196">
        <v>5.4</v>
      </c>
      <c r="HY137" s="196">
        <v>5.4</v>
      </c>
      <c r="HZ137" s="196">
        <v>5.4</v>
      </c>
      <c r="IA137" s="198">
        <v>5.4</v>
      </c>
      <c r="IB137" s="196">
        <v>2.4393797887697186E-3</v>
      </c>
      <c r="IC137" s="196">
        <v>4.6571464145054942E-3</v>
      </c>
      <c r="ID137" s="196">
        <v>1.1540604871165931E-2</v>
      </c>
      <c r="IE137" s="196">
        <v>1.135306549749319E-2</v>
      </c>
      <c r="IF137" s="196">
        <v>1.4826471016141585E-2</v>
      </c>
      <c r="IG137" s="196">
        <v>1.8547888321437691E-2</v>
      </c>
      <c r="IH137" s="196">
        <v>2.3568222338435096E-2</v>
      </c>
      <c r="II137" s="196">
        <v>3.0396719614033105E-2</v>
      </c>
      <c r="IJ137" s="196">
        <v>3.9598705453534472E-2</v>
      </c>
      <c r="IK137" s="196">
        <v>5.2442900066259887E-2</v>
      </c>
      <c r="IL137" s="198">
        <v>7.0379746919971301E-2</v>
      </c>
      <c r="IM137" s="209"/>
      <c r="IP137" s="606">
        <v>0.5625</v>
      </c>
      <c r="IQ137" s="279">
        <v>0.66666666666666663</v>
      </c>
      <c r="IR137" s="279">
        <v>0.66666666666666663</v>
      </c>
      <c r="IS137" s="279">
        <v>0.66666666666666663</v>
      </c>
      <c r="IT137" s="279">
        <v>0.70833333333333326</v>
      </c>
      <c r="IU137" s="279">
        <v>0.75</v>
      </c>
      <c r="IV137" s="279">
        <v>0.875</v>
      </c>
      <c r="IW137" s="311">
        <v>1</v>
      </c>
      <c r="IY137" s="225"/>
      <c r="IZ137" s="225"/>
      <c r="JA137" s="601">
        <v>0.4375</v>
      </c>
      <c r="JB137" s="601">
        <v>0.33333333333333337</v>
      </c>
      <c r="JC137" s="601">
        <v>0.33333333333333337</v>
      </c>
      <c r="JD137" s="601">
        <v>0.33333333333333337</v>
      </c>
      <c r="JE137" s="601">
        <v>0.29166666666666674</v>
      </c>
      <c r="JF137" s="601">
        <v>0.25</v>
      </c>
      <c r="JG137" s="601">
        <v>0.125</v>
      </c>
      <c r="JH137" s="710">
        <v>0</v>
      </c>
      <c r="JI137" s="116">
        <v>1.1000000000000001</v>
      </c>
      <c r="JJ137" s="116">
        <v>1.1000000000000001</v>
      </c>
      <c r="JK137" s="116">
        <v>1.1000000000000001</v>
      </c>
      <c r="JL137" s="116">
        <v>1.1000000000000001</v>
      </c>
      <c r="JM137" s="116">
        <v>1.1000000000000001</v>
      </c>
      <c r="JN137" s="116">
        <v>1.1000000000000001</v>
      </c>
      <c r="JO137" s="116">
        <v>1.1000000000000001</v>
      </c>
      <c r="JP137" s="116">
        <v>1.1000000000000001</v>
      </c>
      <c r="JQ137" s="116">
        <v>1.1000000000000001</v>
      </c>
      <c r="JR137" s="116">
        <v>1.1000000000000001</v>
      </c>
      <c r="JS137" s="208">
        <v>1.1000000000000001</v>
      </c>
      <c r="JT137" s="116">
        <v>7000</v>
      </c>
      <c r="JU137" s="116">
        <v>7000</v>
      </c>
      <c r="JV137" s="116">
        <v>7000</v>
      </c>
      <c r="JW137" s="116">
        <v>7000</v>
      </c>
      <c r="JX137" s="116">
        <v>7000</v>
      </c>
      <c r="JY137" s="116">
        <v>7000</v>
      </c>
      <c r="JZ137" s="116">
        <v>7000</v>
      </c>
      <c r="KA137" s="116">
        <v>7000</v>
      </c>
      <c r="KB137" s="116">
        <v>7000</v>
      </c>
      <c r="KC137" s="116">
        <v>7000</v>
      </c>
      <c r="KD137" s="208">
        <v>7000</v>
      </c>
      <c r="KE137" s="116">
        <v>1.2</v>
      </c>
      <c r="KF137" s="116">
        <v>1.2</v>
      </c>
      <c r="KG137" s="116">
        <v>1.2</v>
      </c>
      <c r="KH137" s="116">
        <v>1.6</v>
      </c>
      <c r="KI137" s="116">
        <v>1.6</v>
      </c>
      <c r="KJ137" s="116">
        <v>1.6</v>
      </c>
      <c r="KK137" s="116">
        <v>1.6</v>
      </c>
      <c r="KL137" s="116">
        <v>1.6</v>
      </c>
      <c r="KM137" s="116">
        <v>1.6</v>
      </c>
      <c r="KN137" s="116">
        <v>1.6</v>
      </c>
      <c r="KO137" s="208">
        <v>1.6</v>
      </c>
      <c r="KP137" s="116">
        <v>20000</v>
      </c>
      <c r="KQ137" s="116">
        <v>20000</v>
      </c>
      <c r="KR137" s="116">
        <v>20000</v>
      </c>
      <c r="KS137" s="116">
        <v>40000</v>
      </c>
      <c r="KT137" s="116">
        <v>40000</v>
      </c>
      <c r="KU137" s="116">
        <v>40000</v>
      </c>
      <c r="KV137" s="116">
        <v>40000</v>
      </c>
      <c r="KW137" s="116">
        <v>40000</v>
      </c>
      <c r="KX137" s="116">
        <v>40000</v>
      </c>
      <c r="KY137" s="116">
        <v>40000</v>
      </c>
      <c r="KZ137" s="208">
        <v>40000</v>
      </c>
      <c r="LA137" s="116">
        <v>0.2</v>
      </c>
      <c r="LB137" s="116">
        <v>0.2</v>
      </c>
      <c r="LC137" s="116">
        <v>0.2</v>
      </c>
      <c r="LD137" s="116">
        <v>0.2</v>
      </c>
      <c r="LE137" s="116">
        <v>0.2</v>
      </c>
      <c r="LF137" s="116">
        <v>0.2</v>
      </c>
      <c r="LG137" s="116">
        <v>0.2</v>
      </c>
      <c r="LH137" s="116">
        <v>0.2</v>
      </c>
      <c r="LI137" s="116">
        <v>0.2</v>
      </c>
      <c r="LJ137" s="116">
        <v>0.2</v>
      </c>
      <c r="LK137" s="208">
        <v>0.2</v>
      </c>
      <c r="LL137" s="116">
        <v>19000</v>
      </c>
      <c r="LM137" s="116">
        <v>18056</v>
      </c>
      <c r="LN137" s="116">
        <v>18000</v>
      </c>
      <c r="LO137" s="116">
        <v>18000</v>
      </c>
      <c r="LP137" s="116">
        <v>18000</v>
      </c>
      <c r="LQ137" s="116">
        <v>18000</v>
      </c>
      <c r="LR137" s="116">
        <v>18000</v>
      </c>
      <c r="LS137" s="116">
        <v>18000</v>
      </c>
      <c r="LT137" s="116">
        <v>18000</v>
      </c>
      <c r="LU137" s="116">
        <v>18000</v>
      </c>
      <c r="LV137" s="208">
        <v>18000</v>
      </c>
      <c r="LW137">
        <v>1.3433452510273334E-2</v>
      </c>
      <c r="LX137">
        <v>2.0039561846430354E-2</v>
      </c>
      <c r="LY137">
        <v>3.6663892674387862E-2</v>
      </c>
      <c r="LZ137">
        <v>3.5339620238188166E-2</v>
      </c>
      <c r="MA137">
        <v>4.5557177914053525E-2</v>
      </c>
      <c r="MB137">
        <v>5.651241868322452E-2</v>
      </c>
      <c r="MC137">
        <v>7.1412639888247226E-2</v>
      </c>
      <c r="MD137">
        <v>9.1683879454780057E-2</v>
      </c>
      <c r="ME137">
        <v>0.11926714746103284</v>
      </c>
      <c r="MF137">
        <v>0.1589645270286647</v>
      </c>
      <c r="MG137" s="5">
        <v>0.21386536790658242</v>
      </c>
      <c r="MH137" s="156">
        <v>0</v>
      </c>
      <c r="MI137" s="156">
        <v>0</v>
      </c>
      <c r="MJ137" s="156">
        <v>0</v>
      </c>
      <c r="MK137" s="156">
        <v>0</v>
      </c>
      <c r="ML137" s="156">
        <v>0</v>
      </c>
      <c r="MM137" s="156">
        <v>0</v>
      </c>
      <c r="MN137" s="156">
        <v>0</v>
      </c>
      <c r="MO137" s="156">
        <v>0</v>
      </c>
      <c r="MP137" s="156">
        <v>0</v>
      </c>
      <c r="MQ137" s="156">
        <v>0</v>
      </c>
      <c r="MR137" s="157">
        <v>0</v>
      </c>
      <c r="MS137" s="156">
        <v>1.3976986897815685E-2</v>
      </c>
      <c r="MT137" s="156">
        <v>2.1998137610651333E-2</v>
      </c>
      <c r="MU137" s="156">
        <v>4.3599095310735476E-2</v>
      </c>
      <c r="MV137" s="156">
        <v>4.2890592843269286E-2</v>
      </c>
      <c r="MW137" s="156">
        <v>5.6012724651000677E-2</v>
      </c>
      <c r="MX137" s="156">
        <v>7.0071816838621279E-2</v>
      </c>
      <c r="MY137" s="156">
        <v>8.903806893218974E-2</v>
      </c>
      <c r="MZ137" s="156">
        <v>0.11483535658491376</v>
      </c>
      <c r="NA137" s="156">
        <v>0.14959941463414544</v>
      </c>
      <c r="NB137" s="156">
        <v>0.1981233240272304</v>
      </c>
      <c r="NC137" s="157">
        <v>0.26588669555578209</v>
      </c>
      <c r="ND137" s="156">
        <v>1.7233093277584883</v>
      </c>
      <c r="NE137" s="156">
        <v>1.694182682851596</v>
      </c>
      <c r="NF137" s="156">
        <v>1.719518535882905</v>
      </c>
      <c r="NG137" s="156">
        <v>1.7157923592186406</v>
      </c>
      <c r="NH137" s="156">
        <v>1.7199800746378984</v>
      </c>
      <c r="NI137" s="156">
        <v>1.7234914516602406</v>
      </c>
      <c r="NJ137" s="156">
        <v>1.7265549527396331</v>
      </c>
      <c r="NK137" s="156">
        <v>1.7291630792307078</v>
      </c>
      <c r="NL137" s="156">
        <v>1.7317341666015498</v>
      </c>
      <c r="NM137" s="156">
        <v>1.7348391231834881</v>
      </c>
      <c r="NN137" s="157">
        <v>1.7374331982431004</v>
      </c>
      <c r="NO137" s="156">
        <v>17226.925878040365</v>
      </c>
      <c r="NP137" s="156">
        <v>16314.398691285836</v>
      </c>
      <c r="NQ137" s="156">
        <v>14292.618193821621</v>
      </c>
      <c r="NR137" s="156">
        <v>15341.589202707824</v>
      </c>
      <c r="NS137" s="156">
        <v>14910.421547666432</v>
      </c>
      <c r="NT137" s="156">
        <v>14538.10464405828</v>
      </c>
      <c r="NU137" s="156">
        <v>14221.974028666862</v>
      </c>
      <c r="NV137" s="156">
        <v>13957.079726317203</v>
      </c>
      <c r="NW137" s="156">
        <v>13741.838317804793</v>
      </c>
      <c r="NX137" s="156">
        <v>13574.80232742326</v>
      </c>
      <c r="NY137" s="157">
        <v>13437.615179968328</v>
      </c>
      <c r="NZ137" s="156">
        <v>3455.5617733862246</v>
      </c>
      <c r="OA137" s="156">
        <v>4954.8929974290522</v>
      </c>
      <c r="OB137" s="156">
        <v>8024.3354070461992</v>
      </c>
      <c r="OC137" s="156">
        <v>7939.2716607969733</v>
      </c>
      <c r="OD137" s="156">
        <v>10472.714274868729</v>
      </c>
      <c r="OE137" s="156">
        <v>13253.540028266294</v>
      </c>
      <c r="OF137" s="156">
        <v>17073.882964869837</v>
      </c>
      <c r="OG137" s="156">
        <v>22312.119665766746</v>
      </c>
      <c r="OH137" s="156">
        <v>29666.108946087821</v>
      </c>
      <c r="OI137" s="156">
        <v>40948.093043058179</v>
      </c>
      <c r="OJ137" s="157">
        <v>56826.826287144249</v>
      </c>
      <c r="OK137" s="156"/>
      <c r="OL137" s="156"/>
      <c r="OM137" s="156"/>
      <c r="ON137" s="156"/>
      <c r="OO137" s="156"/>
      <c r="OP137" s="156"/>
      <c r="OQ137" s="156"/>
      <c r="OR137" s="156"/>
      <c r="OS137" s="156"/>
      <c r="OT137" s="156"/>
      <c r="OU137" s="157"/>
      <c r="OV137">
        <v>3352.12418905712</v>
      </c>
      <c r="OW137">
        <v>4800.5883712115383</v>
      </c>
      <c r="OX137">
        <v>7742.0234334534125</v>
      </c>
      <c r="OY137">
        <v>7667.1565849629242</v>
      </c>
      <c r="OZ137">
        <v>10121.924004930517</v>
      </c>
      <c r="PA137">
        <v>12818.394404405466</v>
      </c>
      <c r="PB137">
        <v>16524.005637730334</v>
      </c>
      <c r="PC137">
        <v>21606.153793964939</v>
      </c>
      <c r="PD137">
        <v>28747.751910637868</v>
      </c>
      <c r="PE137">
        <v>39724.066184937459</v>
      </c>
      <c r="PF137" s="5">
        <v>55180.062954263565</v>
      </c>
      <c r="PG137">
        <v>103.43758432910468</v>
      </c>
      <c r="PH137">
        <v>154.30462621751374</v>
      </c>
      <c r="PI137">
        <v>282.31197359278656</v>
      </c>
      <c r="PJ137">
        <v>272.11507583404892</v>
      </c>
      <c r="PK137">
        <v>350.79026993821219</v>
      </c>
      <c r="PL137">
        <v>435.14562386082883</v>
      </c>
      <c r="PM137">
        <v>549.87732713950368</v>
      </c>
      <c r="PN137">
        <v>705.96587180180654</v>
      </c>
      <c r="PO137">
        <v>918.35703544995295</v>
      </c>
      <c r="PP137">
        <v>1224.0268581207183</v>
      </c>
      <c r="PQ137" s="5">
        <v>1646.7633328806846</v>
      </c>
      <c r="PR137">
        <v>0</v>
      </c>
      <c r="PS137">
        <v>0</v>
      </c>
      <c r="PT137">
        <v>0</v>
      </c>
      <c r="PU137">
        <v>0</v>
      </c>
      <c r="PV137">
        <v>0</v>
      </c>
      <c r="PW137">
        <v>0</v>
      </c>
      <c r="PX137">
        <v>0</v>
      </c>
      <c r="PY137">
        <v>0</v>
      </c>
      <c r="PZ137">
        <v>0</v>
      </c>
      <c r="QA137" s="7">
        <v>0</v>
      </c>
      <c r="QB137" s="5">
        <v>0</v>
      </c>
      <c r="QC137">
        <v>53.112550211699606</v>
      </c>
      <c r="QD137">
        <v>79.43967453958409</v>
      </c>
      <c r="QE137">
        <v>156.95674311864772</v>
      </c>
      <c r="QF137">
        <v>154.40613423576943</v>
      </c>
      <c r="QG137">
        <v>201.64580874360243</v>
      </c>
      <c r="QH137">
        <v>252.25854061903661</v>
      </c>
      <c r="QI137">
        <v>320.5370481558831</v>
      </c>
      <c r="QJ137">
        <v>413.40728370568951</v>
      </c>
      <c r="QK137">
        <v>538.55789268292358</v>
      </c>
      <c r="QL137">
        <v>713.24396649802952</v>
      </c>
      <c r="QM137" s="5">
        <v>957.19210400081556</v>
      </c>
      <c r="QN137">
        <v>243.64129755131069</v>
      </c>
      <c r="QO137">
        <v>319.32401194236758</v>
      </c>
      <c r="QP137">
        <v>513.67661384284702</v>
      </c>
      <c r="QQ137">
        <v>505.32916658979087</v>
      </c>
      <c r="QR137">
        <v>659.93173770633518</v>
      </c>
      <c r="QS137">
        <v>825.57340566230152</v>
      </c>
      <c r="QT137">
        <v>1049.0303394192536</v>
      </c>
      <c r="QU137">
        <v>1352.9692921277112</v>
      </c>
      <c r="QV137">
        <v>1762.553103325931</v>
      </c>
      <c r="QW137">
        <v>2334.2529812662779</v>
      </c>
      <c r="QX137" s="5">
        <v>3132.6287040026682</v>
      </c>
      <c r="QY137" s="7">
        <v>1.2</v>
      </c>
      <c r="QZ137" s="7">
        <v>1.1000000000000001</v>
      </c>
      <c r="RA137" s="7">
        <v>1.1000000000000001</v>
      </c>
      <c r="RB137" s="7">
        <v>1.1000000000000001</v>
      </c>
      <c r="RC137" s="7">
        <v>1.1000000000000001</v>
      </c>
      <c r="RD137" s="7">
        <v>1.1000000000000001</v>
      </c>
      <c r="RE137" s="7">
        <v>1.1000000000000001</v>
      </c>
      <c r="RF137" s="7">
        <v>1.1000000000000001</v>
      </c>
      <c r="RG137" s="7">
        <v>1.1000000000000001</v>
      </c>
      <c r="RH137" s="7">
        <v>1.1000000000000001</v>
      </c>
      <c r="RI137" s="5">
        <v>1.1000000000000001</v>
      </c>
      <c r="RJ137" s="7">
        <v>47667</v>
      </c>
      <c r="RK137" s="7">
        <v>45000</v>
      </c>
      <c r="RL137" s="7">
        <v>43167</v>
      </c>
      <c r="RM137" s="7">
        <v>43167</v>
      </c>
      <c r="RN137" s="7">
        <v>43167</v>
      </c>
      <c r="RO137" s="7">
        <v>43167</v>
      </c>
      <c r="RP137" s="7">
        <v>43167</v>
      </c>
      <c r="RQ137" s="7">
        <v>43167</v>
      </c>
      <c r="RR137" s="7">
        <v>43167</v>
      </c>
      <c r="RS137" s="7">
        <v>43167</v>
      </c>
      <c r="RT137" s="5">
        <v>43167</v>
      </c>
      <c r="RU137">
        <v>0.43356740931769833</v>
      </c>
      <c r="RV137">
        <v>0.40407975868578089</v>
      </c>
      <c r="RW137">
        <v>0.37891746649554159</v>
      </c>
      <c r="RX137">
        <v>0.37891746649554159</v>
      </c>
      <c r="RY137">
        <v>0.37891746649554153</v>
      </c>
      <c r="RZ137">
        <v>0.37891746649554159</v>
      </c>
      <c r="SA137">
        <v>0.37891746649554159</v>
      </c>
      <c r="SB137">
        <v>0.37891746649554159</v>
      </c>
      <c r="SC137">
        <v>0.37891746649554153</v>
      </c>
      <c r="SD137">
        <v>0.37891746649554153</v>
      </c>
      <c r="SE137" s="5">
        <v>0.37891746649554164</v>
      </c>
      <c r="SF137" s="156">
        <v>25695.676922910458</v>
      </c>
      <c r="SG137" s="156">
        <v>24165.694464477419</v>
      </c>
      <c r="SH137" s="156">
        <v>23003.128754770325</v>
      </c>
      <c r="SI137" s="156">
        <v>23003.128754770325</v>
      </c>
      <c r="SJ137" s="156">
        <v>23003.128754770329</v>
      </c>
      <c r="SK137" s="156">
        <v>23003.128754770325</v>
      </c>
      <c r="SL137" s="156">
        <v>23003.128754770325</v>
      </c>
      <c r="SM137" s="156">
        <v>23003.128754770325</v>
      </c>
      <c r="SN137" s="156">
        <v>23003.128754770325</v>
      </c>
      <c r="SO137" s="156">
        <v>23003.128754770329</v>
      </c>
      <c r="SP137" s="157">
        <v>23003.128754770325</v>
      </c>
      <c r="SQ137" s="156">
        <v>296.7538477630103</v>
      </c>
      <c r="SR137" s="156">
        <v>398.76368648195165</v>
      </c>
      <c r="SS137" s="156">
        <v>670.63335696149477</v>
      </c>
      <c r="ST137" s="156">
        <v>659.73530082556033</v>
      </c>
      <c r="SU137" s="156">
        <v>861.57754644993759</v>
      </c>
      <c r="SV137" s="156">
        <v>1077.8319462813381</v>
      </c>
      <c r="SW137" s="156">
        <v>1369.5673875751368</v>
      </c>
      <c r="SX137" s="156">
        <v>1766.3765758334007</v>
      </c>
      <c r="SY137" s="156">
        <v>2301.1109960088547</v>
      </c>
      <c r="SZ137" s="156">
        <v>3047.4969477643072</v>
      </c>
      <c r="TA137" s="157">
        <v>4089.8208080034838</v>
      </c>
      <c r="TB137" s="156"/>
      <c r="TC137" s="156"/>
      <c r="TD137" s="156"/>
      <c r="TE137" s="156"/>
      <c r="TF137" s="156"/>
      <c r="TG137" s="156"/>
      <c r="TH137" s="156"/>
      <c r="TI137" s="156"/>
      <c r="TJ137" s="156"/>
      <c r="TK137" s="156"/>
      <c r="TL137" s="156"/>
      <c r="TM137" s="728">
        <v>103.43758432910468</v>
      </c>
      <c r="TN137" s="244">
        <v>154.30462621751374</v>
      </c>
      <c r="TO137" s="244">
        <v>282.31197359278656</v>
      </c>
      <c r="TP137" s="244">
        <v>272.11507583404892</v>
      </c>
      <c r="TQ137" s="244">
        <v>350.79026993821219</v>
      </c>
      <c r="TR137" s="244">
        <v>435.14562386082883</v>
      </c>
      <c r="TS137" s="244">
        <v>549.87732713950368</v>
      </c>
      <c r="TT137" s="244">
        <v>705.96587180180654</v>
      </c>
      <c r="TU137" s="244">
        <v>918.35703544995295</v>
      </c>
      <c r="TV137" s="244">
        <v>1224.0268581207183</v>
      </c>
      <c r="TW137" s="729">
        <v>1646.7633328806846</v>
      </c>
      <c r="TX137" s="117">
        <v>1763.2375844141707</v>
      </c>
      <c r="TY137" s="117">
        <v>2687.0825818080166</v>
      </c>
      <c r="TZ137" s="117">
        <v>5683.7883550429497</v>
      </c>
      <c r="UA137" s="117">
        <v>5147.1819720669409</v>
      </c>
      <c r="UB137" s="117">
        <v>6254.7815968990208</v>
      </c>
      <c r="UC137" s="117">
        <v>7345.1486902351144</v>
      </c>
      <c r="UD137" s="117">
        <v>8777.3926054563017</v>
      </c>
      <c r="UE137" s="117">
        <v>10678.41733289828</v>
      </c>
      <c r="UF137" s="117">
        <v>12882.917342289256</v>
      </c>
      <c r="UG137" s="117">
        <v>14799.729008976788</v>
      </c>
      <c r="UH137" s="185">
        <v>17029.660940272111</v>
      </c>
      <c r="UI137" s="116">
        <v>1.1000000000000001</v>
      </c>
      <c r="UJ137" s="116">
        <v>1.1000000000000001</v>
      </c>
      <c r="UK137" s="116">
        <v>1.1000000000000001</v>
      </c>
      <c r="UL137" s="116">
        <v>1.1000000000000001</v>
      </c>
      <c r="UM137" s="116">
        <v>1.1000000000000001</v>
      </c>
      <c r="UN137" s="116">
        <v>1.1000000000000001</v>
      </c>
      <c r="UO137" s="116">
        <v>1.1000000000000001</v>
      </c>
      <c r="UP137" s="116">
        <v>1.1000000000000001</v>
      </c>
      <c r="UQ137" s="116">
        <v>1.1000000000000001</v>
      </c>
      <c r="UR137" s="116">
        <v>1.1000000000000001</v>
      </c>
      <c r="US137" s="208">
        <v>1.1000000000000001</v>
      </c>
      <c r="UT137" s="156">
        <v>16272.593084528813</v>
      </c>
      <c r="UU137" s="156">
        <v>14016.728033755624</v>
      </c>
      <c r="UV137" s="156">
        <v>12323.956027167107</v>
      </c>
      <c r="UW137" s="156">
        <v>12323.956027167109</v>
      </c>
      <c r="UX137" s="156">
        <v>12323.956027167107</v>
      </c>
      <c r="UY137" s="156">
        <v>12323.956027167107</v>
      </c>
      <c r="UZ137" s="156">
        <v>12323.956027167107</v>
      </c>
      <c r="VA137" s="156">
        <v>12323.956027167107</v>
      </c>
      <c r="VB137" s="156">
        <v>12323.956027167107</v>
      </c>
      <c r="VC137" s="156">
        <v>12323.956027167107</v>
      </c>
      <c r="VD137" s="157">
        <v>12323.956027167107</v>
      </c>
      <c r="VE137" s="156">
        <v>37531.86409960303</v>
      </c>
      <c r="VF137" s="156">
        <v>34688.023174789276</v>
      </c>
      <c r="VG137" s="156">
        <v>32524.117035687279</v>
      </c>
      <c r="VH137" s="156">
        <v>32524.117035687283</v>
      </c>
      <c r="VI137" s="156">
        <v>32524.117035687283</v>
      </c>
      <c r="VJ137" s="156">
        <v>32524.117035687279</v>
      </c>
      <c r="VK137" s="156">
        <v>32524.117035687275</v>
      </c>
      <c r="VL137" s="156">
        <v>32524.117035687279</v>
      </c>
      <c r="VM137" s="156">
        <v>32524.117035687283</v>
      </c>
      <c r="VN137" s="156">
        <v>32524.117035687283</v>
      </c>
      <c r="VO137" s="157">
        <v>32524.117035687275</v>
      </c>
      <c r="VP137" s="156">
        <v>1.8236420355471763E-2</v>
      </c>
      <c r="VQ137" s="156">
        <v>2.8449127750901176E-2</v>
      </c>
      <c r="VR137" s="156">
        <v>5.4417052079960428E-2</v>
      </c>
      <c r="VS137" s="156">
        <v>5.3532753555045977E-2</v>
      </c>
      <c r="VT137" s="156">
        <v>6.9910793624276463E-2</v>
      </c>
      <c r="VU137" s="156">
        <v>8.74582758900916E-2</v>
      </c>
      <c r="VV137" s="156">
        <v>0.11113049937504181</v>
      </c>
      <c r="VW137" s="156">
        <v>0.14332869834488002</v>
      </c>
      <c r="VX137" s="156">
        <v>0.18671853347547268</v>
      </c>
      <c r="VY137" s="156">
        <v>0.24728236136564921</v>
      </c>
      <c r="VZ137" s="157">
        <v>0.33185941259347429</v>
      </c>
      <c r="WA137" s="156">
        <v>7000</v>
      </c>
      <c r="WB137" s="156">
        <v>7000.0000000000009</v>
      </c>
      <c r="WC137" s="156">
        <v>7000</v>
      </c>
      <c r="WD137" s="156">
        <v>7000</v>
      </c>
      <c r="WE137" s="156">
        <v>7000.0000000000009</v>
      </c>
      <c r="WF137" s="156">
        <v>7000</v>
      </c>
      <c r="WG137" s="156">
        <v>7000</v>
      </c>
      <c r="WH137" s="156">
        <v>7000</v>
      </c>
      <c r="WI137" s="156">
        <v>7000</v>
      </c>
      <c r="WJ137" s="156">
        <v>7000</v>
      </c>
      <c r="WK137" s="157">
        <v>7000</v>
      </c>
      <c r="WL137" s="156">
        <v>1.3433452510273334E-2</v>
      </c>
      <c r="WM137" s="156">
        <v>2.0039561846430354E-2</v>
      </c>
      <c r="WN137" s="156">
        <v>3.6663892674387862E-2</v>
      </c>
      <c r="WO137" s="156">
        <v>3.5339620238188166E-2</v>
      </c>
      <c r="WP137" s="156">
        <v>4.5557177914053525E-2</v>
      </c>
      <c r="WQ137" s="156">
        <v>5.651241868322452E-2</v>
      </c>
      <c r="WR137" s="156">
        <v>7.1412639888247226E-2</v>
      </c>
      <c r="WS137" s="156">
        <v>9.1683879454780057E-2</v>
      </c>
      <c r="WT137" s="156">
        <v>0.11926714746103284</v>
      </c>
      <c r="WU137" s="156">
        <v>0.1589645270286647</v>
      </c>
      <c r="WV137" s="157">
        <v>0.21386536790658242</v>
      </c>
      <c r="WW137" s="119">
        <v>1.8236420355471763E-2</v>
      </c>
      <c r="WX137" s="119">
        <v>2.8449127750901183E-2</v>
      </c>
      <c r="WY137" s="119">
        <v>5.4417052079960435E-2</v>
      </c>
      <c r="WZ137" s="119">
        <v>5.3532753555045977E-2</v>
      </c>
      <c r="XA137" s="119">
        <v>6.9910793624276463E-2</v>
      </c>
      <c r="XB137" s="119">
        <v>8.74582758900916E-2</v>
      </c>
      <c r="XC137" s="119">
        <v>0.11113049937504178</v>
      </c>
      <c r="XD137" s="119">
        <v>0.14332869834488005</v>
      </c>
      <c r="XE137" s="197">
        <v>0.18671853347547268</v>
      </c>
      <c r="XF137" s="197">
        <v>0.24728236136564924</v>
      </c>
      <c r="XG137" s="201">
        <v>0.33185941259347435</v>
      </c>
      <c r="XH137" s="821">
        <v>1.9820187985288108E-2</v>
      </c>
      <c r="XI137" s="821">
        <v>2.0191719355496639E-2</v>
      </c>
      <c r="XJ137" s="821">
        <v>2.0594501369585065E-2</v>
      </c>
      <c r="XK137" s="821">
        <v>2.0793645357875135E-2</v>
      </c>
      <c r="XL137" s="821">
        <v>2.0970877687094054E-2</v>
      </c>
      <c r="XM137" s="821">
        <v>2.1124918668730022E-2</v>
      </c>
      <c r="XN137" s="821">
        <v>2.1270800570115406E-2</v>
      </c>
      <c r="XO137" s="821">
        <v>2.1399041544257792E-2</v>
      </c>
      <c r="XP137" s="821">
        <v>2.158350297432814E-2</v>
      </c>
      <c r="XQ137" s="821">
        <v>2.1956496470448887E-2</v>
      </c>
      <c r="XR137" s="822">
        <v>2.2296800114660578E-2</v>
      </c>
      <c r="XS137" s="821">
        <v>0.64231712300776478</v>
      </c>
      <c r="XT137" s="821">
        <v>0.6281868243932287</v>
      </c>
      <c r="XU137" s="821">
        <v>0.56477630110581312</v>
      </c>
      <c r="XV137" s="821">
        <v>0.58588497694352049</v>
      </c>
      <c r="XW137" s="821">
        <v>0.60510694981034485</v>
      </c>
      <c r="XX137" s="821">
        <v>0.6222917671886653</v>
      </c>
      <c r="XY137" s="821">
        <v>0.63919498257554896</v>
      </c>
      <c r="XZ137" s="821">
        <v>0.65491973637286471</v>
      </c>
      <c r="YA137" s="821">
        <v>0.67563830287911331</v>
      </c>
      <c r="YB137" s="821">
        <v>0.71256714114964093</v>
      </c>
      <c r="YC137" s="822">
        <v>0.74712547300489685</v>
      </c>
      <c r="YD137">
        <v>7000</v>
      </c>
      <c r="YE137">
        <v>7000</v>
      </c>
      <c r="YF137">
        <v>6999.9999999999991</v>
      </c>
      <c r="YG137">
        <v>7000.0000000000009</v>
      </c>
      <c r="YH137">
        <v>7000</v>
      </c>
      <c r="YI137">
        <v>7000</v>
      </c>
      <c r="YJ137">
        <v>7000</v>
      </c>
      <c r="YK137">
        <v>7000</v>
      </c>
      <c r="YL137">
        <v>7000</v>
      </c>
      <c r="YM137">
        <v>7000</v>
      </c>
      <c r="YN137" s="5">
        <v>7000</v>
      </c>
      <c r="YO137" s="156">
        <v>6363.6363636363631</v>
      </c>
      <c r="YP137" s="156">
        <v>6363.6363636363631</v>
      </c>
      <c r="YQ137" s="156">
        <v>6363.6363636363621</v>
      </c>
      <c r="YR137" s="156">
        <v>6363.636363636364</v>
      </c>
      <c r="YS137" s="156">
        <v>6363.6363636363631</v>
      </c>
      <c r="YT137" s="156">
        <v>6363.6363636363631</v>
      </c>
      <c r="YU137" s="156">
        <v>6363.6363636363631</v>
      </c>
      <c r="YV137" s="156">
        <v>6363.6363636363631</v>
      </c>
      <c r="YW137" s="156">
        <v>6363.6363636363631</v>
      </c>
      <c r="YX137" s="156">
        <v>6363.6363636363631</v>
      </c>
      <c r="YY137" s="157">
        <v>6363.6363636363631</v>
      </c>
      <c r="YZ137" s="156">
        <v>1.3433452510273333E-2</v>
      </c>
      <c r="ZA137" s="156">
        <v>2.0039561846430354E-2</v>
      </c>
      <c r="ZB137" s="156">
        <v>3.6663892674387862E-2</v>
      </c>
      <c r="ZC137" s="156">
        <v>3.5339620238188166E-2</v>
      </c>
      <c r="ZD137" s="156">
        <v>4.5557177914053525E-2</v>
      </c>
      <c r="ZE137" s="156">
        <v>5.651241868322452E-2</v>
      </c>
      <c r="ZF137" s="156">
        <v>7.1412639888247226E-2</v>
      </c>
      <c r="ZG137" s="156">
        <v>9.1683879454780057E-2</v>
      </c>
      <c r="ZH137" s="156">
        <v>0.11926714746103284</v>
      </c>
      <c r="ZI137" s="156">
        <v>0.1589645270286647</v>
      </c>
      <c r="ZJ137" s="157">
        <v>0.21386536790658239</v>
      </c>
      <c r="ZK137" s="748">
        <v>695.22323979936994</v>
      </c>
      <c r="ZL137" s="748">
        <v>1234.4455829316157</v>
      </c>
      <c r="ZM137" s="748">
        <v>2835.5266168454696</v>
      </c>
      <c r="ZN137" s="748">
        <v>2789.4481927340767</v>
      </c>
      <c r="ZO137" s="748">
        <v>3642.8639286659882</v>
      </c>
      <c r="ZP137" s="748">
        <v>4557.2161605772408</v>
      </c>
      <c r="ZQ137" s="748">
        <v>5790.7122285535024</v>
      </c>
      <c r="ZR137" s="748">
        <v>7468.4740091679341</v>
      </c>
      <c r="ZS137" s="748">
        <v>9729.4019299334195</v>
      </c>
      <c r="ZT137" s="748">
        <v>12885.220546280056</v>
      </c>
      <c r="ZU137" s="748">
        <v>17292.303818236949</v>
      </c>
      <c r="ZV137" s="334"/>
      <c r="ZW137" s="334"/>
      <c r="ZX137" s="334"/>
      <c r="ZY137" s="334"/>
      <c r="ZZ137" s="334"/>
      <c r="AAA137" s="334"/>
      <c r="AAB137" s="334"/>
      <c r="AAC137" s="334"/>
      <c r="AAD137" s="334"/>
      <c r="AAE137" s="334"/>
      <c r="AAF137" s="334"/>
      <c r="AAG137" s="7"/>
      <c r="AAH137" s="7"/>
      <c r="AAI137" s="7"/>
    </row>
    <row r="138" spans="1:711">
      <c r="A138" s="125" t="s">
        <v>152</v>
      </c>
      <c r="B138" s="129" t="s">
        <v>362</v>
      </c>
      <c r="C138" s="125" t="s">
        <v>500</v>
      </c>
      <c r="D138" s="138" t="s">
        <v>502</v>
      </c>
      <c r="E138" s="164">
        <v>3877.2751968034227</v>
      </c>
      <c r="F138" s="165">
        <v>7012.885770689606</v>
      </c>
      <c r="G138" s="165">
        <v>10775.083311550852</v>
      </c>
      <c r="H138" s="167">
        <v>10774.316058255998</v>
      </c>
      <c r="I138" s="165">
        <v>13436.201208656561</v>
      </c>
      <c r="J138" s="165">
        <v>15781.304218502208</v>
      </c>
      <c r="K138" s="165">
        <v>17933.9938999513</v>
      </c>
      <c r="L138" s="165">
        <v>19940.902039451776</v>
      </c>
      <c r="M138" s="165">
        <v>22197.481319925551</v>
      </c>
      <c r="N138" s="165">
        <v>25015.443679924494</v>
      </c>
      <c r="O138" s="163">
        <v>28566.89944505251</v>
      </c>
      <c r="P138" s="164">
        <v>20398.375689116554</v>
      </c>
      <c r="Q138" s="165">
        <v>32814.105824192608</v>
      </c>
      <c r="R138" s="165">
        <v>42127.620155671939</v>
      </c>
      <c r="S138" s="167">
        <v>40878.540612716271</v>
      </c>
      <c r="T138" s="165">
        <v>49896.086227706888</v>
      </c>
      <c r="U138" s="165">
        <v>57687.914460436092</v>
      </c>
      <c r="V138" s="165">
        <v>64748.395766540394</v>
      </c>
      <c r="W138" s="165">
        <v>71236.785096203428</v>
      </c>
      <c r="X138" s="165">
        <v>78507.144461032702</v>
      </c>
      <c r="Y138" s="165">
        <v>87527.849743298182</v>
      </c>
      <c r="Z138" s="163">
        <v>98673.58276460378</v>
      </c>
      <c r="AA138" s="164">
        <v>1019.3821138710348</v>
      </c>
      <c r="AB138" s="165">
        <v>1389.6385605272085</v>
      </c>
      <c r="AC138" s="165">
        <v>1405.6574883031519</v>
      </c>
      <c r="AD138" s="167">
        <v>1340.3938760087535</v>
      </c>
      <c r="AE138" s="165">
        <v>1612.024710586858</v>
      </c>
      <c r="AF138" s="165">
        <v>1847.8169080937571</v>
      </c>
      <c r="AG138" s="165">
        <v>2063.9287409443741</v>
      </c>
      <c r="AH138" s="165">
        <v>2278.2470967462536</v>
      </c>
      <c r="AI138" s="165">
        <v>2547.3034332846946</v>
      </c>
      <c r="AJ138" s="165">
        <v>2922.1986195318932</v>
      </c>
      <c r="AK138" s="163">
        <v>3450.7447186547247</v>
      </c>
      <c r="AL138" s="164">
        <v>443.94135299701912</v>
      </c>
      <c r="AM138" s="165">
        <v>649.18789821470193</v>
      </c>
      <c r="AN138" s="165">
        <v>611.16462232536151</v>
      </c>
      <c r="AO138" s="167">
        <v>582.88210160141341</v>
      </c>
      <c r="AP138" s="165">
        <v>698.66299533228334</v>
      </c>
      <c r="AQ138" s="165">
        <v>792.59137478625144</v>
      </c>
      <c r="AR138" s="165">
        <v>869.93766571462731</v>
      </c>
      <c r="AS138" s="165">
        <v>932.5844259097795</v>
      </c>
      <c r="AT138" s="165">
        <v>997.05153428214476</v>
      </c>
      <c r="AU138" s="165">
        <v>1072.3430152871433</v>
      </c>
      <c r="AV138" s="163">
        <v>1157.7483684425765</v>
      </c>
      <c r="AW138" s="164">
        <v>0</v>
      </c>
      <c r="AX138" s="165">
        <v>0</v>
      </c>
      <c r="AY138" s="165">
        <v>0</v>
      </c>
      <c r="AZ138" s="167">
        <v>509.31616964898546</v>
      </c>
      <c r="BA138" s="165">
        <v>635.20209858569228</v>
      </c>
      <c r="BB138" s="165">
        <v>759.85574360466308</v>
      </c>
      <c r="BC138" s="165">
        <v>889.85085945127639</v>
      </c>
      <c r="BD138" s="165">
        <v>1029.3571428893217</v>
      </c>
      <c r="BE138" s="165">
        <v>1213.9778781657553</v>
      </c>
      <c r="BF138" s="165">
        <v>1418.9507968299592</v>
      </c>
      <c r="BG138" s="163">
        <v>1635.570882825011</v>
      </c>
      <c r="BH138" s="164">
        <v>3129.2903753728956</v>
      </c>
      <c r="BI138" s="165">
        <v>5752.6197031521006</v>
      </c>
      <c r="BJ138" s="165">
        <v>6201.2775582645545</v>
      </c>
      <c r="BK138" s="167">
        <v>6348.9757311801714</v>
      </c>
      <c r="BL138" s="165">
        <v>8056.7772203479426</v>
      </c>
      <c r="BM138" s="165">
        <v>9746.6148710343168</v>
      </c>
      <c r="BN138" s="165">
        <v>11650.29156173702</v>
      </c>
      <c r="BO138" s="165">
        <v>13080.768274427302</v>
      </c>
      <c r="BP138" s="165">
        <v>15766.030429147597</v>
      </c>
      <c r="BQ138" s="165">
        <v>18490.124164413086</v>
      </c>
      <c r="BR138" s="163">
        <v>21045.166049316333</v>
      </c>
      <c r="BS138" s="164">
        <v>0</v>
      </c>
      <c r="BT138" s="165">
        <v>0</v>
      </c>
      <c r="BU138" s="165">
        <v>0</v>
      </c>
      <c r="BV138" s="167">
        <v>224629.92340024235</v>
      </c>
      <c r="BW138" s="165">
        <v>246884.11752086988</v>
      </c>
      <c r="BX138" s="165">
        <v>260241.38593969672</v>
      </c>
      <c r="BY138" s="165">
        <v>269326.40816588368</v>
      </c>
      <c r="BZ138" s="165">
        <v>276747.16645406891</v>
      </c>
      <c r="CA138" s="165">
        <v>286717.02091111423</v>
      </c>
      <c r="CB138" s="165">
        <v>301204.17362924869</v>
      </c>
      <c r="CC138" s="163">
        <v>321776.57545957417</v>
      </c>
      <c r="CD138" s="164">
        <v>0</v>
      </c>
      <c r="CE138" s="165">
        <v>0</v>
      </c>
      <c r="CF138" s="165">
        <v>0</v>
      </c>
      <c r="CG138" s="167">
        <v>440.6564713224559</v>
      </c>
      <c r="CH138" s="165">
        <v>451.57517407742677</v>
      </c>
      <c r="CI138" s="165">
        <v>459.75740321671094</v>
      </c>
      <c r="CJ138" s="165">
        <v>465.81276269424126</v>
      </c>
      <c r="CK138" s="165">
        <v>470.28575228630041</v>
      </c>
      <c r="CL138" s="165">
        <v>473.98616340457011</v>
      </c>
      <c r="CM138" s="165">
        <v>477.22090750470267</v>
      </c>
      <c r="CN138" s="169">
        <v>480.10861773129767</v>
      </c>
      <c r="CO138" s="176">
        <v>0.33786268900694727</v>
      </c>
      <c r="CP138" s="175">
        <v>0.35162145625127472</v>
      </c>
      <c r="CQ138" s="175">
        <v>0.41462919752460187</v>
      </c>
      <c r="CR138" s="191">
        <v>0.39332137769860431</v>
      </c>
      <c r="CS138" s="175">
        <v>0.37392217250256121</v>
      </c>
      <c r="CT138" s="175">
        <v>0.35658331414260463</v>
      </c>
      <c r="CU138" s="175">
        <v>0.33953421685433555</v>
      </c>
      <c r="CV138" s="175">
        <v>0.32368122208287753</v>
      </c>
      <c r="CW138" s="175">
        <v>0.30277819414655854</v>
      </c>
      <c r="CX138" s="175">
        <v>0.26547636237991029</v>
      </c>
      <c r="CY138" s="175">
        <v>0.23057772688044267</v>
      </c>
      <c r="CZ138" s="176">
        <v>0.29915393357747194</v>
      </c>
      <c r="DA138" s="191">
        <v>0.24415957829160179</v>
      </c>
      <c r="DB138" s="191">
        <v>0.19127289170246436</v>
      </c>
      <c r="DC138" s="191">
        <v>0.19127289170246439</v>
      </c>
      <c r="DD138" s="191">
        <v>0.19127289170246439</v>
      </c>
      <c r="DE138" s="191">
        <v>0.19127289170246442</v>
      </c>
      <c r="DF138" s="191">
        <v>0.19127289170246439</v>
      </c>
      <c r="DG138" s="191">
        <v>0.19127289170246442</v>
      </c>
      <c r="DH138" s="191">
        <v>0.19127289170246442</v>
      </c>
      <c r="DI138" s="191">
        <v>0.19127289170246439</v>
      </c>
      <c r="DJ138" s="175">
        <v>0.19127289170246442</v>
      </c>
      <c r="DK138" s="183">
        <v>18605</v>
      </c>
      <c r="DL138" s="184">
        <v>17521</v>
      </c>
      <c r="DM138" s="184">
        <v>15240</v>
      </c>
      <c r="DN138" s="209">
        <v>16482.274916994003</v>
      </c>
      <c r="DO138" s="184">
        <v>15931.408136947917</v>
      </c>
      <c r="DP138" s="184">
        <v>15463.104404703554</v>
      </c>
      <c r="DQ138" s="184">
        <v>15068.537002160741</v>
      </c>
      <c r="DR138" s="184">
        <v>14740.371247430239</v>
      </c>
      <c r="DS138" s="184">
        <v>14470.36818959948</v>
      </c>
      <c r="DT138" s="184">
        <v>14249.650283235706</v>
      </c>
      <c r="DU138" s="184">
        <v>14069.494714737515</v>
      </c>
      <c r="DV138" s="193">
        <v>1.8073000073432923</v>
      </c>
      <c r="DW138" s="181">
        <v>1.7711540071964265</v>
      </c>
      <c r="DX138" s="181">
        <v>1.8</v>
      </c>
      <c r="DY138" s="602">
        <v>1.8</v>
      </c>
      <c r="DZ138" s="181">
        <v>1.8</v>
      </c>
      <c r="EA138" s="181">
        <v>1.8</v>
      </c>
      <c r="EB138" s="181">
        <v>1.8</v>
      </c>
      <c r="EC138" s="181">
        <v>1.8</v>
      </c>
      <c r="ED138" s="181">
        <v>1.8</v>
      </c>
      <c r="EE138" s="181">
        <v>1.8</v>
      </c>
      <c r="EF138" s="182">
        <v>1.8</v>
      </c>
      <c r="EG138" s="194">
        <v>0.38965940329901422</v>
      </c>
      <c r="EH138" s="194">
        <v>0.664254005510585</v>
      </c>
      <c r="EI138" s="194">
        <v>0.86733309587019158</v>
      </c>
      <c r="EJ138" s="194">
        <v>0.80726864818859068</v>
      </c>
      <c r="EK138" s="194">
        <v>1.0528632178504913</v>
      </c>
      <c r="EL138" s="194">
        <v>1.289762366507498</v>
      </c>
      <c r="EM138" s="194">
        <v>1.5258743616971908</v>
      </c>
      <c r="EN138" s="194">
        <v>1.7583748488390141</v>
      </c>
      <c r="EO138" s="194">
        <v>2.0364387704638736</v>
      </c>
      <c r="EP138" s="194">
        <v>2.4316179470630064</v>
      </c>
      <c r="EQ138" s="194">
        <v>2.9110082443855791</v>
      </c>
      <c r="ER138" s="183">
        <v>50000</v>
      </c>
      <c r="ES138" s="184">
        <v>50000</v>
      </c>
      <c r="ET138" s="184">
        <v>50000</v>
      </c>
      <c r="EU138" s="209">
        <v>50000</v>
      </c>
      <c r="EV138" s="184">
        <v>50000</v>
      </c>
      <c r="EW138" s="184">
        <v>50000</v>
      </c>
      <c r="EX138" s="184">
        <v>50000</v>
      </c>
      <c r="EY138" s="184">
        <v>50000</v>
      </c>
      <c r="EZ138" s="184">
        <v>50000</v>
      </c>
      <c r="FA138" s="184">
        <v>50000</v>
      </c>
      <c r="FB138" s="184">
        <v>50000</v>
      </c>
      <c r="FC138" s="195">
        <v>12.07</v>
      </c>
      <c r="FD138" s="196">
        <v>12.29</v>
      </c>
      <c r="FE138" s="196">
        <v>12.58</v>
      </c>
      <c r="FF138" s="598">
        <v>12.58</v>
      </c>
      <c r="FG138" s="196">
        <v>12.58</v>
      </c>
      <c r="FH138" s="196">
        <v>12.58</v>
      </c>
      <c r="FI138" s="196">
        <v>12.58</v>
      </c>
      <c r="FJ138" s="196">
        <v>12.58</v>
      </c>
      <c r="FK138" s="196">
        <v>12.58</v>
      </c>
      <c r="FL138" s="196">
        <v>12.58</v>
      </c>
      <c r="FM138" s="198">
        <v>12.58</v>
      </c>
      <c r="FN138" s="193">
        <v>1.1419801262135643E-2</v>
      </c>
      <c r="FO138" s="181">
        <v>1.8776474654981352E-2</v>
      </c>
      <c r="FP138" s="181">
        <v>2.7770018026657392E-2</v>
      </c>
      <c r="FQ138" s="181">
        <v>2.5561850416696206E-2</v>
      </c>
      <c r="FR138" s="181">
        <v>2.9661769414370875E-2</v>
      </c>
      <c r="FS138" s="181">
        <v>3.270357348851731E-2</v>
      </c>
      <c r="FT138" s="181">
        <v>3.4951185769740649E-2</v>
      </c>
      <c r="FU138" s="181">
        <v>3.6658202952614377E-2</v>
      </c>
      <c r="FV138" s="181">
        <v>3.7790542810038921E-2</v>
      </c>
      <c r="FW138" s="181">
        <v>3.6942090869294383E-2</v>
      </c>
      <c r="FX138" s="182">
        <v>3.61715904880947E-2</v>
      </c>
      <c r="FY138" s="184">
        <v>47667</v>
      </c>
      <c r="FZ138" s="184">
        <v>45000</v>
      </c>
      <c r="GA138" s="184">
        <v>43167</v>
      </c>
      <c r="GB138" s="209">
        <v>43167</v>
      </c>
      <c r="GC138" s="184">
        <v>43167</v>
      </c>
      <c r="GD138" s="184">
        <v>43167</v>
      </c>
      <c r="GE138" s="184">
        <v>43167</v>
      </c>
      <c r="GF138" s="184">
        <v>43167</v>
      </c>
      <c r="GG138" s="184">
        <v>43167</v>
      </c>
      <c r="GH138" s="184">
        <v>43167</v>
      </c>
      <c r="GI138" s="184">
        <v>43167</v>
      </c>
      <c r="GJ138" s="195">
        <v>1.2</v>
      </c>
      <c r="GK138" s="196">
        <v>1.1000000000000001</v>
      </c>
      <c r="GL138" s="196">
        <v>1.1000000000000001</v>
      </c>
      <c r="GM138" s="604">
        <v>1.1000000000000001</v>
      </c>
      <c r="GN138" s="196">
        <v>1.1000000000000001</v>
      </c>
      <c r="GO138" s="196">
        <v>1.1000000000000001</v>
      </c>
      <c r="GP138" s="196">
        <v>1.1000000000000001</v>
      </c>
      <c r="GQ138" s="196">
        <v>1.1000000000000001</v>
      </c>
      <c r="GR138" s="196">
        <v>1.1000000000000001</v>
      </c>
      <c r="GS138" s="196">
        <v>1.1000000000000001</v>
      </c>
      <c r="GT138" s="198">
        <v>1.1000000000000001</v>
      </c>
      <c r="GU138" s="196">
        <v>1.6648565682487106E-2</v>
      </c>
      <c r="GV138" s="196">
        <v>2.770009808826358E-2</v>
      </c>
      <c r="GW138" s="196">
        <v>3.3245598124431723E-2</v>
      </c>
      <c r="GX138" s="196">
        <v>3.3243230830002274E-2</v>
      </c>
      <c r="GY138" s="196">
        <v>4.145624982993356E-2</v>
      </c>
      <c r="GZ138" s="196">
        <v>4.8691864624869401E-2</v>
      </c>
      <c r="HA138" s="196">
        <v>5.5333804549301098E-2</v>
      </c>
      <c r="HB138" s="196">
        <v>6.1525947992587468E-2</v>
      </c>
      <c r="HC138" s="196">
        <v>6.8488430390670443E-2</v>
      </c>
      <c r="HD138" s="196">
        <v>7.7183012273844387E-2</v>
      </c>
      <c r="HE138" s="196">
        <v>8.8140725333711978E-2</v>
      </c>
      <c r="HF138" s="183">
        <v>50000</v>
      </c>
      <c r="HG138" s="184">
        <v>47333</v>
      </c>
      <c r="HH138" s="184">
        <v>45500</v>
      </c>
      <c r="HI138" s="209">
        <v>45500</v>
      </c>
      <c r="HJ138" s="184">
        <v>45500</v>
      </c>
      <c r="HK138" s="184">
        <v>45500</v>
      </c>
      <c r="HL138" s="184">
        <v>45500</v>
      </c>
      <c r="HM138" s="184">
        <v>45500</v>
      </c>
      <c r="HN138" s="184">
        <v>45500</v>
      </c>
      <c r="HO138" s="184">
        <v>45500</v>
      </c>
      <c r="HP138" s="184">
        <v>45500</v>
      </c>
      <c r="HQ138" s="195">
        <v>5.7</v>
      </c>
      <c r="HR138" s="196">
        <v>5.6</v>
      </c>
      <c r="HS138" s="196">
        <v>5.4</v>
      </c>
      <c r="HT138" s="604">
        <v>5.4</v>
      </c>
      <c r="HU138" s="196">
        <v>5.4</v>
      </c>
      <c r="HV138" s="196">
        <v>5.4</v>
      </c>
      <c r="HW138" s="196">
        <v>5.4</v>
      </c>
      <c r="HX138" s="196">
        <v>5.4</v>
      </c>
      <c r="HY138" s="196">
        <v>5.4</v>
      </c>
      <c r="HZ138" s="196">
        <v>5.4</v>
      </c>
      <c r="IA138" s="198">
        <v>5.4</v>
      </c>
      <c r="IB138" s="196">
        <v>9.5346423512888117E-3</v>
      </c>
      <c r="IC138" s="196">
        <v>1.9997459256419027E-2</v>
      </c>
      <c r="ID138" s="196">
        <v>3.5466430477067781E-2</v>
      </c>
      <c r="IE138" s="196">
        <v>3.546390504549074E-2</v>
      </c>
      <c r="IF138" s="196">
        <v>4.4225560235981572E-2</v>
      </c>
      <c r="IG138" s="196">
        <v>5.1944519844497314E-2</v>
      </c>
      <c r="IH138" s="196">
        <v>5.9030146629764989E-2</v>
      </c>
      <c r="II138" s="196">
        <v>6.5635930171795934E-2</v>
      </c>
      <c r="IJ138" s="196">
        <v>7.3063511922474372E-2</v>
      </c>
      <c r="IK138" s="196">
        <v>8.233889877918274E-2</v>
      </c>
      <c r="IL138" s="198">
        <v>9.4028595772176579E-2</v>
      </c>
      <c r="IM138" s="209"/>
      <c r="IP138" s="606">
        <v>0.5625</v>
      </c>
      <c r="IQ138" s="279">
        <v>0.66666666666666663</v>
      </c>
      <c r="IR138" s="279">
        <v>0.66666666666666663</v>
      </c>
      <c r="IS138" s="279">
        <v>0.66666666666666663</v>
      </c>
      <c r="IT138" s="279">
        <v>0.70833333333333326</v>
      </c>
      <c r="IU138" s="279">
        <v>0.75</v>
      </c>
      <c r="IV138" s="279">
        <v>0.875</v>
      </c>
      <c r="IW138" s="311">
        <v>1</v>
      </c>
      <c r="IY138" s="225"/>
      <c r="IZ138" s="225"/>
      <c r="JA138" s="601">
        <v>0.4375</v>
      </c>
      <c r="JB138" s="601">
        <v>0.33333333333333337</v>
      </c>
      <c r="JC138" s="601">
        <v>0.33333333333333337</v>
      </c>
      <c r="JD138" s="601">
        <v>0.33333333333333337</v>
      </c>
      <c r="JE138" s="601">
        <v>0.29166666666666674</v>
      </c>
      <c r="JF138" s="601">
        <v>0.25</v>
      </c>
      <c r="JG138" s="601">
        <v>0.125</v>
      </c>
      <c r="JH138" s="710">
        <v>0</v>
      </c>
      <c r="JI138" s="116">
        <v>1.1000000000000001</v>
      </c>
      <c r="JJ138" s="116">
        <v>1.1000000000000001</v>
      </c>
      <c r="JK138" s="116">
        <v>1.1000000000000001</v>
      </c>
      <c r="JL138" s="116">
        <v>1.1000000000000001</v>
      </c>
      <c r="JM138" s="116">
        <v>1.1000000000000001</v>
      </c>
      <c r="JN138" s="116">
        <v>1.1000000000000001</v>
      </c>
      <c r="JO138" s="116">
        <v>1.1000000000000001</v>
      </c>
      <c r="JP138" s="116">
        <v>1.1000000000000001</v>
      </c>
      <c r="JQ138" s="116">
        <v>1.1000000000000001</v>
      </c>
      <c r="JR138" s="116">
        <v>1.1000000000000001</v>
      </c>
      <c r="JS138" s="208">
        <v>1.1000000000000001</v>
      </c>
      <c r="JT138" s="116">
        <v>7000</v>
      </c>
      <c r="JU138" s="116">
        <v>7000</v>
      </c>
      <c r="JV138" s="116">
        <v>7000</v>
      </c>
      <c r="JW138" s="116">
        <v>7000</v>
      </c>
      <c r="JX138" s="116">
        <v>7000</v>
      </c>
      <c r="JY138" s="116">
        <v>7000</v>
      </c>
      <c r="JZ138" s="116">
        <v>7000</v>
      </c>
      <c r="KA138" s="116">
        <v>7000</v>
      </c>
      <c r="KB138" s="116">
        <v>7000</v>
      </c>
      <c r="KC138" s="116">
        <v>7000</v>
      </c>
      <c r="KD138" s="208">
        <v>7000</v>
      </c>
      <c r="KE138" s="116">
        <v>1.2</v>
      </c>
      <c r="KF138" s="116">
        <v>1.2</v>
      </c>
      <c r="KG138" s="116">
        <v>1.2</v>
      </c>
      <c r="KH138" s="116">
        <v>1.6</v>
      </c>
      <c r="KI138" s="116">
        <v>1.6</v>
      </c>
      <c r="KJ138" s="116">
        <v>1.6</v>
      </c>
      <c r="KK138" s="116">
        <v>1.6</v>
      </c>
      <c r="KL138" s="116">
        <v>1.6</v>
      </c>
      <c r="KM138" s="116">
        <v>1.6</v>
      </c>
      <c r="KN138" s="116">
        <v>1.6</v>
      </c>
      <c r="KO138" s="208">
        <v>1.6</v>
      </c>
      <c r="KP138" s="116">
        <v>20000</v>
      </c>
      <c r="KQ138" s="116">
        <v>20000</v>
      </c>
      <c r="KR138" s="116">
        <v>20000</v>
      </c>
      <c r="KS138" s="116">
        <v>40000</v>
      </c>
      <c r="KT138" s="116">
        <v>40000</v>
      </c>
      <c r="KU138" s="116">
        <v>40000</v>
      </c>
      <c r="KV138" s="116">
        <v>40000</v>
      </c>
      <c r="KW138" s="116">
        <v>40000</v>
      </c>
      <c r="KX138" s="116">
        <v>40000</v>
      </c>
      <c r="KY138" s="116">
        <v>40000</v>
      </c>
      <c r="KZ138" s="208">
        <v>40000</v>
      </c>
      <c r="LA138" s="116">
        <v>0.2</v>
      </c>
      <c r="LB138" s="116">
        <v>0.2</v>
      </c>
      <c r="LC138" s="116">
        <v>0.2</v>
      </c>
      <c r="LD138" s="116">
        <v>0.2</v>
      </c>
      <c r="LE138" s="116">
        <v>0.2</v>
      </c>
      <c r="LF138" s="116">
        <v>0.2</v>
      </c>
      <c r="LG138" s="116">
        <v>0.2</v>
      </c>
      <c r="LH138" s="116">
        <v>0.2</v>
      </c>
      <c r="LI138" s="116">
        <v>0.2</v>
      </c>
      <c r="LJ138" s="116">
        <v>0.2</v>
      </c>
      <c r="LK138" s="208">
        <v>0.2</v>
      </c>
      <c r="LL138" s="116">
        <v>19000</v>
      </c>
      <c r="LM138" s="116">
        <v>18056</v>
      </c>
      <c r="LN138" s="116">
        <v>18000</v>
      </c>
      <c r="LO138" s="116">
        <v>18000</v>
      </c>
      <c r="LP138" s="116">
        <v>18000</v>
      </c>
      <c r="LQ138" s="116">
        <v>18000</v>
      </c>
      <c r="LR138" s="116">
        <v>18000</v>
      </c>
      <c r="LS138" s="116">
        <v>18000</v>
      </c>
      <c r="LT138" s="116">
        <v>18000</v>
      </c>
      <c r="LU138" s="116">
        <v>18000</v>
      </c>
      <c r="LV138" s="208">
        <v>18000</v>
      </c>
      <c r="LW138">
        <v>5.2506446851015708E-2</v>
      </c>
      <c r="LX138">
        <v>8.6048469571904526E-2</v>
      </c>
      <c r="LY138">
        <v>0.11267497805108377</v>
      </c>
      <c r="LZ138">
        <v>0.11039141249978153</v>
      </c>
      <c r="MA138">
        <v>0.13589152225271939</v>
      </c>
      <c r="MB138">
        <v>0.15826655859030742</v>
      </c>
      <c r="MC138">
        <v>0.1788636641019461</v>
      </c>
      <c r="MD138">
        <v>0.19797388620169107</v>
      </c>
      <c r="ME138">
        <v>0.22005963454294913</v>
      </c>
      <c r="MF138">
        <v>0.24958505505905282</v>
      </c>
      <c r="MG138" s="5">
        <v>0.28572794175321919</v>
      </c>
      <c r="MH138" s="156">
        <v>0</v>
      </c>
      <c r="MI138" s="156">
        <v>0</v>
      </c>
      <c r="MJ138" s="156">
        <v>0</v>
      </c>
      <c r="MK138" s="156">
        <v>0</v>
      </c>
      <c r="ML138" s="156">
        <v>0</v>
      </c>
      <c r="MM138" s="156">
        <v>0</v>
      </c>
      <c r="MN138" s="156">
        <v>0</v>
      </c>
      <c r="MO138" s="156">
        <v>0</v>
      </c>
      <c r="MP138" s="156">
        <v>0</v>
      </c>
      <c r="MQ138" s="156">
        <v>0</v>
      </c>
      <c r="MR138" s="157">
        <v>0</v>
      </c>
      <c r="MS138" s="156">
        <v>5.4630923742519696E-2</v>
      </c>
      <c r="MT138" s="156">
        <v>9.4458456194534135E-2</v>
      </c>
      <c r="MU138" s="156">
        <v>0.13398814879839402</v>
      </c>
      <c r="MV138" s="156">
        <v>0.13397860800453987</v>
      </c>
      <c r="MW138" s="156">
        <v>0.16707914684063102</v>
      </c>
      <c r="MX138" s="156">
        <v>0.19624050011702951</v>
      </c>
      <c r="MY138" s="156">
        <v>0.22300919387233134</v>
      </c>
      <c r="MZ138" s="156">
        <v>0.24796509431830155</v>
      </c>
      <c r="NA138" s="156">
        <v>0.27602565512003291</v>
      </c>
      <c r="NB138" s="156">
        <v>0.31106701388104169</v>
      </c>
      <c r="NC138" s="157">
        <v>0.35522936230564961</v>
      </c>
      <c r="ND138" s="156">
        <v>1.7233093277584886</v>
      </c>
      <c r="NE138" s="156">
        <v>1.694182682851596</v>
      </c>
      <c r="NF138" s="156">
        <v>1.719518535882905</v>
      </c>
      <c r="NG138" s="156">
        <v>1.7157923592186404</v>
      </c>
      <c r="NH138" s="156">
        <v>1.7199800746378986</v>
      </c>
      <c r="NI138" s="156">
        <v>1.7234914516602409</v>
      </c>
      <c r="NJ138" s="156">
        <v>1.7265549527396331</v>
      </c>
      <c r="NK138" s="156">
        <v>1.7291630792307078</v>
      </c>
      <c r="NL138" s="156">
        <v>1.7317341666015496</v>
      </c>
      <c r="NM138" s="156">
        <v>1.7348391231834885</v>
      </c>
      <c r="NN138" s="157">
        <v>1.7374331982431006</v>
      </c>
      <c r="NO138" s="156">
        <v>17226.925878040369</v>
      </c>
      <c r="NP138" s="156">
        <v>16314.398691285836</v>
      </c>
      <c r="NQ138" s="156">
        <v>14292.618193821623</v>
      </c>
      <c r="NR138" s="156">
        <v>15341.589202707821</v>
      </c>
      <c r="NS138" s="156">
        <v>14910.421547666432</v>
      </c>
      <c r="NT138" s="156">
        <v>14538.104644058278</v>
      </c>
      <c r="NU138" s="156">
        <v>14221.974028666862</v>
      </c>
      <c r="NV138" s="156">
        <v>13957.079726317203</v>
      </c>
      <c r="NW138" s="156">
        <v>13741.838317804792</v>
      </c>
      <c r="NX138" s="156">
        <v>13574.802327423262</v>
      </c>
      <c r="NY138" s="157">
        <v>13437.615179968327</v>
      </c>
      <c r="NZ138" s="156">
        <v>13506.525627417697</v>
      </c>
      <c r="OA138" s="156">
        <v>21275.962148706571</v>
      </c>
      <c r="OB138" s="156">
        <v>24660.278816904443</v>
      </c>
      <c r="OC138" s="156">
        <v>24800.136700614356</v>
      </c>
      <c r="OD138" s="156">
        <v>31238.83326606761</v>
      </c>
      <c r="OE138" s="156">
        <v>37117.366736158714</v>
      </c>
      <c r="OF138" s="156">
        <v>42764.099917373525</v>
      </c>
      <c r="OG138" s="156">
        <v>48178.77543900899</v>
      </c>
      <c r="OH138" s="156">
        <v>54736.893033518238</v>
      </c>
      <c r="OI138" s="156">
        <v>64291.274586512016</v>
      </c>
      <c r="OJ138" s="157">
        <v>75921.652347592215</v>
      </c>
      <c r="OK138" s="156"/>
      <c r="OL138" s="156"/>
      <c r="OM138" s="156"/>
      <c r="ON138" s="156"/>
      <c r="OO138" s="156"/>
      <c r="OP138" s="156"/>
      <c r="OQ138" s="156"/>
      <c r="OR138" s="156"/>
      <c r="OS138" s="156"/>
      <c r="OT138" s="156"/>
      <c r="OU138" s="157"/>
      <c r="OV138">
        <v>13102.225986664876</v>
      </c>
      <c r="OW138">
        <v>20613.388933002905</v>
      </c>
      <c r="OX138">
        <v>23792.681485911096</v>
      </c>
      <c r="OY138">
        <v>23950.122824366037</v>
      </c>
      <c r="OZ138">
        <v>30192.468544721669</v>
      </c>
      <c r="PA138">
        <v>35898.714235013344</v>
      </c>
      <c r="PB138">
        <v>41386.849703788539</v>
      </c>
      <c r="PC138">
        <v>46654.376515255972</v>
      </c>
      <c r="PD138">
        <v>53042.433847537526</v>
      </c>
      <c r="PE138">
        <v>62369.469662557312</v>
      </c>
      <c r="PF138" s="5">
        <v>73721.547196092433</v>
      </c>
      <c r="PG138">
        <v>404.29964075282101</v>
      </c>
      <c r="PH138">
        <v>662.57321570366491</v>
      </c>
      <c r="PI138">
        <v>867.59733099334517</v>
      </c>
      <c r="PJ138">
        <v>850.01387624831784</v>
      </c>
      <c r="PK138">
        <v>1046.3647213459394</v>
      </c>
      <c r="PL138">
        <v>1218.6525011453671</v>
      </c>
      <c r="PM138">
        <v>1377.2502135849852</v>
      </c>
      <c r="PN138">
        <v>1524.3989237530213</v>
      </c>
      <c r="PO138">
        <v>1694.4591859807085</v>
      </c>
      <c r="PP138">
        <v>1921.804923954707</v>
      </c>
      <c r="PQ138" s="5">
        <v>2200.105151499788</v>
      </c>
      <c r="PR138">
        <v>0</v>
      </c>
      <c r="PS138">
        <v>0</v>
      </c>
      <c r="PT138">
        <v>0</v>
      </c>
      <c r="PU138">
        <v>0</v>
      </c>
      <c r="PV138">
        <v>0</v>
      </c>
      <c r="PW138">
        <v>0</v>
      </c>
      <c r="PX138">
        <v>0</v>
      </c>
      <c r="PY138">
        <v>0</v>
      </c>
      <c r="PZ138">
        <v>0</v>
      </c>
      <c r="QA138" s="7">
        <v>0</v>
      </c>
      <c r="QB138" s="5">
        <v>0</v>
      </c>
      <c r="QC138">
        <v>207.59751022157485</v>
      </c>
      <c r="QD138">
        <v>341.10837700970171</v>
      </c>
      <c r="QE138">
        <v>482.35733567421852</v>
      </c>
      <c r="QF138">
        <v>482.32298881634358</v>
      </c>
      <c r="QG138">
        <v>601.48492862627165</v>
      </c>
      <c r="QH138">
        <v>706.46580042130631</v>
      </c>
      <c r="QI138">
        <v>802.83309794039292</v>
      </c>
      <c r="QJ138">
        <v>892.67433954588557</v>
      </c>
      <c r="QK138">
        <v>993.69235843211857</v>
      </c>
      <c r="QL138">
        <v>1119.8412499717501</v>
      </c>
      <c r="QM138" s="5">
        <v>1278.8257043003387</v>
      </c>
      <c r="QN138">
        <v>952.30461646453546</v>
      </c>
      <c r="QO138">
        <v>1371.1548553690475</v>
      </c>
      <c r="QP138">
        <v>1578.6240076610786</v>
      </c>
      <c r="QQ138">
        <v>1578.511599762579</v>
      </c>
      <c r="QR138">
        <v>1968.4961300496163</v>
      </c>
      <c r="QS138">
        <v>2312.0698922879114</v>
      </c>
      <c r="QT138">
        <v>2627.453775077649</v>
      </c>
      <c r="QU138">
        <v>2921.4796566956256</v>
      </c>
      <c r="QV138">
        <v>3252.0840821414781</v>
      </c>
      <c r="QW138">
        <v>3664.9349999075448</v>
      </c>
      <c r="QX138" s="5">
        <v>4185.2477595283799</v>
      </c>
      <c r="QY138" s="7">
        <v>1.2</v>
      </c>
      <c r="QZ138" s="7">
        <v>1.1000000000000001</v>
      </c>
      <c r="RA138" s="7">
        <v>1.1000000000000001</v>
      </c>
      <c r="RB138" s="7">
        <v>1.1000000000000001</v>
      </c>
      <c r="RC138" s="7">
        <v>1.1000000000000001</v>
      </c>
      <c r="RD138" s="7">
        <v>1.1000000000000001</v>
      </c>
      <c r="RE138" s="7">
        <v>1.1000000000000001</v>
      </c>
      <c r="RF138" s="7">
        <v>1.1000000000000001</v>
      </c>
      <c r="RG138" s="7">
        <v>1.1000000000000001</v>
      </c>
      <c r="RH138" s="7">
        <v>1.1000000000000001</v>
      </c>
      <c r="RI138" s="5">
        <v>1.1000000000000001</v>
      </c>
      <c r="RJ138" s="7">
        <v>47667</v>
      </c>
      <c r="RK138" s="7">
        <v>45000</v>
      </c>
      <c r="RL138" s="7">
        <v>43167</v>
      </c>
      <c r="RM138" s="7">
        <v>43167</v>
      </c>
      <c r="RN138" s="7">
        <v>43167</v>
      </c>
      <c r="RO138" s="7">
        <v>43167</v>
      </c>
      <c r="RP138" s="7">
        <v>43167</v>
      </c>
      <c r="RQ138" s="7">
        <v>43167</v>
      </c>
      <c r="RR138" s="7">
        <v>43167</v>
      </c>
      <c r="RS138" s="7">
        <v>43167</v>
      </c>
      <c r="RT138" s="5">
        <v>43167</v>
      </c>
      <c r="RU138">
        <v>0.43356740931769816</v>
      </c>
      <c r="RV138">
        <v>0.40407975868578089</v>
      </c>
      <c r="RW138">
        <v>0.37891746649554153</v>
      </c>
      <c r="RX138">
        <v>0.37891746649554159</v>
      </c>
      <c r="RY138">
        <v>0.37891746649554153</v>
      </c>
      <c r="RZ138">
        <v>0.37891746649554153</v>
      </c>
      <c r="SA138">
        <v>0.37891746649554153</v>
      </c>
      <c r="SB138">
        <v>0.37891746649554159</v>
      </c>
      <c r="SC138">
        <v>0.37891746649554153</v>
      </c>
      <c r="SD138">
        <v>0.37891746649554153</v>
      </c>
      <c r="SE138" s="5">
        <v>0.37891746649554148</v>
      </c>
      <c r="SF138" s="156">
        <v>25695.676922910454</v>
      </c>
      <c r="SG138" s="156">
        <v>24165.694464477423</v>
      </c>
      <c r="SH138" s="156">
        <v>23003.128754770329</v>
      </c>
      <c r="SI138" s="156">
        <v>23003.128754770329</v>
      </c>
      <c r="SJ138" s="156">
        <v>23003.128754770321</v>
      </c>
      <c r="SK138" s="156">
        <v>23003.128754770329</v>
      </c>
      <c r="SL138" s="156">
        <v>23003.128754770325</v>
      </c>
      <c r="SM138" s="156">
        <v>23003.128754770325</v>
      </c>
      <c r="SN138" s="156">
        <v>23003.128754770329</v>
      </c>
      <c r="SO138" s="156">
        <v>23003.128754770329</v>
      </c>
      <c r="SP138" s="157">
        <v>23003.128754770325</v>
      </c>
      <c r="SQ138" s="156">
        <v>1159.9021266861103</v>
      </c>
      <c r="SR138" s="156">
        <v>1712.2632323787493</v>
      </c>
      <c r="SS138" s="156">
        <v>2060.981343335297</v>
      </c>
      <c r="ST138" s="156">
        <v>2060.8345885789226</v>
      </c>
      <c r="SU138" s="156">
        <v>2569.9810586758881</v>
      </c>
      <c r="SV138" s="156">
        <v>3018.535692709218</v>
      </c>
      <c r="SW138" s="156">
        <v>3430.2868730180417</v>
      </c>
      <c r="SX138" s="156">
        <v>3814.1539962415113</v>
      </c>
      <c r="SY138" s="156">
        <v>4245.776440573597</v>
      </c>
      <c r="SZ138" s="156">
        <v>4784.7762498792945</v>
      </c>
      <c r="TA138" s="157">
        <v>5464.0734638287186</v>
      </c>
      <c r="TB138" s="156"/>
      <c r="TC138" s="156"/>
      <c r="TD138" s="156"/>
      <c r="TE138" s="156"/>
      <c r="TF138" s="156"/>
      <c r="TG138" s="156"/>
      <c r="TH138" s="156"/>
      <c r="TI138" s="156"/>
      <c r="TJ138" s="156"/>
      <c r="TK138" s="156"/>
      <c r="TL138" s="156"/>
      <c r="TM138" s="728">
        <v>404.29964075282101</v>
      </c>
      <c r="TN138" s="244">
        <v>662.57321570366491</v>
      </c>
      <c r="TO138" s="244">
        <v>867.59733099334517</v>
      </c>
      <c r="TP138" s="244">
        <v>850.01387624831784</v>
      </c>
      <c r="TQ138" s="244">
        <v>1046.3647213459394</v>
      </c>
      <c r="TR138" s="244">
        <v>1218.6525011453671</v>
      </c>
      <c r="TS138" s="244">
        <v>1377.2502135849852</v>
      </c>
      <c r="TT138" s="244">
        <v>1524.3989237530213</v>
      </c>
      <c r="TU138" s="244">
        <v>1694.4591859807085</v>
      </c>
      <c r="TV138" s="244">
        <v>1921.804923954707</v>
      </c>
      <c r="TW138" s="729">
        <v>2200.105151499788</v>
      </c>
      <c r="TX138" s="117">
        <v>6891.8500616988595</v>
      </c>
      <c r="TY138" s="117">
        <v>11538.143675486041</v>
      </c>
      <c r="TZ138" s="117">
        <v>17467.341338767499</v>
      </c>
      <c r="UA138" s="117">
        <v>16078.403912101912</v>
      </c>
      <c r="UB138" s="117">
        <v>18657.252961639282</v>
      </c>
      <c r="UC138" s="117">
        <v>20570.547724277392</v>
      </c>
      <c r="UD138" s="117">
        <v>21984.295849166865</v>
      </c>
      <c r="UE138" s="117">
        <v>23058.009657194438</v>
      </c>
      <c r="UF138" s="117">
        <v>23770.251427514475</v>
      </c>
      <c r="UG138" s="117">
        <v>23236.575156786163</v>
      </c>
      <c r="UH138" s="185">
        <v>22751.930417011568</v>
      </c>
      <c r="UI138" s="116">
        <v>1.1000000000000001</v>
      </c>
      <c r="UJ138" s="116">
        <v>1.1000000000000001</v>
      </c>
      <c r="UK138" s="116">
        <v>1.1000000000000001</v>
      </c>
      <c r="UL138" s="116">
        <v>1.1000000000000001</v>
      </c>
      <c r="UM138" s="116">
        <v>1.1000000000000001</v>
      </c>
      <c r="UN138" s="116">
        <v>1.1000000000000001</v>
      </c>
      <c r="UO138" s="116">
        <v>1.1000000000000001</v>
      </c>
      <c r="UP138" s="116">
        <v>1.1000000000000001</v>
      </c>
      <c r="UQ138" s="116">
        <v>1.1000000000000001</v>
      </c>
      <c r="UR138" s="116">
        <v>1.1000000000000001</v>
      </c>
      <c r="US138" s="208">
        <v>1.1000000000000001</v>
      </c>
      <c r="UT138" s="156">
        <v>16272.593084528809</v>
      </c>
      <c r="UU138" s="156">
        <v>14016.728033755628</v>
      </c>
      <c r="UV138" s="156">
        <v>12323.956027167109</v>
      </c>
      <c r="UW138" s="156">
        <v>12323.956027167109</v>
      </c>
      <c r="UX138" s="156">
        <v>12323.956027167107</v>
      </c>
      <c r="UY138" s="156">
        <v>12323.956027167107</v>
      </c>
      <c r="UZ138" s="156">
        <v>12323.956027167105</v>
      </c>
      <c r="VA138" s="156">
        <v>12323.956027167109</v>
      </c>
      <c r="VB138" s="156">
        <v>12323.956027167109</v>
      </c>
      <c r="VC138" s="156">
        <v>12323.956027167107</v>
      </c>
      <c r="VD138" s="157">
        <v>12323.956027167107</v>
      </c>
      <c r="VE138" s="156">
        <v>37531.864099603037</v>
      </c>
      <c r="VF138" s="156">
        <v>34688.023174789283</v>
      </c>
      <c r="VG138" s="156">
        <v>32524.117035687286</v>
      </c>
      <c r="VH138" s="156">
        <v>32524.117035687283</v>
      </c>
      <c r="VI138" s="156">
        <v>32524.117035687283</v>
      </c>
      <c r="VJ138" s="156">
        <v>32524.117035687283</v>
      </c>
      <c r="VK138" s="156">
        <v>32524.117035687279</v>
      </c>
      <c r="VL138" s="156">
        <v>32524.117035687279</v>
      </c>
      <c r="VM138" s="156">
        <v>32524.117035687283</v>
      </c>
      <c r="VN138" s="156">
        <v>32524.117035687283</v>
      </c>
      <c r="VO138" s="157">
        <v>32524.117035687286</v>
      </c>
      <c r="VP138" s="156">
        <v>7.1279489425006809E-2</v>
      </c>
      <c r="VQ138" s="156">
        <v>0.1221585542827977</v>
      </c>
      <c r="VR138" s="156">
        <v>0.16723374692282572</v>
      </c>
      <c r="VS138" s="156">
        <v>0.16722183883454214</v>
      </c>
      <c r="VT138" s="156">
        <v>0.20853539667056462</v>
      </c>
      <c r="VU138" s="156">
        <v>0.24493236474189894</v>
      </c>
      <c r="VV138" s="156">
        <v>0.27834299842163246</v>
      </c>
      <c r="VW138" s="156">
        <v>0.30949104231088903</v>
      </c>
      <c r="VX138" s="156">
        <v>0.34451408551070334</v>
      </c>
      <c r="VY138" s="156">
        <v>0.38825002615488602</v>
      </c>
      <c r="VZ138" s="157">
        <v>0.44337008763936159</v>
      </c>
      <c r="WA138" s="156">
        <v>7000</v>
      </c>
      <c r="WB138" s="156">
        <v>7000</v>
      </c>
      <c r="WC138" s="156">
        <v>7000</v>
      </c>
      <c r="WD138" s="156">
        <v>7000</v>
      </c>
      <c r="WE138" s="156">
        <v>7000</v>
      </c>
      <c r="WF138" s="156">
        <v>7000</v>
      </c>
      <c r="WG138" s="156">
        <v>7000.0000000000009</v>
      </c>
      <c r="WH138" s="156">
        <v>7000</v>
      </c>
      <c r="WI138" s="156">
        <v>7000</v>
      </c>
      <c r="WJ138" s="156">
        <v>7000</v>
      </c>
      <c r="WK138" s="157">
        <v>7000</v>
      </c>
      <c r="WL138" s="156">
        <v>5.2506446851015708E-2</v>
      </c>
      <c r="WM138" s="156">
        <v>8.6048469571904526E-2</v>
      </c>
      <c r="WN138" s="156">
        <v>0.11267497805108377</v>
      </c>
      <c r="WO138" s="156">
        <v>0.11039141249978153</v>
      </c>
      <c r="WP138" s="156">
        <v>0.13589152225271939</v>
      </c>
      <c r="WQ138" s="156">
        <v>0.15826655859030742</v>
      </c>
      <c r="WR138" s="156">
        <v>0.1788636641019461</v>
      </c>
      <c r="WS138" s="156">
        <v>0.19797388620169107</v>
      </c>
      <c r="WT138" s="156">
        <v>0.22005963454294913</v>
      </c>
      <c r="WU138" s="156">
        <v>0.24958505505905282</v>
      </c>
      <c r="WV138" s="157">
        <v>0.28572794175321919</v>
      </c>
      <c r="WW138" s="119">
        <v>7.1279489425006809E-2</v>
      </c>
      <c r="WX138" s="119">
        <v>0.12215855428279772</v>
      </c>
      <c r="WY138" s="119">
        <v>0.16723374692282575</v>
      </c>
      <c r="WZ138" s="119">
        <v>0.16722183883454214</v>
      </c>
      <c r="XA138" s="119">
        <v>0.20853539667056459</v>
      </c>
      <c r="XB138" s="119">
        <v>0.24493236474189892</v>
      </c>
      <c r="XC138" s="119">
        <v>0.27834299842163246</v>
      </c>
      <c r="XD138" s="119">
        <v>0.30949104231088903</v>
      </c>
      <c r="XE138" s="197">
        <v>0.34451408551070334</v>
      </c>
      <c r="XF138" s="197">
        <v>0.38825002615488607</v>
      </c>
      <c r="XG138" s="201">
        <v>0.44337008763936159</v>
      </c>
      <c r="XH138" s="821">
        <v>1.9820187985288108E-2</v>
      </c>
      <c r="XI138" s="821">
        <v>2.0191719355496639E-2</v>
      </c>
      <c r="XJ138" s="821">
        <v>2.0594501369585065E-2</v>
      </c>
      <c r="XK138" s="821">
        <v>2.0793645357875135E-2</v>
      </c>
      <c r="XL138" s="821">
        <v>2.0970877687094054E-2</v>
      </c>
      <c r="XM138" s="821">
        <v>2.1124918668730022E-2</v>
      </c>
      <c r="XN138" s="821">
        <v>2.1270800570115406E-2</v>
      </c>
      <c r="XO138" s="821">
        <v>2.1399041544257792E-2</v>
      </c>
      <c r="XP138" s="821">
        <v>2.158350297432814E-2</v>
      </c>
      <c r="XQ138" s="821">
        <v>2.1956496470448887E-2</v>
      </c>
      <c r="XR138" s="822">
        <v>2.2296800114660578E-2</v>
      </c>
      <c r="XS138" s="821">
        <v>0.64231712300776478</v>
      </c>
      <c r="XT138" s="821">
        <v>0.6281868243932287</v>
      </c>
      <c r="XU138" s="821">
        <v>0.56477630110581312</v>
      </c>
      <c r="XV138" s="821">
        <v>0.58588497694352049</v>
      </c>
      <c r="XW138" s="821">
        <v>0.60510694981034485</v>
      </c>
      <c r="XX138" s="821">
        <v>0.6222917671886653</v>
      </c>
      <c r="XY138" s="821">
        <v>0.63919498257554896</v>
      </c>
      <c r="XZ138" s="821">
        <v>0.65491973637286471</v>
      </c>
      <c r="YA138" s="821">
        <v>0.67563830287911331</v>
      </c>
      <c r="YB138" s="821">
        <v>0.71256714114964093</v>
      </c>
      <c r="YC138" s="822">
        <v>0.74712547300489685</v>
      </c>
      <c r="YD138">
        <v>7000</v>
      </c>
      <c r="YE138">
        <v>7000</v>
      </c>
      <c r="YF138">
        <v>7000.0000000000009</v>
      </c>
      <c r="YG138">
        <v>7000</v>
      </c>
      <c r="YH138">
        <v>7000</v>
      </c>
      <c r="YI138">
        <v>7000</v>
      </c>
      <c r="YJ138">
        <v>7000.0000000000009</v>
      </c>
      <c r="YK138">
        <v>6999.9999999999991</v>
      </c>
      <c r="YL138">
        <v>7000.0000000000009</v>
      </c>
      <c r="YM138">
        <v>7000.0000000000009</v>
      </c>
      <c r="YN138" s="5">
        <v>7000</v>
      </c>
      <c r="YO138" s="156">
        <v>6363.6363636363631</v>
      </c>
      <c r="YP138" s="156">
        <v>6363.6363636363631</v>
      </c>
      <c r="YQ138" s="156">
        <v>6363.636363636364</v>
      </c>
      <c r="YR138" s="156">
        <v>6363.6363636363631</v>
      </c>
      <c r="YS138" s="156">
        <v>6363.6363636363631</v>
      </c>
      <c r="YT138" s="156">
        <v>6363.6363636363631</v>
      </c>
      <c r="YU138" s="156">
        <v>6363.636363636364</v>
      </c>
      <c r="YV138" s="156">
        <v>6363.6363636363621</v>
      </c>
      <c r="YW138" s="156">
        <v>6363.636363636364</v>
      </c>
      <c r="YX138" s="156">
        <v>6363.636363636364</v>
      </c>
      <c r="YY138" s="157">
        <v>6363.6363636363631</v>
      </c>
      <c r="YZ138" s="156">
        <v>5.2506446851015708E-2</v>
      </c>
      <c r="ZA138" s="156">
        <v>8.6048469571904526E-2</v>
      </c>
      <c r="ZB138" s="156">
        <v>0.11267497805108377</v>
      </c>
      <c r="ZC138" s="156">
        <v>0.11039141249978153</v>
      </c>
      <c r="ZD138" s="156">
        <v>0.13589152225271939</v>
      </c>
      <c r="ZE138" s="156">
        <v>0.15826655859030739</v>
      </c>
      <c r="ZF138" s="156">
        <v>0.1788636641019461</v>
      </c>
      <c r="ZG138" s="156">
        <v>0.19797388620169107</v>
      </c>
      <c r="ZH138" s="156">
        <v>0.22005963454294911</v>
      </c>
      <c r="ZI138" s="156">
        <v>0.24958505505905279</v>
      </c>
      <c r="ZJ138" s="157">
        <v>0.28572794175321919</v>
      </c>
      <c r="ZK138" s="748">
        <v>2717.3730701173126</v>
      </c>
      <c r="ZL138" s="748">
        <v>5300.6225383108567</v>
      </c>
      <c r="ZM138" s="748">
        <v>8714.1019682155547</v>
      </c>
      <c r="ZN138" s="748">
        <v>8713.4814696770754</v>
      </c>
      <c r="ZO138" s="748">
        <v>10866.220149980672</v>
      </c>
      <c r="ZP138" s="748">
        <v>12762.76852579299</v>
      </c>
      <c r="ZQ138" s="748">
        <v>14503.707026933258</v>
      </c>
      <c r="ZR138" s="748">
        <v>16126.748043210264</v>
      </c>
      <c r="ZS138" s="748">
        <v>17951.704879351953</v>
      </c>
      <c r="ZT138" s="748">
        <v>20230.6674300452</v>
      </c>
      <c r="ZU138" s="748">
        <v>23102.825981223792</v>
      </c>
      <c r="ZV138" s="334"/>
      <c r="ZW138" s="334"/>
      <c r="ZX138" s="334"/>
      <c r="ZY138" s="334"/>
      <c r="ZZ138" s="334"/>
      <c r="AAA138" s="334"/>
      <c r="AAB138" s="334"/>
      <c r="AAC138" s="334"/>
      <c r="AAD138" s="334"/>
      <c r="AAE138" s="334"/>
      <c r="AAF138" s="334"/>
      <c r="AAG138" s="7"/>
      <c r="AAH138" s="7"/>
      <c r="AAI138" s="7"/>
    </row>
    <row r="139" spans="1:711">
      <c r="A139" s="125" t="s">
        <v>153</v>
      </c>
      <c r="B139" s="129" t="s">
        <v>363</v>
      </c>
      <c r="C139" s="125" t="s">
        <v>500</v>
      </c>
      <c r="D139" s="138" t="s">
        <v>502</v>
      </c>
      <c r="E139" s="164">
        <v>1079.1423240459053</v>
      </c>
      <c r="F139" s="165">
        <v>1610.6135113623016</v>
      </c>
      <c r="G139" s="165">
        <v>3373.9212817511002</v>
      </c>
      <c r="H139" s="167">
        <v>3880.9050039779013</v>
      </c>
      <c r="I139" s="165">
        <v>4800.2027998659241</v>
      </c>
      <c r="J139" s="165">
        <v>5373.1735152343444</v>
      </c>
      <c r="K139" s="165">
        <v>6419.6058725814182</v>
      </c>
      <c r="L139" s="165">
        <v>8058.560055971926</v>
      </c>
      <c r="M139" s="165">
        <v>10094.878877196112</v>
      </c>
      <c r="N139" s="165">
        <v>12702.553203632708</v>
      </c>
      <c r="O139" s="163">
        <v>16040.633765880084</v>
      </c>
      <c r="P139" s="164">
        <v>5677.3763611267286</v>
      </c>
      <c r="Q139" s="165">
        <v>7536.2474068246465</v>
      </c>
      <c r="R139" s="165">
        <v>13191.106749066119</v>
      </c>
      <c r="S139" s="167">
        <v>14724.436517493798</v>
      </c>
      <c r="T139" s="165">
        <v>17825.822127334613</v>
      </c>
      <c r="U139" s="165">
        <v>19641.416820576211</v>
      </c>
      <c r="V139" s="165">
        <v>23177.167563564148</v>
      </c>
      <c r="W139" s="165">
        <v>28788.362219340383</v>
      </c>
      <c r="X139" s="165">
        <v>35703.154916826432</v>
      </c>
      <c r="Y139" s="165">
        <v>44445.630562854378</v>
      </c>
      <c r="Z139" s="163">
        <v>55406.321100359688</v>
      </c>
      <c r="AA139" s="164">
        <v>283.7194492566706</v>
      </c>
      <c r="AB139" s="165">
        <v>319.15116182978875</v>
      </c>
      <c r="AC139" s="165">
        <v>440.14302047713869</v>
      </c>
      <c r="AD139" s="167">
        <v>482.80942127343968</v>
      </c>
      <c r="AE139" s="165">
        <v>575.91021517500724</v>
      </c>
      <c r="AF139" s="165">
        <v>629.13943829377058</v>
      </c>
      <c r="AG139" s="165">
        <v>738.79857101947914</v>
      </c>
      <c r="AH139" s="165">
        <v>920.69009792789245</v>
      </c>
      <c r="AI139" s="165">
        <v>1158.4521348100877</v>
      </c>
      <c r="AJ139" s="165">
        <v>1483.8586879022714</v>
      </c>
      <c r="AK139" s="163">
        <v>1937.6317810742237</v>
      </c>
      <c r="AL139" s="164">
        <v>123.55994328394739</v>
      </c>
      <c r="AM139" s="165">
        <v>149.09565540729977</v>
      </c>
      <c r="AN139" s="165">
        <v>191.36940906122098</v>
      </c>
      <c r="AO139" s="167">
        <v>209.95393606452649</v>
      </c>
      <c r="AP139" s="165">
        <v>249.6035906485258</v>
      </c>
      <c r="AQ139" s="165">
        <v>269.85925399066019</v>
      </c>
      <c r="AR139" s="165">
        <v>311.40062714176327</v>
      </c>
      <c r="AS139" s="165">
        <v>376.87801627978274</v>
      </c>
      <c r="AT139" s="165">
        <v>453.43497885347273</v>
      </c>
      <c r="AU139" s="165">
        <v>544.52339037106276</v>
      </c>
      <c r="AV139" s="163">
        <v>650.08866667358529</v>
      </c>
      <c r="AW139" s="164">
        <v>0</v>
      </c>
      <c r="AX139" s="165">
        <v>0</v>
      </c>
      <c r="AY139" s="165">
        <v>0</v>
      </c>
      <c r="AZ139" s="167">
        <v>183.4555122302169</v>
      </c>
      <c r="BA139" s="165">
        <v>226.93161889740858</v>
      </c>
      <c r="BB139" s="165">
        <v>258.71351951687893</v>
      </c>
      <c r="BC139" s="165">
        <v>318.52870224688479</v>
      </c>
      <c r="BD139" s="165">
        <v>415.986014003072</v>
      </c>
      <c r="BE139" s="165">
        <v>552.08784560067113</v>
      </c>
      <c r="BF139" s="165">
        <v>720.52681618173824</v>
      </c>
      <c r="BG139" s="163">
        <v>918.3913564017148</v>
      </c>
      <c r="BH139" s="164">
        <v>870.95950555134175</v>
      </c>
      <c r="BI139" s="165">
        <v>1321.1746665473884</v>
      </c>
      <c r="BJ139" s="165">
        <v>1941.7596804514076</v>
      </c>
      <c r="BK139" s="167">
        <v>2286.8989133088176</v>
      </c>
      <c r="BL139" s="165">
        <v>2878.3555686925511</v>
      </c>
      <c r="BM139" s="165">
        <v>3318.499672975775</v>
      </c>
      <c r="BN139" s="165">
        <v>4170.3081056147685</v>
      </c>
      <c r="BO139" s="165">
        <v>5286.2281008739519</v>
      </c>
      <c r="BP139" s="165">
        <v>7170.010203525515</v>
      </c>
      <c r="BQ139" s="165">
        <v>9389.0713650912512</v>
      </c>
      <c r="BR139" s="163">
        <v>11817.096279158208</v>
      </c>
      <c r="BS139" s="164">
        <v>0</v>
      </c>
      <c r="BT139" s="165">
        <v>0</v>
      </c>
      <c r="BU139" s="165">
        <v>0</v>
      </c>
      <c r="BV139" s="167">
        <v>80911.622515395502</v>
      </c>
      <c r="BW139" s="165">
        <v>88201.554424667702</v>
      </c>
      <c r="BX139" s="165">
        <v>88606.245918486689</v>
      </c>
      <c r="BY139" s="165">
        <v>96407.381487269377</v>
      </c>
      <c r="BZ139" s="165">
        <v>111839.65784385781</v>
      </c>
      <c r="CA139" s="165">
        <v>130391.98260435391</v>
      </c>
      <c r="CB139" s="165">
        <v>152947.99842995644</v>
      </c>
      <c r="CC139" s="163">
        <v>180681.14851995336</v>
      </c>
      <c r="CD139" s="164">
        <v>0</v>
      </c>
      <c r="CE139" s="165">
        <v>0</v>
      </c>
      <c r="CF139" s="165">
        <v>0</v>
      </c>
      <c r="CG139" s="167">
        <v>138.06435495410216</v>
      </c>
      <c r="CH139" s="165">
        <v>139.23265365139366</v>
      </c>
      <c r="CI139" s="165">
        <v>139.80593804552211</v>
      </c>
      <c r="CJ139" s="165">
        <v>140.72514064632699</v>
      </c>
      <c r="CK139" s="165">
        <v>141.88548613509647</v>
      </c>
      <c r="CL139" s="165">
        <v>143.02973476247314</v>
      </c>
      <c r="CM139" s="165">
        <v>144.19525898333157</v>
      </c>
      <c r="CN139" s="169">
        <v>145.39491608528738</v>
      </c>
      <c r="CO139" s="176">
        <v>0.33786268900694727</v>
      </c>
      <c r="CP139" s="175">
        <v>0.35162145625127472</v>
      </c>
      <c r="CQ139" s="175">
        <v>0.41462919752460187</v>
      </c>
      <c r="CR139" s="191">
        <v>0.39332137769860431</v>
      </c>
      <c r="CS139" s="175">
        <v>0.37392217250256121</v>
      </c>
      <c r="CT139" s="175">
        <v>0.35658331414260463</v>
      </c>
      <c r="CU139" s="175">
        <v>0.33953421685433555</v>
      </c>
      <c r="CV139" s="175">
        <v>0.32368122208287753</v>
      </c>
      <c r="CW139" s="175">
        <v>0.30277819414655854</v>
      </c>
      <c r="CX139" s="175">
        <v>0.26547636237991029</v>
      </c>
      <c r="CY139" s="175">
        <v>0.23057772688044267</v>
      </c>
      <c r="CZ139" s="176">
        <v>0.29915393357747194</v>
      </c>
      <c r="DA139" s="191">
        <v>0.24415957829160179</v>
      </c>
      <c r="DB139" s="191">
        <v>0.19127289170246436</v>
      </c>
      <c r="DC139" s="191">
        <v>0.19127289170246439</v>
      </c>
      <c r="DD139" s="191">
        <v>0.19127289170246439</v>
      </c>
      <c r="DE139" s="191">
        <v>0.19127289170246442</v>
      </c>
      <c r="DF139" s="191">
        <v>0.19127289170246439</v>
      </c>
      <c r="DG139" s="191">
        <v>0.19127289170246442</v>
      </c>
      <c r="DH139" s="191">
        <v>0.19127289170246442</v>
      </c>
      <c r="DI139" s="191">
        <v>0.19127289170246439</v>
      </c>
      <c r="DJ139" s="175">
        <v>0.19127289170246442</v>
      </c>
      <c r="DK139" s="183">
        <v>18605</v>
      </c>
      <c r="DL139" s="184">
        <v>17521</v>
      </c>
      <c r="DM139" s="184">
        <v>15240</v>
      </c>
      <c r="DN139" s="209">
        <v>16482.274916994003</v>
      </c>
      <c r="DO139" s="184">
        <v>15931.408136947917</v>
      </c>
      <c r="DP139" s="184">
        <v>15463.104404703554</v>
      </c>
      <c r="DQ139" s="184">
        <v>15068.537002160741</v>
      </c>
      <c r="DR139" s="184">
        <v>14740.371247430239</v>
      </c>
      <c r="DS139" s="184">
        <v>14470.36818959948</v>
      </c>
      <c r="DT139" s="184">
        <v>14249.650283235706</v>
      </c>
      <c r="DU139" s="184">
        <v>14069.494714737515</v>
      </c>
      <c r="DV139" s="193">
        <v>1.8073000073432923</v>
      </c>
      <c r="DW139" s="181">
        <v>1.7711540071964265</v>
      </c>
      <c r="DX139" s="181">
        <v>1.8</v>
      </c>
      <c r="DY139" s="602">
        <v>1.8</v>
      </c>
      <c r="DZ139" s="181">
        <v>1.8</v>
      </c>
      <c r="EA139" s="181">
        <v>1.8</v>
      </c>
      <c r="EB139" s="181">
        <v>1.8</v>
      </c>
      <c r="EC139" s="181">
        <v>1.8</v>
      </c>
      <c r="ED139" s="181">
        <v>1.8</v>
      </c>
      <c r="EE139" s="181">
        <v>1.8</v>
      </c>
      <c r="EF139" s="182">
        <v>1.8</v>
      </c>
      <c r="EG139" s="194">
        <v>0.10845192376571924</v>
      </c>
      <c r="EH139" s="194">
        <v>0.15255581100769497</v>
      </c>
      <c r="EI139" s="194">
        <v>0.27158152804131996</v>
      </c>
      <c r="EJ139" s="194">
        <v>0.29077789433408319</v>
      </c>
      <c r="EK139" s="194">
        <v>0.37614478137955049</v>
      </c>
      <c r="EL139" s="194">
        <v>0.43913461731122949</v>
      </c>
      <c r="EM139" s="194">
        <v>0.54619802302928788</v>
      </c>
      <c r="EN139" s="194">
        <v>0.7105982112667415</v>
      </c>
      <c r="EO139" s="194">
        <v>0.92612321336680059</v>
      </c>
      <c r="EP139" s="194">
        <v>1.2347474919369175</v>
      </c>
      <c r="EQ139" s="194">
        <v>1.6345637099140491</v>
      </c>
      <c r="ER139" s="183">
        <v>50000</v>
      </c>
      <c r="ES139" s="184">
        <v>50000</v>
      </c>
      <c r="ET139" s="184">
        <v>50000</v>
      </c>
      <c r="EU139" s="209">
        <v>50000</v>
      </c>
      <c r="EV139" s="184">
        <v>50000</v>
      </c>
      <c r="EW139" s="184">
        <v>50000</v>
      </c>
      <c r="EX139" s="184">
        <v>50000</v>
      </c>
      <c r="EY139" s="184">
        <v>50000</v>
      </c>
      <c r="EZ139" s="184">
        <v>50000</v>
      </c>
      <c r="FA139" s="184">
        <v>50000</v>
      </c>
      <c r="FB139" s="184">
        <v>50000</v>
      </c>
      <c r="FC139" s="195">
        <v>12.07</v>
      </c>
      <c r="FD139" s="196">
        <v>12.29</v>
      </c>
      <c r="FE139" s="196">
        <v>12.58</v>
      </c>
      <c r="FF139" s="598">
        <v>12.58</v>
      </c>
      <c r="FG139" s="196">
        <v>12.58</v>
      </c>
      <c r="FH139" s="196">
        <v>12.58</v>
      </c>
      <c r="FI139" s="196">
        <v>12.58</v>
      </c>
      <c r="FJ139" s="196">
        <v>12.58</v>
      </c>
      <c r="FK139" s="196">
        <v>12.58</v>
      </c>
      <c r="FL139" s="196">
        <v>12.58</v>
      </c>
      <c r="FM139" s="198">
        <v>12.58</v>
      </c>
      <c r="FN139" s="193">
        <v>3.1784153171081258E-3</v>
      </c>
      <c r="FO139" s="181">
        <v>4.3122966441945893E-3</v>
      </c>
      <c r="FP139" s="181">
        <v>8.6954181332697059E-3</v>
      </c>
      <c r="FQ139" s="181">
        <v>9.2073698837779015E-3</v>
      </c>
      <c r="FR139" s="181">
        <v>1.0596931854526526E-2</v>
      </c>
      <c r="FS139" s="181">
        <v>1.1134819561744618E-2</v>
      </c>
      <c r="FT139" s="181">
        <v>1.251103567185447E-2</v>
      </c>
      <c r="FU139" s="181">
        <v>1.4814391518156812E-2</v>
      </c>
      <c r="FV139" s="181">
        <v>1.7186226981004023E-2</v>
      </c>
      <c r="FW139" s="181">
        <v>1.8758766813208181E-2</v>
      </c>
      <c r="FX139" s="182">
        <v>2.0310752900045859E-2</v>
      </c>
      <c r="FY139" s="184">
        <v>47667</v>
      </c>
      <c r="FZ139" s="184">
        <v>45000</v>
      </c>
      <c r="GA139" s="184">
        <v>43167</v>
      </c>
      <c r="GB139" s="209">
        <v>43167</v>
      </c>
      <c r="GC139" s="184">
        <v>43167</v>
      </c>
      <c r="GD139" s="184">
        <v>43167</v>
      </c>
      <c r="GE139" s="184">
        <v>43167</v>
      </c>
      <c r="GF139" s="184">
        <v>43167</v>
      </c>
      <c r="GG139" s="184">
        <v>43167</v>
      </c>
      <c r="GH139" s="184">
        <v>43167</v>
      </c>
      <c r="GI139" s="184">
        <v>43167</v>
      </c>
      <c r="GJ139" s="195">
        <v>1.2</v>
      </c>
      <c r="GK139" s="196">
        <v>1.1000000000000001</v>
      </c>
      <c r="GL139" s="196">
        <v>1.1000000000000001</v>
      </c>
      <c r="GM139" s="604">
        <v>1.1000000000000001</v>
      </c>
      <c r="GN139" s="196">
        <v>1.1000000000000001</v>
      </c>
      <c r="GO139" s="196">
        <v>1.1000000000000001</v>
      </c>
      <c r="GP139" s="196">
        <v>1.1000000000000001</v>
      </c>
      <c r="GQ139" s="196">
        <v>1.1000000000000001</v>
      </c>
      <c r="GR139" s="196">
        <v>1.1000000000000001</v>
      </c>
      <c r="GS139" s="196">
        <v>1.1000000000000001</v>
      </c>
      <c r="GT139" s="198">
        <v>1.1000000000000001</v>
      </c>
      <c r="GU139" s="196">
        <v>4.633710776434455E-3</v>
      </c>
      <c r="GV139" s="196">
        <v>6.3617394758493677E-3</v>
      </c>
      <c r="GW139" s="196">
        <v>1.0409945593304222E-2</v>
      </c>
      <c r="GX139" s="196">
        <v>1.1974200513422777E-2</v>
      </c>
      <c r="GY139" s="196">
        <v>1.4810615248704322E-2</v>
      </c>
      <c r="GZ139" s="196">
        <v>1.6578467393270707E-2</v>
      </c>
      <c r="HA139" s="196">
        <v>1.9807144945997241E-2</v>
      </c>
      <c r="HB139" s="196">
        <v>2.4863997923360869E-2</v>
      </c>
      <c r="HC139" s="196">
        <v>3.1146885510045522E-2</v>
      </c>
      <c r="HD139" s="196">
        <v>3.9192641648485203E-2</v>
      </c>
      <c r="HE139" s="196">
        <v>4.9492003766686818E-2</v>
      </c>
      <c r="HF139" s="183">
        <v>50000</v>
      </c>
      <c r="HG139" s="184">
        <v>47333</v>
      </c>
      <c r="HH139" s="184">
        <v>45500</v>
      </c>
      <c r="HI139" s="209">
        <v>45500</v>
      </c>
      <c r="HJ139" s="184">
        <v>45500</v>
      </c>
      <c r="HK139" s="184">
        <v>45500</v>
      </c>
      <c r="HL139" s="184">
        <v>45500</v>
      </c>
      <c r="HM139" s="184">
        <v>45500</v>
      </c>
      <c r="HN139" s="184">
        <v>45500</v>
      </c>
      <c r="HO139" s="184">
        <v>45500</v>
      </c>
      <c r="HP139" s="184">
        <v>45500</v>
      </c>
      <c r="HQ139" s="195">
        <v>5.7</v>
      </c>
      <c r="HR139" s="196">
        <v>5.6</v>
      </c>
      <c r="HS139" s="196">
        <v>5.4</v>
      </c>
      <c r="HT139" s="604">
        <v>5.4</v>
      </c>
      <c r="HU139" s="196">
        <v>5.4</v>
      </c>
      <c r="HV139" s="196">
        <v>5.4</v>
      </c>
      <c r="HW139" s="196">
        <v>5.4</v>
      </c>
      <c r="HX139" s="196">
        <v>5.4</v>
      </c>
      <c r="HY139" s="196">
        <v>5.4</v>
      </c>
      <c r="HZ139" s="196">
        <v>5.4</v>
      </c>
      <c r="IA139" s="198">
        <v>5.4</v>
      </c>
      <c r="IB139" s="196">
        <v>2.6537286067285534E-3</v>
      </c>
      <c r="IC139" s="196">
        <v>4.5927139161341911E-3</v>
      </c>
      <c r="ID139" s="196">
        <v>1.1105338224721538E-2</v>
      </c>
      <c r="IE139" s="196">
        <v>1.2774086615565667E-2</v>
      </c>
      <c r="IF139" s="196">
        <v>1.5799976107355729E-2</v>
      </c>
      <c r="IG139" s="196">
        <v>1.7685922178902625E-2</v>
      </c>
      <c r="IH139" s="196">
        <v>2.1130277955810531E-2</v>
      </c>
      <c r="II139" s="196">
        <v>2.652493272734311E-2</v>
      </c>
      <c r="IJ139" s="196">
        <v>3.3227522193604739E-2</v>
      </c>
      <c r="IK139" s="196">
        <v>4.1810741230645002E-2</v>
      </c>
      <c r="IL139" s="198">
        <v>5.2798108916320752E-2</v>
      </c>
      <c r="IM139" s="209"/>
      <c r="IP139" s="606">
        <v>0.5625</v>
      </c>
      <c r="IQ139" s="279">
        <v>0.66666666666666663</v>
      </c>
      <c r="IR139" s="279">
        <v>0.66666666666666663</v>
      </c>
      <c r="IS139" s="279">
        <v>0.66666666666666663</v>
      </c>
      <c r="IT139" s="279">
        <v>0.70833333333333326</v>
      </c>
      <c r="IU139" s="279">
        <v>0.75</v>
      </c>
      <c r="IV139" s="279">
        <v>0.875</v>
      </c>
      <c r="IW139" s="311">
        <v>1</v>
      </c>
      <c r="IY139" s="225"/>
      <c r="IZ139" s="225"/>
      <c r="JA139" s="601">
        <v>0.4375</v>
      </c>
      <c r="JB139" s="601">
        <v>0.33333333333333337</v>
      </c>
      <c r="JC139" s="601">
        <v>0.33333333333333337</v>
      </c>
      <c r="JD139" s="601">
        <v>0.33333333333333337</v>
      </c>
      <c r="JE139" s="601">
        <v>0.29166666666666674</v>
      </c>
      <c r="JF139" s="601">
        <v>0.25</v>
      </c>
      <c r="JG139" s="601">
        <v>0.125</v>
      </c>
      <c r="JH139" s="710">
        <v>0</v>
      </c>
      <c r="JI139" s="116">
        <v>1.1000000000000001</v>
      </c>
      <c r="JJ139" s="116">
        <v>1.1000000000000001</v>
      </c>
      <c r="JK139" s="116">
        <v>1.1000000000000001</v>
      </c>
      <c r="JL139" s="116">
        <v>1.1000000000000001</v>
      </c>
      <c r="JM139" s="116">
        <v>1.1000000000000001</v>
      </c>
      <c r="JN139" s="116">
        <v>1.1000000000000001</v>
      </c>
      <c r="JO139" s="116">
        <v>1.1000000000000001</v>
      </c>
      <c r="JP139" s="116">
        <v>1.1000000000000001</v>
      </c>
      <c r="JQ139" s="116">
        <v>1.1000000000000001</v>
      </c>
      <c r="JR139" s="116">
        <v>1.1000000000000001</v>
      </c>
      <c r="JS139" s="208">
        <v>1.1000000000000001</v>
      </c>
      <c r="JT139" s="116">
        <v>7000</v>
      </c>
      <c r="JU139" s="116">
        <v>7000</v>
      </c>
      <c r="JV139" s="116">
        <v>7000</v>
      </c>
      <c r="JW139" s="116">
        <v>7000</v>
      </c>
      <c r="JX139" s="116">
        <v>7000</v>
      </c>
      <c r="JY139" s="116">
        <v>7000</v>
      </c>
      <c r="JZ139" s="116">
        <v>7000</v>
      </c>
      <c r="KA139" s="116">
        <v>7000</v>
      </c>
      <c r="KB139" s="116">
        <v>7000</v>
      </c>
      <c r="KC139" s="116">
        <v>7000</v>
      </c>
      <c r="KD139" s="208">
        <v>7000</v>
      </c>
      <c r="KE139" s="116">
        <v>1.2</v>
      </c>
      <c r="KF139" s="116">
        <v>1.2</v>
      </c>
      <c r="KG139" s="116">
        <v>1.2</v>
      </c>
      <c r="KH139" s="116">
        <v>1.6</v>
      </c>
      <c r="KI139" s="116">
        <v>1.6</v>
      </c>
      <c r="KJ139" s="116">
        <v>1.6</v>
      </c>
      <c r="KK139" s="116">
        <v>1.6</v>
      </c>
      <c r="KL139" s="116">
        <v>1.6</v>
      </c>
      <c r="KM139" s="116">
        <v>1.6</v>
      </c>
      <c r="KN139" s="116">
        <v>1.6</v>
      </c>
      <c r="KO139" s="208">
        <v>1.6</v>
      </c>
      <c r="KP139" s="116">
        <v>20000</v>
      </c>
      <c r="KQ139" s="116">
        <v>20000</v>
      </c>
      <c r="KR139" s="116">
        <v>20000</v>
      </c>
      <c r="KS139" s="116">
        <v>40000</v>
      </c>
      <c r="KT139" s="116">
        <v>40000</v>
      </c>
      <c r="KU139" s="116">
        <v>40000</v>
      </c>
      <c r="KV139" s="116">
        <v>40000</v>
      </c>
      <c r="KW139" s="116">
        <v>40000</v>
      </c>
      <c r="KX139" s="116">
        <v>40000</v>
      </c>
      <c r="KY139" s="116">
        <v>40000</v>
      </c>
      <c r="KZ139" s="208">
        <v>40000</v>
      </c>
      <c r="LA139" s="116">
        <v>0.2</v>
      </c>
      <c r="LB139" s="116">
        <v>0.2</v>
      </c>
      <c r="LC139" s="116">
        <v>0.2</v>
      </c>
      <c r="LD139" s="116">
        <v>0.2</v>
      </c>
      <c r="LE139" s="116">
        <v>0.2</v>
      </c>
      <c r="LF139" s="116">
        <v>0.2</v>
      </c>
      <c r="LG139" s="116">
        <v>0.2</v>
      </c>
      <c r="LH139" s="116">
        <v>0.2</v>
      </c>
      <c r="LI139" s="116">
        <v>0.2</v>
      </c>
      <c r="LJ139" s="116">
        <v>0.2</v>
      </c>
      <c r="LK139" s="208">
        <v>0.2</v>
      </c>
      <c r="LL139" s="116">
        <v>19000</v>
      </c>
      <c r="LM139" s="116">
        <v>18056</v>
      </c>
      <c r="LN139" s="116">
        <v>18000</v>
      </c>
      <c r="LO139" s="116">
        <v>18000</v>
      </c>
      <c r="LP139" s="116">
        <v>18000</v>
      </c>
      <c r="LQ139" s="116">
        <v>18000</v>
      </c>
      <c r="LR139" s="116">
        <v>18000</v>
      </c>
      <c r="LS139" s="116">
        <v>18000</v>
      </c>
      <c r="LT139" s="116">
        <v>18000</v>
      </c>
      <c r="LU139" s="116">
        <v>18000</v>
      </c>
      <c r="LV139" s="208">
        <v>18000</v>
      </c>
      <c r="LW139">
        <v>1.4613852823475677E-2</v>
      </c>
      <c r="LX139">
        <v>1.976231073145358E-2</v>
      </c>
      <c r="LY139">
        <v>3.5281073507790257E-2</v>
      </c>
      <c r="LZ139">
        <v>3.9762949485624935E-2</v>
      </c>
      <c r="MA139">
        <v>4.8548459156393366E-2</v>
      </c>
      <c r="MB139">
        <v>5.388614712640237E-2</v>
      </c>
      <c r="MC139">
        <v>6.4025572600613048E-2</v>
      </c>
      <c r="MD139">
        <v>8.000563105490989E-2</v>
      </c>
      <c r="ME139">
        <v>0.10007781173249632</v>
      </c>
      <c r="MF139">
        <v>0.12673640656885549</v>
      </c>
      <c r="MG139" s="5">
        <v>0.16043943722901566</v>
      </c>
      <c r="MH139" s="156">
        <v>0</v>
      </c>
      <c r="MI139" s="156">
        <v>0</v>
      </c>
      <c r="MJ139" s="156">
        <v>0</v>
      </c>
      <c r="MK139" s="156">
        <v>0</v>
      </c>
      <c r="ML139" s="156">
        <v>0</v>
      </c>
      <c r="MM139" s="156">
        <v>0</v>
      </c>
      <c r="MN139" s="156">
        <v>0</v>
      </c>
      <c r="MO139" s="156">
        <v>0</v>
      </c>
      <c r="MP139" s="156">
        <v>0</v>
      </c>
      <c r="MQ139" s="156">
        <v>0</v>
      </c>
      <c r="MR139" s="157">
        <v>0</v>
      </c>
      <c r="MS139" s="156">
        <v>1.5205147692606849E-2</v>
      </c>
      <c r="MT139" s="156">
        <v>2.1693789230846201E-2</v>
      </c>
      <c r="MU139" s="156">
        <v>4.1954707324510621E-2</v>
      </c>
      <c r="MV139" s="156">
        <v>4.8259049337278905E-2</v>
      </c>
      <c r="MW139" s="156">
        <v>5.9690516389922198E-2</v>
      </c>
      <c r="MX139" s="156">
        <v>6.681540658781121E-2</v>
      </c>
      <c r="MY139" s="156">
        <v>7.9827791768477957E-2</v>
      </c>
      <c r="MZ139" s="156">
        <v>0.1002081851861759</v>
      </c>
      <c r="NA139" s="156">
        <v>0.12552980742613301</v>
      </c>
      <c r="NB139" s="156">
        <v>0.15795623472751505</v>
      </c>
      <c r="NC139" s="157">
        <v>0.19946526274551316</v>
      </c>
      <c r="ND139" s="156">
        <v>1.7233093277584883</v>
      </c>
      <c r="NE139" s="156">
        <v>1.6941826828515962</v>
      </c>
      <c r="NF139" s="156">
        <v>1.7195185358829048</v>
      </c>
      <c r="NG139" s="156">
        <v>1.7157923592186404</v>
      </c>
      <c r="NH139" s="156">
        <v>1.7199800746378981</v>
      </c>
      <c r="NI139" s="156">
        <v>1.7234914516602406</v>
      </c>
      <c r="NJ139" s="156">
        <v>1.7265549527396329</v>
      </c>
      <c r="NK139" s="156">
        <v>1.7291630792307078</v>
      </c>
      <c r="NL139" s="156">
        <v>1.7317341666015498</v>
      </c>
      <c r="NM139" s="156">
        <v>1.7348391231834885</v>
      </c>
      <c r="NN139" s="157">
        <v>1.7374331982431004</v>
      </c>
      <c r="NO139" s="156">
        <v>17226.925878040369</v>
      </c>
      <c r="NP139" s="156">
        <v>16314.398691285838</v>
      </c>
      <c r="NQ139" s="156">
        <v>14292.618193821623</v>
      </c>
      <c r="NR139" s="156">
        <v>15341.589202707821</v>
      </c>
      <c r="NS139" s="156">
        <v>14910.421547666429</v>
      </c>
      <c r="NT139" s="156">
        <v>14538.10464405828</v>
      </c>
      <c r="NU139" s="156">
        <v>14221.974028666862</v>
      </c>
      <c r="NV139" s="156">
        <v>13957.079726317203</v>
      </c>
      <c r="NW139" s="156">
        <v>13741.838317804792</v>
      </c>
      <c r="NX139" s="156">
        <v>13574.802327423264</v>
      </c>
      <c r="NY139" s="157">
        <v>13437.615179968328</v>
      </c>
      <c r="NZ139" s="156">
        <v>3759.2027172519752</v>
      </c>
      <c r="OA139" s="156">
        <v>4886.3411189670715</v>
      </c>
      <c r="OB139" s="156">
        <v>7721.6887432394751</v>
      </c>
      <c r="OC139" s="156">
        <v>8933.0008605974963</v>
      </c>
      <c r="OD139" s="156">
        <v>11160.351990837429</v>
      </c>
      <c r="OE139" s="156">
        <v>12637.615316238847</v>
      </c>
      <c r="OF139" s="156">
        <v>15307.726125967685</v>
      </c>
      <c r="OG139" s="156">
        <v>19470.10995441975</v>
      </c>
      <c r="OH139" s="156">
        <v>24893.018145774906</v>
      </c>
      <c r="OI139" s="156">
        <v>32646.366237346439</v>
      </c>
      <c r="OJ139" s="157">
        <v>42630.857526230851</v>
      </c>
      <c r="OK139" s="156"/>
      <c r="OL139" s="156"/>
      <c r="OM139" s="156"/>
      <c r="ON139" s="156"/>
      <c r="OO139" s="156"/>
      <c r="OP139" s="156"/>
      <c r="OQ139" s="156"/>
      <c r="OR139" s="156"/>
      <c r="OS139" s="156"/>
      <c r="OT139" s="156"/>
      <c r="OU139" s="157"/>
      <c r="OV139">
        <v>3646.6760505112125</v>
      </c>
      <c r="OW139">
        <v>4734.1713263348793</v>
      </c>
      <c r="OX139">
        <v>7450.02447722949</v>
      </c>
      <c r="OY139">
        <v>8626.8261495581846</v>
      </c>
      <c r="OZ139">
        <v>10786.528855333199</v>
      </c>
      <c r="PA139">
        <v>12222.691983365548</v>
      </c>
      <c r="PB139">
        <v>14814.729216942964</v>
      </c>
      <c r="PC139">
        <v>18854.066595296943</v>
      </c>
      <c r="PD139">
        <v>24122.418995434684</v>
      </c>
      <c r="PE139">
        <v>31670.495906766253</v>
      </c>
      <c r="PF139" s="5">
        <v>41395.473859567428</v>
      </c>
      <c r="PG139">
        <v>112.52666674076271</v>
      </c>
      <c r="PH139">
        <v>152.16979263219258</v>
      </c>
      <c r="PI139">
        <v>271.664266009985</v>
      </c>
      <c r="PJ139">
        <v>306.174711039312</v>
      </c>
      <c r="PK139">
        <v>373.82313550422896</v>
      </c>
      <c r="PL139">
        <v>414.92333287329831</v>
      </c>
      <c r="PM139">
        <v>492.99690902472048</v>
      </c>
      <c r="PN139">
        <v>616.04335912280624</v>
      </c>
      <c r="PO139">
        <v>770.59915034022163</v>
      </c>
      <c r="PP139">
        <v>975.87033058018744</v>
      </c>
      <c r="PQ139" s="5">
        <v>1235.3836666634209</v>
      </c>
      <c r="PR139">
        <v>0</v>
      </c>
      <c r="PS139">
        <v>0</v>
      </c>
      <c r="PT139">
        <v>0</v>
      </c>
      <c r="PU139">
        <v>0</v>
      </c>
      <c r="PV139">
        <v>0</v>
      </c>
      <c r="PW139">
        <v>0</v>
      </c>
      <c r="PX139">
        <v>0</v>
      </c>
      <c r="PY139">
        <v>0</v>
      </c>
      <c r="PZ139">
        <v>0</v>
      </c>
      <c r="QA139" s="7">
        <v>0</v>
      </c>
      <c r="QB139" s="5">
        <v>0</v>
      </c>
      <c r="QC139">
        <v>57.77956123190603</v>
      </c>
      <c r="QD139">
        <v>78.340611670431812</v>
      </c>
      <c r="QE139">
        <v>151.03694636823823</v>
      </c>
      <c r="QF139">
        <v>173.73257761420405</v>
      </c>
      <c r="QG139">
        <v>214.88585900371993</v>
      </c>
      <c r="QH139">
        <v>240.53546371612038</v>
      </c>
      <c r="QI139">
        <v>287.38005036652066</v>
      </c>
      <c r="QJ139">
        <v>360.74946667023323</v>
      </c>
      <c r="QK139">
        <v>451.90730673407882</v>
      </c>
      <c r="QL139">
        <v>568.64244501905421</v>
      </c>
      <c r="QM139" s="5">
        <v>718.07494588384736</v>
      </c>
      <c r="QN139">
        <v>265.05010989636139</v>
      </c>
      <c r="QO139">
        <v>314.90610405454373</v>
      </c>
      <c r="QP139">
        <v>494.30273356877967</v>
      </c>
      <c r="QQ139">
        <v>568.57934491921321</v>
      </c>
      <c r="QR139">
        <v>703.26281128490155</v>
      </c>
      <c r="QS139">
        <v>787.2069721618484</v>
      </c>
      <c r="QT139">
        <v>940.51652847224932</v>
      </c>
      <c r="QU139">
        <v>1180.6346181934905</v>
      </c>
      <c r="QV139">
        <v>1478.9693674933485</v>
      </c>
      <c r="QW139">
        <v>1861.011638244177</v>
      </c>
      <c r="QX139" s="5">
        <v>2350.0634592562274</v>
      </c>
      <c r="QY139" s="7">
        <v>1.2</v>
      </c>
      <c r="QZ139" s="7">
        <v>1.1000000000000001</v>
      </c>
      <c r="RA139" s="7">
        <v>1.1000000000000001</v>
      </c>
      <c r="RB139" s="7">
        <v>1.1000000000000001</v>
      </c>
      <c r="RC139" s="7">
        <v>1.1000000000000001</v>
      </c>
      <c r="RD139" s="7">
        <v>1.1000000000000001</v>
      </c>
      <c r="RE139" s="7">
        <v>1.1000000000000001</v>
      </c>
      <c r="RF139" s="7">
        <v>1.1000000000000001</v>
      </c>
      <c r="RG139" s="7">
        <v>1.1000000000000001</v>
      </c>
      <c r="RH139" s="7">
        <v>1.1000000000000001</v>
      </c>
      <c r="RI139" s="5">
        <v>1.1000000000000001</v>
      </c>
      <c r="RJ139" s="7">
        <v>47667</v>
      </c>
      <c r="RK139" s="7">
        <v>45000</v>
      </c>
      <c r="RL139" s="7">
        <v>43167</v>
      </c>
      <c r="RM139" s="7">
        <v>43167</v>
      </c>
      <c r="RN139" s="7">
        <v>43167</v>
      </c>
      <c r="RO139" s="7">
        <v>43167</v>
      </c>
      <c r="RP139" s="7">
        <v>43167</v>
      </c>
      <c r="RQ139" s="7">
        <v>43167</v>
      </c>
      <c r="RR139" s="7">
        <v>43167</v>
      </c>
      <c r="RS139" s="7">
        <v>43167</v>
      </c>
      <c r="RT139" s="5">
        <v>43167</v>
      </c>
      <c r="RU139">
        <v>0.43356740931769827</v>
      </c>
      <c r="RV139">
        <v>0.40407975868578089</v>
      </c>
      <c r="RW139">
        <v>0.37891746649554159</v>
      </c>
      <c r="RX139">
        <v>0.37891746649554159</v>
      </c>
      <c r="RY139">
        <v>0.37891746649554153</v>
      </c>
      <c r="RZ139">
        <v>0.37891746649554159</v>
      </c>
      <c r="SA139">
        <v>0.37891746649554159</v>
      </c>
      <c r="SB139">
        <v>0.37891746649554159</v>
      </c>
      <c r="SC139">
        <v>0.37891746649554159</v>
      </c>
      <c r="SD139">
        <v>0.37891746649554153</v>
      </c>
      <c r="SE139" s="5">
        <v>0.37891746649554153</v>
      </c>
      <c r="SF139" s="156">
        <v>25695.676922910458</v>
      </c>
      <c r="SG139" s="156">
        <v>24165.694464477423</v>
      </c>
      <c r="SH139" s="156">
        <v>23003.128754770329</v>
      </c>
      <c r="SI139" s="156">
        <v>23003.128754770325</v>
      </c>
      <c r="SJ139" s="156">
        <v>23003.128754770325</v>
      </c>
      <c r="SK139" s="156">
        <v>23003.128754770325</v>
      </c>
      <c r="SL139" s="156">
        <v>23003.128754770329</v>
      </c>
      <c r="SM139" s="156">
        <v>23003.128754770325</v>
      </c>
      <c r="SN139" s="156">
        <v>23003.128754770329</v>
      </c>
      <c r="SO139" s="156">
        <v>23003.128754770325</v>
      </c>
      <c r="SP139" s="157">
        <v>23003.128754770325</v>
      </c>
      <c r="SQ139" s="156">
        <v>322.82967112826742</v>
      </c>
      <c r="SR139" s="156">
        <v>393.24671572497556</v>
      </c>
      <c r="SS139" s="156">
        <v>645.33967993701788</v>
      </c>
      <c r="ST139" s="156">
        <v>742.31192253341726</v>
      </c>
      <c r="SU139" s="156">
        <v>918.14867028862147</v>
      </c>
      <c r="SV139" s="156">
        <v>1027.7424358779688</v>
      </c>
      <c r="SW139" s="156">
        <v>1227.89657883877</v>
      </c>
      <c r="SX139" s="156">
        <v>1541.3840848637237</v>
      </c>
      <c r="SY139" s="156">
        <v>1930.8766742274274</v>
      </c>
      <c r="SZ139" s="156">
        <v>2429.6540832632313</v>
      </c>
      <c r="TA139" s="157">
        <v>3068.1384051400746</v>
      </c>
      <c r="TB139" s="156"/>
      <c r="TC139" s="156"/>
      <c r="TD139" s="156"/>
      <c r="TE139" s="156"/>
      <c r="TF139" s="156"/>
      <c r="TG139" s="156"/>
      <c r="TH139" s="156"/>
      <c r="TI139" s="156"/>
      <c r="TJ139" s="156"/>
      <c r="TK139" s="156"/>
      <c r="TL139" s="156"/>
      <c r="TM139" s="728">
        <v>112.52666674076271</v>
      </c>
      <c r="TN139" s="244">
        <v>152.16979263219258</v>
      </c>
      <c r="TO139" s="244">
        <v>271.664266009985</v>
      </c>
      <c r="TP139" s="244">
        <v>306.174711039312</v>
      </c>
      <c r="TQ139" s="244">
        <v>373.82313550422896</v>
      </c>
      <c r="TR139" s="244">
        <v>414.92333287329831</v>
      </c>
      <c r="TS139" s="244">
        <v>492.99690902472048</v>
      </c>
      <c r="TT139" s="244">
        <v>616.04335912280624</v>
      </c>
      <c r="TU139" s="244">
        <v>770.59915034022163</v>
      </c>
      <c r="TV139" s="244">
        <v>975.87033058018744</v>
      </c>
      <c r="TW139" s="729">
        <v>1235.3836666634209</v>
      </c>
      <c r="TX139" s="117">
        <v>1918.1736438747535</v>
      </c>
      <c r="TY139" s="117">
        <v>2649.9062878575751</v>
      </c>
      <c r="TZ139" s="117">
        <v>5469.4180058266447</v>
      </c>
      <c r="UA139" s="117">
        <v>5791.4356568963003</v>
      </c>
      <c r="UB139" s="117">
        <v>6665.4701364971861</v>
      </c>
      <c r="UC139" s="117">
        <v>7003.8015043373671</v>
      </c>
      <c r="UD139" s="117">
        <v>7869.4414375964598</v>
      </c>
      <c r="UE139" s="117">
        <v>9318.2522649206348</v>
      </c>
      <c r="UF139" s="117">
        <v>10810.136771051528</v>
      </c>
      <c r="UG139" s="117">
        <v>11799.264325507946</v>
      </c>
      <c r="UH139" s="185">
        <v>12775.463574128844</v>
      </c>
      <c r="UI139" s="116">
        <v>1.1000000000000001</v>
      </c>
      <c r="UJ139" s="116">
        <v>1.1000000000000001</v>
      </c>
      <c r="UK139" s="116">
        <v>1.1000000000000001</v>
      </c>
      <c r="UL139" s="116">
        <v>1.1000000000000001</v>
      </c>
      <c r="UM139" s="116">
        <v>1.1000000000000001</v>
      </c>
      <c r="UN139" s="116">
        <v>1.1000000000000001</v>
      </c>
      <c r="UO139" s="116">
        <v>1.1000000000000001</v>
      </c>
      <c r="UP139" s="116">
        <v>1.1000000000000001</v>
      </c>
      <c r="UQ139" s="116">
        <v>1.1000000000000001</v>
      </c>
      <c r="UR139" s="116">
        <v>1.1000000000000001</v>
      </c>
      <c r="US139" s="208">
        <v>1.1000000000000001</v>
      </c>
      <c r="UT139" s="156">
        <v>16272.593084528815</v>
      </c>
      <c r="UU139" s="156">
        <v>14016.728033755628</v>
      </c>
      <c r="UV139" s="156">
        <v>12323.956027167109</v>
      </c>
      <c r="UW139" s="156">
        <v>12323.956027167109</v>
      </c>
      <c r="UX139" s="156">
        <v>12323.956027167107</v>
      </c>
      <c r="UY139" s="156">
        <v>12323.956027167109</v>
      </c>
      <c r="UZ139" s="156">
        <v>12323.956027167109</v>
      </c>
      <c r="VA139" s="156">
        <v>12323.956027167109</v>
      </c>
      <c r="VB139" s="156">
        <v>12323.956027167107</v>
      </c>
      <c r="VC139" s="156">
        <v>12323.956027167107</v>
      </c>
      <c r="VD139" s="157">
        <v>12323.956027167105</v>
      </c>
      <c r="VE139" s="156">
        <v>37531.864099603037</v>
      </c>
      <c r="VF139" s="156">
        <v>34688.023174789283</v>
      </c>
      <c r="VG139" s="156">
        <v>32524.117035687283</v>
      </c>
      <c r="VH139" s="156">
        <v>32524.117035687279</v>
      </c>
      <c r="VI139" s="156">
        <v>32524.117035687283</v>
      </c>
      <c r="VJ139" s="156">
        <v>32524.117035687283</v>
      </c>
      <c r="VK139" s="156">
        <v>32524.117035687283</v>
      </c>
      <c r="VL139" s="156">
        <v>32524.117035687283</v>
      </c>
      <c r="VM139" s="156">
        <v>32524.117035687275</v>
      </c>
      <c r="VN139" s="156">
        <v>32524.117035687283</v>
      </c>
      <c r="VO139" s="157">
        <v>32524.117035687275</v>
      </c>
      <c r="VP139" s="156">
        <v>1.9838858469041303E-2</v>
      </c>
      <c r="VQ139" s="156">
        <v>2.8055528706695566E-2</v>
      </c>
      <c r="VR139" s="156">
        <v>5.2364652917814829E-2</v>
      </c>
      <c r="VS139" s="156">
        <v>6.0233249850701678E-2</v>
      </c>
      <c r="VT139" s="156">
        <v>7.4501131638626525E-2</v>
      </c>
      <c r="VU139" s="156">
        <v>8.3393873981081917E-2</v>
      </c>
      <c r="VV139" s="156">
        <v>9.9634936714475195E-2</v>
      </c>
      <c r="VW139" s="156">
        <v>0.12507218310953674</v>
      </c>
      <c r="VX139" s="156">
        <v>0.15667669293617853</v>
      </c>
      <c r="VY139" s="156">
        <v>0.19714887637600026</v>
      </c>
      <c r="VZ139" s="157">
        <v>0.24895726651220002</v>
      </c>
      <c r="WA139" s="156">
        <v>7000</v>
      </c>
      <c r="WB139" s="156">
        <v>7000</v>
      </c>
      <c r="WC139" s="156">
        <v>7000</v>
      </c>
      <c r="WD139" s="156">
        <v>6999.9999999999991</v>
      </c>
      <c r="WE139" s="156">
        <v>7000</v>
      </c>
      <c r="WF139" s="156">
        <v>7000</v>
      </c>
      <c r="WG139" s="156">
        <v>7000</v>
      </c>
      <c r="WH139" s="156">
        <v>7000</v>
      </c>
      <c r="WI139" s="156">
        <v>7000</v>
      </c>
      <c r="WJ139" s="156">
        <v>7000</v>
      </c>
      <c r="WK139" s="157">
        <v>7000.0000000000009</v>
      </c>
      <c r="WL139" s="156">
        <v>1.4613852823475677E-2</v>
      </c>
      <c r="WM139" s="156">
        <v>1.976231073145358E-2</v>
      </c>
      <c r="WN139" s="156">
        <v>3.5281073507790257E-2</v>
      </c>
      <c r="WO139" s="156">
        <v>3.9762949485624935E-2</v>
      </c>
      <c r="WP139" s="156">
        <v>4.8548459156393366E-2</v>
      </c>
      <c r="WQ139" s="156">
        <v>5.388614712640237E-2</v>
      </c>
      <c r="WR139" s="156">
        <v>6.4025572600613048E-2</v>
      </c>
      <c r="WS139" s="156">
        <v>8.000563105490989E-2</v>
      </c>
      <c r="WT139" s="156">
        <v>0.10007781173249632</v>
      </c>
      <c r="WU139" s="156">
        <v>0.12673640656885549</v>
      </c>
      <c r="WV139" s="157">
        <v>0.16043943722901566</v>
      </c>
      <c r="WW139" s="119">
        <v>1.9838858469041303E-2</v>
      </c>
      <c r="WX139" s="119">
        <v>2.805552870669557E-2</v>
      </c>
      <c r="WY139" s="119">
        <v>5.2364652917814843E-2</v>
      </c>
      <c r="WZ139" s="119">
        <v>6.0233249850701678E-2</v>
      </c>
      <c r="XA139" s="119">
        <v>7.4501131638626525E-2</v>
      </c>
      <c r="XB139" s="119">
        <v>8.3393873981081917E-2</v>
      </c>
      <c r="XC139" s="119">
        <v>9.9634936714475195E-2</v>
      </c>
      <c r="XD139" s="119">
        <v>0.12507218310953677</v>
      </c>
      <c r="XE139" s="197">
        <v>0.15667669293617853</v>
      </c>
      <c r="XF139" s="197">
        <v>0.19714887637600026</v>
      </c>
      <c r="XG139" s="201">
        <v>0.24895726651219996</v>
      </c>
      <c r="XH139" s="821">
        <v>1.9820187985288108E-2</v>
      </c>
      <c r="XI139" s="821">
        <v>2.0191719355496639E-2</v>
      </c>
      <c r="XJ139" s="821">
        <v>2.0594501369585065E-2</v>
      </c>
      <c r="XK139" s="821">
        <v>2.0793645357875135E-2</v>
      </c>
      <c r="XL139" s="821">
        <v>2.0970877687094054E-2</v>
      </c>
      <c r="XM139" s="821">
        <v>2.1124918668730022E-2</v>
      </c>
      <c r="XN139" s="821">
        <v>2.1270800570115406E-2</v>
      </c>
      <c r="XO139" s="821">
        <v>2.1399041544257792E-2</v>
      </c>
      <c r="XP139" s="821">
        <v>2.158350297432814E-2</v>
      </c>
      <c r="XQ139" s="821">
        <v>2.1956496470448887E-2</v>
      </c>
      <c r="XR139" s="822">
        <v>2.2296800114660578E-2</v>
      </c>
      <c r="XS139" s="821">
        <v>0.64231712300776478</v>
      </c>
      <c r="XT139" s="821">
        <v>0.6281868243932287</v>
      </c>
      <c r="XU139" s="821">
        <v>0.56477630110581312</v>
      </c>
      <c r="XV139" s="821">
        <v>0.58588497694352049</v>
      </c>
      <c r="XW139" s="821">
        <v>0.60510694981034485</v>
      </c>
      <c r="XX139" s="821">
        <v>0.6222917671886653</v>
      </c>
      <c r="XY139" s="821">
        <v>0.63919498257554896</v>
      </c>
      <c r="XZ139" s="821">
        <v>0.65491973637286471</v>
      </c>
      <c r="YA139" s="821">
        <v>0.67563830287911331</v>
      </c>
      <c r="YB139" s="821">
        <v>0.71256714114964093</v>
      </c>
      <c r="YC139" s="822">
        <v>0.74712547300489685</v>
      </c>
      <c r="YD139">
        <v>7000.0000000000009</v>
      </c>
      <c r="YE139">
        <v>7000</v>
      </c>
      <c r="YF139">
        <v>7000</v>
      </c>
      <c r="YG139">
        <v>7000.0000000000009</v>
      </c>
      <c r="YH139">
        <v>7000.0000000000009</v>
      </c>
      <c r="YI139">
        <v>7000.0000000000009</v>
      </c>
      <c r="YJ139">
        <v>7000.0000000000009</v>
      </c>
      <c r="YK139">
        <v>7000.0000000000009</v>
      </c>
      <c r="YL139">
        <v>7000</v>
      </c>
      <c r="YM139">
        <v>7000</v>
      </c>
      <c r="YN139" s="5">
        <v>7000</v>
      </c>
      <c r="YO139" s="156">
        <v>6363.636363636364</v>
      </c>
      <c r="YP139" s="156">
        <v>6363.6363636363631</v>
      </c>
      <c r="YQ139" s="156">
        <v>6363.6363636363631</v>
      </c>
      <c r="YR139" s="156">
        <v>6363.636363636364</v>
      </c>
      <c r="YS139" s="156">
        <v>6363.636363636364</v>
      </c>
      <c r="YT139" s="156">
        <v>6363.636363636364</v>
      </c>
      <c r="YU139" s="156">
        <v>6363.636363636364</v>
      </c>
      <c r="YV139" s="156">
        <v>6363.636363636364</v>
      </c>
      <c r="YW139" s="156">
        <v>6363.6363636363631</v>
      </c>
      <c r="YX139" s="156">
        <v>6363.6363636363631</v>
      </c>
      <c r="YY139" s="157">
        <v>6363.6363636363631</v>
      </c>
      <c r="YZ139" s="156">
        <v>1.4613852823475673E-2</v>
      </c>
      <c r="ZA139" s="156">
        <v>1.976231073145358E-2</v>
      </c>
      <c r="ZB139" s="156">
        <v>3.5281073507790257E-2</v>
      </c>
      <c r="ZC139" s="156">
        <v>3.9762949485624928E-2</v>
      </c>
      <c r="ZD139" s="156">
        <v>4.8548459156393366E-2</v>
      </c>
      <c r="ZE139" s="156">
        <v>5.388614712640237E-2</v>
      </c>
      <c r="ZF139" s="156">
        <v>6.4025572600613034E-2</v>
      </c>
      <c r="ZG139" s="156">
        <v>8.000563105490989E-2</v>
      </c>
      <c r="ZH139" s="156">
        <v>0.1000778117324963</v>
      </c>
      <c r="ZI139" s="156">
        <v>0.12673640656885551</v>
      </c>
      <c r="ZJ139" s="157">
        <v>0.16043943722901569</v>
      </c>
      <c r="ZK139" s="748">
        <v>756.31265291763793</v>
      </c>
      <c r="ZL139" s="748">
        <v>1217.366795637326</v>
      </c>
      <c r="ZM139" s="748">
        <v>2728.5816018140822</v>
      </c>
      <c r="ZN139" s="748">
        <v>3138.5930814444841</v>
      </c>
      <c r="ZO139" s="748">
        <v>3882.0541295773028</v>
      </c>
      <c r="ZP139" s="748">
        <v>4345.4310793563754</v>
      </c>
      <c r="ZQ139" s="748">
        <v>5191.7092937426478</v>
      </c>
      <c r="ZR139" s="748">
        <v>6517.1759711082022</v>
      </c>
      <c r="ZS139" s="748">
        <v>8164.0022029686843</v>
      </c>
      <c r="ZT139" s="748">
        <v>10272.899120369477</v>
      </c>
      <c r="ZU139" s="748">
        <v>12972.495360740009</v>
      </c>
      <c r="ZV139" s="334"/>
      <c r="ZW139" s="334"/>
      <c r="ZX139" s="334"/>
      <c r="ZY139" s="334"/>
      <c r="ZZ139" s="334"/>
      <c r="AAA139" s="334"/>
      <c r="AAB139" s="334"/>
      <c r="AAC139" s="334"/>
      <c r="AAD139" s="334"/>
      <c r="AAE139" s="334"/>
      <c r="AAF139" s="334"/>
      <c r="AAG139" s="7"/>
      <c r="AAH139" s="7"/>
      <c r="AAI139" s="7"/>
    </row>
    <row r="140" spans="1:711">
      <c r="A140" s="125" t="s">
        <v>155</v>
      </c>
      <c r="B140" s="129" t="s">
        <v>331</v>
      </c>
      <c r="C140" s="125" t="s">
        <v>67</v>
      </c>
      <c r="D140" s="138" t="s">
        <v>502</v>
      </c>
      <c r="E140" s="164">
        <v>15202.761625000529</v>
      </c>
      <c r="F140" s="165">
        <v>18568.904656095856</v>
      </c>
      <c r="G140" s="165">
        <v>19906.637320300124</v>
      </c>
      <c r="H140" s="167">
        <v>9004.0025993666422</v>
      </c>
      <c r="I140" s="165">
        <v>10416.472390242407</v>
      </c>
      <c r="J140" s="165">
        <v>11349.516716256467</v>
      </c>
      <c r="K140" s="165">
        <v>12064.299183823381</v>
      </c>
      <c r="L140" s="165">
        <v>12579.168036542924</v>
      </c>
      <c r="M140" s="165">
        <v>12948.784080472069</v>
      </c>
      <c r="N140" s="165">
        <v>13223.155920636485</v>
      </c>
      <c r="O140" s="163">
        <v>13436.137333879604</v>
      </c>
      <c r="P140" s="164">
        <v>60489.883731714188</v>
      </c>
      <c r="Q140" s="165">
        <v>67631.090592977329</v>
      </c>
      <c r="R140" s="165">
        <v>74315.466836562249</v>
      </c>
      <c r="S140" s="167">
        <v>32522.187473029251</v>
      </c>
      <c r="T140" s="165">
        <v>36432.995975942853</v>
      </c>
      <c r="U140" s="165">
        <v>38987.089028108305</v>
      </c>
      <c r="V140" s="165">
        <v>40967.747502322098</v>
      </c>
      <c r="W140" s="165">
        <v>42413.416047957442</v>
      </c>
      <c r="X140" s="165">
        <v>43466.240191260367</v>
      </c>
      <c r="Y140" s="165">
        <v>44260.312115451627</v>
      </c>
      <c r="Z140" s="163">
        <v>44887.718124102677</v>
      </c>
      <c r="AA140" s="164">
        <v>5810.9286324049999</v>
      </c>
      <c r="AB140" s="165">
        <v>6431.1318365184288</v>
      </c>
      <c r="AC140" s="165">
        <v>7281.9011936716579</v>
      </c>
      <c r="AD140" s="167">
        <v>3104.9823039540179</v>
      </c>
      <c r="AE140" s="165">
        <v>3420.9202080944865</v>
      </c>
      <c r="AF140" s="165">
        <v>3678.274790706927</v>
      </c>
      <c r="AG140" s="165">
        <v>3866.2921487127301</v>
      </c>
      <c r="AH140" s="165">
        <v>3995.3274515797602</v>
      </c>
      <c r="AI140" s="165">
        <v>4083.3224321665907</v>
      </c>
      <c r="AJ140" s="165">
        <v>4144.9758686297218</v>
      </c>
      <c r="AK140" s="163">
        <v>4189.7865926278728</v>
      </c>
      <c r="AL140" s="164">
        <v>939.87531339009547</v>
      </c>
      <c r="AM140" s="165">
        <v>1036.8864534003023</v>
      </c>
      <c r="AN140" s="165">
        <v>1162.3585103423306</v>
      </c>
      <c r="AO140" s="167">
        <v>505.28198377971205</v>
      </c>
      <c r="AP140" s="165">
        <v>562.8134507784672</v>
      </c>
      <c r="AQ140" s="165">
        <v>601.31581336212628</v>
      </c>
      <c r="AR140" s="165">
        <v>631.01092932399865</v>
      </c>
      <c r="AS140" s="165">
        <v>652.56734259833979</v>
      </c>
      <c r="AT140" s="165">
        <v>668.17589760212434</v>
      </c>
      <c r="AU140" s="165">
        <v>679.87200536790067</v>
      </c>
      <c r="AV140" s="163">
        <v>689.04441236307525</v>
      </c>
      <c r="AW140" s="164">
        <v>0</v>
      </c>
      <c r="AX140" s="165">
        <v>0</v>
      </c>
      <c r="AY140" s="165">
        <v>0</v>
      </c>
      <c r="AZ140" s="167">
        <v>184.28963319122556</v>
      </c>
      <c r="BA140" s="165">
        <v>303.44627958899207</v>
      </c>
      <c r="BB140" s="165">
        <v>464.91746234037657</v>
      </c>
      <c r="BC140" s="165">
        <v>663.67598552163258</v>
      </c>
      <c r="BD140" s="165">
        <v>895.38589312990416</v>
      </c>
      <c r="BE140" s="165">
        <v>1181.1772993008092</v>
      </c>
      <c r="BF140" s="165">
        <v>1494.9838818087969</v>
      </c>
      <c r="BG140" s="163">
        <v>1821.6200968125397</v>
      </c>
      <c r="BH140" s="164">
        <v>3696.3027604276904</v>
      </c>
      <c r="BI140" s="165">
        <v>5271.3404127590111</v>
      </c>
      <c r="BJ140" s="165">
        <v>6049.7449812600044</v>
      </c>
      <c r="BK140" s="167">
        <v>2941.1739999276406</v>
      </c>
      <c r="BL140" s="165">
        <v>3943.2577581010073</v>
      </c>
      <c r="BM140" s="165">
        <v>4810.7219131871179</v>
      </c>
      <c r="BN140" s="165">
        <v>5518.7703403257856</v>
      </c>
      <c r="BO140" s="165">
        <v>5622.7377166446395</v>
      </c>
      <c r="BP140" s="165">
        <v>5737.4813924174487</v>
      </c>
      <c r="BQ140" s="165">
        <v>5637.0686687779917</v>
      </c>
      <c r="BR140" s="163">
        <v>5431.707830131144</v>
      </c>
      <c r="BS140" s="164">
        <v>0</v>
      </c>
      <c r="BT140" s="165">
        <v>0</v>
      </c>
      <c r="BU140" s="165">
        <v>0</v>
      </c>
      <c r="BV140" s="167">
        <v>81279.505058192153</v>
      </c>
      <c r="BW140" s="165">
        <v>117940.5217931799</v>
      </c>
      <c r="BX140" s="165">
        <v>159228.59801396108</v>
      </c>
      <c r="BY140" s="165">
        <v>200871.2667611707</v>
      </c>
      <c r="BZ140" s="165">
        <v>240728.41046316043</v>
      </c>
      <c r="CA140" s="165">
        <v>278970.18760758894</v>
      </c>
      <c r="CB140" s="165">
        <v>317343.90347801923</v>
      </c>
      <c r="CC140" s="163">
        <v>358379.25625592674</v>
      </c>
      <c r="CD140" s="164">
        <v>0</v>
      </c>
      <c r="CE140" s="165">
        <v>0</v>
      </c>
      <c r="CF140" s="165">
        <v>0</v>
      </c>
      <c r="CG140" s="167">
        <v>221.58470027583769</v>
      </c>
      <c r="CH140" s="165">
        <v>228.79865705728272</v>
      </c>
      <c r="CI140" s="165">
        <v>234.62996419624199</v>
      </c>
      <c r="CJ140" s="165">
        <v>238.77943848552533</v>
      </c>
      <c r="CK140" s="165">
        <v>241.533651035189</v>
      </c>
      <c r="CL140" s="165">
        <v>243.3365990215917</v>
      </c>
      <c r="CM140" s="165">
        <v>244.54557696657278</v>
      </c>
      <c r="CN140" s="169">
        <v>245.38617486799282</v>
      </c>
      <c r="CO140" s="176">
        <v>0.73273761169780671</v>
      </c>
      <c r="CP140" s="175">
        <v>0.72240836633160732</v>
      </c>
      <c r="CQ140" s="175">
        <v>0.71633150517976851</v>
      </c>
      <c r="CR140" s="191">
        <v>0.70164968265854732</v>
      </c>
      <c r="CS140" s="175">
        <v>0.69181840502900105</v>
      </c>
      <c r="CT140" s="175">
        <v>0.68814202315561634</v>
      </c>
      <c r="CU140" s="175">
        <v>0.68369977056660791</v>
      </c>
      <c r="CV140" s="175">
        <v>0.67848903810742955</v>
      </c>
      <c r="CW140" s="175">
        <v>0.67246420794118189</v>
      </c>
      <c r="CX140" s="175">
        <v>0.6655117249733864</v>
      </c>
      <c r="CY140" s="175">
        <v>0.65748029768500282</v>
      </c>
      <c r="CZ140" s="176">
        <v>0.54795486600846266</v>
      </c>
      <c r="DA140" s="191">
        <v>0.53427668635801617</v>
      </c>
      <c r="DB140" s="191">
        <v>0.52605908584169458</v>
      </c>
      <c r="DC140" s="191">
        <v>0.52605908584169447</v>
      </c>
      <c r="DD140" s="191">
        <v>0.52605908584169458</v>
      </c>
      <c r="DE140" s="191">
        <v>0.5260590858416947</v>
      </c>
      <c r="DF140" s="191">
        <v>0.52605908584169458</v>
      </c>
      <c r="DG140" s="191">
        <v>0.52605908584169458</v>
      </c>
      <c r="DH140" s="191">
        <v>0.52605908584169458</v>
      </c>
      <c r="DI140" s="191">
        <v>0.52605908584169458</v>
      </c>
      <c r="DJ140" s="175">
        <v>0.52605908584169458</v>
      </c>
      <c r="DK140" s="183">
        <v>10746</v>
      </c>
      <c r="DL140" s="184">
        <v>10288</v>
      </c>
      <c r="DM140" s="184">
        <v>9927</v>
      </c>
      <c r="DN140" s="209">
        <v>9927</v>
      </c>
      <c r="DO140" s="184">
        <v>9927</v>
      </c>
      <c r="DP140" s="184">
        <v>9927</v>
      </c>
      <c r="DQ140" s="184">
        <v>9927</v>
      </c>
      <c r="DR140" s="184">
        <v>9927</v>
      </c>
      <c r="DS140" s="184">
        <v>9927</v>
      </c>
      <c r="DT140" s="184">
        <v>9927</v>
      </c>
      <c r="DU140" s="184">
        <v>9927</v>
      </c>
      <c r="DV140" s="193">
        <v>1.8073000073432923</v>
      </c>
      <c r="DW140" s="181">
        <v>1.7711540071964265</v>
      </c>
      <c r="DX140" s="181">
        <v>1.8</v>
      </c>
      <c r="DY140" s="602">
        <v>1.8</v>
      </c>
      <c r="DZ140" s="181">
        <v>1.8</v>
      </c>
      <c r="EA140" s="181">
        <v>1.8</v>
      </c>
      <c r="EB140" s="181">
        <v>1.8</v>
      </c>
      <c r="EC140" s="181">
        <v>1.8</v>
      </c>
      <c r="ED140" s="181">
        <v>1.8</v>
      </c>
      <c r="EE140" s="181">
        <v>1.8</v>
      </c>
      <c r="EF140" s="182">
        <v>1.8</v>
      </c>
      <c r="EG140" s="194">
        <v>0.76632154769204697</v>
      </c>
      <c r="EH140" s="194">
        <v>0.92704769575263246</v>
      </c>
      <c r="EI140" s="194">
        <v>1.053055183897077</v>
      </c>
      <c r="EJ140" s="194">
        <v>0.48670198482544924</v>
      </c>
      <c r="EK140" s="194">
        <v>0.6008427252666998</v>
      </c>
      <c r="EL140" s="194">
        <v>0.63463836781806604</v>
      </c>
      <c r="EM140" s="194">
        <v>0.60342144886799987</v>
      </c>
      <c r="EN140" s="194">
        <v>0.53221190947698804</v>
      </c>
      <c r="EO140" s="194">
        <v>0.4537914307489167</v>
      </c>
      <c r="EP140" s="194">
        <v>0.38788287769970087</v>
      </c>
      <c r="EQ140" s="194">
        <v>0.33969504867700023</v>
      </c>
      <c r="ER140" s="183">
        <v>50000</v>
      </c>
      <c r="ES140" s="184">
        <v>50000</v>
      </c>
      <c r="ET140" s="184">
        <v>50000</v>
      </c>
      <c r="EU140" s="209">
        <v>50000</v>
      </c>
      <c r="EV140" s="184">
        <v>50000</v>
      </c>
      <c r="EW140" s="184">
        <v>50000</v>
      </c>
      <c r="EX140" s="184">
        <v>50000</v>
      </c>
      <c r="EY140" s="184">
        <v>50000</v>
      </c>
      <c r="EZ140" s="184">
        <v>50000</v>
      </c>
      <c r="FA140" s="184">
        <v>50000</v>
      </c>
      <c r="FB140" s="184">
        <v>50000</v>
      </c>
      <c r="FC140" s="195">
        <v>13.31</v>
      </c>
      <c r="FD140" s="196">
        <v>13.4</v>
      </c>
      <c r="FE140" s="196">
        <v>13.8</v>
      </c>
      <c r="FF140" s="598">
        <v>13.8</v>
      </c>
      <c r="FG140" s="196">
        <v>13.8</v>
      </c>
      <c r="FH140" s="196">
        <v>13.8</v>
      </c>
      <c r="FI140" s="196">
        <v>13.8</v>
      </c>
      <c r="FJ140" s="196">
        <v>13.8</v>
      </c>
      <c r="FK140" s="196">
        <v>13.8</v>
      </c>
      <c r="FL140" s="196">
        <v>13.8</v>
      </c>
      <c r="FM140" s="198">
        <v>13.8</v>
      </c>
      <c r="FN140" s="193">
        <v>6.6601371806843376E-2</v>
      </c>
      <c r="FO140" s="181">
        <v>7.2921292042533864E-2</v>
      </c>
      <c r="FP140" s="181">
        <v>7.7151464082857682E-2</v>
      </c>
      <c r="FQ140" s="181">
        <v>3.307127901422139E-2</v>
      </c>
      <c r="FR140" s="181">
        <v>3.6529010386238833E-2</v>
      </c>
      <c r="FS140" s="181">
        <v>3.8882107711232725E-2</v>
      </c>
      <c r="FT140" s="181">
        <v>4.0593680533287449E-2</v>
      </c>
      <c r="FU140" s="181">
        <v>4.1705851966998345E-2</v>
      </c>
      <c r="FV140" s="181">
        <v>4.2361580844053719E-2</v>
      </c>
      <c r="FW140" s="181">
        <v>4.2689502411325631E-2</v>
      </c>
      <c r="FX140" s="182">
        <v>4.2772159818312352E-2</v>
      </c>
      <c r="FY140" s="184">
        <v>32132</v>
      </c>
      <c r="FZ140" s="184">
        <v>32384</v>
      </c>
      <c r="GA140" s="184">
        <v>32161</v>
      </c>
      <c r="GB140" s="209">
        <v>32161</v>
      </c>
      <c r="GC140" s="184">
        <v>32161</v>
      </c>
      <c r="GD140" s="184">
        <v>32161</v>
      </c>
      <c r="GE140" s="184">
        <v>32161</v>
      </c>
      <c r="GF140" s="184">
        <v>32161</v>
      </c>
      <c r="GG140" s="184">
        <v>32161</v>
      </c>
      <c r="GH140" s="184">
        <v>32161</v>
      </c>
      <c r="GI140" s="184">
        <v>32161</v>
      </c>
      <c r="GJ140" s="195">
        <v>2.1</v>
      </c>
      <c r="GK140" s="196">
        <v>2.2000000000000002</v>
      </c>
      <c r="GL140" s="196">
        <v>2.2000000000000002</v>
      </c>
      <c r="GM140" s="604">
        <v>2.2000000000000002</v>
      </c>
      <c r="GN140" s="196">
        <v>2.2000000000000002</v>
      </c>
      <c r="GO140" s="196">
        <v>2.2000000000000002</v>
      </c>
      <c r="GP140" s="196">
        <v>2.2000000000000002</v>
      </c>
      <c r="GQ140" s="196">
        <v>2.2000000000000002</v>
      </c>
      <c r="GR140" s="196">
        <v>2.2000000000000002</v>
      </c>
      <c r="GS140" s="196">
        <v>2.2000000000000002</v>
      </c>
      <c r="GT140" s="198">
        <v>2.2000000000000002</v>
      </c>
      <c r="GU140" s="196">
        <v>0.10353096873511926</v>
      </c>
      <c r="GV140" s="196">
        <v>0.11748099758525515</v>
      </c>
      <c r="GW140" s="196">
        <v>0.12405084417281574</v>
      </c>
      <c r="GX140" s="196">
        <v>5.6109633456104951E-2</v>
      </c>
      <c r="GY140" s="196">
        <v>6.8612520266500929E-2</v>
      </c>
      <c r="GZ140" s="196">
        <v>7.2920357293284749E-2</v>
      </c>
      <c r="HA140" s="196">
        <v>6.9478085088803154E-2</v>
      </c>
      <c r="HB140" s="196">
        <v>6.115483184772149E-2</v>
      </c>
      <c r="HC140" s="196">
        <v>5.1816589057818781E-2</v>
      </c>
      <c r="HD140" s="196">
        <v>4.3808934848333307E-2</v>
      </c>
      <c r="HE140" s="196">
        <v>3.7756050469397492E-2</v>
      </c>
      <c r="HF140" s="183">
        <v>31620</v>
      </c>
      <c r="HG140" s="184">
        <v>33878</v>
      </c>
      <c r="HH140" s="184">
        <v>31767</v>
      </c>
      <c r="HI140" s="209">
        <v>31767</v>
      </c>
      <c r="HJ140" s="184">
        <v>31767</v>
      </c>
      <c r="HK140" s="184">
        <v>31767</v>
      </c>
      <c r="HL140" s="184">
        <v>31767</v>
      </c>
      <c r="HM140" s="184">
        <v>31767</v>
      </c>
      <c r="HN140" s="184">
        <v>31767</v>
      </c>
      <c r="HO140" s="184">
        <v>31767</v>
      </c>
      <c r="HP140" s="184">
        <v>31767</v>
      </c>
      <c r="HQ140" s="195">
        <v>9.4</v>
      </c>
      <c r="HR140" s="196">
        <v>9.6</v>
      </c>
      <c r="HS140" s="196">
        <v>9.4</v>
      </c>
      <c r="HT140" s="604">
        <v>9.4</v>
      </c>
      <c r="HU140" s="196">
        <v>9.4</v>
      </c>
      <c r="HV140" s="196">
        <v>9.4</v>
      </c>
      <c r="HW140" s="196">
        <v>9.4</v>
      </c>
      <c r="HX140" s="196">
        <v>9.4</v>
      </c>
      <c r="HY140" s="196">
        <v>9.4</v>
      </c>
      <c r="HZ140" s="196">
        <v>9.4</v>
      </c>
      <c r="IA140" s="198">
        <v>9.4</v>
      </c>
      <c r="IB140" s="196">
        <v>2.3121423337689469E-2</v>
      </c>
      <c r="IC140" s="196">
        <v>2.6590424363214522E-2</v>
      </c>
      <c r="ID140" s="196">
        <v>3.1594977423382888E-2</v>
      </c>
      <c r="IE140" s="196">
        <v>1.4290774191026503E-2</v>
      </c>
      <c r="IF140" s="196">
        <v>1.6532586830493287E-2</v>
      </c>
      <c r="IG140" s="196">
        <v>1.8013475538169062E-2</v>
      </c>
      <c r="IH140" s="196">
        <v>1.9147948204849774E-2</v>
      </c>
      <c r="II140" s="196">
        <v>1.9965126390996173E-2</v>
      </c>
      <c r="IJ140" s="196">
        <v>2.0551765428788487E-2</v>
      </c>
      <c r="IK140" s="196">
        <v>2.0987236872615247E-2</v>
      </c>
      <c r="IL140" s="198">
        <v>2.132527201309346E-2</v>
      </c>
      <c r="IM140" s="209"/>
      <c r="IP140" s="606">
        <v>0.60729166666666667</v>
      </c>
      <c r="IQ140" s="279">
        <v>0.57777777777777772</v>
      </c>
      <c r="IR140" s="279">
        <v>0.59183673469387754</v>
      </c>
      <c r="IS140" s="279">
        <v>0.6428571428571429</v>
      </c>
      <c r="IT140" s="279">
        <v>0.6808035714285714</v>
      </c>
      <c r="IU140" s="279">
        <v>0.71875</v>
      </c>
      <c r="IV140" s="279">
        <v>0.79554521276595747</v>
      </c>
      <c r="IW140" s="311">
        <v>0.87234042553191493</v>
      </c>
      <c r="IY140" s="225"/>
      <c r="IZ140" s="225"/>
      <c r="JA140" s="601">
        <v>0.39270833333333333</v>
      </c>
      <c r="JB140" s="601">
        <v>0.42222222222222228</v>
      </c>
      <c r="JC140" s="601">
        <v>0.40816326530612246</v>
      </c>
      <c r="JD140" s="601">
        <v>0.3571428571428571</v>
      </c>
      <c r="JE140" s="601">
        <v>0.3191964285714286</v>
      </c>
      <c r="JF140" s="601">
        <v>0.28125</v>
      </c>
      <c r="JG140" s="601">
        <v>0.20445478723404253</v>
      </c>
      <c r="JH140" s="710">
        <v>0.12765957446808507</v>
      </c>
      <c r="JI140" s="116">
        <v>1.2</v>
      </c>
      <c r="JJ140" s="116">
        <v>1.2</v>
      </c>
      <c r="JK140" s="116">
        <v>1.2</v>
      </c>
      <c r="JL140" s="116">
        <v>1.2</v>
      </c>
      <c r="JM140" s="116">
        <v>1.2</v>
      </c>
      <c r="JN140" s="116">
        <v>1.2</v>
      </c>
      <c r="JO140" s="116">
        <v>1.2</v>
      </c>
      <c r="JP140" s="116">
        <v>1.2</v>
      </c>
      <c r="JQ140" s="116">
        <v>1.2</v>
      </c>
      <c r="JR140" s="116">
        <v>1.2</v>
      </c>
      <c r="JS140" s="208">
        <v>1.2</v>
      </c>
      <c r="JT140" s="116">
        <v>5229</v>
      </c>
      <c r="JU140" s="116">
        <v>5115</v>
      </c>
      <c r="JV140" s="116">
        <v>5015</v>
      </c>
      <c r="JW140" s="116">
        <v>5015</v>
      </c>
      <c r="JX140" s="116">
        <v>5015</v>
      </c>
      <c r="JY140" s="116">
        <v>5015</v>
      </c>
      <c r="JZ140" s="116">
        <v>5015</v>
      </c>
      <c r="KA140" s="116">
        <v>5015</v>
      </c>
      <c r="KB140" s="116">
        <v>5015</v>
      </c>
      <c r="KC140" s="116">
        <v>5015</v>
      </c>
      <c r="KD140" s="208">
        <v>5015</v>
      </c>
      <c r="KE140" s="116">
        <v>1.2</v>
      </c>
      <c r="KF140" s="116">
        <v>1.2</v>
      </c>
      <c r="KG140" s="116">
        <v>1.2</v>
      </c>
      <c r="KH140" s="116">
        <v>1.6</v>
      </c>
      <c r="KI140" s="116">
        <v>1.6</v>
      </c>
      <c r="KJ140" s="116">
        <v>1.6</v>
      </c>
      <c r="KK140" s="116">
        <v>1.6</v>
      </c>
      <c r="KL140" s="116">
        <v>1.6</v>
      </c>
      <c r="KM140" s="116">
        <v>1.6</v>
      </c>
      <c r="KN140" s="116">
        <v>1.6</v>
      </c>
      <c r="KO140" s="208">
        <v>1.6</v>
      </c>
      <c r="KP140" s="116">
        <v>40000</v>
      </c>
      <c r="KQ140" s="116">
        <v>40000</v>
      </c>
      <c r="KR140" s="116">
        <v>40000</v>
      </c>
      <c r="KS140" s="116">
        <v>40000</v>
      </c>
      <c r="KT140" s="116">
        <v>40000</v>
      </c>
      <c r="KU140" s="116">
        <v>40000</v>
      </c>
      <c r="KV140" s="116">
        <v>40000</v>
      </c>
      <c r="KW140" s="116">
        <v>40000</v>
      </c>
      <c r="KX140" s="116">
        <v>40000</v>
      </c>
      <c r="KY140" s="116">
        <v>40000</v>
      </c>
      <c r="KZ140" s="208">
        <v>40000</v>
      </c>
      <c r="LA140" s="116">
        <v>0.4</v>
      </c>
      <c r="LB140" s="116">
        <v>0.4</v>
      </c>
      <c r="LC140" s="116">
        <v>0.4</v>
      </c>
      <c r="LD140" s="116">
        <v>0.4</v>
      </c>
      <c r="LE140" s="116">
        <v>0.4</v>
      </c>
      <c r="LF140" s="116">
        <v>0.4</v>
      </c>
      <c r="LG140" s="116">
        <v>0.4</v>
      </c>
      <c r="LH140" s="116">
        <v>0.4</v>
      </c>
      <c r="LI140" s="116">
        <v>0.4</v>
      </c>
      <c r="LJ140" s="116">
        <v>0.4</v>
      </c>
      <c r="LK140" s="208">
        <v>0.4</v>
      </c>
      <c r="LL140" s="116">
        <v>18223</v>
      </c>
      <c r="LM140" s="116">
        <v>17119</v>
      </c>
      <c r="LN140" s="116">
        <v>15986</v>
      </c>
      <c r="LO140" s="116">
        <v>15986</v>
      </c>
      <c r="LP140" s="116">
        <v>15986</v>
      </c>
      <c r="LQ140" s="116">
        <v>15986</v>
      </c>
      <c r="LR140" s="116">
        <v>15986</v>
      </c>
      <c r="LS140" s="116">
        <v>15986</v>
      </c>
      <c r="LT140" s="116">
        <v>15986</v>
      </c>
      <c r="LU140" s="116">
        <v>15986</v>
      </c>
      <c r="LV140" s="208">
        <v>15986</v>
      </c>
      <c r="LW140">
        <v>0.20458844811389168</v>
      </c>
      <c r="LX140">
        <v>0.30653349153971121</v>
      </c>
      <c r="LY140">
        <v>0.37626034569743061</v>
      </c>
      <c r="LZ140">
        <v>0.1672186552283931</v>
      </c>
      <c r="MA140">
        <v>0.20138046160902279</v>
      </c>
      <c r="MB140">
        <v>0.21080345542712989</v>
      </c>
      <c r="MC140">
        <v>0.19830656903944716</v>
      </c>
      <c r="MD140">
        <v>0.17277340534411456</v>
      </c>
      <c r="ME140">
        <v>0.14529105836019582</v>
      </c>
      <c r="MF140">
        <v>0.12227415231363463</v>
      </c>
      <c r="MG140" s="5">
        <v>0.10523596061507924</v>
      </c>
      <c r="MH140" s="156">
        <v>0</v>
      </c>
      <c r="MI140" s="156">
        <v>0</v>
      </c>
      <c r="MJ140" s="156">
        <v>0</v>
      </c>
      <c r="MK140" s="156">
        <v>0</v>
      </c>
      <c r="ML140" s="156">
        <v>0</v>
      </c>
      <c r="MM140" s="156">
        <v>0</v>
      </c>
      <c r="MN140" s="156">
        <v>0</v>
      </c>
      <c r="MO140" s="156">
        <v>0</v>
      </c>
      <c r="MP140" s="156">
        <v>0</v>
      </c>
      <c r="MQ140" s="156">
        <v>0</v>
      </c>
      <c r="MR140" s="157">
        <v>0</v>
      </c>
      <c r="MS140" s="156">
        <v>0.18444374220111595</v>
      </c>
      <c r="MT140" s="156">
        <v>0.22650602724967073</v>
      </c>
      <c r="MU140" s="156">
        <v>0.26506774554719809</v>
      </c>
      <c r="MV140" s="156">
        <v>0.1198932110689222</v>
      </c>
      <c r="MW140" s="156">
        <v>0.1466089665461405</v>
      </c>
      <c r="MX140" s="156">
        <v>0.15581381038649031</v>
      </c>
      <c r="MY140" s="156">
        <v>0.14845847686267644</v>
      </c>
      <c r="MZ140" s="156">
        <v>0.13067362431335863</v>
      </c>
      <c r="NA140" s="156">
        <v>0.11071997562844055</v>
      </c>
      <c r="NB140" s="156">
        <v>9.3609484663357848E-2</v>
      </c>
      <c r="NC140" s="157">
        <v>8.0675881292249466E-2</v>
      </c>
      <c r="ND140" s="156">
        <v>1.6793308170181027</v>
      </c>
      <c r="NE140" s="156">
        <v>1.6292275301745887</v>
      </c>
      <c r="NF140" s="156">
        <v>1.6420529248132463</v>
      </c>
      <c r="NG140" s="156">
        <v>1.6465697716334893</v>
      </c>
      <c r="NH140" s="156">
        <v>1.649383215366808</v>
      </c>
      <c r="NI140" s="156">
        <v>1.6503952965435502</v>
      </c>
      <c r="NJ140" s="156">
        <v>1.6515906407584173</v>
      </c>
      <c r="NK140" s="156">
        <v>1.6529557410245141</v>
      </c>
      <c r="NL140" s="156">
        <v>1.6544864244892992</v>
      </c>
      <c r="NM140" s="156">
        <v>1.6561923347674676</v>
      </c>
      <c r="NN140" s="157">
        <v>1.6580868155952746</v>
      </c>
      <c r="NO140" s="156">
        <v>9583.4674551502467</v>
      </c>
      <c r="NP140" s="156">
        <v>9002.557446181987</v>
      </c>
      <c r="NQ140" s="156">
        <v>8633.9399444711089</v>
      </c>
      <c r="NR140" s="156">
        <v>8670.9178637728328</v>
      </c>
      <c r="NS140" s="156">
        <v>8693.9505898029347</v>
      </c>
      <c r="NT140" s="156">
        <v>8702.2361610365315</v>
      </c>
      <c r="NU140" s="156">
        <v>8712.022045675576</v>
      </c>
      <c r="NV140" s="156">
        <v>8723.1976665206876</v>
      </c>
      <c r="NW140" s="156">
        <v>8735.7288618190614</v>
      </c>
      <c r="NX140" s="156">
        <v>8749.6945806296681</v>
      </c>
      <c r="NY140" s="157">
        <v>8765.2040636733127</v>
      </c>
      <c r="NZ140" s="156">
        <v>16166.670794259928</v>
      </c>
      <c r="OA140" s="156">
        <v>18773.824924479646</v>
      </c>
      <c r="OB140" s="156">
        <v>21080.95661939045</v>
      </c>
      <c r="OC140" s="156">
        <v>9703.0049532164921</v>
      </c>
      <c r="OD140" s="156">
        <v>11948.12593866365</v>
      </c>
      <c r="OE140" s="156">
        <v>12608.714333954362</v>
      </c>
      <c r="OF140" s="156">
        <v>11975.705433722136</v>
      </c>
      <c r="OG140" s="156">
        <v>10549.63207904139</v>
      </c>
      <c r="OH140" s="156">
        <v>8982.9791486917511</v>
      </c>
      <c r="OI140" s="156">
        <v>7666.7698370883281</v>
      </c>
      <c r="OJ140" s="157">
        <v>6703.1849577713929</v>
      </c>
      <c r="OK140" s="156"/>
      <c r="OL140" s="156"/>
      <c r="OM140" s="156"/>
      <c r="ON140" s="156"/>
      <c r="OO140" s="156"/>
      <c r="OP140" s="156"/>
      <c r="OQ140" s="156"/>
      <c r="OR140" s="156"/>
      <c r="OS140" s="156"/>
      <c r="OT140" s="156"/>
      <c r="OU140" s="157"/>
      <c r="OV140">
        <v>14882.919200034881</v>
      </c>
      <c r="OW140">
        <v>16892.322353408897</v>
      </c>
      <c r="OX140">
        <v>18816.621858983312</v>
      </c>
      <c r="OY140">
        <v>8696.6830860520222</v>
      </c>
      <c r="OZ140">
        <v>10736.218320700551</v>
      </c>
      <c r="PA140">
        <v>11340.099139193895</v>
      </c>
      <c r="PB140">
        <v>10782.296501242743</v>
      </c>
      <c r="PC140">
        <v>9509.8817256805087</v>
      </c>
      <c r="PD140">
        <v>8108.6175594800934</v>
      </c>
      <c r="PE140">
        <v>6930.923988464875</v>
      </c>
      <c r="PF140" s="5">
        <v>6069.874946789846</v>
      </c>
      <c r="PG140">
        <v>1283.7515942250475</v>
      </c>
      <c r="PH140">
        <v>1881.5025710707473</v>
      </c>
      <c r="PI140">
        <v>2264.3347604071373</v>
      </c>
      <c r="PJ140">
        <v>1006.3218671644696</v>
      </c>
      <c r="PK140">
        <v>1211.907617963099</v>
      </c>
      <c r="PL140">
        <v>1268.6151947604676</v>
      </c>
      <c r="PM140">
        <v>1193.4089324793929</v>
      </c>
      <c r="PN140">
        <v>1039.7503533608815</v>
      </c>
      <c r="PO140">
        <v>874.36158921165838</v>
      </c>
      <c r="PP140">
        <v>735.84584862345309</v>
      </c>
      <c r="PQ140" s="5">
        <v>633.31001098154684</v>
      </c>
      <c r="PR140">
        <v>0</v>
      </c>
      <c r="PS140">
        <v>0</v>
      </c>
      <c r="PT140">
        <v>0</v>
      </c>
      <c r="PU140">
        <v>0</v>
      </c>
      <c r="PV140">
        <v>0</v>
      </c>
      <c r="PW140">
        <v>0</v>
      </c>
      <c r="PX140">
        <v>0</v>
      </c>
      <c r="PY140">
        <v>0</v>
      </c>
      <c r="PZ140">
        <v>0</v>
      </c>
      <c r="QA140" s="7">
        <v>0</v>
      </c>
      <c r="QB140" s="5">
        <v>0</v>
      </c>
      <c r="QC140">
        <v>1344.4473256523745</v>
      </c>
      <c r="QD140">
        <v>1551.0226721948454</v>
      </c>
      <c r="QE140">
        <v>1694.9491921270035</v>
      </c>
      <c r="QF140">
        <v>766.64514885911615</v>
      </c>
      <c r="QG140">
        <v>937.47637568264099</v>
      </c>
      <c r="QH140">
        <v>996.33582913537361</v>
      </c>
      <c r="QI140">
        <v>949.30288445069823</v>
      </c>
      <c r="QJ140">
        <v>835.57942330934043</v>
      </c>
      <c r="QK140">
        <v>707.98781215850022</v>
      </c>
      <c r="QL140">
        <v>598.57648873137543</v>
      </c>
      <c r="QM140" s="5">
        <v>515.87385533515999</v>
      </c>
      <c r="QN140">
        <v>6985.9798835333895</v>
      </c>
      <c r="QO140">
        <v>8369.9101767619868</v>
      </c>
      <c r="QP140">
        <v>8777.1182387722401</v>
      </c>
      <c r="QQ140">
        <v>3969.992227479941</v>
      </c>
      <c r="QR140">
        <v>4854.6239814400597</v>
      </c>
      <c r="QS140">
        <v>5159.4215440005282</v>
      </c>
      <c r="QT140">
        <v>4915.8663279901966</v>
      </c>
      <c r="QU140">
        <v>4326.9612035200562</v>
      </c>
      <c r="QV140">
        <v>3666.2413055147222</v>
      </c>
      <c r="QW140">
        <v>3099.666138045945</v>
      </c>
      <c r="QX140" s="5">
        <v>2671.3991461218443</v>
      </c>
      <c r="QY140" s="7">
        <v>2.1</v>
      </c>
      <c r="QZ140" s="7">
        <v>2.2000000000000002</v>
      </c>
      <c r="RA140" s="7">
        <v>2.2000000000000002</v>
      </c>
      <c r="RB140" s="7">
        <v>2.2000000000000002</v>
      </c>
      <c r="RC140" s="7">
        <v>2.2000000000000002</v>
      </c>
      <c r="RD140" s="7">
        <v>2.2000000000000002</v>
      </c>
      <c r="RE140" s="7">
        <v>2.2000000000000002</v>
      </c>
      <c r="RF140" s="7">
        <v>2.2000000000000002</v>
      </c>
      <c r="RG140" s="7">
        <v>2.2000000000000002</v>
      </c>
      <c r="RH140" s="7">
        <v>2.2000000000000002</v>
      </c>
      <c r="RI140" s="5">
        <v>2.2000000000000002</v>
      </c>
      <c r="RJ140" s="7">
        <v>32132</v>
      </c>
      <c r="RK140" s="7">
        <v>32384</v>
      </c>
      <c r="RL140" s="7">
        <v>32161</v>
      </c>
      <c r="RM140" s="7">
        <v>32161</v>
      </c>
      <c r="RN140" s="7">
        <v>32161</v>
      </c>
      <c r="RO140" s="7">
        <v>32161</v>
      </c>
      <c r="RP140" s="7">
        <v>32161</v>
      </c>
      <c r="RQ140" s="7">
        <v>32161</v>
      </c>
      <c r="RR140" s="7">
        <v>32161</v>
      </c>
      <c r="RS140" s="7">
        <v>32161</v>
      </c>
      <c r="RT140" s="5">
        <v>32161</v>
      </c>
      <c r="RU140">
        <v>1.0111739682887437</v>
      </c>
      <c r="RV140">
        <v>1.0147493375802141</v>
      </c>
      <c r="RW140">
        <v>0.97383924955046586</v>
      </c>
      <c r="RX140">
        <v>0.97383924955046597</v>
      </c>
      <c r="RY140">
        <v>0.97383924955046608</v>
      </c>
      <c r="RZ140">
        <v>0.97383924955046597</v>
      </c>
      <c r="SA140">
        <v>0.97383924955046597</v>
      </c>
      <c r="SB140">
        <v>0.97383924955046597</v>
      </c>
      <c r="SC140">
        <v>0.97383924955046597</v>
      </c>
      <c r="SD140">
        <v>0.97383924955046608</v>
      </c>
      <c r="SE140" s="5">
        <v>0.97383924955046608</v>
      </c>
      <c r="SF140" s="156">
        <v>23223.481602898901</v>
      </c>
      <c r="SG140" s="156">
        <v>22332.415910089981</v>
      </c>
      <c r="SH140" s="156">
        <v>21142.5832563771</v>
      </c>
      <c r="SI140" s="156">
        <v>21142.583256377104</v>
      </c>
      <c r="SJ140" s="156">
        <v>21142.583256377104</v>
      </c>
      <c r="SK140" s="156">
        <v>21142.583256377104</v>
      </c>
      <c r="SL140" s="156">
        <v>21142.583256377104</v>
      </c>
      <c r="SM140" s="156">
        <v>21142.583256377104</v>
      </c>
      <c r="SN140" s="156">
        <v>21142.583256377104</v>
      </c>
      <c r="SO140" s="156">
        <v>21142.583256377107</v>
      </c>
      <c r="SP140" s="157">
        <v>21142.583256377107</v>
      </c>
      <c r="SQ140" s="156">
        <v>8330.4272091857638</v>
      </c>
      <c r="SR140" s="156">
        <v>9920.9328489568325</v>
      </c>
      <c r="SS140" s="156">
        <v>10472.067430899244</v>
      </c>
      <c r="ST140" s="156">
        <v>4736.6373763390575</v>
      </c>
      <c r="SU140" s="156">
        <v>5792.1003571227011</v>
      </c>
      <c r="SV140" s="156">
        <v>6155.7573731359016</v>
      </c>
      <c r="SW140" s="156">
        <v>5865.1692124408946</v>
      </c>
      <c r="SX140" s="156">
        <v>5162.5406268293964</v>
      </c>
      <c r="SY140" s="156">
        <v>4374.2291176732224</v>
      </c>
      <c r="SZ140" s="156">
        <v>3698.2426267773203</v>
      </c>
      <c r="TA140" s="157">
        <v>3187.2730014570043</v>
      </c>
      <c r="TB140" s="156"/>
      <c r="TC140" s="156"/>
      <c r="TD140" s="156"/>
      <c r="TE140" s="156"/>
      <c r="TF140" s="156"/>
      <c r="TG140" s="156"/>
      <c r="TH140" s="156"/>
      <c r="TI140" s="156"/>
      <c r="TJ140" s="156"/>
      <c r="TK140" s="156"/>
      <c r="TL140" s="156"/>
      <c r="TM140" s="728">
        <v>1283.7515942250475</v>
      </c>
      <c r="TN140" s="244">
        <v>1881.5025710707473</v>
      </c>
      <c r="TO140" s="244">
        <v>2264.3347604071373</v>
      </c>
      <c r="TP140" s="244">
        <v>1006.3218671644696</v>
      </c>
      <c r="TQ140" s="244">
        <v>1211.907617963099</v>
      </c>
      <c r="TR140" s="244">
        <v>1268.6151947604676</v>
      </c>
      <c r="TS140" s="244">
        <v>1193.4089324793929</v>
      </c>
      <c r="TT140" s="244">
        <v>1039.7503533608815</v>
      </c>
      <c r="TU140" s="244">
        <v>874.36158921165838</v>
      </c>
      <c r="TV140" s="244">
        <v>735.84584862345309</v>
      </c>
      <c r="TW140" s="729">
        <v>633.31001098154684</v>
      </c>
      <c r="TX140" s="117">
        <v>44323.212937454271</v>
      </c>
      <c r="TY140" s="117">
        <v>48857.26566849769</v>
      </c>
      <c r="TZ140" s="117">
        <v>53234.510217171803</v>
      </c>
      <c r="UA140" s="117">
        <v>22819.182519812755</v>
      </c>
      <c r="UB140" s="117">
        <v>26821.632326063405</v>
      </c>
      <c r="UC140" s="117">
        <v>27822.235874659607</v>
      </c>
      <c r="UD140" s="117">
        <v>25886.124306885235</v>
      </c>
      <c r="UE140" s="117">
        <v>22263.03476423234</v>
      </c>
      <c r="UF140" s="117">
        <v>18442.96746992577</v>
      </c>
      <c r="UG140" s="117">
        <v>15254.12279054809</v>
      </c>
      <c r="UH140" s="185">
        <v>12867.032207741706</v>
      </c>
      <c r="UI140" s="116">
        <v>1.2</v>
      </c>
      <c r="UJ140" s="116">
        <v>1.2</v>
      </c>
      <c r="UK140" s="116">
        <v>1.2</v>
      </c>
      <c r="UL140" s="116">
        <v>1.2</v>
      </c>
      <c r="UM140" s="116">
        <v>1.2</v>
      </c>
      <c r="UN140" s="116">
        <v>1.1999999999999997</v>
      </c>
      <c r="UO140" s="116">
        <v>1.2</v>
      </c>
      <c r="UP140" s="116">
        <v>1.2</v>
      </c>
      <c r="UQ140" s="116">
        <v>1.2</v>
      </c>
      <c r="UR140" s="116">
        <v>1.2</v>
      </c>
      <c r="US140" s="208">
        <v>1.2</v>
      </c>
      <c r="UT140" s="156">
        <v>28927.634590213471</v>
      </c>
      <c r="UU140" s="156">
        <v>28841.008912233643</v>
      </c>
      <c r="UV140" s="156">
        <v>26912.277407343372</v>
      </c>
      <c r="UW140" s="156">
        <v>26912.277407343379</v>
      </c>
      <c r="UX140" s="156">
        <v>26912.277407343383</v>
      </c>
      <c r="UY140" s="156">
        <v>26912.277407343376</v>
      </c>
      <c r="UZ140" s="156">
        <v>26912.277407343379</v>
      </c>
      <c r="VA140" s="156">
        <v>26912.277407343379</v>
      </c>
      <c r="VB140" s="156">
        <v>26912.277407343379</v>
      </c>
      <c r="VC140" s="156">
        <v>26912.277407343379</v>
      </c>
      <c r="VD140" s="157">
        <v>26912.277407343379</v>
      </c>
      <c r="VE140" s="156">
        <v>28607.970040179178</v>
      </c>
      <c r="VF140" s="156">
        <v>28421.806099433707</v>
      </c>
      <c r="VG140" s="156">
        <v>27635.23591780302</v>
      </c>
      <c r="VH140" s="156">
        <v>27635.235917803024</v>
      </c>
      <c r="VI140" s="156">
        <v>27635.235917803024</v>
      </c>
      <c r="VJ140" s="156">
        <v>27635.23591780302</v>
      </c>
      <c r="VK140" s="156">
        <v>27635.23591780302</v>
      </c>
      <c r="VL140" s="156">
        <v>27635.235917803024</v>
      </c>
      <c r="VM140" s="156">
        <v>27635.235917803024</v>
      </c>
      <c r="VN140" s="156">
        <v>27635.23591780302</v>
      </c>
      <c r="VO140" s="157">
        <v>27635.235917803024</v>
      </c>
      <c r="VP140" s="156">
        <v>0.28797471093623522</v>
      </c>
      <c r="VQ140" s="156">
        <v>0.34398702483492588</v>
      </c>
      <c r="VR140" s="156">
        <v>0.3891185897200139</v>
      </c>
      <c r="VS140" s="156">
        <v>0.17600284452502715</v>
      </c>
      <c r="VT140" s="156">
        <v>0.21522148681264142</v>
      </c>
      <c r="VU140" s="156">
        <v>0.22873416767977503</v>
      </c>
      <c r="VV140" s="156">
        <v>0.21793656195147962</v>
      </c>
      <c r="VW140" s="156">
        <v>0.19182845616108013</v>
      </c>
      <c r="VX140" s="156">
        <v>0.16253656468625932</v>
      </c>
      <c r="VY140" s="156">
        <v>0.13741841951169115</v>
      </c>
      <c r="VZ140" s="157">
        <v>0.11843193176164694</v>
      </c>
      <c r="WA140" s="156">
        <v>5229</v>
      </c>
      <c r="WB140" s="156">
        <v>5115</v>
      </c>
      <c r="WC140" s="156">
        <v>5015</v>
      </c>
      <c r="WD140" s="156">
        <v>5015</v>
      </c>
      <c r="WE140" s="156">
        <v>5015</v>
      </c>
      <c r="WF140" s="156">
        <v>5015</v>
      </c>
      <c r="WG140" s="156">
        <v>5015</v>
      </c>
      <c r="WH140" s="156">
        <v>5015</v>
      </c>
      <c r="WI140" s="156">
        <v>5015</v>
      </c>
      <c r="WJ140" s="156">
        <v>5015</v>
      </c>
      <c r="WK140" s="157">
        <v>5015</v>
      </c>
      <c r="WL140" s="156">
        <v>0.20458844811389168</v>
      </c>
      <c r="WM140" s="156">
        <v>0.30653349153971121</v>
      </c>
      <c r="WN140" s="156">
        <v>0.37626034569743061</v>
      </c>
      <c r="WO140" s="156">
        <v>0.1672186552283931</v>
      </c>
      <c r="WP140" s="156">
        <v>0.20138046160902279</v>
      </c>
      <c r="WQ140" s="156">
        <v>0.21080345542712989</v>
      </c>
      <c r="WR140" s="156">
        <v>0.19830656903944716</v>
      </c>
      <c r="WS140" s="156">
        <v>0.17277340534411456</v>
      </c>
      <c r="WT140" s="156">
        <v>0.14529105836019582</v>
      </c>
      <c r="WU140" s="156">
        <v>0.12227415231363463</v>
      </c>
      <c r="WV140" s="157">
        <v>0.10523596061507924</v>
      </c>
      <c r="WW140" s="119">
        <v>0.28797471093623522</v>
      </c>
      <c r="WX140" s="119">
        <v>0.34398702483492588</v>
      </c>
      <c r="WY140" s="119">
        <v>0.38911858972001384</v>
      </c>
      <c r="WZ140" s="119">
        <v>0.17600284452502715</v>
      </c>
      <c r="XA140" s="119">
        <v>0.21522148681264142</v>
      </c>
      <c r="XB140" s="119">
        <v>0.22873416767977506</v>
      </c>
      <c r="XC140" s="119">
        <v>0.21793656195147959</v>
      </c>
      <c r="XD140" s="119">
        <v>0.19182845616108013</v>
      </c>
      <c r="XE140" s="197">
        <v>0.16253656468625932</v>
      </c>
      <c r="XF140" s="197">
        <v>0.13741841951169115</v>
      </c>
      <c r="XG140" s="201">
        <v>0.11843193176164696</v>
      </c>
      <c r="XH140" s="821">
        <v>2.1222583265637692E-2</v>
      </c>
      <c r="XI140" s="821">
        <v>2.7820083257183475E-2</v>
      </c>
      <c r="XJ140" s="821">
        <v>3.0469226081657523E-2</v>
      </c>
      <c r="XK140" s="821">
        <v>3.0942625492181776E-2</v>
      </c>
      <c r="XL140" s="821">
        <v>3.1259096579554876E-2</v>
      </c>
      <c r="XM140" s="821">
        <v>3.1377328215506158E-2</v>
      </c>
      <c r="XN140" s="821">
        <v>3.1520107207059889E-2</v>
      </c>
      <c r="XO140" s="821">
        <v>3.168746869393884E-2</v>
      </c>
      <c r="XP140" s="821">
        <v>3.1880817146275511E-2</v>
      </c>
      <c r="XQ140" s="821">
        <v>3.2103716926635807E-2</v>
      </c>
      <c r="XR140" s="822">
        <v>3.2360908702514263E-2</v>
      </c>
      <c r="XS140" s="821">
        <v>0.24603980503655565</v>
      </c>
      <c r="XT140" s="821">
        <v>0.2497715504112093</v>
      </c>
      <c r="XU140" s="821">
        <v>0.25319926873857401</v>
      </c>
      <c r="XV140" s="821">
        <v>0.26740769184927088</v>
      </c>
      <c r="XW140" s="821">
        <v>0.27692249839144395</v>
      </c>
      <c r="XX140" s="821">
        <v>0.2804806486288775</v>
      </c>
      <c r="XY140" s="821">
        <v>0.28478012222633209</v>
      </c>
      <c r="XZ140" s="821">
        <v>0.2898234931986316</v>
      </c>
      <c r="YA140" s="821">
        <v>0.29565497491254245</v>
      </c>
      <c r="YB140" s="821">
        <v>0.30238455809997772</v>
      </c>
      <c r="YC140" s="822">
        <v>0.31015879361248277</v>
      </c>
      <c r="YD140">
        <v>5229</v>
      </c>
      <c r="YE140">
        <v>5115</v>
      </c>
      <c r="YF140">
        <v>5015</v>
      </c>
      <c r="YG140">
        <v>5015.0000000000009</v>
      </c>
      <c r="YH140">
        <v>5015</v>
      </c>
      <c r="YI140">
        <v>5015</v>
      </c>
      <c r="YJ140">
        <v>5015</v>
      </c>
      <c r="YK140">
        <v>5015.0000000000009</v>
      </c>
      <c r="YL140">
        <v>5015</v>
      </c>
      <c r="YM140">
        <v>5015.0000000000009</v>
      </c>
      <c r="YN140" s="5">
        <v>5014.9999999999991</v>
      </c>
      <c r="YO140" s="156">
        <v>4357.5</v>
      </c>
      <c r="YP140" s="156">
        <v>4262.5</v>
      </c>
      <c r="YQ140" s="156">
        <v>4179.166666666667</v>
      </c>
      <c r="YR140" s="156">
        <v>4179.1666666666679</v>
      </c>
      <c r="YS140" s="156">
        <v>4179.166666666667</v>
      </c>
      <c r="YT140" s="156">
        <v>4179.1666666666679</v>
      </c>
      <c r="YU140" s="156">
        <v>4179.166666666667</v>
      </c>
      <c r="YV140" s="156">
        <v>4179.1666666666679</v>
      </c>
      <c r="YW140" s="156">
        <v>4179.166666666667</v>
      </c>
      <c r="YX140" s="156">
        <v>4179.1666666666679</v>
      </c>
      <c r="YY140" s="157">
        <v>4179.1666666666661</v>
      </c>
      <c r="YZ140" s="156">
        <v>0.20458844811389168</v>
      </c>
      <c r="ZA140" s="156">
        <v>0.30653349153971121</v>
      </c>
      <c r="ZB140" s="156">
        <v>0.37626034569743061</v>
      </c>
      <c r="ZC140" s="156">
        <v>0.16721865522839308</v>
      </c>
      <c r="ZD140" s="156">
        <v>0.20138046160902279</v>
      </c>
      <c r="ZE140" s="156">
        <v>0.21080345542712992</v>
      </c>
      <c r="ZF140" s="156">
        <v>0.19830656903944716</v>
      </c>
      <c r="ZG140" s="156">
        <v>0.17277340534411456</v>
      </c>
      <c r="ZH140" s="156">
        <v>0.14529105836019582</v>
      </c>
      <c r="ZI140" s="156">
        <v>0.1222741523136346</v>
      </c>
      <c r="ZJ140" s="157">
        <v>0.10523596061507925</v>
      </c>
      <c r="ZK140" s="748">
        <v>6872.3344158147647</v>
      </c>
      <c r="ZL140" s="748">
        <v>8647.9718071390234</v>
      </c>
      <c r="ZM140" s="748">
        <v>9434.5698894008801</v>
      </c>
      <c r="ZN140" s="748">
        <v>4267.3652230275848</v>
      </c>
      <c r="ZO140" s="748">
        <v>4624.3720331197055</v>
      </c>
      <c r="ZP140" s="748">
        <v>5193.7593431205651</v>
      </c>
      <c r="ZQ140" s="748">
        <v>6199.1299713824865</v>
      </c>
      <c r="ZR140" s="748">
        <v>7416.6274097135274</v>
      </c>
      <c r="ZS140" s="748">
        <v>8574.5549627988476</v>
      </c>
      <c r="ZT140" s="748">
        <v>9524.9132938591647</v>
      </c>
      <c r="ZU140" s="748">
        <v>10248.8643324226</v>
      </c>
      <c r="ZV140" s="334"/>
      <c r="ZW140" s="334"/>
      <c r="ZX140" s="334"/>
      <c r="ZY140" s="334"/>
      <c r="ZZ140" s="334"/>
      <c r="AAA140" s="334"/>
      <c r="AAB140" s="334"/>
      <c r="AAC140" s="334"/>
      <c r="AAD140" s="334"/>
      <c r="AAE140" s="334"/>
      <c r="AAF140" s="334"/>
      <c r="AAG140" s="7"/>
      <c r="AAH140" s="7"/>
      <c r="AAI140" s="7"/>
    </row>
    <row r="141" spans="1:711">
      <c r="A141" s="125" t="s">
        <v>158</v>
      </c>
      <c r="B141" s="129" t="s">
        <v>337</v>
      </c>
      <c r="C141" s="125" t="s">
        <v>67</v>
      </c>
      <c r="D141" s="138" t="s">
        <v>502</v>
      </c>
      <c r="E141" s="164">
        <v>16787.178653738734</v>
      </c>
      <c r="F141" s="165">
        <v>20273.568775738975</v>
      </c>
      <c r="G141" s="165">
        <v>22716.122194796953</v>
      </c>
      <c r="H141" s="167">
        <v>23371.690884753029</v>
      </c>
      <c r="I141" s="165">
        <v>25668.895014830461</v>
      </c>
      <c r="J141" s="165">
        <v>27358.879688811405</v>
      </c>
      <c r="K141" s="165">
        <v>28941.5885597919</v>
      </c>
      <c r="L141" s="165">
        <v>30408.435443571063</v>
      </c>
      <c r="M141" s="165">
        <v>31783.3840670229</v>
      </c>
      <c r="N141" s="165">
        <v>33103.370413839868</v>
      </c>
      <c r="O141" s="163">
        <v>34398.046082935507</v>
      </c>
      <c r="P141" s="164">
        <v>66794.080575353044</v>
      </c>
      <c r="Q141" s="165">
        <v>73839.765560153421</v>
      </c>
      <c r="R141" s="165">
        <v>84803.836954481507</v>
      </c>
      <c r="S141" s="167">
        <v>84417.846855030177</v>
      </c>
      <c r="T141" s="165">
        <v>90778.284085524734</v>
      </c>
      <c r="U141" s="165">
        <v>95404.40740436026</v>
      </c>
      <c r="V141" s="165">
        <v>99790.085396983093</v>
      </c>
      <c r="W141" s="165">
        <v>103908.75443268387</v>
      </c>
      <c r="X141" s="165">
        <v>107825.19456115599</v>
      </c>
      <c r="Y141" s="165">
        <v>111645.42661447104</v>
      </c>
      <c r="Z141" s="163">
        <v>115459.31479220465</v>
      </c>
      <c r="AA141" s="164">
        <v>6416.5379621483762</v>
      </c>
      <c r="AB141" s="165">
        <v>7021.5231327981792</v>
      </c>
      <c r="AC141" s="165">
        <v>8309.6182777789836</v>
      </c>
      <c r="AD141" s="167">
        <v>8059.6030276297552</v>
      </c>
      <c r="AE141" s="165">
        <v>8573.4362174988964</v>
      </c>
      <c r="AF141" s="165">
        <v>9039.5719500334653</v>
      </c>
      <c r="AG141" s="165">
        <v>9455.889856412783</v>
      </c>
      <c r="AH141" s="165">
        <v>9823.5078059318712</v>
      </c>
      <c r="AI141" s="165">
        <v>10150.843643798606</v>
      </c>
      <c r="AJ141" s="165">
        <v>10447.454601821528</v>
      </c>
      <c r="AK141" s="163">
        <v>10719.850925949315</v>
      </c>
      <c r="AL141" s="164">
        <v>1037.8282043291372</v>
      </c>
      <c r="AM141" s="165">
        <v>1132.0747892763902</v>
      </c>
      <c r="AN141" s="165">
        <v>1326.4057374558352</v>
      </c>
      <c r="AO141" s="167">
        <v>1311.5605203584582</v>
      </c>
      <c r="AP141" s="165">
        <v>1405.1282019136233</v>
      </c>
      <c r="AQ141" s="165">
        <v>1474.8659419804985</v>
      </c>
      <c r="AR141" s="165">
        <v>1540.6184269534881</v>
      </c>
      <c r="AS141" s="165">
        <v>1602.032042226399</v>
      </c>
      <c r="AT141" s="165">
        <v>1660.0948930387947</v>
      </c>
      <c r="AU141" s="165">
        <v>1716.3641608779176</v>
      </c>
      <c r="AV141" s="163">
        <v>1772.1215717377074</v>
      </c>
      <c r="AW141" s="164">
        <v>0</v>
      </c>
      <c r="AX141" s="165">
        <v>0</v>
      </c>
      <c r="AY141" s="165">
        <v>0</v>
      </c>
      <c r="AZ141" s="167">
        <v>478.36062825135332</v>
      </c>
      <c r="BA141" s="165">
        <v>681.25486436313827</v>
      </c>
      <c r="BB141" s="165">
        <v>979.2285281526332</v>
      </c>
      <c r="BC141" s="165">
        <v>1417.2156418515767</v>
      </c>
      <c r="BD141" s="165">
        <v>2053.6131556239397</v>
      </c>
      <c r="BE141" s="165">
        <v>3010.5711015276083</v>
      </c>
      <c r="BF141" s="165">
        <v>4293.0836410801276</v>
      </c>
      <c r="BG141" s="163">
        <v>5889.0899905534316</v>
      </c>
      <c r="BH141" s="164">
        <v>4081.5278387031294</v>
      </c>
      <c r="BI141" s="165">
        <v>5755.2604409177602</v>
      </c>
      <c r="BJ141" s="165">
        <v>6903.5640741552388</v>
      </c>
      <c r="BK141" s="167">
        <v>7634.4057885341736</v>
      </c>
      <c r="BL141" s="165">
        <v>8852.8471424417694</v>
      </c>
      <c r="BM141" s="165">
        <v>10132.542913505282</v>
      </c>
      <c r="BN141" s="165">
        <v>11784.798336418513</v>
      </c>
      <c r="BO141" s="165">
        <v>12896.03536767928</v>
      </c>
      <c r="BP141" s="165">
        <v>14623.626517195227</v>
      </c>
      <c r="BQ141" s="165">
        <v>16187.737928181405</v>
      </c>
      <c r="BR141" s="163">
        <v>17560.091849012926</v>
      </c>
      <c r="BS141" s="164">
        <v>0</v>
      </c>
      <c r="BT141" s="165">
        <v>0</v>
      </c>
      <c r="BU141" s="165">
        <v>0</v>
      </c>
      <c r="BV141" s="167">
        <v>210977.22335391276</v>
      </c>
      <c r="BW141" s="165">
        <v>264783.45454081241</v>
      </c>
      <c r="BX141" s="165">
        <v>335373.90677501581</v>
      </c>
      <c r="BY141" s="165">
        <v>428941.09092816152</v>
      </c>
      <c r="BZ141" s="165">
        <v>552122.87177263224</v>
      </c>
      <c r="CA141" s="165">
        <v>711036.00238193932</v>
      </c>
      <c r="CB141" s="165">
        <v>911303.41751218901</v>
      </c>
      <c r="CC141" s="163">
        <v>1158599.2570743761</v>
      </c>
      <c r="CD141" s="164">
        <v>0</v>
      </c>
      <c r="CE141" s="165">
        <v>0</v>
      </c>
      <c r="CF141" s="165">
        <v>0</v>
      </c>
      <c r="CG141" s="167">
        <v>402.06082509524578</v>
      </c>
      <c r="CH141" s="165">
        <v>423.34936841215546</v>
      </c>
      <c r="CI141" s="165">
        <v>442.89239629752018</v>
      </c>
      <c r="CJ141" s="165">
        <v>460.23582554777431</v>
      </c>
      <c r="CK141" s="165">
        <v>475.35991059833299</v>
      </c>
      <c r="CL141" s="165">
        <v>488.55960147462162</v>
      </c>
      <c r="CM141" s="165">
        <v>500.23733068068174</v>
      </c>
      <c r="CN141" s="169">
        <v>510.68991956528447</v>
      </c>
      <c r="CO141" s="176">
        <v>0.73273761169780671</v>
      </c>
      <c r="CP141" s="175">
        <v>0.72240836633160732</v>
      </c>
      <c r="CQ141" s="175">
        <v>0.71633150517976851</v>
      </c>
      <c r="CR141" s="191">
        <v>0.70164968265854732</v>
      </c>
      <c r="CS141" s="175">
        <v>0.69181840502900105</v>
      </c>
      <c r="CT141" s="175">
        <v>0.68814202315561634</v>
      </c>
      <c r="CU141" s="175">
        <v>0.68369977056660791</v>
      </c>
      <c r="CV141" s="175">
        <v>0.67848903810742955</v>
      </c>
      <c r="CW141" s="175">
        <v>0.67246420794118189</v>
      </c>
      <c r="CX141" s="175">
        <v>0.6655117249733864</v>
      </c>
      <c r="CY141" s="175">
        <v>0.65748029768500282</v>
      </c>
      <c r="CZ141" s="176">
        <v>0.54795486600846266</v>
      </c>
      <c r="DA141" s="191">
        <v>0.53427668635801617</v>
      </c>
      <c r="DB141" s="191">
        <v>0.52605908584169458</v>
      </c>
      <c r="DC141" s="191">
        <v>0.52605908584169447</v>
      </c>
      <c r="DD141" s="191">
        <v>0.52605908584169458</v>
      </c>
      <c r="DE141" s="191">
        <v>0.5260590858416947</v>
      </c>
      <c r="DF141" s="191">
        <v>0.52605908584169458</v>
      </c>
      <c r="DG141" s="191">
        <v>0.52605908584169458</v>
      </c>
      <c r="DH141" s="191">
        <v>0.52605908584169458</v>
      </c>
      <c r="DI141" s="191">
        <v>0.52605908584169458</v>
      </c>
      <c r="DJ141" s="175">
        <v>0.52605908584169458</v>
      </c>
      <c r="DK141" s="183">
        <v>10746</v>
      </c>
      <c r="DL141" s="184">
        <v>10288</v>
      </c>
      <c r="DM141" s="184">
        <v>9927</v>
      </c>
      <c r="DN141" s="209">
        <v>9927</v>
      </c>
      <c r="DO141" s="184">
        <v>9927</v>
      </c>
      <c r="DP141" s="184">
        <v>9927</v>
      </c>
      <c r="DQ141" s="184">
        <v>9927</v>
      </c>
      <c r="DR141" s="184">
        <v>9927</v>
      </c>
      <c r="DS141" s="184">
        <v>9927</v>
      </c>
      <c r="DT141" s="184">
        <v>9927</v>
      </c>
      <c r="DU141" s="184">
        <v>9927</v>
      </c>
      <c r="DV141" s="193">
        <v>1.8073000073432923</v>
      </c>
      <c r="DW141" s="181">
        <v>1.7711540071964265</v>
      </c>
      <c r="DX141" s="181">
        <v>1.8</v>
      </c>
      <c r="DY141" s="602">
        <v>1.8</v>
      </c>
      <c r="DZ141" s="181">
        <v>1.8</v>
      </c>
      <c r="EA141" s="181">
        <v>1.8</v>
      </c>
      <c r="EB141" s="181">
        <v>1.8</v>
      </c>
      <c r="EC141" s="181">
        <v>1.8</v>
      </c>
      <c r="ED141" s="181">
        <v>1.8</v>
      </c>
      <c r="EE141" s="181">
        <v>1.8</v>
      </c>
      <c r="EF141" s="182">
        <v>1.8</v>
      </c>
      <c r="EG141" s="194">
        <v>0.84618683398684902</v>
      </c>
      <c r="EH141" s="194">
        <v>1.0121526049228433</v>
      </c>
      <c r="EI141" s="194">
        <v>1.2016760967898983</v>
      </c>
      <c r="EJ141" s="194">
        <v>1.2633324143127522</v>
      </c>
      <c r="EK141" s="194">
        <v>1.3489274933921211</v>
      </c>
      <c r="EL141" s="194">
        <v>1.3367017700287893</v>
      </c>
      <c r="EM141" s="194">
        <v>1.2885479279355305</v>
      </c>
      <c r="EN141" s="194">
        <v>1.2206551245308841</v>
      </c>
      <c r="EO141" s="194">
        <v>1.1566183741782479</v>
      </c>
      <c r="EP141" s="194">
        <v>1.1138672845709277</v>
      </c>
      <c r="EQ141" s="194">
        <v>1.0981953451791273</v>
      </c>
      <c r="ER141" s="183">
        <v>50000</v>
      </c>
      <c r="ES141" s="184">
        <v>50000</v>
      </c>
      <c r="ET141" s="184">
        <v>50000</v>
      </c>
      <c r="EU141" s="209">
        <v>50000</v>
      </c>
      <c r="EV141" s="184">
        <v>50000</v>
      </c>
      <c r="EW141" s="184">
        <v>50000</v>
      </c>
      <c r="EX141" s="184">
        <v>50000</v>
      </c>
      <c r="EY141" s="184">
        <v>50000</v>
      </c>
      <c r="EZ141" s="184">
        <v>50000</v>
      </c>
      <c r="FA141" s="184">
        <v>50000</v>
      </c>
      <c r="FB141" s="184">
        <v>50000</v>
      </c>
      <c r="FC141" s="195">
        <v>13.31</v>
      </c>
      <c r="FD141" s="196">
        <v>13.4</v>
      </c>
      <c r="FE141" s="196">
        <v>13.8</v>
      </c>
      <c r="FF141" s="598">
        <v>13.8</v>
      </c>
      <c r="FG141" s="196">
        <v>13.8</v>
      </c>
      <c r="FH141" s="196">
        <v>13.8</v>
      </c>
      <c r="FI141" s="196">
        <v>13.8</v>
      </c>
      <c r="FJ141" s="196">
        <v>13.8</v>
      </c>
      <c r="FK141" s="196">
        <v>13.8</v>
      </c>
      <c r="FL141" s="196">
        <v>13.8</v>
      </c>
      <c r="FM141" s="198">
        <v>13.8</v>
      </c>
      <c r="FN141" s="193">
        <v>7.3542501992990311E-2</v>
      </c>
      <c r="FO141" s="181">
        <v>7.9615618520327336E-2</v>
      </c>
      <c r="FP141" s="181">
        <v>8.8040087203802048E-2</v>
      </c>
      <c r="FQ141" s="181">
        <v>8.5843123850072131E-2</v>
      </c>
      <c r="FR141" s="181">
        <v>9.1017518416401849E-2</v>
      </c>
      <c r="FS141" s="181">
        <v>9.5147510042317585E-2</v>
      </c>
      <c r="FT141" s="181">
        <v>9.8878925348897889E-2</v>
      </c>
      <c r="FU141" s="181">
        <v>0.10217529108111996</v>
      </c>
      <c r="FV141" s="181">
        <v>0.10508490442995881</v>
      </c>
      <c r="FW141" s="181">
        <v>0.10768310210374818</v>
      </c>
      <c r="FX141" s="182">
        <v>0.11001771689867415</v>
      </c>
      <c r="FY141" s="184">
        <v>32132</v>
      </c>
      <c r="FZ141" s="184">
        <v>32384</v>
      </c>
      <c r="GA141" s="184">
        <v>32161</v>
      </c>
      <c r="GB141" s="209">
        <v>32161</v>
      </c>
      <c r="GC141" s="184">
        <v>32161</v>
      </c>
      <c r="GD141" s="184">
        <v>32161</v>
      </c>
      <c r="GE141" s="184">
        <v>32161</v>
      </c>
      <c r="GF141" s="184">
        <v>32161</v>
      </c>
      <c r="GG141" s="184">
        <v>32161</v>
      </c>
      <c r="GH141" s="184">
        <v>32161</v>
      </c>
      <c r="GI141" s="184">
        <v>32161</v>
      </c>
      <c r="GJ141" s="195">
        <v>2.1</v>
      </c>
      <c r="GK141" s="196">
        <v>2.2000000000000002</v>
      </c>
      <c r="GL141" s="196">
        <v>2.2000000000000002</v>
      </c>
      <c r="GM141" s="604">
        <v>2.2000000000000002</v>
      </c>
      <c r="GN141" s="196">
        <v>2.2000000000000002</v>
      </c>
      <c r="GO141" s="196">
        <v>2.2000000000000002</v>
      </c>
      <c r="GP141" s="196">
        <v>2.2000000000000002</v>
      </c>
      <c r="GQ141" s="196">
        <v>2.2000000000000002</v>
      </c>
      <c r="GR141" s="196">
        <v>2.2000000000000002</v>
      </c>
      <c r="GS141" s="196">
        <v>2.2000000000000002</v>
      </c>
      <c r="GT141" s="198">
        <v>2.2000000000000002</v>
      </c>
      <c r="GU141" s="196">
        <v>0.11432086559148598</v>
      </c>
      <c r="GV141" s="196">
        <v>0.12826599783338344</v>
      </c>
      <c r="GW141" s="196">
        <v>0.14155852087201801</v>
      </c>
      <c r="GX141" s="196">
        <v>0.14564378389729987</v>
      </c>
      <c r="GY141" s="196">
        <v>0.15403917046232854</v>
      </c>
      <c r="GZ141" s="196">
        <v>0.1535878944731692</v>
      </c>
      <c r="HA141" s="196">
        <v>0.14836370623890402</v>
      </c>
      <c r="HB141" s="196">
        <v>0.14026172198608691</v>
      </c>
      <c r="HC141" s="196">
        <v>0.13206952562459737</v>
      </c>
      <c r="HD141" s="196">
        <v>0.12580431389198016</v>
      </c>
      <c r="HE141" s="196">
        <v>0.12206100453723781</v>
      </c>
      <c r="HF141" s="183">
        <v>31620</v>
      </c>
      <c r="HG141" s="184">
        <v>33878</v>
      </c>
      <c r="HH141" s="184">
        <v>31767</v>
      </c>
      <c r="HI141" s="209">
        <v>31767</v>
      </c>
      <c r="HJ141" s="184">
        <v>31767</v>
      </c>
      <c r="HK141" s="184">
        <v>31767</v>
      </c>
      <c r="HL141" s="184">
        <v>31767</v>
      </c>
      <c r="HM141" s="184">
        <v>31767</v>
      </c>
      <c r="HN141" s="184">
        <v>31767</v>
      </c>
      <c r="HO141" s="184">
        <v>31767</v>
      </c>
      <c r="HP141" s="184">
        <v>31767</v>
      </c>
      <c r="HQ141" s="195">
        <v>9.4</v>
      </c>
      <c r="HR141" s="196">
        <v>9.6</v>
      </c>
      <c r="HS141" s="196">
        <v>9.4</v>
      </c>
      <c r="HT141" s="604">
        <v>9.4</v>
      </c>
      <c r="HU141" s="196">
        <v>9.4</v>
      </c>
      <c r="HV141" s="196">
        <v>9.4</v>
      </c>
      <c r="HW141" s="196">
        <v>9.4</v>
      </c>
      <c r="HX141" s="196">
        <v>9.4</v>
      </c>
      <c r="HY141" s="196">
        <v>9.4</v>
      </c>
      <c r="HZ141" s="196">
        <v>9.4</v>
      </c>
      <c r="IA141" s="198">
        <v>9.4</v>
      </c>
      <c r="IB141" s="196">
        <v>2.5531115587593366E-2</v>
      </c>
      <c r="IC141" s="196">
        <v>2.903148069785275E-2</v>
      </c>
      <c r="ID141" s="196">
        <v>3.6054073641032004E-2</v>
      </c>
      <c r="IE141" s="196">
        <v>3.7094564690593503E-2</v>
      </c>
      <c r="IF141" s="196">
        <v>4.0740590458726793E-2</v>
      </c>
      <c r="IG141" s="196">
        <v>4.3422863047570336E-2</v>
      </c>
      <c r="IH141" s="196">
        <v>4.5934871994225662E-2</v>
      </c>
      <c r="II141" s="196">
        <v>4.8262989668289132E-2</v>
      </c>
      <c r="IJ141" s="196">
        <v>5.044525028907073E-2</v>
      </c>
      <c r="IK141" s="196">
        <v>5.2540277096251586E-2</v>
      </c>
      <c r="IL141" s="198">
        <v>5.4595131860394303E-2</v>
      </c>
      <c r="IM141" s="209"/>
      <c r="IP141" s="606">
        <v>0.60729166666666667</v>
      </c>
      <c r="IQ141" s="279">
        <v>0.57777777777777772</v>
      </c>
      <c r="IR141" s="279">
        <v>0.59183673469387754</v>
      </c>
      <c r="IS141" s="279">
        <v>0.6428571428571429</v>
      </c>
      <c r="IT141" s="279">
        <v>0.6808035714285714</v>
      </c>
      <c r="IU141" s="279">
        <v>0.71875</v>
      </c>
      <c r="IV141" s="279">
        <v>0.79554521276595747</v>
      </c>
      <c r="IW141" s="311">
        <v>0.87234042553191493</v>
      </c>
      <c r="IY141" s="225"/>
      <c r="IZ141" s="225"/>
      <c r="JA141" s="601">
        <v>0.39270833333333333</v>
      </c>
      <c r="JB141" s="601">
        <v>0.42222222222222228</v>
      </c>
      <c r="JC141" s="601">
        <v>0.40816326530612246</v>
      </c>
      <c r="JD141" s="601">
        <v>0.3571428571428571</v>
      </c>
      <c r="JE141" s="601">
        <v>0.3191964285714286</v>
      </c>
      <c r="JF141" s="601">
        <v>0.28125</v>
      </c>
      <c r="JG141" s="601">
        <v>0.20445478723404253</v>
      </c>
      <c r="JH141" s="710">
        <v>0.12765957446808507</v>
      </c>
      <c r="JI141" s="116">
        <v>1.2</v>
      </c>
      <c r="JJ141" s="116">
        <v>1.2</v>
      </c>
      <c r="JK141" s="116">
        <v>1.2</v>
      </c>
      <c r="JL141" s="116">
        <v>1.2</v>
      </c>
      <c r="JM141" s="116">
        <v>1.2</v>
      </c>
      <c r="JN141" s="116">
        <v>1.2</v>
      </c>
      <c r="JO141" s="116">
        <v>1.2</v>
      </c>
      <c r="JP141" s="116">
        <v>1.2</v>
      </c>
      <c r="JQ141" s="116">
        <v>1.2</v>
      </c>
      <c r="JR141" s="116">
        <v>1.2</v>
      </c>
      <c r="JS141" s="208">
        <v>1.2</v>
      </c>
      <c r="JT141" s="116">
        <v>5229</v>
      </c>
      <c r="JU141" s="116">
        <v>5115</v>
      </c>
      <c r="JV141" s="116">
        <v>5015</v>
      </c>
      <c r="JW141" s="116">
        <v>5015</v>
      </c>
      <c r="JX141" s="116">
        <v>5015</v>
      </c>
      <c r="JY141" s="116">
        <v>5015</v>
      </c>
      <c r="JZ141" s="116">
        <v>5015</v>
      </c>
      <c r="KA141" s="116">
        <v>5015</v>
      </c>
      <c r="KB141" s="116">
        <v>5015</v>
      </c>
      <c r="KC141" s="116">
        <v>5015</v>
      </c>
      <c r="KD141" s="208">
        <v>5015</v>
      </c>
      <c r="KE141" s="116">
        <v>1.2</v>
      </c>
      <c r="KF141" s="116">
        <v>1.2</v>
      </c>
      <c r="KG141" s="116">
        <v>1.2</v>
      </c>
      <c r="KH141" s="116">
        <v>1.6</v>
      </c>
      <c r="KI141" s="116">
        <v>1.6</v>
      </c>
      <c r="KJ141" s="116">
        <v>1.6</v>
      </c>
      <c r="KK141" s="116">
        <v>1.6</v>
      </c>
      <c r="KL141" s="116">
        <v>1.6</v>
      </c>
      <c r="KM141" s="116">
        <v>1.6</v>
      </c>
      <c r="KN141" s="116">
        <v>1.6</v>
      </c>
      <c r="KO141" s="208">
        <v>1.6</v>
      </c>
      <c r="KP141" s="116">
        <v>40000</v>
      </c>
      <c r="KQ141" s="116">
        <v>40000</v>
      </c>
      <c r="KR141" s="116">
        <v>40000</v>
      </c>
      <c r="KS141" s="116">
        <v>40000</v>
      </c>
      <c r="KT141" s="116">
        <v>40000</v>
      </c>
      <c r="KU141" s="116">
        <v>40000</v>
      </c>
      <c r="KV141" s="116">
        <v>40000</v>
      </c>
      <c r="KW141" s="116">
        <v>40000</v>
      </c>
      <c r="KX141" s="116">
        <v>40000</v>
      </c>
      <c r="KY141" s="116">
        <v>40000</v>
      </c>
      <c r="KZ141" s="208">
        <v>40000</v>
      </c>
      <c r="LA141" s="116">
        <v>0.4</v>
      </c>
      <c r="LB141" s="116">
        <v>0.4</v>
      </c>
      <c r="LC141" s="116">
        <v>0.4</v>
      </c>
      <c r="LD141" s="116">
        <v>0.4</v>
      </c>
      <c r="LE141" s="116">
        <v>0.4</v>
      </c>
      <c r="LF141" s="116">
        <v>0.4</v>
      </c>
      <c r="LG141" s="116">
        <v>0.4</v>
      </c>
      <c r="LH141" s="116">
        <v>0.4</v>
      </c>
      <c r="LI141" s="116">
        <v>0.4</v>
      </c>
      <c r="LJ141" s="116">
        <v>0.4</v>
      </c>
      <c r="LK141" s="208">
        <v>0.4</v>
      </c>
      <c r="LL141" s="116">
        <v>18223</v>
      </c>
      <c r="LM141" s="116">
        <v>17119</v>
      </c>
      <c r="LN141" s="116">
        <v>15986</v>
      </c>
      <c r="LO141" s="116">
        <v>15986</v>
      </c>
      <c r="LP141" s="116">
        <v>15986</v>
      </c>
      <c r="LQ141" s="116">
        <v>15986</v>
      </c>
      <c r="LR141" s="116">
        <v>15986</v>
      </c>
      <c r="LS141" s="116">
        <v>15986</v>
      </c>
      <c r="LT141" s="116">
        <v>15986</v>
      </c>
      <c r="LU141" s="116">
        <v>15986</v>
      </c>
      <c r="LV141" s="208">
        <v>15986</v>
      </c>
      <c r="LW141">
        <v>0.22591045717188488</v>
      </c>
      <c r="LX141">
        <v>0.33467390445982026</v>
      </c>
      <c r="LY141">
        <v>0.42936312408742444</v>
      </c>
      <c r="LZ141">
        <v>0.4340494882172739</v>
      </c>
      <c r="MA141">
        <v>0.45211105980492561</v>
      </c>
      <c r="MB141">
        <v>0.44400302012375137</v>
      </c>
      <c r="MC141">
        <v>0.42346442790713795</v>
      </c>
      <c r="MD141">
        <v>0.39626460599725438</v>
      </c>
      <c r="ME141">
        <v>0.37031617680807821</v>
      </c>
      <c r="MF141">
        <v>0.35112964722367601</v>
      </c>
      <c r="MG141" s="5">
        <v>0.34021585696653373</v>
      </c>
      <c r="MH141" s="156">
        <v>0</v>
      </c>
      <c r="MI141" s="156">
        <v>0</v>
      </c>
      <c r="MJ141" s="156">
        <v>0</v>
      </c>
      <c r="MK141" s="156">
        <v>0</v>
      </c>
      <c r="ML141" s="156">
        <v>0</v>
      </c>
      <c r="MM141" s="156">
        <v>0</v>
      </c>
      <c r="MN141" s="156">
        <v>0</v>
      </c>
      <c r="MO141" s="156">
        <v>0</v>
      </c>
      <c r="MP141" s="156">
        <v>0</v>
      </c>
      <c r="MQ141" s="156">
        <v>0</v>
      </c>
      <c r="MR141" s="157">
        <v>0</v>
      </c>
      <c r="MS141" s="156">
        <v>0.20366628960375849</v>
      </c>
      <c r="MT141" s="156">
        <v>0.2472997522801165</v>
      </c>
      <c r="MU141" s="156">
        <v>0.30247757071502801</v>
      </c>
      <c r="MV141" s="156">
        <v>0.31120682578216996</v>
      </c>
      <c r="MW141" s="156">
        <v>0.32914581043502122</v>
      </c>
      <c r="MX141" s="156">
        <v>0.32818153881023954</v>
      </c>
      <c r="MY141" s="156">
        <v>0.3170186659833385</v>
      </c>
      <c r="MZ141" s="156">
        <v>0.29970661369805657</v>
      </c>
      <c r="NA141" s="156">
        <v>0.28220179915931093</v>
      </c>
      <c r="NB141" s="156">
        <v>0.26881450171353805</v>
      </c>
      <c r="NC141" s="157">
        <v>0.26081592195244419</v>
      </c>
      <c r="ND141" s="156">
        <v>1.6793308170181027</v>
      </c>
      <c r="NE141" s="156">
        <v>1.6292275301745889</v>
      </c>
      <c r="NF141" s="156">
        <v>1.6420529248132463</v>
      </c>
      <c r="NG141" s="156">
        <v>1.6465697716334895</v>
      </c>
      <c r="NH141" s="156">
        <v>1.6493832153668082</v>
      </c>
      <c r="NI141" s="156">
        <v>1.65039529654355</v>
      </c>
      <c r="NJ141" s="156">
        <v>1.6515906407584173</v>
      </c>
      <c r="NK141" s="156">
        <v>1.6529557410245144</v>
      </c>
      <c r="NL141" s="156">
        <v>1.6544864244892994</v>
      </c>
      <c r="NM141" s="156">
        <v>1.6561923347674679</v>
      </c>
      <c r="NN141" s="157">
        <v>1.6580868155952744</v>
      </c>
      <c r="NO141" s="156">
        <v>9583.4674551502485</v>
      </c>
      <c r="NP141" s="156">
        <v>9002.557446181987</v>
      </c>
      <c r="NQ141" s="156">
        <v>8633.9399444711107</v>
      </c>
      <c r="NR141" s="156">
        <v>8670.9178637728328</v>
      </c>
      <c r="NS141" s="156">
        <v>8693.9505898029347</v>
      </c>
      <c r="NT141" s="156">
        <v>8702.2361610365297</v>
      </c>
      <c r="NU141" s="156">
        <v>8712.022045675576</v>
      </c>
      <c r="NV141" s="156">
        <v>8723.1976665206876</v>
      </c>
      <c r="NW141" s="156">
        <v>8735.7288618190614</v>
      </c>
      <c r="NX141" s="156">
        <v>8749.6945806296681</v>
      </c>
      <c r="NY141" s="157">
        <v>8765.2040636733127</v>
      </c>
      <c r="NZ141" s="156">
        <v>17851.545499017997</v>
      </c>
      <c r="OA141" s="156">
        <v>20497.30115153411</v>
      </c>
      <c r="OB141" s="156">
        <v>24056.1767838581</v>
      </c>
      <c r="OC141" s="156">
        <v>25186.091398480403</v>
      </c>
      <c r="OD141" s="156">
        <v>26824.250166332498</v>
      </c>
      <c r="OE141" s="156">
        <v>26556.999423041161</v>
      </c>
      <c r="OF141" s="156">
        <v>25572.956432253977</v>
      </c>
      <c r="OG141" s="156">
        <v>24196.118557084032</v>
      </c>
      <c r="OH141" s="156">
        <v>22895.713832872458</v>
      </c>
      <c r="OI141" s="156">
        <v>22016.347178076161</v>
      </c>
      <c r="OJ141" s="157">
        <v>21670.632372092357</v>
      </c>
      <c r="OK141" s="156"/>
      <c r="OL141" s="156"/>
      <c r="OM141" s="156"/>
      <c r="ON141" s="156"/>
      <c r="OO141" s="156"/>
      <c r="OP141" s="156"/>
      <c r="OQ141" s="156"/>
      <c r="OR141" s="156"/>
      <c r="OS141" s="156"/>
      <c r="OT141" s="156"/>
      <c r="OU141" s="157"/>
      <c r="OV141">
        <v>16434.002562355854</v>
      </c>
      <c r="OW141">
        <v>18443.072725959733</v>
      </c>
      <c r="OX141">
        <v>21472.269503099978</v>
      </c>
      <c r="OY141">
        <v>22573.981578388848</v>
      </c>
      <c r="OZ141">
        <v>24103.445808426455</v>
      </c>
      <c r="PA141">
        <v>23884.989247936424</v>
      </c>
      <c r="PB141">
        <v>23024.547505108821</v>
      </c>
      <c r="PC141">
        <v>21811.398158192555</v>
      </c>
      <c r="PD141">
        <v>20667.151080841442</v>
      </c>
      <c r="PE141">
        <v>19903.248961084078</v>
      </c>
      <c r="PF141" s="5">
        <v>19623.213344867756</v>
      </c>
      <c r="PG141">
        <v>1417.5429366621431</v>
      </c>
      <c r="PH141">
        <v>2054.2284255743766</v>
      </c>
      <c r="PI141">
        <v>2583.9072807581201</v>
      </c>
      <c r="PJ141">
        <v>2612.109820091554</v>
      </c>
      <c r="PK141">
        <v>2720.8043579060422</v>
      </c>
      <c r="PL141">
        <v>2672.0101751047355</v>
      </c>
      <c r="PM141">
        <v>2548.4089271451562</v>
      </c>
      <c r="PN141">
        <v>2384.7203988914766</v>
      </c>
      <c r="PO141">
        <v>2228.5627520310145</v>
      </c>
      <c r="PP141">
        <v>2113.0982169920821</v>
      </c>
      <c r="PQ141" s="5">
        <v>2047.4190272245999</v>
      </c>
      <c r="PR141">
        <v>0</v>
      </c>
      <c r="PS141">
        <v>0</v>
      </c>
      <c r="PT141">
        <v>0</v>
      </c>
      <c r="PU141">
        <v>0</v>
      </c>
      <c r="PV141">
        <v>0</v>
      </c>
      <c r="PW141">
        <v>0</v>
      </c>
      <c r="PX141">
        <v>0</v>
      </c>
      <c r="PY141">
        <v>0</v>
      </c>
      <c r="PZ141">
        <v>0</v>
      </c>
      <c r="QA141" s="7">
        <v>0</v>
      </c>
      <c r="QB141" s="5">
        <v>0</v>
      </c>
      <c r="QC141">
        <v>1484.5643181797166</v>
      </c>
      <c r="QD141">
        <v>1693.4097837133256</v>
      </c>
      <c r="QE141">
        <v>1934.1625781801752</v>
      </c>
      <c r="QF141">
        <v>1989.9809267815076</v>
      </c>
      <c r="QG141">
        <v>2104.6899702456999</v>
      </c>
      <c r="QH141">
        <v>2098.524031768196</v>
      </c>
      <c r="QI141">
        <v>2027.1441577638598</v>
      </c>
      <c r="QJ141">
        <v>1916.4439706308531</v>
      </c>
      <c r="QK141">
        <v>1804.5111845442977</v>
      </c>
      <c r="QL141">
        <v>1718.9074497570477</v>
      </c>
      <c r="QM141" s="5">
        <v>1667.7613313327092</v>
      </c>
      <c r="QN141">
        <v>7714.0519116898176</v>
      </c>
      <c r="QO141">
        <v>9138.2853624398376</v>
      </c>
      <c r="QP141">
        <v>10015.859897482937</v>
      </c>
      <c r="QQ141">
        <v>10304.909414626336</v>
      </c>
      <c r="QR141">
        <v>10898.918274725687</v>
      </c>
      <c r="QS141">
        <v>10866.988603133508</v>
      </c>
      <c r="QT141">
        <v>10497.355343968664</v>
      </c>
      <c r="QU141">
        <v>9924.1059297479915</v>
      </c>
      <c r="QV141">
        <v>9344.4736299478882</v>
      </c>
      <c r="QW141">
        <v>8901.1835859759431</v>
      </c>
      <c r="QX141" s="5">
        <v>8636.3287272286325</v>
      </c>
      <c r="QY141" s="7">
        <v>2.1</v>
      </c>
      <c r="QZ141" s="7">
        <v>2.2000000000000002</v>
      </c>
      <c r="RA141" s="7">
        <v>2.2000000000000002</v>
      </c>
      <c r="RB141" s="7">
        <v>2.2000000000000002</v>
      </c>
      <c r="RC141" s="7">
        <v>2.2000000000000002</v>
      </c>
      <c r="RD141" s="7">
        <v>2.2000000000000002</v>
      </c>
      <c r="RE141" s="7">
        <v>2.2000000000000002</v>
      </c>
      <c r="RF141" s="7">
        <v>2.2000000000000002</v>
      </c>
      <c r="RG141" s="7">
        <v>2.2000000000000002</v>
      </c>
      <c r="RH141" s="7">
        <v>2.2000000000000002</v>
      </c>
      <c r="RI141" s="5">
        <v>2.2000000000000002</v>
      </c>
      <c r="RJ141" s="7">
        <v>32132</v>
      </c>
      <c r="RK141" s="7">
        <v>32384</v>
      </c>
      <c r="RL141" s="7">
        <v>32161</v>
      </c>
      <c r="RM141" s="7">
        <v>32161</v>
      </c>
      <c r="RN141" s="7">
        <v>32161</v>
      </c>
      <c r="RO141" s="7">
        <v>32161</v>
      </c>
      <c r="RP141" s="7">
        <v>32161</v>
      </c>
      <c r="RQ141" s="7">
        <v>32161</v>
      </c>
      <c r="RR141" s="7">
        <v>32161</v>
      </c>
      <c r="RS141" s="7">
        <v>32161</v>
      </c>
      <c r="RT141" s="5">
        <v>32161</v>
      </c>
      <c r="RU141">
        <v>1.0111739682887437</v>
      </c>
      <c r="RV141">
        <v>1.0147493375802139</v>
      </c>
      <c r="RW141">
        <v>0.97383924955046597</v>
      </c>
      <c r="RX141">
        <v>0.97383924955046586</v>
      </c>
      <c r="RY141">
        <v>0.97383924955046597</v>
      </c>
      <c r="RZ141">
        <v>0.97383924955046608</v>
      </c>
      <c r="SA141">
        <v>0.97383924955046597</v>
      </c>
      <c r="SB141">
        <v>0.97383924955046608</v>
      </c>
      <c r="SC141">
        <v>0.97383924955046597</v>
      </c>
      <c r="SD141">
        <v>0.97383924955046608</v>
      </c>
      <c r="SE141" s="5">
        <v>0.97383924955046608</v>
      </c>
      <c r="SF141" s="156">
        <v>23223.481602898904</v>
      </c>
      <c r="SG141" s="156">
        <v>22332.415910089981</v>
      </c>
      <c r="SH141" s="156">
        <v>21142.583256377104</v>
      </c>
      <c r="SI141" s="156">
        <v>21142.583256377104</v>
      </c>
      <c r="SJ141" s="156">
        <v>21142.583256377107</v>
      </c>
      <c r="SK141" s="156">
        <v>21142.583256377107</v>
      </c>
      <c r="SL141" s="156">
        <v>21142.583256377104</v>
      </c>
      <c r="SM141" s="156">
        <v>21142.583256377107</v>
      </c>
      <c r="SN141" s="156">
        <v>21142.583256377104</v>
      </c>
      <c r="SO141" s="156">
        <v>21142.583256377104</v>
      </c>
      <c r="SP141" s="157">
        <v>21142.583256377107</v>
      </c>
      <c r="SQ141" s="156">
        <v>9198.6162298695344</v>
      </c>
      <c r="SR141" s="156">
        <v>10831.695146153163</v>
      </c>
      <c r="SS141" s="156">
        <v>11950.022475663112</v>
      </c>
      <c r="ST141" s="156">
        <v>12294.890341407843</v>
      </c>
      <c r="SU141" s="156">
        <v>13003.608244971387</v>
      </c>
      <c r="SV141" s="156">
        <v>12965.512634901705</v>
      </c>
      <c r="SW141" s="156">
        <v>12524.499501732524</v>
      </c>
      <c r="SX141" s="156">
        <v>11840.549900378845</v>
      </c>
      <c r="SY141" s="156">
        <v>11148.984814492185</v>
      </c>
      <c r="SZ141" s="156">
        <v>10620.09103573299</v>
      </c>
      <c r="TA141" s="157">
        <v>10304.090058561342</v>
      </c>
      <c r="TB141" s="156"/>
      <c r="TC141" s="156"/>
      <c r="TD141" s="156"/>
      <c r="TE141" s="156"/>
      <c r="TF141" s="156"/>
      <c r="TG141" s="156"/>
      <c r="TH141" s="156"/>
      <c r="TI141" s="156"/>
      <c r="TJ141" s="156"/>
      <c r="TK141" s="156"/>
      <c r="TL141" s="156"/>
      <c r="TM141" s="728">
        <v>1417.5429366621431</v>
      </c>
      <c r="TN141" s="244">
        <v>2054.2284255743766</v>
      </c>
      <c r="TO141" s="244">
        <v>2583.9072807581201</v>
      </c>
      <c r="TP141" s="244">
        <v>2612.109820091554</v>
      </c>
      <c r="TQ141" s="244">
        <v>2720.8043579060422</v>
      </c>
      <c r="TR141" s="244">
        <v>2672.0101751047355</v>
      </c>
      <c r="TS141" s="244">
        <v>2548.4089271451562</v>
      </c>
      <c r="TT141" s="244">
        <v>2384.7203988914766</v>
      </c>
      <c r="TU141" s="244">
        <v>2228.5627520310145</v>
      </c>
      <c r="TV141" s="244">
        <v>2113.0982169920821</v>
      </c>
      <c r="TW141" s="729">
        <v>2047.4190272245999</v>
      </c>
      <c r="TX141" s="117">
        <v>48942.535076335051</v>
      </c>
      <c r="TY141" s="117">
        <v>53342.464408619308</v>
      </c>
      <c r="TZ141" s="117">
        <v>60747.660170623414</v>
      </c>
      <c r="UA141" s="117">
        <v>59231.75545654977</v>
      </c>
      <c r="UB141" s="117">
        <v>60216.152648302712</v>
      </c>
      <c r="UC141" s="117">
        <v>58600.352304065818</v>
      </c>
      <c r="UD141" s="117">
        <v>55277.305605381538</v>
      </c>
      <c r="UE141" s="117">
        <v>51061.404280252114</v>
      </c>
      <c r="UF141" s="117">
        <v>47007.223152899482</v>
      </c>
      <c r="UG141" s="117">
        <v>43804.636162294839</v>
      </c>
      <c r="UH141" s="185">
        <v>41597.647454225582</v>
      </c>
      <c r="UI141" s="116">
        <v>1.2</v>
      </c>
      <c r="UJ141" s="116">
        <v>1.2</v>
      </c>
      <c r="UK141" s="116">
        <v>1.2</v>
      </c>
      <c r="UL141" s="116">
        <v>1.2</v>
      </c>
      <c r="UM141" s="116">
        <v>1.2</v>
      </c>
      <c r="UN141" s="116">
        <v>1.2</v>
      </c>
      <c r="UO141" s="116">
        <v>1.2</v>
      </c>
      <c r="UP141" s="116">
        <v>1.2</v>
      </c>
      <c r="UQ141" s="116">
        <v>1.2</v>
      </c>
      <c r="UR141" s="116">
        <v>1.2</v>
      </c>
      <c r="US141" s="208">
        <v>1.2</v>
      </c>
      <c r="UT141" s="156">
        <v>28927.634590213478</v>
      </c>
      <c r="UU141" s="156">
        <v>28841.008912233643</v>
      </c>
      <c r="UV141" s="156">
        <v>26912.277407343379</v>
      </c>
      <c r="UW141" s="156">
        <v>26912.277407343376</v>
      </c>
      <c r="UX141" s="156">
        <v>26912.277407343379</v>
      </c>
      <c r="UY141" s="156">
        <v>26912.277407343387</v>
      </c>
      <c r="UZ141" s="156">
        <v>26912.277407343376</v>
      </c>
      <c r="VA141" s="156">
        <v>26912.277407343383</v>
      </c>
      <c r="VB141" s="156">
        <v>26912.277407343379</v>
      </c>
      <c r="VC141" s="156">
        <v>26912.277407343379</v>
      </c>
      <c r="VD141" s="157">
        <v>26912.277407343383</v>
      </c>
      <c r="VE141" s="156">
        <v>28607.970040179185</v>
      </c>
      <c r="VF141" s="156">
        <v>28421.80609943371</v>
      </c>
      <c r="VG141" s="156">
        <v>27635.235917803024</v>
      </c>
      <c r="VH141" s="156">
        <v>27635.235917803024</v>
      </c>
      <c r="VI141" s="156">
        <v>27635.235917803024</v>
      </c>
      <c r="VJ141" s="156">
        <v>27635.235917803024</v>
      </c>
      <c r="VK141" s="156">
        <v>27635.23591780302</v>
      </c>
      <c r="VL141" s="156">
        <v>27635.235917803024</v>
      </c>
      <c r="VM141" s="156">
        <v>27635.235917803024</v>
      </c>
      <c r="VN141" s="156">
        <v>27635.23591780302</v>
      </c>
      <c r="VO141" s="157">
        <v>27635.235917803027</v>
      </c>
      <c r="VP141" s="156">
        <v>0.31798715519524445</v>
      </c>
      <c r="VQ141" s="156">
        <v>0.37556575011349985</v>
      </c>
      <c r="VR141" s="156">
        <v>0.44403609158704593</v>
      </c>
      <c r="VS141" s="156">
        <v>0.45685060967946983</v>
      </c>
      <c r="VT141" s="156">
        <v>0.48318498089734968</v>
      </c>
      <c r="VU141" s="156">
        <v>0.48176943328340865</v>
      </c>
      <c r="VV141" s="156">
        <v>0.46538237222224255</v>
      </c>
      <c r="VW141" s="156">
        <v>0.43996833568414351</v>
      </c>
      <c r="VX141" s="156">
        <v>0.41427132478390827</v>
      </c>
      <c r="VY141" s="156">
        <v>0.3946188156055182</v>
      </c>
      <c r="VZ141" s="157">
        <v>0.38287692648968191</v>
      </c>
      <c r="WA141" s="156">
        <v>5229</v>
      </c>
      <c r="WB141" s="156">
        <v>5115</v>
      </c>
      <c r="WC141" s="156">
        <v>5015</v>
      </c>
      <c r="WD141" s="156">
        <v>5015</v>
      </c>
      <c r="WE141" s="156">
        <v>5015</v>
      </c>
      <c r="WF141" s="156">
        <v>5015</v>
      </c>
      <c r="WG141" s="156">
        <v>5015</v>
      </c>
      <c r="WH141" s="156">
        <v>5015</v>
      </c>
      <c r="WI141" s="156">
        <v>5015</v>
      </c>
      <c r="WJ141" s="156">
        <v>5015</v>
      </c>
      <c r="WK141" s="157">
        <v>5015</v>
      </c>
      <c r="WL141" s="156">
        <v>0.22591045717188488</v>
      </c>
      <c r="WM141" s="156">
        <v>0.33467390445982026</v>
      </c>
      <c r="WN141" s="156">
        <v>0.42936312408742444</v>
      </c>
      <c r="WO141" s="156">
        <v>0.4340494882172739</v>
      </c>
      <c r="WP141" s="156">
        <v>0.45211105980492561</v>
      </c>
      <c r="WQ141" s="156">
        <v>0.44400302012375137</v>
      </c>
      <c r="WR141" s="156">
        <v>0.42346442790713795</v>
      </c>
      <c r="WS141" s="156">
        <v>0.39626460599725438</v>
      </c>
      <c r="WT141" s="156">
        <v>0.37031617680807821</v>
      </c>
      <c r="WU141" s="156">
        <v>0.35112964722367601</v>
      </c>
      <c r="WV141" s="157">
        <v>0.34021585696653373</v>
      </c>
      <c r="WW141" s="119">
        <v>0.31798715519524445</v>
      </c>
      <c r="WX141" s="119">
        <v>0.37556575011349991</v>
      </c>
      <c r="WY141" s="119">
        <v>0.44403609158704604</v>
      </c>
      <c r="WZ141" s="119">
        <v>0.45685060967946983</v>
      </c>
      <c r="XA141" s="119">
        <v>0.48318498089734974</v>
      </c>
      <c r="XB141" s="119">
        <v>0.48176943328340871</v>
      </c>
      <c r="XC141" s="119">
        <v>0.46538237222224255</v>
      </c>
      <c r="XD141" s="119">
        <v>0.43996833568414351</v>
      </c>
      <c r="XE141" s="197">
        <v>0.41427132478390827</v>
      </c>
      <c r="XF141" s="197">
        <v>0.3946188156055182</v>
      </c>
      <c r="XG141" s="201">
        <v>0.38287692648968197</v>
      </c>
      <c r="XH141" s="821">
        <v>2.1222583265637692E-2</v>
      </c>
      <c r="XI141" s="821">
        <v>2.7820083257183475E-2</v>
      </c>
      <c r="XJ141" s="821">
        <v>3.0469226081657523E-2</v>
      </c>
      <c r="XK141" s="821">
        <v>3.0942625492181776E-2</v>
      </c>
      <c r="XL141" s="821">
        <v>3.1259096579554876E-2</v>
      </c>
      <c r="XM141" s="821">
        <v>3.1377328215506158E-2</v>
      </c>
      <c r="XN141" s="821">
        <v>3.1520107207059889E-2</v>
      </c>
      <c r="XO141" s="821">
        <v>3.168746869393884E-2</v>
      </c>
      <c r="XP141" s="821">
        <v>3.1880817146275511E-2</v>
      </c>
      <c r="XQ141" s="821">
        <v>3.2103716926635807E-2</v>
      </c>
      <c r="XR141" s="822">
        <v>3.2360908702514263E-2</v>
      </c>
      <c r="XS141" s="821">
        <v>0.24603980503655565</v>
      </c>
      <c r="XT141" s="821">
        <v>0.2497715504112093</v>
      </c>
      <c r="XU141" s="821">
        <v>0.25319926873857401</v>
      </c>
      <c r="XV141" s="821">
        <v>0.26740769184927088</v>
      </c>
      <c r="XW141" s="821">
        <v>0.27692249839144395</v>
      </c>
      <c r="XX141" s="821">
        <v>0.2804806486288775</v>
      </c>
      <c r="XY141" s="821">
        <v>0.28478012222633209</v>
      </c>
      <c r="XZ141" s="821">
        <v>0.2898234931986316</v>
      </c>
      <c r="YA141" s="821">
        <v>0.29565497491254245</v>
      </c>
      <c r="YB141" s="821">
        <v>0.30238455809997772</v>
      </c>
      <c r="YC141" s="822">
        <v>0.31015879361248277</v>
      </c>
      <c r="YD141">
        <v>5229</v>
      </c>
      <c r="YE141">
        <v>5115</v>
      </c>
      <c r="YF141">
        <v>5015</v>
      </c>
      <c r="YG141">
        <v>5015</v>
      </c>
      <c r="YH141">
        <v>5015</v>
      </c>
      <c r="YI141">
        <v>5015.0000000000009</v>
      </c>
      <c r="YJ141">
        <v>5015</v>
      </c>
      <c r="YK141">
        <v>5015.0000000000009</v>
      </c>
      <c r="YL141">
        <v>5015</v>
      </c>
      <c r="YM141">
        <v>5015</v>
      </c>
      <c r="YN141" s="5">
        <v>5015</v>
      </c>
      <c r="YO141" s="156">
        <v>4357.5</v>
      </c>
      <c r="YP141" s="156">
        <v>4262.5</v>
      </c>
      <c r="YQ141" s="156">
        <v>4179.166666666667</v>
      </c>
      <c r="YR141" s="156">
        <v>4179.166666666667</v>
      </c>
      <c r="YS141" s="156">
        <v>4179.166666666667</v>
      </c>
      <c r="YT141" s="156">
        <v>4179.1666666666679</v>
      </c>
      <c r="YU141" s="156">
        <v>4179.166666666667</v>
      </c>
      <c r="YV141" s="156">
        <v>4179.1666666666679</v>
      </c>
      <c r="YW141" s="156">
        <v>4179.166666666667</v>
      </c>
      <c r="YX141" s="156">
        <v>4179.166666666667</v>
      </c>
      <c r="YY141" s="157">
        <v>4179.166666666667</v>
      </c>
      <c r="YZ141" s="156">
        <v>0.22591045717188485</v>
      </c>
      <c r="ZA141" s="156">
        <v>0.33467390445982026</v>
      </c>
      <c r="ZB141" s="156">
        <v>0.42936312408742444</v>
      </c>
      <c r="ZC141" s="156">
        <v>0.43404948821727379</v>
      </c>
      <c r="ZD141" s="156">
        <v>0.45211105980492561</v>
      </c>
      <c r="ZE141" s="156">
        <v>0.44400302012375126</v>
      </c>
      <c r="ZF141" s="156">
        <v>0.42346442790713795</v>
      </c>
      <c r="ZG141" s="156">
        <v>0.39626460599725433</v>
      </c>
      <c r="ZH141" s="156">
        <v>0.37031617680807821</v>
      </c>
      <c r="ZI141" s="156">
        <v>0.35112964722367601</v>
      </c>
      <c r="ZJ141" s="157">
        <v>0.34021585696653373</v>
      </c>
      <c r="ZK141" s="748">
        <v>7588.5624238691998</v>
      </c>
      <c r="ZL141" s="748">
        <v>9441.8736295858125</v>
      </c>
      <c r="ZM141" s="748">
        <v>10766.099719133841</v>
      </c>
      <c r="ZN141" s="748">
        <v>11076.800543345185</v>
      </c>
      <c r="ZO141" s="748">
        <v>12665.286769859074</v>
      </c>
      <c r="ZP141" s="748">
        <v>14393.3670539097</v>
      </c>
      <c r="ZQ141" s="748">
        <v>16417.089058059377</v>
      </c>
      <c r="ZR141" s="748">
        <v>18567.88554319222</v>
      </c>
      <c r="ZS141" s="748">
        <v>20634.399252530715</v>
      </c>
      <c r="ZT141" s="748">
        <v>22483.279378106876</v>
      </c>
      <c r="ZU141" s="748">
        <v>24093.956024374165</v>
      </c>
      <c r="ZV141" s="334"/>
      <c r="ZW141" s="334"/>
      <c r="ZX141" s="334"/>
      <c r="ZY141" s="334"/>
      <c r="ZZ141" s="334"/>
      <c r="AAA141" s="334"/>
      <c r="AAB141" s="334"/>
      <c r="AAC141" s="334"/>
      <c r="AAD141" s="334"/>
      <c r="AAE141" s="334"/>
      <c r="AAF141" s="334"/>
      <c r="AAG141" s="7"/>
      <c r="AAH141" s="7"/>
      <c r="AAI141" s="7"/>
    </row>
    <row r="142" spans="1:711">
      <c r="A142" s="125" t="s">
        <v>179</v>
      </c>
      <c r="B142" s="129" t="s">
        <v>364</v>
      </c>
      <c r="C142" s="125" t="s">
        <v>500</v>
      </c>
      <c r="D142" s="138" t="s">
        <v>502</v>
      </c>
      <c r="E142" s="164">
        <v>2695.8802068353166</v>
      </c>
      <c r="F142" s="165">
        <v>3430.6115903671457</v>
      </c>
      <c r="G142" s="165">
        <v>6588.433324638152</v>
      </c>
      <c r="H142" s="167">
        <v>6567.3851185386584</v>
      </c>
      <c r="I142" s="165">
        <v>8596.6819052638693</v>
      </c>
      <c r="J142" s="165">
        <v>10824.658743005088</v>
      </c>
      <c r="K142" s="165">
        <v>13260.199145689683</v>
      </c>
      <c r="L142" s="165">
        <v>15876.50006448567</v>
      </c>
      <c r="M142" s="165">
        <v>18844.1450741517</v>
      </c>
      <c r="N142" s="165">
        <v>22444.086362082915</v>
      </c>
      <c r="O142" s="163">
        <v>26902.00049028276</v>
      </c>
      <c r="P142" s="164">
        <v>14183.047238229889</v>
      </c>
      <c r="Q142" s="165">
        <v>16052.22948853757</v>
      </c>
      <c r="R142" s="165">
        <v>25758.967099937767</v>
      </c>
      <c r="S142" s="167">
        <v>24917.137926524363</v>
      </c>
      <c r="T142" s="165">
        <v>31924.260061010347</v>
      </c>
      <c r="U142" s="165">
        <v>39569.098915017021</v>
      </c>
      <c r="V142" s="165">
        <v>47874.256399216676</v>
      </c>
      <c r="W142" s="165">
        <v>56717.134507558068</v>
      </c>
      <c r="X142" s="165">
        <v>66647.201917142869</v>
      </c>
      <c r="Y142" s="165">
        <v>78530.792572052058</v>
      </c>
      <c r="Z142" s="163">
        <v>92922.817088259893</v>
      </c>
      <c r="AA142" s="164">
        <v>708.77921336420354</v>
      </c>
      <c r="AB142" s="165">
        <v>679.79292805406237</v>
      </c>
      <c r="AC142" s="165">
        <v>859.49039753927491</v>
      </c>
      <c r="AD142" s="167">
        <v>817.02474168046001</v>
      </c>
      <c r="AE142" s="165">
        <v>1031.397449705644</v>
      </c>
      <c r="AF142" s="165">
        <v>1267.4483155973337</v>
      </c>
      <c r="AG142" s="165">
        <v>1526.0463609006408</v>
      </c>
      <c r="AH142" s="165">
        <v>1813.8893670328969</v>
      </c>
      <c r="AI142" s="165">
        <v>2162.486579124306</v>
      </c>
      <c r="AJ142" s="165">
        <v>2621.8235032372309</v>
      </c>
      <c r="AK142" s="163">
        <v>3249.6328938899801</v>
      </c>
      <c r="AL142" s="164">
        <v>308.67365502635806</v>
      </c>
      <c r="AM142" s="165">
        <v>317.5741913906067</v>
      </c>
      <c r="AN142" s="165">
        <v>373.69709803095276</v>
      </c>
      <c r="AO142" s="167">
        <v>355.29041650735536</v>
      </c>
      <c r="AP142" s="165">
        <v>447.01500346547977</v>
      </c>
      <c r="AQ142" s="165">
        <v>543.65159152382762</v>
      </c>
      <c r="AR142" s="165">
        <v>643.22240523030973</v>
      </c>
      <c r="AS142" s="165">
        <v>742.50285512670837</v>
      </c>
      <c r="AT142" s="165">
        <v>846.4286324932151</v>
      </c>
      <c r="AU142" s="165">
        <v>962.11602531743256</v>
      </c>
      <c r="AV142" s="163">
        <v>1090.2739807438354</v>
      </c>
      <c r="AW142" s="164">
        <v>0</v>
      </c>
      <c r="AX142" s="165">
        <v>0</v>
      </c>
      <c r="AY142" s="165">
        <v>0</v>
      </c>
      <c r="AZ142" s="167">
        <v>310.44898025065748</v>
      </c>
      <c r="BA142" s="165">
        <v>406.41177534459143</v>
      </c>
      <c r="BB142" s="165">
        <v>521.19767824952908</v>
      </c>
      <c r="BC142" s="165">
        <v>657.94600311083445</v>
      </c>
      <c r="BD142" s="165">
        <v>819.55112728242443</v>
      </c>
      <c r="BE142" s="165">
        <v>1030.5842777050291</v>
      </c>
      <c r="BF142" s="165">
        <v>1273.0957177927655</v>
      </c>
      <c r="BG142" s="163">
        <v>1540.248663537443</v>
      </c>
      <c r="BH142" s="164">
        <v>2175.8042842466207</v>
      </c>
      <c r="BI142" s="165">
        <v>2814.1059863103087</v>
      </c>
      <c r="BJ142" s="165">
        <v>3791.7761319211941</v>
      </c>
      <c r="BK142" s="167">
        <v>3869.9596809177856</v>
      </c>
      <c r="BL142" s="165">
        <v>5154.8462150361411</v>
      </c>
      <c r="BM142" s="165">
        <v>6685.3650634749829</v>
      </c>
      <c r="BN142" s="165">
        <v>8614.0982915356326</v>
      </c>
      <c r="BO142" s="165">
        <v>10414.615043070375</v>
      </c>
      <c r="BP142" s="165">
        <v>13384.282674614002</v>
      </c>
      <c r="BQ142" s="165">
        <v>16589.509620601544</v>
      </c>
      <c r="BR142" s="163">
        <v>19818.63899740938</v>
      </c>
      <c r="BS142" s="164">
        <v>0</v>
      </c>
      <c r="BT142" s="165">
        <v>0</v>
      </c>
      <c r="BU142" s="165">
        <v>0</v>
      </c>
      <c r="BV142" s="167">
        <v>136921.10089779759</v>
      </c>
      <c r="BW142" s="165">
        <v>157960.14013405138</v>
      </c>
      <c r="BX142" s="165">
        <v>178503.89008414041</v>
      </c>
      <c r="BY142" s="165">
        <v>199137.00358081528</v>
      </c>
      <c r="BZ142" s="165">
        <v>220339.90224521692</v>
      </c>
      <c r="CA142" s="165">
        <v>243403.16180050938</v>
      </c>
      <c r="CB142" s="165">
        <v>270243.15746915742</v>
      </c>
      <c r="CC142" s="163">
        <v>303023.21074169554</v>
      </c>
      <c r="CD142" s="164">
        <v>0</v>
      </c>
      <c r="CE142" s="165">
        <v>0</v>
      </c>
      <c r="CF142" s="165">
        <v>0</v>
      </c>
      <c r="CG142" s="167">
        <v>247.66720398500323</v>
      </c>
      <c r="CH142" s="165">
        <v>252.58865589643767</v>
      </c>
      <c r="CI142" s="165">
        <v>257.1516107932573</v>
      </c>
      <c r="CJ142" s="165">
        <v>261.11918629084443</v>
      </c>
      <c r="CK142" s="165">
        <v>264.51757056055976</v>
      </c>
      <c r="CL142" s="165">
        <v>267.52037365103195</v>
      </c>
      <c r="CM142" s="165">
        <v>270.29941007466221</v>
      </c>
      <c r="CN142" s="169">
        <v>272.94194146844183</v>
      </c>
      <c r="CO142" s="176">
        <v>0.33786268900694727</v>
      </c>
      <c r="CP142" s="175">
        <v>0.35162145625127472</v>
      </c>
      <c r="CQ142" s="175">
        <v>0.41462919752460187</v>
      </c>
      <c r="CR142" s="191">
        <v>0.39332137769860431</v>
      </c>
      <c r="CS142" s="175">
        <v>0.37392217250256121</v>
      </c>
      <c r="CT142" s="175">
        <v>0.35658331414260463</v>
      </c>
      <c r="CU142" s="175">
        <v>0.33953421685433555</v>
      </c>
      <c r="CV142" s="175">
        <v>0.32368122208287753</v>
      </c>
      <c r="CW142" s="175">
        <v>0.30277819414655854</v>
      </c>
      <c r="CX142" s="175">
        <v>0.26547636237991029</v>
      </c>
      <c r="CY142" s="175">
        <v>0.23057772688044267</v>
      </c>
      <c r="CZ142" s="176">
        <v>0.29915393357747194</v>
      </c>
      <c r="DA142" s="191">
        <v>0.24415957829160179</v>
      </c>
      <c r="DB142" s="191">
        <v>0.19127289170246436</v>
      </c>
      <c r="DC142" s="191">
        <v>0.19127289170246439</v>
      </c>
      <c r="DD142" s="191">
        <v>0.19127289170246439</v>
      </c>
      <c r="DE142" s="191">
        <v>0.19127289170246442</v>
      </c>
      <c r="DF142" s="191">
        <v>0.19127289170246439</v>
      </c>
      <c r="DG142" s="191">
        <v>0.19127289170246442</v>
      </c>
      <c r="DH142" s="191">
        <v>0.19127289170246442</v>
      </c>
      <c r="DI142" s="191">
        <v>0.19127289170246439</v>
      </c>
      <c r="DJ142" s="175">
        <v>0.19127289170246442</v>
      </c>
      <c r="DK142" s="183">
        <v>18605</v>
      </c>
      <c r="DL142" s="184">
        <v>17521</v>
      </c>
      <c r="DM142" s="184">
        <v>15240</v>
      </c>
      <c r="DN142" s="209">
        <v>16482.274916994003</v>
      </c>
      <c r="DO142" s="184">
        <v>15931.408136947917</v>
      </c>
      <c r="DP142" s="184">
        <v>15463.104404703554</v>
      </c>
      <c r="DQ142" s="184">
        <v>15068.537002160741</v>
      </c>
      <c r="DR142" s="184">
        <v>14740.371247430239</v>
      </c>
      <c r="DS142" s="184">
        <v>14470.36818959948</v>
      </c>
      <c r="DT142" s="184">
        <v>14249.650283235706</v>
      </c>
      <c r="DU142" s="184">
        <v>14069.494714737515</v>
      </c>
      <c r="DV142" s="193">
        <v>1.8073000073432923</v>
      </c>
      <c r="DW142" s="181">
        <v>1.7711540071964265</v>
      </c>
      <c r="DX142" s="181">
        <v>1.8</v>
      </c>
      <c r="DY142" s="602">
        <v>1.8</v>
      </c>
      <c r="DZ142" s="181">
        <v>1.8</v>
      </c>
      <c r="EA142" s="181">
        <v>1.8</v>
      </c>
      <c r="EB142" s="181">
        <v>1.8</v>
      </c>
      <c r="EC142" s="181">
        <v>1.8</v>
      </c>
      <c r="ED142" s="181">
        <v>1.8</v>
      </c>
      <c r="EE142" s="181">
        <v>1.8</v>
      </c>
      <c r="EF142" s="182">
        <v>1.8</v>
      </c>
      <c r="EG142" s="194">
        <v>0.27093126472609558</v>
      </c>
      <c r="EH142" s="194">
        <v>0.32494433315549798</v>
      </c>
      <c r="EI142" s="194">
        <v>0.53033151644098819</v>
      </c>
      <c r="EJ142" s="194">
        <v>0.49206316931032457</v>
      </c>
      <c r="EK142" s="194">
        <v>0.67363758796510309</v>
      </c>
      <c r="EL142" s="194">
        <v>0.88466943439604828</v>
      </c>
      <c r="EM142" s="194">
        <v>1.1282148315809242</v>
      </c>
      <c r="EN142" s="194">
        <v>1.3999787143906999</v>
      </c>
      <c r="EO142" s="194">
        <v>1.7287973834581454</v>
      </c>
      <c r="EP142" s="194">
        <v>2.1816700076069813</v>
      </c>
      <c r="EQ142" s="194">
        <v>2.7413526402579484</v>
      </c>
      <c r="ER142" s="183">
        <v>50000</v>
      </c>
      <c r="ES142" s="184">
        <v>50000</v>
      </c>
      <c r="ET142" s="184">
        <v>50000</v>
      </c>
      <c r="EU142" s="209">
        <v>50000</v>
      </c>
      <c r="EV142" s="184">
        <v>50000</v>
      </c>
      <c r="EW142" s="184">
        <v>50000</v>
      </c>
      <c r="EX142" s="184">
        <v>50000</v>
      </c>
      <c r="EY142" s="184">
        <v>50000</v>
      </c>
      <c r="EZ142" s="184">
        <v>50000</v>
      </c>
      <c r="FA142" s="184">
        <v>50000</v>
      </c>
      <c r="FB142" s="184">
        <v>50000</v>
      </c>
      <c r="FC142" s="195">
        <v>12.07</v>
      </c>
      <c r="FD142" s="196">
        <v>12.29</v>
      </c>
      <c r="FE142" s="196">
        <v>12.58</v>
      </c>
      <c r="FF142" s="598">
        <v>12.58</v>
      </c>
      <c r="FG142" s="196">
        <v>12.58</v>
      </c>
      <c r="FH142" s="196">
        <v>12.58</v>
      </c>
      <c r="FI142" s="196">
        <v>12.58</v>
      </c>
      <c r="FJ142" s="196">
        <v>12.58</v>
      </c>
      <c r="FK142" s="196">
        <v>12.58</v>
      </c>
      <c r="FL142" s="196">
        <v>12.58</v>
      </c>
      <c r="FM142" s="198">
        <v>12.58</v>
      </c>
      <c r="FN142" s="193">
        <v>7.9402195165218029E-3</v>
      </c>
      <c r="FO142" s="181">
        <v>9.1852047336684062E-3</v>
      </c>
      <c r="FP142" s="181">
        <v>1.6979999773783495E-2</v>
      </c>
      <c r="FQ142" s="181">
        <v>1.5580990488977278E-2</v>
      </c>
      <c r="FR142" s="181">
        <v>1.8978042412638691E-2</v>
      </c>
      <c r="FS142" s="181">
        <v>2.2431924370037059E-2</v>
      </c>
      <c r="FT142" s="181">
        <v>2.5842524887109215E-2</v>
      </c>
      <c r="FU142" s="181">
        <v>2.9186441034094339E-2</v>
      </c>
      <c r="FV142" s="181">
        <v>3.2081588937032703E-2</v>
      </c>
      <c r="FW142" s="181">
        <v>3.3144784017233156E-2</v>
      </c>
      <c r="FX142" s="182">
        <v>3.4063484800537551E-2</v>
      </c>
      <c r="FY142" s="184">
        <v>47667</v>
      </c>
      <c r="FZ142" s="184">
        <v>45000</v>
      </c>
      <c r="GA142" s="184">
        <v>43167</v>
      </c>
      <c r="GB142" s="209">
        <v>43167</v>
      </c>
      <c r="GC142" s="184">
        <v>43167</v>
      </c>
      <c r="GD142" s="184">
        <v>43167</v>
      </c>
      <c r="GE142" s="184">
        <v>43167</v>
      </c>
      <c r="GF142" s="184">
        <v>43167</v>
      </c>
      <c r="GG142" s="184">
        <v>43167</v>
      </c>
      <c r="GH142" s="184">
        <v>43167</v>
      </c>
      <c r="GI142" s="184">
        <v>43167</v>
      </c>
      <c r="GJ142" s="195">
        <v>1.2</v>
      </c>
      <c r="GK142" s="196">
        <v>1.1000000000000001</v>
      </c>
      <c r="GL142" s="196">
        <v>1.1000000000000001</v>
      </c>
      <c r="GM142" s="604">
        <v>1.1000000000000001</v>
      </c>
      <c r="GN142" s="196">
        <v>1.1000000000000001</v>
      </c>
      <c r="GO142" s="196">
        <v>1.1000000000000001</v>
      </c>
      <c r="GP142" s="196">
        <v>1.1000000000000001</v>
      </c>
      <c r="GQ142" s="196">
        <v>1.1000000000000001</v>
      </c>
      <c r="GR142" s="196">
        <v>1.1000000000000001</v>
      </c>
      <c r="GS142" s="196">
        <v>1.1000000000000001</v>
      </c>
      <c r="GT142" s="198">
        <v>1.1000000000000001</v>
      </c>
      <c r="GU142" s="196">
        <v>1.1575793931939011E-2</v>
      </c>
      <c r="GV142" s="196">
        <v>1.3550524087113333E-2</v>
      </c>
      <c r="GW142" s="196">
        <v>2.0328047612005684E-2</v>
      </c>
      <c r="GX142" s="196">
        <v>2.0263105172027163E-2</v>
      </c>
      <c r="GY142" s="196">
        <v>2.6524326871755891E-2</v>
      </c>
      <c r="GZ142" s="196">
        <v>3.3398558878731055E-2</v>
      </c>
      <c r="HA142" s="196">
        <v>4.0913210515500113E-2</v>
      </c>
      <c r="HB142" s="196">
        <v>4.8985583266959974E-2</v>
      </c>
      <c r="HC142" s="196">
        <v>5.814199816554063E-2</v>
      </c>
      <c r="HD142" s="196">
        <v>6.9249309159768527E-2</v>
      </c>
      <c r="HE142" s="196">
        <v>8.300382198292991E-2</v>
      </c>
      <c r="HF142" s="183">
        <v>50000</v>
      </c>
      <c r="HG142" s="184">
        <v>47333</v>
      </c>
      <c r="HH142" s="184">
        <v>45500</v>
      </c>
      <c r="HI142" s="209">
        <v>45500</v>
      </c>
      <c r="HJ142" s="184">
        <v>45500</v>
      </c>
      <c r="HK142" s="184">
        <v>45500</v>
      </c>
      <c r="HL142" s="184">
        <v>45500</v>
      </c>
      <c r="HM142" s="184">
        <v>45500</v>
      </c>
      <c r="HN142" s="184">
        <v>45500</v>
      </c>
      <c r="HO142" s="184">
        <v>45500</v>
      </c>
      <c r="HP142" s="184">
        <v>45500</v>
      </c>
      <c r="HQ142" s="195">
        <v>5.7</v>
      </c>
      <c r="HR142" s="196">
        <v>5.6</v>
      </c>
      <c r="HS142" s="196">
        <v>5.4</v>
      </c>
      <c r="HT142" s="604">
        <v>5.4</v>
      </c>
      <c r="HU142" s="196">
        <v>5.4</v>
      </c>
      <c r="HV142" s="196">
        <v>5.4</v>
      </c>
      <c r="HW142" s="196">
        <v>5.4</v>
      </c>
      <c r="HX142" s="196">
        <v>5.4</v>
      </c>
      <c r="HY142" s="196">
        <v>5.4</v>
      </c>
      <c r="HZ142" s="196">
        <v>5.4</v>
      </c>
      <c r="IA142" s="198">
        <v>5.4</v>
      </c>
      <c r="IB142" s="196">
        <v>6.6294632930066055E-3</v>
      </c>
      <c r="IC142" s="196">
        <v>9.7824943605519209E-3</v>
      </c>
      <c r="ID142" s="196">
        <v>2.1685977333519457E-2</v>
      </c>
      <c r="IE142" s="196">
        <v>2.1616696686984276E-2</v>
      </c>
      <c r="IF142" s="196">
        <v>2.8296172967838002E-2</v>
      </c>
      <c r="IG142" s="196">
        <v>3.5629609131209362E-2</v>
      </c>
      <c r="IH142" s="196">
        <v>4.3646245464155756E-2</v>
      </c>
      <c r="II142" s="196">
        <v>5.2257859125100253E-2</v>
      </c>
      <c r="IJ142" s="196">
        <v>6.2025929809352676E-2</v>
      </c>
      <c r="IK142" s="196">
        <v>7.3875217997506987E-2</v>
      </c>
      <c r="IL142" s="198">
        <v>8.8548543198719007E-2</v>
      </c>
      <c r="IM142" s="209"/>
      <c r="IP142" s="606">
        <v>0.5625</v>
      </c>
      <c r="IQ142" s="279">
        <v>0.66666666666666663</v>
      </c>
      <c r="IR142" s="279">
        <v>0.66666666666666663</v>
      </c>
      <c r="IS142" s="279">
        <v>0.66666666666666663</v>
      </c>
      <c r="IT142" s="279">
        <v>0.70833333333333326</v>
      </c>
      <c r="IU142" s="279">
        <v>0.75</v>
      </c>
      <c r="IV142" s="279">
        <v>0.875</v>
      </c>
      <c r="IW142" s="311">
        <v>1</v>
      </c>
      <c r="IY142" s="225"/>
      <c r="IZ142" s="225"/>
      <c r="JA142" s="601">
        <v>0.4375</v>
      </c>
      <c r="JB142" s="601">
        <v>0.33333333333333337</v>
      </c>
      <c r="JC142" s="601">
        <v>0.33333333333333337</v>
      </c>
      <c r="JD142" s="601">
        <v>0.33333333333333337</v>
      </c>
      <c r="JE142" s="601">
        <v>0.29166666666666674</v>
      </c>
      <c r="JF142" s="601">
        <v>0.25</v>
      </c>
      <c r="JG142" s="601">
        <v>0.125</v>
      </c>
      <c r="JH142" s="710">
        <v>0</v>
      </c>
      <c r="JI142" s="116">
        <v>1.1000000000000001</v>
      </c>
      <c r="JJ142" s="116">
        <v>1.1000000000000001</v>
      </c>
      <c r="JK142" s="116">
        <v>1.1000000000000001</v>
      </c>
      <c r="JL142" s="116">
        <v>1.1000000000000001</v>
      </c>
      <c r="JM142" s="116">
        <v>1.1000000000000001</v>
      </c>
      <c r="JN142" s="116">
        <v>1.1000000000000001</v>
      </c>
      <c r="JO142" s="116">
        <v>1.1000000000000001</v>
      </c>
      <c r="JP142" s="116">
        <v>1.1000000000000001</v>
      </c>
      <c r="JQ142" s="116">
        <v>1.1000000000000001</v>
      </c>
      <c r="JR142" s="116">
        <v>1.1000000000000001</v>
      </c>
      <c r="JS142" s="208">
        <v>1.1000000000000001</v>
      </c>
      <c r="JT142" s="116">
        <v>7000</v>
      </c>
      <c r="JU142" s="116">
        <v>7000</v>
      </c>
      <c r="JV142" s="116">
        <v>7000</v>
      </c>
      <c r="JW142" s="116">
        <v>7000</v>
      </c>
      <c r="JX142" s="116">
        <v>7000</v>
      </c>
      <c r="JY142" s="116">
        <v>7000</v>
      </c>
      <c r="JZ142" s="116">
        <v>7000</v>
      </c>
      <c r="KA142" s="116">
        <v>7000</v>
      </c>
      <c r="KB142" s="116">
        <v>7000</v>
      </c>
      <c r="KC142" s="116">
        <v>7000</v>
      </c>
      <c r="KD142" s="208">
        <v>7000</v>
      </c>
      <c r="KE142" s="116">
        <v>1.2</v>
      </c>
      <c r="KF142" s="116">
        <v>1.2</v>
      </c>
      <c r="KG142" s="116">
        <v>1.2</v>
      </c>
      <c r="KH142" s="116">
        <v>1.6</v>
      </c>
      <c r="KI142" s="116">
        <v>1.6</v>
      </c>
      <c r="KJ142" s="116">
        <v>1.6</v>
      </c>
      <c r="KK142" s="116">
        <v>1.6</v>
      </c>
      <c r="KL142" s="116">
        <v>1.6</v>
      </c>
      <c r="KM142" s="116">
        <v>1.6</v>
      </c>
      <c r="KN142" s="116">
        <v>1.6</v>
      </c>
      <c r="KO142" s="208">
        <v>1.6</v>
      </c>
      <c r="KP142" s="116">
        <v>20000</v>
      </c>
      <c r="KQ142" s="116">
        <v>20000</v>
      </c>
      <c r="KR142" s="116">
        <v>20000</v>
      </c>
      <c r="KS142" s="116">
        <v>40000</v>
      </c>
      <c r="KT142" s="116">
        <v>40000</v>
      </c>
      <c r="KU142" s="116">
        <v>40000</v>
      </c>
      <c r="KV142" s="116">
        <v>40000</v>
      </c>
      <c r="KW142" s="116">
        <v>40000</v>
      </c>
      <c r="KX142" s="116">
        <v>40000</v>
      </c>
      <c r="KY142" s="116">
        <v>40000</v>
      </c>
      <c r="KZ142" s="208">
        <v>40000</v>
      </c>
      <c r="LA142" s="116">
        <v>0.2</v>
      </c>
      <c r="LB142" s="116">
        <v>0.2</v>
      </c>
      <c r="LC142" s="116">
        <v>0.2</v>
      </c>
      <c r="LD142" s="116">
        <v>0.2</v>
      </c>
      <c r="LE142" s="116">
        <v>0.2</v>
      </c>
      <c r="LF142" s="116">
        <v>0.2</v>
      </c>
      <c r="LG142" s="116">
        <v>0.2</v>
      </c>
      <c r="LH142" s="116">
        <v>0.2</v>
      </c>
      <c r="LI142" s="116">
        <v>0.2</v>
      </c>
      <c r="LJ142" s="116">
        <v>0.2</v>
      </c>
      <c r="LK142" s="208">
        <v>0.2</v>
      </c>
      <c r="LL142" s="116">
        <v>19000</v>
      </c>
      <c r="LM142" s="116">
        <v>18056</v>
      </c>
      <c r="LN142" s="116">
        <v>18000</v>
      </c>
      <c r="LO142" s="116">
        <v>18000</v>
      </c>
      <c r="LP142" s="116">
        <v>18000</v>
      </c>
      <c r="LQ142" s="116">
        <v>18000</v>
      </c>
      <c r="LR142" s="116">
        <v>18000</v>
      </c>
      <c r="LS142" s="116">
        <v>18000</v>
      </c>
      <c r="LT142" s="116">
        <v>18000</v>
      </c>
      <c r="LU142" s="116">
        <v>18000</v>
      </c>
      <c r="LV142" s="208">
        <v>18000</v>
      </c>
      <c r="LW142">
        <v>3.6507878242329567E-2</v>
      </c>
      <c r="LX142">
        <v>4.2093780891243895E-2</v>
      </c>
      <c r="LY142">
        <v>6.8895205612826624E-2</v>
      </c>
      <c r="LZ142">
        <v>6.7288068750312693E-2</v>
      </c>
      <c r="MA142">
        <v>8.6945422466289571E-2</v>
      </c>
      <c r="MB142">
        <v>0.10855766186683999</v>
      </c>
      <c r="MC142">
        <v>0.13224983900133885</v>
      </c>
      <c r="MD142">
        <v>0.15762237890889508</v>
      </c>
      <c r="ME142">
        <v>0.18681559491029887</v>
      </c>
      <c r="MF142">
        <v>0.22393000908179411</v>
      </c>
      <c r="MG142" s="5">
        <v>0.2690755167153373</v>
      </c>
      <c r="MH142" s="156">
        <v>0</v>
      </c>
      <c r="MI142" s="156">
        <v>0</v>
      </c>
      <c r="MJ142" s="156">
        <v>0</v>
      </c>
      <c r="MK142" s="156">
        <v>0</v>
      </c>
      <c r="ML142" s="156">
        <v>0</v>
      </c>
      <c r="MM142" s="156">
        <v>0</v>
      </c>
      <c r="MN142" s="156">
        <v>0</v>
      </c>
      <c r="MO142" s="156">
        <v>0</v>
      </c>
      <c r="MP142" s="156">
        <v>0</v>
      </c>
      <c r="MQ142" s="156">
        <v>0</v>
      </c>
      <c r="MR142" s="157">
        <v>0</v>
      </c>
      <c r="MS142" s="156">
        <v>3.7985032922091905E-2</v>
      </c>
      <c r="MT142" s="156">
        <v>4.6207835864591713E-2</v>
      </c>
      <c r="MU142" s="156">
        <v>8.1927160943951693E-2</v>
      </c>
      <c r="MV142" s="156">
        <v>8.1665426524898541E-2</v>
      </c>
      <c r="MW142" s="156">
        <v>0.106899729773799</v>
      </c>
      <c r="MX142" s="156">
        <v>0.13460461923248473</v>
      </c>
      <c r="MY142" s="156">
        <v>0.16489056138660019</v>
      </c>
      <c r="MZ142" s="156">
        <v>0.19742426035421928</v>
      </c>
      <c r="NA142" s="156">
        <v>0.2343269226946289</v>
      </c>
      <c r="NB142" s="156">
        <v>0.27909218854048395</v>
      </c>
      <c r="NC142" s="157">
        <v>0.33452634568518019</v>
      </c>
      <c r="ND142" s="156">
        <v>1.7233093277584886</v>
      </c>
      <c r="NE142" s="156">
        <v>1.6941826828515958</v>
      </c>
      <c r="NF142" s="156">
        <v>1.719518535882905</v>
      </c>
      <c r="NG142" s="156">
        <v>1.7157923592186406</v>
      </c>
      <c r="NH142" s="156">
        <v>1.7199800746378984</v>
      </c>
      <c r="NI142" s="156">
        <v>1.7234914516602406</v>
      </c>
      <c r="NJ142" s="156">
        <v>1.7265549527396329</v>
      </c>
      <c r="NK142" s="156">
        <v>1.7291630792307078</v>
      </c>
      <c r="NL142" s="156">
        <v>1.7317341666015498</v>
      </c>
      <c r="NM142" s="156">
        <v>1.7348391231834881</v>
      </c>
      <c r="NN142" s="157">
        <v>1.7374331982431006</v>
      </c>
      <c r="NO142" s="156">
        <v>17226.925878040369</v>
      </c>
      <c r="NP142" s="156">
        <v>16314.398691285838</v>
      </c>
      <c r="NQ142" s="156">
        <v>14292.618193821623</v>
      </c>
      <c r="NR142" s="156">
        <v>15341.589202707823</v>
      </c>
      <c r="NS142" s="156">
        <v>14910.42154766643</v>
      </c>
      <c r="NT142" s="156">
        <v>14538.10464405828</v>
      </c>
      <c r="NU142" s="156">
        <v>14221.97402866686</v>
      </c>
      <c r="NV142" s="156">
        <v>13957.079726317203</v>
      </c>
      <c r="NW142" s="156">
        <v>13741.838317804793</v>
      </c>
      <c r="NX142" s="156">
        <v>13574.80232742326</v>
      </c>
      <c r="NY142" s="157">
        <v>13437.615179968327</v>
      </c>
      <c r="NZ142" s="156">
        <v>9391.1247600089828</v>
      </c>
      <c r="OA142" s="156">
        <v>10407.921179698336</v>
      </c>
      <c r="OB142" s="156">
        <v>15078.547242227953</v>
      </c>
      <c r="OC142" s="156">
        <v>15116.694908957654</v>
      </c>
      <c r="OD142" s="156">
        <v>19987.07138346061</v>
      </c>
      <c r="OE142" s="156">
        <v>25459.418486263712</v>
      </c>
      <c r="OF142" s="156">
        <v>31619.308245224976</v>
      </c>
      <c r="OG142" s="156">
        <v>38358.863097112735</v>
      </c>
      <c r="OH142" s="156">
        <v>46467.882475749306</v>
      </c>
      <c r="OI142" s="156">
        <v>57682.723425212411</v>
      </c>
      <c r="OJ142" s="157">
        <v>71496.885148721776</v>
      </c>
      <c r="OK142" s="156"/>
      <c r="OL142" s="156"/>
      <c r="OM142" s="156"/>
      <c r="ON142" s="156"/>
      <c r="OO142" s="156"/>
      <c r="OP142" s="156"/>
      <c r="OQ142" s="156"/>
      <c r="OR142" s="156"/>
      <c r="OS142" s="156"/>
      <c r="OT142" s="156"/>
      <c r="OU142" s="157"/>
      <c r="OV142">
        <v>9110.0140975430459</v>
      </c>
      <c r="OW142">
        <v>10083.799066835758</v>
      </c>
      <c r="OX142">
        <v>14548.054159009187</v>
      </c>
      <c r="OY142">
        <v>14598.576779580246</v>
      </c>
      <c r="OZ142">
        <v>19317.591630470182</v>
      </c>
      <c r="PA142">
        <v>24623.524489889045</v>
      </c>
      <c r="PB142">
        <v>30600.984484914668</v>
      </c>
      <c r="PC142">
        <v>37145.170779514243</v>
      </c>
      <c r="PD142">
        <v>45029.402394940007</v>
      </c>
      <c r="PE142">
        <v>55958.462355282594</v>
      </c>
      <c r="PF142" s="5">
        <v>69425.003670013684</v>
      </c>
      <c r="PG142">
        <v>281.11066246593771</v>
      </c>
      <c r="PH142">
        <v>324.12211286257798</v>
      </c>
      <c r="PI142">
        <v>530.49308321876504</v>
      </c>
      <c r="PJ142">
        <v>518.11812937740774</v>
      </c>
      <c r="PK142">
        <v>669.4797529904298</v>
      </c>
      <c r="PL142">
        <v>835.89399637466795</v>
      </c>
      <c r="PM142">
        <v>1018.3237603103091</v>
      </c>
      <c r="PN142">
        <v>1213.6923175984923</v>
      </c>
      <c r="PO142">
        <v>1438.4800808093014</v>
      </c>
      <c r="PP142">
        <v>1724.2610699298148</v>
      </c>
      <c r="PQ142" s="5">
        <v>2071.8814787080973</v>
      </c>
      <c r="PR142">
        <v>0</v>
      </c>
      <c r="PS142">
        <v>0</v>
      </c>
      <c r="PT142">
        <v>0</v>
      </c>
      <c r="PU142">
        <v>0</v>
      </c>
      <c r="PV142">
        <v>0</v>
      </c>
      <c r="PW142">
        <v>0</v>
      </c>
      <c r="PX142">
        <v>0</v>
      </c>
      <c r="PY142">
        <v>0</v>
      </c>
      <c r="PZ142">
        <v>0</v>
      </c>
      <c r="QA142" s="7">
        <v>0</v>
      </c>
      <c r="QB142" s="5">
        <v>0</v>
      </c>
      <c r="QC142">
        <v>144.34312510394926</v>
      </c>
      <c r="QD142">
        <v>166.86573687421361</v>
      </c>
      <c r="QE142">
        <v>294.9377793982261</v>
      </c>
      <c r="QF142">
        <v>293.99553548963473</v>
      </c>
      <c r="QG142">
        <v>384.8390271856764</v>
      </c>
      <c r="QH142">
        <v>484.57662923694505</v>
      </c>
      <c r="QI142">
        <v>593.60602099176072</v>
      </c>
      <c r="QJ142">
        <v>710.72733727518948</v>
      </c>
      <c r="QK142">
        <v>843.57692170066412</v>
      </c>
      <c r="QL142">
        <v>1004.7318787457422</v>
      </c>
      <c r="QM142" s="5">
        <v>1204.2948444666488</v>
      </c>
      <c r="QN142">
        <v>662.1400432244842</v>
      </c>
      <c r="QO142">
        <v>670.75094231211006</v>
      </c>
      <c r="QP142">
        <v>965.25091439419441</v>
      </c>
      <c r="QQ142">
        <v>962.16720705698629</v>
      </c>
      <c r="QR142">
        <v>1259.4731798803953</v>
      </c>
      <c r="QS142">
        <v>1585.8871502300019</v>
      </c>
      <c r="QT142">
        <v>1942.7106141548527</v>
      </c>
      <c r="QU142">
        <v>2326.0167401733474</v>
      </c>
      <c r="QV142">
        <v>2760.7971982930817</v>
      </c>
      <c r="QW142">
        <v>3288.2134213497011</v>
      </c>
      <c r="QX142" s="5">
        <v>3941.3285818908494</v>
      </c>
      <c r="QY142" s="7">
        <v>1.2</v>
      </c>
      <c r="QZ142" s="7">
        <v>1.1000000000000001</v>
      </c>
      <c r="RA142" s="7">
        <v>1.1000000000000001</v>
      </c>
      <c r="RB142" s="7">
        <v>1.1000000000000001</v>
      </c>
      <c r="RC142" s="7">
        <v>1.1000000000000001</v>
      </c>
      <c r="RD142" s="7">
        <v>1.1000000000000001</v>
      </c>
      <c r="RE142" s="7">
        <v>1.1000000000000001</v>
      </c>
      <c r="RF142" s="7">
        <v>1.1000000000000001</v>
      </c>
      <c r="RG142" s="7">
        <v>1.1000000000000001</v>
      </c>
      <c r="RH142" s="7">
        <v>1.1000000000000001</v>
      </c>
      <c r="RI142" s="5">
        <v>1.1000000000000001</v>
      </c>
      <c r="RJ142" s="7">
        <v>47667</v>
      </c>
      <c r="RK142" s="7">
        <v>45000</v>
      </c>
      <c r="RL142" s="7">
        <v>43167</v>
      </c>
      <c r="RM142" s="7">
        <v>43167</v>
      </c>
      <c r="RN142" s="7">
        <v>43167</v>
      </c>
      <c r="RO142" s="7">
        <v>43167</v>
      </c>
      <c r="RP142" s="7">
        <v>43167</v>
      </c>
      <c r="RQ142" s="7">
        <v>43167</v>
      </c>
      <c r="RR142" s="7">
        <v>43167</v>
      </c>
      <c r="RS142" s="7">
        <v>43167</v>
      </c>
      <c r="RT142" s="5">
        <v>43167</v>
      </c>
      <c r="RU142">
        <v>0.43356740931769827</v>
      </c>
      <c r="RV142">
        <v>0.40407975868578094</v>
      </c>
      <c r="RW142">
        <v>0.37891746649554153</v>
      </c>
      <c r="RX142">
        <v>0.37891746649554159</v>
      </c>
      <c r="RY142">
        <v>0.37891746649554148</v>
      </c>
      <c r="RZ142">
        <v>0.37891746649554153</v>
      </c>
      <c r="SA142">
        <v>0.37891746649554159</v>
      </c>
      <c r="SB142">
        <v>0.37891746649554153</v>
      </c>
      <c r="SC142">
        <v>0.37891746649554159</v>
      </c>
      <c r="SD142">
        <v>0.37891746649554159</v>
      </c>
      <c r="SE142" s="5">
        <v>0.37891746649554153</v>
      </c>
      <c r="SF142" s="156">
        <v>25695.67692291045</v>
      </c>
      <c r="SG142" s="156">
        <v>24165.694464477423</v>
      </c>
      <c r="SH142" s="156">
        <v>23003.128754770325</v>
      </c>
      <c r="SI142" s="156">
        <v>23003.128754770329</v>
      </c>
      <c r="SJ142" s="156">
        <v>23003.128754770325</v>
      </c>
      <c r="SK142" s="156">
        <v>23003.128754770329</v>
      </c>
      <c r="SL142" s="156">
        <v>23003.128754770325</v>
      </c>
      <c r="SM142" s="156">
        <v>23003.128754770325</v>
      </c>
      <c r="SN142" s="156">
        <v>23003.128754770325</v>
      </c>
      <c r="SO142" s="156">
        <v>23003.128754770325</v>
      </c>
      <c r="SP142" s="157">
        <v>23003.128754770325</v>
      </c>
      <c r="SQ142" s="156">
        <v>806.48316832843352</v>
      </c>
      <c r="SR142" s="156">
        <v>837.61667918632361</v>
      </c>
      <c r="SS142" s="156">
        <v>1260.1886937924205</v>
      </c>
      <c r="ST142" s="156">
        <v>1256.1627425466211</v>
      </c>
      <c r="SU142" s="156">
        <v>1644.3122070660716</v>
      </c>
      <c r="SV142" s="156">
        <v>2070.463779466947</v>
      </c>
      <c r="SW142" s="156">
        <v>2536.3166351466134</v>
      </c>
      <c r="SX142" s="156">
        <v>3036.7440774485367</v>
      </c>
      <c r="SY142" s="156">
        <v>3604.3741199937458</v>
      </c>
      <c r="SZ142" s="156">
        <v>4292.9453000954436</v>
      </c>
      <c r="TA142" s="157">
        <v>5145.6234263574979</v>
      </c>
      <c r="TB142" s="156"/>
      <c r="TC142" s="156"/>
      <c r="TD142" s="156"/>
      <c r="TE142" s="156"/>
      <c r="TF142" s="156"/>
      <c r="TG142" s="156"/>
      <c r="TH142" s="156"/>
      <c r="TI142" s="156"/>
      <c r="TJ142" s="156"/>
      <c r="TK142" s="156"/>
      <c r="TL142" s="156"/>
      <c r="TM142" s="728">
        <v>281.11066246593771</v>
      </c>
      <c r="TN142" s="244">
        <v>324.12211286257798</v>
      </c>
      <c r="TO142" s="244">
        <v>530.49308321876504</v>
      </c>
      <c r="TP142" s="244">
        <v>518.11812937740774</v>
      </c>
      <c r="TQ142" s="244">
        <v>669.4797529904298</v>
      </c>
      <c r="TR142" s="244">
        <v>835.89399637466795</v>
      </c>
      <c r="TS142" s="244">
        <v>1018.3237603103091</v>
      </c>
      <c r="TT142" s="244">
        <v>1213.6923175984923</v>
      </c>
      <c r="TU142" s="244">
        <v>1438.4800808093014</v>
      </c>
      <c r="TV142" s="244">
        <v>1724.2610699298148</v>
      </c>
      <c r="TW142" s="729">
        <v>2071.8814787080973</v>
      </c>
      <c r="TX142" s="117">
        <v>4791.9224782209067</v>
      </c>
      <c r="TY142" s="117">
        <v>5644.308308839235</v>
      </c>
      <c r="TZ142" s="117">
        <v>10680.419857709818</v>
      </c>
      <c r="UA142" s="117">
        <v>9800.4430175667076</v>
      </c>
      <c r="UB142" s="117">
        <v>11937.188677549737</v>
      </c>
      <c r="UC142" s="117">
        <v>14109.680428753314</v>
      </c>
      <c r="UD142" s="117">
        <v>16254.948153991694</v>
      </c>
      <c r="UE142" s="117">
        <v>18358.271410445337</v>
      </c>
      <c r="UF142" s="117">
        <v>20179.319441393571</v>
      </c>
      <c r="UG142" s="117">
        <v>20848.069146839658</v>
      </c>
      <c r="UH142" s="185">
        <v>21425.931939538121</v>
      </c>
      <c r="UI142" s="116">
        <v>1.1000000000000001</v>
      </c>
      <c r="UJ142" s="116">
        <v>1.1000000000000001</v>
      </c>
      <c r="UK142" s="116">
        <v>1.1000000000000001</v>
      </c>
      <c r="UL142" s="116">
        <v>1.1000000000000001</v>
      </c>
      <c r="UM142" s="116">
        <v>1.1000000000000001</v>
      </c>
      <c r="UN142" s="116">
        <v>1.1000000000000001</v>
      </c>
      <c r="UO142" s="116">
        <v>1.1000000000000001</v>
      </c>
      <c r="UP142" s="116">
        <v>1.1000000000000001</v>
      </c>
      <c r="UQ142" s="116">
        <v>1.1000000000000001</v>
      </c>
      <c r="UR142" s="116">
        <v>1.1000000000000001</v>
      </c>
      <c r="US142" s="208">
        <v>1.1000000000000001</v>
      </c>
      <c r="UT142" s="156">
        <v>16272.593084528813</v>
      </c>
      <c r="UU142" s="156">
        <v>14016.728033755626</v>
      </c>
      <c r="UV142" s="156">
        <v>12323.956027167107</v>
      </c>
      <c r="UW142" s="156">
        <v>12323.956027167107</v>
      </c>
      <c r="UX142" s="156">
        <v>12323.956027167105</v>
      </c>
      <c r="UY142" s="156">
        <v>12323.956027167109</v>
      </c>
      <c r="UZ142" s="156">
        <v>12323.956027167105</v>
      </c>
      <c r="VA142" s="156">
        <v>12323.956027167107</v>
      </c>
      <c r="VB142" s="156">
        <v>12323.956027167107</v>
      </c>
      <c r="VC142" s="156">
        <v>12323.956027167107</v>
      </c>
      <c r="VD142" s="157">
        <v>12323.956027167105</v>
      </c>
      <c r="VE142" s="156">
        <v>37531.864099603037</v>
      </c>
      <c r="VF142" s="156">
        <v>34688.023174789269</v>
      </c>
      <c r="VG142" s="156">
        <v>32524.117035687279</v>
      </c>
      <c r="VH142" s="156">
        <v>32524.117035687279</v>
      </c>
      <c r="VI142" s="156">
        <v>32524.117035687279</v>
      </c>
      <c r="VJ142" s="156">
        <v>32524.117035687283</v>
      </c>
      <c r="VK142" s="156">
        <v>32524.117035687275</v>
      </c>
      <c r="VL142" s="156">
        <v>32524.117035687283</v>
      </c>
      <c r="VM142" s="156">
        <v>32524.117035687279</v>
      </c>
      <c r="VN142" s="156">
        <v>32524.117035687279</v>
      </c>
      <c r="VO142" s="157">
        <v>32524.117035687275</v>
      </c>
      <c r="VP142" s="156">
        <v>4.9560826854030918E-2</v>
      </c>
      <c r="VQ142" s="156">
        <v>5.9758359951705059E-2</v>
      </c>
      <c r="VR142" s="156">
        <v>0.10225520855595739</v>
      </c>
      <c r="VS142" s="156">
        <v>0.1019285316969257</v>
      </c>
      <c r="VT142" s="156">
        <v>0.1334240566455549</v>
      </c>
      <c r="VU142" s="156">
        <v>0.16800317811121579</v>
      </c>
      <c r="VV142" s="156">
        <v>0.20580377190210031</v>
      </c>
      <c r="VW142" s="156">
        <v>0.24640984362117926</v>
      </c>
      <c r="VX142" s="156">
        <v>0.29246892086016951</v>
      </c>
      <c r="VY142" s="156">
        <v>0.34834149770025241</v>
      </c>
      <c r="VZ142" s="157">
        <v>0.41753016766811013</v>
      </c>
      <c r="WA142" s="156">
        <v>7000</v>
      </c>
      <c r="WB142" s="156">
        <v>7000</v>
      </c>
      <c r="WC142" s="156">
        <v>7000</v>
      </c>
      <c r="WD142" s="156">
        <v>7000</v>
      </c>
      <c r="WE142" s="156">
        <v>7000.0000000000009</v>
      </c>
      <c r="WF142" s="156">
        <v>7000</v>
      </c>
      <c r="WG142" s="156">
        <v>7000</v>
      </c>
      <c r="WH142" s="156">
        <v>7000</v>
      </c>
      <c r="WI142" s="156">
        <v>7000</v>
      </c>
      <c r="WJ142" s="156">
        <v>7000</v>
      </c>
      <c r="WK142" s="157">
        <v>7000</v>
      </c>
      <c r="WL142" s="156">
        <v>3.6507878242329567E-2</v>
      </c>
      <c r="WM142" s="156">
        <v>4.2093780891243895E-2</v>
      </c>
      <c r="WN142" s="156">
        <v>6.8895205612826624E-2</v>
      </c>
      <c r="WO142" s="156">
        <v>6.7288068750312693E-2</v>
      </c>
      <c r="WP142" s="156">
        <v>8.6945422466289571E-2</v>
      </c>
      <c r="WQ142" s="156">
        <v>0.10855766186683999</v>
      </c>
      <c r="WR142" s="156">
        <v>0.13224983900133885</v>
      </c>
      <c r="WS142" s="156">
        <v>0.15762237890889508</v>
      </c>
      <c r="WT142" s="156">
        <v>0.18681559491029887</v>
      </c>
      <c r="WU142" s="156">
        <v>0.22393000908179411</v>
      </c>
      <c r="WV142" s="157">
        <v>0.2690755167153373</v>
      </c>
      <c r="WW142" s="119">
        <v>4.9560826854030918E-2</v>
      </c>
      <c r="WX142" s="119">
        <v>5.9758359951705045E-2</v>
      </c>
      <c r="WY142" s="119">
        <v>0.10225520855595738</v>
      </c>
      <c r="WZ142" s="119">
        <v>0.1019285316969257</v>
      </c>
      <c r="XA142" s="119">
        <v>0.1334240566455549</v>
      </c>
      <c r="XB142" s="119">
        <v>0.16800317811121579</v>
      </c>
      <c r="XC142" s="119">
        <v>0.20580377190210031</v>
      </c>
      <c r="XD142" s="119">
        <v>0.24640984362117926</v>
      </c>
      <c r="XE142" s="197">
        <v>0.29246892086016951</v>
      </c>
      <c r="XF142" s="197">
        <v>0.34834149770025247</v>
      </c>
      <c r="XG142" s="201">
        <v>0.41753016766811013</v>
      </c>
      <c r="XH142" s="821">
        <v>1.9820187985288108E-2</v>
      </c>
      <c r="XI142" s="821">
        <v>2.0191719355496639E-2</v>
      </c>
      <c r="XJ142" s="821">
        <v>2.0594501369585065E-2</v>
      </c>
      <c r="XK142" s="821">
        <v>2.0793645357875135E-2</v>
      </c>
      <c r="XL142" s="821">
        <v>2.0970877687094054E-2</v>
      </c>
      <c r="XM142" s="821">
        <v>2.1124918668730022E-2</v>
      </c>
      <c r="XN142" s="821">
        <v>2.1270800570115406E-2</v>
      </c>
      <c r="XO142" s="821">
        <v>2.1399041544257792E-2</v>
      </c>
      <c r="XP142" s="821">
        <v>2.158350297432814E-2</v>
      </c>
      <c r="XQ142" s="821">
        <v>2.1956496470448887E-2</v>
      </c>
      <c r="XR142" s="822">
        <v>2.2296800114660578E-2</v>
      </c>
      <c r="XS142" s="821">
        <v>0.64231712300776478</v>
      </c>
      <c r="XT142" s="821">
        <v>0.6281868243932287</v>
      </c>
      <c r="XU142" s="821">
        <v>0.56477630110581312</v>
      </c>
      <c r="XV142" s="821">
        <v>0.58588497694352049</v>
      </c>
      <c r="XW142" s="821">
        <v>0.60510694981034485</v>
      </c>
      <c r="XX142" s="821">
        <v>0.6222917671886653</v>
      </c>
      <c r="XY142" s="821">
        <v>0.63919498257554896</v>
      </c>
      <c r="XZ142" s="821">
        <v>0.65491973637286471</v>
      </c>
      <c r="YA142" s="821">
        <v>0.67563830287911331</v>
      </c>
      <c r="YB142" s="821">
        <v>0.71256714114964093</v>
      </c>
      <c r="YC142" s="822">
        <v>0.74712547300489685</v>
      </c>
      <c r="YD142">
        <v>7000</v>
      </c>
      <c r="YE142">
        <v>7000</v>
      </c>
      <c r="YF142">
        <v>7000</v>
      </c>
      <c r="YG142">
        <v>7000.0000000000009</v>
      </c>
      <c r="YH142">
        <v>7000</v>
      </c>
      <c r="YI142">
        <v>7000.0000000000009</v>
      </c>
      <c r="YJ142">
        <v>6999.9999999999991</v>
      </c>
      <c r="YK142">
        <v>7000.0000000000009</v>
      </c>
      <c r="YL142">
        <v>7000</v>
      </c>
      <c r="YM142">
        <v>6999.9999999999991</v>
      </c>
      <c r="YN142" s="5">
        <v>7000</v>
      </c>
      <c r="YO142" s="156">
        <v>6363.6363636363631</v>
      </c>
      <c r="YP142" s="156">
        <v>6363.6363636363631</v>
      </c>
      <c r="YQ142" s="156">
        <v>6363.6363636363631</v>
      </c>
      <c r="YR142" s="156">
        <v>6363.636363636364</v>
      </c>
      <c r="YS142" s="156">
        <v>6363.6363636363631</v>
      </c>
      <c r="YT142" s="156">
        <v>6363.636363636364</v>
      </c>
      <c r="YU142" s="156">
        <v>6363.6363636363621</v>
      </c>
      <c r="YV142" s="156">
        <v>6363.636363636364</v>
      </c>
      <c r="YW142" s="156">
        <v>6363.6363636363631</v>
      </c>
      <c r="YX142" s="156">
        <v>6363.6363636363621</v>
      </c>
      <c r="YY142" s="157">
        <v>6363.6363636363631</v>
      </c>
      <c r="YZ142" s="156">
        <v>3.6507878242329567E-2</v>
      </c>
      <c r="ZA142" s="156">
        <v>4.2093780891243888E-2</v>
      </c>
      <c r="ZB142" s="156">
        <v>6.8895205612826624E-2</v>
      </c>
      <c r="ZC142" s="156">
        <v>6.728806875031268E-2</v>
      </c>
      <c r="ZD142" s="156">
        <v>8.6945422466289571E-2</v>
      </c>
      <c r="ZE142" s="156">
        <v>0.10855766186683997</v>
      </c>
      <c r="ZF142" s="156">
        <v>0.13224983900133885</v>
      </c>
      <c r="ZG142" s="156">
        <v>0.15762237890889508</v>
      </c>
      <c r="ZH142" s="156">
        <v>0.18681559491029887</v>
      </c>
      <c r="ZI142" s="156">
        <v>0.22393000908179411</v>
      </c>
      <c r="ZJ142" s="157">
        <v>0.2690755167153373</v>
      </c>
      <c r="ZK142" s="748">
        <v>1889.3970385068831</v>
      </c>
      <c r="ZL142" s="748">
        <v>2592.9949111808219</v>
      </c>
      <c r="ZM142" s="748">
        <v>5328.2446308457311</v>
      </c>
      <c r="ZN142" s="748">
        <v>5311.2223759920371</v>
      </c>
      <c r="ZO142" s="748">
        <v>6952.3696981977973</v>
      </c>
      <c r="ZP142" s="748">
        <v>8754.1949635381407</v>
      </c>
      <c r="ZQ142" s="748">
        <v>10723.88251054307</v>
      </c>
      <c r="ZR142" s="748">
        <v>12839.755987037133</v>
      </c>
      <c r="ZS142" s="748">
        <v>15239.770954157953</v>
      </c>
      <c r="ZT142" s="748">
        <v>18151.141061987473</v>
      </c>
      <c r="ZU142" s="748">
        <v>21756.377063925262</v>
      </c>
      <c r="ZV142" s="334"/>
      <c r="ZW142" s="334"/>
      <c r="ZX142" s="334"/>
      <c r="ZY142" s="334"/>
      <c r="ZZ142" s="334"/>
      <c r="AAA142" s="334"/>
      <c r="AAB142" s="334"/>
      <c r="AAC142" s="334"/>
      <c r="AAD142" s="334"/>
      <c r="AAE142" s="334"/>
      <c r="AAF142" s="334"/>
      <c r="AAG142" s="7"/>
      <c r="AAH142" s="7"/>
      <c r="AAI142" s="7"/>
    </row>
    <row r="143" spans="1:711">
      <c r="A143" s="125" t="s">
        <v>189</v>
      </c>
      <c r="B143" s="129" t="s">
        <v>365</v>
      </c>
      <c r="C143" s="125" t="s">
        <v>500</v>
      </c>
      <c r="D143" s="138" t="s">
        <v>502</v>
      </c>
      <c r="E143" s="164">
        <v>1755.7989512991983</v>
      </c>
      <c r="F143" s="165">
        <v>3167.4884854395796</v>
      </c>
      <c r="G143" s="165">
        <v>10772.009756899242</v>
      </c>
      <c r="H143" s="167">
        <v>11518.443436494081</v>
      </c>
      <c r="I143" s="165">
        <v>13223.355388159711</v>
      </c>
      <c r="J143" s="165">
        <v>14478.877618113511</v>
      </c>
      <c r="K143" s="165">
        <v>15314.823573820389</v>
      </c>
      <c r="L143" s="165">
        <v>15979.166131973107</v>
      </c>
      <c r="M143" s="165">
        <v>16771.980920362166</v>
      </c>
      <c r="N143" s="165">
        <v>17903.847304719751</v>
      </c>
      <c r="O143" s="163">
        <v>19462.451903838446</v>
      </c>
      <c r="P143" s="164">
        <v>9237.2722660195923</v>
      </c>
      <c r="Q143" s="165">
        <v>14821.045965490644</v>
      </c>
      <c r="R143" s="165">
        <v>42115.60340005652</v>
      </c>
      <c r="S143" s="167">
        <v>43701.814135403649</v>
      </c>
      <c r="T143" s="165">
        <v>49105.671344229588</v>
      </c>
      <c r="U143" s="165">
        <v>52926.947098427365</v>
      </c>
      <c r="V143" s="165">
        <v>55292.215631631159</v>
      </c>
      <c r="W143" s="165">
        <v>57083.898286438547</v>
      </c>
      <c r="X143" s="165">
        <v>59318.45645166075</v>
      </c>
      <c r="Y143" s="165">
        <v>62644.711673536644</v>
      </c>
      <c r="Z143" s="163">
        <v>67225.70163518819</v>
      </c>
      <c r="AA143" s="164">
        <v>461.62058550384273</v>
      </c>
      <c r="AB143" s="165">
        <v>627.65376241967942</v>
      </c>
      <c r="AC143" s="165">
        <v>1405.2565294440112</v>
      </c>
      <c r="AD143" s="167">
        <v>1432.9680844659561</v>
      </c>
      <c r="AE143" s="165">
        <v>1586.4882723586927</v>
      </c>
      <c r="AF143" s="165">
        <v>1695.3170981650112</v>
      </c>
      <c r="AG143" s="165">
        <v>1762.5022464508684</v>
      </c>
      <c r="AH143" s="165">
        <v>1825.6189602942675</v>
      </c>
      <c r="AI143" s="165">
        <v>1924.6924444114018</v>
      </c>
      <c r="AJ143" s="165">
        <v>2091.4519265612234</v>
      </c>
      <c r="AK143" s="163">
        <v>2350.971033745614</v>
      </c>
      <c r="AL143" s="164">
        <v>201.03596532769726</v>
      </c>
      <c r="AM143" s="165">
        <v>293.21669562565626</v>
      </c>
      <c r="AN143" s="165">
        <v>610.99028976443981</v>
      </c>
      <c r="AO143" s="167">
        <v>623.13881281550528</v>
      </c>
      <c r="AP143" s="165">
        <v>687.59532105568212</v>
      </c>
      <c r="AQ143" s="165">
        <v>727.17903145470427</v>
      </c>
      <c r="AR143" s="165">
        <v>742.88761025377812</v>
      </c>
      <c r="AS143" s="165">
        <v>747.30428163282932</v>
      </c>
      <c r="AT143" s="165">
        <v>753.3525569221672</v>
      </c>
      <c r="AU143" s="165">
        <v>767.48851028340914</v>
      </c>
      <c r="AV143" s="163">
        <v>788.76680267320694</v>
      </c>
      <c r="AW143" s="164">
        <v>0</v>
      </c>
      <c r="AX143" s="165">
        <v>0</v>
      </c>
      <c r="AY143" s="165">
        <v>0</v>
      </c>
      <c r="AZ143" s="167">
        <v>544.492054964207</v>
      </c>
      <c r="BA143" s="165">
        <v>625.13972234145399</v>
      </c>
      <c r="BB143" s="165">
        <v>697.14506271121957</v>
      </c>
      <c r="BC143" s="165">
        <v>759.89258140350705</v>
      </c>
      <c r="BD143" s="165">
        <v>824.85078973959253</v>
      </c>
      <c r="BE143" s="165">
        <v>917.25784186428973</v>
      </c>
      <c r="BF143" s="165">
        <v>1015.5597767686961</v>
      </c>
      <c r="BG143" s="163">
        <v>1114.3043263595541</v>
      </c>
      <c r="BH143" s="164">
        <v>1417.0788712444778</v>
      </c>
      <c r="BI143" s="165">
        <v>2598.2679978908809</v>
      </c>
      <c r="BJ143" s="165">
        <v>6199.5086656319854</v>
      </c>
      <c r="BK143" s="167">
        <v>6787.467292017589</v>
      </c>
      <c r="BL143" s="165">
        <v>7929.1480391981058</v>
      </c>
      <c r="BM143" s="165">
        <v>8942.2294858963614</v>
      </c>
      <c r="BN143" s="165">
        <v>9948.8246091159526</v>
      </c>
      <c r="BO143" s="165">
        <v>10481.961597192796</v>
      </c>
      <c r="BP143" s="165">
        <v>11912.502942851883</v>
      </c>
      <c r="BQ143" s="165">
        <v>13233.599368482597</v>
      </c>
      <c r="BR143" s="163">
        <v>14337.941463719109</v>
      </c>
      <c r="BS143" s="164">
        <v>0</v>
      </c>
      <c r="BT143" s="165">
        <v>0</v>
      </c>
      <c r="BU143" s="165">
        <v>0</v>
      </c>
      <c r="BV143" s="167">
        <v>240143.97320812411</v>
      </c>
      <c r="BW143" s="165">
        <v>242973.17187891903</v>
      </c>
      <c r="BX143" s="165">
        <v>238763.73752249568</v>
      </c>
      <c r="BY143" s="165">
        <v>229992.63007680894</v>
      </c>
      <c r="BZ143" s="165">
        <v>221764.73965788347</v>
      </c>
      <c r="CA143" s="165">
        <v>216637.74979495813</v>
      </c>
      <c r="CB143" s="165">
        <v>215575.37020741106</v>
      </c>
      <c r="CC143" s="163">
        <v>219224.3906521824</v>
      </c>
      <c r="CD143" s="164">
        <v>0</v>
      </c>
      <c r="CE143" s="165">
        <v>0</v>
      </c>
      <c r="CF143" s="165">
        <v>0</v>
      </c>
      <c r="CG143" s="167">
        <v>440.50728820090967</v>
      </c>
      <c r="CH143" s="165">
        <v>446.28573884415448</v>
      </c>
      <c r="CI143" s="165">
        <v>450.06601751827509</v>
      </c>
      <c r="CJ143" s="165">
        <v>452.08585227171</v>
      </c>
      <c r="CK143" s="165">
        <v>453.31494753645831</v>
      </c>
      <c r="CL143" s="165">
        <v>454.17338612518995</v>
      </c>
      <c r="CM143" s="165">
        <v>454.79207151370525</v>
      </c>
      <c r="CN143" s="169">
        <v>455.23290574363097</v>
      </c>
      <c r="CO143" s="176">
        <v>0.33786268900694727</v>
      </c>
      <c r="CP143" s="175">
        <v>0.35162145625127472</v>
      </c>
      <c r="CQ143" s="175">
        <v>0.41462919752460187</v>
      </c>
      <c r="CR143" s="191">
        <v>0.39332137769860431</v>
      </c>
      <c r="CS143" s="175">
        <v>0.37392217250256121</v>
      </c>
      <c r="CT143" s="175">
        <v>0.35658331414260463</v>
      </c>
      <c r="CU143" s="175">
        <v>0.33953421685433555</v>
      </c>
      <c r="CV143" s="175">
        <v>0.32368122208287753</v>
      </c>
      <c r="CW143" s="175">
        <v>0.30277819414655854</v>
      </c>
      <c r="CX143" s="175">
        <v>0.26547636237991029</v>
      </c>
      <c r="CY143" s="175">
        <v>0.23057772688044267</v>
      </c>
      <c r="CZ143" s="176">
        <v>0.29915393357747194</v>
      </c>
      <c r="DA143" s="191">
        <v>0.24415957829160179</v>
      </c>
      <c r="DB143" s="191">
        <v>0.19127289170246436</v>
      </c>
      <c r="DC143" s="191">
        <v>0.19127289170246439</v>
      </c>
      <c r="DD143" s="191">
        <v>0.19127289170246439</v>
      </c>
      <c r="DE143" s="191">
        <v>0.19127289170246442</v>
      </c>
      <c r="DF143" s="191">
        <v>0.19127289170246439</v>
      </c>
      <c r="DG143" s="191">
        <v>0.19127289170246442</v>
      </c>
      <c r="DH143" s="191">
        <v>0.19127289170246442</v>
      </c>
      <c r="DI143" s="191">
        <v>0.19127289170246439</v>
      </c>
      <c r="DJ143" s="175">
        <v>0.19127289170246442</v>
      </c>
      <c r="DK143" s="183">
        <v>18605</v>
      </c>
      <c r="DL143" s="184">
        <v>17521</v>
      </c>
      <c r="DM143" s="184">
        <v>15240</v>
      </c>
      <c r="DN143" s="209">
        <v>16482.274916994003</v>
      </c>
      <c r="DO143" s="184">
        <v>15931.408136947917</v>
      </c>
      <c r="DP143" s="184">
        <v>15463.104404703554</v>
      </c>
      <c r="DQ143" s="184">
        <v>15068.537002160741</v>
      </c>
      <c r="DR143" s="184">
        <v>14740.371247430239</v>
      </c>
      <c r="DS143" s="184">
        <v>14470.36818959948</v>
      </c>
      <c r="DT143" s="184">
        <v>14249.650283235706</v>
      </c>
      <c r="DU143" s="184">
        <v>14069.494714737515</v>
      </c>
      <c r="DV143" s="193">
        <v>1.8073000073432923</v>
      </c>
      <c r="DW143" s="181">
        <v>1.7711540071964265</v>
      </c>
      <c r="DX143" s="181">
        <v>1.8</v>
      </c>
      <c r="DY143" s="602">
        <v>1.8</v>
      </c>
      <c r="DZ143" s="181">
        <v>1.8</v>
      </c>
      <c r="EA143" s="181">
        <v>1.8</v>
      </c>
      <c r="EB143" s="181">
        <v>1.8</v>
      </c>
      <c r="EC143" s="181">
        <v>1.8</v>
      </c>
      <c r="ED143" s="181">
        <v>1.8</v>
      </c>
      <c r="EE143" s="181">
        <v>1.8</v>
      </c>
      <c r="EF143" s="182">
        <v>1.8</v>
      </c>
      <c r="EG143" s="194">
        <v>0.17645473610960907</v>
      </c>
      <c r="EH143" s="194">
        <v>0.3000215578379512</v>
      </c>
      <c r="EI143" s="194">
        <v>0.86708569215235232</v>
      </c>
      <c r="EJ143" s="194">
        <v>0.8630226004081446</v>
      </c>
      <c r="EK143" s="194">
        <v>1.0361845798936584</v>
      </c>
      <c r="EL143" s="194">
        <v>1.1833186410041141</v>
      </c>
      <c r="EM143" s="194">
        <v>1.303028024631576</v>
      </c>
      <c r="EN143" s="194">
        <v>1.4090317366934</v>
      </c>
      <c r="EO143" s="194">
        <v>1.5386931387141913</v>
      </c>
      <c r="EP143" s="194">
        <v>1.7403375684505786</v>
      </c>
      <c r="EQ143" s="194">
        <v>1.9832519121301995</v>
      </c>
      <c r="ER143" s="183">
        <v>50000</v>
      </c>
      <c r="ES143" s="184">
        <v>50000</v>
      </c>
      <c r="ET143" s="184">
        <v>50000</v>
      </c>
      <c r="EU143" s="209">
        <v>50000</v>
      </c>
      <c r="EV143" s="184">
        <v>50000</v>
      </c>
      <c r="EW143" s="184">
        <v>50000</v>
      </c>
      <c r="EX143" s="184">
        <v>50000</v>
      </c>
      <c r="EY143" s="184">
        <v>50000</v>
      </c>
      <c r="EZ143" s="184">
        <v>50000</v>
      </c>
      <c r="FA143" s="184">
        <v>50000</v>
      </c>
      <c r="FB143" s="184">
        <v>50000</v>
      </c>
      <c r="FC143" s="195">
        <v>12.07</v>
      </c>
      <c r="FD143" s="196">
        <v>12.29</v>
      </c>
      <c r="FE143" s="196">
        <v>12.58</v>
      </c>
      <c r="FF143" s="598">
        <v>12.58</v>
      </c>
      <c r="FG143" s="196">
        <v>12.58</v>
      </c>
      <c r="FH143" s="196">
        <v>12.58</v>
      </c>
      <c r="FI143" s="196">
        <v>12.58</v>
      </c>
      <c r="FJ143" s="196">
        <v>12.58</v>
      </c>
      <c r="FK143" s="196">
        <v>12.58</v>
      </c>
      <c r="FL143" s="196">
        <v>12.58</v>
      </c>
      <c r="FM143" s="198">
        <v>12.58</v>
      </c>
      <c r="FN143" s="193">
        <v>5.1713830105827282E-3</v>
      </c>
      <c r="FO143" s="181">
        <v>8.4807123930885284E-3</v>
      </c>
      <c r="FP143" s="181">
        <v>2.7762096726597501E-2</v>
      </c>
      <c r="FQ143" s="181">
        <v>2.7327277811868528E-2</v>
      </c>
      <c r="FR143" s="181">
        <v>2.919189079686978E-2</v>
      </c>
      <c r="FS143" s="181">
        <v>3.0004556762810084E-2</v>
      </c>
      <c r="FT143" s="181">
        <v>2.984673947953408E-2</v>
      </c>
      <c r="FU143" s="181">
        <v>2.9375176404783956E-2</v>
      </c>
      <c r="FV143" s="181">
        <v>2.8553791930039929E-2</v>
      </c>
      <c r="FW143" s="181">
        <v>2.6439888994322432E-2</v>
      </c>
      <c r="FX143" s="182">
        <v>2.4643480875969081E-2</v>
      </c>
      <c r="FY143" s="184">
        <v>47667</v>
      </c>
      <c r="FZ143" s="184">
        <v>45000</v>
      </c>
      <c r="GA143" s="184">
        <v>43167</v>
      </c>
      <c r="GB143" s="209">
        <v>43167</v>
      </c>
      <c r="GC143" s="184">
        <v>43167</v>
      </c>
      <c r="GD143" s="184">
        <v>43167</v>
      </c>
      <c r="GE143" s="184">
        <v>43167</v>
      </c>
      <c r="GF143" s="184">
        <v>43167</v>
      </c>
      <c r="GG143" s="184">
        <v>43167</v>
      </c>
      <c r="GH143" s="184">
        <v>43167</v>
      </c>
      <c r="GI143" s="184">
        <v>43167</v>
      </c>
      <c r="GJ143" s="195">
        <v>1.2</v>
      </c>
      <c r="GK143" s="196">
        <v>1.1000000000000001</v>
      </c>
      <c r="GL143" s="196">
        <v>1.1000000000000001</v>
      </c>
      <c r="GM143" s="604">
        <v>1.1000000000000001</v>
      </c>
      <c r="GN143" s="196">
        <v>1.1000000000000001</v>
      </c>
      <c r="GO143" s="196">
        <v>1.1000000000000001</v>
      </c>
      <c r="GP143" s="196">
        <v>1.1000000000000001</v>
      </c>
      <c r="GQ143" s="196">
        <v>1.1000000000000001</v>
      </c>
      <c r="GR143" s="196">
        <v>1.1000000000000001</v>
      </c>
      <c r="GS143" s="196">
        <v>1.1000000000000001</v>
      </c>
      <c r="GT143" s="198">
        <v>1.1000000000000001</v>
      </c>
      <c r="GU143" s="196">
        <v>7.5391951002204607E-3</v>
      </c>
      <c r="GV143" s="196">
        <v>1.2511217865094926E-2</v>
      </c>
      <c r="GW143" s="196">
        <v>3.3236114934389806E-2</v>
      </c>
      <c r="GX143" s="196">
        <v>3.5539172221357475E-2</v>
      </c>
      <c r="GY143" s="196">
        <v>4.0799532252342528E-2</v>
      </c>
      <c r="GZ143" s="196">
        <v>4.4673338726635745E-2</v>
      </c>
      <c r="HA143" s="196">
        <v>4.725257848688727E-2</v>
      </c>
      <c r="HB143" s="196">
        <v>4.9302350638683587E-2</v>
      </c>
      <c r="HC143" s="196">
        <v>5.1748512870546229E-2</v>
      </c>
      <c r="HD143" s="196">
        <v>5.5240789807706157E-2</v>
      </c>
      <c r="HE143" s="196">
        <v>6.0049731013909514E-2</v>
      </c>
      <c r="HF143" s="183">
        <v>50000</v>
      </c>
      <c r="HG143" s="184">
        <v>47333</v>
      </c>
      <c r="HH143" s="184">
        <v>45500</v>
      </c>
      <c r="HI143" s="209">
        <v>45500</v>
      </c>
      <c r="HJ143" s="184">
        <v>45500</v>
      </c>
      <c r="HK143" s="184">
        <v>45500</v>
      </c>
      <c r="HL143" s="184">
        <v>45500</v>
      </c>
      <c r="HM143" s="184">
        <v>45500</v>
      </c>
      <c r="HN143" s="184">
        <v>45500</v>
      </c>
      <c r="HO143" s="184">
        <v>45500</v>
      </c>
      <c r="HP143" s="184">
        <v>45500</v>
      </c>
      <c r="HQ143" s="195">
        <v>5.7</v>
      </c>
      <c r="HR143" s="196">
        <v>5.6</v>
      </c>
      <c r="HS143" s="196">
        <v>5.4</v>
      </c>
      <c r="HT143" s="604">
        <v>5.4</v>
      </c>
      <c r="HU143" s="196">
        <v>5.4</v>
      </c>
      <c r="HV143" s="196">
        <v>5.4</v>
      </c>
      <c r="HW143" s="196">
        <v>5.4</v>
      </c>
      <c r="HX143" s="196">
        <v>5.4</v>
      </c>
      <c r="HY143" s="196">
        <v>5.4</v>
      </c>
      <c r="HZ143" s="196">
        <v>5.4</v>
      </c>
      <c r="IA143" s="198">
        <v>5.4</v>
      </c>
      <c r="IB143" s="196">
        <v>4.3177010120941852E-3</v>
      </c>
      <c r="IC143" s="196">
        <v>9.0321907420040214E-3</v>
      </c>
      <c r="ID143" s="196">
        <v>3.5456313802401149E-2</v>
      </c>
      <c r="IE143" s="196">
        <v>3.7913217144829411E-2</v>
      </c>
      <c r="IF143" s="196">
        <v>4.3524973402755546E-2</v>
      </c>
      <c r="IG143" s="196">
        <v>4.7657553225440984E-2</v>
      </c>
      <c r="IH143" s="196">
        <v>5.0409088249665002E-2</v>
      </c>
      <c r="II143" s="196">
        <v>5.2595786808777072E-2</v>
      </c>
      <c r="IJ143" s="196">
        <v>5.5205354620048573E-2</v>
      </c>
      <c r="IK143" s="196">
        <v>5.8930918429575208E-2</v>
      </c>
      <c r="IL143" s="198">
        <v>6.4061100726785225E-2</v>
      </c>
      <c r="IM143" s="209"/>
      <c r="IP143" s="606">
        <v>0.5625</v>
      </c>
      <c r="IQ143" s="279">
        <v>0.66666666666666663</v>
      </c>
      <c r="IR143" s="279">
        <v>0.66666666666666663</v>
      </c>
      <c r="IS143" s="279">
        <v>0.66666666666666663</v>
      </c>
      <c r="IT143" s="279">
        <v>0.70833333333333326</v>
      </c>
      <c r="IU143" s="279">
        <v>0.75</v>
      </c>
      <c r="IV143" s="279">
        <v>0.875</v>
      </c>
      <c r="IW143" s="311">
        <v>1</v>
      </c>
      <c r="IY143" s="225"/>
      <c r="IZ143" s="225"/>
      <c r="JA143" s="601">
        <v>0.4375</v>
      </c>
      <c r="JB143" s="601">
        <v>0.33333333333333337</v>
      </c>
      <c r="JC143" s="601">
        <v>0.33333333333333337</v>
      </c>
      <c r="JD143" s="601">
        <v>0.33333333333333337</v>
      </c>
      <c r="JE143" s="601">
        <v>0.29166666666666674</v>
      </c>
      <c r="JF143" s="601">
        <v>0.25</v>
      </c>
      <c r="JG143" s="601">
        <v>0.125</v>
      </c>
      <c r="JH143" s="710">
        <v>0</v>
      </c>
      <c r="JI143" s="116">
        <v>1.1000000000000001</v>
      </c>
      <c r="JJ143" s="116">
        <v>1.1000000000000001</v>
      </c>
      <c r="JK143" s="116">
        <v>1.1000000000000001</v>
      </c>
      <c r="JL143" s="116">
        <v>1.1000000000000001</v>
      </c>
      <c r="JM143" s="116">
        <v>1.1000000000000001</v>
      </c>
      <c r="JN143" s="116">
        <v>1.1000000000000001</v>
      </c>
      <c r="JO143" s="116">
        <v>1.1000000000000001</v>
      </c>
      <c r="JP143" s="116">
        <v>1.1000000000000001</v>
      </c>
      <c r="JQ143" s="116">
        <v>1.1000000000000001</v>
      </c>
      <c r="JR143" s="116">
        <v>1.1000000000000001</v>
      </c>
      <c r="JS143" s="208">
        <v>1.1000000000000001</v>
      </c>
      <c r="JT143" s="116">
        <v>7000</v>
      </c>
      <c r="JU143" s="116">
        <v>7000</v>
      </c>
      <c r="JV143" s="116">
        <v>7000</v>
      </c>
      <c r="JW143" s="116">
        <v>7000</v>
      </c>
      <c r="JX143" s="116">
        <v>7000</v>
      </c>
      <c r="JY143" s="116">
        <v>7000</v>
      </c>
      <c r="JZ143" s="116">
        <v>7000</v>
      </c>
      <c r="KA143" s="116">
        <v>7000</v>
      </c>
      <c r="KB143" s="116">
        <v>7000</v>
      </c>
      <c r="KC143" s="116">
        <v>7000</v>
      </c>
      <c r="KD143" s="208">
        <v>7000</v>
      </c>
      <c r="KE143" s="116">
        <v>1.2</v>
      </c>
      <c r="KF143" s="116">
        <v>1.2</v>
      </c>
      <c r="KG143" s="116">
        <v>1.2</v>
      </c>
      <c r="KH143" s="116">
        <v>1.6</v>
      </c>
      <c r="KI143" s="116">
        <v>1.6</v>
      </c>
      <c r="KJ143" s="116">
        <v>1.6</v>
      </c>
      <c r="KK143" s="116">
        <v>1.6</v>
      </c>
      <c r="KL143" s="116">
        <v>1.6</v>
      </c>
      <c r="KM143" s="116">
        <v>1.6</v>
      </c>
      <c r="KN143" s="116">
        <v>1.6</v>
      </c>
      <c r="KO143" s="208">
        <v>1.6</v>
      </c>
      <c r="KP143" s="116">
        <v>20000</v>
      </c>
      <c r="KQ143" s="116">
        <v>20000</v>
      </c>
      <c r="KR143" s="116">
        <v>20000</v>
      </c>
      <c r="KS143" s="116">
        <v>40000</v>
      </c>
      <c r="KT143" s="116">
        <v>40000</v>
      </c>
      <c r="KU143" s="116">
        <v>40000</v>
      </c>
      <c r="KV143" s="116">
        <v>40000</v>
      </c>
      <c r="KW143" s="116">
        <v>40000</v>
      </c>
      <c r="KX143" s="116">
        <v>40000</v>
      </c>
      <c r="KY143" s="116">
        <v>40000</v>
      </c>
      <c r="KZ143" s="208">
        <v>40000</v>
      </c>
      <c r="LA143" s="116">
        <v>0.2</v>
      </c>
      <c r="LB143" s="116">
        <v>0.2</v>
      </c>
      <c r="LC143" s="116">
        <v>0.2</v>
      </c>
      <c r="LD143" s="116">
        <v>0.2</v>
      </c>
      <c r="LE143" s="116">
        <v>0.2</v>
      </c>
      <c r="LF143" s="116">
        <v>0.2</v>
      </c>
      <c r="LG143" s="116">
        <v>0.2</v>
      </c>
      <c r="LH143" s="116">
        <v>0.2</v>
      </c>
      <c r="LI143" s="116">
        <v>0.2</v>
      </c>
      <c r="LJ143" s="116">
        <v>0.2</v>
      </c>
      <c r="LK143" s="208">
        <v>0.2</v>
      </c>
      <c r="LL143" s="116">
        <v>19000</v>
      </c>
      <c r="LM143" s="116">
        <v>18056</v>
      </c>
      <c r="LN143" s="116">
        <v>18000</v>
      </c>
      <c r="LO143" s="116">
        <v>18000</v>
      </c>
      <c r="LP143" s="116">
        <v>18000</v>
      </c>
      <c r="LQ143" s="116">
        <v>18000</v>
      </c>
      <c r="LR143" s="116">
        <v>18000</v>
      </c>
      <c r="LS143" s="116">
        <v>18000</v>
      </c>
      <c r="LT143" s="116">
        <v>18000</v>
      </c>
      <c r="LU143" s="116">
        <v>18000</v>
      </c>
      <c r="LV143" s="208">
        <v>18000</v>
      </c>
      <c r="LW143">
        <v>2.3777204257635919E-2</v>
      </c>
      <c r="LX143">
        <v>3.8865246842870495E-2</v>
      </c>
      <c r="LY143">
        <v>0.11264283790952796</v>
      </c>
      <c r="LZ143">
        <v>0.1180155876139426</v>
      </c>
      <c r="MA143">
        <v>0.13373883474058157</v>
      </c>
      <c r="MB143">
        <v>0.14520486400499408</v>
      </c>
      <c r="MC143">
        <v>0.15274151841301867</v>
      </c>
      <c r="MD143">
        <v>0.15864165077138756</v>
      </c>
      <c r="ME143">
        <v>0.16627273782558105</v>
      </c>
      <c r="MF143">
        <v>0.17863095983796046</v>
      </c>
      <c r="MG143" s="5">
        <v>0.19466467947111712</v>
      </c>
      <c r="MH143" s="156">
        <v>0</v>
      </c>
      <c r="MI143" s="156">
        <v>0</v>
      </c>
      <c r="MJ143" s="156">
        <v>0</v>
      </c>
      <c r="MK143" s="156">
        <v>0</v>
      </c>
      <c r="ML143" s="156">
        <v>0</v>
      </c>
      <c r="MM143" s="156">
        <v>0</v>
      </c>
      <c r="MN143" s="156">
        <v>0</v>
      </c>
      <c r="MO143" s="156">
        <v>0</v>
      </c>
      <c r="MP143" s="156">
        <v>0</v>
      </c>
      <c r="MQ143" s="156">
        <v>0</v>
      </c>
      <c r="MR143" s="157">
        <v>0</v>
      </c>
      <c r="MS143" s="156">
        <v>2.47392598530802E-2</v>
      </c>
      <c r="MT143" s="156">
        <v>4.2663759560875411E-2</v>
      </c>
      <c r="MU143" s="156">
        <v>0.13394992914977577</v>
      </c>
      <c r="MV143" s="156">
        <v>0.14323183111172835</v>
      </c>
      <c r="MW143" s="156">
        <v>0.1644324093033652</v>
      </c>
      <c r="MX143" s="156">
        <v>0.18004482681353001</v>
      </c>
      <c r="MY143" s="156">
        <v>0.19043981382774622</v>
      </c>
      <c r="MZ143" s="156">
        <v>0.19870091278736624</v>
      </c>
      <c r="NA143" s="156">
        <v>0.20855956378474325</v>
      </c>
      <c r="NB143" s="156">
        <v>0.2226343209947064</v>
      </c>
      <c r="NC143" s="157">
        <v>0.24201556742281588</v>
      </c>
      <c r="ND143" s="156">
        <v>1.7233093277584886</v>
      </c>
      <c r="NE143" s="156">
        <v>1.6941826828515958</v>
      </c>
      <c r="NF143" s="156">
        <v>1.719518535882905</v>
      </c>
      <c r="NG143" s="156">
        <v>1.7157923592186404</v>
      </c>
      <c r="NH143" s="156">
        <v>1.7199800746378981</v>
      </c>
      <c r="NI143" s="156">
        <v>1.7234914516602406</v>
      </c>
      <c r="NJ143" s="156">
        <v>1.7265549527396329</v>
      </c>
      <c r="NK143" s="156">
        <v>1.7291630792307078</v>
      </c>
      <c r="NL143" s="156">
        <v>1.73173416660155</v>
      </c>
      <c r="NM143" s="156">
        <v>1.7348391231834883</v>
      </c>
      <c r="NN143" s="157">
        <v>1.7374331982431004</v>
      </c>
      <c r="NO143" s="156">
        <v>17226.925878040365</v>
      </c>
      <c r="NP143" s="156">
        <v>16314.398691285836</v>
      </c>
      <c r="NQ143" s="156">
        <v>14292.618193821621</v>
      </c>
      <c r="NR143" s="156">
        <v>15341.589202707821</v>
      </c>
      <c r="NS143" s="156">
        <v>14910.421547666429</v>
      </c>
      <c r="NT143" s="156">
        <v>14538.104644058281</v>
      </c>
      <c r="NU143" s="156">
        <v>14221.97402866686</v>
      </c>
      <c r="NV143" s="156">
        <v>13957.079726317204</v>
      </c>
      <c r="NW143" s="156">
        <v>13741.838317804793</v>
      </c>
      <c r="NX143" s="156">
        <v>13574.80232742326</v>
      </c>
      <c r="NY143" s="157">
        <v>13437.615179968327</v>
      </c>
      <c r="NZ143" s="156">
        <v>6116.3426191329163</v>
      </c>
      <c r="OA143" s="156">
        <v>9609.6481999377429</v>
      </c>
      <c r="OB143" s="156">
        <v>24653.244559026691</v>
      </c>
      <c r="OC143" s="156">
        <v>26512.956391738338</v>
      </c>
      <c r="OD143" s="156">
        <v>30743.972032998496</v>
      </c>
      <c r="OE143" s="156">
        <v>34054.08089461983</v>
      </c>
      <c r="OF143" s="156">
        <v>36518.616499004216</v>
      </c>
      <c r="OG143" s="156">
        <v>38606.912327829443</v>
      </c>
      <c r="OH143" s="156">
        <v>41358.121327665642</v>
      </c>
      <c r="OI143" s="156">
        <v>46014.021496107845</v>
      </c>
      <c r="OJ143" s="157">
        <v>51724.952164203642</v>
      </c>
      <c r="OK143" s="156"/>
      <c r="OL143" s="156"/>
      <c r="OM143" s="156"/>
      <c r="ON143" s="156"/>
      <c r="OO143" s="156"/>
      <c r="OP143" s="156"/>
      <c r="OQ143" s="156"/>
      <c r="OR143" s="156"/>
      <c r="OS143" s="156"/>
      <c r="OT143" s="156"/>
      <c r="OU143" s="157"/>
      <c r="OV143">
        <v>5933.2581463491197</v>
      </c>
      <c r="OW143">
        <v>9310.3857992476405</v>
      </c>
      <c r="OX143">
        <v>23785.894707123327</v>
      </c>
      <c r="OY143">
        <v>25604.236367110982</v>
      </c>
      <c r="OZ143">
        <v>29714.183005496019</v>
      </c>
      <c r="PA143">
        <v>32936.003441781373</v>
      </c>
      <c r="PB143">
        <v>35342.506807223974</v>
      </c>
      <c r="PC143">
        <v>37385.371616889759</v>
      </c>
      <c r="PD143">
        <v>40077.821246408668</v>
      </c>
      <c r="PE143">
        <v>44638.563105355548</v>
      </c>
      <c r="PF143" s="5">
        <v>50226.034132276043</v>
      </c>
      <c r="PG143">
        <v>183.08447278379657</v>
      </c>
      <c r="PH143">
        <v>299.26240069010282</v>
      </c>
      <c r="PI143">
        <v>867.34985190336545</v>
      </c>
      <c r="PJ143">
        <v>908.72002462735804</v>
      </c>
      <c r="PK143">
        <v>1029.7890275024781</v>
      </c>
      <c r="PL143">
        <v>1118.0774528384545</v>
      </c>
      <c r="PM143">
        <v>1176.1096917802438</v>
      </c>
      <c r="PN143">
        <v>1221.5407109396845</v>
      </c>
      <c r="PO143">
        <v>1280.3000812569742</v>
      </c>
      <c r="PP143">
        <v>1375.4583907522956</v>
      </c>
      <c r="PQ143" s="5">
        <v>1498.918031927602</v>
      </c>
      <c r="PR143">
        <v>0</v>
      </c>
      <c r="PS143">
        <v>0</v>
      </c>
      <c r="PT143">
        <v>0</v>
      </c>
      <c r="PU143">
        <v>0</v>
      </c>
      <c r="PV143">
        <v>0</v>
      </c>
      <c r="PW143">
        <v>0</v>
      </c>
      <c r="PX143">
        <v>0</v>
      </c>
      <c r="PY143">
        <v>0</v>
      </c>
      <c r="PZ143">
        <v>0</v>
      </c>
      <c r="QA143" s="7">
        <v>0</v>
      </c>
      <c r="QB143" s="5">
        <v>0</v>
      </c>
      <c r="QC143">
        <v>94.009187441704768</v>
      </c>
      <c r="QD143">
        <v>154.06736852623328</v>
      </c>
      <c r="QE143">
        <v>482.21974493919282</v>
      </c>
      <c r="QF143">
        <v>515.63459200222212</v>
      </c>
      <c r="QG143">
        <v>591.95667349211476</v>
      </c>
      <c r="QH143">
        <v>648.16137652870805</v>
      </c>
      <c r="QI143">
        <v>685.58332977988641</v>
      </c>
      <c r="QJ143">
        <v>715.32328603451845</v>
      </c>
      <c r="QK143">
        <v>750.81442962507572</v>
      </c>
      <c r="QL143">
        <v>801.48355558094306</v>
      </c>
      <c r="QM143" s="5">
        <v>871.25604272213718</v>
      </c>
      <c r="QN143">
        <v>431.2449754106504</v>
      </c>
      <c r="QO143">
        <v>619.30528432219887</v>
      </c>
      <c r="QP143">
        <v>1578.1737107100855</v>
      </c>
      <c r="QQ143">
        <v>1687.5313920072722</v>
      </c>
      <c r="QR143">
        <v>1937.3127496105571</v>
      </c>
      <c r="QS143">
        <v>2121.2554140939537</v>
      </c>
      <c r="QT143">
        <v>2243.7272610978093</v>
      </c>
      <c r="QU143">
        <v>2341.0580270220603</v>
      </c>
      <c r="QV143">
        <v>2457.2108605911562</v>
      </c>
      <c r="QW143">
        <v>2623.0370909921771</v>
      </c>
      <c r="QX143" s="5">
        <v>2851.3834125451754</v>
      </c>
      <c r="QY143" s="7">
        <v>1.2</v>
      </c>
      <c r="QZ143" s="7">
        <v>1.1000000000000001</v>
      </c>
      <c r="RA143" s="7">
        <v>1.1000000000000001</v>
      </c>
      <c r="RB143" s="7">
        <v>1.1000000000000001</v>
      </c>
      <c r="RC143" s="7">
        <v>1.1000000000000001</v>
      </c>
      <c r="RD143" s="7">
        <v>1.1000000000000001</v>
      </c>
      <c r="RE143" s="7">
        <v>1.1000000000000001</v>
      </c>
      <c r="RF143" s="7">
        <v>1.1000000000000001</v>
      </c>
      <c r="RG143" s="7">
        <v>1.1000000000000001</v>
      </c>
      <c r="RH143" s="7">
        <v>1.1000000000000001</v>
      </c>
      <c r="RI143" s="5">
        <v>1.1000000000000001</v>
      </c>
      <c r="RJ143" s="7">
        <v>47667</v>
      </c>
      <c r="RK143" s="7">
        <v>45000</v>
      </c>
      <c r="RL143" s="7">
        <v>43167</v>
      </c>
      <c r="RM143" s="7">
        <v>43167</v>
      </c>
      <c r="RN143" s="7">
        <v>43167</v>
      </c>
      <c r="RO143" s="7">
        <v>43167</v>
      </c>
      <c r="RP143" s="7">
        <v>43167</v>
      </c>
      <c r="RQ143" s="7">
        <v>43167</v>
      </c>
      <c r="RR143" s="7">
        <v>43167</v>
      </c>
      <c r="RS143" s="7">
        <v>43167</v>
      </c>
      <c r="RT143" s="5">
        <v>43167</v>
      </c>
      <c r="RU143">
        <v>0.43356740931769827</v>
      </c>
      <c r="RV143">
        <v>0.40407975868578089</v>
      </c>
      <c r="RW143">
        <v>0.37891746649554153</v>
      </c>
      <c r="RX143">
        <v>0.37891746649554159</v>
      </c>
      <c r="RY143">
        <v>0.37891746649554159</v>
      </c>
      <c r="RZ143">
        <v>0.37891746649554153</v>
      </c>
      <c r="SA143">
        <v>0.37891746649554153</v>
      </c>
      <c r="SB143">
        <v>0.37891746649554153</v>
      </c>
      <c r="SC143">
        <v>0.37891746649554153</v>
      </c>
      <c r="SD143">
        <v>0.37891746649554159</v>
      </c>
      <c r="SE143" s="5">
        <v>0.37891746649554148</v>
      </c>
      <c r="SF143" s="156">
        <v>25695.676922910458</v>
      </c>
      <c r="SG143" s="156">
        <v>24165.694464477427</v>
      </c>
      <c r="SH143" s="156">
        <v>23003.128754770329</v>
      </c>
      <c r="SI143" s="156">
        <v>23003.128754770325</v>
      </c>
      <c r="SJ143" s="156">
        <v>23003.128754770325</v>
      </c>
      <c r="SK143" s="156">
        <v>23003.128754770321</v>
      </c>
      <c r="SL143" s="156">
        <v>23003.128754770325</v>
      </c>
      <c r="SM143" s="156">
        <v>23003.128754770321</v>
      </c>
      <c r="SN143" s="156">
        <v>23003.128754770325</v>
      </c>
      <c r="SO143" s="156">
        <v>23003.128754770329</v>
      </c>
      <c r="SP143" s="157">
        <v>23003.128754770321</v>
      </c>
      <c r="SQ143" s="156">
        <v>525.25416285235519</v>
      </c>
      <c r="SR143" s="156">
        <v>773.37265284843215</v>
      </c>
      <c r="SS143" s="156">
        <v>2060.3934556492782</v>
      </c>
      <c r="ST143" s="156">
        <v>2203.1659840094944</v>
      </c>
      <c r="SU143" s="156">
        <v>2529.2694231026717</v>
      </c>
      <c r="SV143" s="156">
        <v>2769.4167906226617</v>
      </c>
      <c r="SW143" s="156">
        <v>2929.3105908776956</v>
      </c>
      <c r="SX143" s="156">
        <v>3056.3813130565786</v>
      </c>
      <c r="SY143" s="156">
        <v>3208.025290216232</v>
      </c>
      <c r="SZ143" s="156">
        <v>3424.5206465731203</v>
      </c>
      <c r="TA143" s="157">
        <v>3722.6394552673128</v>
      </c>
      <c r="TB143" s="156"/>
      <c r="TC143" s="156"/>
      <c r="TD143" s="156"/>
      <c r="TE143" s="156"/>
      <c r="TF143" s="156"/>
      <c r="TG143" s="156"/>
      <c r="TH143" s="156"/>
      <c r="TI143" s="156"/>
      <c r="TJ143" s="156"/>
      <c r="TK143" s="156"/>
      <c r="TL143" s="156"/>
      <c r="TM143" s="728">
        <v>183.08447278379657</v>
      </c>
      <c r="TN143" s="244">
        <v>299.26240069010282</v>
      </c>
      <c r="TO143" s="244">
        <v>867.34985190336545</v>
      </c>
      <c r="TP143" s="244">
        <v>908.72002462735804</v>
      </c>
      <c r="TQ143" s="244">
        <v>1029.7890275024781</v>
      </c>
      <c r="TR143" s="244">
        <v>1118.0774528384545</v>
      </c>
      <c r="TS143" s="244">
        <v>1176.1096917802438</v>
      </c>
      <c r="TT143" s="244">
        <v>1221.5407109396845</v>
      </c>
      <c r="TU143" s="244">
        <v>1280.3000812569742</v>
      </c>
      <c r="TV143" s="244">
        <v>1375.4583907522956</v>
      </c>
      <c r="TW143" s="729">
        <v>1498.918031927602</v>
      </c>
      <c r="TX143" s="117">
        <v>3120.929646886676</v>
      </c>
      <c r="TY143" s="117">
        <v>5211.3977655528997</v>
      </c>
      <c r="TZ143" s="117">
        <v>17462.358841029829</v>
      </c>
      <c r="UA143" s="117">
        <v>17188.857743665303</v>
      </c>
      <c r="UB143" s="117">
        <v>18361.699311231096</v>
      </c>
      <c r="UC143" s="117">
        <v>18872.866203807545</v>
      </c>
      <c r="UD143" s="117">
        <v>18773.599132626932</v>
      </c>
      <c r="UE143" s="117">
        <v>18476.985958609108</v>
      </c>
      <c r="UF143" s="117">
        <v>17960.335123995115</v>
      </c>
      <c r="UG143" s="117">
        <v>16630.690177428813</v>
      </c>
      <c r="UH143" s="185">
        <v>15500.74947098455</v>
      </c>
      <c r="UI143" s="116">
        <v>1.1000000000000001</v>
      </c>
      <c r="UJ143" s="116">
        <v>1.1000000000000001</v>
      </c>
      <c r="UK143" s="116">
        <v>1.1000000000000001</v>
      </c>
      <c r="UL143" s="116">
        <v>1.1000000000000001</v>
      </c>
      <c r="UM143" s="116">
        <v>1.1000000000000001</v>
      </c>
      <c r="UN143" s="116">
        <v>1.1000000000000001</v>
      </c>
      <c r="UO143" s="116">
        <v>1.1000000000000001</v>
      </c>
      <c r="UP143" s="116">
        <v>1.1000000000000001</v>
      </c>
      <c r="UQ143" s="116">
        <v>1.1000000000000001</v>
      </c>
      <c r="UR143" s="116">
        <v>1.1000000000000001</v>
      </c>
      <c r="US143" s="208">
        <v>1.1000000000000001</v>
      </c>
      <c r="UT143" s="156">
        <v>16272.593084528815</v>
      </c>
      <c r="UU143" s="156">
        <v>14016.728033755626</v>
      </c>
      <c r="UV143" s="156">
        <v>12323.956027167109</v>
      </c>
      <c r="UW143" s="156">
        <v>12323.956027167109</v>
      </c>
      <c r="UX143" s="156">
        <v>12323.956027167107</v>
      </c>
      <c r="UY143" s="156">
        <v>12323.956027167107</v>
      </c>
      <c r="UZ143" s="156">
        <v>12323.956027167105</v>
      </c>
      <c r="VA143" s="156">
        <v>12323.956027167105</v>
      </c>
      <c r="VB143" s="156">
        <v>12323.956027167105</v>
      </c>
      <c r="VC143" s="156">
        <v>12323.956027167109</v>
      </c>
      <c r="VD143" s="157">
        <v>12323.956027167105</v>
      </c>
      <c r="VE143" s="156">
        <v>37531.864099603037</v>
      </c>
      <c r="VF143" s="156">
        <v>34688.023174789276</v>
      </c>
      <c r="VG143" s="156">
        <v>32524.117035687286</v>
      </c>
      <c r="VH143" s="156">
        <v>32524.117035687283</v>
      </c>
      <c r="VI143" s="156">
        <v>32524.117035687275</v>
      </c>
      <c r="VJ143" s="156">
        <v>32524.117035687279</v>
      </c>
      <c r="VK143" s="156">
        <v>32524.117035687279</v>
      </c>
      <c r="VL143" s="156">
        <v>32524.117035687279</v>
      </c>
      <c r="VM143" s="156">
        <v>32524.117035687279</v>
      </c>
      <c r="VN143" s="156">
        <v>32524.117035687283</v>
      </c>
      <c r="VO143" s="157">
        <v>32524.117035687283</v>
      </c>
      <c r="VP143" s="156">
        <v>3.2278454953300659E-2</v>
      </c>
      <c r="VQ143" s="156">
        <v>5.5174977425970329E-2</v>
      </c>
      <c r="VR143" s="156">
        <v>0.16718604408416557</v>
      </c>
      <c r="VS143" s="156">
        <v>0.17877100333308582</v>
      </c>
      <c r="VT143" s="156">
        <v>0.20523194155570773</v>
      </c>
      <c r="VU143" s="156">
        <v>0.22471816554016577</v>
      </c>
      <c r="VV143" s="156">
        <v>0.23769239231463349</v>
      </c>
      <c r="VW143" s="156">
        <v>0.24800326342604986</v>
      </c>
      <c r="VX143" s="156">
        <v>0.26030807665528949</v>
      </c>
      <c r="VY143" s="156">
        <v>0.27787511080241256</v>
      </c>
      <c r="VZ143" s="157">
        <v>0.30206529843672542</v>
      </c>
      <c r="WA143" s="156">
        <v>6999.9999999999991</v>
      </c>
      <c r="WB143" s="156">
        <v>7000</v>
      </c>
      <c r="WC143" s="156">
        <v>7000</v>
      </c>
      <c r="WD143" s="156">
        <v>7000</v>
      </c>
      <c r="WE143" s="156">
        <v>7000</v>
      </c>
      <c r="WF143" s="156">
        <v>7000</v>
      </c>
      <c r="WG143" s="156">
        <v>7000</v>
      </c>
      <c r="WH143" s="156">
        <v>7000</v>
      </c>
      <c r="WI143" s="156">
        <v>7000</v>
      </c>
      <c r="WJ143" s="156">
        <v>7000</v>
      </c>
      <c r="WK143" s="157">
        <v>7000</v>
      </c>
      <c r="WL143" s="156">
        <v>2.3777204257635919E-2</v>
      </c>
      <c r="WM143" s="156">
        <v>3.8865246842870495E-2</v>
      </c>
      <c r="WN143" s="156">
        <v>0.11264283790952796</v>
      </c>
      <c r="WO143" s="156">
        <v>0.1180155876139426</v>
      </c>
      <c r="WP143" s="156">
        <v>0.13373883474058157</v>
      </c>
      <c r="WQ143" s="156">
        <v>0.14520486400499408</v>
      </c>
      <c r="WR143" s="156">
        <v>0.15274151841301867</v>
      </c>
      <c r="WS143" s="156">
        <v>0.15864165077138756</v>
      </c>
      <c r="WT143" s="156">
        <v>0.16627273782558105</v>
      </c>
      <c r="WU143" s="156">
        <v>0.17863095983796046</v>
      </c>
      <c r="WV143" s="157">
        <v>0.19466467947111712</v>
      </c>
      <c r="WW143" s="119">
        <v>3.2278454953300659E-2</v>
      </c>
      <c r="WX143" s="119">
        <v>5.5174977425970335E-2</v>
      </c>
      <c r="WY143" s="119">
        <v>0.16718604408416557</v>
      </c>
      <c r="WZ143" s="119">
        <v>0.17877100333308582</v>
      </c>
      <c r="XA143" s="119">
        <v>0.20523194155570773</v>
      </c>
      <c r="XB143" s="119">
        <v>0.22471816554016577</v>
      </c>
      <c r="XC143" s="119">
        <v>0.23769239231463349</v>
      </c>
      <c r="XD143" s="119">
        <v>0.24800326342604984</v>
      </c>
      <c r="XE143" s="197">
        <v>0.26030807665528949</v>
      </c>
      <c r="XF143" s="197">
        <v>0.27787511080241256</v>
      </c>
      <c r="XG143" s="201">
        <v>0.30206529843672542</v>
      </c>
      <c r="XH143" s="821">
        <v>1.9820187985288108E-2</v>
      </c>
      <c r="XI143" s="821">
        <v>2.0191719355496639E-2</v>
      </c>
      <c r="XJ143" s="821">
        <v>2.0594501369585065E-2</v>
      </c>
      <c r="XK143" s="821">
        <v>2.0793645357875135E-2</v>
      </c>
      <c r="XL143" s="821">
        <v>2.0970877687094054E-2</v>
      </c>
      <c r="XM143" s="821">
        <v>2.1124918668730022E-2</v>
      </c>
      <c r="XN143" s="821">
        <v>2.1270800570115406E-2</v>
      </c>
      <c r="XO143" s="821">
        <v>2.1399041544257792E-2</v>
      </c>
      <c r="XP143" s="821">
        <v>2.158350297432814E-2</v>
      </c>
      <c r="XQ143" s="821">
        <v>2.1956496470448887E-2</v>
      </c>
      <c r="XR143" s="822">
        <v>2.2296800114660578E-2</v>
      </c>
      <c r="XS143" s="821">
        <v>0.64231712300776478</v>
      </c>
      <c r="XT143" s="821">
        <v>0.6281868243932287</v>
      </c>
      <c r="XU143" s="821">
        <v>0.56477630110581312</v>
      </c>
      <c r="XV143" s="821">
        <v>0.58588497694352049</v>
      </c>
      <c r="XW143" s="821">
        <v>0.60510694981034485</v>
      </c>
      <c r="XX143" s="821">
        <v>0.6222917671886653</v>
      </c>
      <c r="XY143" s="821">
        <v>0.63919498257554896</v>
      </c>
      <c r="XZ143" s="821">
        <v>0.65491973637286471</v>
      </c>
      <c r="YA143" s="821">
        <v>0.67563830287911331</v>
      </c>
      <c r="YB143" s="821">
        <v>0.71256714114964093</v>
      </c>
      <c r="YC143" s="822">
        <v>0.74712547300489685</v>
      </c>
      <c r="YD143">
        <v>7000</v>
      </c>
      <c r="YE143">
        <v>7000</v>
      </c>
      <c r="YF143">
        <v>7000.0000000000009</v>
      </c>
      <c r="YG143">
        <v>7000</v>
      </c>
      <c r="YH143">
        <v>7000</v>
      </c>
      <c r="YI143">
        <v>7000.0000000000009</v>
      </c>
      <c r="YJ143">
        <v>7000</v>
      </c>
      <c r="YK143">
        <v>7000</v>
      </c>
      <c r="YL143">
        <v>7000</v>
      </c>
      <c r="YM143">
        <v>7000</v>
      </c>
      <c r="YN143" s="5">
        <v>7000</v>
      </c>
      <c r="YO143" s="156">
        <v>6363.6363636363631</v>
      </c>
      <c r="YP143" s="156">
        <v>6363.6363636363631</v>
      </c>
      <c r="YQ143" s="156">
        <v>6363.636363636364</v>
      </c>
      <c r="YR143" s="156">
        <v>6363.6363636363631</v>
      </c>
      <c r="YS143" s="156">
        <v>6363.6363636363631</v>
      </c>
      <c r="YT143" s="156">
        <v>6363.636363636364</v>
      </c>
      <c r="YU143" s="156">
        <v>6363.6363636363631</v>
      </c>
      <c r="YV143" s="156">
        <v>6363.6363636363631</v>
      </c>
      <c r="YW143" s="156">
        <v>6363.6363636363631</v>
      </c>
      <c r="YX143" s="156">
        <v>6363.6363636363631</v>
      </c>
      <c r="YY143" s="157">
        <v>6363.6363636363631</v>
      </c>
      <c r="YZ143" s="156">
        <v>2.3777204257635916E-2</v>
      </c>
      <c r="ZA143" s="156">
        <v>3.8865246842870495E-2</v>
      </c>
      <c r="ZB143" s="156">
        <v>0.11264283790952796</v>
      </c>
      <c r="ZC143" s="156">
        <v>0.1180155876139426</v>
      </c>
      <c r="ZD143" s="156">
        <v>0.13373883474058157</v>
      </c>
      <c r="ZE143" s="156">
        <v>0.14520486400499408</v>
      </c>
      <c r="ZF143" s="156">
        <v>0.15274151841301867</v>
      </c>
      <c r="ZG143" s="156">
        <v>0.15864165077138756</v>
      </c>
      <c r="ZH143" s="156">
        <v>0.16627273782558105</v>
      </c>
      <c r="ZI143" s="156">
        <v>0.17863095983796046</v>
      </c>
      <c r="ZJ143" s="157">
        <v>0.19466467947111712</v>
      </c>
      <c r="ZK143" s="748">
        <v>1230.5447884468431</v>
      </c>
      <c r="ZL143" s="748">
        <v>2394.1158325911474</v>
      </c>
      <c r="ZM143" s="748">
        <v>8711.6163012499637</v>
      </c>
      <c r="ZN143" s="748">
        <v>9315.2774524845863</v>
      </c>
      <c r="ZO143" s="748">
        <v>10694.085965057038</v>
      </c>
      <c r="ZP143" s="748">
        <v>11709.46082749085</v>
      </c>
      <c r="ZQ143" s="748">
        <v>12385.512982942693</v>
      </c>
      <c r="ZR143" s="748">
        <v>12922.784818916527</v>
      </c>
      <c r="ZS143" s="748">
        <v>13563.955630145934</v>
      </c>
      <c r="ZT143" s="748">
        <v>14479.326658146631</v>
      </c>
      <c r="ZU143" s="748">
        <v>15739.812448571134</v>
      </c>
      <c r="ZV143" s="334"/>
      <c r="ZW143" s="334"/>
      <c r="ZX143" s="334"/>
      <c r="ZY143" s="334"/>
      <c r="ZZ143" s="334"/>
      <c r="AAA143" s="334"/>
      <c r="AAB143" s="334"/>
      <c r="AAC143" s="334"/>
      <c r="AAD143" s="334"/>
      <c r="AAE143" s="334"/>
      <c r="AAF143" s="334"/>
      <c r="AAG143" s="7"/>
      <c r="AAH143" s="7"/>
      <c r="AAI143" s="7"/>
    </row>
    <row r="144" spans="1:711">
      <c r="A144" s="125" t="s">
        <v>191</v>
      </c>
      <c r="B144" s="129" t="s">
        <v>366</v>
      </c>
      <c r="C144" s="125" t="s">
        <v>500</v>
      </c>
      <c r="D144" s="138" t="s">
        <v>502</v>
      </c>
      <c r="E144" s="164">
        <v>20443.882218908577</v>
      </c>
      <c r="F144" s="165">
        <v>31646.365802532313</v>
      </c>
      <c r="G144" s="165">
        <v>59399.048218257063</v>
      </c>
      <c r="H144" s="167">
        <v>162522.35336191699</v>
      </c>
      <c r="I144" s="165">
        <v>185319.59516625607</v>
      </c>
      <c r="J144" s="165">
        <v>202115.3304219702</v>
      </c>
      <c r="K144" s="165">
        <v>215471.27587320699</v>
      </c>
      <c r="L144" s="165">
        <v>227048.07871880752</v>
      </c>
      <c r="M144" s="165">
        <v>240084.89024547127</v>
      </c>
      <c r="N144" s="165">
        <v>257289.67048878293</v>
      </c>
      <c r="O144" s="163">
        <v>279699.60942525405</v>
      </c>
      <c r="P144" s="164">
        <v>107555.42716935753</v>
      </c>
      <c r="Q144" s="165">
        <v>148077.01570380642</v>
      </c>
      <c r="R144" s="165">
        <v>232233.98544535384</v>
      </c>
      <c r="S144" s="167">
        <v>616621.65713883261</v>
      </c>
      <c r="T144" s="165">
        <v>688194.70298955077</v>
      </c>
      <c r="U144" s="165">
        <v>738824.35387409315</v>
      </c>
      <c r="V144" s="165">
        <v>777931.53741385508</v>
      </c>
      <c r="W144" s="165">
        <v>811105.49353274063</v>
      </c>
      <c r="X144" s="165">
        <v>849122.4247362318</v>
      </c>
      <c r="Y144" s="165">
        <v>900244.34134333383</v>
      </c>
      <c r="Z144" s="163">
        <v>966116.83787860314</v>
      </c>
      <c r="AA144" s="164">
        <v>5374.9416314897899</v>
      </c>
      <c r="AB144" s="165">
        <v>6270.8864307401991</v>
      </c>
      <c r="AC144" s="165">
        <v>7748.8697313891744</v>
      </c>
      <c r="AD144" s="167">
        <v>20218.820942598733</v>
      </c>
      <c r="AE144" s="165">
        <v>22233.945601490999</v>
      </c>
      <c r="AF144" s="165">
        <v>23665.479086374209</v>
      </c>
      <c r="AG144" s="165">
        <v>24797.452346845821</v>
      </c>
      <c r="AH144" s="165">
        <v>25940.232048658068</v>
      </c>
      <c r="AI144" s="165">
        <v>27551.281894901003</v>
      </c>
      <c r="AJ144" s="165">
        <v>30055.494099651583</v>
      </c>
      <c r="AK144" s="163">
        <v>33786.374047714242</v>
      </c>
      <c r="AL144" s="164">
        <v>2340.7894132086599</v>
      </c>
      <c r="AM144" s="165">
        <v>2929.5269270383897</v>
      </c>
      <c r="AN144" s="165">
        <v>3369.1244718155222</v>
      </c>
      <c r="AO144" s="167">
        <v>8792.3326522626212</v>
      </c>
      <c r="AP144" s="165">
        <v>9636.3504417606473</v>
      </c>
      <c r="AQ144" s="165">
        <v>10150.927032805836</v>
      </c>
      <c r="AR144" s="165">
        <v>10452.026459214932</v>
      </c>
      <c r="AS144" s="165">
        <v>10618.451548830677</v>
      </c>
      <c r="AT144" s="165">
        <v>10783.971601423576</v>
      </c>
      <c r="AU144" s="165">
        <v>11029.297924289694</v>
      </c>
      <c r="AV144" s="163">
        <v>11335.558732545485</v>
      </c>
      <c r="AW144" s="164">
        <v>0</v>
      </c>
      <c r="AX144" s="165">
        <v>0</v>
      </c>
      <c r="AY144" s="165">
        <v>0</v>
      </c>
      <c r="AZ144" s="167">
        <v>7682.6465874093765</v>
      </c>
      <c r="BA144" s="165">
        <v>8761.0622921318045</v>
      </c>
      <c r="BB144" s="165">
        <v>9731.6731599173472</v>
      </c>
      <c r="BC144" s="165">
        <v>10691.277196394998</v>
      </c>
      <c r="BD144" s="165">
        <v>11720.310402514111</v>
      </c>
      <c r="BE144" s="165">
        <v>13130.216957463037</v>
      </c>
      <c r="BF144" s="165">
        <v>14594.239767538598</v>
      </c>
      <c r="BG144" s="163">
        <v>16013.937319077946</v>
      </c>
      <c r="BH144" s="164">
        <v>16499.949220945433</v>
      </c>
      <c r="BI144" s="165">
        <v>25959.286006009552</v>
      </c>
      <c r="BJ144" s="165">
        <v>34185.349110320269</v>
      </c>
      <c r="BK144" s="167">
        <v>95769.464315874298</v>
      </c>
      <c r="BL144" s="165">
        <v>111123.5735185066</v>
      </c>
      <c r="BM144" s="165">
        <v>124827.47039659787</v>
      </c>
      <c r="BN144" s="165">
        <v>139974.57571953061</v>
      </c>
      <c r="BO144" s="165">
        <v>148938.26262216078</v>
      </c>
      <c r="BP144" s="165">
        <v>170523.20624281332</v>
      </c>
      <c r="BQ144" s="165">
        <v>190175.23792217963</v>
      </c>
      <c r="BR144" s="163">
        <v>206054.02891572274</v>
      </c>
      <c r="BS144" s="164">
        <v>0</v>
      </c>
      <c r="BT144" s="165">
        <v>0</v>
      </c>
      <c r="BU144" s="165">
        <v>0</v>
      </c>
      <c r="BV144" s="167">
        <v>3388371.3443267844</v>
      </c>
      <c r="BW144" s="165">
        <v>3405163.7067230716</v>
      </c>
      <c r="BX144" s="165">
        <v>3332980.1504622023</v>
      </c>
      <c r="BY144" s="165">
        <v>3235871.7816898921</v>
      </c>
      <c r="BZ144" s="165">
        <v>3151056.6728604138</v>
      </c>
      <c r="CA144" s="165">
        <v>3101091.673637873</v>
      </c>
      <c r="CB144" s="165">
        <v>3097955.1502062129</v>
      </c>
      <c r="CC144" s="163">
        <v>3150526.8064303654</v>
      </c>
      <c r="CD144" s="164">
        <v>0</v>
      </c>
      <c r="CE144" s="165">
        <v>0</v>
      </c>
      <c r="CF144" s="165">
        <v>0</v>
      </c>
      <c r="CG144" s="167">
        <v>4422.6405467937311</v>
      </c>
      <c r="CH144" s="165">
        <v>5175.9702791023701</v>
      </c>
      <c r="CI144" s="165">
        <v>5753.5868019236414</v>
      </c>
      <c r="CJ144" s="165">
        <v>6178.7496083703854</v>
      </c>
      <c r="CK144" s="165">
        <v>6487.0545668125233</v>
      </c>
      <c r="CL144" s="165">
        <v>6711.5355877083757</v>
      </c>
      <c r="CM144" s="165">
        <v>6868.0066296512041</v>
      </c>
      <c r="CN144" s="169">
        <v>6963.9522351674914</v>
      </c>
      <c r="CO144" s="176">
        <v>0.33786268900694727</v>
      </c>
      <c r="CP144" s="175">
        <v>0.35162145625127472</v>
      </c>
      <c r="CQ144" s="175">
        <v>0.41462919752460187</v>
      </c>
      <c r="CR144" s="191">
        <v>0.39332137769860431</v>
      </c>
      <c r="CS144" s="175">
        <v>0.37392217250256121</v>
      </c>
      <c r="CT144" s="175">
        <v>0.35658331414260463</v>
      </c>
      <c r="CU144" s="175">
        <v>0.33953421685433555</v>
      </c>
      <c r="CV144" s="175">
        <v>0.32368122208287753</v>
      </c>
      <c r="CW144" s="175">
        <v>0.30277819414655854</v>
      </c>
      <c r="CX144" s="175">
        <v>0.26547636237991029</v>
      </c>
      <c r="CY144" s="175">
        <v>0.23057772688044267</v>
      </c>
      <c r="CZ144" s="176">
        <v>0.29915393357747194</v>
      </c>
      <c r="DA144" s="191">
        <v>0.24415957829160179</v>
      </c>
      <c r="DB144" s="191">
        <v>0.19127289170246436</v>
      </c>
      <c r="DC144" s="191">
        <v>0.19127289170246439</v>
      </c>
      <c r="DD144" s="191">
        <v>0.19127289170246439</v>
      </c>
      <c r="DE144" s="191">
        <v>0.19127289170246442</v>
      </c>
      <c r="DF144" s="191">
        <v>0.19127289170246439</v>
      </c>
      <c r="DG144" s="191">
        <v>0.19127289170246442</v>
      </c>
      <c r="DH144" s="191">
        <v>0.19127289170246442</v>
      </c>
      <c r="DI144" s="191">
        <v>0.19127289170246439</v>
      </c>
      <c r="DJ144" s="175">
        <v>0.19127289170246442</v>
      </c>
      <c r="DK144" s="183">
        <v>18605</v>
      </c>
      <c r="DL144" s="184">
        <v>17521</v>
      </c>
      <c r="DM144" s="184">
        <v>15240</v>
      </c>
      <c r="DN144" s="209">
        <v>16482.274916994003</v>
      </c>
      <c r="DO144" s="184">
        <v>15931.408136947917</v>
      </c>
      <c r="DP144" s="184">
        <v>15463.104404703554</v>
      </c>
      <c r="DQ144" s="184">
        <v>15068.537002160741</v>
      </c>
      <c r="DR144" s="184">
        <v>14740.371247430239</v>
      </c>
      <c r="DS144" s="184">
        <v>14470.36818959948</v>
      </c>
      <c r="DT144" s="184">
        <v>14249.650283235706</v>
      </c>
      <c r="DU144" s="184">
        <v>14069.494714737515</v>
      </c>
      <c r="DV144" s="193">
        <v>1.8073000073432923</v>
      </c>
      <c r="DW144" s="181">
        <v>1.7711540071964265</v>
      </c>
      <c r="DX144" s="181">
        <v>1.8</v>
      </c>
      <c r="DY144" s="602">
        <v>1.8</v>
      </c>
      <c r="DZ144" s="181">
        <v>1.8</v>
      </c>
      <c r="EA144" s="181">
        <v>1.8</v>
      </c>
      <c r="EB144" s="181">
        <v>1.8</v>
      </c>
      <c r="EC144" s="181">
        <v>1.8</v>
      </c>
      <c r="ED144" s="181">
        <v>1.8</v>
      </c>
      <c r="EE144" s="181">
        <v>1.8</v>
      </c>
      <c r="EF144" s="182">
        <v>1.8</v>
      </c>
      <c r="EG144" s="194">
        <v>2.0545745509895323</v>
      </c>
      <c r="EH144" s="194">
        <v>2.9975142803613899</v>
      </c>
      <c r="EI144" s="194">
        <v>4.7812865008343604</v>
      </c>
      <c r="EJ144" s="194">
        <v>12.177032842689782</v>
      </c>
      <c r="EK144" s="194">
        <v>14.521677836424992</v>
      </c>
      <c r="EL144" s="194">
        <v>16.518327209411474</v>
      </c>
      <c r="EM144" s="194">
        <v>18.332898816141665</v>
      </c>
      <c r="EN144" s="194">
        <v>20.020941395053747</v>
      </c>
      <c r="EO144" s="194">
        <v>22.025840303762955</v>
      </c>
      <c r="EP144" s="194">
        <v>25.009757506581234</v>
      </c>
      <c r="EQ144" s="194">
        <v>28.501793502457026</v>
      </c>
      <c r="ER144" s="183">
        <v>50000</v>
      </c>
      <c r="ES144" s="184">
        <v>50000</v>
      </c>
      <c r="ET144" s="184">
        <v>50000</v>
      </c>
      <c r="EU144" s="209">
        <v>50000</v>
      </c>
      <c r="EV144" s="184">
        <v>50000</v>
      </c>
      <c r="EW144" s="184">
        <v>50000</v>
      </c>
      <c r="EX144" s="184">
        <v>50000</v>
      </c>
      <c r="EY144" s="184">
        <v>50000</v>
      </c>
      <c r="EZ144" s="184">
        <v>50000</v>
      </c>
      <c r="FA144" s="184">
        <v>50000</v>
      </c>
      <c r="FB144" s="184">
        <v>50000</v>
      </c>
      <c r="FC144" s="195">
        <v>12.07</v>
      </c>
      <c r="FD144" s="196">
        <v>12.29</v>
      </c>
      <c r="FE144" s="196">
        <v>12.58</v>
      </c>
      <c r="FF144" s="598">
        <v>12.58</v>
      </c>
      <c r="FG144" s="196">
        <v>12.58</v>
      </c>
      <c r="FH144" s="196">
        <v>12.58</v>
      </c>
      <c r="FI144" s="196">
        <v>12.58</v>
      </c>
      <c r="FJ144" s="196">
        <v>12.58</v>
      </c>
      <c r="FK144" s="196">
        <v>12.58</v>
      </c>
      <c r="FL144" s="196">
        <v>12.58</v>
      </c>
      <c r="FM144" s="198">
        <v>12.58</v>
      </c>
      <c r="FN144" s="193">
        <v>6.0213696504937873E-2</v>
      </c>
      <c r="FO144" s="181">
        <v>8.4730766312636763E-2</v>
      </c>
      <c r="FP144" s="181">
        <v>0.15308583628481262</v>
      </c>
      <c r="FQ144" s="181">
        <v>0.38558104881501126</v>
      </c>
      <c r="FR144" s="181">
        <v>0.40911169864325547</v>
      </c>
      <c r="FS144" s="181">
        <v>0.41884330154800103</v>
      </c>
      <c r="FT144" s="181">
        <v>0.41992746474102149</v>
      </c>
      <c r="FU144" s="181">
        <v>0.4173920785132163</v>
      </c>
      <c r="FV144" s="181">
        <v>0.40873728834814521</v>
      </c>
      <c r="FW144" s="181">
        <v>0.37995801747683078</v>
      </c>
      <c r="FX144" s="182">
        <v>0.35415743144510253</v>
      </c>
      <c r="FY144" s="184">
        <v>47667</v>
      </c>
      <c r="FZ144" s="184">
        <v>45000</v>
      </c>
      <c r="GA144" s="184">
        <v>43167</v>
      </c>
      <c r="GB144" s="209">
        <v>43167</v>
      </c>
      <c r="GC144" s="184">
        <v>43167</v>
      </c>
      <c r="GD144" s="184">
        <v>43167</v>
      </c>
      <c r="GE144" s="184">
        <v>43167</v>
      </c>
      <c r="GF144" s="184">
        <v>43167</v>
      </c>
      <c r="GG144" s="184">
        <v>43167</v>
      </c>
      <c r="GH144" s="184">
        <v>43167</v>
      </c>
      <c r="GI144" s="184">
        <v>43167</v>
      </c>
      <c r="GJ144" s="195">
        <v>1.2</v>
      </c>
      <c r="GK144" s="196">
        <v>1.1000000000000001</v>
      </c>
      <c r="GL144" s="196">
        <v>1.1000000000000001</v>
      </c>
      <c r="GM144" s="604">
        <v>1.1000000000000001</v>
      </c>
      <c r="GN144" s="196">
        <v>1.1000000000000001</v>
      </c>
      <c r="GO144" s="196">
        <v>1.1000000000000001</v>
      </c>
      <c r="GP144" s="196">
        <v>1.1000000000000001</v>
      </c>
      <c r="GQ144" s="196">
        <v>1.1000000000000001</v>
      </c>
      <c r="GR144" s="196">
        <v>1.1000000000000001</v>
      </c>
      <c r="GS144" s="196">
        <v>1.1000000000000001</v>
      </c>
      <c r="GT144" s="198">
        <v>1.1000000000000001</v>
      </c>
      <c r="GU144" s="196">
        <v>8.7783636355535682E-2</v>
      </c>
      <c r="GV144" s="196">
        <v>0.12499953165229082</v>
      </c>
      <c r="GW144" s="196">
        <v>0.1832706837561974</v>
      </c>
      <c r="GX144" s="196">
        <v>0.50144882316733619</v>
      </c>
      <c r="GY144" s="196">
        <v>0.57178776324402936</v>
      </c>
      <c r="GZ144" s="196">
        <v>0.62360956808494739</v>
      </c>
      <c r="HA144" s="196">
        <v>0.66481819563844902</v>
      </c>
      <c r="HB144" s="196">
        <v>0.70053743082598818</v>
      </c>
      <c r="HC144" s="196">
        <v>0.7407613979460197</v>
      </c>
      <c r="HD144" s="196">
        <v>0.79384527611660771</v>
      </c>
      <c r="HE144" s="196">
        <v>0.8629892263147747</v>
      </c>
      <c r="HF144" s="183">
        <v>50000</v>
      </c>
      <c r="HG144" s="184">
        <v>47333</v>
      </c>
      <c r="HH144" s="184">
        <v>45500</v>
      </c>
      <c r="HI144" s="209">
        <v>45500</v>
      </c>
      <c r="HJ144" s="184">
        <v>45500</v>
      </c>
      <c r="HK144" s="184">
        <v>45500</v>
      </c>
      <c r="HL144" s="184">
        <v>45500</v>
      </c>
      <c r="HM144" s="184">
        <v>45500</v>
      </c>
      <c r="HN144" s="184">
        <v>45500</v>
      </c>
      <c r="HO144" s="184">
        <v>45500</v>
      </c>
      <c r="HP144" s="184">
        <v>45500</v>
      </c>
      <c r="HQ144" s="195">
        <v>5.7</v>
      </c>
      <c r="HR144" s="196">
        <v>5.6</v>
      </c>
      <c r="HS144" s="196">
        <v>5.4</v>
      </c>
      <c r="HT144" s="604">
        <v>5.4</v>
      </c>
      <c r="HU144" s="196">
        <v>5.4</v>
      </c>
      <c r="HV144" s="196">
        <v>5.4</v>
      </c>
      <c r="HW144" s="196">
        <v>5.4</v>
      </c>
      <c r="HX144" s="196">
        <v>5.4</v>
      </c>
      <c r="HY144" s="196">
        <v>5.4</v>
      </c>
      <c r="HZ144" s="196">
        <v>5.4</v>
      </c>
      <c r="IA144" s="198">
        <v>5.4</v>
      </c>
      <c r="IB144" s="196">
        <v>5.0273734861500136E-2</v>
      </c>
      <c r="IC144" s="196">
        <v>9.0240584467361426E-2</v>
      </c>
      <c r="ID144" s="196">
        <v>0.19551331095310098</v>
      </c>
      <c r="IE144" s="196">
        <v>0.53494600271914272</v>
      </c>
      <c r="IF144" s="196">
        <v>0.60998363984402204</v>
      </c>
      <c r="IG144" s="196">
        <v>0.66526718239625926</v>
      </c>
      <c r="IH144" s="196">
        <v>0.70922857899112424</v>
      </c>
      <c r="II144" s="196">
        <v>0.74733388745125118</v>
      </c>
      <c r="IJ144" s="196">
        <v>0.79024484751384283</v>
      </c>
      <c r="IK144" s="196">
        <v>0.84687477089629293</v>
      </c>
      <c r="IL144" s="198">
        <v>0.92063759186990557</v>
      </c>
      <c r="IM144" s="209"/>
      <c r="IP144" s="606">
        <v>0.5625</v>
      </c>
      <c r="IQ144" s="279">
        <v>0.66666666666666663</v>
      </c>
      <c r="IR144" s="279">
        <v>0.66666666666666663</v>
      </c>
      <c r="IS144" s="279">
        <v>0.66666666666666663</v>
      </c>
      <c r="IT144" s="279">
        <v>0.70833333333333326</v>
      </c>
      <c r="IU144" s="279">
        <v>0.75</v>
      </c>
      <c r="IV144" s="279">
        <v>0.875</v>
      </c>
      <c r="IW144" s="311">
        <v>1</v>
      </c>
      <c r="IY144" s="225"/>
      <c r="IZ144" s="225"/>
      <c r="JA144" s="601">
        <v>0.4375</v>
      </c>
      <c r="JB144" s="601">
        <v>0.33333333333333337</v>
      </c>
      <c r="JC144" s="601">
        <v>0.33333333333333337</v>
      </c>
      <c r="JD144" s="601">
        <v>0.33333333333333337</v>
      </c>
      <c r="JE144" s="601">
        <v>0.29166666666666674</v>
      </c>
      <c r="JF144" s="601">
        <v>0.25</v>
      </c>
      <c r="JG144" s="601">
        <v>0.125</v>
      </c>
      <c r="JH144" s="710">
        <v>0</v>
      </c>
      <c r="JI144" s="116">
        <v>1.1000000000000001</v>
      </c>
      <c r="JJ144" s="116">
        <v>1.1000000000000001</v>
      </c>
      <c r="JK144" s="116">
        <v>1.1000000000000001</v>
      </c>
      <c r="JL144" s="116">
        <v>1.1000000000000001</v>
      </c>
      <c r="JM144" s="116">
        <v>1.1000000000000001</v>
      </c>
      <c r="JN144" s="116">
        <v>1.1000000000000001</v>
      </c>
      <c r="JO144" s="116">
        <v>1.1000000000000001</v>
      </c>
      <c r="JP144" s="116">
        <v>1.1000000000000001</v>
      </c>
      <c r="JQ144" s="116">
        <v>1.1000000000000001</v>
      </c>
      <c r="JR144" s="116">
        <v>1.1000000000000001</v>
      </c>
      <c r="JS144" s="208">
        <v>1.1000000000000001</v>
      </c>
      <c r="JT144" s="116">
        <v>7000</v>
      </c>
      <c r="JU144" s="116">
        <v>7000</v>
      </c>
      <c r="JV144" s="116">
        <v>7000</v>
      </c>
      <c r="JW144" s="116">
        <v>7000</v>
      </c>
      <c r="JX144" s="116">
        <v>7000</v>
      </c>
      <c r="JY144" s="116">
        <v>7000</v>
      </c>
      <c r="JZ144" s="116">
        <v>7000</v>
      </c>
      <c r="KA144" s="116">
        <v>7000</v>
      </c>
      <c r="KB144" s="116">
        <v>7000</v>
      </c>
      <c r="KC144" s="116">
        <v>7000</v>
      </c>
      <c r="KD144" s="208">
        <v>7000</v>
      </c>
      <c r="KE144" s="116">
        <v>1.2</v>
      </c>
      <c r="KF144" s="116">
        <v>1.2</v>
      </c>
      <c r="KG144" s="116">
        <v>1.2</v>
      </c>
      <c r="KH144" s="116">
        <v>1.6</v>
      </c>
      <c r="KI144" s="116">
        <v>1.6</v>
      </c>
      <c r="KJ144" s="116">
        <v>1.6</v>
      </c>
      <c r="KK144" s="116">
        <v>1.6</v>
      </c>
      <c r="KL144" s="116">
        <v>1.6</v>
      </c>
      <c r="KM144" s="116">
        <v>1.6</v>
      </c>
      <c r="KN144" s="116">
        <v>1.6</v>
      </c>
      <c r="KO144" s="208">
        <v>1.6</v>
      </c>
      <c r="KP144" s="116">
        <v>20000</v>
      </c>
      <c r="KQ144" s="116">
        <v>20000</v>
      </c>
      <c r="KR144" s="116">
        <v>20000</v>
      </c>
      <c r="KS144" s="116">
        <v>40000</v>
      </c>
      <c r="KT144" s="116">
        <v>40000</v>
      </c>
      <c r="KU144" s="116">
        <v>40000</v>
      </c>
      <c r="KV144" s="116">
        <v>40000</v>
      </c>
      <c r="KW144" s="116">
        <v>40000</v>
      </c>
      <c r="KX144" s="116">
        <v>40000</v>
      </c>
      <c r="KY144" s="116">
        <v>40000</v>
      </c>
      <c r="KZ144" s="208">
        <v>40000</v>
      </c>
      <c r="LA144" s="116">
        <v>0.2</v>
      </c>
      <c r="LB144" s="116">
        <v>0.2</v>
      </c>
      <c r="LC144" s="116">
        <v>0.2</v>
      </c>
      <c r="LD144" s="116">
        <v>0.2</v>
      </c>
      <c r="LE144" s="116">
        <v>0.2</v>
      </c>
      <c r="LF144" s="116">
        <v>0.2</v>
      </c>
      <c r="LG144" s="116">
        <v>0.2</v>
      </c>
      <c r="LH144" s="116">
        <v>0.2</v>
      </c>
      <c r="LI144" s="116">
        <v>0.2</v>
      </c>
      <c r="LJ144" s="116">
        <v>0.2</v>
      </c>
      <c r="LK144" s="208">
        <v>0.2</v>
      </c>
      <c r="LL144" s="116">
        <v>19000</v>
      </c>
      <c r="LM144" s="116">
        <v>18056</v>
      </c>
      <c r="LN144" s="116">
        <v>18000</v>
      </c>
      <c r="LO144" s="116">
        <v>18000</v>
      </c>
      <c r="LP144" s="116">
        <v>18000</v>
      </c>
      <c r="LQ144" s="116">
        <v>18000</v>
      </c>
      <c r="LR144" s="116">
        <v>18000</v>
      </c>
      <c r="LS144" s="116">
        <v>18000</v>
      </c>
      <c r="LT144" s="116">
        <v>18000</v>
      </c>
      <c r="LU144" s="116">
        <v>18000</v>
      </c>
      <c r="LV144" s="208">
        <v>18000</v>
      </c>
      <c r="LW144">
        <v>0.27685308900449745</v>
      </c>
      <c r="LX144">
        <v>0.38830253819360094</v>
      </c>
      <c r="LY144">
        <v>0.62113547159981009</v>
      </c>
      <c r="LZ144">
        <v>1.6651703972117089</v>
      </c>
      <c r="MA144">
        <v>1.8742918105584272</v>
      </c>
      <c r="MB144">
        <v>2.0269616085801592</v>
      </c>
      <c r="MC144">
        <v>2.1489904661731662</v>
      </c>
      <c r="MD144">
        <v>2.2541402795951733</v>
      </c>
      <c r="ME144">
        <v>2.3801345947874255</v>
      </c>
      <c r="MF144">
        <v>2.5670404809411025</v>
      </c>
      <c r="MG144" s="5">
        <v>2.7975732495567729</v>
      </c>
      <c r="MH144" s="156">
        <v>0</v>
      </c>
      <c r="MI144" s="156">
        <v>0</v>
      </c>
      <c r="MJ144" s="156">
        <v>0</v>
      </c>
      <c r="MK144" s="156">
        <v>0</v>
      </c>
      <c r="ML144" s="156">
        <v>0</v>
      </c>
      <c r="MM144" s="156">
        <v>0</v>
      </c>
      <c r="MN144" s="156">
        <v>0</v>
      </c>
      <c r="MO144" s="156">
        <v>0</v>
      </c>
      <c r="MP144" s="156">
        <v>0</v>
      </c>
      <c r="MQ144" s="156">
        <v>0</v>
      </c>
      <c r="MR144" s="157">
        <v>0</v>
      </c>
      <c r="MS144" s="156">
        <v>0.28805491326048732</v>
      </c>
      <c r="MT144" s="156">
        <v>0.42625346478169629</v>
      </c>
      <c r="MU144" s="156">
        <v>0.73862709744610844</v>
      </c>
      <c r="MV144" s="156">
        <v>2.0209652803313216</v>
      </c>
      <c r="MW144" s="156">
        <v>2.3044489563970347</v>
      </c>
      <c r="MX144" s="156">
        <v>2.5133039053150266</v>
      </c>
      <c r="MY144" s="156">
        <v>2.6793850719028685</v>
      </c>
      <c r="MZ144" s="156">
        <v>2.8233426022008623</v>
      </c>
      <c r="NA144" s="156">
        <v>2.9854553387974052</v>
      </c>
      <c r="NB144" s="156">
        <v>3.1993967616737651</v>
      </c>
      <c r="NC144" s="157">
        <v>3.4780643270153679</v>
      </c>
      <c r="ND144" s="156">
        <v>1.7233093277584883</v>
      </c>
      <c r="NE144" s="156">
        <v>1.6941826828515958</v>
      </c>
      <c r="NF144" s="156">
        <v>1.719518535882905</v>
      </c>
      <c r="NG144" s="156">
        <v>1.7157923592186406</v>
      </c>
      <c r="NH144" s="156">
        <v>1.7199800746378979</v>
      </c>
      <c r="NI144" s="156">
        <v>1.7234914516602409</v>
      </c>
      <c r="NJ144" s="156">
        <v>1.7265549527396331</v>
      </c>
      <c r="NK144" s="156">
        <v>1.7291630792307078</v>
      </c>
      <c r="NL144" s="156">
        <v>1.7317341666015502</v>
      </c>
      <c r="NM144" s="156">
        <v>1.7348391231834881</v>
      </c>
      <c r="NN144" s="157">
        <v>1.7374331982431004</v>
      </c>
      <c r="NO144" s="156">
        <v>17226.925878040365</v>
      </c>
      <c r="NP144" s="156">
        <v>16314.398691285836</v>
      </c>
      <c r="NQ144" s="156">
        <v>14292.618193821621</v>
      </c>
      <c r="NR144" s="156">
        <v>15341.589202707823</v>
      </c>
      <c r="NS144" s="156">
        <v>14910.421547666429</v>
      </c>
      <c r="NT144" s="156">
        <v>14538.104644058278</v>
      </c>
      <c r="NU144" s="156">
        <v>14221.97402866686</v>
      </c>
      <c r="NV144" s="156">
        <v>13957.079726317204</v>
      </c>
      <c r="NW144" s="156">
        <v>13741.838317804795</v>
      </c>
      <c r="NX144" s="156">
        <v>13574.80232742326</v>
      </c>
      <c r="NY144" s="157">
        <v>13437.615179968327</v>
      </c>
      <c r="NZ144" s="156">
        <v>71216.461328627542</v>
      </c>
      <c r="OA144" s="156">
        <v>96009.959804691127</v>
      </c>
      <c r="OB144" s="156">
        <v>135942.99442220671</v>
      </c>
      <c r="OC144" s="156">
        <v>374091.17743419053</v>
      </c>
      <c r="OD144" s="156">
        <v>430863.44454294309</v>
      </c>
      <c r="OE144" s="156">
        <v>475371.91720040055</v>
      </c>
      <c r="OF144" s="156">
        <v>513797.16209175251</v>
      </c>
      <c r="OG144" s="156">
        <v>548565.87614792783</v>
      </c>
      <c r="OH144" s="156">
        <v>592026.67036524846</v>
      </c>
      <c r="OI144" s="156">
        <v>661250.74835040735</v>
      </c>
      <c r="OJ144" s="157">
        <v>743351.81349963369</v>
      </c>
      <c r="OK144" s="156"/>
      <c r="OL144" s="156"/>
      <c r="OM144" s="156"/>
      <c r="ON144" s="156"/>
      <c r="OO144" s="156"/>
      <c r="OP144" s="156"/>
      <c r="OQ144" s="156"/>
      <c r="OR144" s="156"/>
      <c r="OS144" s="156"/>
      <c r="OT144" s="156"/>
      <c r="OU144" s="157"/>
      <c r="OV144">
        <v>69084.692543292913</v>
      </c>
      <c r="OW144">
        <v>93020.030260600397</v>
      </c>
      <c r="OX144">
        <v>131160.25129088818</v>
      </c>
      <c r="OY144">
        <v>361269.36537566036</v>
      </c>
      <c r="OZ144">
        <v>416431.39760164323</v>
      </c>
      <c r="PA144">
        <v>459764.3128143333</v>
      </c>
      <c r="PB144">
        <v>497249.93550221913</v>
      </c>
      <c r="PC144">
        <v>531208.99599504494</v>
      </c>
      <c r="PD144">
        <v>573699.6339853853</v>
      </c>
      <c r="PE144">
        <v>641484.53664716089</v>
      </c>
      <c r="PF144" s="5">
        <v>721810.49947804655</v>
      </c>
      <c r="PG144">
        <v>2131.7687853346306</v>
      </c>
      <c r="PH144">
        <v>2989.9295440907276</v>
      </c>
      <c r="PI144">
        <v>4782.743131318538</v>
      </c>
      <c r="PJ144">
        <v>12821.81205853016</v>
      </c>
      <c r="PK144">
        <v>14432.04694129989</v>
      </c>
      <c r="PL144">
        <v>15607.604386067227</v>
      </c>
      <c r="PM144">
        <v>16547.22658953338</v>
      </c>
      <c r="PN144">
        <v>17356.880152882837</v>
      </c>
      <c r="PO144">
        <v>18327.036379863181</v>
      </c>
      <c r="PP144">
        <v>19766.211703246492</v>
      </c>
      <c r="PQ144" s="5">
        <v>21541.314021587154</v>
      </c>
      <c r="PR144">
        <v>0</v>
      </c>
      <c r="PS144">
        <v>0</v>
      </c>
      <c r="PT144">
        <v>0</v>
      </c>
      <c r="PU144">
        <v>0</v>
      </c>
      <c r="PV144">
        <v>0</v>
      </c>
      <c r="PW144">
        <v>0</v>
      </c>
      <c r="PX144">
        <v>0</v>
      </c>
      <c r="PY144">
        <v>0</v>
      </c>
      <c r="PZ144">
        <v>0</v>
      </c>
      <c r="QA144" s="7">
        <v>0</v>
      </c>
      <c r="QB144" s="5">
        <v>0</v>
      </c>
      <c r="QC144">
        <v>1094.6086703898518</v>
      </c>
      <c r="QD144">
        <v>1539.2865120196618</v>
      </c>
      <c r="QE144">
        <v>2659.0575508059906</v>
      </c>
      <c r="QF144">
        <v>7275.4750091927581</v>
      </c>
      <c r="QG144">
        <v>8296.0162430293258</v>
      </c>
      <c r="QH144">
        <v>9047.8940591340961</v>
      </c>
      <c r="QI144">
        <v>9645.7862588503267</v>
      </c>
      <c r="QJ144">
        <v>10164.033367923104</v>
      </c>
      <c r="QK144">
        <v>10747.639219670658</v>
      </c>
      <c r="QL144">
        <v>11517.828342025554</v>
      </c>
      <c r="QM144" s="5">
        <v>12521.031577255326</v>
      </c>
      <c r="QN144">
        <v>5021.2591129911834</v>
      </c>
      <c r="QO144">
        <v>6187.4768167883958</v>
      </c>
      <c r="QP144">
        <v>8702.3701662741514</v>
      </c>
      <c r="QQ144">
        <v>23810.645484630841</v>
      </c>
      <c r="QR144">
        <v>27150.598613550519</v>
      </c>
      <c r="QS144">
        <v>29611.289648075221</v>
      </c>
      <c r="QT144">
        <v>31568.027756237425</v>
      </c>
      <c r="QU144">
        <v>33264.109204111977</v>
      </c>
      <c r="QV144">
        <v>35174.091991649417</v>
      </c>
      <c r="QW144">
        <v>37694.71093753817</v>
      </c>
      <c r="QX144" s="5">
        <v>40977.921525562873</v>
      </c>
      <c r="QY144" s="7">
        <v>1.2</v>
      </c>
      <c r="QZ144" s="7">
        <v>1.1000000000000001</v>
      </c>
      <c r="RA144" s="7">
        <v>1.1000000000000001</v>
      </c>
      <c r="RB144" s="7">
        <v>1.1000000000000001</v>
      </c>
      <c r="RC144" s="7">
        <v>1.1000000000000001</v>
      </c>
      <c r="RD144" s="7">
        <v>1.1000000000000001</v>
      </c>
      <c r="RE144" s="7">
        <v>1.1000000000000001</v>
      </c>
      <c r="RF144" s="7">
        <v>1.1000000000000001</v>
      </c>
      <c r="RG144" s="7">
        <v>1.1000000000000001</v>
      </c>
      <c r="RH144" s="7">
        <v>1.1000000000000001</v>
      </c>
      <c r="RI144" s="5">
        <v>1.1000000000000001</v>
      </c>
      <c r="RJ144" s="7">
        <v>47667</v>
      </c>
      <c r="RK144" s="7">
        <v>45000</v>
      </c>
      <c r="RL144" s="7">
        <v>43167</v>
      </c>
      <c r="RM144" s="7">
        <v>43167</v>
      </c>
      <c r="RN144" s="7">
        <v>43167</v>
      </c>
      <c r="RO144" s="7">
        <v>43167</v>
      </c>
      <c r="RP144" s="7">
        <v>43167</v>
      </c>
      <c r="RQ144" s="7">
        <v>43167</v>
      </c>
      <c r="RR144" s="7">
        <v>43167</v>
      </c>
      <c r="RS144" s="7">
        <v>43167</v>
      </c>
      <c r="RT144" s="5">
        <v>43167</v>
      </c>
      <c r="RU144">
        <v>0.43356740931769822</v>
      </c>
      <c r="RV144">
        <v>0.404079758685781</v>
      </c>
      <c r="RW144">
        <v>0.37891746649554164</v>
      </c>
      <c r="RX144">
        <v>0.37891746649554153</v>
      </c>
      <c r="RY144">
        <v>0.37891746649554159</v>
      </c>
      <c r="RZ144">
        <v>0.37891746649554153</v>
      </c>
      <c r="SA144">
        <v>0.37891746649554148</v>
      </c>
      <c r="SB144">
        <v>0.37891746649554153</v>
      </c>
      <c r="SC144">
        <v>0.37891746649554153</v>
      </c>
      <c r="SD144">
        <v>0.37891746649554153</v>
      </c>
      <c r="SE144" s="5">
        <v>0.37891746649554153</v>
      </c>
      <c r="SF144" s="156">
        <v>25695.676922910454</v>
      </c>
      <c r="SG144" s="156">
        <v>24165.694464477427</v>
      </c>
      <c r="SH144" s="156">
        <v>23003.128754770329</v>
      </c>
      <c r="SI144" s="156">
        <v>23003.128754770321</v>
      </c>
      <c r="SJ144" s="156">
        <v>23003.128754770325</v>
      </c>
      <c r="SK144" s="156">
        <v>23003.128754770321</v>
      </c>
      <c r="SL144" s="156">
        <v>23003.128754770325</v>
      </c>
      <c r="SM144" s="156">
        <v>23003.128754770325</v>
      </c>
      <c r="SN144" s="156">
        <v>23003.128754770325</v>
      </c>
      <c r="SO144" s="156">
        <v>23003.128754770321</v>
      </c>
      <c r="SP144" s="157">
        <v>23003.128754770325</v>
      </c>
      <c r="SQ144" s="156">
        <v>6115.8677833810352</v>
      </c>
      <c r="SR144" s="156">
        <v>7726.7633288080578</v>
      </c>
      <c r="SS144" s="156">
        <v>11361.427717080142</v>
      </c>
      <c r="ST144" s="156">
        <v>31086.120493823597</v>
      </c>
      <c r="SU144" s="156">
        <v>35446.614856579843</v>
      </c>
      <c r="SV144" s="156">
        <v>38659.183707209319</v>
      </c>
      <c r="SW144" s="156">
        <v>41213.814015087752</v>
      </c>
      <c r="SX144" s="156">
        <v>43428.142572035082</v>
      </c>
      <c r="SY144" s="156">
        <v>45921.731211320075</v>
      </c>
      <c r="SZ144" s="156">
        <v>49212.539279563724</v>
      </c>
      <c r="TA144" s="157">
        <v>53498.953102818195</v>
      </c>
      <c r="TB144" s="156"/>
      <c r="TC144" s="156"/>
      <c r="TD144" s="156"/>
      <c r="TE144" s="156"/>
      <c r="TF144" s="156"/>
      <c r="TG144" s="156"/>
      <c r="TH144" s="156"/>
      <c r="TI144" s="156"/>
      <c r="TJ144" s="156"/>
      <c r="TK144" s="156"/>
      <c r="TL144" s="156"/>
      <c r="TM144" s="728">
        <v>2131.7687853346306</v>
      </c>
      <c r="TN144" s="244">
        <v>2989.9295440907276</v>
      </c>
      <c r="TO144" s="244">
        <v>4782.743131318538</v>
      </c>
      <c r="TP144" s="244">
        <v>12821.81205853016</v>
      </c>
      <c r="TQ144" s="244">
        <v>14432.04694129989</v>
      </c>
      <c r="TR144" s="244">
        <v>15607.604386067227</v>
      </c>
      <c r="TS144" s="244">
        <v>16547.22658953338</v>
      </c>
      <c r="TT144" s="244">
        <v>17356.880152882837</v>
      </c>
      <c r="TU144" s="244">
        <v>18327.036379863181</v>
      </c>
      <c r="TV144" s="244">
        <v>19766.211703246492</v>
      </c>
      <c r="TW144" s="729">
        <v>21541.314021587154</v>
      </c>
      <c r="TX144" s="117">
        <v>36338.965840730008</v>
      </c>
      <c r="TY144" s="117">
        <v>52067.055899115287</v>
      </c>
      <c r="TZ144" s="117">
        <v>96290.991023147129</v>
      </c>
      <c r="UA144" s="117">
        <v>242530.47970464209</v>
      </c>
      <c r="UB144" s="117">
        <v>257331.25844660768</v>
      </c>
      <c r="UC144" s="117">
        <v>263452.43667369272</v>
      </c>
      <c r="UD144" s="117">
        <v>264134.37532210251</v>
      </c>
      <c r="UE144" s="117">
        <v>262539.61738481297</v>
      </c>
      <c r="UF144" s="117">
        <v>257095.75437098331</v>
      </c>
      <c r="UG144" s="117">
        <v>238993.59299292654</v>
      </c>
      <c r="UH144" s="185">
        <v>222765.02437896948</v>
      </c>
      <c r="UI144" s="116">
        <v>1.1000000000000001</v>
      </c>
      <c r="UJ144" s="116">
        <v>1.1000000000000001</v>
      </c>
      <c r="UK144" s="116">
        <v>1.1000000000000001</v>
      </c>
      <c r="UL144" s="116">
        <v>1.1000000000000001</v>
      </c>
      <c r="UM144" s="116">
        <v>1.1000000000000001</v>
      </c>
      <c r="UN144" s="116">
        <v>1.1000000000000001</v>
      </c>
      <c r="UO144" s="116">
        <v>1.1000000000000001</v>
      </c>
      <c r="UP144" s="116">
        <v>1.1000000000000001</v>
      </c>
      <c r="UQ144" s="116">
        <v>1.1000000000000001</v>
      </c>
      <c r="UR144" s="116">
        <v>1.1000000000000001</v>
      </c>
      <c r="US144" s="208">
        <v>1.1000000000000001</v>
      </c>
      <c r="UT144" s="156">
        <v>16272.593084528811</v>
      </c>
      <c r="UU144" s="156">
        <v>14016.728033755629</v>
      </c>
      <c r="UV144" s="156">
        <v>12323.956027167109</v>
      </c>
      <c r="UW144" s="156">
        <v>12323.956027167109</v>
      </c>
      <c r="UX144" s="156">
        <v>12323.956027167107</v>
      </c>
      <c r="UY144" s="156">
        <v>12323.956027167107</v>
      </c>
      <c r="UZ144" s="156">
        <v>12323.956027167107</v>
      </c>
      <c r="VA144" s="156">
        <v>12323.956027167107</v>
      </c>
      <c r="VB144" s="156">
        <v>12323.956027167105</v>
      </c>
      <c r="VC144" s="156">
        <v>12323.956027167105</v>
      </c>
      <c r="VD144" s="157">
        <v>12323.956027167105</v>
      </c>
      <c r="VE144" s="156">
        <v>37531.864099603037</v>
      </c>
      <c r="VF144" s="156">
        <v>34688.023174789276</v>
      </c>
      <c r="VG144" s="156">
        <v>32524.117035687279</v>
      </c>
      <c r="VH144" s="156">
        <v>32524.117035687286</v>
      </c>
      <c r="VI144" s="156">
        <v>32524.117035687283</v>
      </c>
      <c r="VJ144" s="156">
        <v>32524.117035687283</v>
      </c>
      <c r="VK144" s="156">
        <v>32524.117035687286</v>
      </c>
      <c r="VL144" s="156">
        <v>32524.117035687279</v>
      </c>
      <c r="VM144" s="156">
        <v>32524.117035687279</v>
      </c>
      <c r="VN144" s="156">
        <v>32524.117035687279</v>
      </c>
      <c r="VO144" s="157">
        <v>32524.117035687279</v>
      </c>
      <c r="VP144" s="156">
        <v>0.37583854961602303</v>
      </c>
      <c r="VQ144" s="156">
        <v>0.55125299643398706</v>
      </c>
      <c r="VR144" s="156">
        <v>0.92189778120230581</v>
      </c>
      <c r="VS144" s="156">
        <v>2.5224141034986576</v>
      </c>
      <c r="VT144" s="156">
        <v>2.8762367196410636</v>
      </c>
      <c r="VU144" s="156">
        <v>3.1369134733999742</v>
      </c>
      <c r="VV144" s="156">
        <v>3.3442032675413174</v>
      </c>
      <c r="VW144" s="156">
        <v>3.5238800330268512</v>
      </c>
      <c r="VX144" s="156">
        <v>3.7262167367434249</v>
      </c>
      <c r="VY144" s="156">
        <v>3.993242037790373</v>
      </c>
      <c r="VZ144" s="157">
        <v>4.3410535533301431</v>
      </c>
      <c r="WA144" s="156">
        <v>7000</v>
      </c>
      <c r="WB144" s="156">
        <v>7000</v>
      </c>
      <c r="WC144" s="156">
        <v>7000</v>
      </c>
      <c r="WD144" s="156">
        <v>7000</v>
      </c>
      <c r="WE144" s="156">
        <v>7000</v>
      </c>
      <c r="WF144" s="156">
        <v>7000</v>
      </c>
      <c r="WG144" s="156">
        <v>7000</v>
      </c>
      <c r="WH144" s="156">
        <v>7000</v>
      </c>
      <c r="WI144" s="156">
        <v>7000.0000000000009</v>
      </c>
      <c r="WJ144" s="156">
        <v>7000.0000000000009</v>
      </c>
      <c r="WK144" s="157">
        <v>7000</v>
      </c>
      <c r="WL144" s="156">
        <v>0.27685308900449745</v>
      </c>
      <c r="WM144" s="156">
        <v>0.38830253819360094</v>
      </c>
      <c r="WN144" s="156">
        <v>0.62113547159981009</v>
      </c>
      <c r="WO144" s="156">
        <v>1.6651703972117089</v>
      </c>
      <c r="WP144" s="156">
        <v>1.8742918105584272</v>
      </c>
      <c r="WQ144" s="156">
        <v>2.0269616085801592</v>
      </c>
      <c r="WR144" s="156">
        <v>2.1489904661731662</v>
      </c>
      <c r="WS144" s="156">
        <v>2.2541402795951733</v>
      </c>
      <c r="WT144" s="156">
        <v>2.3801345947874255</v>
      </c>
      <c r="WU144" s="156">
        <v>2.5670404809411025</v>
      </c>
      <c r="WV144" s="157">
        <v>2.7975732495567729</v>
      </c>
      <c r="WW144" s="119">
        <v>0.37583854961602303</v>
      </c>
      <c r="WX144" s="119">
        <v>0.55125299643398706</v>
      </c>
      <c r="WY144" s="119">
        <v>0.92189778120230581</v>
      </c>
      <c r="WZ144" s="119">
        <v>2.522414103498658</v>
      </c>
      <c r="XA144" s="119">
        <v>2.8762367196410641</v>
      </c>
      <c r="XB144" s="119">
        <v>3.1369134733999742</v>
      </c>
      <c r="XC144" s="119">
        <v>3.3442032675413174</v>
      </c>
      <c r="XD144" s="119">
        <v>3.5238800330268507</v>
      </c>
      <c r="XE144" s="197">
        <v>3.7262167367434249</v>
      </c>
      <c r="XF144" s="197">
        <v>3.993242037790373</v>
      </c>
      <c r="XG144" s="201">
        <v>4.3410535533301431</v>
      </c>
      <c r="XH144" s="821">
        <v>1.9820187985288108E-2</v>
      </c>
      <c r="XI144" s="821">
        <v>2.0191719355496639E-2</v>
      </c>
      <c r="XJ144" s="821">
        <v>2.0594501369585065E-2</v>
      </c>
      <c r="XK144" s="821">
        <v>2.0793645357875135E-2</v>
      </c>
      <c r="XL144" s="821">
        <v>2.0970877687094054E-2</v>
      </c>
      <c r="XM144" s="821">
        <v>2.1124918668730022E-2</v>
      </c>
      <c r="XN144" s="821">
        <v>2.1270800570115406E-2</v>
      </c>
      <c r="XO144" s="821">
        <v>2.1399041544257792E-2</v>
      </c>
      <c r="XP144" s="821">
        <v>2.158350297432814E-2</v>
      </c>
      <c r="XQ144" s="821">
        <v>2.1956496470448887E-2</v>
      </c>
      <c r="XR144" s="822">
        <v>2.2296800114660578E-2</v>
      </c>
      <c r="XS144" s="821">
        <v>0.64231712300776478</v>
      </c>
      <c r="XT144" s="821">
        <v>0.6281868243932287</v>
      </c>
      <c r="XU144" s="821">
        <v>0.56477630110581312</v>
      </c>
      <c r="XV144" s="821">
        <v>0.58588497694352049</v>
      </c>
      <c r="XW144" s="821">
        <v>0.60510694981034485</v>
      </c>
      <c r="XX144" s="821">
        <v>0.6222917671886653</v>
      </c>
      <c r="XY144" s="821">
        <v>0.63919498257554896</v>
      </c>
      <c r="XZ144" s="821">
        <v>0.65491973637286471</v>
      </c>
      <c r="YA144" s="821">
        <v>0.67563830287911331</v>
      </c>
      <c r="YB144" s="821">
        <v>0.71256714114964093</v>
      </c>
      <c r="YC144" s="822">
        <v>0.74712547300489685</v>
      </c>
      <c r="YD144">
        <v>7000</v>
      </c>
      <c r="YE144">
        <v>7000.0000000000009</v>
      </c>
      <c r="YF144">
        <v>7000</v>
      </c>
      <c r="YG144">
        <v>7000</v>
      </c>
      <c r="YH144">
        <v>7000.0000000000009</v>
      </c>
      <c r="YI144">
        <v>7000</v>
      </c>
      <c r="YJ144">
        <v>7000</v>
      </c>
      <c r="YK144">
        <v>7000</v>
      </c>
      <c r="YL144">
        <v>7000</v>
      </c>
      <c r="YM144">
        <v>7000</v>
      </c>
      <c r="YN144" s="5">
        <v>7000</v>
      </c>
      <c r="YO144" s="156">
        <v>6363.6363636363631</v>
      </c>
      <c r="YP144" s="156">
        <v>6363.636363636364</v>
      </c>
      <c r="YQ144" s="156">
        <v>6363.6363636363631</v>
      </c>
      <c r="YR144" s="156">
        <v>6363.6363636363631</v>
      </c>
      <c r="YS144" s="156">
        <v>6363.636363636364</v>
      </c>
      <c r="YT144" s="156">
        <v>6363.6363636363631</v>
      </c>
      <c r="YU144" s="156">
        <v>6363.6363636363631</v>
      </c>
      <c r="YV144" s="156">
        <v>6363.6363636363631</v>
      </c>
      <c r="YW144" s="156">
        <v>6363.6363636363631</v>
      </c>
      <c r="YX144" s="156">
        <v>6363.6363636363631</v>
      </c>
      <c r="YY144" s="157">
        <v>6363.6363636363631</v>
      </c>
      <c r="YZ144" s="156">
        <v>0.27685308900449745</v>
      </c>
      <c r="ZA144" s="156">
        <v>0.38830253819360094</v>
      </c>
      <c r="ZB144" s="156">
        <v>0.62113547159981009</v>
      </c>
      <c r="ZC144" s="156">
        <v>1.6651703972117089</v>
      </c>
      <c r="ZD144" s="156">
        <v>1.8742918105584268</v>
      </c>
      <c r="ZE144" s="156">
        <v>2.0269616085801592</v>
      </c>
      <c r="ZF144" s="156">
        <v>2.1489904661731662</v>
      </c>
      <c r="ZG144" s="156">
        <v>2.2541402795951733</v>
      </c>
      <c r="ZH144" s="156">
        <v>2.380134594787426</v>
      </c>
      <c r="ZI144" s="156">
        <v>2.5670404809411025</v>
      </c>
      <c r="ZJ144" s="157">
        <v>2.7975732495567729</v>
      </c>
      <c r="ZK144" s="748">
        <v>14328.014435527541</v>
      </c>
      <c r="ZL144" s="748">
        <v>23919.602473724255</v>
      </c>
      <c r="ZM144" s="748">
        <v>48037.62050117692</v>
      </c>
      <c r="ZN144" s="748">
        <v>131436.23286809339</v>
      </c>
      <c r="ZO144" s="748">
        <v>149872.98030967623</v>
      </c>
      <c r="ZP144" s="748">
        <v>163456.14671476086</v>
      </c>
      <c r="ZQ144" s="748">
        <v>174257.46185811923</v>
      </c>
      <c r="ZR144" s="748">
        <v>183619.93614677244</v>
      </c>
      <c r="ZS144" s="748">
        <v>194163.15903415118</v>
      </c>
      <c r="ZT144" s="748">
        <v>208077.13120921919</v>
      </c>
      <c r="ZU144" s="748">
        <v>226200.65632243585</v>
      </c>
      <c r="ZV144" s="334"/>
      <c r="ZW144" s="334"/>
      <c r="ZX144" s="334"/>
      <c r="ZY144" s="334"/>
      <c r="ZZ144" s="334"/>
      <c r="AAA144" s="334"/>
      <c r="AAB144" s="334"/>
      <c r="AAC144" s="334"/>
      <c r="AAD144" s="334"/>
      <c r="AAE144" s="334"/>
      <c r="AAF144" s="334"/>
      <c r="AAG144" s="7"/>
      <c r="AAH144" s="7"/>
      <c r="AAI144" s="7"/>
    </row>
    <row r="145" spans="1:711">
      <c r="A145" s="125" t="s">
        <v>374</v>
      </c>
      <c r="B145" s="129" t="s">
        <v>367</v>
      </c>
      <c r="C145" s="125" t="s">
        <v>500</v>
      </c>
      <c r="D145" s="138" t="s">
        <v>502</v>
      </c>
      <c r="E145" s="164">
        <v>1886.5469525146093</v>
      </c>
      <c r="F145" s="165">
        <v>2549.3597113036726</v>
      </c>
      <c r="G145" s="165">
        <v>4457.7772910470394</v>
      </c>
      <c r="H145" s="167">
        <v>4214.9703085133606</v>
      </c>
      <c r="I145" s="165">
        <v>6975.6836949947428</v>
      </c>
      <c r="J145" s="165">
        <v>12244.328256964811</v>
      </c>
      <c r="K145" s="165">
        <v>19536.194038112786</v>
      </c>
      <c r="L145" s="165">
        <v>28981.420664562469</v>
      </c>
      <c r="M145" s="165">
        <v>41980.913601893582</v>
      </c>
      <c r="N145" s="165">
        <v>59631.845294625324</v>
      </c>
      <c r="O145" s="163">
        <v>83016.280853926946</v>
      </c>
      <c r="P145" s="164">
        <v>9925.1385416947978</v>
      </c>
      <c r="Q145" s="165">
        <v>11928.749745260102</v>
      </c>
      <c r="R145" s="165">
        <v>17428.686445003514</v>
      </c>
      <c r="S145" s="167">
        <v>15991.904637503883</v>
      </c>
      <c r="T145" s="165">
        <v>25904.592357430764</v>
      </c>
      <c r="U145" s="165">
        <v>44758.642969771339</v>
      </c>
      <c r="V145" s="165">
        <v>70532.934850339632</v>
      </c>
      <c r="W145" s="165">
        <v>103533.09151108316</v>
      </c>
      <c r="X145" s="165">
        <v>148476.37897510105</v>
      </c>
      <c r="Y145" s="165">
        <v>208648.99546244313</v>
      </c>
      <c r="Z145" s="163">
        <v>286748.44028508093</v>
      </c>
      <c r="AA145" s="164">
        <v>495.995801886023</v>
      </c>
      <c r="AB145" s="165">
        <v>505.16843925916788</v>
      </c>
      <c r="AC145" s="165">
        <v>581.53685212166886</v>
      </c>
      <c r="AD145" s="167">
        <v>524.36928326052248</v>
      </c>
      <c r="AE145" s="165">
        <v>836.91620235074697</v>
      </c>
      <c r="AF145" s="165">
        <v>1433.6759793872784</v>
      </c>
      <c r="AG145" s="165">
        <v>2248.317501883203</v>
      </c>
      <c r="AH145" s="165">
        <v>3311.1259138624482</v>
      </c>
      <c r="AI145" s="165">
        <v>4817.5792473598685</v>
      </c>
      <c r="AJ145" s="165">
        <v>6965.940649693066</v>
      </c>
      <c r="AK145" s="163">
        <v>10027.969373087109</v>
      </c>
      <c r="AL145" s="164">
        <v>216.00638698079004</v>
      </c>
      <c r="AM145" s="165">
        <v>235.99606879262288</v>
      </c>
      <c r="AN145" s="165">
        <v>252.84591271538022</v>
      </c>
      <c r="AO145" s="167">
        <v>228.02660868030119</v>
      </c>
      <c r="AP145" s="165">
        <v>362.72544517237822</v>
      </c>
      <c r="AQ145" s="165">
        <v>614.95227721064464</v>
      </c>
      <c r="AR145" s="165">
        <v>947.65678706459278</v>
      </c>
      <c r="AS145" s="165">
        <v>1355.3861053546334</v>
      </c>
      <c r="AT145" s="165">
        <v>1885.6704377429135</v>
      </c>
      <c r="AU145" s="165">
        <v>2556.252593740443</v>
      </c>
      <c r="AV145" s="163">
        <v>3364.4520609481201</v>
      </c>
      <c r="AW145" s="164">
        <v>0</v>
      </c>
      <c r="AX145" s="165">
        <v>0</v>
      </c>
      <c r="AY145" s="165">
        <v>0</v>
      </c>
      <c r="AZ145" s="167">
        <v>199.24722099378576</v>
      </c>
      <c r="BA145" s="165">
        <v>329.7783989179851</v>
      </c>
      <c r="BB145" s="165">
        <v>589.55350101720637</v>
      </c>
      <c r="BC145" s="165">
        <v>969.34900012811818</v>
      </c>
      <c r="BD145" s="165">
        <v>1496.0322413262168</v>
      </c>
      <c r="BE145" s="165">
        <v>2295.9316727587002</v>
      </c>
      <c r="BF145" s="165">
        <v>3382.4966480668413</v>
      </c>
      <c r="BG145" s="163">
        <v>4753.0188575863058</v>
      </c>
      <c r="BH145" s="164">
        <v>1522.6036124699517</v>
      </c>
      <c r="BI145" s="165">
        <v>2091.2214151501198</v>
      </c>
      <c r="BJ145" s="165">
        <v>2565.5406529504216</v>
      </c>
      <c r="BK145" s="167">
        <v>2483.7534050145546</v>
      </c>
      <c r="BL145" s="165">
        <v>4182.8436934970259</v>
      </c>
      <c r="BM145" s="165">
        <v>7562.160276667264</v>
      </c>
      <c r="BN145" s="165">
        <v>12691.113748583382</v>
      </c>
      <c r="BO145" s="165">
        <v>19011.138374122565</v>
      </c>
      <c r="BP145" s="165">
        <v>29817.453239469167</v>
      </c>
      <c r="BQ145" s="165">
        <v>44076.780638336553</v>
      </c>
      <c r="BR145" s="163">
        <v>61157.894251983678</v>
      </c>
      <c r="BS145" s="164">
        <v>0</v>
      </c>
      <c r="BT145" s="165">
        <v>0</v>
      </c>
      <c r="BU145" s="165">
        <v>0</v>
      </c>
      <c r="BV145" s="167">
        <v>87876.432472959103</v>
      </c>
      <c r="BW145" s="165">
        <v>128175.03149877982</v>
      </c>
      <c r="BX145" s="165">
        <v>201914.93119797041</v>
      </c>
      <c r="BY145" s="165">
        <v>293387.68591478973</v>
      </c>
      <c r="BZ145" s="165">
        <v>402214.8061739119</v>
      </c>
      <c r="CA145" s="165">
        <v>542252.62360090925</v>
      </c>
      <c r="CB145" s="165">
        <v>718010.87815081421</v>
      </c>
      <c r="CC145" s="163">
        <v>935092.53994987486</v>
      </c>
      <c r="CD145" s="164">
        <v>0</v>
      </c>
      <c r="CE145" s="165">
        <v>0</v>
      </c>
      <c r="CF145" s="165">
        <v>0</v>
      </c>
      <c r="CG145" s="167">
        <v>164.99679463225627</v>
      </c>
      <c r="CH145" s="165">
        <v>169.92139600474803</v>
      </c>
      <c r="CI145" s="165">
        <v>177.64317836869586</v>
      </c>
      <c r="CJ145" s="165">
        <v>186.11793048153501</v>
      </c>
      <c r="CK145" s="165">
        <v>195.12133256788132</v>
      </c>
      <c r="CL145" s="165">
        <v>205.5920727831892</v>
      </c>
      <c r="CM145" s="165">
        <v>217.88300442944879</v>
      </c>
      <c r="CN145" s="169">
        <v>232.13902460799159</v>
      </c>
      <c r="CO145" s="176">
        <v>0.33786268900694727</v>
      </c>
      <c r="CP145" s="175">
        <v>0.35162145625127472</v>
      </c>
      <c r="CQ145" s="175">
        <v>0.41462919752460187</v>
      </c>
      <c r="CR145" s="191">
        <v>0.39332137769860431</v>
      </c>
      <c r="CS145" s="175">
        <v>0.37392217250256121</v>
      </c>
      <c r="CT145" s="175">
        <v>0.35658331414260463</v>
      </c>
      <c r="CU145" s="175">
        <v>0.33953421685433555</v>
      </c>
      <c r="CV145" s="175">
        <v>0.32368122208287753</v>
      </c>
      <c r="CW145" s="175">
        <v>0.30277819414655854</v>
      </c>
      <c r="CX145" s="175">
        <v>0.26547636237991029</v>
      </c>
      <c r="CY145" s="175">
        <v>0.23057772688044267</v>
      </c>
      <c r="CZ145" s="176">
        <v>0.29915393357747194</v>
      </c>
      <c r="DA145" s="191">
        <v>0.24415957829160179</v>
      </c>
      <c r="DB145" s="191">
        <v>0.19127289170246436</v>
      </c>
      <c r="DC145" s="191">
        <v>0.19127289170246439</v>
      </c>
      <c r="DD145" s="191">
        <v>0.19127289170246439</v>
      </c>
      <c r="DE145" s="191">
        <v>0.19127289170246442</v>
      </c>
      <c r="DF145" s="191">
        <v>0.19127289170246439</v>
      </c>
      <c r="DG145" s="191">
        <v>0.19127289170246442</v>
      </c>
      <c r="DH145" s="191">
        <v>0.19127289170246442</v>
      </c>
      <c r="DI145" s="191">
        <v>0.19127289170246439</v>
      </c>
      <c r="DJ145" s="175">
        <v>0.19127289170246442</v>
      </c>
      <c r="DK145" s="183">
        <v>18605</v>
      </c>
      <c r="DL145" s="184">
        <v>17521</v>
      </c>
      <c r="DM145" s="184">
        <v>15240</v>
      </c>
      <c r="DN145" s="209">
        <v>16482.274916994003</v>
      </c>
      <c r="DO145" s="184">
        <v>15931.408136947917</v>
      </c>
      <c r="DP145" s="184">
        <v>15463.104404703554</v>
      </c>
      <c r="DQ145" s="184">
        <v>15068.537002160741</v>
      </c>
      <c r="DR145" s="184">
        <v>14740.371247430239</v>
      </c>
      <c r="DS145" s="184">
        <v>14470.36818959948</v>
      </c>
      <c r="DT145" s="184">
        <v>14249.650283235706</v>
      </c>
      <c r="DU145" s="184">
        <v>14069.494714737515</v>
      </c>
      <c r="DV145" s="193">
        <v>1.8073000073432923</v>
      </c>
      <c r="DW145" s="181">
        <v>1.7711540071964265</v>
      </c>
      <c r="DX145" s="181">
        <v>1.8</v>
      </c>
      <c r="DY145" s="602">
        <v>1.8</v>
      </c>
      <c r="DZ145" s="181">
        <v>1.8</v>
      </c>
      <c r="EA145" s="181">
        <v>1.8</v>
      </c>
      <c r="EB145" s="181">
        <v>1.8</v>
      </c>
      <c r="EC145" s="181">
        <v>1.8</v>
      </c>
      <c r="ED145" s="181">
        <v>1.8</v>
      </c>
      <c r="EE145" s="181">
        <v>1.8</v>
      </c>
      <c r="EF145" s="182">
        <v>1.8</v>
      </c>
      <c r="EG145" s="194">
        <v>0.18959468247661929</v>
      </c>
      <c r="EH145" s="194">
        <v>0.2414729763314328</v>
      </c>
      <c r="EI145" s="194">
        <v>0.35882578971792461</v>
      </c>
      <c r="EJ145" s="194">
        <v>0.31580783083686492</v>
      </c>
      <c r="EK145" s="194">
        <v>0.54661586766708703</v>
      </c>
      <c r="EL145" s="194">
        <v>1.0006950991086332</v>
      </c>
      <c r="EM145" s="194">
        <v>1.6621940307439691</v>
      </c>
      <c r="EN145" s="194">
        <v>2.5555614825933382</v>
      </c>
      <c r="EO145" s="194">
        <v>3.8514081325816387</v>
      </c>
      <c r="EP145" s="194">
        <v>5.7964938415728833</v>
      </c>
      <c r="EQ145" s="194">
        <v>8.4594787211274767</v>
      </c>
      <c r="ER145" s="183">
        <v>50000</v>
      </c>
      <c r="ES145" s="184">
        <v>50000</v>
      </c>
      <c r="ET145" s="184">
        <v>50000</v>
      </c>
      <c r="EU145" s="209">
        <v>50000</v>
      </c>
      <c r="EV145" s="184">
        <v>50000</v>
      </c>
      <c r="EW145" s="184">
        <v>50000</v>
      </c>
      <c r="EX145" s="184">
        <v>50000</v>
      </c>
      <c r="EY145" s="184">
        <v>50000</v>
      </c>
      <c r="EZ145" s="184">
        <v>50000</v>
      </c>
      <c r="FA145" s="184">
        <v>50000</v>
      </c>
      <c r="FB145" s="184">
        <v>50000</v>
      </c>
      <c r="FC145" s="195">
        <v>12.07</v>
      </c>
      <c r="FD145" s="196">
        <v>12.29</v>
      </c>
      <c r="FE145" s="196">
        <v>12.58</v>
      </c>
      <c r="FF145" s="598">
        <v>12.58</v>
      </c>
      <c r="FG145" s="196">
        <v>12.58</v>
      </c>
      <c r="FH145" s="196">
        <v>12.58</v>
      </c>
      <c r="FI145" s="196">
        <v>12.58</v>
      </c>
      <c r="FJ145" s="196">
        <v>12.58</v>
      </c>
      <c r="FK145" s="196">
        <v>12.58</v>
      </c>
      <c r="FL145" s="196">
        <v>12.58</v>
      </c>
      <c r="FM145" s="198">
        <v>12.58</v>
      </c>
      <c r="FN145" s="193">
        <v>5.5564772103786179E-3</v>
      </c>
      <c r="FO145" s="181">
        <v>6.8257190507491948E-3</v>
      </c>
      <c r="FP145" s="181">
        <v>1.1488779450873945E-2</v>
      </c>
      <c r="FQ145" s="181">
        <v>9.9999331701871638E-3</v>
      </c>
      <c r="FR145" s="181">
        <v>1.5399525361023458E-2</v>
      </c>
      <c r="FS145" s="181">
        <v>2.537390341285637E-2</v>
      </c>
      <c r="FT145" s="181">
        <v>3.8073680122174783E-2</v>
      </c>
      <c r="FU145" s="181">
        <v>5.3277770407513178E-2</v>
      </c>
      <c r="FV145" s="181">
        <v>7.1471239903817416E-2</v>
      </c>
      <c r="FW145" s="181">
        <v>8.8062601477888414E-2</v>
      </c>
      <c r="FX145" s="182">
        <v>0.10511574490849969</v>
      </c>
      <c r="FY145" s="184">
        <v>47667</v>
      </c>
      <c r="FZ145" s="184">
        <v>45000</v>
      </c>
      <c r="GA145" s="184">
        <v>43167</v>
      </c>
      <c r="GB145" s="209">
        <v>43167</v>
      </c>
      <c r="GC145" s="184">
        <v>43167</v>
      </c>
      <c r="GD145" s="184">
        <v>43167</v>
      </c>
      <c r="GE145" s="184">
        <v>43167</v>
      </c>
      <c r="GF145" s="184">
        <v>43167</v>
      </c>
      <c r="GG145" s="184">
        <v>43167</v>
      </c>
      <c r="GH145" s="184">
        <v>43167</v>
      </c>
      <c r="GI145" s="184">
        <v>43167</v>
      </c>
      <c r="GJ145" s="195">
        <v>1.2</v>
      </c>
      <c r="GK145" s="196">
        <v>1.1000000000000001</v>
      </c>
      <c r="GL145" s="196">
        <v>1.1000000000000001</v>
      </c>
      <c r="GM145" s="604">
        <v>1.1000000000000001</v>
      </c>
      <c r="GN145" s="196">
        <v>1.1000000000000001</v>
      </c>
      <c r="GO145" s="196">
        <v>1.1000000000000001</v>
      </c>
      <c r="GP145" s="196">
        <v>1.1000000000000001</v>
      </c>
      <c r="GQ145" s="196">
        <v>1.1000000000000001</v>
      </c>
      <c r="GR145" s="196">
        <v>1.1000000000000001</v>
      </c>
      <c r="GS145" s="196">
        <v>1.1000000000000001</v>
      </c>
      <c r="GT145" s="198">
        <v>1.1000000000000001</v>
      </c>
      <c r="GU145" s="196">
        <v>8.1006117073994625E-3</v>
      </c>
      <c r="GV145" s="196">
        <v>1.0069679782968282E-2</v>
      </c>
      <c r="GW145" s="196">
        <v>1.3754090623828059E-2</v>
      </c>
      <c r="GX145" s="196">
        <v>1.3004930442907034E-2</v>
      </c>
      <c r="GY145" s="196">
        <v>2.1522875513949734E-2</v>
      </c>
      <c r="GZ145" s="196">
        <v>3.7778827760737412E-2</v>
      </c>
      <c r="HA145" s="196">
        <v>6.0277256063139946E-2</v>
      </c>
      <c r="HB145" s="196">
        <v>8.9419695108646752E-2</v>
      </c>
      <c r="HC145" s="196">
        <v>0.12952851891259892</v>
      </c>
      <c r="HD145" s="196">
        <v>0.18398895922764413</v>
      </c>
      <c r="HE145" s="196">
        <v>0.25613963542128532</v>
      </c>
      <c r="HF145" s="183">
        <v>50000</v>
      </c>
      <c r="HG145" s="184">
        <v>47333</v>
      </c>
      <c r="HH145" s="184">
        <v>45500</v>
      </c>
      <c r="HI145" s="209">
        <v>45500</v>
      </c>
      <c r="HJ145" s="184">
        <v>45500</v>
      </c>
      <c r="HK145" s="184">
        <v>45500</v>
      </c>
      <c r="HL145" s="184">
        <v>45500</v>
      </c>
      <c r="HM145" s="184">
        <v>45500</v>
      </c>
      <c r="HN145" s="184">
        <v>45500</v>
      </c>
      <c r="HO145" s="184">
        <v>45500</v>
      </c>
      <c r="HP145" s="184">
        <v>45500</v>
      </c>
      <c r="HQ145" s="195">
        <v>5.7</v>
      </c>
      <c r="HR145" s="196">
        <v>5.6</v>
      </c>
      <c r="HS145" s="196">
        <v>5.4</v>
      </c>
      <c r="HT145" s="604">
        <v>5.4</v>
      </c>
      <c r="HU145" s="196">
        <v>5.4</v>
      </c>
      <c r="HV145" s="196">
        <v>5.4</v>
      </c>
      <c r="HW145" s="196">
        <v>5.4</v>
      </c>
      <c r="HX145" s="196">
        <v>5.4</v>
      </c>
      <c r="HY145" s="196">
        <v>5.4</v>
      </c>
      <c r="HZ145" s="196">
        <v>5.4</v>
      </c>
      <c r="IA145" s="198">
        <v>5.4</v>
      </c>
      <c r="IB145" s="196">
        <v>4.6392245992676199E-3</v>
      </c>
      <c r="IC145" s="196">
        <v>7.2695775496337822E-3</v>
      </c>
      <c r="ID145" s="196">
        <v>1.4672874798627975E-2</v>
      </c>
      <c r="IE145" s="196">
        <v>1.3873670122767528E-2</v>
      </c>
      <c r="IF145" s="196">
        <v>2.2960620688039748E-2</v>
      </c>
      <c r="IG145" s="196">
        <v>4.0302483452588335E-2</v>
      </c>
      <c r="IH145" s="196">
        <v>6.4303824629965436E-2</v>
      </c>
      <c r="II145" s="196">
        <v>9.5393001743614356E-2</v>
      </c>
      <c r="IJ145" s="196">
        <v>0.13818112682518549</v>
      </c>
      <c r="IK145" s="196">
        <v>0.19627956779637093</v>
      </c>
      <c r="IL145" s="198">
        <v>0.27324996644937893</v>
      </c>
      <c r="IM145" s="209"/>
      <c r="IP145" s="606">
        <v>0.5625</v>
      </c>
      <c r="IQ145" s="279">
        <v>0.66666666666666663</v>
      </c>
      <c r="IR145" s="279">
        <v>0.66666666666666663</v>
      </c>
      <c r="IS145" s="279">
        <v>0.66666666666666663</v>
      </c>
      <c r="IT145" s="279">
        <v>0.70833333333333326</v>
      </c>
      <c r="IU145" s="279">
        <v>0.75</v>
      </c>
      <c r="IV145" s="279">
        <v>0.875</v>
      </c>
      <c r="IW145" s="311">
        <v>1</v>
      </c>
      <c r="IY145" s="225"/>
      <c r="IZ145" s="225"/>
      <c r="JA145" s="601">
        <v>0.4375</v>
      </c>
      <c r="JB145" s="601">
        <v>0.33333333333333337</v>
      </c>
      <c r="JC145" s="601">
        <v>0.33333333333333337</v>
      </c>
      <c r="JD145" s="601">
        <v>0.33333333333333337</v>
      </c>
      <c r="JE145" s="601">
        <v>0.29166666666666674</v>
      </c>
      <c r="JF145" s="601">
        <v>0.25</v>
      </c>
      <c r="JG145" s="601">
        <v>0.125</v>
      </c>
      <c r="JH145" s="710">
        <v>0</v>
      </c>
      <c r="JI145" s="116">
        <v>1.1000000000000001</v>
      </c>
      <c r="JJ145" s="116">
        <v>1.1000000000000001</v>
      </c>
      <c r="JK145" s="116">
        <v>1.1000000000000001</v>
      </c>
      <c r="JL145" s="116">
        <v>1.1000000000000001</v>
      </c>
      <c r="JM145" s="116">
        <v>1.1000000000000001</v>
      </c>
      <c r="JN145" s="116">
        <v>1.1000000000000001</v>
      </c>
      <c r="JO145" s="116">
        <v>1.1000000000000001</v>
      </c>
      <c r="JP145" s="116">
        <v>1.1000000000000001</v>
      </c>
      <c r="JQ145" s="116">
        <v>1.1000000000000001</v>
      </c>
      <c r="JR145" s="116">
        <v>1.1000000000000001</v>
      </c>
      <c r="JS145" s="208">
        <v>1.1000000000000001</v>
      </c>
      <c r="JT145" s="116">
        <v>7000</v>
      </c>
      <c r="JU145" s="116">
        <v>7000</v>
      </c>
      <c r="JV145" s="116">
        <v>7000</v>
      </c>
      <c r="JW145" s="116">
        <v>7000</v>
      </c>
      <c r="JX145" s="116">
        <v>7000</v>
      </c>
      <c r="JY145" s="116">
        <v>7000</v>
      </c>
      <c r="JZ145" s="116">
        <v>7000</v>
      </c>
      <c r="KA145" s="116">
        <v>7000</v>
      </c>
      <c r="KB145" s="116">
        <v>7000</v>
      </c>
      <c r="KC145" s="116">
        <v>7000</v>
      </c>
      <c r="KD145" s="208">
        <v>7000</v>
      </c>
      <c r="KE145" s="116">
        <v>1.2</v>
      </c>
      <c r="KF145" s="116">
        <v>1.2</v>
      </c>
      <c r="KG145" s="116">
        <v>1.2</v>
      </c>
      <c r="KH145" s="116">
        <v>1.6</v>
      </c>
      <c r="KI145" s="116">
        <v>1.6</v>
      </c>
      <c r="KJ145" s="116">
        <v>1.6</v>
      </c>
      <c r="KK145" s="116">
        <v>1.6</v>
      </c>
      <c r="KL145" s="116">
        <v>1.6</v>
      </c>
      <c r="KM145" s="116">
        <v>1.6</v>
      </c>
      <c r="KN145" s="116">
        <v>1.6</v>
      </c>
      <c r="KO145" s="208">
        <v>1.6</v>
      </c>
      <c r="KP145" s="116">
        <v>20000</v>
      </c>
      <c r="KQ145" s="116">
        <v>20000</v>
      </c>
      <c r="KR145" s="116">
        <v>20000</v>
      </c>
      <c r="KS145" s="116">
        <v>40000</v>
      </c>
      <c r="KT145" s="116">
        <v>40000</v>
      </c>
      <c r="KU145" s="116">
        <v>40000</v>
      </c>
      <c r="KV145" s="116">
        <v>40000</v>
      </c>
      <c r="KW145" s="116">
        <v>40000</v>
      </c>
      <c r="KX145" s="116">
        <v>40000</v>
      </c>
      <c r="KY145" s="116">
        <v>40000</v>
      </c>
      <c r="KZ145" s="208">
        <v>40000</v>
      </c>
      <c r="LA145" s="116">
        <v>0.2</v>
      </c>
      <c r="LB145" s="116">
        <v>0.2</v>
      </c>
      <c r="LC145" s="116">
        <v>0.2</v>
      </c>
      <c r="LD145" s="116">
        <v>0.2</v>
      </c>
      <c r="LE145" s="116">
        <v>0.2</v>
      </c>
      <c r="LF145" s="116">
        <v>0.2</v>
      </c>
      <c r="LG145" s="116">
        <v>0.2</v>
      </c>
      <c r="LH145" s="116">
        <v>0.2</v>
      </c>
      <c r="LI145" s="116">
        <v>0.2</v>
      </c>
      <c r="LJ145" s="116">
        <v>0.2</v>
      </c>
      <c r="LK145" s="208">
        <v>0.2</v>
      </c>
      <c r="LL145" s="116">
        <v>19000</v>
      </c>
      <c r="LM145" s="116">
        <v>18056</v>
      </c>
      <c r="LN145" s="116">
        <v>18000</v>
      </c>
      <c r="LO145" s="116">
        <v>18000</v>
      </c>
      <c r="LP145" s="116">
        <v>18000</v>
      </c>
      <c r="LQ145" s="116">
        <v>18000</v>
      </c>
      <c r="LR145" s="116">
        <v>18000</v>
      </c>
      <c r="LS145" s="116">
        <v>18000</v>
      </c>
      <c r="LT145" s="116">
        <v>18000</v>
      </c>
      <c r="LU145" s="116">
        <v>18000</v>
      </c>
      <c r="LV145" s="208">
        <v>18000</v>
      </c>
      <c r="LW145">
        <v>2.5547806711223267E-2</v>
      </c>
      <c r="LX145">
        <v>3.1280774950421295E-2</v>
      </c>
      <c r="LY145">
        <v>4.6614948943077078E-2</v>
      </c>
      <c r="LZ145">
        <v>4.3185713458339534E-2</v>
      </c>
      <c r="MA145">
        <v>7.055091400801454E-2</v>
      </c>
      <c r="MB145">
        <v>0.12279515486482392</v>
      </c>
      <c r="MC145">
        <v>0.19484311569175544</v>
      </c>
      <c r="MD145">
        <v>0.28772843200663789</v>
      </c>
      <c r="ME145">
        <v>0.41618706067877476</v>
      </c>
      <c r="MF145">
        <v>0.5949611600563427</v>
      </c>
      <c r="MG145" s="5">
        <v>0.83033411119832923</v>
      </c>
      <c r="MH145" s="156">
        <v>0</v>
      </c>
      <c r="MI145" s="156">
        <v>0</v>
      </c>
      <c r="MJ145" s="156">
        <v>0</v>
      </c>
      <c r="MK145" s="156">
        <v>0</v>
      </c>
      <c r="ML145" s="156">
        <v>0</v>
      </c>
      <c r="MM145" s="156">
        <v>0</v>
      </c>
      <c r="MN145" s="156">
        <v>0</v>
      </c>
      <c r="MO145" s="156">
        <v>0</v>
      </c>
      <c r="MP145" s="156">
        <v>0</v>
      </c>
      <c r="MQ145" s="156">
        <v>0</v>
      </c>
      <c r="MR145" s="157">
        <v>0</v>
      </c>
      <c r="MS145" s="156">
        <v>2.6581503109317176E-2</v>
      </c>
      <c r="MT145" s="156">
        <v>3.4338015830907856E-2</v>
      </c>
      <c r="MU145" s="156">
        <v>5.543245557485578E-2</v>
      </c>
      <c r="MV145" s="156">
        <v>5.2413151021531726E-2</v>
      </c>
      <c r="MW145" s="156">
        <v>8.6742618861567033E-2</v>
      </c>
      <c r="MX145" s="156">
        <v>0.15225820803370216</v>
      </c>
      <c r="MY145" s="156">
        <v>0.24293255077915515</v>
      </c>
      <c r="MZ145" s="156">
        <v>0.36038393320165857</v>
      </c>
      <c r="NA145" s="156">
        <v>0.52203261318203653</v>
      </c>
      <c r="NB145" s="156">
        <v>0.7415219288275815</v>
      </c>
      <c r="NC145" s="157">
        <v>1.0323073585724583</v>
      </c>
      <c r="ND145" s="156"/>
      <c r="NE145" s="156">
        <v>1.694182682851596</v>
      </c>
      <c r="NF145" s="156">
        <v>1.7195185358829048</v>
      </c>
      <c r="NG145" s="156">
        <v>1.7157923592186402</v>
      </c>
      <c r="NH145" s="156">
        <v>1.7199800746378984</v>
      </c>
      <c r="NI145" s="156">
        <v>1.7234914516602409</v>
      </c>
      <c r="NJ145" s="156">
        <v>1.7265549527396331</v>
      </c>
      <c r="NK145" s="156">
        <v>1.7291630792307078</v>
      </c>
      <c r="NL145" s="156">
        <v>1.7317341666015498</v>
      </c>
      <c r="NM145" s="156">
        <v>1.7348391231834883</v>
      </c>
      <c r="NN145" s="157">
        <v>1.7374331982431004</v>
      </c>
      <c r="NO145" s="156"/>
      <c r="NP145" s="156">
        <v>16314.398691285838</v>
      </c>
      <c r="NQ145" s="156">
        <v>14292.618193821623</v>
      </c>
      <c r="NR145" s="156">
        <v>15341.589202707823</v>
      </c>
      <c r="NS145" s="156">
        <v>14910.421547666429</v>
      </c>
      <c r="NT145" s="156">
        <v>14538.10464405828</v>
      </c>
      <c r="NU145" s="156">
        <v>14221.974028666864</v>
      </c>
      <c r="NV145" s="156">
        <v>13957.079726317203</v>
      </c>
      <c r="NW145" s="156">
        <v>13741.838317804792</v>
      </c>
      <c r="NX145" s="156">
        <v>13574.80232742326</v>
      </c>
      <c r="NY145" s="157">
        <v>13437.615179968328</v>
      </c>
      <c r="NZ145" s="156">
        <v>6571.8045452313045</v>
      </c>
      <c r="OA145" s="156">
        <v>7734.3453885747231</v>
      </c>
      <c r="OB145" s="156">
        <v>10202.244170403803</v>
      </c>
      <c r="OC145" s="156">
        <v>9701.9466734561538</v>
      </c>
      <c r="OD145" s="156">
        <v>16218.290905347008</v>
      </c>
      <c r="OE145" s="156">
        <v>28798.457723084684</v>
      </c>
      <c r="OF145" s="156">
        <v>46584.590053491695</v>
      </c>
      <c r="OG145" s="156">
        <v>70021.373924757383</v>
      </c>
      <c r="OH145" s="156">
        <v>103520.96907559992</v>
      </c>
      <c r="OI145" s="156">
        <v>153257.61913285134</v>
      </c>
      <c r="OJ145" s="157">
        <v>220630.63673763466</v>
      </c>
      <c r="OK145" s="156"/>
      <c r="OL145" s="156"/>
      <c r="OM145" s="156"/>
      <c r="ON145" s="156"/>
      <c r="OO145" s="156"/>
      <c r="OP145" s="156"/>
      <c r="OQ145" s="156"/>
      <c r="OR145" s="156"/>
      <c r="OS145" s="156"/>
      <c r="OT145" s="156"/>
      <c r="OU145" s="157"/>
      <c r="OV145">
        <v>6375.0864335548849</v>
      </c>
      <c r="OW145">
        <v>7493.4834214564789</v>
      </c>
      <c r="OX145">
        <v>9843.3090635421086</v>
      </c>
      <c r="OY145">
        <v>9369.4166798269398</v>
      </c>
      <c r="OZ145">
        <v>15675.048867485297</v>
      </c>
      <c r="PA145">
        <v>27852.93503062554</v>
      </c>
      <c r="PB145">
        <v>45084.298062665177</v>
      </c>
      <c r="PC145">
        <v>67805.864998306264</v>
      </c>
      <c r="PD145">
        <v>100316.32870837334</v>
      </c>
      <c r="PE145">
        <v>148676.41820041751</v>
      </c>
      <c r="PF145" s="5">
        <v>214237.06408140753</v>
      </c>
      <c r="PG145">
        <v>196.71811167641917</v>
      </c>
      <c r="PH145">
        <v>240.861967118244</v>
      </c>
      <c r="PI145">
        <v>358.93510686169355</v>
      </c>
      <c r="PJ145">
        <v>332.52999362921446</v>
      </c>
      <c r="PK145">
        <v>543.24203786171199</v>
      </c>
      <c r="PL145">
        <v>945.52269245914431</v>
      </c>
      <c r="PM145">
        <v>1500.2919908265169</v>
      </c>
      <c r="PN145">
        <v>2215.5089264511121</v>
      </c>
      <c r="PO145">
        <v>3204.640367226566</v>
      </c>
      <c r="PP145">
        <v>4581.2009324338387</v>
      </c>
      <c r="PQ145" s="5">
        <v>6393.5726562271357</v>
      </c>
      <c r="PR145">
        <v>0</v>
      </c>
      <c r="PS145">
        <v>0</v>
      </c>
      <c r="PT145">
        <v>0</v>
      </c>
      <c r="PU145">
        <v>0</v>
      </c>
      <c r="PV145">
        <v>0</v>
      </c>
      <c r="PW145">
        <v>0</v>
      </c>
      <c r="PX145">
        <v>0</v>
      </c>
      <c r="PY145">
        <v>0</v>
      </c>
      <c r="PZ145">
        <v>0</v>
      </c>
      <c r="QA145" s="7">
        <v>0</v>
      </c>
      <c r="QB145" s="5">
        <v>0</v>
      </c>
      <c r="QC145">
        <v>101.00971181540528</v>
      </c>
      <c r="QD145">
        <v>124.00144276857446</v>
      </c>
      <c r="QE145">
        <v>199.55684006948081</v>
      </c>
      <c r="QF145">
        <v>188.68734367751424</v>
      </c>
      <c r="QG145">
        <v>312.2734279016413</v>
      </c>
      <c r="QH145">
        <v>548.1295489213278</v>
      </c>
      <c r="QI145">
        <v>874.55718280495864</v>
      </c>
      <c r="QJ145">
        <v>1297.3821595259708</v>
      </c>
      <c r="QK145">
        <v>1879.3174074553317</v>
      </c>
      <c r="QL145">
        <v>2669.4789437792933</v>
      </c>
      <c r="QM145" s="5">
        <v>3716.3064908608499</v>
      </c>
      <c r="QN145">
        <v>463.35822990793218</v>
      </c>
      <c r="QO145">
        <v>498.44914925692996</v>
      </c>
      <c r="QP145">
        <v>653.0951129546645</v>
      </c>
      <c r="QQ145">
        <v>617.52221567186473</v>
      </c>
      <c r="QR145">
        <v>1021.9857640417351</v>
      </c>
      <c r="QS145">
        <v>1793.8785237425272</v>
      </c>
      <c r="QT145">
        <v>2862.1871437253185</v>
      </c>
      <c r="QU145">
        <v>4245.97797663045</v>
      </c>
      <c r="QV145">
        <v>6150.4933334901743</v>
      </c>
      <c r="QW145">
        <v>8736.4765432776858</v>
      </c>
      <c r="QX145" s="5">
        <v>12162.457606453687</v>
      </c>
      <c r="QY145" s="7">
        <v>1.2</v>
      </c>
      <c r="QZ145" s="7">
        <v>1.1000000000000001</v>
      </c>
      <c r="RA145" s="7">
        <v>1.1000000000000001</v>
      </c>
      <c r="RB145" s="7">
        <v>1.1000000000000001</v>
      </c>
      <c r="RC145" s="7">
        <v>1.1000000000000001</v>
      </c>
      <c r="RD145" s="7">
        <v>1.1000000000000001</v>
      </c>
      <c r="RE145" s="7">
        <v>1.1000000000000001</v>
      </c>
      <c r="RF145" s="7">
        <v>1.1000000000000001</v>
      </c>
      <c r="RG145" s="7">
        <v>1.1000000000000001</v>
      </c>
      <c r="RH145" s="7">
        <v>1.1000000000000001</v>
      </c>
      <c r="RI145" s="5">
        <v>1.1000000000000001</v>
      </c>
      <c r="RJ145" s="7">
        <v>47667</v>
      </c>
      <c r="RK145" s="7">
        <v>45000</v>
      </c>
      <c r="RL145" s="7">
        <v>43167</v>
      </c>
      <c r="RM145" s="7">
        <v>43167</v>
      </c>
      <c r="RN145" s="7">
        <v>43167</v>
      </c>
      <c r="RO145" s="7">
        <v>43167</v>
      </c>
      <c r="RP145" s="7">
        <v>43167</v>
      </c>
      <c r="RQ145" s="7">
        <v>43167</v>
      </c>
      <c r="RR145" s="7">
        <v>43167</v>
      </c>
      <c r="RS145" s="7">
        <v>43167</v>
      </c>
      <c r="RT145" s="5">
        <v>43167</v>
      </c>
      <c r="RV145">
        <v>0.40407975868578094</v>
      </c>
      <c r="RW145">
        <v>0.37891746649554159</v>
      </c>
      <c r="RX145">
        <v>0.37891746649554164</v>
      </c>
      <c r="RY145">
        <v>0.37891746649554148</v>
      </c>
      <c r="RZ145">
        <v>0.37891746649554153</v>
      </c>
      <c r="SA145">
        <v>0.37891746649554159</v>
      </c>
      <c r="SB145">
        <v>0.37891746649554159</v>
      </c>
      <c r="SC145">
        <v>0.37891746649554153</v>
      </c>
      <c r="SD145">
        <v>0.37891746649554159</v>
      </c>
      <c r="SE145" s="5">
        <v>0.37891746649554159</v>
      </c>
      <c r="SF145" s="156"/>
      <c r="SG145" s="156">
        <v>24165.694464477419</v>
      </c>
      <c r="SH145" s="156">
        <v>23003.128754770329</v>
      </c>
      <c r="SI145" s="156">
        <v>23003.128754770329</v>
      </c>
      <c r="SJ145" s="156">
        <v>23003.128754770321</v>
      </c>
      <c r="SK145" s="156">
        <v>23003.128754770325</v>
      </c>
      <c r="SL145" s="156">
        <v>23003.128754770329</v>
      </c>
      <c r="SM145" s="156">
        <v>23003.128754770329</v>
      </c>
      <c r="SN145" s="156">
        <v>23003.128754770321</v>
      </c>
      <c r="SO145" s="156">
        <v>23003.128754770325</v>
      </c>
      <c r="SP145" s="157">
        <v>23003.128754770325</v>
      </c>
      <c r="SQ145" s="156">
        <v>564.36794172333748</v>
      </c>
      <c r="SR145" s="156">
        <v>622.45059202550442</v>
      </c>
      <c r="SS145" s="156">
        <v>852.65195302414531</v>
      </c>
      <c r="ST145" s="156">
        <v>806.20955934937899</v>
      </c>
      <c r="SU145" s="156">
        <v>1334.2591919433764</v>
      </c>
      <c r="SV145" s="156">
        <v>2342.0080726638553</v>
      </c>
      <c r="SW145" s="156">
        <v>3736.7443265302772</v>
      </c>
      <c r="SX145" s="156">
        <v>5543.3601361564206</v>
      </c>
      <c r="SY145" s="156">
        <v>8029.810740945506</v>
      </c>
      <c r="SZ145" s="156">
        <v>11405.955487056979</v>
      </c>
      <c r="TA145" s="157">
        <v>15878.764097314537</v>
      </c>
      <c r="TB145" s="156"/>
      <c r="TC145" s="156"/>
      <c r="TD145" s="156"/>
      <c r="TE145" s="156"/>
      <c r="TF145" s="156"/>
      <c r="TG145" s="156"/>
      <c r="TH145" s="156"/>
      <c r="TI145" s="156"/>
      <c r="TJ145" s="156"/>
      <c r="TK145" s="156"/>
      <c r="TL145" s="156"/>
      <c r="TM145" s="728">
        <v>196.71811167641917</v>
      </c>
      <c r="TN145" s="244">
        <v>240.861967118244</v>
      </c>
      <c r="TO145" s="244">
        <v>358.93510686169355</v>
      </c>
      <c r="TP145" s="244">
        <v>332.52999362921446</v>
      </c>
      <c r="TQ145" s="244">
        <v>543.24203786171199</v>
      </c>
      <c r="TR145" s="244">
        <v>945.52269245914431</v>
      </c>
      <c r="TS145" s="244">
        <v>1500.2919908265169</v>
      </c>
      <c r="TT145" s="244">
        <v>2215.5089264511121</v>
      </c>
      <c r="TU145" s="244">
        <v>3204.640367226566</v>
      </c>
      <c r="TV145" s="244">
        <v>4581.2009324338387</v>
      </c>
      <c r="TW145" s="729">
        <v>6393.5726562271357</v>
      </c>
      <c r="TX145" s="117">
        <v>3353.3339964634952</v>
      </c>
      <c r="TY145" s="117">
        <v>4194.4043566853788</v>
      </c>
      <c r="TZ145" s="117">
        <v>7226.4422745997126</v>
      </c>
      <c r="UA145" s="117">
        <v>6289.9579640477268</v>
      </c>
      <c r="UB145" s="117">
        <v>9686.3014520837551</v>
      </c>
      <c r="UC145" s="117">
        <v>15960.185246686659</v>
      </c>
      <c r="UD145" s="117">
        <v>23948.344796847938</v>
      </c>
      <c r="UE145" s="117">
        <v>33511.717586325787</v>
      </c>
      <c r="UF145" s="117">
        <v>44955.409899501145</v>
      </c>
      <c r="UG145" s="117">
        <v>55391.376329591811</v>
      </c>
      <c r="UH145" s="185">
        <v>66117.803547446325</v>
      </c>
      <c r="UI145" s="116"/>
      <c r="UJ145" s="116">
        <v>1.1000000000000001</v>
      </c>
      <c r="UK145" s="116">
        <v>1.1000000000000001</v>
      </c>
      <c r="UL145" s="116">
        <v>1.1000000000000001</v>
      </c>
      <c r="UM145" s="116">
        <v>1.1000000000000001</v>
      </c>
      <c r="UN145" s="116">
        <v>1.1000000000000001</v>
      </c>
      <c r="UO145" s="116">
        <v>1.1000000000000001</v>
      </c>
      <c r="UP145" s="116">
        <v>1.1000000000000001</v>
      </c>
      <c r="UQ145" s="116">
        <v>1.1000000000000001</v>
      </c>
      <c r="UR145" s="116">
        <v>1.1000000000000001</v>
      </c>
      <c r="US145" s="208">
        <v>1.1000000000000001</v>
      </c>
      <c r="UT145" s="156"/>
      <c r="UU145" s="156">
        <v>14016.728033755626</v>
      </c>
      <c r="UV145" s="156">
        <v>12323.956027167109</v>
      </c>
      <c r="UW145" s="156">
        <v>12323.956027167109</v>
      </c>
      <c r="UX145" s="156">
        <v>12323.956027167105</v>
      </c>
      <c r="UY145" s="156">
        <v>12323.956027167111</v>
      </c>
      <c r="UZ145" s="156">
        <v>12323.956027167109</v>
      </c>
      <c r="VA145" s="156">
        <v>12323.956027167109</v>
      </c>
      <c r="VB145" s="156">
        <v>12323.956027167105</v>
      </c>
      <c r="VC145" s="156">
        <v>12323.956027167107</v>
      </c>
      <c r="VD145" s="157">
        <v>12323.956027167107</v>
      </c>
      <c r="VE145" s="156">
        <v>37531.864099603037</v>
      </c>
      <c r="VF145" s="156">
        <v>34688.023174789269</v>
      </c>
      <c r="VG145" s="156">
        <v>32524.117035687283</v>
      </c>
      <c r="VH145" s="156">
        <v>32524.117035687279</v>
      </c>
      <c r="VI145" s="156">
        <v>32524.117035687279</v>
      </c>
      <c r="VJ145" s="156">
        <v>32524.117035687286</v>
      </c>
      <c r="VK145" s="156">
        <v>32524.117035687279</v>
      </c>
      <c r="VL145" s="156">
        <v>32524.117035687283</v>
      </c>
      <c r="VM145" s="156">
        <v>32524.117035687279</v>
      </c>
      <c r="VN145" s="156">
        <v>32524.117035687275</v>
      </c>
      <c r="VO145" s="157">
        <v>32524.117035687275</v>
      </c>
      <c r="VP145" s="156"/>
      <c r="VQ145" s="156">
        <v>4.4407695613876141E-2</v>
      </c>
      <c r="VR145" s="156">
        <v>6.9186546198683849E-2</v>
      </c>
      <c r="VS145" s="156">
        <v>6.5418081464438754E-2</v>
      </c>
      <c r="VT145" s="156">
        <v>0.10826549437551679</v>
      </c>
      <c r="VU145" s="156">
        <v>0.19003703579443959</v>
      </c>
      <c r="VV145" s="156">
        <v>0.30320980684229509</v>
      </c>
      <c r="VW145" s="156">
        <v>0.44980362831030524</v>
      </c>
      <c r="VX145" s="156">
        <v>0.65156113209463551</v>
      </c>
      <c r="VY145" s="156">
        <v>0.92551088805522563</v>
      </c>
      <c r="VZ145" s="157">
        <v>1.2884469939937437</v>
      </c>
      <c r="WA145" s="156">
        <v>7000</v>
      </c>
      <c r="WB145" s="156">
        <v>7000</v>
      </c>
      <c r="WC145" s="156">
        <v>7000.0000000000009</v>
      </c>
      <c r="WD145" s="156">
        <v>7000</v>
      </c>
      <c r="WE145" s="156">
        <v>7000</v>
      </c>
      <c r="WF145" s="156">
        <v>7000</v>
      </c>
      <c r="WG145" s="156">
        <v>6999.9999999999991</v>
      </c>
      <c r="WH145" s="156">
        <v>7000</v>
      </c>
      <c r="WI145" s="156">
        <v>7000</v>
      </c>
      <c r="WJ145" s="156">
        <v>6999.9999999999991</v>
      </c>
      <c r="WK145" s="157">
        <v>7000</v>
      </c>
      <c r="WL145" s="156">
        <v>2.5547806711223267E-2</v>
      </c>
      <c r="WM145" s="156">
        <v>3.1280774950421295E-2</v>
      </c>
      <c r="WN145" s="156">
        <v>4.6614948943077078E-2</v>
      </c>
      <c r="WO145" s="156">
        <v>4.3185713458339534E-2</v>
      </c>
      <c r="WP145" s="156">
        <v>7.055091400801454E-2</v>
      </c>
      <c r="WQ145" s="156">
        <v>0.12279515486482392</v>
      </c>
      <c r="WR145" s="156">
        <v>0.19484311569175544</v>
      </c>
      <c r="WS145" s="156">
        <v>0.28772843200663789</v>
      </c>
      <c r="WT145" s="156">
        <v>0.41618706067877476</v>
      </c>
      <c r="WU145" s="156">
        <v>0.5949611600563427</v>
      </c>
      <c r="WV145" s="157">
        <v>0.83033411119832923</v>
      </c>
      <c r="WW145" s="119">
        <v>3.4682114816716639E-2</v>
      </c>
      <c r="WX145" s="119">
        <v>4.4407695613876141E-2</v>
      </c>
      <c r="WY145" s="119">
        <v>6.9186546198683835E-2</v>
      </c>
      <c r="WZ145" s="119">
        <v>6.5418081464438754E-2</v>
      </c>
      <c r="XA145" s="119">
        <v>0.10826549437551677</v>
      </c>
      <c r="XB145" s="119">
        <v>0.19003703579443956</v>
      </c>
      <c r="XC145" s="119">
        <v>0.30320980684229509</v>
      </c>
      <c r="XD145" s="119">
        <v>0.44980362831030529</v>
      </c>
      <c r="XE145" s="197">
        <v>0.65156113209463551</v>
      </c>
      <c r="XF145" s="197">
        <v>0.92551088805522563</v>
      </c>
      <c r="XG145" s="201">
        <v>1.2884469939937435</v>
      </c>
      <c r="XH145" s="821">
        <v>1.9820187985288108E-2</v>
      </c>
      <c r="XI145" s="821">
        <v>2.0191719355496639E-2</v>
      </c>
      <c r="XJ145" s="821">
        <v>2.0594501369585065E-2</v>
      </c>
      <c r="XK145" s="821">
        <v>2.0793645357875135E-2</v>
      </c>
      <c r="XL145" s="821">
        <v>2.0970877687094054E-2</v>
      </c>
      <c r="XM145" s="821">
        <v>2.1124918668730022E-2</v>
      </c>
      <c r="XN145" s="821">
        <v>2.1270800570115406E-2</v>
      </c>
      <c r="XO145" s="821">
        <v>2.1399041544257792E-2</v>
      </c>
      <c r="XP145" s="821">
        <v>2.158350297432814E-2</v>
      </c>
      <c r="XQ145" s="821">
        <v>2.1956496470448887E-2</v>
      </c>
      <c r="XR145" s="822">
        <v>2.2296800114660578E-2</v>
      </c>
      <c r="XS145" s="821">
        <v>0.64231712300776478</v>
      </c>
      <c r="XT145" s="821">
        <v>0.6281868243932287</v>
      </c>
      <c r="XU145" s="821">
        <v>0.56477630110581312</v>
      </c>
      <c r="XV145" s="821">
        <v>0.58588497694352049</v>
      </c>
      <c r="XW145" s="821">
        <v>0.60510694981034485</v>
      </c>
      <c r="XX145" s="821">
        <v>0.6222917671886653</v>
      </c>
      <c r="XY145" s="821">
        <v>0.63919498257554896</v>
      </c>
      <c r="XZ145" s="821">
        <v>0.65491973637286471</v>
      </c>
      <c r="YA145" s="821">
        <v>0.67563830287911331</v>
      </c>
      <c r="YB145" s="821">
        <v>0.71256714114964093</v>
      </c>
      <c r="YC145" s="822">
        <v>0.74712547300489685</v>
      </c>
      <c r="YD145">
        <v>7000</v>
      </c>
      <c r="YE145">
        <v>7000</v>
      </c>
      <c r="YF145">
        <v>7000</v>
      </c>
      <c r="YG145">
        <v>7000</v>
      </c>
      <c r="YH145">
        <v>7000</v>
      </c>
      <c r="YI145">
        <v>7000</v>
      </c>
      <c r="YJ145">
        <v>7000</v>
      </c>
      <c r="YK145">
        <v>7000.0000000000009</v>
      </c>
      <c r="YL145">
        <v>7000.0000000000009</v>
      </c>
      <c r="YM145">
        <v>7000.0000000000009</v>
      </c>
      <c r="YN145" s="5">
        <v>7000</v>
      </c>
      <c r="YO145" s="156"/>
      <c r="YP145" s="156">
        <v>6363.6363636363631</v>
      </c>
      <c r="YQ145" s="156">
        <v>6363.6363636363631</v>
      </c>
      <c r="YR145" s="156">
        <v>6363.6363636363631</v>
      </c>
      <c r="YS145" s="156">
        <v>6363.6363636363631</v>
      </c>
      <c r="YT145" s="156">
        <v>6363.6363636363631</v>
      </c>
      <c r="YU145" s="156">
        <v>6363.6363636363631</v>
      </c>
      <c r="YV145" s="156">
        <v>6363.636363636364</v>
      </c>
      <c r="YW145" s="156">
        <v>6363.636363636364</v>
      </c>
      <c r="YX145" s="156">
        <v>6363.636363636364</v>
      </c>
      <c r="YY145" s="157">
        <v>6363.6363636363631</v>
      </c>
      <c r="YZ145" s="156"/>
      <c r="ZA145" s="156">
        <v>3.1280774950421295E-2</v>
      </c>
      <c r="ZB145" s="156">
        <v>4.6614948943077078E-2</v>
      </c>
      <c r="ZC145" s="156">
        <v>4.3185713458339534E-2</v>
      </c>
      <c r="ZD145" s="156">
        <v>7.055091400801454E-2</v>
      </c>
      <c r="ZE145" s="156">
        <v>0.12279515486482392</v>
      </c>
      <c r="ZF145" s="156">
        <v>0.19484311569175541</v>
      </c>
      <c r="ZG145" s="156">
        <v>0.28772843200663789</v>
      </c>
      <c r="ZH145" s="156">
        <v>0.41618706067877476</v>
      </c>
      <c r="ZI145" s="156">
        <v>0.59496116005634259</v>
      </c>
      <c r="ZJ145" s="157">
        <v>0.83033411119832923</v>
      </c>
      <c r="ZK145" s="748">
        <v>1322.1790107912718</v>
      </c>
      <c r="ZL145" s="748">
        <v>1926.9091192781682</v>
      </c>
      <c r="ZM145" s="748">
        <v>3605.1253380228941</v>
      </c>
      <c r="ZN145" s="748">
        <v>3408.7607491639815</v>
      </c>
      <c r="ZO145" s="748">
        <v>5641.4245030513666</v>
      </c>
      <c r="ZP145" s="748">
        <v>9902.3201843009556</v>
      </c>
      <c r="ZQ145" s="748">
        <v>15799.449711582509</v>
      </c>
      <c r="ZR145" s="748">
        <v>23438.060528406048</v>
      </c>
      <c r="ZS145" s="748">
        <v>33951.102860948078</v>
      </c>
      <c r="ZT145" s="748">
        <v>48225.889807568346</v>
      </c>
      <c r="ZU145" s="748">
        <v>67137.516756612415</v>
      </c>
      <c r="ZV145" s="334"/>
      <c r="ZW145" s="334"/>
      <c r="ZX145" s="334"/>
      <c r="ZY145" s="334"/>
      <c r="ZZ145" s="334"/>
      <c r="AAA145" s="334"/>
      <c r="AAB145" s="334"/>
      <c r="AAC145" s="334"/>
      <c r="AAD145" s="334"/>
      <c r="AAE145" s="334"/>
      <c r="AAF145" s="334"/>
      <c r="AAG145" s="7"/>
      <c r="AAH145" s="7"/>
      <c r="AAI145" s="7"/>
    </row>
    <row r="146" spans="1:711">
      <c r="A146" s="125" t="s">
        <v>217</v>
      </c>
      <c r="B146" s="129" t="s">
        <v>354</v>
      </c>
      <c r="C146" s="125" t="s">
        <v>67</v>
      </c>
      <c r="D146" s="138" t="s">
        <v>502</v>
      </c>
      <c r="E146" s="164">
        <v>9672.4186350815435</v>
      </c>
      <c r="F146" s="165">
        <v>11041.934858123273</v>
      </c>
      <c r="G146" s="165">
        <v>12216.090566946948</v>
      </c>
      <c r="H146" s="167">
        <v>11367.508083691844</v>
      </c>
      <c r="I146" s="165">
        <v>12388.293984004771</v>
      </c>
      <c r="J146" s="165">
        <v>13100.637252179573</v>
      </c>
      <c r="K146" s="165">
        <v>13722.31963166025</v>
      </c>
      <c r="L146" s="165">
        <v>14254.959221892223</v>
      </c>
      <c r="M146" s="165">
        <v>14717.848638049732</v>
      </c>
      <c r="N146" s="165">
        <v>15133.404792284686</v>
      </c>
      <c r="O146" s="163">
        <v>15517.285109410723</v>
      </c>
      <c r="P146" s="164">
        <v>38485.341878833009</v>
      </c>
      <c r="Q146" s="165">
        <v>40216.593845579089</v>
      </c>
      <c r="R146" s="165">
        <v>45605.114454694834</v>
      </c>
      <c r="S146" s="167">
        <v>41059.098430847494</v>
      </c>
      <c r="T146" s="165">
        <v>43885.423074663711</v>
      </c>
      <c r="U146" s="165">
        <v>45835.374369876532</v>
      </c>
      <c r="V146" s="165">
        <v>47558.05298758133</v>
      </c>
      <c r="W146" s="165">
        <v>49053.618892745741</v>
      </c>
      <c r="X146" s="165">
        <v>50372.125383506849</v>
      </c>
      <c r="Y146" s="165">
        <v>51574.805202270793</v>
      </c>
      <c r="Z146" s="163">
        <v>52705.649504129266</v>
      </c>
      <c r="AA146" s="164">
        <v>3697.0739775840611</v>
      </c>
      <c r="AB146" s="165">
        <v>3824.2502785174843</v>
      </c>
      <c r="AC146" s="165">
        <v>4468.6786145813448</v>
      </c>
      <c r="AD146" s="167">
        <v>3920.0245724496131</v>
      </c>
      <c r="AE146" s="165">
        <v>4148.3515497799008</v>
      </c>
      <c r="AF146" s="165">
        <v>4344.8318233817627</v>
      </c>
      <c r="AG146" s="165">
        <v>4508.360006867566</v>
      </c>
      <c r="AH146" s="165">
        <v>4641.8489730023875</v>
      </c>
      <c r="AI146" s="165">
        <v>4752.0496687179602</v>
      </c>
      <c r="AJ146" s="165">
        <v>4845.4282929114443</v>
      </c>
      <c r="AK146" s="163">
        <v>4926.1956926442163</v>
      </c>
      <c r="AL146" s="164">
        <v>597.97474433446223</v>
      </c>
      <c r="AM146" s="165">
        <v>616.5809392509334</v>
      </c>
      <c r="AN146" s="165">
        <v>713.3036386373152</v>
      </c>
      <c r="AO146" s="167">
        <v>637.91596812330522</v>
      </c>
      <c r="AP146" s="165">
        <v>679.49371422167349</v>
      </c>
      <c r="AQ146" s="165">
        <v>708.88877941912438</v>
      </c>
      <c r="AR146" s="165">
        <v>734.71612016654308</v>
      </c>
      <c r="AS146" s="165">
        <v>757.01655468043748</v>
      </c>
      <c r="AT146" s="165">
        <v>776.56396078315856</v>
      </c>
      <c r="AU146" s="165">
        <v>794.2785686662088</v>
      </c>
      <c r="AV146" s="163">
        <v>810.81102777848525</v>
      </c>
      <c r="AW146" s="164">
        <v>0</v>
      </c>
      <c r="AX146" s="165">
        <v>0</v>
      </c>
      <c r="AY146" s="165">
        <v>0</v>
      </c>
      <c r="AZ146" s="167">
        <v>232.66473681262835</v>
      </c>
      <c r="BA146" s="165">
        <v>323.84689161253505</v>
      </c>
      <c r="BB146" s="165">
        <v>450.980571401205</v>
      </c>
      <c r="BC146" s="165">
        <v>625.81384349171287</v>
      </c>
      <c r="BD146" s="165">
        <v>862.47527224523731</v>
      </c>
      <c r="BE146" s="165">
        <v>1198.8679668990585</v>
      </c>
      <c r="BF146" s="165">
        <v>1623.9755984148383</v>
      </c>
      <c r="BG146" s="163">
        <v>2125.7244043045921</v>
      </c>
      <c r="BH146" s="164">
        <v>2351.6903430275879</v>
      </c>
      <c r="BI146" s="165">
        <v>3134.5843242062033</v>
      </c>
      <c r="BJ146" s="165">
        <v>3712.5422746633312</v>
      </c>
      <c r="BK146" s="167">
        <v>3713.2174108960749</v>
      </c>
      <c r="BL146" s="165">
        <v>4208.3619200001231</v>
      </c>
      <c r="BM146" s="165">
        <v>4666.5102797817772</v>
      </c>
      <c r="BN146" s="165">
        <v>5203.9292567031935</v>
      </c>
      <c r="BO146" s="165">
        <v>5416.0695183334537</v>
      </c>
      <c r="BP146" s="165">
        <v>5823.4125021877435</v>
      </c>
      <c r="BQ146" s="165">
        <v>6123.451948932181</v>
      </c>
      <c r="BR146" s="163">
        <v>6338.4862254022055</v>
      </c>
      <c r="BS146" s="164">
        <v>0</v>
      </c>
      <c r="BT146" s="165">
        <v>0</v>
      </c>
      <c r="BU146" s="165">
        <v>0</v>
      </c>
      <c r="BV146" s="167">
        <v>102614.96713166914</v>
      </c>
      <c r="BW146" s="165">
        <v>125869.63145376237</v>
      </c>
      <c r="BX146" s="165">
        <v>154455.38172359706</v>
      </c>
      <c r="BY146" s="165">
        <v>189411.73440237416</v>
      </c>
      <c r="BZ146" s="165">
        <v>231880.24620939084</v>
      </c>
      <c r="CA146" s="165">
        <v>283148.36548292445</v>
      </c>
      <c r="CB146" s="165">
        <v>344725.2922422674</v>
      </c>
      <c r="CC146" s="163">
        <v>418207.68905260379</v>
      </c>
      <c r="CD146" s="164">
        <v>0</v>
      </c>
      <c r="CE146" s="165">
        <v>0</v>
      </c>
      <c r="CF146" s="165">
        <v>0</v>
      </c>
      <c r="CG146" s="167">
        <v>196.35601777088613</v>
      </c>
      <c r="CH146" s="165">
        <v>200.97592735408014</v>
      </c>
      <c r="CI146" s="165">
        <v>204.8865286074664</v>
      </c>
      <c r="CJ146" s="165">
        <v>208.03803124319248</v>
      </c>
      <c r="CK146" s="165">
        <v>210.52047881656216</v>
      </c>
      <c r="CL146" s="165">
        <v>212.48848444984901</v>
      </c>
      <c r="CM146" s="165">
        <v>214.08744049676733</v>
      </c>
      <c r="CN146" s="169">
        <v>215.41383837850799</v>
      </c>
      <c r="CO146" s="176">
        <v>0.73273761169780671</v>
      </c>
      <c r="CP146" s="175">
        <v>0.72240836633160732</v>
      </c>
      <c r="CQ146" s="175">
        <v>0.71633150517976851</v>
      </c>
      <c r="CR146" s="191">
        <v>0.70164968265854732</v>
      </c>
      <c r="CS146" s="175">
        <v>0.69181840502900105</v>
      </c>
      <c r="CT146" s="175">
        <v>0.68814202315561634</v>
      </c>
      <c r="CU146" s="175">
        <v>0.68369977056660791</v>
      </c>
      <c r="CV146" s="175">
        <v>0.67848903810742955</v>
      </c>
      <c r="CW146" s="175">
        <v>0.67246420794118189</v>
      </c>
      <c r="CX146" s="175">
        <v>0.6655117249733864</v>
      </c>
      <c r="CY146" s="175">
        <v>0.65748029768500282</v>
      </c>
      <c r="CZ146" s="176">
        <v>0.54795486600846266</v>
      </c>
      <c r="DA146" s="191">
        <v>0.53427668635801617</v>
      </c>
      <c r="DB146" s="191">
        <v>0.52605908584169458</v>
      </c>
      <c r="DC146" s="191">
        <v>0.52605908584169447</v>
      </c>
      <c r="DD146" s="191">
        <v>0.52605908584169458</v>
      </c>
      <c r="DE146" s="191">
        <v>0.5260590858416947</v>
      </c>
      <c r="DF146" s="191">
        <v>0.52605908584169458</v>
      </c>
      <c r="DG146" s="191">
        <v>0.52605908584169458</v>
      </c>
      <c r="DH146" s="191">
        <v>0.52605908584169458</v>
      </c>
      <c r="DI146" s="191">
        <v>0.52605908584169458</v>
      </c>
      <c r="DJ146" s="175">
        <v>0.52605908584169458</v>
      </c>
      <c r="DK146" s="183">
        <v>10746</v>
      </c>
      <c r="DL146" s="184">
        <v>10288</v>
      </c>
      <c r="DM146" s="184">
        <v>9927</v>
      </c>
      <c r="DN146" s="209">
        <v>9927</v>
      </c>
      <c r="DO146" s="184">
        <v>9927</v>
      </c>
      <c r="DP146" s="184">
        <v>9927</v>
      </c>
      <c r="DQ146" s="184">
        <v>9927</v>
      </c>
      <c r="DR146" s="184">
        <v>9927</v>
      </c>
      <c r="DS146" s="184">
        <v>9927</v>
      </c>
      <c r="DT146" s="184">
        <v>9927</v>
      </c>
      <c r="DU146" s="184">
        <v>9927</v>
      </c>
      <c r="DV146" s="193">
        <v>1.8073000073432923</v>
      </c>
      <c r="DW146" s="181">
        <v>1.7711540071964265</v>
      </c>
      <c r="DX146" s="181">
        <v>1.8</v>
      </c>
      <c r="DY146" s="602">
        <v>1.8</v>
      </c>
      <c r="DZ146" s="181">
        <v>1.8</v>
      </c>
      <c r="EA146" s="181">
        <v>1.8</v>
      </c>
      <c r="EB146" s="181">
        <v>1.8</v>
      </c>
      <c r="EC146" s="181">
        <v>1.8</v>
      </c>
      <c r="ED146" s="181">
        <v>1.8</v>
      </c>
      <c r="EE146" s="181">
        <v>1.8</v>
      </c>
      <c r="EF146" s="182">
        <v>1.8</v>
      </c>
      <c r="EG146" s="194">
        <v>0.48755502461947126</v>
      </c>
      <c r="EH146" s="194">
        <v>0.55126570233712824</v>
      </c>
      <c r="EI146" s="194">
        <v>0.64622755172020774</v>
      </c>
      <c r="EJ146" s="194">
        <v>0.61445881271084168</v>
      </c>
      <c r="EK146" s="194">
        <v>0.64123722060187616</v>
      </c>
      <c r="EL146" s="194">
        <v>0.61561373132975394</v>
      </c>
      <c r="EM146" s="194">
        <v>0.56899677613709931</v>
      </c>
      <c r="EN146" s="194">
        <v>0.51265003730824632</v>
      </c>
      <c r="EO146" s="194">
        <v>0.46058793231143841</v>
      </c>
      <c r="EP146" s="194">
        <v>0.42135058183042318</v>
      </c>
      <c r="EQ146" s="194">
        <v>0.39640430859192799</v>
      </c>
      <c r="ER146" s="183">
        <v>50000</v>
      </c>
      <c r="ES146" s="184">
        <v>50000</v>
      </c>
      <c r="ET146" s="184">
        <v>50000</v>
      </c>
      <c r="EU146" s="209">
        <v>50000</v>
      </c>
      <c r="EV146" s="184">
        <v>50000</v>
      </c>
      <c r="EW146" s="184">
        <v>50000</v>
      </c>
      <c r="EX146" s="184">
        <v>50000</v>
      </c>
      <c r="EY146" s="184">
        <v>50000</v>
      </c>
      <c r="EZ146" s="184">
        <v>50000</v>
      </c>
      <c r="FA146" s="184">
        <v>50000</v>
      </c>
      <c r="FB146" s="184">
        <v>50000</v>
      </c>
      <c r="FC146" s="196">
        <v>13.31</v>
      </c>
      <c r="FD146" s="196">
        <v>13.4</v>
      </c>
      <c r="FE146" s="196">
        <v>13.8</v>
      </c>
      <c r="FF146" s="598">
        <v>13.8</v>
      </c>
      <c r="FG146" s="196">
        <v>13.8</v>
      </c>
      <c r="FH146" s="196">
        <v>13.8</v>
      </c>
      <c r="FI146" s="196">
        <v>13.8</v>
      </c>
      <c r="FJ146" s="196">
        <v>13.8</v>
      </c>
      <c r="FK146" s="196">
        <v>13.8</v>
      </c>
      <c r="FL146" s="196">
        <v>13.8</v>
      </c>
      <c r="FM146" s="198">
        <v>13.8</v>
      </c>
      <c r="FN146" s="193">
        <v>4.2373640110698246E-2</v>
      </c>
      <c r="FO146" s="181">
        <v>4.3362393820009795E-2</v>
      </c>
      <c r="FP146" s="181">
        <v>4.7345478668445164E-2</v>
      </c>
      <c r="FQ146" s="181">
        <v>4.175232374529015E-2</v>
      </c>
      <c r="FR146" s="181">
        <v>4.4001077384835892E-2</v>
      </c>
      <c r="FS146" s="181">
        <v>4.5711952537654955E-2</v>
      </c>
      <c r="FT146" s="181">
        <v>4.7123811472759326E-2</v>
      </c>
      <c r="FU146" s="181">
        <v>4.823527927279346E-2</v>
      </c>
      <c r="FV146" s="181">
        <v>4.9091958548309896E-2</v>
      </c>
      <c r="FW146" s="181">
        <v>4.9744402283086402E-2</v>
      </c>
      <c r="FX146" s="182">
        <v>5.0221632066168601E-2</v>
      </c>
      <c r="FY146" s="184">
        <v>32132</v>
      </c>
      <c r="FZ146" s="184">
        <v>32384</v>
      </c>
      <c r="GA146" s="184">
        <v>32161</v>
      </c>
      <c r="GB146" s="209">
        <v>32161</v>
      </c>
      <c r="GC146" s="184">
        <v>32161</v>
      </c>
      <c r="GD146" s="184">
        <v>32161</v>
      </c>
      <c r="GE146" s="184">
        <v>32161</v>
      </c>
      <c r="GF146" s="184">
        <v>32161</v>
      </c>
      <c r="GG146" s="184">
        <v>32161</v>
      </c>
      <c r="GH146" s="184">
        <v>32161</v>
      </c>
      <c r="GI146" s="184">
        <v>32161</v>
      </c>
      <c r="GJ146" s="195">
        <v>2.1</v>
      </c>
      <c r="GK146" s="196">
        <v>2.2000000000000002</v>
      </c>
      <c r="GL146" s="196">
        <v>2.2000000000000002</v>
      </c>
      <c r="GM146" s="604">
        <v>2.2000000000000002</v>
      </c>
      <c r="GN146" s="196">
        <v>2.2000000000000002</v>
      </c>
      <c r="GO146" s="196">
        <v>2.2000000000000002</v>
      </c>
      <c r="GP146" s="196">
        <v>2.2000000000000002</v>
      </c>
      <c r="GQ146" s="196">
        <v>2.2000000000000002</v>
      </c>
      <c r="GR146" s="196">
        <v>2.2000000000000002</v>
      </c>
      <c r="GS146" s="196">
        <v>2.2000000000000002</v>
      </c>
      <c r="GT146" s="198">
        <v>2.2000000000000002</v>
      </c>
      <c r="GU146" s="196">
        <v>6.5869274017613055E-2</v>
      </c>
      <c r="GV146" s="196">
        <v>6.9859668431108579E-2</v>
      </c>
      <c r="GW146" s="196">
        <v>7.6126184595525309E-2</v>
      </c>
      <c r="GX146" s="196">
        <v>7.083813058096243E-2</v>
      </c>
      <c r="GY146" s="196">
        <v>7.3225321609164479E-2</v>
      </c>
      <c r="GZ146" s="196">
        <v>7.0734414305198196E-2</v>
      </c>
      <c r="HA146" s="196">
        <v>6.5514420314144284E-2</v>
      </c>
      <c r="HB146" s="196">
        <v>5.8907037347441238E-2</v>
      </c>
      <c r="HC146" s="196">
        <v>5.2592653797328741E-2</v>
      </c>
      <c r="HD146" s="196">
        <v>4.7588901828265931E-2</v>
      </c>
      <c r="HE146" s="196">
        <v>4.4059108720523425E-2</v>
      </c>
      <c r="HF146" s="183">
        <v>31620</v>
      </c>
      <c r="HG146" s="184">
        <v>33878</v>
      </c>
      <c r="HH146" s="184">
        <v>31767</v>
      </c>
      <c r="HI146" s="209">
        <v>31767</v>
      </c>
      <c r="HJ146" s="184">
        <v>31767</v>
      </c>
      <c r="HK146" s="184">
        <v>31767</v>
      </c>
      <c r="HL146" s="184">
        <v>31767</v>
      </c>
      <c r="HM146" s="184">
        <v>31767</v>
      </c>
      <c r="HN146" s="184">
        <v>31767</v>
      </c>
      <c r="HO146" s="184">
        <v>31767</v>
      </c>
      <c r="HP146" s="184">
        <v>31767</v>
      </c>
      <c r="HQ146" s="195">
        <v>9.4</v>
      </c>
      <c r="HR146" s="196">
        <v>9.6</v>
      </c>
      <c r="HS146" s="196">
        <v>9.4</v>
      </c>
      <c r="HT146" s="604">
        <v>9.4</v>
      </c>
      <c r="HU146" s="196">
        <v>9.4</v>
      </c>
      <c r="HV146" s="196">
        <v>9.4</v>
      </c>
      <c r="HW146" s="196">
        <v>9.4</v>
      </c>
      <c r="HX146" s="196">
        <v>9.4</v>
      </c>
      <c r="HY146" s="196">
        <v>9.4</v>
      </c>
      <c r="HZ146" s="196">
        <v>9.4</v>
      </c>
      <c r="IA146" s="198">
        <v>9.4</v>
      </c>
      <c r="IB146" s="196">
        <v>1.4710490861956744E-2</v>
      </c>
      <c r="IC146" s="196">
        <v>1.5811903777107377E-2</v>
      </c>
      <c r="ID146" s="196">
        <v>1.9388865103353903E-2</v>
      </c>
      <c r="IE146" s="196">
        <v>1.8042030679792959E-2</v>
      </c>
      <c r="IF146" s="196">
        <v>1.966217912352862E-2</v>
      </c>
      <c r="IG146" s="196">
        <v>2.0792780395534022E-2</v>
      </c>
      <c r="IH146" s="196">
        <v>2.1779488518466304E-2</v>
      </c>
      <c r="II146" s="196">
        <v>2.2624871671703229E-2</v>
      </c>
      <c r="IJ146" s="196">
        <v>2.3359550282545518E-2</v>
      </c>
      <c r="IK146" s="196">
        <v>2.4019103531039785E-2</v>
      </c>
      <c r="IL146" s="198">
        <v>2.4628382223253149E-2</v>
      </c>
      <c r="IM146" s="209"/>
      <c r="IP146" s="606">
        <v>0.60729166666666667</v>
      </c>
      <c r="IQ146" s="279">
        <v>0.57777777777777772</v>
      </c>
      <c r="IR146" s="279">
        <v>0.59183673469387754</v>
      </c>
      <c r="IS146" s="279">
        <v>0.6428571428571429</v>
      </c>
      <c r="IT146" s="279">
        <v>0.6808035714285714</v>
      </c>
      <c r="IU146" s="279">
        <v>0.71875</v>
      </c>
      <c r="IV146" s="279">
        <v>0.79554521276595747</v>
      </c>
      <c r="IW146" s="311">
        <v>0.87234042553191493</v>
      </c>
      <c r="IY146" s="225"/>
      <c r="IZ146" s="225"/>
      <c r="JA146" s="601">
        <v>0.39270833333333333</v>
      </c>
      <c r="JB146" s="601">
        <v>0.42222222222222228</v>
      </c>
      <c r="JC146" s="601">
        <v>0.40816326530612246</v>
      </c>
      <c r="JD146" s="601">
        <v>0.3571428571428571</v>
      </c>
      <c r="JE146" s="601">
        <v>0.3191964285714286</v>
      </c>
      <c r="JF146" s="601">
        <v>0.28125</v>
      </c>
      <c r="JG146" s="601">
        <v>0.20445478723404253</v>
      </c>
      <c r="JH146" s="710">
        <v>0.12765957446808507</v>
      </c>
      <c r="JI146" s="116">
        <v>1.2</v>
      </c>
      <c r="JJ146" s="116">
        <v>1.2</v>
      </c>
      <c r="JK146" s="116">
        <v>1.2</v>
      </c>
      <c r="JL146" s="116">
        <v>1.2</v>
      </c>
      <c r="JM146" s="116">
        <v>1.2</v>
      </c>
      <c r="JN146" s="116">
        <v>1.2</v>
      </c>
      <c r="JO146" s="116">
        <v>1.2</v>
      </c>
      <c r="JP146" s="116">
        <v>1.2</v>
      </c>
      <c r="JQ146" s="116">
        <v>1.2</v>
      </c>
      <c r="JR146" s="116">
        <v>1.2</v>
      </c>
      <c r="JS146" s="208">
        <v>1.2</v>
      </c>
      <c r="JT146" s="116">
        <v>5229</v>
      </c>
      <c r="JU146" s="116">
        <v>5115</v>
      </c>
      <c r="JV146" s="116">
        <v>5015</v>
      </c>
      <c r="JW146" s="116">
        <v>5015</v>
      </c>
      <c r="JX146" s="116">
        <v>5015</v>
      </c>
      <c r="JY146" s="116">
        <v>5015</v>
      </c>
      <c r="JZ146" s="116">
        <v>5015</v>
      </c>
      <c r="KA146" s="116">
        <v>5015</v>
      </c>
      <c r="KB146" s="116">
        <v>5015</v>
      </c>
      <c r="KC146" s="116">
        <v>5015</v>
      </c>
      <c r="KD146" s="208">
        <v>5015</v>
      </c>
      <c r="KE146" s="116">
        <v>1.2</v>
      </c>
      <c r="KF146" s="116">
        <v>1.2</v>
      </c>
      <c r="KG146" s="116">
        <v>1.2</v>
      </c>
      <c r="KH146" s="116">
        <v>1.6</v>
      </c>
      <c r="KI146" s="116">
        <v>1.6</v>
      </c>
      <c r="KJ146" s="116">
        <v>1.6</v>
      </c>
      <c r="KK146" s="116">
        <v>1.6</v>
      </c>
      <c r="KL146" s="116">
        <v>1.6</v>
      </c>
      <c r="KM146" s="116">
        <v>1.6</v>
      </c>
      <c r="KN146" s="116">
        <v>1.6</v>
      </c>
      <c r="KO146" s="208">
        <v>1.6</v>
      </c>
      <c r="KP146" s="116">
        <v>40000</v>
      </c>
      <c r="KQ146" s="116">
        <v>40000</v>
      </c>
      <c r="KR146" s="116">
        <v>40000</v>
      </c>
      <c r="KS146" s="116">
        <v>40000</v>
      </c>
      <c r="KT146" s="116">
        <v>40000</v>
      </c>
      <c r="KU146" s="116">
        <v>40000</v>
      </c>
      <c r="KV146" s="116">
        <v>40000</v>
      </c>
      <c r="KW146" s="116">
        <v>40000</v>
      </c>
      <c r="KX146" s="116">
        <v>40000</v>
      </c>
      <c r="KY146" s="116">
        <v>40000</v>
      </c>
      <c r="KZ146" s="208">
        <v>40000</v>
      </c>
      <c r="LA146" s="116">
        <v>0.4</v>
      </c>
      <c r="LB146" s="116">
        <v>0.4</v>
      </c>
      <c r="LC146" s="116">
        <v>0.4</v>
      </c>
      <c r="LD146" s="116">
        <v>0.4</v>
      </c>
      <c r="LE146" s="116">
        <v>0.4</v>
      </c>
      <c r="LF146" s="116">
        <v>0.4</v>
      </c>
      <c r="LG146" s="116">
        <v>0.4</v>
      </c>
      <c r="LH146" s="116">
        <v>0.4</v>
      </c>
      <c r="LI146" s="116">
        <v>0.4</v>
      </c>
      <c r="LJ146" s="116">
        <v>0.4</v>
      </c>
      <c r="LK146" s="208">
        <v>0.4</v>
      </c>
      <c r="LL146" s="116">
        <v>18223</v>
      </c>
      <c r="LM146" s="116">
        <v>17119</v>
      </c>
      <c r="LN146" s="116">
        <v>15986</v>
      </c>
      <c r="LO146" s="116">
        <v>15986</v>
      </c>
      <c r="LP146" s="116">
        <v>15986</v>
      </c>
      <c r="LQ146" s="116">
        <v>15986</v>
      </c>
      <c r="LR146" s="116">
        <v>15986</v>
      </c>
      <c r="LS146" s="116">
        <v>15986</v>
      </c>
      <c r="LT146" s="116">
        <v>15986</v>
      </c>
      <c r="LU146" s="116">
        <v>15986</v>
      </c>
      <c r="LV146" s="208">
        <v>15986</v>
      </c>
      <c r="LW146">
        <v>0.13016484549787516</v>
      </c>
      <c r="LX146">
        <v>0.18227907935880461</v>
      </c>
      <c r="LY146">
        <v>0.23089939228979137</v>
      </c>
      <c r="LZ146">
        <v>0.21111271282690963</v>
      </c>
      <c r="MA146">
        <v>0.21491921605337519</v>
      </c>
      <c r="MB146">
        <v>0.204484172961165</v>
      </c>
      <c r="MC146">
        <v>0.18699335047159996</v>
      </c>
      <c r="MD146">
        <v>0.16642298136953437</v>
      </c>
      <c r="ME146">
        <v>0.14746710409013791</v>
      </c>
      <c r="MF146">
        <v>0.13282433482423209</v>
      </c>
      <c r="MG146" s="5">
        <v>0.12280422799536765</v>
      </c>
      <c r="MH146" s="156">
        <v>0</v>
      </c>
      <c r="MI146" s="156">
        <v>0</v>
      </c>
      <c r="MJ146" s="156">
        <v>0</v>
      </c>
      <c r="MK146" s="156">
        <v>0</v>
      </c>
      <c r="ML146" s="156">
        <v>0</v>
      </c>
      <c r="MM146" s="156">
        <v>0</v>
      </c>
      <c r="MN146" s="156">
        <v>0</v>
      </c>
      <c r="MO146" s="156">
        <v>0</v>
      </c>
      <c r="MP146" s="156">
        <v>0</v>
      </c>
      <c r="MQ146" s="156">
        <v>0</v>
      </c>
      <c r="MR146" s="157">
        <v>0</v>
      </c>
      <c r="MS146" s="156">
        <v>0.1173482248288681</v>
      </c>
      <c r="MT146" s="156">
        <v>0.13469102481723944</v>
      </c>
      <c r="MU146" s="156">
        <v>0.16266391625465151</v>
      </c>
      <c r="MV146" s="156">
        <v>0.15136457713835105</v>
      </c>
      <c r="MW146" s="156">
        <v>0.15646544806152277</v>
      </c>
      <c r="MX146" s="156">
        <v>0.15114295962678401</v>
      </c>
      <c r="MY146" s="156">
        <v>0.139989048920211</v>
      </c>
      <c r="MZ146" s="156">
        <v>0.12587061128579197</v>
      </c>
      <c r="NA146" s="156">
        <v>0.11237824512488995</v>
      </c>
      <c r="NB146" s="156">
        <v>0.10168639322689628</v>
      </c>
      <c r="NC146" s="157">
        <v>9.4144047928432173E-2</v>
      </c>
      <c r="ND146" s="156">
        <v>1.6793308170181025</v>
      </c>
      <c r="NE146" s="156">
        <v>1.6292275301745889</v>
      </c>
      <c r="NF146" s="156">
        <v>1.6420529248132463</v>
      </c>
      <c r="NG146" s="156">
        <v>1.6465697716334893</v>
      </c>
      <c r="NH146" s="156">
        <v>1.6493832153668082</v>
      </c>
      <c r="NI146" s="156">
        <v>1.6503952965435502</v>
      </c>
      <c r="NJ146" s="156">
        <v>1.6515906407584175</v>
      </c>
      <c r="NK146" s="156">
        <v>1.6529557410245141</v>
      </c>
      <c r="NL146" s="156">
        <v>1.6544864244892992</v>
      </c>
      <c r="NM146" s="156">
        <v>1.6561923347674676</v>
      </c>
      <c r="NN146" s="157">
        <v>1.6580868155952746</v>
      </c>
      <c r="NO146" s="156">
        <v>9583.4674551502467</v>
      </c>
      <c r="NP146" s="156">
        <v>9002.557446181987</v>
      </c>
      <c r="NQ146" s="156">
        <v>8633.9399444711107</v>
      </c>
      <c r="NR146" s="156">
        <v>8670.917863772831</v>
      </c>
      <c r="NS146" s="156">
        <v>8693.9505898029347</v>
      </c>
      <c r="NT146" s="156">
        <v>8702.2361610365315</v>
      </c>
      <c r="NU146" s="156">
        <v>8712.022045675576</v>
      </c>
      <c r="NV146" s="156">
        <v>8723.1976665206894</v>
      </c>
      <c r="NW146" s="156">
        <v>8735.7288618190614</v>
      </c>
      <c r="NX146" s="156">
        <v>8749.6945806296681</v>
      </c>
      <c r="NY146" s="157">
        <v>8765.2040636733145</v>
      </c>
      <c r="NZ146" s="156">
        <v>10285.684385163333</v>
      </c>
      <c r="OA146" s="156">
        <v>11163.789986172529</v>
      </c>
      <c r="OB146" s="156">
        <v>12936.734173467668</v>
      </c>
      <c r="OC146" s="156">
        <v>12249.995046597289</v>
      </c>
      <c r="OD146" s="156">
        <v>12751.395242255896</v>
      </c>
      <c r="OE146" s="156">
        <v>12230.741272519132</v>
      </c>
      <c r="OF146" s="156">
        <v>11292.501777221461</v>
      </c>
      <c r="OG146" s="156">
        <v>10161.871958527987</v>
      </c>
      <c r="OH146" s="156">
        <v>9117.5185597146174</v>
      </c>
      <c r="OI146" s="156">
        <v>8328.2818534673279</v>
      </c>
      <c r="OJ146" s="157">
        <v>7822.2258725818474</v>
      </c>
      <c r="OK146" s="156"/>
      <c r="OL146" s="156"/>
      <c r="OM146" s="156"/>
      <c r="ON146" s="156"/>
      <c r="OO146" s="156"/>
      <c r="OP146" s="156"/>
      <c r="OQ146" s="156"/>
      <c r="OR146" s="156"/>
      <c r="OS146" s="156"/>
      <c r="OT146" s="156"/>
      <c r="OU146" s="157"/>
      <c r="OV146">
        <v>9468.9260126332665</v>
      </c>
      <c r="OW146">
        <v>10044.960997068187</v>
      </c>
      <c r="OX146">
        <v>11547.181630667705</v>
      </c>
      <c r="OY146">
        <v>10979.518740804946</v>
      </c>
      <c r="OZ146">
        <v>11458.011400046684</v>
      </c>
      <c r="PA146">
        <v>11000.15551963884</v>
      </c>
      <c r="PB146">
        <v>10167.175794083372</v>
      </c>
      <c r="PC146">
        <v>9160.33845664613</v>
      </c>
      <c r="PD146">
        <v>8230.0615273001677</v>
      </c>
      <c r="PE146">
        <v>7528.9450064950997</v>
      </c>
      <c r="PF146" s="5">
        <v>7083.1900285057245</v>
      </c>
      <c r="PG146">
        <v>816.75837253006705</v>
      </c>
      <c r="PH146">
        <v>1118.8289891043426</v>
      </c>
      <c r="PI146">
        <v>1389.5525427999644</v>
      </c>
      <c r="PJ146">
        <v>1270.4763057923421</v>
      </c>
      <c r="PK146">
        <v>1293.3838422092117</v>
      </c>
      <c r="PL146">
        <v>1230.585752880291</v>
      </c>
      <c r="PM146">
        <v>1125.3259831380885</v>
      </c>
      <c r="PN146">
        <v>1001.5335018818578</v>
      </c>
      <c r="PO146">
        <v>887.45703241444994</v>
      </c>
      <c r="PP146">
        <v>799.33684697222861</v>
      </c>
      <c r="PQ146" s="5">
        <v>739.03584407612254</v>
      </c>
      <c r="PR146">
        <v>0</v>
      </c>
      <c r="PS146">
        <v>0</v>
      </c>
      <c r="PT146">
        <v>0</v>
      </c>
      <c r="PU146">
        <v>0</v>
      </c>
      <c r="PV146">
        <v>0</v>
      </c>
      <c r="PW146">
        <v>0</v>
      </c>
      <c r="PX146">
        <v>0</v>
      </c>
      <c r="PY146">
        <v>0</v>
      </c>
      <c r="PZ146">
        <v>0</v>
      </c>
      <c r="QA146" s="7">
        <v>0</v>
      </c>
      <c r="QB146" s="5">
        <v>0</v>
      </c>
      <c r="QC146">
        <v>855.37468042258536</v>
      </c>
      <c r="QD146">
        <v>922.31026153852872</v>
      </c>
      <c r="QE146">
        <v>1040.1381460987438</v>
      </c>
      <c r="QF146">
        <v>967.88565205347209</v>
      </c>
      <c r="QG146">
        <v>1000.5026610846011</v>
      </c>
      <c r="QH146">
        <v>966.46854103750763</v>
      </c>
      <c r="QI146">
        <v>895.14597441539729</v>
      </c>
      <c r="QJ146">
        <v>804.86703680586811</v>
      </c>
      <c r="QK146">
        <v>718.59145062659627</v>
      </c>
      <c r="QL146">
        <v>650.2234728500656</v>
      </c>
      <c r="QM146" s="5">
        <v>601.99470007356672</v>
      </c>
      <c r="QN146">
        <v>4444.6741767412796</v>
      </c>
      <c r="QO146">
        <v>4977.1381054406456</v>
      </c>
      <c r="QP146">
        <v>5386.2472901087167</v>
      </c>
      <c r="QQ146">
        <v>5012.0952587515321</v>
      </c>
      <c r="QR146">
        <v>5180.999050199146</v>
      </c>
      <c r="QS146">
        <v>5004.7568966328554</v>
      </c>
      <c r="QT146">
        <v>4635.4203977910274</v>
      </c>
      <c r="QU146">
        <v>4167.9203018883272</v>
      </c>
      <c r="QV146">
        <v>3721.1511453069575</v>
      </c>
      <c r="QW146">
        <v>3367.1146777374934</v>
      </c>
      <c r="QX146" s="5">
        <v>3117.3669902336592</v>
      </c>
      <c r="QY146" s="7">
        <v>2.1</v>
      </c>
      <c r="QZ146" s="7">
        <v>2.2000000000000002</v>
      </c>
      <c r="RA146" s="7">
        <v>2.2000000000000002</v>
      </c>
      <c r="RB146" s="7">
        <v>2.2000000000000002</v>
      </c>
      <c r="RC146" s="7">
        <v>2.2000000000000002</v>
      </c>
      <c r="RD146" s="7">
        <v>2.2000000000000002</v>
      </c>
      <c r="RE146" s="7">
        <v>2.2000000000000002</v>
      </c>
      <c r="RF146" s="7">
        <v>2.2000000000000002</v>
      </c>
      <c r="RG146" s="7">
        <v>2.2000000000000002</v>
      </c>
      <c r="RH146" s="7">
        <v>2.2000000000000002</v>
      </c>
      <c r="RI146" s="5">
        <v>2.2000000000000002</v>
      </c>
      <c r="RJ146" s="7">
        <v>32132</v>
      </c>
      <c r="RK146" s="7">
        <v>32384</v>
      </c>
      <c r="RL146" s="7">
        <v>32161</v>
      </c>
      <c r="RM146" s="7">
        <v>32161</v>
      </c>
      <c r="RN146" s="7">
        <v>32161</v>
      </c>
      <c r="RO146" s="7">
        <v>32161</v>
      </c>
      <c r="RP146" s="7">
        <v>32161</v>
      </c>
      <c r="RQ146" s="7">
        <v>32161</v>
      </c>
      <c r="RR146" s="7">
        <v>32161</v>
      </c>
      <c r="RS146" s="7">
        <v>32161</v>
      </c>
      <c r="RT146" s="5">
        <v>32161</v>
      </c>
      <c r="RU146">
        <v>1.0111739682887437</v>
      </c>
      <c r="RV146">
        <v>1.0147493375802139</v>
      </c>
      <c r="RW146">
        <v>0.97383924955046597</v>
      </c>
      <c r="RX146">
        <v>0.97383924955046597</v>
      </c>
      <c r="RY146">
        <v>0.97383924955046586</v>
      </c>
      <c r="RZ146">
        <v>0.97383924955046586</v>
      </c>
      <c r="SA146">
        <v>0.97383924955046608</v>
      </c>
      <c r="SB146">
        <v>0.97383924955046608</v>
      </c>
      <c r="SC146">
        <v>0.97383924955046586</v>
      </c>
      <c r="SD146">
        <v>0.97383924955046608</v>
      </c>
      <c r="SE146" s="5">
        <v>0.97383924955046597</v>
      </c>
      <c r="SF146" s="156">
        <v>23223.481602898904</v>
      </c>
      <c r="SG146" s="156">
        <v>22332.415910089981</v>
      </c>
      <c r="SH146" s="156">
        <v>21142.583256377104</v>
      </c>
      <c r="SI146" s="156">
        <v>21142.5832563771</v>
      </c>
      <c r="SJ146" s="156">
        <v>21142.5832563771</v>
      </c>
      <c r="SK146" s="156">
        <v>21142.583256377104</v>
      </c>
      <c r="SL146" s="156">
        <v>21142.583256377104</v>
      </c>
      <c r="SM146" s="156">
        <v>21142.583256377104</v>
      </c>
      <c r="SN146" s="156">
        <v>21142.5832563771</v>
      </c>
      <c r="SO146" s="156">
        <v>21142.583256377104</v>
      </c>
      <c r="SP146" s="157">
        <v>21142.5832563771</v>
      </c>
      <c r="SQ146" s="156">
        <v>5300.0488571638653</v>
      </c>
      <c r="SR146" s="156">
        <v>5899.4483669791744</v>
      </c>
      <c r="SS146" s="156">
        <v>6426.3854362074608</v>
      </c>
      <c r="ST146" s="156">
        <v>5979.980910805004</v>
      </c>
      <c r="SU146" s="156">
        <v>6181.5017112837468</v>
      </c>
      <c r="SV146" s="156">
        <v>5971.2254376703631</v>
      </c>
      <c r="SW146" s="156">
        <v>5530.5663722064246</v>
      </c>
      <c r="SX146" s="156">
        <v>4972.7873386941956</v>
      </c>
      <c r="SY146" s="156">
        <v>4439.7425959335542</v>
      </c>
      <c r="SZ146" s="156">
        <v>4017.3381505875591</v>
      </c>
      <c r="TA146" s="157">
        <v>3719.3616903072261</v>
      </c>
      <c r="TB146" s="156"/>
      <c r="TC146" s="156"/>
      <c r="TD146" s="156"/>
      <c r="TE146" s="156"/>
      <c r="TF146" s="156"/>
      <c r="TG146" s="156"/>
      <c r="TH146" s="156"/>
      <c r="TI146" s="156"/>
      <c r="TJ146" s="156"/>
      <c r="TK146" s="156"/>
      <c r="TL146" s="156"/>
      <c r="TM146" s="728">
        <v>816.75837253006705</v>
      </c>
      <c r="TN146" s="244">
        <v>1118.8289891043426</v>
      </c>
      <c r="TO146" s="244">
        <v>1389.5525427999644</v>
      </c>
      <c r="TP146" s="244">
        <v>1270.4763057923421</v>
      </c>
      <c r="TQ146" s="244">
        <v>1293.3838422092117</v>
      </c>
      <c r="TR146" s="244">
        <v>1230.585752880291</v>
      </c>
      <c r="TS146" s="244">
        <v>1125.3259831380885</v>
      </c>
      <c r="TT146" s="244">
        <v>1001.5335018818578</v>
      </c>
      <c r="TU146" s="244">
        <v>887.45703241444994</v>
      </c>
      <c r="TV146" s="244">
        <v>799.33684697222861</v>
      </c>
      <c r="TW146" s="729">
        <v>739.03584407612254</v>
      </c>
      <c r="TX146" s="117">
        <v>28199.657493669682</v>
      </c>
      <c r="TY146" s="117">
        <v>29052.803859406562</v>
      </c>
      <c r="TZ146" s="117">
        <v>32668.380281227168</v>
      </c>
      <c r="UA146" s="117">
        <v>28809.1033842502</v>
      </c>
      <c r="UB146" s="117">
        <v>28624.843476528891</v>
      </c>
      <c r="UC146" s="117">
        <v>26988.205109032755</v>
      </c>
      <c r="UD146" s="117">
        <v>24409.343262380349</v>
      </c>
      <c r="UE146" s="117">
        <v>21444.739208662861</v>
      </c>
      <c r="UF146" s="117">
        <v>18719.19052909641</v>
      </c>
      <c r="UG146" s="117">
        <v>16570.294495149643</v>
      </c>
      <c r="UH146" s="185">
        <v>15015.076097826159</v>
      </c>
      <c r="UI146" s="116">
        <v>1.2</v>
      </c>
      <c r="UJ146" s="116">
        <v>1.2</v>
      </c>
      <c r="UK146" s="116">
        <v>1.2</v>
      </c>
      <c r="UL146" s="116">
        <v>1.2</v>
      </c>
      <c r="UM146" s="116">
        <v>1.2</v>
      </c>
      <c r="UN146" s="116">
        <v>1.2</v>
      </c>
      <c r="UO146" s="116">
        <v>1.2</v>
      </c>
      <c r="UP146" s="116">
        <v>1.2</v>
      </c>
      <c r="UQ146" s="116">
        <v>1.2</v>
      </c>
      <c r="UR146" s="116">
        <v>1.2</v>
      </c>
      <c r="US146" s="208">
        <v>1.2</v>
      </c>
      <c r="UT146" s="156">
        <v>28927.634590213474</v>
      </c>
      <c r="UU146" s="156">
        <v>28841.008912233636</v>
      </c>
      <c r="UV146" s="156">
        <v>26912.277407343383</v>
      </c>
      <c r="UW146" s="156">
        <v>26912.277407343379</v>
      </c>
      <c r="UX146" s="156">
        <v>26912.277407343376</v>
      </c>
      <c r="UY146" s="156">
        <v>26912.277407343379</v>
      </c>
      <c r="UZ146" s="156">
        <v>26912.277407343383</v>
      </c>
      <c r="VA146" s="156">
        <v>26912.277407343383</v>
      </c>
      <c r="VB146" s="156">
        <v>26912.277407343379</v>
      </c>
      <c r="VC146" s="156">
        <v>26912.277407343383</v>
      </c>
      <c r="VD146" s="157">
        <v>26912.277407343383</v>
      </c>
      <c r="VE146" s="156">
        <v>28607.970040179182</v>
      </c>
      <c r="VF146" s="156">
        <v>28421.806099433707</v>
      </c>
      <c r="VG146" s="156">
        <v>27635.235917803027</v>
      </c>
      <c r="VH146" s="156">
        <v>27635.235917803024</v>
      </c>
      <c r="VI146" s="156">
        <v>27635.235917803024</v>
      </c>
      <c r="VJ146" s="156">
        <v>27635.235917803024</v>
      </c>
      <c r="VK146" s="156">
        <v>27635.235917803024</v>
      </c>
      <c r="VL146" s="156">
        <v>27635.235917803024</v>
      </c>
      <c r="VM146" s="156">
        <v>27635.235917803024</v>
      </c>
      <c r="VN146" s="156">
        <v>27635.235917803024</v>
      </c>
      <c r="VO146" s="157">
        <v>27635.235917803024</v>
      </c>
      <c r="VP146" s="156">
        <v>0.18321749884648114</v>
      </c>
      <c r="VQ146" s="156">
        <v>0.20455069324834801</v>
      </c>
      <c r="VR146" s="156">
        <v>0.2387901008501768</v>
      </c>
      <c r="VS146" s="156">
        <v>0.22220270771931347</v>
      </c>
      <c r="VT146" s="156">
        <v>0.22969076967068719</v>
      </c>
      <c r="VU146" s="156">
        <v>0.2218773739319822</v>
      </c>
      <c r="VV146" s="156">
        <v>0.20550346923435525</v>
      </c>
      <c r="VW146" s="156">
        <v>0.1847776486332332</v>
      </c>
      <c r="VX146" s="156">
        <v>0.1649708989222187</v>
      </c>
      <c r="VY146" s="156">
        <v>0.14927529505516221</v>
      </c>
      <c r="VZ146" s="157">
        <v>0.13820315664895561</v>
      </c>
      <c r="WA146" s="156">
        <v>5229</v>
      </c>
      <c r="WB146" s="156">
        <v>5115</v>
      </c>
      <c r="WC146" s="156">
        <v>5015</v>
      </c>
      <c r="WD146" s="156">
        <v>5015</v>
      </c>
      <c r="WE146" s="156">
        <v>5015</v>
      </c>
      <c r="WF146" s="156">
        <v>5015</v>
      </c>
      <c r="WG146" s="156">
        <v>5015</v>
      </c>
      <c r="WH146" s="156">
        <v>5015</v>
      </c>
      <c r="WI146" s="156">
        <v>5015</v>
      </c>
      <c r="WJ146" s="156">
        <v>5015</v>
      </c>
      <c r="WK146" s="157">
        <v>5015</v>
      </c>
      <c r="WL146" s="156">
        <v>0.13016484549787516</v>
      </c>
      <c r="WM146" s="156">
        <v>0.18227907935880461</v>
      </c>
      <c r="WN146" s="156">
        <v>0.23089939228979137</v>
      </c>
      <c r="WO146" s="156">
        <v>0.21111271282690963</v>
      </c>
      <c r="WP146" s="156">
        <v>0.21491921605337519</v>
      </c>
      <c r="WQ146" s="156">
        <v>0.204484172961165</v>
      </c>
      <c r="WR146" s="156">
        <v>0.18699335047159996</v>
      </c>
      <c r="WS146" s="156">
        <v>0.16642298136953437</v>
      </c>
      <c r="WT146" s="156">
        <v>0.14746710409013791</v>
      </c>
      <c r="WU146" s="156">
        <v>0.13282433482423209</v>
      </c>
      <c r="WV146" s="157">
        <v>0.12280422799536765</v>
      </c>
      <c r="WW146" s="119">
        <v>0.18321749884648114</v>
      </c>
      <c r="WX146" s="119">
        <v>0.20455069324834801</v>
      </c>
      <c r="WY146" s="119">
        <v>0.23879010085017682</v>
      </c>
      <c r="WZ146" s="119">
        <v>0.2222027077193135</v>
      </c>
      <c r="XA146" s="119">
        <v>0.22969076967068724</v>
      </c>
      <c r="XB146" s="119">
        <v>0.2218773739319822</v>
      </c>
      <c r="XC146" s="119">
        <v>0.20550346923435528</v>
      </c>
      <c r="XD146" s="119">
        <v>0.1847776486332332</v>
      </c>
      <c r="XE146" s="197">
        <v>0.1649708989222187</v>
      </c>
      <c r="XF146" s="197">
        <v>0.14927529505516221</v>
      </c>
      <c r="XG146" s="201">
        <v>0.13820315664895561</v>
      </c>
      <c r="XH146" s="821">
        <v>2.1222583265637692E-2</v>
      </c>
      <c r="XI146" s="821">
        <v>2.7820083257183475E-2</v>
      </c>
      <c r="XJ146" s="821">
        <v>3.0469226081657523E-2</v>
      </c>
      <c r="XK146" s="821">
        <v>3.0942625492181776E-2</v>
      </c>
      <c r="XL146" s="821">
        <v>3.1259096579554876E-2</v>
      </c>
      <c r="XM146" s="821">
        <v>3.1377328215506158E-2</v>
      </c>
      <c r="XN146" s="821">
        <v>3.1520107207059889E-2</v>
      </c>
      <c r="XO146" s="821">
        <v>3.168746869393884E-2</v>
      </c>
      <c r="XP146" s="821">
        <v>3.1880817146275511E-2</v>
      </c>
      <c r="XQ146" s="821">
        <v>3.2103716926635807E-2</v>
      </c>
      <c r="XR146" s="822">
        <v>3.2360908702514263E-2</v>
      </c>
      <c r="XS146" s="821">
        <v>0.24603980503655565</v>
      </c>
      <c r="XT146" s="821">
        <v>0.2497715504112093</v>
      </c>
      <c r="XU146" s="821">
        <v>0.25319926873857401</v>
      </c>
      <c r="XV146" s="821">
        <v>0.26740769184927088</v>
      </c>
      <c r="XW146" s="821">
        <v>0.27692249839144395</v>
      </c>
      <c r="XX146" s="821">
        <v>0.2804806486288775</v>
      </c>
      <c r="XY146" s="821">
        <v>0.28478012222633209</v>
      </c>
      <c r="XZ146" s="821">
        <v>0.2898234931986316</v>
      </c>
      <c r="YA146" s="821">
        <v>0.29565497491254245</v>
      </c>
      <c r="YB146" s="821">
        <v>0.30238455809997772</v>
      </c>
      <c r="YC146" s="822">
        <v>0.31015879361248277</v>
      </c>
      <c r="YD146">
        <v>5229</v>
      </c>
      <c r="YE146">
        <v>5115.0000000000009</v>
      </c>
      <c r="YF146">
        <v>5015</v>
      </c>
      <c r="YG146">
        <v>5015</v>
      </c>
      <c r="YH146">
        <v>5015</v>
      </c>
      <c r="YI146">
        <v>5015.0000000000009</v>
      </c>
      <c r="YJ146">
        <v>5015</v>
      </c>
      <c r="YK146">
        <v>5015</v>
      </c>
      <c r="YL146">
        <v>5015</v>
      </c>
      <c r="YM146">
        <v>5015</v>
      </c>
      <c r="YN146" s="5">
        <v>5015</v>
      </c>
      <c r="YO146" s="156">
        <v>4357.5</v>
      </c>
      <c r="YP146" s="156">
        <v>4262.5000000000009</v>
      </c>
      <c r="YQ146" s="156">
        <v>4179.166666666667</v>
      </c>
      <c r="YR146" s="156">
        <v>4179.166666666667</v>
      </c>
      <c r="YS146" s="156">
        <v>4179.166666666667</v>
      </c>
      <c r="YT146" s="156">
        <v>4179.1666666666679</v>
      </c>
      <c r="YU146" s="156">
        <v>4179.166666666667</v>
      </c>
      <c r="YV146" s="156">
        <v>4179.166666666667</v>
      </c>
      <c r="YW146" s="156">
        <v>4179.166666666667</v>
      </c>
      <c r="YX146" s="156">
        <v>4179.166666666667</v>
      </c>
      <c r="YY146" s="157">
        <v>4179.166666666667</v>
      </c>
      <c r="YZ146" s="156">
        <v>0.13016484549787516</v>
      </c>
      <c r="ZA146" s="156">
        <v>0.18227907935880455</v>
      </c>
      <c r="ZB146" s="156">
        <v>0.23089939228979137</v>
      </c>
      <c r="ZC146" s="156">
        <v>0.21111271282690966</v>
      </c>
      <c r="ZD146" s="156">
        <v>0.21491921605337519</v>
      </c>
      <c r="ZE146" s="156">
        <v>0.20448417296116497</v>
      </c>
      <c r="ZF146" s="156">
        <v>0.18699335047159996</v>
      </c>
      <c r="ZG146" s="156">
        <v>0.16642298136953437</v>
      </c>
      <c r="ZH146" s="156">
        <v>0.14746710409013791</v>
      </c>
      <c r="ZI146" s="156">
        <v>0.13282433482423206</v>
      </c>
      <c r="ZJ146" s="157">
        <v>0.12280422799536765</v>
      </c>
      <c r="ZK146" s="748">
        <v>4372.3697779176782</v>
      </c>
      <c r="ZL146" s="748">
        <v>5142.4864911440991</v>
      </c>
      <c r="ZM146" s="748">
        <v>5789.7051307394877</v>
      </c>
      <c r="ZN146" s="748">
        <v>5387.5271728868402</v>
      </c>
      <c r="ZO146" s="748">
        <v>6206.7922727210243</v>
      </c>
      <c r="ZP146" s="748">
        <v>7129.4118145092098</v>
      </c>
      <c r="ZQ146" s="748">
        <v>8191.7532594538252</v>
      </c>
      <c r="ZR146" s="748">
        <v>9282.171883198027</v>
      </c>
      <c r="ZS146" s="748">
        <v>10278.106042116178</v>
      </c>
      <c r="ZT146" s="748">
        <v>11116.066641697127</v>
      </c>
      <c r="ZU146" s="748">
        <v>11797.923419103496</v>
      </c>
      <c r="ZV146" s="334"/>
      <c r="ZW146" s="334"/>
      <c r="ZX146" s="334"/>
      <c r="ZY146" s="334"/>
      <c r="ZZ146" s="334"/>
      <c r="AAA146" s="334"/>
      <c r="AAB146" s="334"/>
      <c r="AAC146" s="334"/>
      <c r="AAD146" s="334"/>
      <c r="AAE146" s="334"/>
      <c r="AAF146" s="334"/>
      <c r="AAG146" s="7"/>
      <c r="AAH146" s="7"/>
      <c r="AAI146" s="7"/>
    </row>
    <row r="147" spans="1:711">
      <c r="A147" s="125" t="s">
        <v>91</v>
      </c>
      <c r="B147" s="129" t="s">
        <v>368</v>
      </c>
      <c r="C147" s="125" t="s">
        <v>500</v>
      </c>
      <c r="D147" s="138" t="s">
        <v>502</v>
      </c>
      <c r="E147" s="164">
        <v>8842.0427458522372</v>
      </c>
      <c r="F147" s="165">
        <v>13991.036539256344</v>
      </c>
      <c r="G147" s="165">
        <v>22851.50592049933</v>
      </c>
      <c r="H147" s="167">
        <v>22562.575958275338</v>
      </c>
      <c r="I147" s="165">
        <v>27466.23230637794</v>
      </c>
      <c r="J147" s="165">
        <v>32270.30655681076</v>
      </c>
      <c r="K147" s="165">
        <v>37026.966615115562</v>
      </c>
      <c r="L147" s="165">
        <v>41990.189719090813</v>
      </c>
      <c r="M147" s="165">
        <v>47639.605797379292</v>
      </c>
      <c r="N147" s="165">
        <v>54458.346572727467</v>
      </c>
      <c r="O147" s="163">
        <v>62719.166669675898</v>
      </c>
      <c r="P147" s="164">
        <v>46518.057304217211</v>
      </c>
      <c r="Q147" s="165">
        <v>65465.682545141135</v>
      </c>
      <c r="R147" s="165">
        <v>89343.120008352504</v>
      </c>
      <c r="S147" s="167">
        <v>85604.058081357958</v>
      </c>
      <c r="T147" s="165">
        <v>101997.39302998199</v>
      </c>
      <c r="U147" s="165">
        <v>117962.79055813253</v>
      </c>
      <c r="V147" s="165">
        <v>133681.13660596768</v>
      </c>
      <c r="W147" s="165">
        <v>150005.55718340608</v>
      </c>
      <c r="X147" s="165">
        <v>168489.8101950087</v>
      </c>
      <c r="Y147" s="165">
        <v>190547.16906386425</v>
      </c>
      <c r="Z147" s="163">
        <v>216639.71251801591</v>
      </c>
      <c r="AA147" s="164">
        <v>2324.6789994777569</v>
      </c>
      <c r="AB147" s="165">
        <v>2772.3942058140638</v>
      </c>
      <c r="AC147" s="165">
        <v>2981.0804693936493</v>
      </c>
      <c r="AD147" s="167">
        <v>2806.9288554312084</v>
      </c>
      <c r="AE147" s="165">
        <v>3295.2948900522856</v>
      </c>
      <c r="AF147" s="165">
        <v>3778.4974714024725</v>
      </c>
      <c r="AG147" s="165">
        <v>4261.2382391371475</v>
      </c>
      <c r="AH147" s="165">
        <v>4797.3771512481217</v>
      </c>
      <c r="AI147" s="165">
        <v>5466.9504913182072</v>
      </c>
      <c r="AJ147" s="165">
        <v>6361.5943499945133</v>
      </c>
      <c r="AK147" s="163">
        <v>7576.1751309448673</v>
      </c>
      <c r="AL147" s="164">
        <v>1012.3987131703552</v>
      </c>
      <c r="AM147" s="165">
        <v>1295.1603522085848</v>
      </c>
      <c r="AN147" s="165">
        <v>1296.1414386927474</v>
      </c>
      <c r="AO147" s="167">
        <v>1220.6177748074911</v>
      </c>
      <c r="AP147" s="165">
        <v>1428.2042845043882</v>
      </c>
      <c r="AQ147" s="165">
        <v>1620.7257831484815</v>
      </c>
      <c r="AR147" s="165">
        <v>1796.0947843154186</v>
      </c>
      <c r="AS147" s="165">
        <v>1963.7725964225044</v>
      </c>
      <c r="AT147" s="165">
        <v>2139.843767330306</v>
      </c>
      <c r="AU147" s="165">
        <v>2334.4789850046386</v>
      </c>
      <c r="AV147" s="163">
        <v>2541.8583847912523</v>
      </c>
      <c r="AW147" s="164">
        <v>0</v>
      </c>
      <c r="AX147" s="165">
        <v>0</v>
      </c>
      <c r="AY147" s="165">
        <v>0</v>
      </c>
      <c r="AZ147" s="167">
        <v>1066.5628056898836</v>
      </c>
      <c r="BA147" s="165">
        <v>1298.4777564966098</v>
      </c>
      <c r="BB147" s="165">
        <v>1553.7865214161068</v>
      </c>
      <c r="BC147" s="165">
        <v>1837.2080557819174</v>
      </c>
      <c r="BD147" s="165">
        <v>2167.549975076864</v>
      </c>
      <c r="BE147" s="165">
        <v>2605.4049434266853</v>
      </c>
      <c r="BF147" s="165">
        <v>3089.0403245347102</v>
      </c>
      <c r="BG147" s="163">
        <v>3590.9267296327776</v>
      </c>
      <c r="BH147" s="164">
        <v>7136.2794382103202</v>
      </c>
      <c r="BI147" s="165">
        <v>11476.746534163578</v>
      </c>
      <c r="BJ147" s="165">
        <v>13151.502103508659</v>
      </c>
      <c r="BK147" s="167">
        <v>13295.437633113819</v>
      </c>
      <c r="BL147" s="165">
        <v>16469.633889691988</v>
      </c>
      <c r="BM147" s="165">
        <v>19930.307750527569</v>
      </c>
      <c r="BN147" s="165">
        <v>24053.479616382079</v>
      </c>
      <c r="BO147" s="165">
        <v>27544.588526034764</v>
      </c>
      <c r="BP147" s="165">
        <v>33836.608028130882</v>
      </c>
      <c r="BQ147" s="165">
        <v>40252.797543881497</v>
      </c>
      <c r="BR147" s="163">
        <v>46205.059095647666</v>
      </c>
      <c r="BS147" s="164">
        <v>0</v>
      </c>
      <c r="BT147" s="165">
        <v>0</v>
      </c>
      <c r="BU147" s="165">
        <v>0</v>
      </c>
      <c r="BV147" s="167">
        <v>470399.20509255194</v>
      </c>
      <c r="BW147" s="165">
        <v>504679.59055380436</v>
      </c>
      <c r="BX147" s="165">
        <v>532153.05824960326</v>
      </c>
      <c r="BY147" s="165">
        <v>556057.95225313643</v>
      </c>
      <c r="BZ147" s="165">
        <v>582755.28361938824</v>
      </c>
      <c r="CA147" s="165">
        <v>615343.95072757069</v>
      </c>
      <c r="CB147" s="165">
        <v>655718.18299658934</v>
      </c>
      <c r="CC147" s="163">
        <v>706466.54200135148</v>
      </c>
      <c r="CD147" s="164">
        <v>0</v>
      </c>
      <c r="CE147" s="165">
        <v>0</v>
      </c>
      <c r="CF147" s="165">
        <v>0</v>
      </c>
      <c r="CG147" s="167">
        <v>889.17643543569102</v>
      </c>
      <c r="CH147" s="165">
        <v>928.32495258775509</v>
      </c>
      <c r="CI147" s="165">
        <v>962.79399260490641</v>
      </c>
      <c r="CJ147" s="165">
        <v>991.00171705418222</v>
      </c>
      <c r="CK147" s="165">
        <v>1014.8918499689773</v>
      </c>
      <c r="CL147" s="165">
        <v>1035.6652940884694</v>
      </c>
      <c r="CM147" s="165">
        <v>1053.8718109832989</v>
      </c>
      <c r="CN147" s="169">
        <v>1069.6619138209794</v>
      </c>
      <c r="CO147" s="176">
        <v>0.33786268900694727</v>
      </c>
      <c r="CP147" s="175">
        <v>0.35162145625127472</v>
      </c>
      <c r="CQ147" s="175">
        <v>0.41462919752460187</v>
      </c>
      <c r="CR147" s="191">
        <v>0.39332137769860431</v>
      </c>
      <c r="CS147" s="175">
        <v>0.37392217250256121</v>
      </c>
      <c r="CT147" s="175">
        <v>0.35658331414260463</v>
      </c>
      <c r="CU147" s="175">
        <v>0.33953421685433555</v>
      </c>
      <c r="CV147" s="175">
        <v>0.32368122208287753</v>
      </c>
      <c r="CW147" s="175">
        <v>0.30277819414655854</v>
      </c>
      <c r="CX147" s="175">
        <v>0.26547636237991029</v>
      </c>
      <c r="CY147" s="175">
        <v>0.23057772688044267</v>
      </c>
      <c r="CZ147" s="176">
        <v>0.29915393357747194</v>
      </c>
      <c r="DA147" s="191">
        <v>0.24415957829160179</v>
      </c>
      <c r="DB147" s="191">
        <v>0.19127289170246436</v>
      </c>
      <c r="DC147" s="191">
        <v>0.19127289170246439</v>
      </c>
      <c r="DD147" s="191">
        <v>0.19127289170246439</v>
      </c>
      <c r="DE147" s="191">
        <v>0.19127289170246442</v>
      </c>
      <c r="DF147" s="191">
        <v>0.19127289170246439</v>
      </c>
      <c r="DG147" s="191">
        <v>0.19127289170246442</v>
      </c>
      <c r="DH147" s="191">
        <v>0.19127289170246442</v>
      </c>
      <c r="DI147" s="191">
        <v>0.19127289170246439</v>
      </c>
      <c r="DJ147" s="175">
        <v>0.19127289170246442</v>
      </c>
      <c r="DK147" s="183">
        <v>18605</v>
      </c>
      <c r="DL147" s="184">
        <v>17521</v>
      </c>
      <c r="DM147" s="184">
        <v>15240</v>
      </c>
      <c r="DN147" s="209">
        <v>16482.274916994003</v>
      </c>
      <c r="DO147" s="184">
        <v>15931.408136947917</v>
      </c>
      <c r="DP147" s="184">
        <v>15463.104404703554</v>
      </c>
      <c r="DQ147" s="184">
        <v>15068.537002160741</v>
      </c>
      <c r="DR147" s="184">
        <v>14740.371247430239</v>
      </c>
      <c r="DS147" s="184">
        <v>14470.36818959948</v>
      </c>
      <c r="DT147" s="184">
        <v>14249.650283235706</v>
      </c>
      <c r="DU147" s="184">
        <v>14069.494714737515</v>
      </c>
      <c r="DV147" s="193">
        <v>1.8073000073432923</v>
      </c>
      <c r="DW147" s="181">
        <v>1.7711540071964265</v>
      </c>
      <c r="DX147" s="181">
        <v>1.8</v>
      </c>
      <c r="DY147" s="602">
        <v>1.8</v>
      </c>
      <c r="DZ147" s="181">
        <v>1.8</v>
      </c>
      <c r="EA147" s="181">
        <v>1.8</v>
      </c>
      <c r="EB147" s="181">
        <v>1.8</v>
      </c>
      <c r="EC147" s="181">
        <v>1.8</v>
      </c>
      <c r="ED147" s="181">
        <v>1.8</v>
      </c>
      <c r="EE147" s="181">
        <v>1.8</v>
      </c>
      <c r="EF147" s="182">
        <v>1.8</v>
      </c>
      <c r="EG147" s="194">
        <v>0.88860989365255028</v>
      </c>
      <c r="EH147" s="194">
        <v>1.3252179439865737</v>
      </c>
      <c r="EI147" s="194">
        <v>1.839416624656244</v>
      </c>
      <c r="EJ147" s="194">
        <v>1.6905073226928871</v>
      </c>
      <c r="EK147" s="194">
        <v>2.1522590559071886</v>
      </c>
      <c r="EL147" s="194">
        <v>2.63736294392181</v>
      </c>
      <c r="EM147" s="194">
        <v>3.1503578826117518</v>
      </c>
      <c r="EN147" s="194">
        <v>3.7026656744991322</v>
      </c>
      <c r="EO147" s="194">
        <v>4.3705472191709047</v>
      </c>
      <c r="EP147" s="194">
        <v>5.2936056057200016</v>
      </c>
      <c r="EQ147" s="194">
        <v>6.3911735191142718</v>
      </c>
      <c r="ER147" s="183">
        <v>50000</v>
      </c>
      <c r="ES147" s="184">
        <v>50000</v>
      </c>
      <c r="ET147" s="184">
        <v>50000</v>
      </c>
      <c r="EU147" s="209">
        <v>50000</v>
      </c>
      <c r="EV147" s="184">
        <v>50000</v>
      </c>
      <c r="EW147" s="184">
        <v>50000</v>
      </c>
      <c r="EX147" s="184">
        <v>50000</v>
      </c>
      <c r="EY147" s="184">
        <v>50000</v>
      </c>
      <c r="EZ147" s="184">
        <v>50000</v>
      </c>
      <c r="FA147" s="184">
        <v>50000</v>
      </c>
      <c r="FB147" s="184">
        <v>50000</v>
      </c>
      <c r="FC147" s="196">
        <v>12.07</v>
      </c>
      <c r="FD147" s="196">
        <v>12.29</v>
      </c>
      <c r="FE147" s="196">
        <v>12.58</v>
      </c>
      <c r="FF147" s="598">
        <v>12.58</v>
      </c>
      <c r="FG147" s="196">
        <v>12.58</v>
      </c>
      <c r="FH147" s="196">
        <v>12.58</v>
      </c>
      <c r="FI147" s="196">
        <v>12.58</v>
      </c>
      <c r="FJ147" s="196">
        <v>12.58</v>
      </c>
      <c r="FK147" s="196">
        <v>12.58</v>
      </c>
      <c r="FL147" s="196">
        <v>12.58</v>
      </c>
      <c r="FM147" s="198">
        <v>12.58</v>
      </c>
      <c r="FN147" s="193">
        <v>2.6042611314303379E-2</v>
      </c>
      <c r="FO147" s="181">
        <v>3.7459948952003559E-2</v>
      </c>
      <c r="FP147" s="181">
        <v>5.8893904854383783E-2</v>
      </c>
      <c r="FQ147" s="181">
        <v>5.3529262418364157E-2</v>
      </c>
      <c r="FR147" s="181">
        <v>6.0634478205673234E-2</v>
      </c>
      <c r="FS147" s="181">
        <v>6.6873708748376545E-2</v>
      </c>
      <c r="FT147" s="181">
        <v>7.2161081121947024E-2</v>
      </c>
      <c r="FU147" s="181">
        <v>7.7192340331236634E-2</v>
      </c>
      <c r="FV147" s="181">
        <v>8.1104992786869862E-2</v>
      </c>
      <c r="FW147" s="181">
        <v>8.0422526716795645E-2</v>
      </c>
      <c r="FX147" s="182">
        <v>7.9415409323428748E-2</v>
      </c>
      <c r="FY147" s="184">
        <v>47667</v>
      </c>
      <c r="FZ147" s="184">
        <v>45000</v>
      </c>
      <c r="GA147" s="184">
        <v>43167</v>
      </c>
      <c r="GB147" s="209">
        <v>43167</v>
      </c>
      <c r="GC147" s="184">
        <v>43167</v>
      </c>
      <c r="GD147" s="184">
        <v>43167</v>
      </c>
      <c r="GE147" s="184">
        <v>43167</v>
      </c>
      <c r="GF147" s="184">
        <v>43167</v>
      </c>
      <c r="GG147" s="184">
        <v>43167</v>
      </c>
      <c r="GH147" s="184">
        <v>43167</v>
      </c>
      <c r="GI147" s="184">
        <v>43167</v>
      </c>
      <c r="GJ147" s="195">
        <v>1.2</v>
      </c>
      <c r="GK147" s="196">
        <v>1.1000000000000001</v>
      </c>
      <c r="GL147" s="196">
        <v>1.1000000000000001</v>
      </c>
      <c r="GM147" s="604">
        <v>1.1000000000000001</v>
      </c>
      <c r="GN147" s="196">
        <v>1.1000000000000001</v>
      </c>
      <c r="GO147" s="196">
        <v>1.1000000000000001</v>
      </c>
      <c r="GP147" s="196">
        <v>1.1000000000000001</v>
      </c>
      <c r="GQ147" s="196">
        <v>1.1000000000000001</v>
      </c>
      <c r="GR147" s="196">
        <v>1.1000000000000001</v>
      </c>
      <c r="GS147" s="196">
        <v>1.1000000000000001</v>
      </c>
      <c r="GT147" s="198">
        <v>1.1000000000000001</v>
      </c>
      <c r="GU147" s="196">
        <v>3.7966696184744152E-2</v>
      </c>
      <c r="GV147" s="196">
        <v>5.5262996884058876E-2</v>
      </c>
      <c r="GW147" s="196">
        <v>7.0506367366699074E-2</v>
      </c>
      <c r="GX147" s="196">
        <v>6.9614898676159248E-2</v>
      </c>
      <c r="GY147" s="196">
        <v>8.4744711001097414E-2</v>
      </c>
      <c r="GZ147" s="196">
        <v>9.9567271279458053E-2</v>
      </c>
      <c r="HA147" s="196">
        <v>0.11424353912264155</v>
      </c>
      <c r="HB147" s="196">
        <v>0.12955713957896203</v>
      </c>
      <c r="HC147" s="196">
        <v>0.14698792977759939</v>
      </c>
      <c r="HD147" s="196">
        <v>0.16802657133398416</v>
      </c>
      <c r="HE147" s="196">
        <v>0.19351462531747099</v>
      </c>
      <c r="HF147" s="183">
        <v>50000</v>
      </c>
      <c r="HG147" s="184">
        <v>47333</v>
      </c>
      <c r="HH147" s="184">
        <v>45500</v>
      </c>
      <c r="HI147" s="209">
        <v>45500</v>
      </c>
      <c r="HJ147" s="184">
        <v>45500</v>
      </c>
      <c r="HK147" s="184">
        <v>45500</v>
      </c>
      <c r="HL147" s="184">
        <v>45500</v>
      </c>
      <c r="HM147" s="184">
        <v>45500</v>
      </c>
      <c r="HN147" s="184">
        <v>45500</v>
      </c>
      <c r="HO147" s="184">
        <v>45500</v>
      </c>
      <c r="HP147" s="184">
        <v>45500</v>
      </c>
      <c r="HQ147" s="195">
        <v>5.7</v>
      </c>
      <c r="HR147" s="196">
        <v>5.6</v>
      </c>
      <c r="HS147" s="196">
        <v>5.4</v>
      </c>
      <c r="HT147" s="604">
        <v>5.4</v>
      </c>
      <c r="HU147" s="196">
        <v>5.4</v>
      </c>
      <c r="HV147" s="196">
        <v>5.4</v>
      </c>
      <c r="HW147" s="196">
        <v>5.4</v>
      </c>
      <c r="HX147" s="196">
        <v>5.4</v>
      </c>
      <c r="HY147" s="196">
        <v>5.4</v>
      </c>
      <c r="HZ147" s="196">
        <v>5.4</v>
      </c>
      <c r="IA147" s="198">
        <v>5.4</v>
      </c>
      <c r="IB147" s="196">
        <v>2.1743546938843471E-2</v>
      </c>
      <c r="IC147" s="196">
        <v>3.9895870587000323E-2</v>
      </c>
      <c r="ID147" s="196">
        <v>7.5216248690799486E-2</v>
      </c>
      <c r="IE147" s="196">
        <v>7.4265229183880788E-2</v>
      </c>
      <c r="IF147" s="196">
        <v>9.0405724985614097E-2</v>
      </c>
      <c r="IG147" s="196">
        <v>0.10621844406009184</v>
      </c>
      <c r="IH147" s="196">
        <v>0.12187509824856246</v>
      </c>
      <c r="II147" s="196">
        <v>0.13821165937478722</v>
      </c>
      <c r="IJ147" s="196">
        <v>0.15680684019922289</v>
      </c>
      <c r="IK147" s="196">
        <v>0.17925087971683715</v>
      </c>
      <c r="IL147" s="198">
        <v>0.20644155594464045</v>
      </c>
      <c r="IM147" s="209"/>
      <c r="IP147" s="606">
        <v>0.5625</v>
      </c>
      <c r="IQ147" s="279">
        <v>0.66666666666666663</v>
      </c>
      <c r="IR147" s="279">
        <v>0.66666666666666663</v>
      </c>
      <c r="IS147" s="279">
        <v>0.66666666666666663</v>
      </c>
      <c r="IT147" s="279">
        <v>0.70833333333333326</v>
      </c>
      <c r="IU147" s="279">
        <v>0.75</v>
      </c>
      <c r="IV147" s="279">
        <v>0.875</v>
      </c>
      <c r="IW147" s="311">
        <v>1</v>
      </c>
      <c r="IY147" s="225"/>
      <c r="IZ147" s="225"/>
      <c r="JA147" s="601">
        <v>0.4375</v>
      </c>
      <c r="JB147" s="601">
        <v>0.33333333333333337</v>
      </c>
      <c r="JC147" s="601">
        <v>0.33333333333333337</v>
      </c>
      <c r="JD147" s="601">
        <v>0.33333333333333337</v>
      </c>
      <c r="JE147" s="601">
        <v>0.29166666666666674</v>
      </c>
      <c r="JF147" s="601">
        <v>0.25</v>
      </c>
      <c r="JG147" s="601">
        <v>0.125</v>
      </c>
      <c r="JH147" s="710">
        <v>0</v>
      </c>
      <c r="JI147" s="116">
        <v>1.1000000000000001</v>
      </c>
      <c r="JJ147" s="116">
        <v>1.1000000000000001</v>
      </c>
      <c r="JK147" s="116">
        <v>1.1000000000000001</v>
      </c>
      <c r="JL147" s="116">
        <v>1.1000000000000001</v>
      </c>
      <c r="JM147" s="116">
        <v>1.1000000000000001</v>
      </c>
      <c r="JN147" s="116">
        <v>1.1000000000000001</v>
      </c>
      <c r="JO147" s="116">
        <v>1.1000000000000001</v>
      </c>
      <c r="JP147" s="116">
        <v>1.1000000000000001</v>
      </c>
      <c r="JQ147" s="116">
        <v>1.1000000000000001</v>
      </c>
      <c r="JR147" s="116">
        <v>1.1000000000000001</v>
      </c>
      <c r="JS147" s="208">
        <v>1.1000000000000001</v>
      </c>
      <c r="JT147" s="116">
        <v>7000</v>
      </c>
      <c r="JU147" s="116">
        <v>7000</v>
      </c>
      <c r="JV147" s="116">
        <v>7000</v>
      </c>
      <c r="JW147" s="116">
        <v>7000</v>
      </c>
      <c r="JX147" s="116">
        <v>7000</v>
      </c>
      <c r="JY147" s="116">
        <v>7000</v>
      </c>
      <c r="JZ147" s="116">
        <v>7000</v>
      </c>
      <c r="KA147" s="116">
        <v>7000</v>
      </c>
      <c r="KB147" s="116">
        <v>7000</v>
      </c>
      <c r="KC147" s="116">
        <v>7000</v>
      </c>
      <c r="KD147" s="208">
        <v>7000</v>
      </c>
      <c r="KE147" s="116">
        <v>1.2</v>
      </c>
      <c r="KF147" s="116">
        <v>1.2</v>
      </c>
      <c r="KG147" s="116">
        <v>1.2</v>
      </c>
      <c r="KH147" s="116">
        <v>1.6</v>
      </c>
      <c r="KI147" s="116">
        <v>1.6</v>
      </c>
      <c r="KJ147" s="116">
        <v>1.6</v>
      </c>
      <c r="KK147" s="116">
        <v>1.6</v>
      </c>
      <c r="KL147" s="116">
        <v>1.6</v>
      </c>
      <c r="KM147" s="116">
        <v>1.6</v>
      </c>
      <c r="KN147" s="116">
        <v>1.6</v>
      </c>
      <c r="KO147" s="208">
        <v>1.6</v>
      </c>
      <c r="KP147" s="116">
        <v>20000</v>
      </c>
      <c r="KQ147" s="116">
        <v>20000</v>
      </c>
      <c r="KR147" s="116">
        <v>20000</v>
      </c>
      <c r="KS147" s="116">
        <v>40000</v>
      </c>
      <c r="KT147" s="116">
        <v>40000</v>
      </c>
      <c r="KU147" s="116">
        <v>40000</v>
      </c>
      <c r="KV147" s="116">
        <v>40000</v>
      </c>
      <c r="KW147" s="116">
        <v>40000</v>
      </c>
      <c r="KX147" s="116">
        <v>40000</v>
      </c>
      <c r="KY147" s="116">
        <v>40000</v>
      </c>
      <c r="KZ147" s="208">
        <v>40000</v>
      </c>
      <c r="LA147" s="116">
        <v>0.2</v>
      </c>
      <c r="LB147" s="116">
        <v>0.2</v>
      </c>
      <c r="LC147" s="116">
        <v>0.2</v>
      </c>
      <c r="LD147" s="116">
        <v>0.2</v>
      </c>
      <c r="LE147" s="116">
        <v>0.2</v>
      </c>
      <c r="LF147" s="116">
        <v>0.2</v>
      </c>
      <c r="LG147" s="116">
        <v>0.2</v>
      </c>
      <c r="LH147" s="116">
        <v>0.2</v>
      </c>
      <c r="LI147" s="116">
        <v>0.2</v>
      </c>
      <c r="LJ147" s="116">
        <v>0.2</v>
      </c>
      <c r="LK147" s="208">
        <v>0.2</v>
      </c>
      <c r="LL147" s="116">
        <v>19000</v>
      </c>
      <c r="LM147" s="116">
        <v>18056</v>
      </c>
      <c r="LN147" s="116">
        <v>18000</v>
      </c>
      <c r="LO147" s="116">
        <v>18000</v>
      </c>
      <c r="LP147" s="116">
        <v>18000</v>
      </c>
      <c r="LQ147" s="116">
        <v>18000</v>
      </c>
      <c r="LR147" s="116">
        <v>18000</v>
      </c>
      <c r="LS147" s="116">
        <v>18000</v>
      </c>
      <c r="LT147" s="116">
        <v>18000</v>
      </c>
      <c r="LU147" s="116">
        <v>18000</v>
      </c>
      <c r="LV147" s="208">
        <v>18000</v>
      </c>
      <c r="LW147">
        <v>0.1197398234389597</v>
      </c>
      <c r="LX147">
        <v>0.1716707388788993</v>
      </c>
      <c r="LY147">
        <v>0.23895805290584657</v>
      </c>
      <c r="LZ147">
        <v>0.23117148375827301</v>
      </c>
      <c r="MA147">
        <v>0.27778894203041715</v>
      </c>
      <c r="MB147">
        <v>0.32363043590610174</v>
      </c>
      <c r="MC147">
        <v>0.3692863372379081</v>
      </c>
      <c r="MD147">
        <v>0.41687988961522654</v>
      </c>
      <c r="ME147">
        <v>0.47228575577765636</v>
      </c>
      <c r="MF147">
        <v>0.54334392792269648</v>
      </c>
      <c r="MG147" s="5">
        <v>0.6273210866119131</v>
      </c>
      <c r="MH147" s="156">
        <v>0</v>
      </c>
      <c r="MI147" s="156">
        <v>0</v>
      </c>
      <c r="MJ147" s="156">
        <v>0</v>
      </c>
      <c r="MK147" s="156">
        <v>0</v>
      </c>
      <c r="ML147" s="156">
        <v>0</v>
      </c>
      <c r="MM147" s="156">
        <v>0</v>
      </c>
      <c r="MN147" s="156">
        <v>0</v>
      </c>
      <c r="MO147" s="156">
        <v>0</v>
      </c>
      <c r="MP147" s="156">
        <v>0</v>
      </c>
      <c r="MQ147" s="156">
        <v>0</v>
      </c>
      <c r="MR147" s="157">
        <v>0</v>
      </c>
      <c r="MS147" s="156">
        <v>0.12458464732526531</v>
      </c>
      <c r="MT147" s="156">
        <v>0.18844905724587555</v>
      </c>
      <c r="MU147" s="156">
        <v>0.28415845028882275</v>
      </c>
      <c r="MV147" s="156">
        <v>0.28056560653518958</v>
      </c>
      <c r="MW147" s="156">
        <v>0.34154256768048541</v>
      </c>
      <c r="MX147" s="156">
        <v>0.40128122555383045</v>
      </c>
      <c r="MY147" s="156">
        <v>0.46043028800166313</v>
      </c>
      <c r="MZ147" s="156">
        <v>0.52214796168889777</v>
      </c>
      <c r="NA147" s="156">
        <v>0.59239844423600774</v>
      </c>
      <c r="NB147" s="156">
        <v>0.67718947806918628</v>
      </c>
      <c r="NC147" s="157">
        <v>0.77991276663625941</v>
      </c>
      <c r="ND147" s="156">
        <v>1.7233093277584886</v>
      </c>
      <c r="NE147" s="156">
        <v>1.694182682851596</v>
      </c>
      <c r="NF147" s="156">
        <v>1.719518535882905</v>
      </c>
      <c r="NG147" s="156">
        <v>1.7157923592186406</v>
      </c>
      <c r="NH147" s="156">
        <v>1.7199800746378984</v>
      </c>
      <c r="NI147" s="156">
        <v>1.7234914516602409</v>
      </c>
      <c r="NJ147" s="156">
        <v>1.7265549527396331</v>
      </c>
      <c r="NK147" s="156">
        <v>1.7291630792307078</v>
      </c>
      <c r="NL147" s="156">
        <v>1.7317341666015498</v>
      </c>
      <c r="NM147" s="156">
        <v>1.7348391231834883</v>
      </c>
      <c r="NN147" s="157">
        <v>1.7374331982431006</v>
      </c>
      <c r="NO147" s="156">
        <v>17226.925878040365</v>
      </c>
      <c r="NP147" s="156">
        <v>16314.398691285836</v>
      </c>
      <c r="NQ147" s="156">
        <v>14292.618193821623</v>
      </c>
      <c r="NR147" s="156">
        <v>15341.589202707823</v>
      </c>
      <c r="NS147" s="156">
        <v>14910.42154766643</v>
      </c>
      <c r="NT147" s="156">
        <v>14538.104644058281</v>
      </c>
      <c r="NU147" s="156">
        <v>14221.974028666862</v>
      </c>
      <c r="NV147" s="156">
        <v>13957.079726317204</v>
      </c>
      <c r="NW147" s="156">
        <v>13741.838317804792</v>
      </c>
      <c r="NX147" s="156">
        <v>13574.80232742326</v>
      </c>
      <c r="NY147" s="157">
        <v>13437.615179968327</v>
      </c>
      <c r="NZ147" s="156">
        <v>30801.341376035125</v>
      </c>
      <c r="OA147" s="156">
        <v>42446.543914134949</v>
      </c>
      <c r="OB147" s="156">
        <v>52298.853854945111</v>
      </c>
      <c r="OC147" s="156">
        <v>51934.152020206893</v>
      </c>
      <c r="OD147" s="156">
        <v>63858.306238613543</v>
      </c>
      <c r="OE147" s="156">
        <v>75899.227755403685</v>
      </c>
      <c r="OF147" s="156">
        <v>88291.816580262996</v>
      </c>
      <c r="OG147" s="156">
        <v>101451.57511505827</v>
      </c>
      <c r="OH147" s="156">
        <v>117474.76973206758</v>
      </c>
      <c r="OI147" s="156">
        <v>139961.39975899982</v>
      </c>
      <c r="OJ147" s="157">
        <v>166687.42005357923</v>
      </c>
      <c r="OK147" s="156"/>
      <c r="OL147" s="156"/>
      <c r="OM147" s="156"/>
      <c r="ON147" s="156"/>
      <c r="OO147" s="156"/>
      <c r="OP147" s="156"/>
      <c r="OQ147" s="156"/>
      <c r="OR147" s="156"/>
      <c r="OS147" s="156"/>
      <c r="OT147" s="156"/>
      <c r="OU147" s="157"/>
      <c r="OV147">
        <v>29879.344735555136</v>
      </c>
      <c r="OW147">
        <v>41124.679224767424</v>
      </c>
      <c r="OX147">
        <v>50458.876847570093</v>
      </c>
      <c r="OY147">
        <v>50154.131595268191</v>
      </c>
      <c r="OZ147">
        <v>61719.331384979327</v>
      </c>
      <c r="PA147">
        <v>73407.2733989267</v>
      </c>
      <c r="PB147">
        <v>85448.311783531099</v>
      </c>
      <c r="PC147">
        <v>98241.599965021014</v>
      </c>
      <c r="PD147">
        <v>113838.16941257962</v>
      </c>
      <c r="PE147">
        <v>135777.65151399505</v>
      </c>
      <c r="PF147" s="5">
        <v>161857.0476866675</v>
      </c>
      <c r="PG147">
        <v>921.99664047998976</v>
      </c>
      <c r="PH147">
        <v>1321.8646893675248</v>
      </c>
      <c r="PI147">
        <v>1839.9770073750187</v>
      </c>
      <c r="PJ147">
        <v>1780.0204249387023</v>
      </c>
      <c r="PK147">
        <v>2138.9748536342122</v>
      </c>
      <c r="PL147">
        <v>2491.9543564769833</v>
      </c>
      <c r="PM147">
        <v>2843.5047967318924</v>
      </c>
      <c r="PN147">
        <v>3209.9751500372445</v>
      </c>
      <c r="PO147">
        <v>3636.6003194879545</v>
      </c>
      <c r="PP147">
        <v>4183.7482450047628</v>
      </c>
      <c r="PQ147" s="5">
        <v>4830.3723669117317</v>
      </c>
      <c r="PR147">
        <v>0</v>
      </c>
      <c r="PS147">
        <v>0</v>
      </c>
      <c r="PT147">
        <v>0</v>
      </c>
      <c r="PU147">
        <v>0</v>
      </c>
      <c r="PV147">
        <v>0</v>
      </c>
      <c r="PW147">
        <v>0</v>
      </c>
      <c r="PX147">
        <v>0</v>
      </c>
      <c r="PY147">
        <v>0</v>
      </c>
      <c r="PZ147">
        <v>0</v>
      </c>
      <c r="QA147" s="7">
        <v>0</v>
      </c>
      <c r="QB147" s="5">
        <v>0</v>
      </c>
      <c r="QC147">
        <v>473.42165983600819</v>
      </c>
      <c r="QD147">
        <v>680.52723552630584</v>
      </c>
      <c r="QE147">
        <v>1022.9704210397618</v>
      </c>
      <c r="QF147">
        <v>1010.0361835266826</v>
      </c>
      <c r="QG147">
        <v>1229.5532436497476</v>
      </c>
      <c r="QH147">
        <v>1444.6124119937897</v>
      </c>
      <c r="QI147">
        <v>1657.5490368059873</v>
      </c>
      <c r="QJ147">
        <v>1879.732662080032</v>
      </c>
      <c r="QK147">
        <v>2132.6343992496277</v>
      </c>
      <c r="QL147">
        <v>2437.882121049071</v>
      </c>
      <c r="QM147" s="5">
        <v>2807.6859598905339</v>
      </c>
      <c r="QN147">
        <v>2171.7102084458393</v>
      </c>
      <c r="QO147">
        <v>2735.5183457609146</v>
      </c>
      <c r="QP147">
        <v>3347.9031961301293</v>
      </c>
      <c r="QQ147">
        <v>3305.5729642691431</v>
      </c>
      <c r="QR147">
        <v>4023.9924337628099</v>
      </c>
      <c r="QS147">
        <v>4727.8224392524025</v>
      </c>
      <c r="QT147">
        <v>5424.705938637775</v>
      </c>
      <c r="QU147">
        <v>6151.8523486255599</v>
      </c>
      <c r="QV147">
        <v>6979.5307611805974</v>
      </c>
      <c r="QW147">
        <v>7978.5233052515032</v>
      </c>
      <c r="QX147" s="5">
        <v>9188.7904141871986</v>
      </c>
      <c r="QY147" s="7">
        <v>1.2</v>
      </c>
      <c r="QZ147" s="7">
        <v>1.1000000000000001</v>
      </c>
      <c r="RA147" s="7">
        <v>1.1000000000000001</v>
      </c>
      <c r="RB147" s="7">
        <v>1.1000000000000001</v>
      </c>
      <c r="RC147" s="7">
        <v>1.1000000000000001</v>
      </c>
      <c r="RD147" s="7">
        <v>1.1000000000000001</v>
      </c>
      <c r="RE147" s="7">
        <v>1.1000000000000001</v>
      </c>
      <c r="RF147" s="7">
        <v>1.1000000000000001</v>
      </c>
      <c r="RG147" s="7">
        <v>1.1000000000000001</v>
      </c>
      <c r="RH147" s="7">
        <v>1.1000000000000001</v>
      </c>
      <c r="RI147" s="5">
        <v>1.1000000000000001</v>
      </c>
      <c r="RJ147" s="7">
        <v>47667</v>
      </c>
      <c r="RK147" s="7">
        <v>45000</v>
      </c>
      <c r="RL147" s="7">
        <v>43167</v>
      </c>
      <c r="RM147" s="7">
        <v>43167</v>
      </c>
      <c r="RN147" s="7">
        <v>43167</v>
      </c>
      <c r="RO147" s="7">
        <v>43167</v>
      </c>
      <c r="RP147" s="7">
        <v>43167</v>
      </c>
      <c r="RQ147" s="7">
        <v>43167</v>
      </c>
      <c r="RR147" s="7">
        <v>43167</v>
      </c>
      <c r="RS147" s="7">
        <v>43167</v>
      </c>
      <c r="RT147" s="5">
        <v>43167</v>
      </c>
      <c r="RU147">
        <v>0.43356740931769822</v>
      </c>
      <c r="RV147">
        <v>0.40407975868578094</v>
      </c>
      <c r="RW147">
        <v>0.37891746649554159</v>
      </c>
      <c r="RX147">
        <v>0.37891746649554164</v>
      </c>
      <c r="RY147">
        <v>0.37891746649554153</v>
      </c>
      <c r="RZ147">
        <v>0.37891746649554164</v>
      </c>
      <c r="SA147">
        <v>0.37891746649554148</v>
      </c>
      <c r="SB147">
        <v>0.37891746649554159</v>
      </c>
      <c r="SC147">
        <v>0.37891746649554153</v>
      </c>
      <c r="SD147">
        <v>0.37891746649554153</v>
      </c>
      <c r="SE147" s="5">
        <v>0.37891746649554148</v>
      </c>
      <c r="SF147" s="156">
        <v>25695.676922910458</v>
      </c>
      <c r="SG147" s="156">
        <v>24165.694464477423</v>
      </c>
      <c r="SH147" s="156">
        <v>23003.128754770325</v>
      </c>
      <c r="SI147" s="156">
        <v>23003.128754770329</v>
      </c>
      <c r="SJ147" s="156">
        <v>23003.128754770325</v>
      </c>
      <c r="SK147" s="156">
        <v>23003.128754770332</v>
      </c>
      <c r="SL147" s="156">
        <v>23003.128754770325</v>
      </c>
      <c r="SM147" s="156">
        <v>23003.128754770325</v>
      </c>
      <c r="SN147" s="156">
        <v>23003.128754770325</v>
      </c>
      <c r="SO147" s="156">
        <v>23003.128754770329</v>
      </c>
      <c r="SP147" s="157">
        <v>23003.128754770325</v>
      </c>
      <c r="SQ147" s="156">
        <v>2645.1318682818473</v>
      </c>
      <c r="SR147" s="156">
        <v>3416.0455812872206</v>
      </c>
      <c r="SS147" s="156">
        <v>4370.8736171698911</v>
      </c>
      <c r="ST147" s="156">
        <v>4315.6091477958253</v>
      </c>
      <c r="SU147" s="156">
        <v>5253.5456774125578</v>
      </c>
      <c r="SV147" s="156">
        <v>6172.434851246192</v>
      </c>
      <c r="SW147" s="156">
        <v>7082.2549754437623</v>
      </c>
      <c r="SX147" s="156">
        <v>8031.5850107055921</v>
      </c>
      <c r="SY147" s="156">
        <v>9112.1651604302242</v>
      </c>
      <c r="SZ147" s="156">
        <v>10416.405426300575</v>
      </c>
      <c r="TA147" s="157">
        <v>11996.476374077733</v>
      </c>
      <c r="TB147" s="156"/>
      <c r="TC147" s="156"/>
      <c r="TD147" s="156"/>
      <c r="TE147" s="156"/>
      <c r="TF147" s="156"/>
      <c r="TG147" s="156"/>
      <c r="TH147" s="156"/>
      <c r="TI147" s="156"/>
      <c r="TJ147" s="156"/>
      <c r="TK147" s="156"/>
      <c r="TL147" s="156"/>
      <c r="TM147" s="728">
        <v>921.99664047998976</v>
      </c>
      <c r="TN147" s="244">
        <v>1321.8646893675248</v>
      </c>
      <c r="TO147" s="244">
        <v>1839.9770073750187</v>
      </c>
      <c r="TP147" s="244">
        <v>1780.0204249387023</v>
      </c>
      <c r="TQ147" s="244">
        <v>2138.9748536342122</v>
      </c>
      <c r="TR147" s="244">
        <v>2491.9543564769833</v>
      </c>
      <c r="TS147" s="244">
        <v>2843.5047967318924</v>
      </c>
      <c r="TT147" s="244">
        <v>3209.9751500372445</v>
      </c>
      <c r="TU147" s="244">
        <v>3636.6003194879545</v>
      </c>
      <c r="TV147" s="244">
        <v>4183.7482450047628</v>
      </c>
      <c r="TW147" s="729">
        <v>4830.3723669117317</v>
      </c>
      <c r="TX147" s="117">
        <v>15716.71592818209</v>
      </c>
      <c r="TY147" s="117">
        <v>23019.138631006183</v>
      </c>
      <c r="TZ147" s="117">
        <v>37044.2661534074</v>
      </c>
      <c r="UA147" s="117">
        <v>33669.906061151058</v>
      </c>
      <c r="UB147" s="117">
        <v>38139.086791368463</v>
      </c>
      <c r="UC147" s="117">
        <v>42063.562802728855</v>
      </c>
      <c r="UD147" s="117">
        <v>45389.320025704677</v>
      </c>
      <c r="UE147" s="117">
        <v>48553.982068347847</v>
      </c>
      <c r="UF147" s="117">
        <v>51015.040462941135</v>
      </c>
      <c r="UG147" s="117">
        <v>50585.769304864458</v>
      </c>
      <c r="UH147" s="185">
        <v>49952.292464436687</v>
      </c>
      <c r="UI147" s="116">
        <v>1.1000000000000001</v>
      </c>
      <c r="UJ147" s="116">
        <v>1.1000000000000001</v>
      </c>
      <c r="UK147" s="116">
        <v>1.1000000000000001</v>
      </c>
      <c r="UL147" s="116">
        <v>1.1000000000000001</v>
      </c>
      <c r="UM147" s="116">
        <v>1.1000000000000001</v>
      </c>
      <c r="UN147" s="116">
        <v>1.1000000000000001</v>
      </c>
      <c r="UO147" s="116">
        <v>1.1000000000000001</v>
      </c>
      <c r="UP147" s="116">
        <v>1.1000000000000001</v>
      </c>
      <c r="UQ147" s="116">
        <v>1.1000000000000001</v>
      </c>
      <c r="UR147" s="116">
        <v>1.1000000000000001</v>
      </c>
      <c r="US147" s="208">
        <v>1.1000000000000001</v>
      </c>
      <c r="UT147" s="156">
        <v>16272.593084528811</v>
      </c>
      <c r="UU147" s="156">
        <v>14016.728033755628</v>
      </c>
      <c r="UV147" s="156">
        <v>12323.956027167107</v>
      </c>
      <c r="UW147" s="156">
        <v>12323.956027167109</v>
      </c>
      <c r="UX147" s="156">
        <v>12323.956027167107</v>
      </c>
      <c r="UY147" s="156">
        <v>12323.956027167109</v>
      </c>
      <c r="UZ147" s="156">
        <v>12323.956027167105</v>
      </c>
      <c r="VA147" s="156">
        <v>12323.956027167109</v>
      </c>
      <c r="VB147" s="156">
        <v>12323.956027167105</v>
      </c>
      <c r="VC147" s="156">
        <v>12323.956027167109</v>
      </c>
      <c r="VD147" s="157">
        <v>12323.956027167105</v>
      </c>
      <c r="VE147" s="156">
        <v>37531.864099603037</v>
      </c>
      <c r="VF147" s="156">
        <v>34688.023174789276</v>
      </c>
      <c r="VG147" s="156">
        <v>32524.117035687275</v>
      </c>
      <c r="VH147" s="156">
        <v>32524.117035687279</v>
      </c>
      <c r="VI147" s="156">
        <v>32524.117035687283</v>
      </c>
      <c r="VJ147" s="156">
        <v>32524.117035687279</v>
      </c>
      <c r="VK147" s="156">
        <v>32524.117035687279</v>
      </c>
      <c r="VL147" s="156">
        <v>32524.117035687283</v>
      </c>
      <c r="VM147" s="156">
        <v>32524.117035687275</v>
      </c>
      <c r="VN147" s="156">
        <v>32524.117035687283</v>
      </c>
      <c r="VO147" s="157">
        <v>32524.117035687283</v>
      </c>
      <c r="VP147" s="156">
        <v>0.16255134351000947</v>
      </c>
      <c r="VQ147" s="156">
        <v>0.24371205412993438</v>
      </c>
      <c r="VR147" s="156">
        <v>0.35466481765552182</v>
      </c>
      <c r="VS147" s="156">
        <v>0.35018050521134875</v>
      </c>
      <c r="VT147" s="156">
        <v>0.42628727868158289</v>
      </c>
      <c r="VU147" s="156">
        <v>0.50084849683328847</v>
      </c>
      <c r="VV147" s="156">
        <v>0.5746738271243047</v>
      </c>
      <c r="VW147" s="156">
        <v>0.65170510126785985</v>
      </c>
      <c r="VX147" s="156">
        <v>0.73938637401360707</v>
      </c>
      <c r="VY147" s="156">
        <v>0.84521604940317041</v>
      </c>
      <c r="VZ147" s="157">
        <v>0.9734273919537304</v>
      </c>
      <c r="WA147" s="156">
        <v>7000</v>
      </c>
      <c r="WB147" s="156">
        <v>7000</v>
      </c>
      <c r="WC147" s="156">
        <v>7000</v>
      </c>
      <c r="WD147" s="156">
        <v>7000</v>
      </c>
      <c r="WE147" s="156">
        <v>7000</v>
      </c>
      <c r="WF147" s="156">
        <v>7000</v>
      </c>
      <c r="WG147" s="156">
        <v>7000</v>
      </c>
      <c r="WH147" s="156">
        <v>7000</v>
      </c>
      <c r="WI147" s="156">
        <v>7000</v>
      </c>
      <c r="WJ147" s="156">
        <v>7000</v>
      </c>
      <c r="WK147" s="157">
        <v>7000.0000000000009</v>
      </c>
      <c r="WL147" s="156">
        <v>0.1197398234389597</v>
      </c>
      <c r="WM147" s="156">
        <v>0.1716707388788993</v>
      </c>
      <c r="WN147" s="156">
        <v>0.23895805290584657</v>
      </c>
      <c r="WO147" s="156">
        <v>0.23117148375827301</v>
      </c>
      <c r="WP147" s="156">
        <v>0.27778894203041715</v>
      </c>
      <c r="WQ147" s="156">
        <v>0.32363043590610174</v>
      </c>
      <c r="WR147" s="156">
        <v>0.3692863372379081</v>
      </c>
      <c r="WS147" s="156">
        <v>0.41687988961522654</v>
      </c>
      <c r="WT147" s="156">
        <v>0.47228575577765636</v>
      </c>
      <c r="WU147" s="156">
        <v>0.54334392792269648</v>
      </c>
      <c r="WV147" s="157">
        <v>0.6273210866119131</v>
      </c>
      <c r="WW147" s="119">
        <v>0.16255134351000947</v>
      </c>
      <c r="WX147" s="119">
        <v>0.24371205412993441</v>
      </c>
      <c r="WY147" s="119">
        <v>0.35466481765552182</v>
      </c>
      <c r="WZ147" s="119">
        <v>0.3501805052113488</v>
      </c>
      <c r="XA147" s="119">
        <v>0.42628727868158284</v>
      </c>
      <c r="XB147" s="119">
        <v>0.50084849683328847</v>
      </c>
      <c r="XC147" s="119">
        <v>0.5746738271243047</v>
      </c>
      <c r="XD147" s="119">
        <v>0.65170510126785985</v>
      </c>
      <c r="XE147" s="197">
        <v>0.73938637401360707</v>
      </c>
      <c r="XF147" s="197">
        <v>0.84521604940317041</v>
      </c>
      <c r="XG147" s="201">
        <v>0.9734273919537304</v>
      </c>
      <c r="XH147" s="821">
        <v>1.9820187985288108E-2</v>
      </c>
      <c r="XI147" s="821">
        <v>2.0191719355496639E-2</v>
      </c>
      <c r="XJ147" s="821">
        <v>2.0594501369585065E-2</v>
      </c>
      <c r="XK147" s="821">
        <v>2.0793645357875135E-2</v>
      </c>
      <c r="XL147" s="821">
        <v>2.0970877687094054E-2</v>
      </c>
      <c r="XM147" s="821">
        <v>2.1124918668730022E-2</v>
      </c>
      <c r="XN147" s="821">
        <v>2.1270800570115406E-2</v>
      </c>
      <c r="XO147" s="821">
        <v>2.1399041544257792E-2</v>
      </c>
      <c r="XP147" s="821">
        <v>2.158350297432814E-2</v>
      </c>
      <c r="XQ147" s="821">
        <v>2.1956496470448887E-2</v>
      </c>
      <c r="XR147" s="822">
        <v>2.2296800114660578E-2</v>
      </c>
      <c r="XS147" s="821">
        <v>0.64231712300776478</v>
      </c>
      <c r="XT147" s="821">
        <v>0.6281868243932287</v>
      </c>
      <c r="XU147" s="821">
        <v>0.56477630110581312</v>
      </c>
      <c r="XV147" s="821">
        <v>0.58588497694352049</v>
      </c>
      <c r="XW147" s="821">
        <v>0.60510694981034485</v>
      </c>
      <c r="XX147" s="821">
        <v>0.6222917671886653</v>
      </c>
      <c r="XY147" s="821">
        <v>0.63919498257554896</v>
      </c>
      <c r="XZ147" s="821">
        <v>0.65491973637286471</v>
      </c>
      <c r="YA147" s="821">
        <v>0.67563830287911331</v>
      </c>
      <c r="YB147" s="821">
        <v>0.71256714114964093</v>
      </c>
      <c r="YC147" s="822">
        <v>0.74712547300489685</v>
      </c>
      <c r="YD147">
        <v>7000</v>
      </c>
      <c r="YE147">
        <v>7000.0000000000009</v>
      </c>
      <c r="YF147">
        <v>7000</v>
      </c>
      <c r="YG147">
        <v>7000</v>
      </c>
      <c r="YH147">
        <v>7000</v>
      </c>
      <c r="YI147">
        <v>7000</v>
      </c>
      <c r="YJ147">
        <v>7000</v>
      </c>
      <c r="YK147">
        <v>7000.0000000000009</v>
      </c>
      <c r="YL147">
        <v>7000.0000000000009</v>
      </c>
      <c r="YM147">
        <v>7000.0000000000009</v>
      </c>
      <c r="YN147" s="5">
        <v>7000</v>
      </c>
      <c r="YO147" s="156">
        <v>6363.6363636363631</v>
      </c>
      <c r="YP147" s="156">
        <v>6363.636363636364</v>
      </c>
      <c r="YQ147" s="156">
        <v>6363.6363636363631</v>
      </c>
      <c r="YR147" s="156">
        <v>6363.6363636363631</v>
      </c>
      <c r="YS147" s="156">
        <v>6363.6363636363631</v>
      </c>
      <c r="YT147" s="156">
        <v>6363.6363636363631</v>
      </c>
      <c r="YU147" s="156">
        <v>6363.6363636363631</v>
      </c>
      <c r="YV147" s="156">
        <v>6363.636363636364</v>
      </c>
      <c r="YW147" s="156">
        <v>6363.636363636364</v>
      </c>
      <c r="YX147" s="156">
        <v>6363.636363636364</v>
      </c>
      <c r="YY147" s="157">
        <v>6363.6363636363631</v>
      </c>
      <c r="YZ147" s="156">
        <v>0.11973982343895971</v>
      </c>
      <c r="ZA147" s="156">
        <v>0.1716707388788993</v>
      </c>
      <c r="ZB147" s="156">
        <v>0.23895805290584657</v>
      </c>
      <c r="ZC147" s="156">
        <v>0.23117148375827298</v>
      </c>
      <c r="ZD147" s="156">
        <v>0.27778894203041715</v>
      </c>
      <c r="ZE147" s="156">
        <v>0.32363043590610169</v>
      </c>
      <c r="ZF147" s="156">
        <v>0.36928633723790805</v>
      </c>
      <c r="ZG147" s="156">
        <v>0.41687988961522643</v>
      </c>
      <c r="ZH147" s="156">
        <v>0.47228575577765636</v>
      </c>
      <c r="ZI147" s="156">
        <v>0.54334392792269637</v>
      </c>
      <c r="ZJ147" s="157">
        <v>0.6273210866119131</v>
      </c>
      <c r="ZK147" s="748">
        <v>6196.9108775703899</v>
      </c>
      <c r="ZL147" s="748">
        <v>10574.990957969123</v>
      </c>
      <c r="ZM147" s="748">
        <v>18480.632303329439</v>
      </c>
      <c r="ZN147" s="748">
        <v>18246.966810479513</v>
      </c>
      <c r="ZO147" s="748">
        <v>22212.686628965384</v>
      </c>
      <c r="ZP147" s="748">
        <v>26097.871705564568</v>
      </c>
      <c r="ZQ147" s="748">
        <v>29944.711639671797</v>
      </c>
      <c r="ZR147" s="748">
        <v>33958.604708385217</v>
      </c>
      <c r="ZS147" s="748">
        <v>38527.440636949068</v>
      </c>
      <c r="ZT147" s="748">
        <v>44041.941146426892</v>
      </c>
      <c r="ZU147" s="748">
        <v>50722.690295598164</v>
      </c>
      <c r="ZV147" s="334"/>
      <c r="ZW147" s="334"/>
      <c r="ZX147" s="334"/>
      <c r="ZY147" s="334"/>
      <c r="ZZ147" s="334"/>
      <c r="AAA147" s="334"/>
      <c r="AAB147" s="334"/>
      <c r="AAC147" s="334"/>
      <c r="AAD147" s="334"/>
      <c r="AAE147" s="334"/>
      <c r="AAF147" s="334"/>
      <c r="AAG147" s="7"/>
      <c r="AAH147" s="7"/>
      <c r="AAI147" s="7"/>
    </row>
    <row r="148" spans="1:711">
      <c r="A148" s="125" t="s">
        <v>376</v>
      </c>
      <c r="B148" s="129" t="s">
        <v>369</v>
      </c>
      <c r="C148" s="125" t="s">
        <v>500</v>
      </c>
      <c r="D148" s="138" t="s">
        <v>502</v>
      </c>
      <c r="E148" s="164">
        <v>1903.5479471634969</v>
      </c>
      <c r="F148" s="165">
        <v>2850.9432833606852</v>
      </c>
      <c r="G148" s="165">
        <v>4932.5125553124253</v>
      </c>
      <c r="H148" s="167">
        <v>3807.3937778456507</v>
      </c>
      <c r="I148" s="165">
        <v>4990.139847757956</v>
      </c>
      <c r="J148" s="165">
        <v>6666.5927362347929</v>
      </c>
      <c r="K148" s="165">
        <v>9353.9166060326115</v>
      </c>
      <c r="L148" s="165">
        <v>13911.090836310654</v>
      </c>
      <c r="M148" s="165">
        <v>21976.677708319876</v>
      </c>
      <c r="N148" s="165">
        <v>36275.807410700909</v>
      </c>
      <c r="O148" s="163">
        <v>60460.78868169515</v>
      </c>
      <c r="P148" s="164">
        <v>10014.580909939017</v>
      </c>
      <c r="Q148" s="165">
        <v>13339.894254369037</v>
      </c>
      <c r="R148" s="165">
        <v>19284.7711089648</v>
      </c>
      <c r="S148" s="167">
        <v>14445.529566306383</v>
      </c>
      <c r="T148" s="165">
        <v>18531.163999809036</v>
      </c>
      <c r="U148" s="165">
        <v>24369.458074294558</v>
      </c>
      <c r="V148" s="165">
        <v>33771.121912574003</v>
      </c>
      <c r="W148" s="165">
        <v>49695.91578151453</v>
      </c>
      <c r="X148" s="165">
        <v>77726.21527433781</v>
      </c>
      <c r="Y148" s="165">
        <v>126927.32781344917</v>
      </c>
      <c r="Z148" s="163">
        <v>208838.99729726164</v>
      </c>
      <c r="AA148" s="164">
        <v>500.4655671163531</v>
      </c>
      <c r="AB148" s="165">
        <v>564.92873974824158</v>
      </c>
      <c r="AC148" s="165">
        <v>643.46817644478165</v>
      </c>
      <c r="AD148" s="167">
        <v>473.66415425205321</v>
      </c>
      <c r="AE148" s="165">
        <v>598.69814532751263</v>
      </c>
      <c r="AF148" s="165">
        <v>780.58458330377653</v>
      </c>
      <c r="AG148" s="165">
        <v>1076.4929123590248</v>
      </c>
      <c r="AH148" s="165">
        <v>1589.3414574574317</v>
      </c>
      <c r="AI148" s="165">
        <v>2521.9648018508701</v>
      </c>
      <c r="AJ148" s="165">
        <v>4237.5868161405715</v>
      </c>
      <c r="AK148" s="163">
        <v>7303.3738796315984</v>
      </c>
      <c r="AL148" s="164">
        <v>217.95297167845209</v>
      </c>
      <c r="AM148" s="165">
        <v>263.9138777633687</v>
      </c>
      <c r="AN148" s="165">
        <v>279.77298047904708</v>
      </c>
      <c r="AO148" s="167">
        <v>205.97703602302178</v>
      </c>
      <c r="AP148" s="165">
        <v>259.48004194186626</v>
      </c>
      <c r="AQ148" s="165">
        <v>334.81921575008215</v>
      </c>
      <c r="AR148" s="165">
        <v>453.73743422336037</v>
      </c>
      <c r="AS148" s="165">
        <v>650.58574761025363</v>
      </c>
      <c r="AT148" s="165">
        <v>987.13362618466806</v>
      </c>
      <c r="AU148" s="165">
        <v>1555.0437241289067</v>
      </c>
      <c r="AV148" s="163">
        <v>2450.3317059530223</v>
      </c>
      <c r="AW148" s="164">
        <v>0</v>
      </c>
      <c r="AX148" s="165">
        <v>0</v>
      </c>
      <c r="AY148" s="165">
        <v>0</v>
      </c>
      <c r="AZ148" s="167">
        <v>179.98053934864927</v>
      </c>
      <c r="BA148" s="165">
        <v>235.910973221342</v>
      </c>
      <c r="BB148" s="165">
        <v>320.9905031145716</v>
      </c>
      <c r="BC148" s="165">
        <v>464.12365129310592</v>
      </c>
      <c r="BD148" s="165">
        <v>718.0959361521559</v>
      </c>
      <c r="BE148" s="165">
        <v>1201.9021522739274</v>
      </c>
      <c r="BF148" s="165">
        <v>2057.6723119395642</v>
      </c>
      <c r="BG148" s="163">
        <v>3461.6254280806429</v>
      </c>
      <c r="BH148" s="164">
        <v>1536.3248590222704</v>
      </c>
      <c r="BI148" s="165">
        <v>2338.6082478307785</v>
      </c>
      <c r="BJ148" s="165">
        <v>2838.7603632100918</v>
      </c>
      <c r="BK148" s="167">
        <v>2243.5809905599926</v>
      </c>
      <c r="BL148" s="165">
        <v>2992.2479149734882</v>
      </c>
      <c r="BM148" s="165">
        <v>4117.3220541516357</v>
      </c>
      <c r="BN148" s="165">
        <v>6076.4967531716093</v>
      </c>
      <c r="BO148" s="165">
        <v>9125.3522691339349</v>
      </c>
      <c r="BP148" s="165">
        <v>15609.20198499813</v>
      </c>
      <c r="BQ148" s="165">
        <v>26813.203546195135</v>
      </c>
      <c r="BR148" s="163">
        <v>44541.317468713518</v>
      </c>
      <c r="BS148" s="164">
        <v>0</v>
      </c>
      <c r="BT148" s="165">
        <v>0</v>
      </c>
      <c r="BU148" s="165">
        <v>0</v>
      </c>
      <c r="BV148" s="167">
        <v>79379.012834571055</v>
      </c>
      <c r="BW148" s="165">
        <v>91691.561735895826</v>
      </c>
      <c r="BX148" s="165">
        <v>109935.358266474</v>
      </c>
      <c r="BY148" s="165">
        <v>140473.82729358561</v>
      </c>
      <c r="BZ148" s="165">
        <v>193063.23072133094</v>
      </c>
      <c r="CA148" s="165">
        <v>283864.97869904735</v>
      </c>
      <c r="CB148" s="165">
        <v>436787.1597113692</v>
      </c>
      <c r="CC148" s="163">
        <v>681028.24981064675</v>
      </c>
      <c r="CD148" s="164">
        <v>0</v>
      </c>
      <c r="CE148" s="165">
        <v>0</v>
      </c>
      <c r="CF148" s="165">
        <v>0</v>
      </c>
      <c r="CG148" s="167">
        <v>150.94871626261266</v>
      </c>
      <c r="CH148" s="165">
        <v>152.69878005946063</v>
      </c>
      <c r="CI148" s="165">
        <v>154.82046248525165</v>
      </c>
      <c r="CJ148" s="165">
        <v>157.51743442879965</v>
      </c>
      <c r="CK148" s="165">
        <v>161.19445458427847</v>
      </c>
      <c r="CL148" s="165">
        <v>166.62513588276863</v>
      </c>
      <c r="CM148" s="165">
        <v>175.0468074187842</v>
      </c>
      <c r="CN148" s="169">
        <v>187.97466309909558</v>
      </c>
      <c r="CO148" s="176">
        <v>0.33786268900694727</v>
      </c>
      <c r="CP148" s="175">
        <v>0.35162145625127472</v>
      </c>
      <c r="CQ148" s="175">
        <v>0.41462919752460187</v>
      </c>
      <c r="CR148" s="191">
        <v>0.39332137769860431</v>
      </c>
      <c r="CS148" s="175">
        <v>0.37392217250256121</v>
      </c>
      <c r="CT148" s="175">
        <v>0.35658331414260463</v>
      </c>
      <c r="CU148" s="175">
        <v>0.33953421685433555</v>
      </c>
      <c r="CV148" s="175">
        <v>0.32368122208287753</v>
      </c>
      <c r="CW148" s="175">
        <v>0.30277819414655854</v>
      </c>
      <c r="CX148" s="175">
        <v>0.26547636237991029</v>
      </c>
      <c r="CY148" s="175">
        <v>0.23057772688044267</v>
      </c>
      <c r="CZ148" s="176">
        <v>0.29915393357747194</v>
      </c>
      <c r="DA148" s="191">
        <v>0.24415957829160179</v>
      </c>
      <c r="DB148" s="191">
        <v>0.19127289170246436</v>
      </c>
      <c r="DC148" s="191">
        <v>0.19127289170246439</v>
      </c>
      <c r="DD148" s="191">
        <v>0.19127289170246439</v>
      </c>
      <c r="DE148" s="191">
        <v>0.19127289170246442</v>
      </c>
      <c r="DF148" s="191">
        <v>0.19127289170246439</v>
      </c>
      <c r="DG148" s="191">
        <v>0.19127289170246442</v>
      </c>
      <c r="DH148" s="191">
        <v>0.19127289170246442</v>
      </c>
      <c r="DI148" s="191">
        <v>0.19127289170246439</v>
      </c>
      <c r="DJ148" s="175">
        <v>0.19127289170246442</v>
      </c>
      <c r="DK148" s="183">
        <v>18605</v>
      </c>
      <c r="DL148" s="184">
        <v>17521</v>
      </c>
      <c r="DM148" s="184">
        <v>15240</v>
      </c>
      <c r="DN148" s="209">
        <v>16482.274916994003</v>
      </c>
      <c r="DO148" s="184">
        <v>15931.408136947917</v>
      </c>
      <c r="DP148" s="184">
        <v>15463.104404703554</v>
      </c>
      <c r="DQ148" s="184">
        <v>15068.537002160741</v>
      </c>
      <c r="DR148" s="184">
        <v>14740.371247430239</v>
      </c>
      <c r="DS148" s="184">
        <v>14470.36818959948</v>
      </c>
      <c r="DT148" s="184">
        <v>14249.650283235706</v>
      </c>
      <c r="DU148" s="184">
        <v>14069.494714737515</v>
      </c>
      <c r="DV148" s="193">
        <v>1.8073000073432923</v>
      </c>
      <c r="DW148" s="181">
        <v>1.7711540071964265</v>
      </c>
      <c r="DX148" s="181">
        <v>1.8</v>
      </c>
      <c r="DY148" s="602">
        <v>1.8</v>
      </c>
      <c r="DZ148" s="181">
        <v>1.8</v>
      </c>
      <c r="EA148" s="181">
        <v>1.8</v>
      </c>
      <c r="EB148" s="181">
        <v>1.8</v>
      </c>
      <c r="EC148" s="181">
        <v>1.8</v>
      </c>
      <c r="ED148" s="181">
        <v>1.8</v>
      </c>
      <c r="EE148" s="181">
        <v>1.8</v>
      </c>
      <c r="EF148" s="182">
        <v>1.8</v>
      </c>
      <c r="EG148" s="194">
        <v>0.42714011597534596</v>
      </c>
      <c r="EH148" s="194">
        <v>0.54376449678611449</v>
      </c>
      <c r="EI148" s="194">
        <v>0.84643628308755292</v>
      </c>
      <c r="EJ148" s="194">
        <v>0.74517310298165296</v>
      </c>
      <c r="EK148" s="194">
        <v>1.007083153826462</v>
      </c>
      <c r="EL148" s="194">
        <v>1.3055990486511129</v>
      </c>
      <c r="EM148" s="194">
        <v>1.6512256879043841</v>
      </c>
      <c r="EN148" s="194">
        <v>2.053082410173519</v>
      </c>
      <c r="EO148" s="194">
        <v>2.5687177846714668</v>
      </c>
      <c r="EP148" s="194">
        <v>3.3168768760082106</v>
      </c>
      <c r="EQ148" s="194">
        <v>4.2975056247940024</v>
      </c>
      <c r="ER148" s="183">
        <v>50000</v>
      </c>
      <c r="ES148" s="184">
        <v>50000</v>
      </c>
      <c r="ET148" s="184">
        <v>50000</v>
      </c>
      <c r="EU148" s="209">
        <v>50000</v>
      </c>
      <c r="EV148" s="184">
        <v>50000</v>
      </c>
      <c r="EW148" s="184">
        <v>50000</v>
      </c>
      <c r="EX148" s="184">
        <v>50000</v>
      </c>
      <c r="EY148" s="184">
        <v>50000</v>
      </c>
      <c r="EZ148" s="184">
        <v>50000</v>
      </c>
      <c r="FA148" s="184">
        <v>50000</v>
      </c>
      <c r="FB148" s="184">
        <v>50000</v>
      </c>
      <c r="FC148" s="196">
        <v>12.07</v>
      </c>
      <c r="FD148" s="196">
        <v>12.29</v>
      </c>
      <c r="FE148" s="196">
        <v>12.58</v>
      </c>
      <c r="FF148" s="598">
        <v>12.58</v>
      </c>
      <c r="FG148" s="196">
        <v>12.58</v>
      </c>
      <c r="FH148" s="196">
        <v>12.58</v>
      </c>
      <c r="FI148" s="196">
        <v>12.58</v>
      </c>
      <c r="FJ148" s="196">
        <v>12.58</v>
      </c>
      <c r="FK148" s="196">
        <v>12.58</v>
      </c>
      <c r="FL148" s="196">
        <v>12.58</v>
      </c>
      <c r="FM148" s="198">
        <v>12.58</v>
      </c>
      <c r="FN148" s="193">
        <v>5.606550514514726E-3</v>
      </c>
      <c r="FO148" s="181">
        <v>7.6331864018865008E-3</v>
      </c>
      <c r="FP148" s="181">
        <v>1.2712288027592531E-2</v>
      </c>
      <c r="FQ148" s="181">
        <v>9.0329659628069128E-3</v>
      </c>
      <c r="FR148" s="181">
        <v>1.1016237045802617E-2</v>
      </c>
      <c r="FS148" s="181">
        <v>1.3815170308412098E-2</v>
      </c>
      <c r="FT148" s="181">
        <v>1.8229652513319719E-2</v>
      </c>
      <c r="FU148" s="181">
        <v>2.5573346188693773E-2</v>
      </c>
      <c r="FV148" s="181">
        <v>3.7414631317346035E-2</v>
      </c>
      <c r="FW148" s="181">
        <v>5.3571073568389346E-2</v>
      </c>
      <c r="FX148" s="182">
        <v>7.6555836694425283E-2</v>
      </c>
      <c r="FY148" s="184">
        <v>47667</v>
      </c>
      <c r="FZ148" s="184">
        <v>45000</v>
      </c>
      <c r="GA148" s="184">
        <v>43167</v>
      </c>
      <c r="GB148" s="209">
        <v>43167</v>
      </c>
      <c r="GC148" s="184">
        <v>43167</v>
      </c>
      <c r="GD148" s="184">
        <v>43167</v>
      </c>
      <c r="GE148" s="184">
        <v>43167</v>
      </c>
      <c r="GF148" s="184">
        <v>43167</v>
      </c>
      <c r="GG148" s="184">
        <v>43167</v>
      </c>
      <c r="GH148" s="184">
        <v>43167</v>
      </c>
      <c r="GI148" s="184">
        <v>43167</v>
      </c>
      <c r="GJ148" s="195">
        <v>1.2</v>
      </c>
      <c r="GK148" s="196">
        <v>1.1000000000000001</v>
      </c>
      <c r="GL148" s="196">
        <v>1.1000000000000001</v>
      </c>
      <c r="GM148" s="604">
        <v>1.1000000000000001</v>
      </c>
      <c r="GN148" s="196">
        <v>1.1000000000000001</v>
      </c>
      <c r="GO148" s="196">
        <v>1.1000000000000001</v>
      </c>
      <c r="GP148" s="196">
        <v>1.1000000000000001</v>
      </c>
      <c r="GQ148" s="196">
        <v>1.1000000000000001</v>
      </c>
      <c r="GR148" s="196">
        <v>1.1000000000000001</v>
      </c>
      <c r="GS148" s="196">
        <v>1.1000000000000001</v>
      </c>
      <c r="GT148" s="198">
        <v>1.1000000000000001</v>
      </c>
      <c r="GU148" s="196">
        <v>1.8249964497799403E-2</v>
      </c>
      <c r="GV148" s="196">
        <v>2.2675557502002355E-2</v>
      </c>
      <c r="GW148" s="196">
        <v>3.2444605929897646E-2</v>
      </c>
      <c r="GX148" s="196">
        <v>3.0686143362947779E-2</v>
      </c>
      <c r="GY148" s="196">
        <v>3.9653670217279634E-2</v>
      </c>
      <c r="GZ148" s="196">
        <v>4.9289740329005571E-2</v>
      </c>
      <c r="HA148" s="196">
        <v>5.9879503696267294E-2</v>
      </c>
      <c r="HB148" s="196">
        <v>7.1837834621118923E-2</v>
      </c>
      <c r="HC148" s="196">
        <v>8.63897563434598E-2</v>
      </c>
      <c r="HD148" s="196">
        <v>0.10528238983471315</v>
      </c>
      <c r="HE148" s="196">
        <v>0.13012167300646033</v>
      </c>
      <c r="HF148" s="183">
        <v>50000</v>
      </c>
      <c r="HG148" s="184">
        <v>47333</v>
      </c>
      <c r="HH148" s="184">
        <v>45500</v>
      </c>
      <c r="HI148" s="209">
        <v>45500</v>
      </c>
      <c r="HJ148" s="184">
        <v>45500</v>
      </c>
      <c r="HK148" s="184">
        <v>45500</v>
      </c>
      <c r="HL148" s="184">
        <v>45500</v>
      </c>
      <c r="HM148" s="184">
        <v>45500</v>
      </c>
      <c r="HN148" s="184">
        <v>45500</v>
      </c>
      <c r="HO148" s="184">
        <v>45500</v>
      </c>
      <c r="HP148" s="184">
        <v>45500</v>
      </c>
      <c r="HQ148" s="195">
        <v>5.7</v>
      </c>
      <c r="HR148" s="196">
        <v>5.6</v>
      </c>
      <c r="HS148" s="196">
        <v>5.4</v>
      </c>
      <c r="HT148" s="604">
        <v>5.4</v>
      </c>
      <c r="HU148" s="196">
        <v>5.4</v>
      </c>
      <c r="HV148" s="196">
        <v>5.4</v>
      </c>
      <c r="HW148" s="196">
        <v>5.4</v>
      </c>
      <c r="HX148" s="196">
        <v>5.4</v>
      </c>
      <c r="HY148" s="196">
        <v>5.4</v>
      </c>
      <c r="HZ148" s="196">
        <v>5.4</v>
      </c>
      <c r="IA148" s="198">
        <v>5.4</v>
      </c>
      <c r="IB148" s="196">
        <v>4.6810318983025092E-3</v>
      </c>
      <c r="IC148" s="196">
        <v>8.1295523719560874E-3</v>
      </c>
      <c r="ID148" s="196">
        <v>1.623547666055802E-2</v>
      </c>
      <c r="IE148" s="196">
        <v>1.2532122751758822E-2</v>
      </c>
      <c r="IF148" s="196">
        <v>1.6425158197304012E-2</v>
      </c>
      <c r="IG148" s="196">
        <v>2.1943240804934958E-2</v>
      </c>
      <c r="IH148" s="196">
        <v>3.0788628115804035E-2</v>
      </c>
      <c r="II148" s="196">
        <v>4.5788670188497603E-2</v>
      </c>
      <c r="IJ148" s="196">
        <v>7.2336731839790169E-2</v>
      </c>
      <c r="IK148" s="196">
        <v>0.11940264073428757</v>
      </c>
      <c r="IL148" s="198">
        <v>0.19900805370751196</v>
      </c>
      <c r="IM148" s="209"/>
      <c r="IP148" s="606">
        <v>0.5625</v>
      </c>
      <c r="IQ148" s="279">
        <v>0.66666666666666663</v>
      </c>
      <c r="IR148" s="279">
        <v>0.66666666666666663</v>
      </c>
      <c r="IS148" s="279">
        <v>0.66666666666666663</v>
      </c>
      <c r="IT148" s="279">
        <v>0.70833333333333326</v>
      </c>
      <c r="IU148" s="279">
        <v>0.75</v>
      </c>
      <c r="IV148" s="279">
        <v>0.875</v>
      </c>
      <c r="IW148" s="311">
        <v>1</v>
      </c>
      <c r="IY148" s="225"/>
      <c r="IZ148" s="225"/>
      <c r="JA148" s="601">
        <v>0.4375</v>
      </c>
      <c r="JB148" s="601">
        <v>0.33333333333333337</v>
      </c>
      <c r="JC148" s="601">
        <v>0.33333333333333337</v>
      </c>
      <c r="JD148" s="601">
        <v>0.33333333333333337</v>
      </c>
      <c r="JE148" s="601">
        <v>0.29166666666666674</v>
      </c>
      <c r="JF148" s="601">
        <v>0.25</v>
      </c>
      <c r="JG148" s="601">
        <v>0.125</v>
      </c>
      <c r="JH148" s="710">
        <v>0</v>
      </c>
      <c r="JI148" s="116">
        <v>1.1000000000000001</v>
      </c>
      <c r="JJ148" s="116">
        <v>1.1000000000000001</v>
      </c>
      <c r="JK148" s="116">
        <v>1.1000000000000001</v>
      </c>
      <c r="JL148" s="116">
        <v>1.1000000000000001</v>
      </c>
      <c r="JM148" s="116">
        <v>1.1000000000000001</v>
      </c>
      <c r="JN148" s="116">
        <v>1.1000000000000001</v>
      </c>
      <c r="JO148" s="116">
        <v>1.1000000000000001</v>
      </c>
      <c r="JP148" s="116">
        <v>1.1000000000000001</v>
      </c>
      <c r="JQ148" s="116">
        <v>1.1000000000000001</v>
      </c>
      <c r="JR148" s="116">
        <v>1.1000000000000001</v>
      </c>
      <c r="JS148" s="208">
        <v>1.1000000000000001</v>
      </c>
      <c r="JT148" s="116">
        <v>7000</v>
      </c>
      <c r="JU148" s="116">
        <v>7000</v>
      </c>
      <c r="JV148" s="116">
        <v>7000</v>
      </c>
      <c r="JW148" s="116">
        <v>7000</v>
      </c>
      <c r="JX148" s="116">
        <v>7000</v>
      </c>
      <c r="JY148" s="116">
        <v>7000</v>
      </c>
      <c r="JZ148" s="116">
        <v>7000</v>
      </c>
      <c r="KA148" s="116">
        <v>7000</v>
      </c>
      <c r="KB148" s="116">
        <v>7000</v>
      </c>
      <c r="KC148" s="116">
        <v>7000</v>
      </c>
      <c r="KD148" s="208">
        <v>7000</v>
      </c>
      <c r="KE148" s="116">
        <v>1.2</v>
      </c>
      <c r="KF148" s="116">
        <v>1.2</v>
      </c>
      <c r="KG148" s="116">
        <v>1.2</v>
      </c>
      <c r="KH148" s="116">
        <v>1.6</v>
      </c>
      <c r="KI148" s="116">
        <v>1.6</v>
      </c>
      <c r="KJ148" s="116">
        <v>1.6</v>
      </c>
      <c r="KK148" s="116">
        <v>1.6</v>
      </c>
      <c r="KL148" s="116">
        <v>1.6</v>
      </c>
      <c r="KM148" s="116">
        <v>1.6</v>
      </c>
      <c r="KN148" s="116">
        <v>1.6</v>
      </c>
      <c r="KO148" s="208">
        <v>1.6</v>
      </c>
      <c r="KP148" s="116">
        <v>20000</v>
      </c>
      <c r="KQ148" s="116">
        <v>20000</v>
      </c>
      <c r="KR148" s="116">
        <v>20000</v>
      </c>
      <c r="KS148" s="116">
        <v>40000</v>
      </c>
      <c r="KT148" s="116">
        <v>40000</v>
      </c>
      <c r="KU148" s="116">
        <v>40000</v>
      </c>
      <c r="KV148" s="116">
        <v>40000</v>
      </c>
      <c r="KW148" s="116">
        <v>40000</v>
      </c>
      <c r="KX148" s="116">
        <v>40000</v>
      </c>
      <c r="KY148" s="116">
        <v>40000</v>
      </c>
      <c r="KZ148" s="208">
        <v>40000</v>
      </c>
      <c r="LA148" s="116">
        <v>0.2</v>
      </c>
      <c r="LB148" s="116">
        <v>0.2</v>
      </c>
      <c r="LC148" s="116">
        <v>0.2</v>
      </c>
      <c r="LD148" s="116">
        <v>0.2</v>
      </c>
      <c r="LE148" s="116">
        <v>0.2</v>
      </c>
      <c r="LF148" s="116">
        <v>0.2</v>
      </c>
      <c r="LG148" s="116">
        <v>0.2</v>
      </c>
      <c r="LH148" s="116">
        <v>0.2</v>
      </c>
      <c r="LI148" s="116">
        <v>0.2</v>
      </c>
      <c r="LJ148" s="116">
        <v>0.2</v>
      </c>
      <c r="LK148" s="208">
        <v>0.2</v>
      </c>
      <c r="LL148" s="116">
        <v>19000</v>
      </c>
      <c r="LM148" s="116">
        <v>18056</v>
      </c>
      <c r="LN148" s="116">
        <v>18000</v>
      </c>
      <c r="LO148" s="116">
        <v>18000</v>
      </c>
      <c r="LP148" s="116">
        <v>18000</v>
      </c>
      <c r="LQ148" s="116">
        <v>18000</v>
      </c>
      <c r="LR148" s="116">
        <v>18000</v>
      </c>
      <c r="LS148" s="116">
        <v>18000</v>
      </c>
      <c r="LT148" s="116">
        <v>18000</v>
      </c>
      <c r="LU148" s="116">
        <v>18000</v>
      </c>
      <c r="LV148" s="208">
        <v>18000</v>
      </c>
      <c r="LW148">
        <v>5.7556957711054763E-2</v>
      </c>
      <c r="LX148">
        <v>7.0440076187446243E-2</v>
      </c>
      <c r="LY148">
        <v>0.10996027947353311</v>
      </c>
      <c r="LZ148">
        <v>0.10190004477390834</v>
      </c>
      <c r="MA148">
        <v>0.12998275605823384</v>
      </c>
      <c r="MB148">
        <v>0.16020987562873645</v>
      </c>
      <c r="MC148">
        <v>0.19355740171774746</v>
      </c>
      <c r="MD148">
        <v>0.2311547527552236</v>
      </c>
      <c r="ME148">
        <v>0.27757824351871657</v>
      </c>
      <c r="MF148">
        <v>0.34044941094570641</v>
      </c>
      <c r="MG148" s="5">
        <v>0.42181860501891039</v>
      </c>
      <c r="MH148" s="156">
        <v>0</v>
      </c>
      <c r="MI148" s="156">
        <v>0</v>
      </c>
      <c r="MJ148" s="156">
        <v>0</v>
      </c>
      <c r="MK148" s="156">
        <v>0</v>
      </c>
      <c r="ML148" s="156">
        <v>0</v>
      </c>
      <c r="MM148" s="156">
        <v>0</v>
      </c>
      <c r="MN148" s="156">
        <v>0</v>
      </c>
      <c r="MO148" s="156">
        <v>0</v>
      </c>
      <c r="MP148" s="156">
        <v>0</v>
      </c>
      <c r="MQ148" s="156">
        <v>0</v>
      </c>
      <c r="MR148" s="157">
        <v>0</v>
      </c>
      <c r="MS148" s="156">
        <v>5.9885784625383319E-2</v>
      </c>
      <c r="MT148" s="156">
        <v>7.7324569326959983E-2</v>
      </c>
      <c r="MU148" s="156">
        <v>0.13075994815222447</v>
      </c>
      <c r="MV148" s="156">
        <v>0.12367290032125955</v>
      </c>
      <c r="MW148" s="156">
        <v>0.15981429618409457</v>
      </c>
      <c r="MX148" s="156">
        <v>0.1986500900575959</v>
      </c>
      <c r="MY148" s="156">
        <v>0.24132950838184364</v>
      </c>
      <c r="MZ148" s="156">
        <v>0.28952459927304847</v>
      </c>
      <c r="NA148" s="156">
        <v>0.34817251547951683</v>
      </c>
      <c r="NB148" s="156">
        <v>0.42431459534058857</v>
      </c>
      <c r="NC148" s="157">
        <v>0.52442317384186332</v>
      </c>
      <c r="ND148" s="156">
        <v>1.7233093277584883</v>
      </c>
      <c r="NE148" s="156">
        <v>1.694182682851596</v>
      </c>
      <c r="NF148" s="156">
        <v>1.7195185358829048</v>
      </c>
      <c r="NG148" s="156">
        <v>1.7157923592186402</v>
      </c>
      <c r="NH148" s="156">
        <v>1.7199800746378984</v>
      </c>
      <c r="NI148" s="156">
        <v>1.7234914516602409</v>
      </c>
      <c r="NJ148" s="156">
        <v>1.7265549527396331</v>
      </c>
      <c r="NK148" s="156">
        <v>1.7291630792307076</v>
      </c>
      <c r="NL148" s="156">
        <v>1.7317341666015498</v>
      </c>
      <c r="NM148" s="156">
        <v>1.7348391231834885</v>
      </c>
      <c r="NN148" s="157">
        <v>1.7374331982431004</v>
      </c>
      <c r="NO148" s="156">
        <v>17226.925878040369</v>
      </c>
      <c r="NP148" s="156">
        <v>16314.398691285836</v>
      </c>
      <c r="NQ148" s="156">
        <v>14292.618193821623</v>
      </c>
      <c r="NR148" s="156">
        <v>15341.589202707819</v>
      </c>
      <c r="NS148" s="156">
        <v>14910.42154766643</v>
      </c>
      <c r="NT148" s="156">
        <v>14538.10464405828</v>
      </c>
      <c r="NU148" s="156">
        <v>14221.974028666862</v>
      </c>
      <c r="NV148" s="156">
        <v>13957.079726317204</v>
      </c>
      <c r="NW148" s="156">
        <v>13741.838317804795</v>
      </c>
      <c r="NX148" s="156">
        <v>13574.80232742326</v>
      </c>
      <c r="NY148" s="157">
        <v>13437.615179968327</v>
      </c>
      <c r="NZ148" s="156">
        <v>14805.696652191566</v>
      </c>
      <c r="OA148" s="156">
        <v>17416.700171102682</v>
      </c>
      <c r="OB148" s="156">
        <v>24066.134269603957</v>
      </c>
      <c r="OC148" s="156">
        <v>22892.496644126655</v>
      </c>
      <c r="OD148" s="156">
        <v>29880.522174265727</v>
      </c>
      <c r="OE148" s="156">
        <v>37573.121962294106</v>
      </c>
      <c r="OF148" s="156">
        <v>46277.191672016619</v>
      </c>
      <c r="OG148" s="156">
        <v>56253.646065762958</v>
      </c>
      <c r="OH148" s="156">
        <v>69043.878289957298</v>
      </c>
      <c r="OI148" s="156">
        <v>87697.264392484998</v>
      </c>
      <c r="OJ148" s="157">
        <v>112082.72207291474</v>
      </c>
      <c r="OK148" s="156"/>
      <c r="OL148" s="156"/>
      <c r="OM148" s="156"/>
      <c r="ON148" s="156"/>
      <c r="OO148" s="156"/>
      <c r="OP148" s="156"/>
      <c r="OQ148" s="156"/>
      <c r="OR148" s="156"/>
      <c r="OS148" s="156"/>
      <c r="OT148" s="156"/>
      <c r="OU148" s="157"/>
      <c r="OV148">
        <v>14362.508077816445</v>
      </c>
      <c r="OW148">
        <v>16874.311584459345</v>
      </c>
      <c r="OX148">
        <v>23219.440117657752</v>
      </c>
      <c r="OY148">
        <v>22107.866299367561</v>
      </c>
      <c r="OZ148">
        <v>28879.654952617326</v>
      </c>
      <c r="PA148">
        <v>36339.505919952833</v>
      </c>
      <c r="PB148">
        <v>44786.799678789961</v>
      </c>
      <c r="PC148">
        <v>54473.754469547734</v>
      </c>
      <c r="PD148">
        <v>66906.525814863184</v>
      </c>
      <c r="PE148">
        <v>85075.803928203051</v>
      </c>
      <c r="PF148" s="5">
        <v>108834.71881426913</v>
      </c>
      <c r="PG148">
        <v>443.18857437512168</v>
      </c>
      <c r="PH148">
        <v>542.38858664333611</v>
      </c>
      <c r="PI148">
        <v>846.69415194620501</v>
      </c>
      <c r="PJ148">
        <v>784.63034475909421</v>
      </c>
      <c r="PK148">
        <v>1000.8672216484007</v>
      </c>
      <c r="PL148">
        <v>1233.6160423412707</v>
      </c>
      <c r="PM148">
        <v>1490.3919932266556</v>
      </c>
      <c r="PN148">
        <v>1779.8915962152219</v>
      </c>
      <c r="PO148">
        <v>2137.3524750941178</v>
      </c>
      <c r="PP148">
        <v>2621.4604642819395</v>
      </c>
      <c r="PQ148" s="5">
        <v>3248.0032586456105</v>
      </c>
      <c r="PR148">
        <v>0</v>
      </c>
      <c r="PS148">
        <v>0</v>
      </c>
      <c r="PT148">
        <v>0</v>
      </c>
      <c r="PU148">
        <v>0</v>
      </c>
      <c r="PV148">
        <v>0</v>
      </c>
      <c r="PW148">
        <v>0</v>
      </c>
      <c r="PX148">
        <v>0</v>
      </c>
      <c r="PY148">
        <v>0</v>
      </c>
      <c r="PZ148">
        <v>0</v>
      </c>
      <c r="QA148" s="7">
        <v>0</v>
      </c>
      <c r="QB148" s="5">
        <v>0</v>
      </c>
      <c r="QC148">
        <v>227.56598157645664</v>
      </c>
      <c r="QD148">
        <v>279.2344847535179</v>
      </c>
      <c r="QE148">
        <v>470.73581334800815</v>
      </c>
      <c r="QF148">
        <v>445.22244115653439</v>
      </c>
      <c r="QG148">
        <v>575.33146626274049</v>
      </c>
      <c r="QH148">
        <v>715.1403242073452</v>
      </c>
      <c r="QI148">
        <v>868.78623017463713</v>
      </c>
      <c r="QJ148">
        <v>1042.2885573829744</v>
      </c>
      <c r="QK148">
        <v>1253.4210557262606</v>
      </c>
      <c r="QL148">
        <v>1527.5325432261188</v>
      </c>
      <c r="QM148" s="5">
        <v>1887.9234258307079</v>
      </c>
      <c r="QN148">
        <v>1043.9052692599248</v>
      </c>
      <c r="QO148">
        <v>1122.4400963491166</v>
      </c>
      <c r="QP148">
        <v>1540.5899345934811</v>
      </c>
      <c r="QQ148">
        <v>1457.0916256032035</v>
      </c>
      <c r="QR148">
        <v>1882.9029804962413</v>
      </c>
      <c r="QS148">
        <v>2340.4592428604024</v>
      </c>
      <c r="QT148">
        <v>2843.3003896624477</v>
      </c>
      <c r="QU148">
        <v>3411.1261877988254</v>
      </c>
      <c r="QV148">
        <v>4102.1052732859425</v>
      </c>
      <c r="QW148">
        <v>4999.1974141945693</v>
      </c>
      <c r="QX148" s="5">
        <v>6178.6584845368607</v>
      </c>
      <c r="QY148" s="7">
        <v>1.2</v>
      </c>
      <c r="QZ148" s="7">
        <v>1.1000000000000001</v>
      </c>
      <c r="RA148" s="7">
        <v>1.1000000000000001</v>
      </c>
      <c r="RB148" s="7">
        <v>1.1000000000000001</v>
      </c>
      <c r="RC148" s="7">
        <v>1.1000000000000001</v>
      </c>
      <c r="RD148" s="7">
        <v>1.1000000000000001</v>
      </c>
      <c r="RE148" s="7">
        <v>1.1000000000000001</v>
      </c>
      <c r="RF148" s="7">
        <v>1.1000000000000001</v>
      </c>
      <c r="RG148" s="7">
        <v>1.1000000000000001</v>
      </c>
      <c r="RH148" s="7">
        <v>1.1000000000000001</v>
      </c>
      <c r="RI148" s="5">
        <v>1.1000000000000001</v>
      </c>
      <c r="RJ148" s="7">
        <v>47667</v>
      </c>
      <c r="RK148" s="7">
        <v>45000</v>
      </c>
      <c r="RL148" s="7">
        <v>43167</v>
      </c>
      <c r="RM148" s="7">
        <v>43167</v>
      </c>
      <c r="RN148" s="7">
        <v>43167</v>
      </c>
      <c r="RO148" s="7">
        <v>43167</v>
      </c>
      <c r="RP148" s="7">
        <v>43167</v>
      </c>
      <c r="RQ148" s="7">
        <v>43167</v>
      </c>
      <c r="RR148" s="7">
        <v>43167</v>
      </c>
      <c r="RS148" s="7">
        <v>43167</v>
      </c>
      <c r="RT148" s="5">
        <v>43167</v>
      </c>
      <c r="RU148">
        <v>0.43356740931769827</v>
      </c>
      <c r="RV148">
        <v>0.40407975868578089</v>
      </c>
      <c r="RW148">
        <v>0.37891746649554159</v>
      </c>
      <c r="RX148">
        <v>0.37891746649554153</v>
      </c>
      <c r="RY148">
        <v>0.37891746649554153</v>
      </c>
      <c r="RZ148">
        <v>0.37891746649554153</v>
      </c>
      <c r="SA148">
        <v>0.37891746649554159</v>
      </c>
      <c r="SB148">
        <v>0.37891746649554153</v>
      </c>
      <c r="SC148">
        <v>0.37891746649554153</v>
      </c>
      <c r="SD148">
        <v>0.37891746649554153</v>
      </c>
      <c r="SE148" s="5">
        <v>0.37891746649554153</v>
      </c>
      <c r="SF148" s="156">
        <v>25695.676922910458</v>
      </c>
      <c r="SG148" s="156">
        <v>24165.694464477423</v>
      </c>
      <c r="SH148" s="156">
        <v>23003.128754770325</v>
      </c>
      <c r="SI148" s="156">
        <v>23003.128754770325</v>
      </c>
      <c r="SJ148" s="156">
        <v>23003.128754770329</v>
      </c>
      <c r="SK148" s="156">
        <v>23003.128754770325</v>
      </c>
      <c r="SL148" s="156">
        <v>23003.128754770329</v>
      </c>
      <c r="SM148" s="156">
        <v>23003.128754770325</v>
      </c>
      <c r="SN148" s="156">
        <v>23003.128754770325</v>
      </c>
      <c r="SO148" s="156">
        <v>23003.128754770321</v>
      </c>
      <c r="SP148" s="157">
        <v>23003.128754770321</v>
      </c>
      <c r="SQ148" s="156">
        <v>1271.4712508363814</v>
      </c>
      <c r="SR148" s="156">
        <v>1401.6745811026344</v>
      </c>
      <c r="SS148" s="156">
        <v>2011.3257479414892</v>
      </c>
      <c r="ST148" s="156">
        <v>1902.3140667597379</v>
      </c>
      <c r="SU148" s="156">
        <v>2458.2344467589819</v>
      </c>
      <c r="SV148" s="156">
        <v>3055.5995670677476</v>
      </c>
      <c r="SW148" s="156">
        <v>3712.086619837085</v>
      </c>
      <c r="SX148" s="156">
        <v>4453.4147451817998</v>
      </c>
      <c r="SY148" s="156">
        <v>5355.526329012203</v>
      </c>
      <c r="SZ148" s="156">
        <v>6526.7299574206882</v>
      </c>
      <c r="TA148" s="157">
        <v>8066.5819103675685</v>
      </c>
      <c r="TB148" s="156"/>
      <c r="TC148" s="156"/>
      <c r="TD148" s="156"/>
      <c r="TE148" s="156"/>
      <c r="TF148" s="156"/>
      <c r="TG148" s="156"/>
      <c r="TH148" s="156"/>
      <c r="TI148" s="156"/>
      <c r="TJ148" s="156"/>
      <c r="TK148" s="156"/>
      <c r="TL148" s="156"/>
      <c r="TM148" s="728">
        <v>443.18857437512168</v>
      </c>
      <c r="TN148" s="244">
        <v>542.38858664333611</v>
      </c>
      <c r="TO148" s="244">
        <v>846.69415194620501</v>
      </c>
      <c r="TP148" s="244">
        <v>784.63034475909421</v>
      </c>
      <c r="TQ148" s="244">
        <v>1000.8672216484007</v>
      </c>
      <c r="TR148" s="244">
        <v>1233.6160423412707</v>
      </c>
      <c r="TS148" s="244">
        <v>1490.3919932266556</v>
      </c>
      <c r="TT148" s="244">
        <v>1779.8915962152219</v>
      </c>
      <c r="TU148" s="244">
        <v>2137.3524750941178</v>
      </c>
      <c r="TV148" s="244">
        <v>2621.4604642819395</v>
      </c>
      <c r="TW148" s="729">
        <v>3248.0032586456105</v>
      </c>
      <c r="TX148" s="117">
        <v>7554.7660590645719</v>
      </c>
      <c r="TY148" s="117">
        <v>9445.2315492233465</v>
      </c>
      <c r="TZ148" s="117">
        <v>17046.497532040103</v>
      </c>
      <c r="UA148" s="117">
        <v>14841.644303984336</v>
      </c>
      <c r="UB148" s="117">
        <v>17846.00775844933</v>
      </c>
      <c r="UC148" s="117">
        <v>20823.128536285105</v>
      </c>
      <c r="UD148" s="117">
        <v>23790.316521379482</v>
      </c>
      <c r="UE148" s="117">
        <v>26922.58369826763</v>
      </c>
      <c r="UF148" s="117">
        <v>29983.257279108035</v>
      </c>
      <c r="UG148" s="117">
        <v>31696.121879780578</v>
      </c>
      <c r="UH148" s="185">
        <v>33588.551022007312</v>
      </c>
      <c r="UI148" s="116">
        <v>1.1000000000000001</v>
      </c>
      <c r="UJ148" s="116">
        <v>1.1000000000000001</v>
      </c>
      <c r="UK148" s="116">
        <v>1.1000000000000001</v>
      </c>
      <c r="UL148" s="116">
        <v>1.1000000000000001</v>
      </c>
      <c r="UM148" s="116">
        <v>1.1000000000000001</v>
      </c>
      <c r="UN148" s="116">
        <v>1.1000000000000001</v>
      </c>
      <c r="UO148" s="116">
        <v>1.1000000000000001</v>
      </c>
      <c r="UP148" s="116">
        <v>1.1000000000000003</v>
      </c>
      <c r="UQ148" s="116">
        <v>1.1000000000000001</v>
      </c>
      <c r="UR148" s="116">
        <v>1.1000000000000001</v>
      </c>
      <c r="US148" s="208">
        <v>1.1000000000000001</v>
      </c>
      <c r="UT148" s="156">
        <v>16272.593084528817</v>
      </c>
      <c r="UU148" s="156">
        <v>14016.728033755629</v>
      </c>
      <c r="UV148" s="156">
        <v>12323.956027167109</v>
      </c>
      <c r="UW148" s="156">
        <v>12323.956027167109</v>
      </c>
      <c r="UX148" s="156">
        <v>12323.956027167105</v>
      </c>
      <c r="UY148" s="156">
        <v>12323.956027167105</v>
      </c>
      <c r="UZ148" s="156">
        <v>12323.956027167107</v>
      </c>
      <c r="VA148" s="156">
        <v>12323.956027167105</v>
      </c>
      <c r="VB148" s="156">
        <v>12323.956027167105</v>
      </c>
      <c r="VC148" s="156">
        <v>12323.956027167105</v>
      </c>
      <c r="VD148" s="157">
        <v>12323.956027167105</v>
      </c>
      <c r="VE148" s="156">
        <v>37531.864099603037</v>
      </c>
      <c r="VF148" s="156">
        <v>34688.023174789283</v>
      </c>
      <c r="VG148" s="156">
        <v>32524.117035687283</v>
      </c>
      <c r="VH148" s="156">
        <v>32524.117035687283</v>
      </c>
      <c r="VI148" s="156">
        <v>32524.117035687279</v>
      </c>
      <c r="VJ148" s="156">
        <v>32524.117035687279</v>
      </c>
      <c r="VK148" s="156">
        <v>32524.117035687279</v>
      </c>
      <c r="VL148" s="156">
        <v>32524.117035687279</v>
      </c>
      <c r="VM148" s="156">
        <v>32524.117035687275</v>
      </c>
      <c r="VN148" s="156">
        <v>32524.117035687275</v>
      </c>
      <c r="VO148" s="157">
        <v>32524.117035687275</v>
      </c>
      <c r="VP148" s="156">
        <v>7.8135749123182704E-2</v>
      </c>
      <c r="VQ148" s="156">
        <v>0.10000012682896232</v>
      </c>
      <c r="VR148" s="156">
        <v>0.16320455408212212</v>
      </c>
      <c r="VS148" s="156">
        <v>0.15435904368420736</v>
      </c>
      <c r="VT148" s="156">
        <v>0.19946796640137426</v>
      </c>
      <c r="VU148" s="156">
        <v>0.2479398303866015</v>
      </c>
      <c r="VV148" s="156">
        <v>0.3012090120781109</v>
      </c>
      <c r="VW148" s="156">
        <v>0.36136243389416745</v>
      </c>
      <c r="VX148" s="156">
        <v>0.43456227182297669</v>
      </c>
      <c r="VY148" s="156">
        <v>0.52959698517530185</v>
      </c>
      <c r="VZ148" s="157">
        <v>0.6545448468483237</v>
      </c>
      <c r="WA148" s="156">
        <v>7000</v>
      </c>
      <c r="WB148" s="156">
        <v>7000</v>
      </c>
      <c r="WC148" s="156">
        <v>7000</v>
      </c>
      <c r="WD148" s="156">
        <v>7000</v>
      </c>
      <c r="WE148" s="156">
        <v>7000</v>
      </c>
      <c r="WF148" s="156">
        <v>7000</v>
      </c>
      <c r="WG148" s="156">
        <v>7000</v>
      </c>
      <c r="WH148" s="156">
        <v>7000</v>
      </c>
      <c r="WI148" s="156">
        <v>7000</v>
      </c>
      <c r="WJ148" s="156">
        <v>7000</v>
      </c>
      <c r="WK148" s="157">
        <v>7000</v>
      </c>
      <c r="WL148" s="156">
        <v>5.7556957711054763E-2</v>
      </c>
      <c r="WM148" s="156">
        <v>7.0440076187446243E-2</v>
      </c>
      <c r="WN148" s="156">
        <v>0.10996027947353311</v>
      </c>
      <c r="WO148" s="156">
        <v>0.10190004477390834</v>
      </c>
      <c r="WP148" s="156">
        <v>0.12998275605823384</v>
      </c>
      <c r="WQ148" s="156">
        <v>0.16020987562873645</v>
      </c>
      <c r="WR148" s="156">
        <v>0.19355740171774746</v>
      </c>
      <c r="WS148" s="156">
        <v>0.2311547527552236</v>
      </c>
      <c r="WT148" s="156">
        <v>0.27757824351871657</v>
      </c>
      <c r="WU148" s="156">
        <v>0.34044941094570641</v>
      </c>
      <c r="WV148" s="157">
        <v>0.42181860501891039</v>
      </c>
      <c r="WW148" s="119">
        <v>7.8135749123182718E-2</v>
      </c>
      <c r="WX148" s="119">
        <v>0.10000012682896234</v>
      </c>
      <c r="WY148" s="119">
        <v>0.16320455408212212</v>
      </c>
      <c r="WZ148" s="119">
        <v>0.15435904368420733</v>
      </c>
      <c r="XA148" s="119">
        <v>0.19946796640137421</v>
      </c>
      <c r="XB148" s="119">
        <v>0.24793983038660147</v>
      </c>
      <c r="XC148" s="119">
        <v>0.3012090120781109</v>
      </c>
      <c r="XD148" s="119">
        <v>0.36136243389416739</v>
      </c>
      <c r="XE148" s="197">
        <v>0.43456227182297663</v>
      </c>
      <c r="XF148" s="197">
        <v>0.52959698517530174</v>
      </c>
      <c r="XG148" s="201">
        <v>0.6545448468483237</v>
      </c>
      <c r="XH148" s="821">
        <v>1.9820187985288108E-2</v>
      </c>
      <c r="XI148" s="821">
        <v>2.0191719355496639E-2</v>
      </c>
      <c r="XJ148" s="821">
        <v>2.0594501369585065E-2</v>
      </c>
      <c r="XK148" s="821">
        <v>2.0793645357875135E-2</v>
      </c>
      <c r="XL148" s="821">
        <v>2.0970877687094054E-2</v>
      </c>
      <c r="XM148" s="821">
        <v>2.1124918668730022E-2</v>
      </c>
      <c r="XN148" s="821">
        <v>2.1270800570115406E-2</v>
      </c>
      <c r="XO148" s="821">
        <v>2.1399041544257792E-2</v>
      </c>
      <c r="XP148" s="821">
        <v>2.158350297432814E-2</v>
      </c>
      <c r="XQ148" s="821">
        <v>2.1956496470448887E-2</v>
      </c>
      <c r="XR148" s="822">
        <v>2.2296800114660578E-2</v>
      </c>
      <c r="XS148" s="821">
        <v>0.64231712300776478</v>
      </c>
      <c r="XT148" s="821">
        <v>0.6281868243932287</v>
      </c>
      <c r="XU148" s="821">
        <v>0.56477630110581312</v>
      </c>
      <c r="XV148" s="821">
        <v>0.58588497694352049</v>
      </c>
      <c r="XW148" s="821">
        <v>0.60510694981034485</v>
      </c>
      <c r="XX148" s="821">
        <v>0.6222917671886653</v>
      </c>
      <c r="XY148" s="821">
        <v>0.63919498257554896</v>
      </c>
      <c r="XZ148" s="821">
        <v>0.65491973637286471</v>
      </c>
      <c r="YA148" s="821">
        <v>0.67563830287911331</v>
      </c>
      <c r="YB148" s="821">
        <v>0.71256714114964093</v>
      </c>
      <c r="YC148" s="822">
        <v>0.74712547300489685</v>
      </c>
      <c r="YD148">
        <v>7000.0000000000009</v>
      </c>
      <c r="YE148">
        <v>7000</v>
      </c>
      <c r="YF148">
        <v>7000</v>
      </c>
      <c r="YG148">
        <v>7000.0000000000009</v>
      </c>
      <c r="YH148">
        <v>7000</v>
      </c>
      <c r="YI148">
        <v>7000.0000000000009</v>
      </c>
      <c r="YJ148">
        <v>7000</v>
      </c>
      <c r="YK148">
        <v>6999.9999999999991</v>
      </c>
      <c r="YL148">
        <v>7000</v>
      </c>
      <c r="YM148">
        <v>7000</v>
      </c>
      <c r="YN148" s="5">
        <v>7000</v>
      </c>
      <c r="YO148" s="156">
        <v>6363.636363636364</v>
      </c>
      <c r="YP148" s="156">
        <v>6363.6363636363631</v>
      </c>
      <c r="YQ148" s="156">
        <v>6363.6363636363631</v>
      </c>
      <c r="YR148" s="156">
        <v>6363.636363636364</v>
      </c>
      <c r="YS148" s="156">
        <v>6363.6363636363631</v>
      </c>
      <c r="YT148" s="156">
        <v>6363.636363636364</v>
      </c>
      <c r="YU148" s="156">
        <v>6363.6363636363631</v>
      </c>
      <c r="YV148" s="156">
        <v>6363.6363636363612</v>
      </c>
      <c r="YW148" s="156">
        <v>6363.6363636363631</v>
      </c>
      <c r="YX148" s="156">
        <v>6363.6363636363631</v>
      </c>
      <c r="YY148" s="157">
        <v>6363.6363636363631</v>
      </c>
      <c r="YZ148" s="156">
        <v>5.7556957711054749E-2</v>
      </c>
      <c r="ZA148" s="156">
        <v>7.0440076187446243E-2</v>
      </c>
      <c r="ZB148" s="156">
        <v>0.10996027947353311</v>
      </c>
      <c r="ZC148" s="156">
        <v>0.10190004477390832</v>
      </c>
      <c r="ZD148" s="156">
        <v>0.12998275605823384</v>
      </c>
      <c r="ZE148" s="156">
        <v>0.16020987562873643</v>
      </c>
      <c r="ZF148" s="156">
        <v>0.19355740171774746</v>
      </c>
      <c r="ZG148" s="156">
        <v>0.23115475275522357</v>
      </c>
      <c r="ZH148" s="156">
        <v>0.27757824351871657</v>
      </c>
      <c r="ZI148" s="156">
        <v>0.34044941094570641</v>
      </c>
      <c r="ZJ148" s="157">
        <v>0.42181860501891039</v>
      </c>
      <c r="ZK148" s="748">
        <v>632.07669632711554</v>
      </c>
      <c r="ZL148" s="748">
        <v>1449.2687022580508</v>
      </c>
      <c r="ZM148" s="748">
        <v>2921.1868073709361</v>
      </c>
      <c r="ZN148" s="748">
        <v>1905.0797110859128</v>
      </c>
      <c r="ZO148" s="748">
        <v>2531.9054009989741</v>
      </c>
      <c r="ZP148" s="748">
        <v>3610.9931691670454</v>
      </c>
      <c r="ZQ148" s="748">
        <v>5641.8299861955265</v>
      </c>
      <c r="ZR148" s="748">
        <v>9457.6760911288548</v>
      </c>
      <c r="ZS148" s="748">
        <v>16621.151379307674</v>
      </c>
      <c r="ZT148" s="748">
        <v>29749.077453280221</v>
      </c>
      <c r="ZU148" s="748">
        <v>52394.206771327583</v>
      </c>
      <c r="ZV148" s="334"/>
      <c r="ZW148" s="334"/>
      <c r="ZX148" s="334"/>
      <c r="ZY148" s="334"/>
      <c r="ZZ148" s="334"/>
      <c r="AAA148" s="334"/>
      <c r="AAB148" s="334"/>
      <c r="AAC148" s="334"/>
      <c r="AAD148" s="334"/>
      <c r="AAE148" s="334"/>
      <c r="AAF148" s="334"/>
      <c r="AAG148" s="7"/>
      <c r="AAH148" s="7"/>
      <c r="AAI148" s="7"/>
    </row>
    <row r="149" spans="1:711">
      <c r="A149" s="125" t="s">
        <v>634</v>
      </c>
      <c r="B149" s="129"/>
      <c r="C149" s="125"/>
      <c r="D149" s="138"/>
      <c r="E149" s="164">
        <v>97921.811824081582</v>
      </c>
      <c r="F149" s="165">
        <v>124477.28147229421</v>
      </c>
      <c r="G149" s="165">
        <v>153463.08968079512</v>
      </c>
      <c r="H149" s="167">
        <v>142432.39750912052</v>
      </c>
      <c r="I149" s="165">
        <v>163288.52134228687</v>
      </c>
      <c r="J149" s="165">
        <v>181003.70937754572</v>
      </c>
      <c r="K149" s="165">
        <v>198934.51677841932</v>
      </c>
      <c r="L149" s="165">
        <v>217727.84021237527</v>
      </c>
      <c r="M149" s="165">
        <v>238744.36006382245</v>
      </c>
      <c r="N149" s="165">
        <v>264071.07745960186</v>
      </c>
      <c r="O149" s="165">
        <v>295458.10215907975</v>
      </c>
      <c r="P149" s="164">
        <v>409446.2485041137</v>
      </c>
      <c r="Q149" s="165">
        <v>478121.19195342815</v>
      </c>
      <c r="R149" s="165">
        <v>581374.01251040644</v>
      </c>
      <c r="S149" s="167">
        <v>523283.67001374805</v>
      </c>
      <c r="T149" s="165">
        <v>588264.380697752</v>
      </c>
      <c r="U149" s="165">
        <v>643485.5675035665</v>
      </c>
      <c r="V149" s="165">
        <v>699967.40954376233</v>
      </c>
      <c r="W149" s="165">
        <v>759841.26525903039</v>
      </c>
      <c r="X149" s="165">
        <v>827430.81552962353</v>
      </c>
      <c r="Y149" s="165">
        <v>909166.72782569332</v>
      </c>
      <c r="Z149" s="165">
        <v>1009573.3232714583</v>
      </c>
      <c r="AA149" s="164">
        <v>35583.328945609501</v>
      </c>
      <c r="AB149" s="165">
        <v>39573.883382791333</v>
      </c>
      <c r="AC149" s="165">
        <v>44850.72215269244</v>
      </c>
      <c r="AD149" s="167">
        <v>38437.744536243285</v>
      </c>
      <c r="AE149" s="165">
        <v>41665.908948971904</v>
      </c>
      <c r="AF149" s="165">
        <v>44609.976683545974</v>
      </c>
      <c r="AG149" s="165">
        <v>47418.378362690913</v>
      </c>
      <c r="AH149" s="165">
        <v>50227.219114338623</v>
      </c>
      <c r="AI149" s="165">
        <v>53278.045058674965</v>
      </c>
      <c r="AJ149" s="165">
        <v>56934.886882116836</v>
      </c>
      <c r="AK149" s="165">
        <v>61612.343110775095</v>
      </c>
      <c r="AL149" s="164">
        <v>6868.3930836931559</v>
      </c>
      <c r="AM149" s="165">
        <v>7827.6368466409422</v>
      </c>
      <c r="AN149" s="165">
        <v>8880.6836030961276</v>
      </c>
      <c r="AO149" s="167">
        <v>7895.171527645085</v>
      </c>
      <c r="AP149" s="165">
        <v>8775.6979745936042</v>
      </c>
      <c r="AQ149" s="165">
        <v>9499.5945272500267</v>
      </c>
      <c r="AR149" s="165">
        <v>10205.13742631433</v>
      </c>
      <c r="AS149" s="165">
        <v>10912.806270246856</v>
      </c>
      <c r="AT149" s="165">
        <v>11664.984951708362</v>
      </c>
      <c r="AU149" s="165">
        <v>12518.054688152626</v>
      </c>
      <c r="AV149" s="165">
        <v>13486.644824543928</v>
      </c>
      <c r="AW149" s="164">
        <v>0</v>
      </c>
      <c r="AX149" s="165">
        <v>0</v>
      </c>
      <c r="AY149" s="165">
        <v>0</v>
      </c>
      <c r="AZ149" s="167">
        <v>4213.7699436519888</v>
      </c>
      <c r="BA149" s="165">
        <v>5574.0203529624378</v>
      </c>
      <c r="BB149" s="165">
        <v>7325.5357442032164</v>
      </c>
      <c r="BC149" s="165">
        <v>9690.4069599453105</v>
      </c>
      <c r="BD149" s="165">
        <v>12895.823876617353</v>
      </c>
      <c r="BE149" s="165">
        <v>17473.560091848263</v>
      </c>
      <c r="BF149" s="165">
        <v>23211.832856084427</v>
      </c>
      <c r="BG149" s="165">
        <v>29917.179092827741</v>
      </c>
      <c r="BH149" s="164">
        <v>32529.345617070187</v>
      </c>
      <c r="BI149" s="165">
        <v>48141.79823148813</v>
      </c>
      <c r="BJ149" s="165">
        <v>59664.020060734161</v>
      </c>
      <c r="BK149" s="167">
        <v>59248.526994904452</v>
      </c>
      <c r="BL149" s="165">
        <v>71548.016772635761</v>
      </c>
      <c r="BM149" s="165">
        <v>84321.439575694661</v>
      </c>
      <c r="BN149" s="165">
        <v>100324.65466978912</v>
      </c>
      <c r="BO149" s="165">
        <v>113079.29518211607</v>
      </c>
      <c r="BP149" s="165">
        <v>135101.66644601186</v>
      </c>
      <c r="BQ149" s="165">
        <v>157896.44042364377</v>
      </c>
      <c r="BR149" s="165">
        <v>180569.25477220741</v>
      </c>
      <c r="BS149" s="164">
        <v>0</v>
      </c>
      <c r="BT149" s="165">
        <v>0</v>
      </c>
      <c r="BU149" s="165">
        <v>0</v>
      </c>
      <c r="BV149" s="167">
        <v>1858450.36163123</v>
      </c>
      <c r="BW149" s="165">
        <v>2166455.524861353</v>
      </c>
      <c r="BX149" s="165">
        <v>2508907.2378113079</v>
      </c>
      <c r="BY149" s="165">
        <v>2932943.7314890348</v>
      </c>
      <c r="BZ149" s="165">
        <v>3467098.6077067624</v>
      </c>
      <c r="CA149" s="165">
        <v>4126901.4735390544</v>
      </c>
      <c r="CB149" s="165">
        <v>4927232.8184012296</v>
      </c>
      <c r="CC149" s="165">
        <v>5885802.6496983264</v>
      </c>
      <c r="CD149" s="164">
        <v>0</v>
      </c>
      <c r="CE149" s="165">
        <v>0</v>
      </c>
      <c r="CF149" s="165">
        <v>0</v>
      </c>
      <c r="CG149" s="167">
        <v>3632.9490784303362</v>
      </c>
      <c r="CH149" s="165">
        <v>3794.4251558658011</v>
      </c>
      <c r="CI149" s="165">
        <v>3942.7833539345447</v>
      </c>
      <c r="CJ149" s="165">
        <v>4075.6004441497494</v>
      </c>
      <c r="CK149" s="165">
        <v>4192.2757047311716</v>
      </c>
      <c r="CL149" s="165">
        <v>4293.7522588345373</v>
      </c>
      <c r="CM149" s="165">
        <v>4381.9513679712418</v>
      </c>
      <c r="CN149" s="165">
        <v>4458.6919787158167</v>
      </c>
      <c r="CO149" s="176"/>
      <c r="CP149" s="175"/>
      <c r="CQ149" s="175"/>
      <c r="CR149" s="191"/>
      <c r="CS149" s="175"/>
      <c r="CT149" s="175"/>
      <c r="CU149" s="175"/>
      <c r="CV149" s="175"/>
      <c r="CW149" s="175"/>
      <c r="CX149" s="175"/>
      <c r="CY149" s="175"/>
      <c r="CZ149" s="176"/>
      <c r="DA149" s="191"/>
      <c r="DB149" s="191"/>
      <c r="DC149" s="191"/>
      <c r="DD149" s="191"/>
      <c r="DE149" s="191"/>
      <c r="DF149" s="191"/>
      <c r="DG149" s="191"/>
      <c r="DH149" s="191"/>
      <c r="DI149" s="191"/>
      <c r="DJ149" s="175"/>
      <c r="DK149" s="184"/>
      <c r="DL149" s="184"/>
      <c r="DM149" s="184"/>
      <c r="DN149" s="209"/>
      <c r="DO149" s="184"/>
      <c r="DP149" s="184"/>
      <c r="DQ149" s="184"/>
      <c r="DR149" s="184"/>
      <c r="DS149" s="184"/>
      <c r="DT149" s="184"/>
      <c r="DU149" s="184"/>
      <c r="DV149" s="181"/>
      <c r="DW149" s="181"/>
      <c r="DX149" s="181"/>
      <c r="DY149" s="602"/>
      <c r="DZ149" s="181"/>
      <c r="EA149" s="181"/>
      <c r="EB149" s="181"/>
      <c r="EC149" s="181"/>
      <c r="ED149" s="181"/>
      <c r="EE149" s="181"/>
      <c r="EF149" s="182"/>
      <c r="EG149" s="194"/>
      <c r="EH149" s="194"/>
      <c r="EI149" s="194"/>
      <c r="EJ149" s="194"/>
      <c r="EK149" s="194"/>
      <c r="EL149" s="194"/>
      <c r="EM149" s="194"/>
      <c r="EN149" s="194"/>
      <c r="EO149" s="194"/>
      <c r="EP149" s="194"/>
      <c r="EQ149" s="194"/>
      <c r="ER149" s="184"/>
      <c r="ES149" s="184"/>
      <c r="ET149" s="184"/>
      <c r="EU149" s="209"/>
      <c r="EV149" s="184"/>
      <c r="EW149" s="184"/>
      <c r="EX149" s="184"/>
      <c r="EY149" s="184"/>
      <c r="EZ149" s="184"/>
      <c r="FA149" s="184"/>
      <c r="FB149" s="184"/>
      <c r="FC149" s="196"/>
      <c r="FD149" s="196"/>
      <c r="FE149" s="196"/>
      <c r="FF149" s="598"/>
      <c r="FG149" s="196"/>
      <c r="FH149" s="196"/>
      <c r="FI149" s="196"/>
      <c r="FJ149" s="196"/>
      <c r="FK149" s="196"/>
      <c r="FL149" s="196"/>
      <c r="FM149" s="198"/>
      <c r="FN149" s="193"/>
      <c r="FO149" s="181"/>
      <c r="FP149" s="181"/>
      <c r="FQ149" s="181"/>
      <c r="FR149" s="181"/>
      <c r="FS149" s="181"/>
      <c r="FT149" s="181"/>
      <c r="FU149" s="181"/>
      <c r="FV149" s="181"/>
      <c r="FW149" s="181"/>
      <c r="FX149" s="182"/>
      <c r="FY149" s="184"/>
      <c r="FZ149" s="184"/>
      <c r="GA149" s="184"/>
      <c r="GB149" s="209"/>
      <c r="GC149" s="184"/>
      <c r="GD149" s="184"/>
      <c r="GE149" s="184"/>
      <c r="GF149" s="184"/>
      <c r="GG149" s="184"/>
      <c r="GH149" s="184"/>
      <c r="GI149" s="184"/>
      <c r="GJ149" s="196"/>
      <c r="GK149" s="196"/>
      <c r="GL149" s="196"/>
      <c r="GM149" s="604"/>
      <c r="GN149" s="196"/>
      <c r="GO149" s="196"/>
      <c r="GP149" s="196"/>
      <c r="GQ149" s="196"/>
      <c r="GR149" s="196"/>
      <c r="GS149" s="196"/>
      <c r="GT149" s="198"/>
      <c r="GU149" s="196"/>
      <c r="GV149" s="196"/>
      <c r="GW149" s="196"/>
      <c r="GX149" s="196"/>
      <c r="GY149" s="196"/>
      <c r="GZ149" s="196"/>
      <c r="HA149" s="196"/>
      <c r="HB149" s="196"/>
      <c r="HC149" s="196"/>
      <c r="HD149" s="196"/>
      <c r="HE149" s="196"/>
      <c r="HF149" s="184"/>
      <c r="HG149" s="184"/>
      <c r="HH149" s="184"/>
      <c r="HI149" s="209"/>
      <c r="HJ149" s="184"/>
      <c r="HK149" s="184"/>
      <c r="HL149" s="184"/>
      <c r="HM149" s="184"/>
      <c r="HN149" s="184"/>
      <c r="HO149" s="184"/>
      <c r="HP149" s="184"/>
      <c r="HQ149" s="196"/>
      <c r="HR149" s="196"/>
      <c r="HS149" s="196"/>
      <c r="HT149" s="604"/>
      <c r="HU149" s="196"/>
      <c r="HV149" s="196"/>
      <c r="HW149" s="196"/>
      <c r="HX149" s="196"/>
      <c r="HY149" s="196"/>
      <c r="HZ149" s="196"/>
      <c r="IA149" s="198"/>
      <c r="IB149" s="196"/>
      <c r="IC149" s="196"/>
      <c r="ID149" s="196"/>
      <c r="IE149" s="196"/>
      <c r="IF149" s="196"/>
      <c r="IG149" s="196"/>
      <c r="IH149" s="196"/>
      <c r="II149" s="196"/>
      <c r="IJ149" s="196"/>
      <c r="IK149" s="196"/>
      <c r="IL149" s="198"/>
      <c r="IM149" s="209"/>
      <c r="IP149" s="606"/>
      <c r="IQ149" s="279"/>
      <c r="IR149" s="279"/>
      <c r="IS149" s="279"/>
      <c r="IT149" s="279"/>
      <c r="IU149" s="279"/>
      <c r="IV149" s="279"/>
      <c r="IW149" s="311"/>
      <c r="IY149" s="225"/>
      <c r="IZ149" s="225"/>
      <c r="JA149" s="601"/>
      <c r="JB149" s="601"/>
      <c r="JC149" s="601"/>
      <c r="JD149" s="601"/>
      <c r="JE149" s="601"/>
      <c r="JF149" s="601"/>
      <c r="JG149" s="601"/>
      <c r="JH149" s="710"/>
      <c r="JI149" s="116"/>
      <c r="JJ149" s="116"/>
      <c r="JK149" s="116"/>
      <c r="JL149" s="116"/>
      <c r="JM149" s="116"/>
      <c r="JN149" s="116"/>
      <c r="JO149" s="116"/>
      <c r="JP149" s="116"/>
      <c r="JQ149" s="116"/>
      <c r="JR149" s="116"/>
      <c r="JS149" s="208"/>
      <c r="JT149" s="116"/>
      <c r="JU149" s="116"/>
      <c r="JV149" s="116"/>
      <c r="JW149" s="116"/>
      <c r="JX149" s="116"/>
      <c r="JY149" s="116"/>
      <c r="JZ149" s="116"/>
      <c r="KA149" s="116"/>
      <c r="KB149" s="116"/>
      <c r="KC149" s="116"/>
      <c r="KD149" s="208"/>
      <c r="KE149" s="116"/>
      <c r="KF149" s="116"/>
      <c r="KG149" s="116"/>
      <c r="KH149" s="116"/>
      <c r="KI149" s="116"/>
      <c r="KJ149" s="116"/>
      <c r="KK149" s="116"/>
      <c r="KL149" s="116"/>
      <c r="KM149" s="116"/>
      <c r="KN149" s="116"/>
      <c r="KO149" s="208"/>
      <c r="KP149" s="116"/>
      <c r="KQ149" s="116"/>
      <c r="KR149" s="116"/>
      <c r="KS149" s="116"/>
      <c r="KT149" s="116"/>
      <c r="KU149" s="116"/>
      <c r="KV149" s="116"/>
      <c r="KW149" s="116"/>
      <c r="KX149" s="116"/>
      <c r="KY149" s="116"/>
      <c r="KZ149" s="208"/>
      <c r="LA149" s="116"/>
      <c r="LB149" s="116"/>
      <c r="LC149" s="116"/>
      <c r="LD149" s="116"/>
      <c r="LE149" s="116"/>
      <c r="LF149" s="116"/>
      <c r="LG149" s="116"/>
      <c r="LH149" s="116"/>
      <c r="LI149" s="116"/>
      <c r="LJ149" s="116"/>
      <c r="LK149" s="208"/>
      <c r="LL149" s="116"/>
      <c r="LM149" s="116"/>
      <c r="LN149" s="116"/>
      <c r="LO149" s="116"/>
      <c r="LP149" s="116"/>
      <c r="LQ149" s="116"/>
      <c r="LR149" s="116"/>
      <c r="LS149" s="116"/>
      <c r="LT149" s="116"/>
      <c r="LU149" s="116"/>
      <c r="LV149" s="208"/>
      <c r="MG149" s="5"/>
      <c r="MH149" s="156"/>
      <c r="MI149" s="156"/>
      <c r="MJ149" s="156"/>
      <c r="MK149" s="156"/>
      <c r="ML149" s="156"/>
      <c r="MM149" s="156"/>
      <c r="MN149" s="156"/>
      <c r="MO149" s="156"/>
      <c r="MP149" s="156"/>
      <c r="MQ149" s="156"/>
      <c r="MR149" s="157"/>
      <c r="MS149" s="156"/>
      <c r="MT149" s="156"/>
      <c r="MU149" s="156"/>
      <c r="MV149" s="156"/>
      <c r="MW149" s="156"/>
      <c r="MX149" s="156"/>
      <c r="MY149" s="156"/>
      <c r="MZ149" s="156"/>
      <c r="NA149" s="156"/>
      <c r="NB149" s="156"/>
      <c r="NC149" s="157"/>
      <c r="ND149" s="156"/>
      <c r="NE149" s="156"/>
      <c r="NF149" s="156"/>
      <c r="NG149" s="156"/>
      <c r="NH149" s="156"/>
      <c r="NI149" s="156"/>
      <c r="NJ149" s="156"/>
      <c r="NK149" s="156"/>
      <c r="NL149" s="156"/>
      <c r="NM149" s="156"/>
      <c r="NN149" s="157"/>
      <c r="NO149" s="156"/>
      <c r="NP149" s="156"/>
      <c r="NQ149" s="156"/>
      <c r="NR149" s="156"/>
      <c r="NS149" s="156"/>
      <c r="NT149" s="156"/>
      <c r="NU149" s="156"/>
      <c r="NV149" s="156"/>
      <c r="NW149" s="156"/>
      <c r="NX149" s="156"/>
      <c r="NY149" s="157"/>
      <c r="NZ149" s="156">
        <v>0</v>
      </c>
      <c r="OA149" s="156">
        <v>0</v>
      </c>
      <c r="OB149" s="156">
        <v>0</v>
      </c>
      <c r="OC149" s="156">
        <v>0</v>
      </c>
      <c r="OD149" s="156">
        <v>0</v>
      </c>
      <c r="OE149" s="156">
        <v>0</v>
      </c>
      <c r="OF149" s="156">
        <v>0</v>
      </c>
      <c r="OG149" s="156">
        <v>0</v>
      </c>
      <c r="OH149" s="156">
        <v>0</v>
      </c>
      <c r="OI149" s="156">
        <v>0</v>
      </c>
      <c r="OJ149" s="157">
        <v>0</v>
      </c>
      <c r="OK149" s="156"/>
      <c r="OL149" s="156"/>
      <c r="OM149" s="156"/>
      <c r="ON149" s="156"/>
      <c r="OO149" s="156"/>
      <c r="OP149" s="156"/>
      <c r="OQ149" s="156"/>
      <c r="OR149" s="156"/>
      <c r="OS149" s="156"/>
      <c r="OT149" s="156"/>
      <c r="OU149" s="157"/>
      <c r="PF149" s="5"/>
      <c r="PQ149" s="5"/>
      <c r="QA149" s="7"/>
      <c r="QB149" s="5"/>
      <c r="QM149" s="5"/>
      <c r="QX149" s="5"/>
      <c r="QY149" s="7"/>
      <c r="QZ149" s="7"/>
      <c r="RA149" s="7"/>
      <c r="RB149" s="7"/>
      <c r="RC149" s="7"/>
      <c r="RD149" s="7"/>
      <c r="RE149" s="7"/>
      <c r="RF149" s="7"/>
      <c r="RG149" s="7"/>
      <c r="RH149" s="7"/>
      <c r="RI149" s="5"/>
      <c r="RJ149" s="7"/>
      <c r="RK149" s="7"/>
      <c r="RL149" s="7"/>
      <c r="RM149" s="7"/>
      <c r="RN149" s="7"/>
      <c r="RO149" s="7"/>
      <c r="RP149" s="7"/>
      <c r="RQ149" s="7"/>
      <c r="RR149" s="7"/>
      <c r="RS149" s="7"/>
      <c r="RT149" s="5"/>
      <c r="SE149" s="5"/>
      <c r="SF149" s="156"/>
      <c r="SG149" s="156"/>
      <c r="SH149" s="156"/>
      <c r="SI149" s="156"/>
      <c r="SJ149" s="156"/>
      <c r="SK149" s="156"/>
      <c r="SL149" s="156"/>
      <c r="SM149" s="156"/>
      <c r="SN149" s="156"/>
      <c r="SO149" s="156"/>
      <c r="SP149" s="157"/>
      <c r="SQ149" s="156">
        <v>0</v>
      </c>
      <c r="SR149" s="156">
        <v>0</v>
      </c>
      <c r="SS149" s="156">
        <v>0</v>
      </c>
      <c r="ST149" s="156">
        <v>0</v>
      </c>
      <c r="SU149" s="156">
        <v>0</v>
      </c>
      <c r="SV149" s="156">
        <v>0</v>
      </c>
      <c r="SW149" s="156">
        <v>0</v>
      </c>
      <c r="SX149" s="156">
        <v>0</v>
      </c>
      <c r="SY149" s="156">
        <v>0</v>
      </c>
      <c r="SZ149" s="156">
        <v>0</v>
      </c>
      <c r="TA149" s="157">
        <v>0</v>
      </c>
      <c r="TB149" s="156"/>
      <c r="TC149" s="156"/>
      <c r="TD149" s="156"/>
      <c r="TE149" s="156"/>
      <c r="TF149" s="156"/>
      <c r="TG149" s="156"/>
      <c r="TH149" s="156"/>
      <c r="TI149" s="156"/>
      <c r="TJ149" s="156"/>
      <c r="TK149" s="156"/>
      <c r="TL149" s="156"/>
      <c r="TM149" s="728"/>
      <c r="TN149" s="244"/>
      <c r="TO149" s="244"/>
      <c r="TP149" s="244"/>
      <c r="TQ149" s="244"/>
      <c r="TR149" s="244"/>
      <c r="TS149" s="244"/>
      <c r="TT149" s="244"/>
      <c r="TU149" s="244"/>
      <c r="TV149" s="244"/>
      <c r="TW149" s="729"/>
      <c r="TX149" s="117"/>
      <c r="TY149" s="117"/>
      <c r="TZ149" s="117"/>
      <c r="UA149" s="117"/>
      <c r="UB149" s="117"/>
      <c r="UC149" s="117"/>
      <c r="UD149" s="117"/>
      <c r="UE149" s="117"/>
      <c r="UF149" s="117"/>
      <c r="UG149" s="117"/>
      <c r="UH149" s="185"/>
      <c r="UI149" s="116"/>
      <c r="UJ149" s="116"/>
      <c r="UK149" s="116"/>
      <c r="UL149" s="116"/>
      <c r="UM149" s="116"/>
      <c r="UN149" s="116"/>
      <c r="UO149" s="116"/>
      <c r="UP149" s="116"/>
      <c r="UQ149" s="116"/>
      <c r="UR149" s="116"/>
      <c r="US149" s="208"/>
      <c r="UT149" s="156"/>
      <c r="UU149" s="156"/>
      <c r="UV149" s="156"/>
      <c r="UW149" s="156"/>
      <c r="UX149" s="156"/>
      <c r="UY149" s="156"/>
      <c r="UZ149" s="156"/>
      <c r="VA149" s="156"/>
      <c r="VB149" s="156"/>
      <c r="VC149" s="156"/>
      <c r="VD149" s="157"/>
      <c r="VE149" s="156"/>
      <c r="VF149" s="156"/>
      <c r="VG149" s="156"/>
      <c r="VH149" s="156"/>
      <c r="VI149" s="156"/>
      <c r="VJ149" s="156"/>
      <c r="VK149" s="156"/>
      <c r="VL149" s="156"/>
      <c r="VM149" s="156"/>
      <c r="VN149" s="156"/>
      <c r="VO149" s="157"/>
      <c r="VP149" s="156"/>
      <c r="VQ149" s="156"/>
      <c r="VR149" s="156"/>
      <c r="VS149" s="156"/>
      <c r="VT149" s="156"/>
      <c r="VU149" s="156"/>
      <c r="VV149" s="156"/>
      <c r="VW149" s="156"/>
      <c r="VX149" s="156"/>
      <c r="VY149" s="156"/>
      <c r="VZ149" s="157"/>
      <c r="WA149" s="156"/>
      <c r="WB149" s="156"/>
      <c r="WC149" s="156"/>
      <c r="WD149" s="156"/>
      <c r="WE149" s="156"/>
      <c r="WF149" s="156"/>
      <c r="WG149" s="156"/>
      <c r="WH149" s="156"/>
      <c r="WI149" s="156"/>
      <c r="WJ149" s="156"/>
      <c r="WK149" s="157"/>
      <c r="WL149" s="156">
        <v>0</v>
      </c>
      <c r="WM149" s="156">
        <v>0</v>
      </c>
      <c r="WN149" s="156">
        <v>0</v>
      </c>
      <c r="WO149" s="156">
        <v>0</v>
      </c>
      <c r="WP149" s="156">
        <v>0</v>
      </c>
      <c r="WQ149" s="156">
        <v>0</v>
      </c>
      <c r="WR149" s="156">
        <v>0</v>
      </c>
      <c r="WS149" s="156">
        <v>0</v>
      </c>
      <c r="WT149" s="156">
        <v>0</v>
      </c>
      <c r="WU149" s="156">
        <v>0</v>
      </c>
      <c r="WV149" s="157">
        <v>0</v>
      </c>
      <c r="WW149" s="119">
        <v>0</v>
      </c>
      <c r="WX149" s="119">
        <v>0</v>
      </c>
      <c r="WY149" s="119">
        <v>0</v>
      </c>
      <c r="WZ149" s="119">
        <v>0</v>
      </c>
      <c r="XA149" s="119">
        <v>0</v>
      </c>
      <c r="XB149" s="119">
        <v>0</v>
      </c>
      <c r="XC149" s="119">
        <v>0</v>
      </c>
      <c r="XD149" s="119">
        <v>0</v>
      </c>
      <c r="XE149" s="197">
        <v>0</v>
      </c>
      <c r="XF149" s="197">
        <v>0</v>
      </c>
      <c r="XG149" s="201">
        <v>0</v>
      </c>
      <c r="XH149" s="821"/>
      <c r="XI149" s="821"/>
      <c r="XJ149" s="821"/>
      <c r="XK149" s="821"/>
      <c r="XL149" s="821"/>
      <c r="XM149" s="821"/>
      <c r="XN149" s="821"/>
      <c r="XO149" s="821"/>
      <c r="XP149" s="821"/>
      <c r="XQ149" s="821"/>
      <c r="XR149" s="822"/>
      <c r="XS149" s="821"/>
      <c r="XT149" s="821"/>
      <c r="XU149" s="821"/>
      <c r="XV149" s="821"/>
      <c r="XW149" s="821"/>
      <c r="XX149" s="821"/>
      <c r="XY149" s="821"/>
      <c r="XZ149" s="821"/>
      <c r="YA149" s="821"/>
      <c r="YB149" s="821"/>
      <c r="YC149" s="822"/>
      <c r="YN149" s="5"/>
      <c r="YO149" s="156"/>
      <c r="YP149" s="156"/>
      <c r="YQ149" s="156"/>
      <c r="YR149" s="156"/>
      <c r="YS149" s="156"/>
      <c r="YT149" s="156"/>
      <c r="YU149" s="156"/>
      <c r="YV149" s="156"/>
      <c r="YW149" s="156"/>
      <c r="YX149" s="156"/>
      <c r="YY149" s="157"/>
      <c r="YZ149" s="156"/>
      <c r="ZA149" s="156"/>
      <c r="ZB149" s="156"/>
      <c r="ZC149" s="156"/>
      <c r="ZD149" s="156"/>
      <c r="ZE149" s="156"/>
      <c r="ZF149" s="156"/>
      <c r="ZG149" s="156"/>
      <c r="ZH149" s="156"/>
      <c r="ZI149" s="156"/>
      <c r="ZJ149" s="157"/>
      <c r="ZK149" s="748">
        <v>97921.811824081582</v>
      </c>
      <c r="ZL149" s="748">
        <v>124477.28147229421</v>
      </c>
      <c r="ZM149" s="748">
        <v>153463.08968079512</v>
      </c>
      <c r="ZN149" s="748">
        <v>142432.39750912052</v>
      </c>
      <c r="ZO149" s="748">
        <v>163288.52134228687</v>
      </c>
      <c r="ZP149" s="748">
        <v>181003.70937754572</v>
      </c>
      <c r="ZQ149" s="748">
        <v>198934.51677841932</v>
      </c>
      <c r="ZR149" s="748">
        <v>217727.84021237527</v>
      </c>
      <c r="ZS149" s="748">
        <v>238744.36006382245</v>
      </c>
      <c r="ZT149" s="748">
        <v>264071.07745960186</v>
      </c>
      <c r="ZU149" s="748">
        <v>295458.10215907975</v>
      </c>
      <c r="ZV149" s="334"/>
      <c r="ZW149" s="334"/>
      <c r="ZX149" s="334"/>
      <c r="ZY149" s="334"/>
      <c r="ZZ149" s="334"/>
      <c r="AAA149" s="334"/>
      <c r="AAB149" s="334"/>
      <c r="AAC149" s="334"/>
      <c r="AAD149" s="334"/>
      <c r="AAE149" s="334"/>
      <c r="AAF149" s="334"/>
      <c r="AAG149" s="7"/>
      <c r="AAH149" s="7"/>
      <c r="AAI149" s="7"/>
    </row>
    <row r="150" spans="1:711">
      <c r="A150" s="128" t="s">
        <v>468</v>
      </c>
      <c r="B150" s="130"/>
      <c r="C150" s="125" t="s">
        <v>509</v>
      </c>
      <c r="D150" s="138" t="s">
        <v>510</v>
      </c>
      <c r="E150" s="164">
        <v>108.52430496395515</v>
      </c>
      <c r="F150" s="165">
        <v>122.4149402996505</v>
      </c>
      <c r="G150" s="165">
        <v>142.44959440011021</v>
      </c>
      <c r="H150" s="167">
        <v>150.71915398032363</v>
      </c>
      <c r="I150" s="165">
        <v>165.49821625828881</v>
      </c>
      <c r="J150" s="165">
        <v>179.63834416079561</v>
      </c>
      <c r="K150" s="165">
        <v>199.95008713015719</v>
      </c>
      <c r="L150" s="165">
        <v>226.34307920344443</v>
      </c>
      <c r="M150" s="165">
        <v>257.31285482153487</v>
      </c>
      <c r="N150" s="165">
        <v>291.14644886426976</v>
      </c>
      <c r="O150" s="163">
        <v>327.54075235308579</v>
      </c>
      <c r="P150" s="164">
        <v>606.26309065599435</v>
      </c>
      <c r="Q150" s="165">
        <v>718.66311609431636</v>
      </c>
      <c r="R150" s="165">
        <v>845.71755039020263</v>
      </c>
      <c r="S150" s="167">
        <v>839.89106863687482</v>
      </c>
      <c r="T150" s="165">
        <v>878.99154449624916</v>
      </c>
      <c r="U150" s="165">
        <v>921.63744356449922</v>
      </c>
      <c r="V150" s="165">
        <v>993.53170753386837</v>
      </c>
      <c r="W150" s="165">
        <v>1092.2515279829956</v>
      </c>
      <c r="X150" s="165">
        <v>1209.2438460500105</v>
      </c>
      <c r="Y150" s="165">
        <v>1335.9662588254075</v>
      </c>
      <c r="Z150" s="163">
        <v>1470.8840712222739</v>
      </c>
      <c r="AA150" s="164">
        <v>43.379344293499777</v>
      </c>
      <c r="AB150" s="165">
        <v>46.270384627523953</v>
      </c>
      <c r="AC150" s="165">
        <v>43.376040877998328</v>
      </c>
      <c r="AD150" s="167">
        <v>42.445109018254357</v>
      </c>
      <c r="AE150" s="165">
        <v>44.06773702804729</v>
      </c>
      <c r="AF150" s="165">
        <v>46.188172357605346</v>
      </c>
      <c r="AG150" s="165">
        <v>49.689039910480787</v>
      </c>
      <c r="AH150" s="165">
        <v>54.492894359537594</v>
      </c>
      <c r="AI150" s="165">
        <v>60.262821397510123</v>
      </c>
      <c r="AJ150" s="165">
        <v>66.726185276767126</v>
      </c>
      <c r="AK150" s="163">
        <v>74.036877662110484</v>
      </c>
      <c r="AL150" s="164">
        <v>5.0124595113724073</v>
      </c>
      <c r="AM150" s="165">
        <v>5.2848199329994046</v>
      </c>
      <c r="AN150" s="165">
        <v>4.7626893425031529</v>
      </c>
      <c r="AO150" s="167">
        <v>4.6433501315277192</v>
      </c>
      <c r="AP150" s="165">
        <v>4.7819045319428577</v>
      </c>
      <c r="AQ150" s="165">
        <v>4.9503898383484319</v>
      </c>
      <c r="AR150" s="165">
        <v>5.2586716580596322</v>
      </c>
      <c r="AS150" s="165">
        <v>5.6839613081681462</v>
      </c>
      <c r="AT150" s="165">
        <v>6.1709634448099218</v>
      </c>
      <c r="AU150" s="165">
        <v>6.6656728226991282</v>
      </c>
      <c r="AV150" s="163">
        <v>7.1499458105652502</v>
      </c>
      <c r="AW150" s="164">
        <v>0</v>
      </c>
      <c r="AX150" s="165">
        <v>0</v>
      </c>
      <c r="AY150" s="165">
        <v>0</v>
      </c>
      <c r="AZ150" s="167">
        <v>3.5874537841520198</v>
      </c>
      <c r="BA150" s="165">
        <v>4.5256148372157039</v>
      </c>
      <c r="BB150" s="165">
        <v>5.8973027444171002</v>
      </c>
      <c r="BC150" s="165">
        <v>7.9134668994681157</v>
      </c>
      <c r="BD150" s="165">
        <v>10.746965539267672</v>
      </c>
      <c r="BE150" s="165">
        <v>14.703685680583405</v>
      </c>
      <c r="BF150" s="165">
        <v>19.332509688583922</v>
      </c>
      <c r="BG150" s="163">
        <v>24.230434706248467</v>
      </c>
      <c r="BH150" s="164">
        <v>65.946573476858532</v>
      </c>
      <c r="BI150" s="165">
        <v>82.855688563149599</v>
      </c>
      <c r="BJ150" s="165">
        <v>62.642893017662665</v>
      </c>
      <c r="BK150" s="167">
        <v>67.519288854219454</v>
      </c>
      <c r="BL150" s="165">
        <v>78.588396229455185</v>
      </c>
      <c r="BM150" s="165">
        <v>94.258729389915288</v>
      </c>
      <c r="BN150" s="165">
        <v>118.79856767221739</v>
      </c>
      <c r="BO150" s="165">
        <v>145.97697859504891</v>
      </c>
      <c r="BP150" s="165">
        <v>187.83321414217198</v>
      </c>
      <c r="BQ150" s="165">
        <v>232.00156731426821</v>
      </c>
      <c r="BR150" s="163">
        <v>273.87128552351174</v>
      </c>
      <c r="BS150" s="164">
        <v>0</v>
      </c>
      <c r="BT150" s="165">
        <v>0</v>
      </c>
      <c r="BU150" s="165">
        <v>0</v>
      </c>
      <c r="BV150" s="167">
        <v>1582.2185054351594</v>
      </c>
      <c r="BW150" s="165">
        <v>1758.971558521424</v>
      </c>
      <c r="BX150" s="165">
        <v>2019.7547395411507</v>
      </c>
      <c r="BY150" s="165">
        <v>2395.1267715666677</v>
      </c>
      <c r="BZ150" s="165">
        <v>2889.3686525781877</v>
      </c>
      <c r="CA150" s="165">
        <v>3472.7131610668962</v>
      </c>
      <c r="CB150" s="165">
        <v>4103.7593536988379</v>
      </c>
      <c r="CC150" s="163">
        <v>4767.0121689905509</v>
      </c>
      <c r="CD150" s="164">
        <v>0</v>
      </c>
      <c r="CE150" s="165">
        <v>0</v>
      </c>
      <c r="CF150" s="165">
        <v>0</v>
      </c>
      <c r="CG150" s="167">
        <v>3.0725529050420928</v>
      </c>
      <c r="CH150" s="165">
        <v>3.0736592489720787</v>
      </c>
      <c r="CI150" s="165">
        <v>3.0748362569010261</v>
      </c>
      <c r="CJ150" s="165">
        <v>3.076080220067551</v>
      </c>
      <c r="CK150" s="165">
        <v>3.0773584899753947</v>
      </c>
      <c r="CL150" s="165">
        <v>3.0786127818612066</v>
      </c>
      <c r="CM150" s="165">
        <v>3.0797785464369665</v>
      </c>
      <c r="CN150" s="169">
        <v>3.0808176122193141</v>
      </c>
      <c r="CO150" s="176"/>
      <c r="CP150" s="175"/>
      <c r="CQ150" s="175"/>
      <c r="CR150" s="191"/>
      <c r="CS150" s="175"/>
      <c r="CT150" s="175"/>
      <c r="CU150" s="175"/>
      <c r="CV150" s="175"/>
      <c r="CW150" s="175"/>
      <c r="CX150" s="175"/>
      <c r="CY150" s="178"/>
      <c r="CZ150" s="176"/>
      <c r="DA150" s="191"/>
      <c r="DB150" s="191"/>
      <c r="DC150" s="191"/>
      <c r="DD150" s="191"/>
      <c r="DE150" s="191"/>
      <c r="DF150" s="191"/>
      <c r="DG150" s="191"/>
      <c r="DH150" s="191"/>
      <c r="DI150" s="191"/>
      <c r="DJ150" s="178"/>
      <c r="DK150" s="188"/>
      <c r="DL150" s="184"/>
      <c r="DM150" s="184"/>
      <c r="DN150" s="209"/>
      <c r="DO150" s="184"/>
      <c r="DP150" s="184"/>
      <c r="DQ150" s="184"/>
      <c r="DR150" s="184"/>
      <c r="DS150" s="184"/>
      <c r="DT150" s="184"/>
      <c r="DU150" s="186"/>
      <c r="DV150" s="181"/>
      <c r="DW150" s="181"/>
      <c r="DX150" s="181"/>
      <c r="DY150" s="602"/>
      <c r="DZ150" s="181"/>
      <c r="EA150" s="181"/>
      <c r="EB150" s="181"/>
      <c r="EC150" s="181"/>
      <c r="ED150" s="181"/>
      <c r="EE150" s="181"/>
      <c r="EF150" s="182"/>
      <c r="EG150" s="194"/>
      <c r="EH150" s="194"/>
      <c r="EI150" s="194"/>
      <c r="EJ150" s="194"/>
      <c r="EK150" s="194"/>
      <c r="EL150" s="194"/>
      <c r="EM150" s="194"/>
      <c r="EN150" s="194"/>
      <c r="EO150" s="194"/>
      <c r="EP150" s="194"/>
      <c r="EQ150" s="194"/>
      <c r="ER150" s="117"/>
      <c r="ES150" s="200"/>
      <c r="ET150" s="200"/>
      <c r="EU150" s="244"/>
      <c r="EV150" s="200"/>
      <c r="EW150" s="200"/>
      <c r="EX150" s="200"/>
      <c r="EY150" s="200"/>
      <c r="EZ150" s="200"/>
      <c r="FA150" s="200"/>
      <c r="FB150" s="185"/>
      <c r="FC150" s="119"/>
      <c r="FD150" s="197"/>
      <c r="FE150" s="197"/>
      <c r="FF150" s="330"/>
      <c r="FG150" s="197"/>
      <c r="FH150" s="197"/>
      <c r="FI150" s="197"/>
      <c r="FJ150" s="197"/>
      <c r="FK150" s="197"/>
      <c r="FL150" s="197"/>
      <c r="FM150" s="201"/>
      <c r="FN150" s="193"/>
      <c r="FO150" s="181"/>
      <c r="FP150" s="181"/>
      <c r="FQ150" s="181"/>
      <c r="FR150" s="181"/>
      <c r="FS150" s="181"/>
      <c r="FT150" s="181"/>
      <c r="FU150" s="181"/>
      <c r="FV150" s="181"/>
      <c r="FW150" s="181"/>
      <c r="FX150" s="182"/>
      <c r="FY150" s="117"/>
      <c r="FZ150" s="200"/>
      <c r="GA150" s="200"/>
      <c r="GB150" s="244"/>
      <c r="GC150" s="200"/>
      <c r="GD150" s="200"/>
      <c r="GE150" s="200"/>
      <c r="GF150" s="200"/>
      <c r="GG150" s="200"/>
      <c r="GH150" s="200"/>
      <c r="GI150" s="185"/>
      <c r="GJ150" s="119"/>
      <c r="GK150" s="197"/>
      <c r="GL150" s="197"/>
      <c r="GM150" s="330"/>
      <c r="GN150" s="197"/>
      <c r="GO150" s="197"/>
      <c r="GP150" s="197"/>
      <c r="GQ150" s="197"/>
      <c r="GR150" s="197"/>
      <c r="GS150" s="197"/>
      <c r="GT150" s="201"/>
      <c r="GU150" s="196"/>
      <c r="GV150" s="196"/>
      <c r="GW150" s="196"/>
      <c r="GX150" s="196"/>
      <c r="GY150" s="196"/>
      <c r="GZ150" s="196"/>
      <c r="HA150" s="196"/>
      <c r="HB150" s="196"/>
      <c r="HC150" s="196"/>
      <c r="HD150" s="196"/>
      <c r="HE150" s="196"/>
      <c r="HF150" s="117"/>
      <c r="HG150" s="200"/>
      <c r="HH150" s="200"/>
      <c r="HI150" s="244"/>
      <c r="HJ150" s="200"/>
      <c r="HK150" s="200"/>
      <c r="HL150" s="200"/>
      <c r="HM150" s="200"/>
      <c r="HN150" s="200"/>
      <c r="HO150" s="200"/>
      <c r="HP150" s="185"/>
      <c r="HQ150" s="119"/>
      <c r="HR150" s="197"/>
      <c r="HS150" s="197"/>
      <c r="HT150" s="330"/>
      <c r="HU150" s="197"/>
      <c r="HV150" s="197"/>
      <c r="HW150" s="197"/>
      <c r="HX150" s="197"/>
      <c r="HY150" s="197"/>
      <c r="HZ150" s="197"/>
      <c r="IA150" s="199"/>
      <c r="IB150" s="196"/>
      <c r="IC150" s="196"/>
      <c r="ID150" s="196"/>
      <c r="IE150" s="196"/>
      <c r="IF150" s="196"/>
      <c r="IG150" s="196"/>
      <c r="IH150" s="196"/>
      <c r="II150" s="196"/>
      <c r="IJ150" s="196"/>
      <c r="IK150" s="196"/>
      <c r="IL150" s="198"/>
      <c r="IM150" s="209"/>
      <c r="IP150" s="606"/>
      <c r="IQ150" s="279"/>
      <c r="IR150" s="279"/>
      <c r="IS150" s="279"/>
      <c r="IT150" s="279"/>
      <c r="IU150" s="279"/>
      <c r="IV150" s="279"/>
      <c r="IW150" s="311"/>
      <c r="IY150" s="225"/>
      <c r="IZ150" s="225"/>
      <c r="JA150" s="601"/>
      <c r="JB150" s="601"/>
      <c r="JC150" s="601"/>
      <c r="JD150" s="601"/>
      <c r="JE150" s="601"/>
      <c r="JF150" s="601"/>
      <c r="JG150" s="601"/>
      <c r="JH150" s="710"/>
      <c r="JI150" s="116"/>
      <c r="JJ150" s="116"/>
      <c r="JK150" s="116"/>
      <c r="JL150" s="116"/>
      <c r="JM150" s="116"/>
      <c r="JN150" s="116"/>
      <c r="JO150" s="116"/>
      <c r="JP150" s="116"/>
      <c r="JQ150" s="116"/>
      <c r="JR150" s="116"/>
      <c r="JS150" s="208"/>
      <c r="JT150" s="116"/>
      <c r="JU150" s="116"/>
      <c r="JV150" s="116"/>
      <c r="JW150" s="116"/>
      <c r="JX150" s="116"/>
      <c r="JY150" s="116"/>
      <c r="JZ150" s="116"/>
      <c r="KA150" s="116"/>
      <c r="KB150" s="116"/>
      <c r="KC150" s="116"/>
      <c r="KD150" s="208"/>
      <c r="KE150" s="116"/>
      <c r="KF150" s="116"/>
      <c r="KG150" s="116"/>
      <c r="KH150" s="116"/>
      <c r="KI150" s="116"/>
      <c r="KJ150" s="116"/>
      <c r="KK150" s="116"/>
      <c r="KL150" s="116"/>
      <c r="KM150" s="116"/>
      <c r="KN150" s="116"/>
      <c r="KO150" s="208"/>
      <c r="KP150" s="116"/>
      <c r="KQ150" s="116"/>
      <c r="KR150" s="116"/>
      <c r="KS150" s="116"/>
      <c r="KT150" s="116"/>
      <c r="KU150" s="116"/>
      <c r="KV150" s="116"/>
      <c r="KW150" s="116"/>
      <c r="KX150" s="116"/>
      <c r="KY150" s="116"/>
      <c r="KZ150" s="208"/>
      <c r="LA150" s="116"/>
      <c r="LB150" s="116"/>
      <c r="LC150" s="116"/>
      <c r="LD150" s="116"/>
      <c r="LE150" s="116"/>
      <c r="LF150" s="116"/>
      <c r="LG150" s="116"/>
      <c r="LH150" s="116"/>
      <c r="LI150" s="116"/>
      <c r="LJ150" s="116"/>
      <c r="LK150" s="208"/>
      <c r="LL150" s="116"/>
      <c r="LM150" s="116"/>
      <c r="LN150" s="116"/>
      <c r="LO150" s="116"/>
      <c r="LP150" s="116"/>
      <c r="LQ150" s="116"/>
      <c r="LR150" s="116"/>
      <c r="LS150" s="116"/>
      <c r="LT150" s="116"/>
      <c r="LU150" s="116"/>
      <c r="LV150" s="208"/>
      <c r="MG150" s="5"/>
      <c r="MH150" s="156"/>
      <c r="MI150" s="156"/>
      <c r="MJ150" s="156"/>
      <c r="MK150" s="156"/>
      <c r="ML150" s="156"/>
      <c r="MM150" s="156"/>
      <c r="MN150" s="156"/>
      <c r="MO150" s="156"/>
      <c r="MP150" s="156"/>
      <c r="MQ150" s="156"/>
      <c r="MR150" s="157"/>
      <c r="MS150" s="156"/>
      <c r="MT150" s="156"/>
      <c r="MU150" s="156"/>
      <c r="MV150" s="156"/>
      <c r="MW150" s="156"/>
      <c r="MX150" s="156"/>
      <c r="MY150" s="156"/>
      <c r="MZ150" s="156"/>
      <c r="NA150" s="156"/>
      <c r="NB150" s="156"/>
      <c r="NC150" s="157"/>
      <c r="ND150" s="156"/>
      <c r="NE150" s="156"/>
      <c r="NF150" s="156"/>
      <c r="NG150" s="156"/>
      <c r="NH150" s="156"/>
      <c r="NI150" s="156"/>
      <c r="NJ150" s="156"/>
      <c r="NK150" s="156"/>
      <c r="NL150" s="156"/>
      <c r="NM150" s="156"/>
      <c r="NN150" s="157"/>
      <c r="NO150" s="156"/>
      <c r="NP150" s="156"/>
      <c r="NQ150" s="156"/>
      <c r="NR150" s="156"/>
      <c r="NS150" s="156"/>
      <c r="NT150" s="156"/>
      <c r="NU150" s="156"/>
      <c r="NV150" s="156"/>
      <c r="NW150" s="156"/>
      <c r="NX150" s="156"/>
      <c r="NY150" s="157"/>
      <c r="NZ150" s="156">
        <v>0</v>
      </c>
      <c r="OA150" s="156">
        <v>0</v>
      </c>
      <c r="OB150" s="156">
        <v>0</v>
      </c>
      <c r="OC150" s="156">
        <v>0</v>
      </c>
      <c r="OD150" s="156">
        <v>0</v>
      </c>
      <c r="OE150" s="156">
        <v>0</v>
      </c>
      <c r="OF150" s="156">
        <v>0</v>
      </c>
      <c r="OG150" s="156">
        <v>0</v>
      </c>
      <c r="OH150" s="156">
        <v>0</v>
      </c>
      <c r="OI150" s="156">
        <v>0</v>
      </c>
      <c r="OJ150" s="157">
        <v>0</v>
      </c>
      <c r="OK150" s="156"/>
      <c r="OL150" s="156"/>
      <c r="OM150" s="156"/>
      <c r="ON150" s="156"/>
      <c r="OO150" s="156"/>
      <c r="OP150" s="156"/>
      <c r="OQ150" s="156"/>
      <c r="OR150" s="156"/>
      <c r="OS150" s="156"/>
      <c r="OT150" s="156"/>
      <c r="OU150" s="157"/>
      <c r="PF150" s="5"/>
      <c r="PQ150" s="5"/>
      <c r="QA150" s="7"/>
      <c r="QB150" s="5"/>
      <c r="QM150" s="5"/>
      <c r="QX150" s="5"/>
      <c r="QY150" s="7"/>
      <c r="QZ150" s="7"/>
      <c r="RA150" s="7"/>
      <c r="RB150" s="7"/>
      <c r="RC150" s="7"/>
      <c r="RD150" s="7"/>
      <c r="RE150" s="7"/>
      <c r="RF150" s="7"/>
      <c r="RG150" s="7"/>
      <c r="RH150" s="7"/>
      <c r="RI150" s="5"/>
      <c r="RJ150" s="7"/>
      <c r="RK150" s="7"/>
      <c r="RL150" s="7"/>
      <c r="RM150" s="7"/>
      <c r="RN150" s="7"/>
      <c r="RO150" s="7"/>
      <c r="RP150" s="7"/>
      <c r="RQ150" s="7"/>
      <c r="RR150" s="7"/>
      <c r="RS150" s="7"/>
      <c r="RT150" s="5"/>
      <c r="SE150" s="5"/>
      <c r="SF150" s="156"/>
      <c r="SG150" s="156"/>
      <c r="SH150" s="156"/>
      <c r="SI150" s="156"/>
      <c r="SJ150" s="156"/>
      <c r="SK150" s="156"/>
      <c r="SL150" s="156"/>
      <c r="SM150" s="156"/>
      <c r="SN150" s="156"/>
      <c r="SO150" s="156"/>
      <c r="SP150" s="157"/>
      <c r="SQ150" s="156">
        <v>0</v>
      </c>
      <c r="SR150" s="156">
        <v>0</v>
      </c>
      <c r="SS150" s="156">
        <v>0</v>
      </c>
      <c r="ST150" s="156">
        <v>0</v>
      </c>
      <c r="SU150" s="156">
        <v>0</v>
      </c>
      <c r="SV150" s="156">
        <v>0</v>
      </c>
      <c r="SW150" s="156">
        <v>0</v>
      </c>
      <c r="SX150" s="156">
        <v>0</v>
      </c>
      <c r="SY150" s="156">
        <v>0</v>
      </c>
      <c r="SZ150" s="156">
        <v>0</v>
      </c>
      <c r="TA150" s="157">
        <v>0</v>
      </c>
      <c r="TB150" s="156"/>
      <c r="TC150" s="156"/>
      <c r="TD150" s="156"/>
      <c r="TE150" s="156"/>
      <c r="TF150" s="156"/>
      <c r="TG150" s="156"/>
      <c r="TH150" s="156"/>
      <c r="TI150" s="156"/>
      <c r="TJ150" s="156"/>
      <c r="TK150" s="156"/>
      <c r="TL150" s="156"/>
      <c r="TM150" s="728"/>
      <c r="TN150" s="244"/>
      <c r="TO150" s="244"/>
      <c r="TP150" s="244"/>
      <c r="TQ150" s="244"/>
      <c r="TR150" s="244"/>
      <c r="TS150" s="244"/>
      <c r="TT150" s="244"/>
      <c r="TU150" s="244"/>
      <c r="TV150" s="244"/>
      <c r="TW150" s="729"/>
      <c r="TX150" s="117"/>
      <c r="TY150" s="117"/>
      <c r="TZ150" s="117"/>
      <c r="UA150" s="117"/>
      <c r="UB150" s="117"/>
      <c r="UC150" s="117"/>
      <c r="UD150" s="117"/>
      <c r="UE150" s="117"/>
      <c r="UF150" s="117"/>
      <c r="UG150" s="117"/>
      <c r="UH150" s="185"/>
      <c r="UI150" s="116"/>
      <c r="UJ150" s="116"/>
      <c r="UK150" s="116"/>
      <c r="UL150" s="116"/>
      <c r="UM150" s="116"/>
      <c r="UN150" s="116"/>
      <c r="UO150" s="116"/>
      <c r="UP150" s="116"/>
      <c r="UQ150" s="116"/>
      <c r="UR150" s="116"/>
      <c r="US150" s="208"/>
      <c r="UT150" s="156"/>
      <c r="UU150" s="156"/>
      <c r="UV150" s="156"/>
      <c r="UW150" s="156"/>
      <c r="UX150" s="156"/>
      <c r="UY150" s="156"/>
      <c r="UZ150" s="156"/>
      <c r="VA150" s="156"/>
      <c r="VB150" s="156"/>
      <c r="VC150" s="156"/>
      <c r="VD150" s="157"/>
      <c r="VE150" s="156"/>
      <c r="VF150" s="156"/>
      <c r="VG150" s="156"/>
      <c r="VH150" s="156"/>
      <c r="VI150" s="156"/>
      <c r="VJ150" s="156"/>
      <c r="VK150" s="156"/>
      <c r="VL150" s="156"/>
      <c r="VM150" s="156"/>
      <c r="VN150" s="156"/>
      <c r="VO150" s="157"/>
      <c r="VP150" s="156"/>
      <c r="VQ150" s="156"/>
      <c r="VR150" s="156"/>
      <c r="VS150" s="156"/>
      <c r="VT150" s="156"/>
      <c r="VU150" s="156"/>
      <c r="VV150" s="156"/>
      <c r="VW150" s="156"/>
      <c r="VX150" s="156"/>
      <c r="VY150" s="156"/>
      <c r="VZ150" s="157"/>
      <c r="WA150" s="156"/>
      <c r="WB150" s="156"/>
      <c r="WC150" s="156"/>
      <c r="WD150" s="156"/>
      <c r="WE150" s="156"/>
      <c r="WF150" s="156"/>
      <c r="WG150" s="156"/>
      <c r="WH150" s="156"/>
      <c r="WI150" s="156"/>
      <c r="WJ150" s="156"/>
      <c r="WK150" s="157"/>
      <c r="WL150" s="156">
        <v>0</v>
      </c>
      <c r="WM150" s="156">
        <v>0</v>
      </c>
      <c r="WN150" s="156">
        <v>0</v>
      </c>
      <c r="WO150" s="156">
        <v>0</v>
      </c>
      <c r="WP150" s="156">
        <v>0</v>
      </c>
      <c r="WQ150" s="156">
        <v>0</v>
      </c>
      <c r="WR150" s="156">
        <v>0</v>
      </c>
      <c r="WS150" s="156">
        <v>0</v>
      </c>
      <c r="WT150" s="156">
        <v>0</v>
      </c>
      <c r="WU150" s="156">
        <v>0</v>
      </c>
      <c r="WV150" s="157">
        <v>0</v>
      </c>
      <c r="WW150" s="119">
        <v>0</v>
      </c>
      <c r="WX150" s="119">
        <v>0</v>
      </c>
      <c r="WY150" s="119">
        <v>0</v>
      </c>
      <c r="WZ150" s="119">
        <v>0</v>
      </c>
      <c r="XA150" s="119">
        <v>0</v>
      </c>
      <c r="XB150" s="119">
        <v>0</v>
      </c>
      <c r="XC150" s="119">
        <v>0</v>
      </c>
      <c r="XD150" s="119">
        <v>0</v>
      </c>
      <c r="XE150" s="197">
        <v>0</v>
      </c>
      <c r="XF150" s="197">
        <v>0</v>
      </c>
      <c r="XG150" s="201">
        <v>0</v>
      </c>
      <c r="XH150" s="821"/>
      <c r="XI150" s="821"/>
      <c r="XJ150" s="821"/>
      <c r="XK150" s="821"/>
      <c r="XL150" s="821"/>
      <c r="XM150" s="821"/>
      <c r="XN150" s="821"/>
      <c r="XO150" s="821"/>
      <c r="XP150" s="821"/>
      <c r="XQ150" s="821"/>
      <c r="XR150" s="822"/>
      <c r="XS150" s="821"/>
      <c r="XT150" s="821"/>
      <c r="XU150" s="821"/>
      <c r="XV150" s="821"/>
      <c r="XW150" s="821"/>
      <c r="XX150" s="821"/>
      <c r="XY150" s="821"/>
      <c r="XZ150" s="821"/>
      <c r="YA150" s="821"/>
      <c r="YB150" s="821"/>
      <c r="YC150" s="822"/>
      <c r="YN150" s="5"/>
      <c r="YO150" s="156"/>
      <c r="YP150" s="156"/>
      <c r="YQ150" s="156"/>
      <c r="YR150" s="156"/>
      <c r="YS150" s="156"/>
      <c r="YT150" s="156"/>
      <c r="YU150" s="156"/>
      <c r="YV150" s="156"/>
      <c r="YW150" s="156"/>
      <c r="YX150" s="156"/>
      <c r="YY150" s="157"/>
      <c r="YZ150" s="156"/>
      <c r="ZA150" s="156"/>
      <c r="ZB150" s="156"/>
      <c r="ZC150" s="156"/>
      <c r="ZD150" s="156"/>
      <c r="ZE150" s="156"/>
      <c r="ZF150" s="156"/>
      <c r="ZG150" s="156"/>
      <c r="ZH150" s="156"/>
      <c r="ZI150" s="156"/>
      <c r="ZJ150" s="157"/>
      <c r="ZK150" s="748">
        <v>108.52430496395515</v>
      </c>
      <c r="ZL150" s="748">
        <v>122.4149402996505</v>
      </c>
      <c r="ZM150" s="748">
        <v>142.44959440011021</v>
      </c>
      <c r="ZN150" s="748">
        <v>150.71915398032363</v>
      </c>
      <c r="ZO150" s="748">
        <v>165.49821625828881</v>
      </c>
      <c r="ZP150" s="748">
        <v>179.63834416079561</v>
      </c>
      <c r="ZQ150" s="748">
        <v>199.95008713015719</v>
      </c>
      <c r="ZR150" s="748">
        <v>226.34307920344443</v>
      </c>
      <c r="ZS150" s="748">
        <v>257.31285482153487</v>
      </c>
      <c r="ZT150" s="748">
        <v>291.14644886426976</v>
      </c>
      <c r="ZU150" s="748">
        <v>327.54075235308579</v>
      </c>
      <c r="ZV150" s="334"/>
      <c r="ZW150" s="334"/>
      <c r="ZX150" s="334"/>
      <c r="ZY150" s="334"/>
      <c r="ZZ150" s="334"/>
      <c r="AAA150" s="334"/>
      <c r="AAB150" s="334"/>
      <c r="AAC150" s="334"/>
      <c r="AAD150" s="334"/>
      <c r="AAE150" s="334"/>
      <c r="AAF150" s="334"/>
      <c r="AAG150" s="7"/>
      <c r="AAH150" s="7"/>
      <c r="AAI150" s="7"/>
    </row>
    <row r="151" spans="1:711">
      <c r="A151" s="125" t="s">
        <v>94</v>
      </c>
      <c r="B151" s="131" t="s">
        <v>94</v>
      </c>
      <c r="C151" s="125" t="s">
        <v>509</v>
      </c>
      <c r="D151" s="138" t="s">
        <v>510</v>
      </c>
      <c r="E151" s="164">
        <v>108.52430496395515</v>
      </c>
      <c r="F151" s="165">
        <v>122.4149402996505</v>
      </c>
      <c r="G151" s="165">
        <v>142.44959440011021</v>
      </c>
      <c r="H151" s="167">
        <v>150.71915398032363</v>
      </c>
      <c r="I151" s="165">
        <v>165.49821625828881</v>
      </c>
      <c r="J151" s="165">
        <v>179.63834416079561</v>
      </c>
      <c r="K151" s="165">
        <v>199.95008713015719</v>
      </c>
      <c r="L151" s="165">
        <v>226.34307920344443</v>
      </c>
      <c r="M151" s="165">
        <v>257.31285482153487</v>
      </c>
      <c r="N151" s="165">
        <v>291.14644886426976</v>
      </c>
      <c r="O151" s="163">
        <v>327.54075235308579</v>
      </c>
      <c r="P151" s="164">
        <v>606.26309065599435</v>
      </c>
      <c r="Q151" s="165">
        <v>718.66311609431636</v>
      </c>
      <c r="R151" s="165">
        <v>845.71755039020263</v>
      </c>
      <c r="S151" s="167">
        <v>839.89106863687482</v>
      </c>
      <c r="T151" s="165">
        <v>878.99154449624916</v>
      </c>
      <c r="U151" s="165">
        <v>921.63744356449922</v>
      </c>
      <c r="V151" s="165">
        <v>993.53170753386837</v>
      </c>
      <c r="W151" s="165">
        <v>1092.2515279829956</v>
      </c>
      <c r="X151" s="165">
        <v>1209.2438460500105</v>
      </c>
      <c r="Y151" s="165">
        <v>1335.9662588254075</v>
      </c>
      <c r="Z151" s="163">
        <v>1470.8840712222739</v>
      </c>
      <c r="AA151" s="164">
        <v>43.379344293499777</v>
      </c>
      <c r="AB151" s="165">
        <v>46.270384627523953</v>
      </c>
      <c r="AC151" s="165">
        <v>43.376040877998328</v>
      </c>
      <c r="AD151" s="167">
        <v>42.445109018254357</v>
      </c>
      <c r="AE151" s="165">
        <v>44.06773702804729</v>
      </c>
      <c r="AF151" s="165">
        <v>46.188172357605346</v>
      </c>
      <c r="AG151" s="165">
        <v>49.689039910480787</v>
      </c>
      <c r="AH151" s="165">
        <v>54.492894359537594</v>
      </c>
      <c r="AI151" s="165">
        <v>60.262821397510123</v>
      </c>
      <c r="AJ151" s="165">
        <v>66.726185276767126</v>
      </c>
      <c r="AK151" s="163">
        <v>74.036877662110484</v>
      </c>
      <c r="AL151" s="164">
        <v>5.0124595113724073</v>
      </c>
      <c r="AM151" s="165">
        <v>5.2848199329994046</v>
      </c>
      <c r="AN151" s="165">
        <v>4.7626893425031529</v>
      </c>
      <c r="AO151" s="167">
        <v>4.6433501315277192</v>
      </c>
      <c r="AP151" s="165">
        <v>4.7819045319428577</v>
      </c>
      <c r="AQ151" s="165">
        <v>4.9503898383484319</v>
      </c>
      <c r="AR151" s="165">
        <v>5.2586716580596322</v>
      </c>
      <c r="AS151" s="165">
        <v>5.6839613081681462</v>
      </c>
      <c r="AT151" s="165">
        <v>6.1709634448099218</v>
      </c>
      <c r="AU151" s="165">
        <v>6.6656728226991282</v>
      </c>
      <c r="AV151" s="163">
        <v>7.1499458105652502</v>
      </c>
      <c r="AW151" s="164">
        <v>0</v>
      </c>
      <c r="AX151" s="165">
        <v>0</v>
      </c>
      <c r="AY151" s="165">
        <v>0</v>
      </c>
      <c r="AZ151" s="167">
        <v>3.5874537841520198</v>
      </c>
      <c r="BA151" s="165">
        <v>4.5256148372157039</v>
      </c>
      <c r="BB151" s="165">
        <v>5.8973027444171002</v>
      </c>
      <c r="BC151" s="165">
        <v>7.9134668994681157</v>
      </c>
      <c r="BD151" s="165">
        <v>10.746965539267672</v>
      </c>
      <c r="BE151" s="165">
        <v>14.703685680583405</v>
      </c>
      <c r="BF151" s="165">
        <v>19.332509688583922</v>
      </c>
      <c r="BG151" s="163">
        <v>24.230434706248467</v>
      </c>
      <c r="BH151" s="164">
        <v>65.946573476858532</v>
      </c>
      <c r="BI151" s="165">
        <v>82.855688563149599</v>
      </c>
      <c r="BJ151" s="165">
        <v>62.642893017662665</v>
      </c>
      <c r="BK151" s="167">
        <v>67.519288854219454</v>
      </c>
      <c r="BL151" s="165">
        <v>78.588396229455185</v>
      </c>
      <c r="BM151" s="165">
        <v>94.258729389915288</v>
      </c>
      <c r="BN151" s="165">
        <v>118.79856767221739</v>
      </c>
      <c r="BO151" s="165">
        <v>145.97697859504891</v>
      </c>
      <c r="BP151" s="165">
        <v>187.83321414217198</v>
      </c>
      <c r="BQ151" s="165">
        <v>232.00156731426821</v>
      </c>
      <c r="BR151" s="163">
        <v>273.87128552351174</v>
      </c>
      <c r="BS151" s="164">
        <v>0</v>
      </c>
      <c r="BT151" s="165">
        <v>0</v>
      </c>
      <c r="BU151" s="165">
        <v>0</v>
      </c>
      <c r="BV151" s="167">
        <v>1582.2185054351594</v>
      </c>
      <c r="BW151" s="165">
        <v>1758.971558521424</v>
      </c>
      <c r="BX151" s="165">
        <v>2019.7547395411507</v>
      </c>
      <c r="BY151" s="165">
        <v>2395.1267715666677</v>
      </c>
      <c r="BZ151" s="165">
        <v>2889.3686525781877</v>
      </c>
      <c r="CA151" s="165">
        <v>3472.7131610668962</v>
      </c>
      <c r="CB151" s="165">
        <v>4103.7593536988379</v>
      </c>
      <c r="CC151" s="163">
        <v>4767.0121689905509</v>
      </c>
      <c r="CD151" s="164">
        <v>0</v>
      </c>
      <c r="CE151" s="165">
        <v>0</v>
      </c>
      <c r="CF151" s="165">
        <v>0</v>
      </c>
      <c r="CG151" s="167">
        <v>3.0725529050420928</v>
      </c>
      <c r="CH151" s="165">
        <v>3.0736592489720787</v>
      </c>
      <c r="CI151" s="165">
        <v>3.0748362569010261</v>
      </c>
      <c r="CJ151" s="165">
        <v>3.076080220067551</v>
      </c>
      <c r="CK151" s="165">
        <v>3.0773584899753947</v>
      </c>
      <c r="CL151" s="165">
        <v>3.0786127818612066</v>
      </c>
      <c r="CM151" s="165">
        <v>3.0797785464369665</v>
      </c>
      <c r="CN151" s="169">
        <v>3.0808176122193141</v>
      </c>
      <c r="CO151" s="176">
        <v>0.5724513461732379</v>
      </c>
      <c r="CP151" s="175">
        <v>0.6021353746978243</v>
      </c>
      <c r="CQ151" s="175">
        <v>0.60347948511665328</v>
      </c>
      <c r="CR151" s="191">
        <v>0.57863591395157088</v>
      </c>
      <c r="CS151" s="175">
        <v>0.55901793141730538</v>
      </c>
      <c r="CT151" s="175">
        <v>0.54483071337915256</v>
      </c>
      <c r="CU151" s="175">
        <v>0.52991529773438217</v>
      </c>
      <c r="CV151" s="175">
        <v>0.51455859872119081</v>
      </c>
      <c r="CW151" s="175">
        <v>0.49918036804892507</v>
      </c>
      <c r="CX151" s="175">
        <v>0.4842939539353428</v>
      </c>
      <c r="CY151" s="175">
        <v>0.46654311670381965</v>
      </c>
      <c r="CZ151" s="176">
        <v>0.49223233030090979</v>
      </c>
      <c r="DA151" s="191">
        <v>0.47416287722199257</v>
      </c>
      <c r="DB151" s="191">
        <v>0.41656881930854539</v>
      </c>
      <c r="DC151" s="191">
        <v>0.41656881930854534</v>
      </c>
      <c r="DD151" s="191">
        <v>0.41656881930854534</v>
      </c>
      <c r="DE151" s="191">
        <v>0.41656881930854539</v>
      </c>
      <c r="DF151" s="191">
        <v>0.41656881930854534</v>
      </c>
      <c r="DG151" s="191">
        <v>0.41656881930854545</v>
      </c>
      <c r="DH151" s="191">
        <v>0.41656881930854539</v>
      </c>
      <c r="DI151" s="191">
        <v>0.4165688193085455</v>
      </c>
      <c r="DJ151" s="175">
        <v>0.4165688193085455</v>
      </c>
      <c r="DK151" s="183">
        <v>14440</v>
      </c>
      <c r="DL151" s="184">
        <v>14136</v>
      </c>
      <c r="DM151" s="184">
        <v>13958</v>
      </c>
      <c r="DN151" s="209">
        <v>13319.523270314883</v>
      </c>
      <c r="DO151" s="184">
        <v>12870.309410323143</v>
      </c>
      <c r="DP151" s="184">
        <v>12468.592043417033</v>
      </c>
      <c r="DQ151" s="184">
        <v>12108.771266854321</v>
      </c>
      <c r="DR151" s="184">
        <v>11787.756841887425</v>
      </c>
      <c r="DS151" s="184">
        <v>11503.816153631476</v>
      </c>
      <c r="DT151" s="184">
        <v>11255.548348582906</v>
      </c>
      <c r="DU151" s="184">
        <v>11041.210130473317</v>
      </c>
      <c r="DV151" s="193">
        <v>1.8073000073432923</v>
      </c>
      <c r="DW151" s="181">
        <v>1.7711540071964265</v>
      </c>
      <c r="DX151" s="181">
        <v>1.8</v>
      </c>
      <c r="DY151" s="602">
        <v>1.8</v>
      </c>
      <c r="DZ151" s="181">
        <v>1.8</v>
      </c>
      <c r="EA151" s="181">
        <v>1.8</v>
      </c>
      <c r="EB151" s="181">
        <v>1.8</v>
      </c>
      <c r="EC151" s="181">
        <v>1.8</v>
      </c>
      <c r="ED151" s="181">
        <v>1.8</v>
      </c>
      <c r="EE151" s="181">
        <v>1.8</v>
      </c>
      <c r="EF151" s="182">
        <v>1.8</v>
      </c>
      <c r="EG151" s="194">
        <v>8.8500418811437356E-3</v>
      </c>
      <c r="EH151" s="194">
        <v>9.7723142767138192E-3</v>
      </c>
      <c r="EI151" s="194">
        <v>1.0662991972576554E-2</v>
      </c>
      <c r="EJ151" s="194">
        <v>1.1875660569066615E-2</v>
      </c>
      <c r="EK151" s="194">
        <v>1.3528653360096373E-2</v>
      </c>
      <c r="EL151" s="194">
        <v>1.5163931988561405E-2</v>
      </c>
      <c r="EM151" s="194">
        <v>1.7442076980398815E-2</v>
      </c>
      <c r="EN151" s="194">
        <v>2.0406673098718998E-2</v>
      </c>
      <c r="EO151" s="194">
        <v>2.3956854420312135E-2</v>
      </c>
      <c r="EP151" s="194">
        <v>2.7934485793887444E-2</v>
      </c>
      <c r="EQ151" s="194">
        <v>3.2533192295030801E-2</v>
      </c>
      <c r="ER151" s="183">
        <v>50000</v>
      </c>
      <c r="ES151" s="184">
        <v>50000</v>
      </c>
      <c r="ET151" s="184">
        <v>50000</v>
      </c>
      <c r="EU151" s="209">
        <v>50000</v>
      </c>
      <c r="EV151" s="184">
        <v>50000</v>
      </c>
      <c r="EW151" s="184">
        <v>50000</v>
      </c>
      <c r="EX151" s="184">
        <v>50000</v>
      </c>
      <c r="EY151" s="184">
        <v>50000</v>
      </c>
      <c r="EZ151" s="184">
        <v>50000</v>
      </c>
      <c r="FA151" s="184">
        <v>50000</v>
      </c>
      <c r="FB151" s="184">
        <v>50000</v>
      </c>
      <c r="FC151" s="196">
        <v>19.29</v>
      </c>
      <c r="FD151" s="196">
        <v>18.79</v>
      </c>
      <c r="FE151" s="196">
        <v>18.64</v>
      </c>
      <c r="FF151" s="598">
        <v>18.64</v>
      </c>
      <c r="FG151" s="196">
        <v>18.64</v>
      </c>
      <c r="FH151" s="196">
        <v>18.64</v>
      </c>
      <c r="FI151" s="196">
        <v>18.64</v>
      </c>
      <c r="FJ151" s="196">
        <v>18.64</v>
      </c>
      <c r="FK151" s="196">
        <v>18.64</v>
      </c>
      <c r="FL151" s="196">
        <v>18.64</v>
      </c>
      <c r="FM151" s="198">
        <v>18.64</v>
      </c>
      <c r="FN151" s="193">
        <v>3.5983009059737872E-4</v>
      </c>
      <c r="FO151" s="181">
        <v>4.605987064299704E-4</v>
      </c>
      <c r="FP151" s="181">
        <v>5.4761072088368751E-4</v>
      </c>
      <c r="FQ151" s="181">
        <v>5.2144971686744594E-4</v>
      </c>
      <c r="FR151" s="181">
        <v>5.2722321345235578E-4</v>
      </c>
      <c r="FS151" s="181">
        <v>5.3877294619547708E-4</v>
      </c>
      <c r="FT151" s="181">
        <v>5.6490091266776722E-4</v>
      </c>
      <c r="FU151" s="181">
        <v>6.0303370782189886E-4</v>
      </c>
      <c r="FV151" s="181">
        <v>6.4767251945508785E-4</v>
      </c>
      <c r="FW151" s="181">
        <v>6.9420641825189292E-4</v>
      </c>
      <c r="FX151" s="182">
        <v>7.362991833669985E-4</v>
      </c>
      <c r="FY151" s="184">
        <v>27500</v>
      </c>
      <c r="FZ151" s="184">
        <v>27500</v>
      </c>
      <c r="GA151" s="184">
        <v>27500</v>
      </c>
      <c r="GB151" s="209">
        <v>27500</v>
      </c>
      <c r="GC151" s="184">
        <v>27500</v>
      </c>
      <c r="GD151" s="184">
        <v>27500</v>
      </c>
      <c r="GE151" s="184">
        <v>27500</v>
      </c>
      <c r="GF151" s="184">
        <v>27500</v>
      </c>
      <c r="GG151" s="184">
        <v>27500</v>
      </c>
      <c r="GH151" s="184">
        <v>27500</v>
      </c>
      <c r="GI151" s="184">
        <v>27500</v>
      </c>
      <c r="GJ151" s="195">
        <v>1.8</v>
      </c>
      <c r="GK151" s="196">
        <v>1.8</v>
      </c>
      <c r="GL151" s="196">
        <v>1.7</v>
      </c>
      <c r="GM151" s="604">
        <v>1.7</v>
      </c>
      <c r="GN151" s="196">
        <v>1.7</v>
      </c>
      <c r="GO151" s="196">
        <v>1.7</v>
      </c>
      <c r="GP151" s="196">
        <v>1.7</v>
      </c>
      <c r="GQ151" s="196">
        <v>1.7</v>
      </c>
      <c r="GR151" s="196">
        <v>1.7</v>
      </c>
      <c r="GS151" s="196">
        <v>1.7</v>
      </c>
      <c r="GT151" s="198">
        <v>1.7</v>
      </c>
      <c r="GU151" s="196">
        <v>8.7328193602198719E-4</v>
      </c>
      <c r="GV151" s="196">
        <v>9.4054847838182139E-4</v>
      </c>
      <c r="GW151" s="196">
        <v>1.0009748560530435E-3</v>
      </c>
      <c r="GX151" s="196">
        <v>1.0590839805141223E-3</v>
      </c>
      <c r="GY151" s="196">
        <v>1.1629345376082581E-3</v>
      </c>
      <c r="GZ151" s="196">
        <v>1.2622953855726835E-3</v>
      </c>
      <c r="HA151" s="196">
        <v>1.4050233735361742E-3</v>
      </c>
      <c r="HB151" s="196">
        <v>1.5904835115774481E-3</v>
      </c>
      <c r="HC151" s="196">
        <v>1.8081041150046567E-3</v>
      </c>
      <c r="HD151" s="196">
        <v>2.0458483997062324E-3</v>
      </c>
      <c r="HE151" s="196">
        <v>2.3015864581351323E-3</v>
      </c>
      <c r="HF151" s="183">
        <v>30000</v>
      </c>
      <c r="HG151" s="184">
        <v>30000</v>
      </c>
      <c r="HH151" s="184">
        <v>30000</v>
      </c>
      <c r="HI151" s="209">
        <v>30000</v>
      </c>
      <c r="HJ151" s="184">
        <v>30000</v>
      </c>
      <c r="HK151" s="184">
        <v>30000</v>
      </c>
      <c r="HL151" s="184">
        <v>30000</v>
      </c>
      <c r="HM151" s="184">
        <v>30000</v>
      </c>
      <c r="HN151" s="184">
        <v>30000</v>
      </c>
      <c r="HO151" s="184">
        <v>30000</v>
      </c>
      <c r="HP151" s="184">
        <v>30000</v>
      </c>
      <c r="HQ151" s="195">
        <v>8.6999999999999993</v>
      </c>
      <c r="HR151" s="196">
        <v>8.8000000000000007</v>
      </c>
      <c r="HS151" s="196">
        <v>8.5</v>
      </c>
      <c r="HT151" s="604">
        <v>8.5</v>
      </c>
      <c r="HU151" s="196">
        <v>8.5</v>
      </c>
      <c r="HV151" s="196">
        <v>8.5</v>
      </c>
      <c r="HW151" s="196">
        <v>8.5</v>
      </c>
      <c r="HX151" s="196">
        <v>8.5</v>
      </c>
      <c r="HY151" s="196">
        <v>8.5</v>
      </c>
      <c r="HZ151" s="196">
        <v>8.5</v>
      </c>
      <c r="IA151" s="198">
        <v>8.5</v>
      </c>
      <c r="IB151" s="196">
        <v>2.1113077945310698E-4</v>
      </c>
      <c r="IC151" s="196">
        <v>2.4382696966746125E-4</v>
      </c>
      <c r="ID151" s="196">
        <v>3.259197452936279E-4</v>
      </c>
      <c r="IE151" s="196">
        <v>3.4484021160610738E-4</v>
      </c>
      <c r="IF151" s="196">
        <v>3.7865419495648295E-4</v>
      </c>
      <c r="IG151" s="196">
        <v>4.1100631855368961E-4</v>
      </c>
      <c r="IH151" s="196">
        <v>4.5747888397532099E-4</v>
      </c>
      <c r="II151" s="196">
        <v>5.1786513702354892E-4</v>
      </c>
      <c r="IJ151" s="196">
        <v>5.8872291253183121E-4</v>
      </c>
      <c r="IK151" s="196">
        <v>6.6613300554903959E-4</v>
      </c>
      <c r="IL151" s="198">
        <v>7.4940191321540457E-4</v>
      </c>
      <c r="IM151" s="209"/>
      <c r="IP151" s="606">
        <v>0.14365260723528439</v>
      </c>
      <c r="IQ151" s="279">
        <v>0.14685314685314685</v>
      </c>
      <c r="IR151" s="279">
        <v>0.2413793103448276</v>
      </c>
      <c r="IS151" s="279">
        <v>0.39726027397260272</v>
      </c>
      <c r="IT151" s="279">
        <v>0.5425607728244517</v>
      </c>
      <c r="IU151" s="279">
        <v>0.68786127167630062</v>
      </c>
      <c r="IV151" s="279">
        <v>0.81761484636446613</v>
      </c>
      <c r="IW151" s="311">
        <v>0.94736842105263153</v>
      </c>
      <c r="IY151" s="225"/>
      <c r="IZ151" s="225"/>
      <c r="JA151" s="601">
        <v>0.85634739276471561</v>
      </c>
      <c r="JB151" s="601">
        <v>0.85314685314685312</v>
      </c>
      <c r="JC151" s="601">
        <v>0.75862068965517238</v>
      </c>
      <c r="JD151" s="601">
        <v>0.60273972602739723</v>
      </c>
      <c r="JE151" s="601">
        <v>0.4574392271755483</v>
      </c>
      <c r="JF151" s="601">
        <v>0.31213872832369938</v>
      </c>
      <c r="JG151" s="601">
        <v>0.18238515363553387</v>
      </c>
      <c r="JH151" s="710">
        <v>5.2631578947368474E-2</v>
      </c>
      <c r="JI151" s="116">
        <v>1.1000000000000001</v>
      </c>
      <c r="JJ151" s="116">
        <v>1.1000000000000001</v>
      </c>
      <c r="JK151" s="116">
        <v>1.1000000000000001</v>
      </c>
      <c r="JL151" s="116">
        <v>1.1000000000000001</v>
      </c>
      <c r="JM151" s="116">
        <v>1.1000000000000001</v>
      </c>
      <c r="JN151" s="116">
        <v>1.1000000000000001</v>
      </c>
      <c r="JO151" s="116">
        <v>1.1000000000000001</v>
      </c>
      <c r="JP151" s="116">
        <v>1.1000000000000001</v>
      </c>
      <c r="JQ151" s="116">
        <v>1.1000000000000001</v>
      </c>
      <c r="JR151" s="116">
        <v>1.1000000000000001</v>
      </c>
      <c r="JS151" s="208">
        <v>1.1000000000000001</v>
      </c>
      <c r="JT151" s="116">
        <v>9000</v>
      </c>
      <c r="JU151" s="116">
        <v>9000</v>
      </c>
      <c r="JV151" s="116">
        <v>9000</v>
      </c>
      <c r="JW151" s="116">
        <v>9000</v>
      </c>
      <c r="JX151" s="116">
        <v>9000</v>
      </c>
      <c r="JY151" s="116">
        <v>9000</v>
      </c>
      <c r="JZ151" s="116">
        <v>9000</v>
      </c>
      <c r="KA151" s="116">
        <v>9000</v>
      </c>
      <c r="KB151" s="116">
        <v>9000</v>
      </c>
      <c r="KC151" s="116">
        <v>9000</v>
      </c>
      <c r="KD151" s="208">
        <v>9000</v>
      </c>
      <c r="KE151" s="116">
        <v>1.2</v>
      </c>
      <c r="KF151" s="116">
        <v>1.2</v>
      </c>
      <c r="KG151" s="116">
        <v>1.2</v>
      </c>
      <c r="KH151" s="116">
        <v>1.6</v>
      </c>
      <c r="KI151" s="116">
        <v>1.6</v>
      </c>
      <c r="KJ151" s="116">
        <v>1.6</v>
      </c>
      <c r="KK151" s="116">
        <v>1.6</v>
      </c>
      <c r="KL151" s="116">
        <v>1.6</v>
      </c>
      <c r="KM151" s="116">
        <v>1.6</v>
      </c>
      <c r="KN151" s="116">
        <v>1.6</v>
      </c>
      <c r="KO151" s="208">
        <v>1.6</v>
      </c>
      <c r="KP151" s="116">
        <v>20000</v>
      </c>
      <c r="KQ151" s="116">
        <v>20000</v>
      </c>
      <c r="KR151" s="116">
        <v>20000</v>
      </c>
      <c r="KS151" s="116">
        <v>40000</v>
      </c>
      <c r="KT151" s="116">
        <v>40000</v>
      </c>
      <c r="KU151" s="116">
        <v>40000</v>
      </c>
      <c r="KV151" s="116">
        <v>40000</v>
      </c>
      <c r="KW151" s="116">
        <v>40000</v>
      </c>
      <c r="KX151" s="116">
        <v>40000</v>
      </c>
      <c r="KY151" s="116">
        <v>40000</v>
      </c>
      <c r="KZ151" s="208">
        <v>40000</v>
      </c>
      <c r="LA151" s="116">
        <v>0.3</v>
      </c>
      <c r="LB151" s="116">
        <v>0.3</v>
      </c>
      <c r="LC151" s="116">
        <v>0.3</v>
      </c>
      <c r="LD151" s="116">
        <v>0.3</v>
      </c>
      <c r="LE151" s="116">
        <v>0.3</v>
      </c>
      <c r="LF151" s="116">
        <v>0.3</v>
      </c>
      <c r="LG151" s="116">
        <v>0.3</v>
      </c>
      <c r="LH151" s="116">
        <v>0.3</v>
      </c>
      <c r="LI151" s="116">
        <v>0.3</v>
      </c>
      <c r="LJ151" s="116">
        <v>0.3</v>
      </c>
      <c r="LK151" s="208">
        <v>0.3</v>
      </c>
      <c r="LL151" s="116">
        <v>17333</v>
      </c>
      <c r="LM151" s="116">
        <v>17000</v>
      </c>
      <c r="LN151" s="116">
        <v>17000</v>
      </c>
      <c r="LO151" s="116">
        <v>17000</v>
      </c>
      <c r="LP151" s="116">
        <v>17000</v>
      </c>
      <c r="LQ151" s="116">
        <v>17000</v>
      </c>
      <c r="LR151" s="116">
        <v>17000</v>
      </c>
      <c r="LS151" s="116">
        <v>17000</v>
      </c>
      <c r="LT151" s="116">
        <v>17000</v>
      </c>
      <c r="LU151" s="116">
        <v>17000</v>
      </c>
      <c r="LV151" s="208">
        <v>17000</v>
      </c>
      <c r="LW151">
        <v>2.8529068835279215E-3</v>
      </c>
      <c r="LX151">
        <v>4.1677652448514173E-3</v>
      </c>
      <c r="LY151">
        <v>6.8124326273538956E-3</v>
      </c>
      <c r="LZ151">
        <v>6.9878066036703716E-3</v>
      </c>
      <c r="MA151">
        <v>7.4956758777421171E-3</v>
      </c>
      <c r="MB151">
        <v>7.9969566241642302E-3</v>
      </c>
      <c r="MC151">
        <v>8.7757818074124718E-3</v>
      </c>
      <c r="MD151">
        <v>9.8218274244174578E-3</v>
      </c>
      <c r="ME151">
        <v>1.1064809085941062E-2</v>
      </c>
      <c r="MF151">
        <v>1.2425611839597854E-2</v>
      </c>
      <c r="MG151" s="5">
        <v>1.3947754555967289E-2</v>
      </c>
      <c r="MH151" s="156">
        <v>0</v>
      </c>
      <c r="MI151" s="156">
        <v>0</v>
      </c>
      <c r="MJ151" s="156">
        <v>0</v>
      </c>
      <c r="MK151" s="156">
        <v>0</v>
      </c>
      <c r="ML151" s="156">
        <v>0</v>
      </c>
      <c r="MM151" s="156">
        <v>0</v>
      </c>
      <c r="MN151" s="156">
        <v>0</v>
      </c>
      <c r="MO151" s="156">
        <v>0</v>
      </c>
      <c r="MP151" s="156">
        <v>0</v>
      </c>
      <c r="MQ151" s="156">
        <v>0</v>
      </c>
      <c r="MR151" s="157">
        <v>0</v>
      </c>
      <c r="MS151" s="156">
        <v>1.9599830176745448E-3</v>
      </c>
      <c r="MT151" s="156">
        <v>2.252445221086388E-3</v>
      </c>
      <c r="MU151" s="156">
        <v>2.459702907795157E-3</v>
      </c>
      <c r="MV151" s="156">
        <v>2.602494888574715E-3</v>
      </c>
      <c r="MW151" s="156">
        <v>2.8576876296469811E-3</v>
      </c>
      <c r="MX151" s="156">
        <v>3.1018477753101585E-3</v>
      </c>
      <c r="MY151" s="156">
        <v>3.4525743144380775E-3</v>
      </c>
      <c r="MZ151" s="156">
        <v>3.9083068816066152E-3</v>
      </c>
      <c r="NA151" s="156">
        <v>4.4430675979314172E-3</v>
      </c>
      <c r="NB151" s="156">
        <v>5.027278384901631E-3</v>
      </c>
      <c r="NC151" s="157">
        <v>5.6557054049686736E-3</v>
      </c>
      <c r="ND151" s="156">
        <v>1.6348767061527021</v>
      </c>
      <c r="NE151" s="156">
        <v>1.5704942949753629</v>
      </c>
      <c r="NF151" s="156">
        <v>1.5271194864606208</v>
      </c>
      <c r="NG151" s="156">
        <v>1.540691115913261</v>
      </c>
      <c r="NH151" s="156">
        <v>1.5504332692347562</v>
      </c>
      <c r="NI151" s="156">
        <v>1.5583050576980351</v>
      </c>
      <c r="NJ151" s="156">
        <v>1.5656922590473088</v>
      </c>
      <c r="NK151" s="156">
        <v>1.5725563928706956</v>
      </c>
      <c r="NL151" s="156">
        <v>1.5788407064451468</v>
      </c>
      <c r="NM151" s="156">
        <v>1.5844918918010211</v>
      </c>
      <c r="NN151" s="157">
        <v>1.5899477344883854</v>
      </c>
      <c r="NO151" s="156">
        <v>13113.854448270129</v>
      </c>
      <c r="NP151" s="156">
        <v>12600.45335807142</v>
      </c>
      <c r="NQ151" s="156">
        <v>12025.226305531081</v>
      </c>
      <c r="NR151" s="156">
        <v>11719.393614583378</v>
      </c>
      <c r="NS151" s="156">
        <v>11490.451600916995</v>
      </c>
      <c r="NT151" s="156">
        <v>11270.961823698843</v>
      </c>
      <c r="NU151" s="156">
        <v>11068.186734461075</v>
      </c>
      <c r="NV151" s="156">
        <v>10881.960453432748</v>
      </c>
      <c r="NW151" s="156">
        <v>10712.755851162379</v>
      </c>
      <c r="NX151" s="156">
        <v>10561.135552076574</v>
      </c>
      <c r="NY151" s="157">
        <v>10428.694684343063</v>
      </c>
      <c r="NZ151" s="156">
        <v>259.20696827482266</v>
      </c>
      <c r="OA151" s="156">
        <v>285.93063140335914</v>
      </c>
      <c r="OB151" s="156">
        <v>335.3443585266059</v>
      </c>
      <c r="OC151" s="156">
        <v>353.89993251641528</v>
      </c>
      <c r="OD151" s="156">
        <v>387.61950955865365</v>
      </c>
      <c r="OE151" s="156">
        <v>419.50105771031463</v>
      </c>
      <c r="OF151" s="156">
        <v>467.04405692750936</v>
      </c>
      <c r="OG151" s="156">
        <v>530.22411229298575</v>
      </c>
      <c r="OH151" s="156">
        <v>605.61305791786845</v>
      </c>
      <c r="OI151" s="156">
        <v>688.96587701464318</v>
      </c>
      <c r="OJ151" s="157">
        <v>784.65323232423123</v>
      </c>
      <c r="OK151" s="156"/>
      <c r="OL151" s="156"/>
      <c r="OM151" s="156"/>
      <c r="ON151" s="156"/>
      <c r="OO151" s="156"/>
      <c r="OP151" s="156"/>
      <c r="OQ151" s="156"/>
      <c r="OR151" s="156"/>
      <c r="OS151" s="156"/>
      <c r="OT151" s="156"/>
      <c r="OU151" s="157"/>
      <c r="OV151">
        <v>230.96319012789624</v>
      </c>
      <c r="OW151">
        <v>244.66975547933009</v>
      </c>
      <c r="OX151">
        <v>267.90127551580235</v>
      </c>
      <c r="OY151">
        <v>284.7206471400786</v>
      </c>
      <c r="OZ151">
        <v>313.4123183690067</v>
      </c>
      <c r="PA151">
        <v>340.33118713108877</v>
      </c>
      <c r="PB151">
        <v>380.16381703412588</v>
      </c>
      <c r="PC151">
        <v>432.98802079125289</v>
      </c>
      <c r="PD151">
        <v>496.07144796705194</v>
      </c>
      <c r="PE151">
        <v>565.9523198026244</v>
      </c>
      <c r="PF151" s="5">
        <v>646.57046222015504</v>
      </c>
      <c r="PG151">
        <v>28.243778146926424</v>
      </c>
      <c r="PH151">
        <v>41.260875924029037</v>
      </c>
      <c r="PI151">
        <v>67.443083010803576</v>
      </c>
      <c r="PJ151">
        <v>69.179285376336679</v>
      </c>
      <c r="PK151">
        <v>74.207191189646963</v>
      </c>
      <c r="PL151">
        <v>79.169870579225886</v>
      </c>
      <c r="PM151">
        <v>86.880239893383475</v>
      </c>
      <c r="PN151">
        <v>97.23609150173283</v>
      </c>
      <c r="PO151">
        <v>109.54160995081652</v>
      </c>
      <c r="PP151">
        <v>123.01355721201877</v>
      </c>
      <c r="PQ151" s="5">
        <v>138.08277010407616</v>
      </c>
      <c r="PR151">
        <v>0</v>
      </c>
      <c r="PS151">
        <v>0</v>
      </c>
      <c r="PT151">
        <v>0</v>
      </c>
      <c r="PU151">
        <v>0</v>
      </c>
      <c r="PV151">
        <v>0</v>
      </c>
      <c r="PW151">
        <v>0</v>
      </c>
      <c r="PX151">
        <v>0</v>
      </c>
      <c r="PY151">
        <v>0</v>
      </c>
      <c r="PZ151">
        <v>0</v>
      </c>
      <c r="QA151" s="7">
        <v>0</v>
      </c>
      <c r="QB151" s="5">
        <v>0</v>
      </c>
      <c r="QC151">
        <v>10.191715693605866</v>
      </c>
      <c r="QD151">
        <v>11.487470627540578</v>
      </c>
      <c r="QE151">
        <v>12.544484829755302</v>
      </c>
      <c r="QF151">
        <v>13.272723931731045</v>
      </c>
      <c r="QG151">
        <v>14.574206911199603</v>
      </c>
      <c r="QH151">
        <v>15.819423654081806</v>
      </c>
      <c r="QI151">
        <v>17.608129003634193</v>
      </c>
      <c r="QJ151">
        <v>19.932365096193738</v>
      </c>
      <c r="QK151">
        <v>22.659644749450226</v>
      </c>
      <c r="QL151">
        <v>25.639119762998316</v>
      </c>
      <c r="QM151" s="5">
        <v>28.844097565340235</v>
      </c>
      <c r="QN151">
        <v>43.227455833088364</v>
      </c>
      <c r="QO151">
        <v>46.557149679900157</v>
      </c>
      <c r="QP151">
        <v>46.795574520479782</v>
      </c>
      <c r="QQ151">
        <v>49.512176089035215</v>
      </c>
      <c r="QR151">
        <v>54.367189633186065</v>
      </c>
      <c r="QS151">
        <v>59.012309275522959</v>
      </c>
      <c r="QT151">
        <v>65.684842712816149</v>
      </c>
      <c r="QU151">
        <v>74.355104166245695</v>
      </c>
      <c r="QV151">
        <v>84.528867376467701</v>
      </c>
      <c r="QW151">
        <v>95.643412686266359</v>
      </c>
      <c r="QX151" s="5">
        <v>107.59916691781743</v>
      </c>
      <c r="QY151" s="7">
        <v>1.8</v>
      </c>
      <c r="QZ151" s="7">
        <v>1.8</v>
      </c>
      <c r="RA151" s="7">
        <v>1.7</v>
      </c>
      <c r="RB151" s="7">
        <v>1.7</v>
      </c>
      <c r="RC151" s="7">
        <v>1.7</v>
      </c>
      <c r="RD151" s="7">
        <v>1.7</v>
      </c>
      <c r="RE151" s="7">
        <v>1.7</v>
      </c>
      <c r="RF151" s="7">
        <v>1.7</v>
      </c>
      <c r="RG151" s="7">
        <v>1.7</v>
      </c>
      <c r="RH151" s="7">
        <v>1.7</v>
      </c>
      <c r="RI151" s="5">
        <v>1.7</v>
      </c>
      <c r="RJ151" s="7">
        <v>27500</v>
      </c>
      <c r="RK151" s="7">
        <v>27500</v>
      </c>
      <c r="RL151" s="7">
        <v>27500</v>
      </c>
      <c r="RM151" s="7">
        <v>27500</v>
      </c>
      <c r="RN151" s="7">
        <v>27500</v>
      </c>
      <c r="RO151" s="7">
        <v>27500</v>
      </c>
      <c r="RP151" s="7">
        <v>27500</v>
      </c>
      <c r="RQ151" s="7">
        <v>27500</v>
      </c>
      <c r="RR151" s="7">
        <v>27500</v>
      </c>
      <c r="RS151" s="7">
        <v>27500</v>
      </c>
      <c r="RT151" s="5">
        <v>27500</v>
      </c>
      <c r="RU151">
        <v>0.76233688886877238</v>
      </c>
      <c r="RV151">
        <v>0.74184951502024676</v>
      </c>
      <c r="RW151">
        <v>0.70493940612256623</v>
      </c>
      <c r="RX151">
        <v>0.70493940612256611</v>
      </c>
      <c r="RY151">
        <v>0.70493940612256611</v>
      </c>
      <c r="RZ151">
        <v>0.70493940612256623</v>
      </c>
      <c r="SA151">
        <v>0.704939406122566</v>
      </c>
      <c r="SB151">
        <v>0.70493940612256634</v>
      </c>
      <c r="SC151">
        <v>0.70493940612256634</v>
      </c>
      <c r="SD151">
        <v>0.70493940612256623</v>
      </c>
      <c r="SE151" s="5">
        <v>0.70493940612256645</v>
      </c>
      <c r="SF151" s="156">
        <v>20466.719432752543</v>
      </c>
      <c r="SG151" s="156">
        <v>20092.946605141729</v>
      </c>
      <c r="SH151" s="156">
        <v>20037.045545919249</v>
      </c>
      <c r="SI151" s="156">
        <v>20037.045545919245</v>
      </c>
      <c r="SJ151" s="156">
        <v>20037.045545919245</v>
      </c>
      <c r="SK151" s="156">
        <v>20037.045545919249</v>
      </c>
      <c r="SL151" s="156">
        <v>20037.045545919245</v>
      </c>
      <c r="SM151" s="156">
        <v>20037.045545919245</v>
      </c>
      <c r="SN151" s="156">
        <v>20037.045545919249</v>
      </c>
      <c r="SO151" s="156">
        <v>20037.045545919245</v>
      </c>
      <c r="SP151" s="157">
        <v>20037.045545919249</v>
      </c>
      <c r="SQ151" s="156">
        <v>53.419171526694228</v>
      </c>
      <c r="SR151" s="156">
        <v>58.044620307440738</v>
      </c>
      <c r="SS151" s="156">
        <v>59.34005935023508</v>
      </c>
      <c r="ST151" s="156">
        <v>62.784900020766258</v>
      </c>
      <c r="SU151" s="156">
        <v>68.941396544385668</v>
      </c>
      <c r="SV151" s="156">
        <v>74.831732929604769</v>
      </c>
      <c r="SW151" s="156">
        <v>83.292971716450339</v>
      </c>
      <c r="SX151" s="156">
        <v>94.28746926243943</v>
      </c>
      <c r="SY151" s="156">
        <v>107.18851212591792</v>
      </c>
      <c r="SZ151" s="156">
        <v>121.28253244926468</v>
      </c>
      <c r="TA151" s="157">
        <v>136.44326448315766</v>
      </c>
      <c r="TB151" s="156"/>
      <c r="TC151" s="156"/>
      <c r="TD151" s="156"/>
      <c r="TE151" s="156"/>
      <c r="TF151" s="156"/>
      <c r="TG151" s="156"/>
      <c r="TH151" s="156"/>
      <c r="TI151" s="156"/>
      <c r="TJ151" s="156"/>
      <c r="TK151" s="156"/>
      <c r="TL151" s="156"/>
      <c r="TM151" s="728">
        <v>28.243778146926424</v>
      </c>
      <c r="TN151" s="244">
        <v>41.260875924029037</v>
      </c>
      <c r="TO151" s="244">
        <v>67.443083010803576</v>
      </c>
      <c r="TP151" s="244">
        <v>69.179285376336679</v>
      </c>
      <c r="TQ151" s="244">
        <v>74.207191189646963</v>
      </c>
      <c r="TR151" s="244">
        <v>79.169870579225886</v>
      </c>
      <c r="TS151" s="244">
        <v>86.880239893383475</v>
      </c>
      <c r="TT151" s="244">
        <v>97.23609150173283</v>
      </c>
      <c r="TU151" s="244">
        <v>109.54160995081652</v>
      </c>
      <c r="TV151" s="244">
        <v>123.01355721201877</v>
      </c>
      <c r="TW151" s="729">
        <v>138.08277010407616</v>
      </c>
      <c r="TX151" s="117">
        <v>347.05612238117169</v>
      </c>
      <c r="TY151" s="117">
        <v>432.73248469095716</v>
      </c>
      <c r="TZ151" s="117">
        <v>510.37319186359679</v>
      </c>
      <c r="UA151" s="117">
        <v>485.99113612045966</v>
      </c>
      <c r="UB151" s="117">
        <v>491.37203493759557</v>
      </c>
      <c r="UC151" s="117">
        <v>502.1363858541846</v>
      </c>
      <c r="UD151" s="117">
        <v>526.4876506063589</v>
      </c>
      <c r="UE151" s="117">
        <v>562.02741569000966</v>
      </c>
      <c r="UF151" s="117">
        <v>603.6307881321419</v>
      </c>
      <c r="UG151" s="117">
        <v>647.00038181076411</v>
      </c>
      <c r="UH151" s="185">
        <v>686.23083889804263</v>
      </c>
      <c r="UI151" s="116">
        <v>1.1000000000000001</v>
      </c>
      <c r="UJ151" s="116">
        <v>1.1000000000000001</v>
      </c>
      <c r="UK151" s="116">
        <v>1.1000000000000001</v>
      </c>
      <c r="UL151" s="116">
        <v>1.1000000000000001</v>
      </c>
      <c r="UM151" s="116">
        <v>1.1000000000000001</v>
      </c>
      <c r="UN151" s="116">
        <v>1.1000000000000001</v>
      </c>
      <c r="UO151" s="116">
        <v>1.1000000000000001</v>
      </c>
      <c r="UP151" s="116">
        <v>1.1000000000000001</v>
      </c>
      <c r="UQ151" s="116">
        <v>1.1000000000000001</v>
      </c>
      <c r="UR151" s="116">
        <v>1.1000000000000001</v>
      </c>
      <c r="US151" s="208">
        <v>1.1000000000000001</v>
      </c>
      <c r="UT151" s="156">
        <v>18854.280273716999</v>
      </c>
      <c r="UU151" s="156">
        <v>18178.745644599305</v>
      </c>
      <c r="UV151" s="156">
        <v>17146.947332146345</v>
      </c>
      <c r="UW151" s="156">
        <v>17146.947332146341</v>
      </c>
      <c r="UX151" s="156">
        <v>17146.947332146345</v>
      </c>
      <c r="UY151" s="156">
        <v>17146.947332146345</v>
      </c>
      <c r="UZ151" s="156">
        <v>17146.947332146345</v>
      </c>
      <c r="VA151" s="156">
        <v>17146.947332146345</v>
      </c>
      <c r="VB151" s="156">
        <v>17146.947332146348</v>
      </c>
      <c r="VC151" s="156">
        <v>17146.947332146348</v>
      </c>
      <c r="VD151" s="157">
        <v>17146.947332146352</v>
      </c>
      <c r="VE151" s="156">
        <v>24732.215571641515</v>
      </c>
      <c r="VF151" s="156">
        <v>24504.626985033705</v>
      </c>
      <c r="VG151" s="156">
        <v>24324.001727270504</v>
      </c>
      <c r="VH151" s="156">
        <v>24324.001727270504</v>
      </c>
      <c r="VI151" s="156">
        <v>24324.001727270508</v>
      </c>
      <c r="VJ151" s="156">
        <v>24324.001727270504</v>
      </c>
      <c r="VK151" s="156">
        <v>24324.001727270508</v>
      </c>
      <c r="VL151" s="156">
        <v>24324.001727270504</v>
      </c>
      <c r="VM151" s="156">
        <v>24324.001727270504</v>
      </c>
      <c r="VN151" s="156">
        <v>24324.001727270508</v>
      </c>
      <c r="VO151" s="157">
        <v>24324.001727270504</v>
      </c>
      <c r="VP151" s="156">
        <v>2.8332649536965317E-3</v>
      </c>
      <c r="VQ151" s="156">
        <v>3.1929936994682094E-3</v>
      </c>
      <c r="VR151" s="156">
        <v>3.4606777638482005E-3</v>
      </c>
      <c r="VS151" s="156">
        <v>3.6615788690888369E-3</v>
      </c>
      <c r="VT151" s="156">
        <v>4.0206221672552389E-3</v>
      </c>
      <c r="VU151" s="156">
        <v>4.3641431608828418E-3</v>
      </c>
      <c r="VV151" s="156">
        <v>4.8575976879742522E-3</v>
      </c>
      <c r="VW151" s="156">
        <v>5.4987903931840625E-3</v>
      </c>
      <c r="VX151" s="156">
        <v>6.2511717129360737E-3</v>
      </c>
      <c r="VY151" s="156">
        <v>7.0731267846078638E-3</v>
      </c>
      <c r="VZ151" s="157">
        <v>7.9572918631038055E-3</v>
      </c>
      <c r="WA151" s="156">
        <v>9000</v>
      </c>
      <c r="WB151" s="156">
        <v>9000</v>
      </c>
      <c r="WC151" s="156">
        <v>9000</v>
      </c>
      <c r="WD151" s="156">
        <v>9000</v>
      </c>
      <c r="WE151" s="156">
        <v>9000</v>
      </c>
      <c r="WF151" s="156">
        <v>9000</v>
      </c>
      <c r="WG151" s="156">
        <v>9000</v>
      </c>
      <c r="WH151" s="156">
        <v>9000</v>
      </c>
      <c r="WI151" s="156">
        <v>9000</v>
      </c>
      <c r="WJ151" s="156">
        <v>9000</v>
      </c>
      <c r="WK151" s="157">
        <v>9000</v>
      </c>
      <c r="WL151" s="156">
        <v>2.8529068835279215E-3</v>
      </c>
      <c r="WM151" s="156">
        <v>4.1677652448514173E-3</v>
      </c>
      <c r="WN151" s="156">
        <v>6.8124326273538956E-3</v>
      </c>
      <c r="WO151" s="156">
        <v>6.9878066036703716E-3</v>
      </c>
      <c r="WP151" s="156">
        <v>7.4956758777421171E-3</v>
      </c>
      <c r="WQ151" s="156">
        <v>7.9969566241642302E-3</v>
      </c>
      <c r="WR151" s="156">
        <v>8.7757818074124718E-3</v>
      </c>
      <c r="WS151" s="156">
        <v>9.8218274244174578E-3</v>
      </c>
      <c r="WT151" s="156">
        <v>1.1064809085941062E-2</v>
      </c>
      <c r="WU151" s="156">
        <v>1.2425611839597854E-2</v>
      </c>
      <c r="WV151" s="157">
        <v>1.3947754555967289E-2</v>
      </c>
      <c r="WW151" s="119">
        <v>2.8332649536965317E-3</v>
      </c>
      <c r="WX151" s="119">
        <v>3.1929936994682094E-3</v>
      </c>
      <c r="WY151" s="119">
        <v>3.4606777638482005E-3</v>
      </c>
      <c r="WZ151" s="119">
        <v>3.6615788690888373E-3</v>
      </c>
      <c r="XA151" s="119">
        <v>4.0206221672552389E-3</v>
      </c>
      <c r="XB151" s="119">
        <v>4.3641431608828418E-3</v>
      </c>
      <c r="XC151" s="119">
        <v>4.8575976879742522E-3</v>
      </c>
      <c r="XD151" s="119">
        <v>5.4987903931840634E-3</v>
      </c>
      <c r="XE151" s="197">
        <v>6.2511717129360737E-3</v>
      </c>
      <c r="XF151" s="197">
        <v>7.0731267846078638E-3</v>
      </c>
      <c r="XG151" s="201">
        <v>7.9572918631038055E-3</v>
      </c>
      <c r="XH151" s="821">
        <v>4.6586669355651908E-2</v>
      </c>
      <c r="XI151" s="821">
        <v>5.7413376309427874E-2</v>
      </c>
      <c r="XJ151" s="821">
        <v>7.9746580852775556E-2</v>
      </c>
      <c r="XK151" s="821">
        <v>8.2366973479802777E-2</v>
      </c>
      <c r="XL151" s="821">
        <v>8.4423100147311608E-2</v>
      </c>
      <c r="XM151" s="821">
        <v>8.590131741287628E-2</v>
      </c>
      <c r="XN151" s="821">
        <v>8.7445865325261232E-2</v>
      </c>
      <c r="XO151" s="821">
        <v>8.9023534424615261E-2</v>
      </c>
      <c r="XP151" s="821">
        <v>9.0586865757997195E-2</v>
      </c>
      <c r="XQ151" s="821">
        <v>9.2078341349858109E-2</v>
      </c>
      <c r="XR151" s="822">
        <v>9.3877398501795106E-2</v>
      </c>
      <c r="XS151" s="821">
        <v>0.38096198447111024</v>
      </c>
      <c r="XT151" s="821">
        <v>0.34045124899274776</v>
      </c>
      <c r="XU151" s="821">
        <v>0.31677393403057125</v>
      </c>
      <c r="XV151" s="821">
        <v>0.33899711256862641</v>
      </c>
      <c r="XW151" s="821">
        <v>0.35655896843538298</v>
      </c>
      <c r="XX151" s="821">
        <v>0.36926796920797123</v>
      </c>
      <c r="XY151" s="821">
        <v>0.38263883694035655</v>
      </c>
      <c r="XZ151" s="821">
        <v>0.39641786685419383</v>
      </c>
      <c r="YA151" s="821">
        <v>0.41023276619307775</v>
      </c>
      <c r="YB151" s="821">
        <v>0.42362770471479899</v>
      </c>
      <c r="YC151" s="822">
        <v>0.43957948479438524</v>
      </c>
      <c r="YD151">
        <v>9000</v>
      </c>
      <c r="YE151">
        <v>9000</v>
      </c>
      <c r="YF151">
        <v>8999.9999999999982</v>
      </c>
      <c r="YG151">
        <v>9000</v>
      </c>
      <c r="YH151">
        <v>9000</v>
      </c>
      <c r="YI151">
        <v>9000</v>
      </c>
      <c r="YJ151">
        <v>8999.9999999999982</v>
      </c>
      <c r="YK151">
        <v>8999.9999999999982</v>
      </c>
      <c r="YL151">
        <v>8999.9999999999982</v>
      </c>
      <c r="YM151">
        <v>8999.9999999999982</v>
      </c>
      <c r="YN151" s="5">
        <v>9000</v>
      </c>
      <c r="YO151" s="156">
        <v>8181.8181818181811</v>
      </c>
      <c r="YP151" s="156">
        <v>8181.8181818181811</v>
      </c>
      <c r="YQ151" s="156">
        <v>8181.8181818181793</v>
      </c>
      <c r="YR151" s="156">
        <v>8181.8181818181811</v>
      </c>
      <c r="YS151" s="156">
        <v>8181.8181818181811</v>
      </c>
      <c r="YT151" s="156">
        <v>8181.8181818181811</v>
      </c>
      <c r="YU151" s="156">
        <v>8181.8181818181793</v>
      </c>
      <c r="YV151" s="156">
        <v>8181.8181818181793</v>
      </c>
      <c r="YW151" s="156">
        <v>8181.8181818181793</v>
      </c>
      <c r="YX151" s="156">
        <v>8181.8181818181793</v>
      </c>
      <c r="YY151" s="157">
        <v>8181.8181818181811</v>
      </c>
      <c r="YZ151" s="156">
        <v>2.8529068835279215E-3</v>
      </c>
      <c r="ZA151" s="156">
        <v>4.1677652448514181E-3</v>
      </c>
      <c r="ZB151" s="156">
        <v>6.8124326273538973E-3</v>
      </c>
      <c r="ZC151" s="156">
        <v>6.9878066036703716E-3</v>
      </c>
      <c r="ZD151" s="156">
        <v>7.4956758777421171E-3</v>
      </c>
      <c r="ZE151" s="156">
        <v>7.9969566241642302E-3</v>
      </c>
      <c r="ZF151" s="156">
        <v>8.7757818074124718E-3</v>
      </c>
      <c r="ZG151" s="156">
        <v>9.8218274244174595E-3</v>
      </c>
      <c r="ZH151" s="156">
        <v>1.1064809085941063E-2</v>
      </c>
      <c r="ZI151" s="156">
        <v>1.2425611839597858E-2</v>
      </c>
      <c r="ZJ151" s="157">
        <v>1.3947754555967288E-2</v>
      </c>
      <c r="ZK151" s="748">
        <v>55.105133437260918</v>
      </c>
      <c r="ZL151" s="748">
        <v>64.370319992209758</v>
      </c>
      <c r="ZM151" s="748">
        <v>83.109535049875134</v>
      </c>
      <c r="ZN151" s="748">
        <v>87.934253959557367</v>
      </c>
      <c r="ZO151" s="748">
        <v>96.556819713903138</v>
      </c>
      <c r="ZP151" s="748">
        <v>104.80661123119084</v>
      </c>
      <c r="ZQ151" s="748">
        <v>116.65711541370685</v>
      </c>
      <c r="ZR151" s="748">
        <v>132.055609941005</v>
      </c>
      <c r="ZS151" s="748">
        <v>150.12434269561695</v>
      </c>
      <c r="ZT151" s="748">
        <v>169.86391641500506</v>
      </c>
      <c r="ZU151" s="748">
        <v>191.09748786992813</v>
      </c>
      <c r="ZV151" s="334"/>
      <c r="ZW151" s="334"/>
      <c r="ZX151" s="334"/>
      <c r="ZY151" s="334"/>
      <c r="ZZ151" s="334"/>
      <c r="AAA151" s="334"/>
      <c r="AAB151" s="334"/>
      <c r="AAC151" s="334"/>
      <c r="AAD151" s="334"/>
      <c r="AAE151" s="334"/>
      <c r="AAF151" s="334"/>
      <c r="AAG151" s="7"/>
      <c r="AAH151" s="7"/>
      <c r="AAI151" s="7"/>
    </row>
    <row r="152" spans="1:711">
      <c r="A152" s="125" t="s">
        <v>469</v>
      </c>
      <c r="B152" s="129" t="s">
        <v>261</v>
      </c>
      <c r="C152" s="125" t="s">
        <v>509</v>
      </c>
      <c r="D152" s="138" t="s">
        <v>510</v>
      </c>
      <c r="E152" s="164">
        <v>557.01694805739498</v>
      </c>
      <c r="F152" s="165">
        <v>578.70510094880024</v>
      </c>
      <c r="G152" s="165">
        <v>655.9126424355984</v>
      </c>
      <c r="H152" s="167">
        <v>667.67475994710867</v>
      </c>
      <c r="I152" s="165">
        <v>680.76588230522373</v>
      </c>
      <c r="J152" s="165">
        <v>680.36422669665058</v>
      </c>
      <c r="K152" s="165">
        <v>710.85256874980882</v>
      </c>
      <c r="L152" s="165">
        <v>792.38004735543711</v>
      </c>
      <c r="M152" s="165">
        <v>934.45587903159299</v>
      </c>
      <c r="N152" s="165">
        <v>1125.327713937759</v>
      </c>
      <c r="O152" s="163">
        <v>1339.3922286877012</v>
      </c>
      <c r="P152" s="164">
        <v>3111.7344321090814</v>
      </c>
      <c r="Q152" s="165">
        <v>3397.4121960073207</v>
      </c>
      <c r="R152" s="165">
        <v>3894.1271511979116</v>
      </c>
      <c r="S152" s="167">
        <v>3720.6556222247309</v>
      </c>
      <c r="T152" s="165">
        <v>3615.673134470117</v>
      </c>
      <c r="U152" s="165">
        <v>3490.6197199422086</v>
      </c>
      <c r="V152" s="165">
        <v>3532.1543319713528</v>
      </c>
      <c r="W152" s="165">
        <v>3823.7454421537441</v>
      </c>
      <c r="X152" s="165">
        <v>4391.4829747154818</v>
      </c>
      <c r="Y152" s="165">
        <v>5163.7238297309605</v>
      </c>
      <c r="Z152" s="163">
        <v>6014.795655631583</v>
      </c>
      <c r="AA152" s="164">
        <v>222.65086125289295</v>
      </c>
      <c r="AB152" s="165">
        <v>218.73888547644466</v>
      </c>
      <c r="AC152" s="165">
        <v>199.72604141483188</v>
      </c>
      <c r="AD152" s="167">
        <v>188.02870920036852</v>
      </c>
      <c r="AE152" s="165">
        <v>181.269699198892</v>
      </c>
      <c r="AF152" s="165">
        <v>174.93358845751339</v>
      </c>
      <c r="AG152" s="165">
        <v>176.65199433538888</v>
      </c>
      <c r="AH152" s="165">
        <v>190.76829017747207</v>
      </c>
      <c r="AI152" s="165">
        <v>218.85011450745952</v>
      </c>
      <c r="AJ152" s="165">
        <v>257.9074064966444</v>
      </c>
      <c r="AK152" s="163">
        <v>302.75444464398907</v>
      </c>
      <c r="AL152" s="164">
        <v>25.727185262446532</v>
      </c>
      <c r="AM152" s="165">
        <v>24.983488496880668</v>
      </c>
      <c r="AN152" s="165">
        <v>21.929919596448418</v>
      </c>
      <c r="AO152" s="167">
        <v>20.569699355019488</v>
      </c>
      <c r="AP152" s="165">
        <v>19.670045583493629</v>
      </c>
      <c r="AQ152" s="165">
        <v>18.749160542250962</v>
      </c>
      <c r="AR152" s="165">
        <v>18.695366978810917</v>
      </c>
      <c r="AS152" s="165">
        <v>19.898366437281418</v>
      </c>
      <c r="AT152" s="165">
        <v>22.410435243474971</v>
      </c>
      <c r="AU152" s="165">
        <v>25.763894386092954</v>
      </c>
      <c r="AV152" s="163">
        <v>29.237833110567625</v>
      </c>
      <c r="AW152" s="164">
        <v>0</v>
      </c>
      <c r="AX152" s="165">
        <v>0</v>
      </c>
      <c r="AY152" s="165">
        <v>0</v>
      </c>
      <c r="AZ152" s="167">
        <v>15.892156244903992</v>
      </c>
      <c r="BA152" s="165">
        <v>18.615815005658447</v>
      </c>
      <c r="BB152" s="165">
        <v>22.335508824941758</v>
      </c>
      <c r="BC152" s="165">
        <v>28.133562500233921</v>
      </c>
      <c r="BD152" s="165">
        <v>37.622891289192019</v>
      </c>
      <c r="BE152" s="165">
        <v>53.397820086304911</v>
      </c>
      <c r="BF152" s="165">
        <v>74.72325016293064</v>
      </c>
      <c r="BG152" s="163">
        <v>99.08402453777353</v>
      </c>
      <c r="BH152" s="164">
        <v>338.48048236865441</v>
      </c>
      <c r="BI152" s="165">
        <v>391.69246414489112</v>
      </c>
      <c r="BJ152" s="165">
        <v>288.44073345423175</v>
      </c>
      <c r="BK152" s="167">
        <v>299.10548053783384</v>
      </c>
      <c r="BL152" s="165">
        <v>323.26813006009098</v>
      </c>
      <c r="BM152" s="165">
        <v>356.99654119153473</v>
      </c>
      <c r="BN152" s="165">
        <v>422.34673765669459</v>
      </c>
      <c r="BO152" s="165">
        <v>511.03504299321321</v>
      </c>
      <c r="BP152" s="165">
        <v>682.1340167955849</v>
      </c>
      <c r="BQ152" s="165">
        <v>896.7232621046154</v>
      </c>
      <c r="BR152" s="163">
        <v>1119.9249829391383</v>
      </c>
      <c r="BS152" s="164">
        <v>0</v>
      </c>
      <c r="BT152" s="165">
        <v>0</v>
      </c>
      <c r="BU152" s="165">
        <v>0</v>
      </c>
      <c r="BV152" s="167">
        <v>7009.1115356061973</v>
      </c>
      <c r="BW152" s="165">
        <v>7235.4122724670669</v>
      </c>
      <c r="BX152" s="165">
        <v>7649.641160434996</v>
      </c>
      <c r="BY152" s="165">
        <v>8515.0351394511235</v>
      </c>
      <c r="BZ152" s="165">
        <v>10115.078746010005</v>
      </c>
      <c r="CA152" s="165">
        <v>12611.485080292854</v>
      </c>
      <c r="CB152" s="165">
        <v>15861.687992634661</v>
      </c>
      <c r="CC152" s="163">
        <v>19493.449310767861</v>
      </c>
      <c r="CD152" s="164">
        <v>0</v>
      </c>
      <c r="CE152" s="165">
        <v>0</v>
      </c>
      <c r="CF152" s="165">
        <v>0</v>
      </c>
      <c r="CG152" s="167">
        <v>14.221370962914277</v>
      </c>
      <c r="CH152" s="165">
        <v>14.234345831176793</v>
      </c>
      <c r="CI152" s="165">
        <v>14.247903568372816</v>
      </c>
      <c r="CJ152" s="165">
        <v>14.263741968370004</v>
      </c>
      <c r="CK152" s="165">
        <v>14.283393527168876</v>
      </c>
      <c r="CL152" s="165">
        <v>14.307429267942975</v>
      </c>
      <c r="CM152" s="165">
        <v>14.334344903041536</v>
      </c>
      <c r="CN152" s="169">
        <v>14.360929405121855</v>
      </c>
      <c r="CO152" s="176">
        <v>0.5724513461732379</v>
      </c>
      <c r="CP152" s="175">
        <v>0.6021353746978243</v>
      </c>
      <c r="CQ152" s="175">
        <v>0.60347948511665328</v>
      </c>
      <c r="CR152" s="191">
        <v>0.57863591395157088</v>
      </c>
      <c r="CS152" s="175">
        <v>0.55901793141730538</v>
      </c>
      <c r="CT152" s="175">
        <v>0.54483071337915256</v>
      </c>
      <c r="CU152" s="175">
        <v>0.52991529773438217</v>
      </c>
      <c r="CV152" s="175">
        <v>0.51455859872119081</v>
      </c>
      <c r="CW152" s="175">
        <v>0.49918036804892507</v>
      </c>
      <c r="CX152" s="175">
        <v>0.4842939539353428</v>
      </c>
      <c r="CY152" s="175">
        <v>0.46654311670381965</v>
      </c>
      <c r="CZ152" s="176">
        <v>0.49223233030090979</v>
      </c>
      <c r="DA152" s="191">
        <v>0.47416287722199257</v>
      </c>
      <c r="DB152" s="191">
        <v>0.41656881930854539</v>
      </c>
      <c r="DC152" s="191">
        <v>0.41656881930854534</v>
      </c>
      <c r="DD152" s="191">
        <v>0.41656881930854534</v>
      </c>
      <c r="DE152" s="191">
        <v>0.41656881930854539</v>
      </c>
      <c r="DF152" s="191">
        <v>0.41656881930854534</v>
      </c>
      <c r="DG152" s="191">
        <v>0.41656881930854545</v>
      </c>
      <c r="DH152" s="191">
        <v>0.41656881930854539</v>
      </c>
      <c r="DI152" s="191">
        <v>0.4165688193085455</v>
      </c>
      <c r="DJ152" s="175">
        <v>0.4165688193085455</v>
      </c>
      <c r="DK152" s="183">
        <v>14440</v>
      </c>
      <c r="DL152" s="184">
        <v>14136</v>
      </c>
      <c r="DM152" s="184">
        <v>13958</v>
      </c>
      <c r="DN152" s="209">
        <v>13319.523270314883</v>
      </c>
      <c r="DO152" s="184">
        <v>12870.309410323143</v>
      </c>
      <c r="DP152" s="184">
        <v>12468.592043417033</v>
      </c>
      <c r="DQ152" s="184">
        <v>12108.771266854321</v>
      </c>
      <c r="DR152" s="184">
        <v>11787.756841887425</v>
      </c>
      <c r="DS152" s="184">
        <v>11503.816153631476</v>
      </c>
      <c r="DT152" s="184">
        <v>11255.548348582906</v>
      </c>
      <c r="DU152" s="184">
        <v>11041.210130473317</v>
      </c>
      <c r="DV152" s="193">
        <v>1.8073000073432923</v>
      </c>
      <c r="DW152" s="181">
        <v>1.7711540071964265</v>
      </c>
      <c r="DX152" s="181">
        <v>1.8</v>
      </c>
      <c r="DY152" s="602">
        <v>1.8</v>
      </c>
      <c r="DZ152" s="181">
        <v>1.8</v>
      </c>
      <c r="EA152" s="181">
        <v>1.8</v>
      </c>
      <c r="EB152" s="181">
        <v>1.8</v>
      </c>
      <c r="EC152" s="181">
        <v>1.8</v>
      </c>
      <c r="ED152" s="181">
        <v>1.8</v>
      </c>
      <c r="EE152" s="181">
        <v>1.8</v>
      </c>
      <c r="EF152" s="182">
        <v>1.8</v>
      </c>
      <c r="EG152" s="194">
        <v>4.5424140891315704E-2</v>
      </c>
      <c r="EH152" s="194">
        <v>4.6197695364355931E-2</v>
      </c>
      <c r="EI152" s="194">
        <v>4.9098007407150958E-2</v>
      </c>
      <c r="EJ152" s="194">
        <v>5.2608302330970073E-2</v>
      </c>
      <c r="EK152" s="194">
        <v>5.5649213926958388E-2</v>
      </c>
      <c r="EL152" s="194">
        <v>5.7432041634960532E-2</v>
      </c>
      <c r="EM152" s="194">
        <v>6.2009201415238517E-2</v>
      </c>
      <c r="EN152" s="194">
        <v>7.1439518509845451E-2</v>
      </c>
      <c r="EO152" s="194">
        <v>8.7001574296361642E-2</v>
      </c>
      <c r="EP152" s="194">
        <v>0.10797126724742269</v>
      </c>
      <c r="EQ152" s="194">
        <v>0.13303597986303012</v>
      </c>
      <c r="ER152" s="183">
        <v>50000</v>
      </c>
      <c r="ES152" s="184">
        <v>50000</v>
      </c>
      <c r="ET152" s="184">
        <v>50000</v>
      </c>
      <c r="EU152" s="209">
        <v>50000</v>
      </c>
      <c r="EV152" s="184">
        <v>50000</v>
      </c>
      <c r="EW152" s="184">
        <v>50000</v>
      </c>
      <c r="EX152" s="184">
        <v>50000</v>
      </c>
      <c r="EY152" s="184">
        <v>50000</v>
      </c>
      <c r="EZ152" s="184">
        <v>50000</v>
      </c>
      <c r="FA152" s="184">
        <v>50000</v>
      </c>
      <c r="FB152" s="184">
        <v>50000</v>
      </c>
      <c r="FC152" s="196">
        <v>19.29</v>
      </c>
      <c r="FD152" s="196">
        <v>18.79</v>
      </c>
      <c r="FE152" s="196">
        <v>18.64</v>
      </c>
      <c r="FF152" s="598">
        <v>18.64</v>
      </c>
      <c r="FG152" s="196">
        <v>18.64</v>
      </c>
      <c r="FH152" s="196">
        <v>18.64</v>
      </c>
      <c r="FI152" s="196">
        <v>18.64</v>
      </c>
      <c r="FJ152" s="196">
        <v>18.64</v>
      </c>
      <c r="FK152" s="196">
        <v>18.64</v>
      </c>
      <c r="FL152" s="196">
        <v>18.64</v>
      </c>
      <c r="FM152" s="198">
        <v>18.64</v>
      </c>
      <c r="FN152" s="193">
        <v>1.8468808342088747E-3</v>
      </c>
      <c r="FO152" s="181">
        <v>2.1774370044128008E-3</v>
      </c>
      <c r="FP152" s="181">
        <v>2.5214869615704889E-3</v>
      </c>
      <c r="FQ152" s="181">
        <v>2.3099838695977014E-3</v>
      </c>
      <c r="FR152" s="181">
        <v>2.168697549691641E-3</v>
      </c>
      <c r="FS152" s="181">
        <v>2.0405545409350333E-3</v>
      </c>
      <c r="FT152" s="181">
        <v>2.0083075262557802E-3</v>
      </c>
      <c r="FU152" s="181">
        <v>2.1110955971900972E-3</v>
      </c>
      <c r="FV152" s="181">
        <v>2.3520837849775348E-3</v>
      </c>
      <c r="FW152" s="181">
        <v>2.6832191314705555E-3</v>
      </c>
      <c r="FX152" s="182">
        <v>3.010902909350808E-3</v>
      </c>
      <c r="FY152" s="184">
        <v>27500</v>
      </c>
      <c r="FZ152" s="184">
        <v>27500</v>
      </c>
      <c r="GA152" s="184">
        <v>27500</v>
      </c>
      <c r="GB152" s="209">
        <v>27500</v>
      </c>
      <c r="GC152" s="184">
        <v>27500</v>
      </c>
      <c r="GD152" s="184">
        <v>27500</v>
      </c>
      <c r="GE152" s="184">
        <v>27500</v>
      </c>
      <c r="GF152" s="184">
        <v>27500</v>
      </c>
      <c r="GG152" s="184">
        <v>27500</v>
      </c>
      <c r="GH152" s="184">
        <v>27500</v>
      </c>
      <c r="GI152" s="184">
        <v>27500</v>
      </c>
      <c r="GJ152" s="195">
        <v>1.8</v>
      </c>
      <c r="GK152" s="196">
        <v>1.8</v>
      </c>
      <c r="GL152" s="196">
        <v>1.7</v>
      </c>
      <c r="GM152" s="604">
        <v>1.7</v>
      </c>
      <c r="GN152" s="196">
        <v>1.7</v>
      </c>
      <c r="GO152" s="196">
        <v>1.7</v>
      </c>
      <c r="GP152" s="196">
        <v>1.7</v>
      </c>
      <c r="GQ152" s="196">
        <v>1.7</v>
      </c>
      <c r="GR152" s="196">
        <v>1.7</v>
      </c>
      <c r="GS152" s="196">
        <v>1.7</v>
      </c>
      <c r="GT152" s="198">
        <v>1.7</v>
      </c>
      <c r="GU152" s="196">
        <v>4.4822479071225793E-3</v>
      </c>
      <c r="GV152" s="196">
        <v>4.4463543485528815E-3</v>
      </c>
      <c r="GW152" s="196">
        <v>4.6090132134825965E-3</v>
      </c>
      <c r="GX152" s="196">
        <v>4.6916640903246444E-3</v>
      </c>
      <c r="GY152" s="196">
        <v>4.7836537121496159E-3</v>
      </c>
      <c r="GZ152" s="196">
        <v>4.7808313301929148E-3</v>
      </c>
      <c r="HA152" s="196">
        <v>4.9950689622934117E-3</v>
      </c>
      <c r="HB152" s="196">
        <v>5.5679519986074387E-3</v>
      </c>
      <c r="HC152" s="196">
        <v>6.566300472392538E-3</v>
      </c>
      <c r="HD152" s="196">
        <v>7.9075321429660575E-3</v>
      </c>
      <c r="HE152" s="196">
        <v>9.4117357719075423E-3</v>
      </c>
      <c r="HF152" s="183">
        <v>30000</v>
      </c>
      <c r="HG152" s="184">
        <v>30000</v>
      </c>
      <c r="HH152" s="184">
        <v>30000</v>
      </c>
      <c r="HI152" s="209">
        <v>30000</v>
      </c>
      <c r="HJ152" s="184">
        <v>30000</v>
      </c>
      <c r="HK152" s="184">
        <v>30000</v>
      </c>
      <c r="HL152" s="184">
        <v>30000</v>
      </c>
      <c r="HM152" s="184">
        <v>30000</v>
      </c>
      <c r="HN152" s="184">
        <v>30000</v>
      </c>
      <c r="HO152" s="184">
        <v>30000</v>
      </c>
      <c r="HP152" s="184">
        <v>30000</v>
      </c>
      <c r="HQ152" s="195">
        <v>8.6999999999999993</v>
      </c>
      <c r="HR152" s="196">
        <v>8.8000000000000007</v>
      </c>
      <c r="HS152" s="196">
        <v>8.5</v>
      </c>
      <c r="HT152" s="604">
        <v>8.5</v>
      </c>
      <c r="HU152" s="196">
        <v>8.5</v>
      </c>
      <c r="HV152" s="196">
        <v>8.5</v>
      </c>
      <c r="HW152" s="196">
        <v>8.5</v>
      </c>
      <c r="HX152" s="196">
        <v>8.5</v>
      </c>
      <c r="HY152" s="196">
        <v>8.5</v>
      </c>
      <c r="HZ152" s="196">
        <v>8.5</v>
      </c>
      <c r="IA152" s="198">
        <v>8.5</v>
      </c>
      <c r="IB152" s="196">
        <v>1.0836597612950295E-3</v>
      </c>
      <c r="IC152" s="196">
        <v>1.1526690349237631E-3</v>
      </c>
      <c r="ID152" s="196">
        <v>1.5007054408104042E-3</v>
      </c>
      <c r="IE152" s="196">
        <v>1.5276167588777459E-3</v>
      </c>
      <c r="IF152" s="196">
        <v>1.5575687940697905E-3</v>
      </c>
      <c r="IG152" s="196">
        <v>1.5566498199288447E-3</v>
      </c>
      <c r="IH152" s="196">
        <v>1.626406092091194E-3</v>
      </c>
      <c r="II152" s="196">
        <v>1.8129381434703268E-3</v>
      </c>
      <c r="IJ152" s="196">
        <v>2.1380027325783274E-3</v>
      </c>
      <c r="IK152" s="196">
        <v>2.5747108894412628E-3</v>
      </c>
      <c r="IL152" s="198">
        <v>3.0644830956557808E-3</v>
      </c>
      <c r="IM152" s="209"/>
      <c r="IP152" s="606">
        <v>0.14365260723528439</v>
      </c>
      <c r="IQ152" s="279">
        <v>0.14685314685314685</v>
      </c>
      <c r="IR152" s="279">
        <v>0.2413793103448276</v>
      </c>
      <c r="IS152" s="279">
        <v>0.39726027397260272</v>
      </c>
      <c r="IT152" s="279">
        <v>0.5425607728244517</v>
      </c>
      <c r="IU152" s="279">
        <v>0.68786127167630062</v>
      </c>
      <c r="IV152" s="279">
        <v>0.81761484636446613</v>
      </c>
      <c r="IW152" s="311">
        <v>0.94736842105263153</v>
      </c>
      <c r="IY152" s="225"/>
      <c r="IZ152" s="225"/>
      <c r="JA152" s="601">
        <v>0.85634739276471561</v>
      </c>
      <c r="JB152" s="601">
        <v>0.85314685314685312</v>
      </c>
      <c r="JC152" s="601">
        <v>0.75862068965517238</v>
      </c>
      <c r="JD152" s="601">
        <v>0.60273972602739723</v>
      </c>
      <c r="JE152" s="601">
        <v>0.4574392271755483</v>
      </c>
      <c r="JF152" s="601">
        <v>0.31213872832369938</v>
      </c>
      <c r="JG152" s="601">
        <v>0.18238515363553387</v>
      </c>
      <c r="JH152" s="710">
        <v>5.2631578947368474E-2</v>
      </c>
      <c r="JI152" s="116">
        <v>1.1000000000000001</v>
      </c>
      <c r="JJ152" s="116">
        <v>1.1000000000000001</v>
      </c>
      <c r="JK152" s="116">
        <v>1.1000000000000001</v>
      </c>
      <c r="JL152" s="116">
        <v>1.1000000000000001</v>
      </c>
      <c r="JM152" s="116">
        <v>1.1000000000000001</v>
      </c>
      <c r="JN152" s="116">
        <v>1.1000000000000001</v>
      </c>
      <c r="JO152" s="116">
        <v>1.1000000000000001</v>
      </c>
      <c r="JP152" s="116">
        <v>1.1000000000000001</v>
      </c>
      <c r="JQ152" s="116">
        <v>1.1000000000000001</v>
      </c>
      <c r="JR152" s="116">
        <v>1.1000000000000001</v>
      </c>
      <c r="JS152" s="208">
        <v>1.1000000000000001</v>
      </c>
      <c r="JT152" s="116">
        <v>9000</v>
      </c>
      <c r="JU152" s="116">
        <v>9000</v>
      </c>
      <c r="JV152" s="116">
        <v>9000</v>
      </c>
      <c r="JW152" s="116">
        <v>9000</v>
      </c>
      <c r="JX152" s="116">
        <v>9000</v>
      </c>
      <c r="JY152" s="116">
        <v>9000</v>
      </c>
      <c r="JZ152" s="116">
        <v>9000</v>
      </c>
      <c r="KA152" s="116">
        <v>9000</v>
      </c>
      <c r="KB152" s="116">
        <v>9000</v>
      </c>
      <c r="KC152" s="116">
        <v>9000</v>
      </c>
      <c r="KD152" s="208">
        <v>9000</v>
      </c>
      <c r="KE152" s="116">
        <v>1.2</v>
      </c>
      <c r="KF152" s="116">
        <v>1.2</v>
      </c>
      <c r="KG152" s="116">
        <v>1.2</v>
      </c>
      <c r="KH152" s="116">
        <v>1.6</v>
      </c>
      <c r="KI152" s="116">
        <v>1.6</v>
      </c>
      <c r="KJ152" s="116">
        <v>1.6</v>
      </c>
      <c r="KK152" s="116">
        <v>1.6</v>
      </c>
      <c r="KL152" s="116">
        <v>1.6</v>
      </c>
      <c r="KM152" s="116">
        <v>1.6</v>
      </c>
      <c r="KN152" s="116">
        <v>1.6</v>
      </c>
      <c r="KO152" s="208">
        <v>1.6</v>
      </c>
      <c r="KP152" s="116">
        <v>20000</v>
      </c>
      <c r="KQ152" s="116">
        <v>20000</v>
      </c>
      <c r="KR152" s="116">
        <v>20000</v>
      </c>
      <c r="KS152" s="116">
        <v>40000</v>
      </c>
      <c r="KT152" s="116">
        <v>40000</v>
      </c>
      <c r="KU152" s="116">
        <v>40000</v>
      </c>
      <c r="KV152" s="116">
        <v>40000</v>
      </c>
      <c r="KW152" s="116">
        <v>40000</v>
      </c>
      <c r="KX152" s="116">
        <v>40000</v>
      </c>
      <c r="KY152" s="116">
        <v>40000</v>
      </c>
      <c r="KZ152" s="208">
        <v>40000</v>
      </c>
      <c r="LA152" s="116">
        <v>0.3</v>
      </c>
      <c r="LB152" s="116">
        <v>0.3</v>
      </c>
      <c r="LC152" s="116">
        <v>0.3</v>
      </c>
      <c r="LD152" s="116">
        <v>0.3</v>
      </c>
      <c r="LE152" s="116">
        <v>0.3</v>
      </c>
      <c r="LF152" s="116">
        <v>0.3</v>
      </c>
      <c r="LG152" s="116">
        <v>0.3</v>
      </c>
      <c r="LH152" s="116">
        <v>0.3</v>
      </c>
      <c r="LI152" s="116">
        <v>0.3</v>
      </c>
      <c r="LJ152" s="116">
        <v>0.3</v>
      </c>
      <c r="LK152" s="208">
        <v>0.3</v>
      </c>
      <c r="LL152" s="116">
        <v>17333</v>
      </c>
      <c r="LM152" s="116">
        <v>17000</v>
      </c>
      <c r="LN152" s="116">
        <v>17000</v>
      </c>
      <c r="LO152" s="116">
        <v>17000</v>
      </c>
      <c r="LP152" s="116">
        <v>17000</v>
      </c>
      <c r="LQ152" s="116">
        <v>17000</v>
      </c>
      <c r="LR152" s="116">
        <v>17000</v>
      </c>
      <c r="LS152" s="116">
        <v>17000</v>
      </c>
      <c r="LT152" s="116">
        <v>17000</v>
      </c>
      <c r="LU152" s="116">
        <v>17000</v>
      </c>
      <c r="LV152" s="208">
        <v>17000</v>
      </c>
      <c r="LW152">
        <v>1.4642963950632628E-2</v>
      </c>
      <c r="LX152">
        <v>1.970271766541495E-2</v>
      </c>
      <c r="LY152">
        <v>3.1368012698383102E-2</v>
      </c>
      <c r="LZ152">
        <v>3.0955468986188225E-2</v>
      </c>
      <c r="MA152">
        <v>3.0832963144577251E-2</v>
      </c>
      <c r="MB152">
        <v>3.0287760861656656E-2</v>
      </c>
      <c r="MC152">
        <v>3.1199221416323732E-2</v>
      </c>
      <c r="MD152">
        <v>3.4384175151569649E-2</v>
      </c>
      <c r="ME152">
        <v>4.0182896839301159E-2</v>
      </c>
      <c r="MF152">
        <v>4.8026982366703427E-2</v>
      </c>
      <c r="MG152" s="5">
        <v>5.7035693805110303E-2</v>
      </c>
      <c r="MH152" s="156">
        <v>0</v>
      </c>
      <c r="MI152" s="156">
        <v>0</v>
      </c>
      <c r="MJ152" s="156">
        <v>0</v>
      </c>
      <c r="MK152" s="156">
        <v>0</v>
      </c>
      <c r="ML152" s="156">
        <v>0</v>
      </c>
      <c r="MM152" s="156">
        <v>0</v>
      </c>
      <c r="MN152" s="156">
        <v>0</v>
      </c>
      <c r="MO152" s="156">
        <v>0</v>
      </c>
      <c r="MP152" s="156">
        <v>0</v>
      </c>
      <c r="MQ152" s="156">
        <v>0</v>
      </c>
      <c r="MR152" s="157">
        <v>0</v>
      </c>
      <c r="MS152" s="156">
        <v>1.0059900951330726E-2</v>
      </c>
      <c r="MT152" s="156">
        <v>1.0648222642266504E-2</v>
      </c>
      <c r="MU152" s="156">
        <v>1.1325762215418414E-2</v>
      </c>
      <c r="MV152" s="156">
        <v>1.1528860825609107E-2</v>
      </c>
      <c r="MW152" s="156">
        <v>1.1754907602829927E-2</v>
      </c>
      <c r="MX152" s="156">
        <v>1.1747972142799308E-2</v>
      </c>
      <c r="MY152" s="156">
        <v>1.2274419858693601E-2</v>
      </c>
      <c r="MZ152" s="156">
        <v>1.3682169575609021E-2</v>
      </c>
      <c r="NA152" s="156">
        <v>1.613541865485656E-2</v>
      </c>
      <c r="NB152" s="156">
        <v>1.9431237146387E-2</v>
      </c>
      <c r="NC152" s="157">
        <v>2.3127527835058729E-2</v>
      </c>
      <c r="ND152" s="156">
        <v>1.6348767061527021</v>
      </c>
      <c r="NE152" s="156">
        <v>1.5704942949753626</v>
      </c>
      <c r="NF152" s="156">
        <v>1.5271194864606208</v>
      </c>
      <c r="NG152" s="156">
        <v>1.540691115913261</v>
      </c>
      <c r="NH152" s="156">
        <v>1.5504332692347564</v>
      </c>
      <c r="NI152" s="156">
        <v>1.5583050576980351</v>
      </c>
      <c r="NJ152" s="156">
        <v>1.5656922590473084</v>
      </c>
      <c r="NK152" s="156">
        <v>1.5725563928706956</v>
      </c>
      <c r="NL152" s="156">
        <v>1.5788407064451468</v>
      </c>
      <c r="NM152" s="156">
        <v>1.5844918918010213</v>
      </c>
      <c r="NN152" s="157">
        <v>1.5899477344883852</v>
      </c>
      <c r="NO152" s="156">
        <v>13113.854448270129</v>
      </c>
      <c r="NP152" s="156">
        <v>12600.453358071418</v>
      </c>
      <c r="NQ152" s="156">
        <v>12025.226305531081</v>
      </c>
      <c r="NR152" s="156">
        <v>11719.393614583378</v>
      </c>
      <c r="NS152" s="156">
        <v>11490.451600916995</v>
      </c>
      <c r="NT152" s="156">
        <v>11270.961823698839</v>
      </c>
      <c r="NU152" s="156">
        <v>11068.186734461075</v>
      </c>
      <c r="NV152" s="156">
        <v>10881.960453432748</v>
      </c>
      <c r="NW152" s="156">
        <v>10712.755851162381</v>
      </c>
      <c r="NX152" s="156">
        <v>10561.135552076574</v>
      </c>
      <c r="NY152" s="157">
        <v>10428.694684343061</v>
      </c>
      <c r="NZ152" s="156">
        <v>1330.4178675146222</v>
      </c>
      <c r="OA152" s="156">
        <v>1351.7101303614943</v>
      </c>
      <c r="OB152" s="156">
        <v>1544.1013030142162</v>
      </c>
      <c r="OC152" s="156">
        <v>1567.7506557596735</v>
      </c>
      <c r="OD152" s="156">
        <v>1594.447018157508</v>
      </c>
      <c r="OE152" s="156">
        <v>1588.8228877907572</v>
      </c>
      <c r="OF152" s="156">
        <v>1660.4117175009656</v>
      </c>
      <c r="OG152" s="156">
        <v>1856.2043455725729</v>
      </c>
      <c r="OH152" s="156">
        <v>2199.3408871164193</v>
      </c>
      <c r="OI152" s="156">
        <v>2662.9635992004019</v>
      </c>
      <c r="OJ152" s="157">
        <v>3208.6341441166301</v>
      </c>
      <c r="OK152" s="156"/>
      <c r="OL152" s="156"/>
      <c r="OM152" s="156"/>
      <c r="ON152" s="156"/>
      <c r="OO152" s="156"/>
      <c r="OP152" s="156"/>
      <c r="OQ152" s="156"/>
      <c r="OR152" s="156"/>
      <c r="OS152" s="156"/>
      <c r="OT152" s="156"/>
      <c r="OU152" s="157"/>
      <c r="OV152">
        <v>1185.4525244033591</v>
      </c>
      <c r="OW152">
        <v>1156.6532254738863</v>
      </c>
      <c r="OX152">
        <v>1233.5579773002235</v>
      </c>
      <c r="OY152">
        <v>1261.29151279641</v>
      </c>
      <c r="OZ152">
        <v>1289.200683026193</v>
      </c>
      <c r="PA152">
        <v>1288.9740552603564</v>
      </c>
      <c r="PB152">
        <v>1351.5394254793605</v>
      </c>
      <c r="PC152">
        <v>1515.8010115720333</v>
      </c>
      <c r="PD152">
        <v>1801.5302084073376</v>
      </c>
      <c r="PE152">
        <v>2187.4964737700379</v>
      </c>
      <c r="PF152" s="5">
        <v>2643.980775446038</v>
      </c>
      <c r="PG152">
        <v>144.96534311126302</v>
      </c>
      <c r="PH152">
        <v>195.05690488760803</v>
      </c>
      <c r="PI152">
        <v>310.54332571399277</v>
      </c>
      <c r="PJ152">
        <v>306.45914296326345</v>
      </c>
      <c r="PK152">
        <v>305.24633513131482</v>
      </c>
      <c r="PL152">
        <v>299.8488325304009</v>
      </c>
      <c r="PM152">
        <v>308.87229202160495</v>
      </c>
      <c r="PN152">
        <v>340.40333400053959</v>
      </c>
      <c r="PO152">
        <v>397.81067870908151</v>
      </c>
      <c r="PP152">
        <v>475.46712543036398</v>
      </c>
      <c r="PQ152" s="5">
        <v>564.65336867059204</v>
      </c>
      <c r="PR152">
        <v>0</v>
      </c>
      <c r="PS152">
        <v>0</v>
      </c>
      <c r="PT152">
        <v>0</v>
      </c>
      <c r="PU152">
        <v>0</v>
      </c>
      <c r="PV152">
        <v>0</v>
      </c>
      <c r="PW152">
        <v>0</v>
      </c>
      <c r="PX152">
        <v>0</v>
      </c>
      <c r="PY152">
        <v>0</v>
      </c>
      <c r="PZ152">
        <v>0</v>
      </c>
      <c r="QA152" s="7">
        <v>0</v>
      </c>
      <c r="QB152" s="5">
        <v>0</v>
      </c>
      <c r="QC152">
        <v>52.310478956824639</v>
      </c>
      <c r="QD152">
        <v>54.305935475559167</v>
      </c>
      <c r="QE152">
        <v>57.761387298633906</v>
      </c>
      <c r="QF152">
        <v>58.797190210606445</v>
      </c>
      <c r="QG152">
        <v>59.950028774432624</v>
      </c>
      <c r="QH152">
        <v>59.914657928276469</v>
      </c>
      <c r="QI152">
        <v>62.599541279337366</v>
      </c>
      <c r="QJ152">
        <v>69.779064835606007</v>
      </c>
      <c r="QK152">
        <v>82.290635139768455</v>
      </c>
      <c r="QL152">
        <v>99.099309446573699</v>
      </c>
      <c r="QM152" s="5">
        <v>117.95039195879951</v>
      </c>
      <c r="QN152">
        <v>221.87127140256769</v>
      </c>
      <c r="QO152">
        <v>220.09454025336763</v>
      </c>
      <c r="QP152">
        <v>215.47136773031139</v>
      </c>
      <c r="QQ152">
        <v>219.3352962226771</v>
      </c>
      <c r="QR152">
        <v>223.63581104299456</v>
      </c>
      <c r="QS152">
        <v>223.5038646865188</v>
      </c>
      <c r="QT152">
        <v>233.51947398721703</v>
      </c>
      <c r="QU152">
        <v>260.30175593489776</v>
      </c>
      <c r="QV152">
        <v>306.97454708435117</v>
      </c>
      <c r="QW152">
        <v>369.67712768366323</v>
      </c>
      <c r="QX152" s="5">
        <v>439.99864733667761</v>
      </c>
      <c r="QY152" s="7">
        <v>1.8</v>
      </c>
      <c r="QZ152" s="7">
        <v>1.8</v>
      </c>
      <c r="RA152" s="7">
        <v>1.7</v>
      </c>
      <c r="RB152" s="7">
        <v>1.7</v>
      </c>
      <c r="RC152" s="7">
        <v>1.7</v>
      </c>
      <c r="RD152" s="7">
        <v>1.7</v>
      </c>
      <c r="RE152" s="7">
        <v>1.7</v>
      </c>
      <c r="RF152" s="7">
        <v>1.7</v>
      </c>
      <c r="RG152" s="7">
        <v>1.7</v>
      </c>
      <c r="RH152" s="7">
        <v>1.7</v>
      </c>
      <c r="RI152" s="5">
        <v>1.7</v>
      </c>
      <c r="RJ152" s="7">
        <v>27500</v>
      </c>
      <c r="RK152" s="7">
        <v>27500</v>
      </c>
      <c r="RL152" s="7">
        <v>27500</v>
      </c>
      <c r="RM152" s="7">
        <v>27500</v>
      </c>
      <c r="RN152" s="7">
        <v>27500</v>
      </c>
      <c r="RO152" s="7">
        <v>27500</v>
      </c>
      <c r="RP152" s="7">
        <v>27500</v>
      </c>
      <c r="RQ152" s="7">
        <v>27500</v>
      </c>
      <c r="RR152" s="7">
        <v>27500</v>
      </c>
      <c r="RS152" s="7">
        <v>27500</v>
      </c>
      <c r="RT152" s="5">
        <v>27500</v>
      </c>
      <c r="RU152">
        <v>0.76233688886877227</v>
      </c>
      <c r="RV152">
        <v>0.74184951502024676</v>
      </c>
      <c r="RW152">
        <v>0.70493940612256623</v>
      </c>
      <c r="RX152">
        <v>0.70493940612256611</v>
      </c>
      <c r="RY152">
        <v>0.70493940612256611</v>
      </c>
      <c r="RZ152">
        <v>0.70493940612256623</v>
      </c>
      <c r="SA152">
        <v>0.70493940612256611</v>
      </c>
      <c r="SB152">
        <v>0.70493940612256634</v>
      </c>
      <c r="SC152">
        <v>0.70493940612256623</v>
      </c>
      <c r="SD152">
        <v>0.70493940612256623</v>
      </c>
      <c r="SE152" s="5">
        <v>0.70493940612256634</v>
      </c>
      <c r="SF152" s="156">
        <v>20466.719432752536</v>
      </c>
      <c r="SG152" s="156">
        <v>20092.946605141726</v>
      </c>
      <c r="SH152" s="156">
        <v>20037.045545919245</v>
      </c>
      <c r="SI152" s="156">
        <v>20037.045545919245</v>
      </c>
      <c r="SJ152" s="156">
        <v>20037.045545919245</v>
      </c>
      <c r="SK152" s="156">
        <v>20037.045545919249</v>
      </c>
      <c r="SL152" s="156">
        <v>20037.045545919245</v>
      </c>
      <c r="SM152" s="156">
        <v>20037.045545919245</v>
      </c>
      <c r="SN152" s="156">
        <v>20037.045545919245</v>
      </c>
      <c r="SO152" s="156">
        <v>20037.045545919245</v>
      </c>
      <c r="SP152" s="157">
        <v>20037.045545919253</v>
      </c>
      <c r="SQ152" s="156">
        <v>274.18175035939231</v>
      </c>
      <c r="SR152" s="156">
        <v>274.40047572892678</v>
      </c>
      <c r="SS152" s="156">
        <v>273.23275502894529</v>
      </c>
      <c r="ST152" s="156">
        <v>278.13248643328353</v>
      </c>
      <c r="SU152" s="156">
        <v>283.5858398174272</v>
      </c>
      <c r="SV152" s="156">
        <v>283.41852261479528</v>
      </c>
      <c r="SW152" s="156">
        <v>296.11901526655441</v>
      </c>
      <c r="SX152" s="156">
        <v>330.08082077050375</v>
      </c>
      <c r="SY152" s="156">
        <v>389.2651822241196</v>
      </c>
      <c r="SZ152" s="156">
        <v>468.7764371302369</v>
      </c>
      <c r="TA152" s="157">
        <v>557.94903929547718</v>
      </c>
      <c r="TB152" s="156"/>
      <c r="TC152" s="156"/>
      <c r="TD152" s="156"/>
      <c r="TE152" s="156"/>
      <c r="TF152" s="156"/>
      <c r="TG152" s="156"/>
      <c r="TH152" s="156"/>
      <c r="TI152" s="156"/>
      <c r="TJ152" s="156"/>
      <c r="TK152" s="156"/>
      <c r="TL152" s="156"/>
      <c r="TM152" s="728">
        <v>144.96534311126302</v>
      </c>
      <c r="TN152" s="244">
        <v>195.05690488760803</v>
      </c>
      <c r="TO152" s="244">
        <v>310.54332571399277</v>
      </c>
      <c r="TP152" s="244">
        <v>306.45914296326345</v>
      </c>
      <c r="TQ152" s="244">
        <v>305.24633513131482</v>
      </c>
      <c r="TR152" s="244">
        <v>299.8488325304009</v>
      </c>
      <c r="TS152" s="244">
        <v>308.87229202160495</v>
      </c>
      <c r="TT152" s="244">
        <v>340.40333400053959</v>
      </c>
      <c r="TU152" s="244">
        <v>397.81067870908151</v>
      </c>
      <c r="TV152" s="244">
        <v>475.46712543036398</v>
      </c>
      <c r="TW152" s="729">
        <v>564.65336867059204</v>
      </c>
      <c r="TX152" s="117">
        <v>1781.3165645944596</v>
      </c>
      <c r="TY152" s="117">
        <v>2045.702065645826</v>
      </c>
      <c r="TZ152" s="117">
        <v>2350.0258481836954</v>
      </c>
      <c r="UA152" s="117">
        <v>2152.9049664650579</v>
      </c>
      <c r="UB152" s="117">
        <v>2021.2261163126095</v>
      </c>
      <c r="UC152" s="117">
        <v>1901.7968321514511</v>
      </c>
      <c r="UD152" s="117">
        <v>1871.742614470387</v>
      </c>
      <c r="UE152" s="117">
        <v>1967.5410965811707</v>
      </c>
      <c r="UF152" s="117">
        <v>2192.1420875990625</v>
      </c>
      <c r="UG152" s="117">
        <v>2500.7602305305577</v>
      </c>
      <c r="UH152" s="185">
        <v>2806.161511514953</v>
      </c>
      <c r="UI152" s="116">
        <v>1.1000000000000001</v>
      </c>
      <c r="UJ152" s="116">
        <v>1.1000000000000001</v>
      </c>
      <c r="UK152" s="116">
        <v>1.1000000000000001</v>
      </c>
      <c r="UL152" s="116">
        <v>1.1000000000000001</v>
      </c>
      <c r="UM152" s="116">
        <v>1.1000000000000001</v>
      </c>
      <c r="UN152" s="116">
        <v>1.1000000000000001</v>
      </c>
      <c r="UO152" s="116">
        <v>1.1000000000000001</v>
      </c>
      <c r="UP152" s="116">
        <v>1.1000000000000001</v>
      </c>
      <c r="UQ152" s="116">
        <v>1.1000000000000001</v>
      </c>
      <c r="UR152" s="116">
        <v>1.1000000000000001</v>
      </c>
      <c r="US152" s="208">
        <v>1.1000000000000001</v>
      </c>
      <c r="UT152" s="156">
        <v>18854.280273716995</v>
      </c>
      <c r="UU152" s="156">
        <v>18178.745644599301</v>
      </c>
      <c r="UV152" s="156">
        <v>17146.947332146345</v>
      </c>
      <c r="UW152" s="156">
        <v>17146.947332146345</v>
      </c>
      <c r="UX152" s="156">
        <v>17146.947332146341</v>
      </c>
      <c r="UY152" s="156">
        <v>17146.947332146345</v>
      </c>
      <c r="UZ152" s="156">
        <v>17146.947332146341</v>
      </c>
      <c r="VA152" s="156">
        <v>17146.947332146345</v>
      </c>
      <c r="VB152" s="156">
        <v>17146.947332146345</v>
      </c>
      <c r="VC152" s="156">
        <v>17146.947332146348</v>
      </c>
      <c r="VD152" s="157">
        <v>17146.947332146352</v>
      </c>
      <c r="VE152" s="156">
        <v>24732.215571641515</v>
      </c>
      <c r="VF152" s="156">
        <v>24504.626985033701</v>
      </c>
      <c r="VG152" s="156">
        <v>24324.001727270504</v>
      </c>
      <c r="VH152" s="156">
        <v>24324.001727270508</v>
      </c>
      <c r="VI152" s="156">
        <v>24324.001727270501</v>
      </c>
      <c r="VJ152" s="156">
        <v>24324.001727270504</v>
      </c>
      <c r="VK152" s="156">
        <v>24324.001727270504</v>
      </c>
      <c r="VL152" s="156">
        <v>24324.001727270501</v>
      </c>
      <c r="VM152" s="156">
        <v>24324.001727270508</v>
      </c>
      <c r="VN152" s="156">
        <v>24324.001727270508</v>
      </c>
      <c r="VO152" s="157">
        <v>24324.001727270512</v>
      </c>
      <c r="VP152" s="156">
        <v>1.4542148858453306E-2</v>
      </c>
      <c r="VQ152" s="156">
        <v>1.5094576990819387E-2</v>
      </c>
      <c r="VR152" s="156">
        <v>1.593477542890101E-2</v>
      </c>
      <c r="VS152" s="156">
        <v>1.6220524915933749E-2</v>
      </c>
      <c r="VT152" s="156">
        <v>1.6538561314979546E-2</v>
      </c>
      <c r="VU152" s="156">
        <v>1.6528803472992227E-2</v>
      </c>
      <c r="VV152" s="156">
        <v>1.7269488820987017E-2</v>
      </c>
      <c r="VW152" s="156">
        <v>1.9250121574216461E-2</v>
      </c>
      <c r="VX152" s="156">
        <v>2.2701719127249095E-2</v>
      </c>
      <c r="VY152" s="156">
        <v>2.7338769289353058E-2</v>
      </c>
      <c r="VZ152" s="157">
        <v>3.2539263606966268E-2</v>
      </c>
      <c r="WA152" s="156">
        <v>9000</v>
      </c>
      <c r="WB152" s="156">
        <v>9000</v>
      </c>
      <c r="WC152" s="156">
        <v>9000</v>
      </c>
      <c r="WD152" s="156">
        <v>9000</v>
      </c>
      <c r="WE152" s="156">
        <v>9000</v>
      </c>
      <c r="WF152" s="156">
        <v>9000</v>
      </c>
      <c r="WG152" s="156">
        <v>9000</v>
      </c>
      <c r="WH152" s="156">
        <v>9000</v>
      </c>
      <c r="WI152" s="156">
        <v>9000</v>
      </c>
      <c r="WJ152" s="156">
        <v>9000</v>
      </c>
      <c r="WK152" s="157">
        <v>9000</v>
      </c>
      <c r="WL152" s="156">
        <v>1.4642963950632628E-2</v>
      </c>
      <c r="WM152" s="156">
        <v>1.970271766541495E-2</v>
      </c>
      <c r="WN152" s="156">
        <v>3.1368012698383102E-2</v>
      </c>
      <c r="WO152" s="156">
        <v>3.0955468986188225E-2</v>
      </c>
      <c r="WP152" s="156">
        <v>3.0832963144577251E-2</v>
      </c>
      <c r="WQ152" s="156">
        <v>3.0287760861656656E-2</v>
      </c>
      <c r="WR152" s="156">
        <v>3.1199221416323732E-2</v>
      </c>
      <c r="WS152" s="156">
        <v>3.4384175151569649E-2</v>
      </c>
      <c r="WT152" s="156">
        <v>4.0182896839301159E-2</v>
      </c>
      <c r="WU152" s="156">
        <v>4.8026982366703427E-2</v>
      </c>
      <c r="WV152" s="157">
        <v>5.7035693805110303E-2</v>
      </c>
      <c r="WW152" s="119">
        <v>1.4542148858453306E-2</v>
      </c>
      <c r="WX152" s="119">
        <v>1.5094576990819387E-2</v>
      </c>
      <c r="WY152" s="119">
        <v>1.593477542890101E-2</v>
      </c>
      <c r="WZ152" s="119">
        <v>1.6220524915933753E-2</v>
      </c>
      <c r="XA152" s="119">
        <v>1.6538561314979543E-2</v>
      </c>
      <c r="XB152" s="119">
        <v>1.6528803472992223E-2</v>
      </c>
      <c r="XC152" s="119">
        <v>1.7269488820987014E-2</v>
      </c>
      <c r="XD152" s="119">
        <v>1.9250121574216461E-2</v>
      </c>
      <c r="XE152" s="197">
        <v>2.2701719127249099E-2</v>
      </c>
      <c r="XF152" s="197">
        <v>2.7338769289353058E-2</v>
      </c>
      <c r="XG152" s="201">
        <v>3.2539263606966268E-2</v>
      </c>
      <c r="XH152" s="821">
        <v>4.6586669355651908E-2</v>
      </c>
      <c r="XI152" s="821">
        <v>5.7413376309427874E-2</v>
      </c>
      <c r="XJ152" s="821">
        <v>7.9746580852775556E-2</v>
      </c>
      <c r="XK152" s="821">
        <v>8.2366973479802777E-2</v>
      </c>
      <c r="XL152" s="821">
        <v>8.4423100147311608E-2</v>
      </c>
      <c r="XM152" s="821">
        <v>8.590131741287628E-2</v>
      </c>
      <c r="XN152" s="821">
        <v>8.7445865325261232E-2</v>
      </c>
      <c r="XO152" s="821">
        <v>8.9023534424615261E-2</v>
      </c>
      <c r="XP152" s="821">
        <v>9.0586865757997195E-2</v>
      </c>
      <c r="XQ152" s="821">
        <v>9.2078341349858109E-2</v>
      </c>
      <c r="XR152" s="822">
        <v>9.3877398501795106E-2</v>
      </c>
      <c r="XS152" s="821">
        <v>0.38096198447111024</v>
      </c>
      <c r="XT152" s="821">
        <v>0.34045124899274776</v>
      </c>
      <c r="XU152" s="821">
        <v>0.31677393403057125</v>
      </c>
      <c r="XV152" s="821">
        <v>0.33899711256862641</v>
      </c>
      <c r="XW152" s="821">
        <v>0.35655896843538298</v>
      </c>
      <c r="XX152" s="821">
        <v>0.36926796920797123</v>
      </c>
      <c r="XY152" s="821">
        <v>0.38263883694035655</v>
      </c>
      <c r="XZ152" s="821">
        <v>0.39641786685419383</v>
      </c>
      <c r="YA152" s="821">
        <v>0.41023276619307775</v>
      </c>
      <c r="YB152" s="821">
        <v>0.42362770471479899</v>
      </c>
      <c r="YC152" s="822">
        <v>0.43957948479438524</v>
      </c>
      <c r="YD152">
        <v>8999.9999999999982</v>
      </c>
      <c r="YE152">
        <v>9000</v>
      </c>
      <c r="YF152">
        <v>9000</v>
      </c>
      <c r="YG152">
        <v>9000</v>
      </c>
      <c r="YH152">
        <v>8999.9999999999982</v>
      </c>
      <c r="YI152">
        <v>9000</v>
      </c>
      <c r="YJ152">
        <v>9000</v>
      </c>
      <c r="YK152">
        <v>9000</v>
      </c>
      <c r="YL152">
        <v>8999.9999999999982</v>
      </c>
      <c r="YM152">
        <v>9000</v>
      </c>
      <c r="YN152" s="5">
        <v>9000</v>
      </c>
      <c r="YO152" s="156">
        <v>8181.8181818181793</v>
      </c>
      <c r="YP152" s="156">
        <v>8181.8181818181811</v>
      </c>
      <c r="YQ152" s="156">
        <v>8181.8181818181811</v>
      </c>
      <c r="YR152" s="156">
        <v>8181.8181818181811</v>
      </c>
      <c r="YS152" s="156">
        <v>8181.8181818181793</v>
      </c>
      <c r="YT152" s="156">
        <v>8181.8181818181811</v>
      </c>
      <c r="YU152" s="156">
        <v>8181.8181818181811</v>
      </c>
      <c r="YV152" s="156">
        <v>8181.8181818181811</v>
      </c>
      <c r="YW152" s="156">
        <v>8181.8181818181793</v>
      </c>
      <c r="YX152" s="156">
        <v>8181.8181818181811</v>
      </c>
      <c r="YY152" s="157">
        <v>8181.8181818181811</v>
      </c>
      <c r="YZ152" s="156">
        <v>1.464296395063263E-2</v>
      </c>
      <c r="ZA152" s="156">
        <v>1.970271766541495E-2</v>
      </c>
      <c r="ZB152" s="156">
        <v>3.1368012698383109E-2</v>
      </c>
      <c r="ZC152" s="156">
        <v>3.0955468986188225E-2</v>
      </c>
      <c r="ZD152" s="156">
        <v>3.0832963144577258E-2</v>
      </c>
      <c r="ZE152" s="156">
        <v>3.0287760861656653E-2</v>
      </c>
      <c r="ZF152" s="156">
        <v>3.1199221416323732E-2</v>
      </c>
      <c r="ZG152" s="156">
        <v>3.4384175151569656E-2</v>
      </c>
      <c r="ZH152" s="156">
        <v>4.0182896839301166E-2</v>
      </c>
      <c r="ZI152" s="156">
        <v>4.8026982366703434E-2</v>
      </c>
      <c r="ZJ152" s="157">
        <v>5.7035693805110303E-2</v>
      </c>
      <c r="ZK152" s="748">
        <v>282.83519769800267</v>
      </c>
      <c r="ZL152" s="748">
        <v>304.30462521987346</v>
      </c>
      <c r="ZM152" s="748">
        <v>382.67988740665311</v>
      </c>
      <c r="ZN152" s="748">
        <v>389.54227351382514</v>
      </c>
      <c r="ZO152" s="748">
        <v>397.18004248779653</v>
      </c>
      <c r="ZP152" s="748">
        <v>396.9457040818553</v>
      </c>
      <c r="ZQ152" s="748">
        <v>414.73355348325441</v>
      </c>
      <c r="ZR152" s="748">
        <v>462.29922658493336</v>
      </c>
      <c r="ZS152" s="748">
        <v>545.19069680747339</v>
      </c>
      <c r="ZT152" s="748">
        <v>656.55127680752207</v>
      </c>
      <c r="ZU152" s="748">
        <v>781.44318939222399</v>
      </c>
      <c r="ZV152" s="334"/>
      <c r="ZW152" s="334"/>
      <c r="ZX152" s="334"/>
      <c r="ZY152" s="334"/>
      <c r="ZZ152" s="334"/>
      <c r="AAA152" s="334"/>
      <c r="AAB152" s="334"/>
      <c r="AAC152" s="334"/>
      <c r="AAD152" s="334"/>
      <c r="AAE152" s="334"/>
      <c r="AAF152" s="334"/>
      <c r="AAG152" s="7"/>
      <c r="AAH152" s="7"/>
      <c r="AAI152" s="7"/>
    </row>
    <row r="153" spans="1:711">
      <c r="A153" s="125" t="s">
        <v>104</v>
      </c>
      <c r="B153" s="129" t="s">
        <v>262</v>
      </c>
      <c r="C153" s="125" t="s">
        <v>509</v>
      </c>
      <c r="D153" s="138" t="s">
        <v>510</v>
      </c>
      <c r="E153" s="164">
        <v>281.84197373515246</v>
      </c>
      <c r="F153" s="165">
        <v>285.97796537568297</v>
      </c>
      <c r="G153" s="165">
        <v>340.66335396368686</v>
      </c>
      <c r="H153" s="167">
        <v>339.420069407254</v>
      </c>
      <c r="I153" s="165">
        <v>345.53832367309872</v>
      </c>
      <c r="J153" s="165">
        <v>342.43146072358172</v>
      </c>
      <c r="K153" s="165">
        <v>347.50757765178338</v>
      </c>
      <c r="L153" s="165">
        <v>365.96072451538663</v>
      </c>
      <c r="M153" s="165">
        <v>402.49132444466278</v>
      </c>
      <c r="N153" s="165">
        <v>460.50182608285508</v>
      </c>
      <c r="O153" s="163">
        <v>541.62787649444272</v>
      </c>
      <c r="P153" s="164">
        <v>1574.4895683046425</v>
      </c>
      <c r="Q153" s="165">
        <v>1678.8948736822415</v>
      </c>
      <c r="R153" s="165">
        <v>2022.5047213027156</v>
      </c>
      <c r="S153" s="167">
        <v>1891.4376659019558</v>
      </c>
      <c r="T153" s="165">
        <v>1835.2177544563122</v>
      </c>
      <c r="U153" s="165">
        <v>1756.8501732283019</v>
      </c>
      <c r="V153" s="165">
        <v>1726.7299152542423</v>
      </c>
      <c r="W153" s="165">
        <v>1765.9968307421186</v>
      </c>
      <c r="X153" s="165">
        <v>1891.5112403179214</v>
      </c>
      <c r="Y153" s="165">
        <v>2113.0771272466691</v>
      </c>
      <c r="Z153" s="163">
        <v>2432.2830375831099</v>
      </c>
      <c r="AA153" s="164">
        <v>112.65789740904064</v>
      </c>
      <c r="AB153" s="165">
        <v>108.09391746251872</v>
      </c>
      <c r="AC153" s="165">
        <v>103.73232461203457</v>
      </c>
      <c r="AD153" s="167">
        <v>95.586536073942895</v>
      </c>
      <c r="AE153" s="165">
        <v>92.007589719117405</v>
      </c>
      <c r="AF153" s="165">
        <v>88.04514093277372</v>
      </c>
      <c r="AG153" s="165">
        <v>86.358141389024908</v>
      </c>
      <c r="AH153" s="165">
        <v>88.106334732824152</v>
      </c>
      <c r="AI153" s="165">
        <v>94.263704065149795</v>
      </c>
      <c r="AJ153" s="165">
        <v>105.53977315319797</v>
      </c>
      <c r="AK153" s="163">
        <v>122.42884753216862</v>
      </c>
      <c r="AL153" s="164">
        <v>13.017558439300332</v>
      </c>
      <c r="AM153" s="165">
        <v>12.346058807172723</v>
      </c>
      <c r="AN153" s="165">
        <v>11.389809371777162</v>
      </c>
      <c r="AO153" s="167">
        <v>10.456840967479643</v>
      </c>
      <c r="AP153" s="165">
        <v>9.9839823853664864</v>
      </c>
      <c r="AQ153" s="165">
        <v>9.4365667386661656</v>
      </c>
      <c r="AR153" s="165">
        <v>9.1394221217259517</v>
      </c>
      <c r="AS153" s="165">
        <v>9.1900605301254785</v>
      </c>
      <c r="AT153" s="165">
        <v>9.6526823415946783</v>
      </c>
      <c r="AU153" s="165">
        <v>10.542991401398854</v>
      </c>
      <c r="AV153" s="163">
        <v>11.823292028871439</v>
      </c>
      <c r="AW153" s="164">
        <v>0</v>
      </c>
      <c r="AX153" s="165">
        <v>0</v>
      </c>
      <c r="AY153" s="165">
        <v>0</v>
      </c>
      <c r="AZ153" s="167">
        <v>8.0789586476258961</v>
      </c>
      <c r="BA153" s="165">
        <v>9.4488834973367748</v>
      </c>
      <c r="BB153" s="165">
        <v>11.241597680795451</v>
      </c>
      <c r="BC153" s="165">
        <v>13.753380918867178</v>
      </c>
      <c r="BD153" s="165">
        <v>17.376132325023345</v>
      </c>
      <c r="BE153" s="165">
        <v>22.999651252949153</v>
      </c>
      <c r="BF153" s="165">
        <v>30.577930965964601</v>
      </c>
      <c r="BG153" s="163">
        <v>40.067926821927756</v>
      </c>
      <c r="BH153" s="164">
        <v>171.26589694319</v>
      </c>
      <c r="BI153" s="165">
        <v>193.56216795997096</v>
      </c>
      <c r="BJ153" s="165">
        <v>149.80834538177439</v>
      </c>
      <c r="BK153" s="167">
        <v>152.05367800976023</v>
      </c>
      <c r="BL153" s="165">
        <v>164.08214727162155</v>
      </c>
      <c r="BM153" s="165">
        <v>179.67853434479431</v>
      </c>
      <c r="BN153" s="165">
        <v>206.4685395880841</v>
      </c>
      <c r="BO153" s="165">
        <v>236.02153437699735</v>
      </c>
      <c r="BP153" s="165">
        <v>293.81058007076916</v>
      </c>
      <c r="BQ153" s="165">
        <v>366.95328354189064</v>
      </c>
      <c r="BR153" s="163">
        <v>452.87898298223888</v>
      </c>
      <c r="BS153" s="164">
        <v>0</v>
      </c>
      <c r="BT153" s="165">
        <v>0</v>
      </c>
      <c r="BU153" s="165">
        <v>0</v>
      </c>
      <c r="BV153" s="167">
        <v>3563.1616868175474</v>
      </c>
      <c r="BW153" s="165">
        <v>3672.499302177283</v>
      </c>
      <c r="BX153" s="165">
        <v>3850.1110049498816</v>
      </c>
      <c r="BY153" s="165">
        <v>4162.6623649044395</v>
      </c>
      <c r="BZ153" s="165">
        <v>4671.6491143037747</v>
      </c>
      <c r="CA153" s="165">
        <v>5432.0524350936857</v>
      </c>
      <c r="CB153" s="165">
        <v>6490.8525711193442</v>
      </c>
      <c r="CC153" s="163">
        <v>7882.82575454979</v>
      </c>
      <c r="CD153" s="164">
        <v>0</v>
      </c>
      <c r="CE153" s="165">
        <v>0</v>
      </c>
      <c r="CF153" s="165">
        <v>0</v>
      </c>
      <c r="CG153" s="167">
        <v>7.2604596624438935</v>
      </c>
      <c r="CH153" s="165">
        <v>7.2637762905746781</v>
      </c>
      <c r="CI153" s="165">
        <v>7.267063730618462</v>
      </c>
      <c r="CJ153" s="165">
        <v>7.2704537062387082</v>
      </c>
      <c r="CK153" s="165">
        <v>7.2740905677862067</v>
      </c>
      <c r="CL153" s="165">
        <v>7.278135240409954</v>
      </c>
      <c r="CM153" s="165">
        <v>7.2827217400742859</v>
      </c>
      <c r="CN153" s="169">
        <v>7.2878952359469231</v>
      </c>
      <c r="CO153" s="176">
        <v>0.5724513461732379</v>
      </c>
      <c r="CP153" s="175">
        <v>0.6021353746978243</v>
      </c>
      <c r="CQ153" s="175">
        <v>0.60347948511665328</v>
      </c>
      <c r="CR153" s="191">
        <v>0.57863591395157088</v>
      </c>
      <c r="CS153" s="175">
        <v>0.55901793141730538</v>
      </c>
      <c r="CT153" s="175">
        <v>0.54483071337915256</v>
      </c>
      <c r="CU153" s="175">
        <v>0.52991529773438217</v>
      </c>
      <c r="CV153" s="175">
        <v>0.51455859872119081</v>
      </c>
      <c r="CW153" s="175">
        <v>0.49918036804892507</v>
      </c>
      <c r="CX153" s="175">
        <v>0.4842939539353428</v>
      </c>
      <c r="CY153" s="175">
        <v>0.46654311670381965</v>
      </c>
      <c r="CZ153" s="176">
        <v>0.49223233030090979</v>
      </c>
      <c r="DA153" s="191">
        <v>0.47416287722199257</v>
      </c>
      <c r="DB153" s="191">
        <v>0.41656881930854539</v>
      </c>
      <c r="DC153" s="191">
        <v>0.41656881930854534</v>
      </c>
      <c r="DD153" s="191">
        <v>0.41656881930854534</v>
      </c>
      <c r="DE153" s="191">
        <v>0.41656881930854539</v>
      </c>
      <c r="DF153" s="191">
        <v>0.41656881930854534</v>
      </c>
      <c r="DG153" s="191">
        <v>0.41656881930854545</v>
      </c>
      <c r="DH153" s="191">
        <v>0.41656881930854539</v>
      </c>
      <c r="DI153" s="191">
        <v>0.4165688193085455</v>
      </c>
      <c r="DJ153" s="175">
        <v>0.4165688193085455</v>
      </c>
      <c r="DK153" s="183">
        <v>14440</v>
      </c>
      <c r="DL153" s="184">
        <v>14136</v>
      </c>
      <c r="DM153" s="184">
        <v>13958</v>
      </c>
      <c r="DN153" s="209">
        <v>13319.523270314883</v>
      </c>
      <c r="DO153" s="184">
        <v>12870.309410323143</v>
      </c>
      <c r="DP153" s="184">
        <v>12468.592043417033</v>
      </c>
      <c r="DQ153" s="184">
        <v>12108.771266854321</v>
      </c>
      <c r="DR153" s="184">
        <v>11787.756841887425</v>
      </c>
      <c r="DS153" s="184">
        <v>11503.816153631476</v>
      </c>
      <c r="DT153" s="184">
        <v>11255.548348582906</v>
      </c>
      <c r="DU153" s="184">
        <v>11041.210130473317</v>
      </c>
      <c r="DV153" s="193">
        <v>1.8073000073432923</v>
      </c>
      <c r="DW153" s="181">
        <v>1.7711540071964265</v>
      </c>
      <c r="DX153" s="181">
        <v>1.8</v>
      </c>
      <c r="DY153" s="602">
        <v>1.8</v>
      </c>
      <c r="DZ153" s="181">
        <v>1.8</v>
      </c>
      <c r="EA153" s="181">
        <v>1.8</v>
      </c>
      <c r="EB153" s="181">
        <v>1.8</v>
      </c>
      <c r="EC153" s="181">
        <v>1.8</v>
      </c>
      <c r="ED153" s="181">
        <v>1.8</v>
      </c>
      <c r="EE153" s="181">
        <v>1.8</v>
      </c>
      <c r="EF153" s="182">
        <v>1.8</v>
      </c>
      <c r="EG153" s="194">
        <v>2.2983913808512883E-2</v>
      </c>
      <c r="EH153" s="194">
        <v>2.2829456494652525E-2</v>
      </c>
      <c r="EI153" s="194">
        <v>2.5500182179971072E-2</v>
      </c>
      <c r="EJ153" s="194">
        <v>2.6744029727872584E-2</v>
      </c>
      <c r="EK153" s="194">
        <v>2.8246033759702284E-2</v>
      </c>
      <c r="EL153" s="194">
        <v>2.8905896485597687E-2</v>
      </c>
      <c r="EM153" s="194">
        <v>3.0313834855839602E-2</v>
      </c>
      <c r="EN153" s="194">
        <v>3.2994341591700886E-2</v>
      </c>
      <c r="EO153" s="194">
        <v>3.7473549744909289E-2</v>
      </c>
      <c r="EP153" s="194">
        <v>4.4183543261308272E-2</v>
      </c>
      <c r="EQ153" s="194">
        <v>5.3797531243830549E-2</v>
      </c>
      <c r="ER153" s="183">
        <v>50000</v>
      </c>
      <c r="ES153" s="184">
        <v>50000</v>
      </c>
      <c r="ET153" s="184">
        <v>50000</v>
      </c>
      <c r="EU153" s="209">
        <v>50000</v>
      </c>
      <c r="EV153" s="184">
        <v>50000</v>
      </c>
      <c r="EW153" s="184">
        <v>50000</v>
      </c>
      <c r="EX153" s="184">
        <v>50000</v>
      </c>
      <c r="EY153" s="184">
        <v>50000</v>
      </c>
      <c r="EZ153" s="184">
        <v>50000</v>
      </c>
      <c r="FA153" s="184">
        <v>50000</v>
      </c>
      <c r="FB153" s="184">
        <v>50000</v>
      </c>
      <c r="FC153" s="196">
        <v>19.29</v>
      </c>
      <c r="FD153" s="196">
        <v>18.79</v>
      </c>
      <c r="FE153" s="196">
        <v>18.64</v>
      </c>
      <c r="FF153" s="598">
        <v>18.64</v>
      </c>
      <c r="FG153" s="196">
        <v>18.64</v>
      </c>
      <c r="FH153" s="196">
        <v>18.64</v>
      </c>
      <c r="FI153" s="196">
        <v>18.64</v>
      </c>
      <c r="FJ153" s="196">
        <v>18.64</v>
      </c>
      <c r="FK153" s="196">
        <v>18.64</v>
      </c>
      <c r="FL153" s="196">
        <v>18.64</v>
      </c>
      <c r="FM153" s="198">
        <v>18.64</v>
      </c>
      <c r="FN153" s="193">
        <v>9.3449318083122131E-4</v>
      </c>
      <c r="FO153" s="181">
        <v>1.0760212813655274E-3</v>
      </c>
      <c r="FP153" s="181">
        <v>1.3095923904053253E-3</v>
      </c>
      <c r="FQ153" s="181">
        <v>1.1743066121154553E-3</v>
      </c>
      <c r="FR153" s="181">
        <v>1.1007721381936478E-3</v>
      </c>
      <c r="FS153" s="181">
        <v>1.0270235334552183E-3</v>
      </c>
      <c r="FT153" s="181">
        <v>9.817817565974424E-4</v>
      </c>
      <c r="FU153" s="181">
        <v>9.7500950061451565E-4</v>
      </c>
      <c r="FV153" s="181">
        <v>1.013095790891179E-3</v>
      </c>
      <c r="FW153" s="181">
        <v>1.0980155331809279E-3</v>
      </c>
      <c r="FX153" s="182">
        <v>1.2175589153002766E-3</v>
      </c>
      <c r="FY153" s="184">
        <v>27500</v>
      </c>
      <c r="FZ153" s="184">
        <v>27500</v>
      </c>
      <c r="GA153" s="184">
        <v>27500</v>
      </c>
      <c r="GB153" s="209">
        <v>27500</v>
      </c>
      <c r="GC153" s="184">
        <v>27500</v>
      </c>
      <c r="GD153" s="184">
        <v>27500</v>
      </c>
      <c r="GE153" s="184">
        <v>27500</v>
      </c>
      <c r="GF153" s="184">
        <v>27500</v>
      </c>
      <c r="GG153" s="184">
        <v>27500</v>
      </c>
      <c r="GH153" s="184">
        <v>27500</v>
      </c>
      <c r="GI153" s="184">
        <v>27500</v>
      </c>
      <c r="GJ153" s="195">
        <v>1.8</v>
      </c>
      <c r="GK153" s="196">
        <v>1.8</v>
      </c>
      <c r="GL153" s="196">
        <v>1.7</v>
      </c>
      <c r="GM153" s="604">
        <v>1.7</v>
      </c>
      <c r="GN153" s="196">
        <v>1.7</v>
      </c>
      <c r="GO153" s="196">
        <v>1.7</v>
      </c>
      <c r="GP153" s="196">
        <v>1.7</v>
      </c>
      <c r="GQ153" s="196">
        <v>1.7</v>
      </c>
      <c r="GR153" s="196">
        <v>1.7</v>
      </c>
      <c r="GS153" s="196">
        <v>1.7</v>
      </c>
      <c r="GT153" s="198">
        <v>1.7</v>
      </c>
      <c r="GU153" s="196">
        <v>2.2679482218977568E-3</v>
      </c>
      <c r="GV153" s="196">
        <v>2.1972492861281555E-3</v>
      </c>
      <c r="GW153" s="196">
        <v>2.3937972805915175E-3</v>
      </c>
      <c r="GX153" s="196">
        <v>2.3850608809889129E-3</v>
      </c>
      <c r="GY153" s="196">
        <v>2.4280530615482208E-3</v>
      </c>
      <c r="GZ153" s="196">
        <v>2.406221537865997E-3</v>
      </c>
      <c r="HA153" s="196">
        <v>2.4418907542854088E-3</v>
      </c>
      <c r="HB153" s="196">
        <v>2.5715586280572337E-3</v>
      </c>
      <c r="HC153" s="196">
        <v>2.8282544239261343E-3</v>
      </c>
      <c r="HD153" s="196">
        <v>3.2358867079729159E-3</v>
      </c>
      <c r="HE153" s="196">
        <v>3.8059489603427137E-3</v>
      </c>
      <c r="HF153" s="183">
        <v>30000</v>
      </c>
      <c r="HG153" s="184">
        <v>30000</v>
      </c>
      <c r="HH153" s="184">
        <v>30000</v>
      </c>
      <c r="HI153" s="209">
        <v>30000</v>
      </c>
      <c r="HJ153" s="184">
        <v>30000</v>
      </c>
      <c r="HK153" s="184">
        <v>30000</v>
      </c>
      <c r="HL153" s="184">
        <v>30000</v>
      </c>
      <c r="HM153" s="184">
        <v>30000</v>
      </c>
      <c r="HN153" s="184">
        <v>30000</v>
      </c>
      <c r="HO153" s="184">
        <v>30000</v>
      </c>
      <c r="HP153" s="184">
        <v>30000</v>
      </c>
      <c r="HQ153" s="195">
        <v>8.6999999999999993</v>
      </c>
      <c r="HR153" s="196">
        <v>8.8000000000000007</v>
      </c>
      <c r="HS153" s="196">
        <v>8.5</v>
      </c>
      <c r="HT153" s="604">
        <v>8.5</v>
      </c>
      <c r="HU153" s="196">
        <v>8.5</v>
      </c>
      <c r="HV153" s="196">
        <v>8.5</v>
      </c>
      <c r="HW153" s="196">
        <v>8.5</v>
      </c>
      <c r="HX153" s="196">
        <v>8.5</v>
      </c>
      <c r="HY153" s="196">
        <v>8.5</v>
      </c>
      <c r="HZ153" s="196">
        <v>8.5</v>
      </c>
      <c r="IA153" s="198">
        <v>8.5</v>
      </c>
      <c r="IB153" s="196">
        <v>5.4831510431758838E-4</v>
      </c>
      <c r="IC153" s="196">
        <v>5.6961299428430956E-4</v>
      </c>
      <c r="ID153" s="196">
        <v>7.7942597184841081E-4</v>
      </c>
      <c r="IE153" s="196">
        <v>7.7658137978294005E-4</v>
      </c>
      <c r="IF153" s="196">
        <v>7.9057973394016485E-4</v>
      </c>
      <c r="IG153" s="196">
        <v>7.8347133896415199E-4</v>
      </c>
      <c r="IH153" s="196">
        <v>7.9508531893571503E-4</v>
      </c>
      <c r="II153" s="196">
        <v>8.3730548074789071E-4</v>
      </c>
      <c r="IJ153" s="196">
        <v>9.2088622995614483E-4</v>
      </c>
      <c r="IK153" s="196">
        <v>1.0536122513807489E-3</v>
      </c>
      <c r="IL153" s="198">
        <v>1.2392258489355215E-3</v>
      </c>
      <c r="IM153" s="209"/>
      <c r="IP153" s="606">
        <v>0.14365260723528439</v>
      </c>
      <c r="IQ153" s="279">
        <v>0.14685314685314685</v>
      </c>
      <c r="IR153" s="279">
        <v>0.2413793103448276</v>
      </c>
      <c r="IS153" s="279">
        <v>0.39726027397260272</v>
      </c>
      <c r="IT153" s="279">
        <v>0.5425607728244517</v>
      </c>
      <c r="IU153" s="279">
        <v>0.68786127167630062</v>
      </c>
      <c r="IV153" s="279">
        <v>0.81761484636446613</v>
      </c>
      <c r="IW153" s="311">
        <v>0.94736842105263153</v>
      </c>
      <c r="IY153" s="225"/>
      <c r="IZ153" s="225"/>
      <c r="JA153" s="601">
        <v>0.85634739276471561</v>
      </c>
      <c r="JB153" s="601">
        <v>0.85314685314685312</v>
      </c>
      <c r="JC153" s="601">
        <v>0.75862068965517238</v>
      </c>
      <c r="JD153" s="601">
        <v>0.60273972602739723</v>
      </c>
      <c r="JE153" s="601">
        <v>0.4574392271755483</v>
      </c>
      <c r="JF153" s="601">
        <v>0.31213872832369938</v>
      </c>
      <c r="JG153" s="601">
        <v>0.18238515363553387</v>
      </c>
      <c r="JH153" s="710">
        <v>5.2631578947368474E-2</v>
      </c>
      <c r="JI153" s="116">
        <v>1.1000000000000001</v>
      </c>
      <c r="JJ153" s="116">
        <v>1.1000000000000001</v>
      </c>
      <c r="JK153" s="116">
        <v>1.1000000000000001</v>
      </c>
      <c r="JL153" s="116">
        <v>1.1000000000000001</v>
      </c>
      <c r="JM153" s="116">
        <v>1.1000000000000001</v>
      </c>
      <c r="JN153" s="116">
        <v>1.1000000000000001</v>
      </c>
      <c r="JO153" s="116">
        <v>1.1000000000000001</v>
      </c>
      <c r="JP153" s="116">
        <v>1.1000000000000001</v>
      </c>
      <c r="JQ153" s="116">
        <v>1.1000000000000001</v>
      </c>
      <c r="JR153" s="116">
        <v>1.1000000000000001</v>
      </c>
      <c r="JS153" s="208">
        <v>1.1000000000000001</v>
      </c>
      <c r="JT153" s="116">
        <v>9000</v>
      </c>
      <c r="JU153" s="116">
        <v>9000</v>
      </c>
      <c r="JV153" s="116">
        <v>9000</v>
      </c>
      <c r="JW153" s="116">
        <v>9000</v>
      </c>
      <c r="JX153" s="116">
        <v>9000</v>
      </c>
      <c r="JY153" s="116">
        <v>9000</v>
      </c>
      <c r="JZ153" s="116">
        <v>9000</v>
      </c>
      <c r="KA153" s="116">
        <v>9000</v>
      </c>
      <c r="KB153" s="116">
        <v>9000</v>
      </c>
      <c r="KC153" s="116">
        <v>9000</v>
      </c>
      <c r="KD153" s="208">
        <v>9000</v>
      </c>
      <c r="KE153" s="116">
        <v>1.2</v>
      </c>
      <c r="KF153" s="116">
        <v>1.2</v>
      </c>
      <c r="KG153" s="116">
        <v>1.2</v>
      </c>
      <c r="KH153" s="116">
        <v>1.6</v>
      </c>
      <c r="KI153" s="116">
        <v>1.6</v>
      </c>
      <c r="KJ153" s="116">
        <v>1.6</v>
      </c>
      <c r="KK153" s="116">
        <v>1.6</v>
      </c>
      <c r="KL153" s="116">
        <v>1.6</v>
      </c>
      <c r="KM153" s="116">
        <v>1.6</v>
      </c>
      <c r="KN153" s="116">
        <v>1.6</v>
      </c>
      <c r="KO153" s="208">
        <v>1.6</v>
      </c>
      <c r="KP153" s="116">
        <v>20000</v>
      </c>
      <c r="KQ153" s="116">
        <v>20000</v>
      </c>
      <c r="KR153" s="116">
        <v>20000</v>
      </c>
      <c r="KS153" s="116">
        <v>40000</v>
      </c>
      <c r="KT153" s="116">
        <v>40000</v>
      </c>
      <c r="KU153" s="116">
        <v>40000</v>
      </c>
      <c r="KV153" s="116">
        <v>40000</v>
      </c>
      <c r="KW153" s="116">
        <v>40000</v>
      </c>
      <c r="KX153" s="116">
        <v>40000</v>
      </c>
      <c r="KY153" s="116">
        <v>40000</v>
      </c>
      <c r="KZ153" s="208">
        <v>40000</v>
      </c>
      <c r="LA153" s="116">
        <v>0.3</v>
      </c>
      <c r="LB153" s="116">
        <v>0.3</v>
      </c>
      <c r="LC153" s="116">
        <v>0.3</v>
      </c>
      <c r="LD153" s="116">
        <v>0.3</v>
      </c>
      <c r="LE153" s="116">
        <v>0.3</v>
      </c>
      <c r="LF153" s="116">
        <v>0.3</v>
      </c>
      <c r="LG153" s="116">
        <v>0.3</v>
      </c>
      <c r="LH153" s="116">
        <v>0.3</v>
      </c>
      <c r="LI153" s="116">
        <v>0.3</v>
      </c>
      <c r="LJ153" s="116">
        <v>0.3</v>
      </c>
      <c r="LK153" s="208">
        <v>0.3</v>
      </c>
      <c r="LL153" s="116">
        <v>17333</v>
      </c>
      <c r="LM153" s="116">
        <v>17000</v>
      </c>
      <c r="LN153" s="116">
        <v>17000</v>
      </c>
      <c r="LO153" s="116">
        <v>17000</v>
      </c>
      <c r="LP153" s="116">
        <v>17000</v>
      </c>
      <c r="LQ153" s="116">
        <v>17000</v>
      </c>
      <c r="LR153" s="116">
        <v>17000</v>
      </c>
      <c r="LS153" s="116">
        <v>17000</v>
      </c>
      <c r="LT153" s="116">
        <v>17000</v>
      </c>
      <c r="LU153" s="116">
        <v>17000</v>
      </c>
      <c r="LV153" s="208">
        <v>17000</v>
      </c>
      <c r="LW153">
        <v>7.409113628538533E-3</v>
      </c>
      <c r="LX153">
        <v>9.7364669865341279E-3</v>
      </c>
      <c r="LY153">
        <v>1.6291700634594675E-2</v>
      </c>
      <c r="LZ153">
        <v>1.573656525919661E-2</v>
      </c>
      <c r="MA153">
        <v>1.5649976997635307E-2</v>
      </c>
      <c r="MB153">
        <v>1.524401458357081E-2</v>
      </c>
      <c r="MC153">
        <v>1.5252059759840626E-2</v>
      </c>
      <c r="MD153">
        <v>1.5880331278316406E-2</v>
      </c>
      <c r="ME153">
        <v>1.730768432388104E-2</v>
      </c>
      <c r="MF153">
        <v>1.9653397678908724E-2</v>
      </c>
      <c r="MG153" s="5">
        <v>2.3064283231146086E-2</v>
      </c>
      <c r="MH153" s="156">
        <v>0</v>
      </c>
      <c r="MI153" s="156">
        <v>0</v>
      </c>
      <c r="MJ153" s="156">
        <v>0</v>
      </c>
      <c r="MK153" s="156">
        <v>0</v>
      </c>
      <c r="ML153" s="156">
        <v>0</v>
      </c>
      <c r="MM153" s="156">
        <v>0</v>
      </c>
      <c r="MN153" s="156">
        <v>0</v>
      </c>
      <c r="MO153" s="156">
        <v>0</v>
      </c>
      <c r="MP153" s="156">
        <v>0</v>
      </c>
      <c r="MQ153" s="156">
        <v>0</v>
      </c>
      <c r="MR153" s="157">
        <v>0</v>
      </c>
      <c r="MS153" s="156">
        <v>5.0901545268799264E-3</v>
      </c>
      <c r="MT153" s="156">
        <v>5.2620186708395161E-3</v>
      </c>
      <c r="MU153" s="156">
        <v>5.8822957401350323E-3</v>
      </c>
      <c r="MV153" s="156">
        <v>5.8608277208573858E-3</v>
      </c>
      <c r="MW153" s="156">
        <v>5.9664727237210566E-3</v>
      </c>
      <c r="MX153" s="156">
        <v>5.9128259593112997E-3</v>
      </c>
      <c r="MY153" s="156">
        <v>6.000476188300621E-3</v>
      </c>
      <c r="MZ153" s="156">
        <v>6.3191100123527119E-3</v>
      </c>
      <c r="NA153" s="156">
        <v>6.9498904877056998E-3</v>
      </c>
      <c r="NB153" s="156">
        <v>7.951568310398097E-3</v>
      </c>
      <c r="NC153" s="157">
        <v>9.3523864940907569E-3</v>
      </c>
      <c r="ND153" s="156">
        <v>1.6348767061527023</v>
      </c>
      <c r="NE153" s="156">
        <v>1.5704942949753624</v>
      </c>
      <c r="NF153" s="156">
        <v>1.5271194864606203</v>
      </c>
      <c r="NG153" s="156">
        <v>1.5406911159132612</v>
      </c>
      <c r="NH153" s="156">
        <v>1.5504332692347562</v>
      </c>
      <c r="NI153" s="156">
        <v>1.5583050576980353</v>
      </c>
      <c r="NJ153" s="156">
        <v>1.5656922590473086</v>
      </c>
      <c r="NK153" s="156">
        <v>1.572556392870696</v>
      </c>
      <c r="NL153" s="156">
        <v>1.5788407064451466</v>
      </c>
      <c r="NM153" s="156">
        <v>1.5844918918010213</v>
      </c>
      <c r="NN153" s="157">
        <v>1.5899477344883852</v>
      </c>
      <c r="NO153" s="156">
        <v>13113.854448270131</v>
      </c>
      <c r="NP153" s="156">
        <v>12600.453358071418</v>
      </c>
      <c r="NQ153" s="156">
        <v>12025.22630553108</v>
      </c>
      <c r="NR153" s="156">
        <v>11719.393614583378</v>
      </c>
      <c r="NS153" s="156">
        <v>11490.451600916993</v>
      </c>
      <c r="NT153" s="156">
        <v>11270.961823698841</v>
      </c>
      <c r="NU153" s="156">
        <v>11068.186734461075</v>
      </c>
      <c r="NV153" s="156">
        <v>10881.96045343275</v>
      </c>
      <c r="NW153" s="156">
        <v>10712.755851162381</v>
      </c>
      <c r="NX153" s="156">
        <v>10561.135552076572</v>
      </c>
      <c r="NY153" s="157">
        <v>10428.694684343061</v>
      </c>
      <c r="NZ153" s="156">
        <v>673.17089539292988</v>
      </c>
      <c r="OA153" s="156">
        <v>667.97287983932847</v>
      </c>
      <c r="OB153" s="156">
        <v>801.96461344495253</v>
      </c>
      <c r="OC153" s="156">
        <v>796.98390341035179</v>
      </c>
      <c r="OD153" s="156">
        <v>809.2981216598323</v>
      </c>
      <c r="OE153" s="156">
        <v>799.66424004803844</v>
      </c>
      <c r="OF153" s="156">
        <v>811.70931810542584</v>
      </c>
      <c r="OG153" s="156">
        <v>857.28797616938982</v>
      </c>
      <c r="OH153" s="156">
        <v>947.30596320734253</v>
      </c>
      <c r="OI153" s="156">
        <v>1089.726650322044</v>
      </c>
      <c r="OJ153" s="157">
        <v>1297.5181285232522</v>
      </c>
      <c r="OK153" s="156"/>
      <c r="OL153" s="156"/>
      <c r="OM153" s="156"/>
      <c r="ON153" s="156"/>
      <c r="OO153" s="156"/>
      <c r="OP153" s="156"/>
      <c r="OQ153" s="156"/>
      <c r="OR153" s="156"/>
      <c r="OS153" s="156"/>
      <c r="OT153" s="156"/>
      <c r="OU153" s="157"/>
      <c r="OV153">
        <v>599.82067047039834</v>
      </c>
      <c r="OW153">
        <v>571.58185667264058</v>
      </c>
      <c r="OX153">
        <v>640.67677716246521</v>
      </c>
      <c r="OY153">
        <v>641.19190734430538</v>
      </c>
      <c r="OZ153">
        <v>654.36334938324273</v>
      </c>
      <c r="PA153">
        <v>648.74849567068748</v>
      </c>
      <c r="PB153">
        <v>660.71392648300366</v>
      </c>
      <c r="PC153">
        <v>700.07269651405738</v>
      </c>
      <c r="PD153">
        <v>775.95988840092025</v>
      </c>
      <c r="PE153">
        <v>895.15801330084753</v>
      </c>
      <c r="PF153" s="5">
        <v>1069.1817245349059</v>
      </c>
      <c r="PG153">
        <v>73.350224922531481</v>
      </c>
      <c r="PH153">
        <v>96.391023166687887</v>
      </c>
      <c r="PI153">
        <v>161.28783628248729</v>
      </c>
      <c r="PJ153">
        <v>155.79199606604644</v>
      </c>
      <c r="PK153">
        <v>154.93477227658957</v>
      </c>
      <c r="PL153">
        <v>150.91574437735102</v>
      </c>
      <c r="PM153">
        <v>150.9953916224222</v>
      </c>
      <c r="PN153">
        <v>157.21527965533244</v>
      </c>
      <c r="PO153">
        <v>171.34607480642231</v>
      </c>
      <c r="PP153">
        <v>194.56863702119637</v>
      </c>
      <c r="PQ153" s="5">
        <v>228.33640398834629</v>
      </c>
      <c r="PR153">
        <v>0</v>
      </c>
      <c r="PS153">
        <v>0</v>
      </c>
      <c r="PT153">
        <v>0</v>
      </c>
      <c r="PU153">
        <v>0</v>
      </c>
      <c r="PV153">
        <v>0</v>
      </c>
      <c r="PW153">
        <v>0</v>
      </c>
      <c r="PX153">
        <v>0</v>
      </c>
      <c r="PY153">
        <v>0</v>
      </c>
      <c r="PZ153">
        <v>0</v>
      </c>
      <c r="QA153" s="7">
        <v>0</v>
      </c>
      <c r="QB153" s="5">
        <v>0</v>
      </c>
      <c r="QC153">
        <v>26.468294524322925</v>
      </c>
      <c r="QD153">
        <v>26.836295221281532</v>
      </c>
      <c r="QE153">
        <v>29.999708274688665</v>
      </c>
      <c r="QF153">
        <v>29.890221376372665</v>
      </c>
      <c r="QG153">
        <v>30.429010890977388</v>
      </c>
      <c r="QH153">
        <v>30.15541239248763</v>
      </c>
      <c r="QI153">
        <v>30.60242856033317</v>
      </c>
      <c r="QJ153">
        <v>32.227461062998827</v>
      </c>
      <c r="QK153">
        <v>35.444441487299066</v>
      </c>
      <c r="QL153">
        <v>40.552998383030292</v>
      </c>
      <c r="QM153" s="5">
        <v>47.697171119862858</v>
      </c>
      <c r="QN153">
        <v>112.26343698393896</v>
      </c>
      <c r="QO153">
        <v>108.7638396633437</v>
      </c>
      <c r="QP153">
        <v>111.91002286765342</v>
      </c>
      <c r="QQ153">
        <v>111.50159618623167</v>
      </c>
      <c r="QR153">
        <v>113.51148062737933</v>
      </c>
      <c r="QS153">
        <v>112.49085689523537</v>
      </c>
      <c r="QT153">
        <v>114.15839276284285</v>
      </c>
      <c r="QU153">
        <v>120.22036586167566</v>
      </c>
      <c r="QV153">
        <v>132.22089431854678</v>
      </c>
      <c r="QW153">
        <v>151.27770359773382</v>
      </c>
      <c r="QX153" s="5">
        <v>177.92811389602187</v>
      </c>
      <c r="QY153" s="7">
        <v>1.8</v>
      </c>
      <c r="QZ153" s="7">
        <v>1.8</v>
      </c>
      <c r="RA153" s="7">
        <v>1.7</v>
      </c>
      <c r="RB153" s="7">
        <v>1.7</v>
      </c>
      <c r="RC153" s="7">
        <v>1.7</v>
      </c>
      <c r="RD153" s="7">
        <v>1.7</v>
      </c>
      <c r="RE153" s="7">
        <v>1.7</v>
      </c>
      <c r="RF153" s="7">
        <v>1.7</v>
      </c>
      <c r="RG153" s="7">
        <v>1.7</v>
      </c>
      <c r="RH153" s="7">
        <v>1.7</v>
      </c>
      <c r="RI153" s="5">
        <v>1.7</v>
      </c>
      <c r="RJ153" s="7">
        <v>27500</v>
      </c>
      <c r="RK153" s="7">
        <v>27500</v>
      </c>
      <c r="RL153" s="7">
        <v>27500</v>
      </c>
      <c r="RM153" s="7">
        <v>27500</v>
      </c>
      <c r="RN153" s="7">
        <v>27500</v>
      </c>
      <c r="RO153" s="7">
        <v>27500</v>
      </c>
      <c r="RP153" s="7">
        <v>27500</v>
      </c>
      <c r="RQ153" s="7">
        <v>27500</v>
      </c>
      <c r="RR153" s="7">
        <v>27500</v>
      </c>
      <c r="RS153" s="7">
        <v>27500</v>
      </c>
      <c r="RT153" s="5">
        <v>27500</v>
      </c>
      <c r="RU153">
        <v>0.76233688886877216</v>
      </c>
      <c r="RV153">
        <v>0.74184951502024676</v>
      </c>
      <c r="RW153">
        <v>0.70493940612256623</v>
      </c>
      <c r="RX153">
        <v>0.70493940612256623</v>
      </c>
      <c r="RY153">
        <v>0.70493940612256623</v>
      </c>
      <c r="RZ153">
        <v>0.70493940612256623</v>
      </c>
      <c r="SA153">
        <v>0.70493940612256623</v>
      </c>
      <c r="SB153">
        <v>0.70493940612256634</v>
      </c>
      <c r="SC153">
        <v>0.70493940612256623</v>
      </c>
      <c r="SD153">
        <v>0.70493940612256634</v>
      </c>
      <c r="SE153" s="5">
        <v>0.70493940612256645</v>
      </c>
      <c r="SF153" s="156">
        <v>20466.719432752536</v>
      </c>
      <c r="SG153" s="156">
        <v>20092.946605141726</v>
      </c>
      <c r="SH153" s="156">
        <v>20037.045545919245</v>
      </c>
      <c r="SI153" s="156">
        <v>20037.045545919249</v>
      </c>
      <c r="SJ153" s="156">
        <v>20037.045545919245</v>
      </c>
      <c r="SK153" s="156">
        <v>20037.045545919249</v>
      </c>
      <c r="SL153" s="156">
        <v>20037.045545919245</v>
      </c>
      <c r="SM153" s="156">
        <v>20037.045545919249</v>
      </c>
      <c r="SN153" s="156">
        <v>20037.045545919245</v>
      </c>
      <c r="SO153" s="156">
        <v>20037.045545919249</v>
      </c>
      <c r="SP153" s="157">
        <v>20037.045545919249</v>
      </c>
      <c r="SQ153" s="156">
        <v>138.73173150826187</v>
      </c>
      <c r="SR153" s="156">
        <v>135.60013488462522</v>
      </c>
      <c r="SS153" s="156">
        <v>141.90973114234208</v>
      </c>
      <c r="ST153" s="156">
        <v>141.39181756260433</v>
      </c>
      <c r="SU153" s="156">
        <v>143.94049151835671</v>
      </c>
      <c r="SV153" s="156">
        <v>142.64626928772299</v>
      </c>
      <c r="SW153" s="156">
        <v>144.76082132317603</v>
      </c>
      <c r="SX153" s="156">
        <v>152.44782692467447</v>
      </c>
      <c r="SY153" s="156">
        <v>167.66533580584584</v>
      </c>
      <c r="SZ153" s="156">
        <v>191.8307019807641</v>
      </c>
      <c r="TA153" s="157">
        <v>225.62528501588474</v>
      </c>
      <c r="TB153" s="156"/>
      <c r="TC153" s="156"/>
      <c r="TD153" s="156"/>
      <c r="TE153" s="156"/>
      <c r="TF153" s="156"/>
      <c r="TG153" s="156"/>
      <c r="TH153" s="156"/>
      <c r="TI153" s="156"/>
      <c r="TJ153" s="156"/>
      <c r="TK153" s="156"/>
      <c r="TL153" s="156"/>
      <c r="TM153" s="728">
        <v>73.350224922531481</v>
      </c>
      <c r="TN153" s="244">
        <v>96.391023166687887</v>
      </c>
      <c r="TO153" s="244">
        <v>161.28783628248729</v>
      </c>
      <c r="TP153" s="244">
        <v>155.79199606604644</v>
      </c>
      <c r="TQ153" s="244">
        <v>154.93477227658957</v>
      </c>
      <c r="TR153" s="244">
        <v>150.91574437735102</v>
      </c>
      <c r="TS153" s="244">
        <v>150.9953916224222</v>
      </c>
      <c r="TT153" s="244">
        <v>157.21527965533244</v>
      </c>
      <c r="TU153" s="244">
        <v>171.34607480642231</v>
      </c>
      <c r="TV153" s="244">
        <v>194.56863702119637</v>
      </c>
      <c r="TW153" s="729">
        <v>228.33640398834629</v>
      </c>
      <c r="TX153" s="117">
        <v>901.31867291171272</v>
      </c>
      <c r="TY153" s="117">
        <v>1010.9219938429127</v>
      </c>
      <c r="TZ153" s="117">
        <v>1220.5401078577631</v>
      </c>
      <c r="UA153" s="117">
        <v>1094.4537624916043</v>
      </c>
      <c r="UB153" s="117">
        <v>1025.9196327964798</v>
      </c>
      <c r="UC153" s="117">
        <v>957.18593318026353</v>
      </c>
      <c r="UD153" s="117">
        <v>915.02059714881625</v>
      </c>
      <c r="UE153" s="117">
        <v>908.70885457272846</v>
      </c>
      <c r="UF153" s="117">
        <v>944.20527711057866</v>
      </c>
      <c r="UG153" s="117">
        <v>1023.3504769246248</v>
      </c>
      <c r="UH153" s="185">
        <v>1134.7649090598579</v>
      </c>
      <c r="UI153" s="116">
        <v>1.1000000000000001</v>
      </c>
      <c r="UJ153" s="116">
        <v>1.1000000000000001</v>
      </c>
      <c r="UK153" s="116">
        <v>1.1000000000000001</v>
      </c>
      <c r="UL153" s="116">
        <v>1.1000000000000001</v>
      </c>
      <c r="UM153" s="116">
        <v>1.1000000000000001</v>
      </c>
      <c r="UN153" s="116">
        <v>1.1000000000000001</v>
      </c>
      <c r="UO153" s="116">
        <v>1.1000000000000001</v>
      </c>
      <c r="UP153" s="116">
        <v>1.1000000000000001</v>
      </c>
      <c r="UQ153" s="116">
        <v>1.1000000000000001</v>
      </c>
      <c r="UR153" s="116">
        <v>1.1000000000000001</v>
      </c>
      <c r="US153" s="208">
        <v>1.1000000000000001</v>
      </c>
      <c r="UT153" s="156">
        <v>18854.280273716995</v>
      </c>
      <c r="UU153" s="156">
        <v>18178.745644599305</v>
      </c>
      <c r="UV153" s="156">
        <v>17146.947332146345</v>
      </c>
      <c r="UW153" s="156">
        <v>17146.947332146348</v>
      </c>
      <c r="UX153" s="156">
        <v>17146.947332146345</v>
      </c>
      <c r="UY153" s="156">
        <v>17146.947332146345</v>
      </c>
      <c r="UZ153" s="156">
        <v>17146.947332146345</v>
      </c>
      <c r="VA153" s="156">
        <v>17146.947332146348</v>
      </c>
      <c r="VB153" s="156">
        <v>17146.947332146345</v>
      </c>
      <c r="VC153" s="156">
        <v>17146.947332146348</v>
      </c>
      <c r="VD153" s="157">
        <v>17146.947332146352</v>
      </c>
      <c r="VE153" s="156">
        <v>24732.215571641518</v>
      </c>
      <c r="VF153" s="156">
        <v>24504.626985033701</v>
      </c>
      <c r="VG153" s="156">
        <v>24324.001727270508</v>
      </c>
      <c r="VH153" s="156">
        <v>24324.001727270508</v>
      </c>
      <c r="VI153" s="156">
        <v>24324.001727270504</v>
      </c>
      <c r="VJ153" s="156">
        <v>24324.001727270504</v>
      </c>
      <c r="VK153" s="156">
        <v>24324.001727270508</v>
      </c>
      <c r="VL153" s="156">
        <v>24324.001727270508</v>
      </c>
      <c r="VM153" s="156">
        <v>24324.001727270504</v>
      </c>
      <c r="VN153" s="156">
        <v>24324.001727270504</v>
      </c>
      <c r="VO153" s="157">
        <v>24324.001727270508</v>
      </c>
      <c r="VP153" s="156">
        <v>7.3581027487776831E-3</v>
      </c>
      <c r="VQ153" s="156">
        <v>7.459267956967673E-3</v>
      </c>
      <c r="VR153" s="156">
        <v>8.2760930207265489E-3</v>
      </c>
      <c r="VS153" s="156">
        <v>8.2458886018462966E-3</v>
      </c>
      <c r="VT153" s="156">
        <v>8.3945257852692766E-3</v>
      </c>
      <c r="VU153" s="156">
        <v>8.3190474971772971E-3</v>
      </c>
      <c r="VV153" s="156">
        <v>8.4423669425860298E-3</v>
      </c>
      <c r="VW153" s="156">
        <v>8.8906686404099412E-3</v>
      </c>
      <c r="VX153" s="156">
        <v>9.778144911631835E-3</v>
      </c>
      <c r="VY153" s="156">
        <v>1.1187455018371012E-2</v>
      </c>
      <c r="VZ153" s="157">
        <v>1.3158335454433468E-2</v>
      </c>
      <c r="WA153" s="156">
        <v>9000</v>
      </c>
      <c r="WB153" s="156">
        <v>9000</v>
      </c>
      <c r="WC153" s="156">
        <v>9000</v>
      </c>
      <c r="WD153" s="156">
        <v>9000</v>
      </c>
      <c r="WE153" s="156">
        <v>9000</v>
      </c>
      <c r="WF153" s="156">
        <v>9000</v>
      </c>
      <c r="WG153" s="156">
        <v>9000</v>
      </c>
      <c r="WH153" s="156">
        <v>9000</v>
      </c>
      <c r="WI153" s="156">
        <v>9000</v>
      </c>
      <c r="WJ153" s="156">
        <v>9000</v>
      </c>
      <c r="WK153" s="157">
        <v>9000</v>
      </c>
      <c r="WL153" s="156">
        <v>7.409113628538533E-3</v>
      </c>
      <c r="WM153" s="156">
        <v>9.7364669865341279E-3</v>
      </c>
      <c r="WN153" s="156">
        <v>1.6291700634594675E-2</v>
      </c>
      <c r="WO153" s="156">
        <v>1.573656525919661E-2</v>
      </c>
      <c r="WP153" s="156">
        <v>1.5649976997635307E-2</v>
      </c>
      <c r="WQ153" s="156">
        <v>1.524401458357081E-2</v>
      </c>
      <c r="WR153" s="156">
        <v>1.5252059759840626E-2</v>
      </c>
      <c r="WS153" s="156">
        <v>1.5880331278316406E-2</v>
      </c>
      <c r="WT153" s="156">
        <v>1.730768432388104E-2</v>
      </c>
      <c r="WU153" s="156">
        <v>1.9653397678908724E-2</v>
      </c>
      <c r="WV153" s="157">
        <v>2.3064283231146086E-2</v>
      </c>
      <c r="WW153" s="119">
        <v>7.3581027487776831E-3</v>
      </c>
      <c r="WX153" s="119">
        <v>7.4592679569676721E-3</v>
      </c>
      <c r="WY153" s="119">
        <v>8.2760930207265507E-3</v>
      </c>
      <c r="WZ153" s="119">
        <v>8.2458886018462983E-3</v>
      </c>
      <c r="XA153" s="119">
        <v>8.3945257852692766E-3</v>
      </c>
      <c r="XB153" s="119">
        <v>8.3190474971772971E-3</v>
      </c>
      <c r="XC153" s="119">
        <v>8.4423669425860298E-3</v>
      </c>
      <c r="XD153" s="119">
        <v>8.8906686404099447E-3</v>
      </c>
      <c r="XE153" s="197">
        <v>9.778144911631835E-3</v>
      </c>
      <c r="XF153" s="197">
        <v>1.1187455018371012E-2</v>
      </c>
      <c r="XG153" s="201">
        <v>1.315833545443347E-2</v>
      </c>
      <c r="XH153" s="821">
        <v>4.6586669355651908E-2</v>
      </c>
      <c r="XI153" s="821">
        <v>5.7413376309427874E-2</v>
      </c>
      <c r="XJ153" s="821">
        <v>7.9746580852775556E-2</v>
      </c>
      <c r="XK153" s="821">
        <v>8.2366973479802777E-2</v>
      </c>
      <c r="XL153" s="821">
        <v>8.4423100147311608E-2</v>
      </c>
      <c r="XM153" s="821">
        <v>8.590131741287628E-2</v>
      </c>
      <c r="XN153" s="821">
        <v>8.7445865325261232E-2</v>
      </c>
      <c r="XO153" s="821">
        <v>8.9023534424615261E-2</v>
      </c>
      <c r="XP153" s="821">
        <v>9.0586865757997195E-2</v>
      </c>
      <c r="XQ153" s="821">
        <v>9.2078341349858109E-2</v>
      </c>
      <c r="XR153" s="822">
        <v>9.3877398501795106E-2</v>
      </c>
      <c r="XS153" s="821">
        <v>0.38096198447111024</v>
      </c>
      <c r="XT153" s="821">
        <v>0.34045124899274776</v>
      </c>
      <c r="XU153" s="821">
        <v>0.31677393403057125</v>
      </c>
      <c r="XV153" s="821">
        <v>0.33899711256862641</v>
      </c>
      <c r="XW153" s="821">
        <v>0.35655896843538298</v>
      </c>
      <c r="XX153" s="821">
        <v>0.36926796920797123</v>
      </c>
      <c r="XY153" s="821">
        <v>0.38263883694035655</v>
      </c>
      <c r="XZ153" s="821">
        <v>0.39641786685419383</v>
      </c>
      <c r="YA153" s="821">
        <v>0.41023276619307775</v>
      </c>
      <c r="YB153" s="821">
        <v>0.42362770471479899</v>
      </c>
      <c r="YC153" s="822">
        <v>0.43957948479438524</v>
      </c>
      <c r="YD153">
        <v>9000</v>
      </c>
      <c r="YE153">
        <v>9000</v>
      </c>
      <c r="YF153">
        <v>9000</v>
      </c>
      <c r="YG153">
        <v>9000</v>
      </c>
      <c r="YH153">
        <v>8999.9999999999982</v>
      </c>
      <c r="YI153">
        <v>8999.9999999999982</v>
      </c>
      <c r="YJ153">
        <v>9000</v>
      </c>
      <c r="YK153">
        <v>8999.9999999999982</v>
      </c>
      <c r="YL153">
        <v>9000</v>
      </c>
      <c r="YM153">
        <v>8999.9999999999982</v>
      </c>
      <c r="YN153" s="5">
        <v>9000</v>
      </c>
      <c r="YO153" s="156">
        <v>8181.8181818181811</v>
      </c>
      <c r="YP153" s="156">
        <v>8181.8181818181811</v>
      </c>
      <c r="YQ153" s="156">
        <v>8181.8181818181811</v>
      </c>
      <c r="YR153" s="156">
        <v>8181.8181818181811</v>
      </c>
      <c r="YS153" s="156">
        <v>8181.8181818181793</v>
      </c>
      <c r="YT153" s="156">
        <v>8181.8181818181793</v>
      </c>
      <c r="YU153" s="156">
        <v>8181.8181818181811</v>
      </c>
      <c r="YV153" s="156">
        <v>8181.8181818181793</v>
      </c>
      <c r="YW153" s="156">
        <v>8181.8181818181811</v>
      </c>
      <c r="YX153" s="156">
        <v>8181.8181818181793</v>
      </c>
      <c r="YY153" s="157">
        <v>8181.8181818181811</v>
      </c>
      <c r="YZ153" s="156">
        <v>7.409113628538533E-3</v>
      </c>
      <c r="ZA153" s="156">
        <v>9.7364669865341279E-3</v>
      </c>
      <c r="ZB153" s="156">
        <v>1.6291700634594675E-2</v>
      </c>
      <c r="ZC153" s="156">
        <v>1.573656525919661E-2</v>
      </c>
      <c r="ZD153" s="156">
        <v>1.5649976997635311E-2</v>
      </c>
      <c r="ZE153" s="156">
        <v>1.524401458357081E-2</v>
      </c>
      <c r="ZF153" s="156">
        <v>1.5252059759840625E-2</v>
      </c>
      <c r="ZG153" s="156">
        <v>1.5880331278316409E-2</v>
      </c>
      <c r="ZH153" s="156">
        <v>1.730768432388104E-2</v>
      </c>
      <c r="ZI153" s="156">
        <v>1.9653397678908724E-2</v>
      </c>
      <c r="ZJ153" s="157">
        <v>2.306428323114609E-2</v>
      </c>
      <c r="ZK153" s="748">
        <v>143.11024222689059</v>
      </c>
      <c r="ZL153" s="748">
        <v>150.37783049105775</v>
      </c>
      <c r="ZM153" s="748">
        <v>198.75362282134478</v>
      </c>
      <c r="ZN153" s="748">
        <v>198.02825184464967</v>
      </c>
      <c r="ZO153" s="748">
        <v>201.59783215474201</v>
      </c>
      <c r="ZP153" s="748">
        <v>199.78519143585874</v>
      </c>
      <c r="ZQ153" s="748">
        <v>202.74675632860735</v>
      </c>
      <c r="ZR153" s="748">
        <v>213.51289759071216</v>
      </c>
      <c r="ZS153" s="748">
        <v>234.82598863881694</v>
      </c>
      <c r="ZT153" s="748">
        <v>268.67112410209097</v>
      </c>
      <c r="ZU153" s="748">
        <v>316.00259147855797</v>
      </c>
      <c r="ZV153" s="334"/>
      <c r="ZW153" s="334"/>
      <c r="ZX153" s="334"/>
      <c r="ZY153" s="334"/>
      <c r="ZZ153" s="334"/>
      <c r="AAA153" s="334"/>
      <c r="AAB153" s="334"/>
      <c r="AAC153" s="334"/>
      <c r="AAD153" s="334"/>
      <c r="AAE153" s="334"/>
      <c r="AAF153" s="334"/>
      <c r="AAG153" s="7"/>
      <c r="AAH153" s="7"/>
      <c r="AAI153" s="7"/>
    </row>
    <row r="154" spans="1:711">
      <c r="A154" s="125" t="s">
        <v>102</v>
      </c>
      <c r="B154" s="129" t="s">
        <v>264</v>
      </c>
      <c r="C154" s="125" t="s">
        <v>509</v>
      </c>
      <c r="D154" s="138" t="s">
        <v>510</v>
      </c>
      <c r="E154" s="164">
        <v>0</v>
      </c>
      <c r="F154" s="165">
        <v>0</v>
      </c>
      <c r="G154" s="165">
        <v>0</v>
      </c>
      <c r="H154" s="167">
        <v>0</v>
      </c>
      <c r="I154" s="165">
        <v>0</v>
      </c>
      <c r="J154" s="165">
        <v>0</v>
      </c>
      <c r="K154" s="165">
        <v>0</v>
      </c>
      <c r="L154" s="165">
        <v>0</v>
      </c>
      <c r="M154" s="165">
        <v>0</v>
      </c>
      <c r="N154" s="165">
        <v>0</v>
      </c>
      <c r="O154" s="163">
        <v>0</v>
      </c>
      <c r="P154" s="164">
        <v>0</v>
      </c>
      <c r="Q154" s="165">
        <v>0</v>
      </c>
      <c r="R154" s="165">
        <v>0</v>
      </c>
      <c r="S154" s="167">
        <v>0</v>
      </c>
      <c r="T154" s="165">
        <v>0</v>
      </c>
      <c r="U154" s="165">
        <v>0</v>
      </c>
      <c r="V154" s="165">
        <v>0</v>
      </c>
      <c r="W154" s="165">
        <v>0</v>
      </c>
      <c r="X154" s="165">
        <v>0</v>
      </c>
      <c r="Y154" s="165">
        <v>0</v>
      </c>
      <c r="Z154" s="163">
        <v>0</v>
      </c>
      <c r="AA154" s="164">
        <v>0</v>
      </c>
      <c r="AB154" s="165">
        <v>0</v>
      </c>
      <c r="AC154" s="165">
        <v>0</v>
      </c>
      <c r="AD154" s="167">
        <v>0</v>
      </c>
      <c r="AE154" s="165">
        <v>0</v>
      </c>
      <c r="AF154" s="165">
        <v>0</v>
      </c>
      <c r="AG154" s="165">
        <v>0</v>
      </c>
      <c r="AH154" s="165">
        <v>0</v>
      </c>
      <c r="AI154" s="165">
        <v>0</v>
      </c>
      <c r="AJ154" s="165">
        <v>0</v>
      </c>
      <c r="AK154" s="163">
        <v>0</v>
      </c>
      <c r="AL154" s="164">
        <v>0</v>
      </c>
      <c r="AM154" s="165">
        <v>0</v>
      </c>
      <c r="AN154" s="165">
        <v>0</v>
      </c>
      <c r="AO154" s="167">
        <v>0</v>
      </c>
      <c r="AP154" s="165">
        <v>0</v>
      </c>
      <c r="AQ154" s="165">
        <v>0</v>
      </c>
      <c r="AR154" s="165">
        <v>0</v>
      </c>
      <c r="AS154" s="165">
        <v>0</v>
      </c>
      <c r="AT154" s="165">
        <v>0</v>
      </c>
      <c r="AU154" s="165">
        <v>0</v>
      </c>
      <c r="AV154" s="163">
        <v>0</v>
      </c>
      <c r="AW154" s="164">
        <v>0</v>
      </c>
      <c r="AX154" s="165">
        <v>0</v>
      </c>
      <c r="AY154" s="165">
        <v>0</v>
      </c>
      <c r="AZ154" s="167">
        <v>0</v>
      </c>
      <c r="BA154" s="165">
        <v>0</v>
      </c>
      <c r="BB154" s="165">
        <v>0</v>
      </c>
      <c r="BC154" s="165">
        <v>0</v>
      </c>
      <c r="BD154" s="165">
        <v>0</v>
      </c>
      <c r="BE154" s="165">
        <v>0</v>
      </c>
      <c r="BF154" s="165">
        <v>0</v>
      </c>
      <c r="BG154" s="163">
        <v>0</v>
      </c>
      <c r="BH154" s="164">
        <v>0</v>
      </c>
      <c r="BI154" s="165">
        <v>0</v>
      </c>
      <c r="BJ154" s="165">
        <v>0</v>
      </c>
      <c r="BK154" s="167">
        <v>0</v>
      </c>
      <c r="BL154" s="165">
        <v>0</v>
      </c>
      <c r="BM154" s="165">
        <v>0</v>
      </c>
      <c r="BN154" s="165">
        <v>0</v>
      </c>
      <c r="BO154" s="165">
        <v>0</v>
      </c>
      <c r="BP154" s="165">
        <v>0</v>
      </c>
      <c r="BQ154" s="165">
        <v>0</v>
      </c>
      <c r="BR154" s="163">
        <v>0</v>
      </c>
      <c r="BS154" s="164">
        <v>0</v>
      </c>
      <c r="BT154" s="165">
        <v>0</v>
      </c>
      <c r="BU154" s="165">
        <v>0</v>
      </c>
      <c r="BV154" s="167">
        <v>0</v>
      </c>
      <c r="BW154" s="165">
        <v>0</v>
      </c>
      <c r="BX154" s="165">
        <v>0</v>
      </c>
      <c r="BY154" s="165">
        <v>0</v>
      </c>
      <c r="BZ154" s="165">
        <v>0</v>
      </c>
      <c r="CA154" s="165">
        <v>0</v>
      </c>
      <c r="CB154" s="165">
        <v>0</v>
      </c>
      <c r="CC154" s="169">
        <v>0</v>
      </c>
      <c r="CD154" s="164">
        <v>0</v>
      </c>
      <c r="CE154" s="165">
        <v>0</v>
      </c>
      <c r="CF154" s="165">
        <v>0</v>
      </c>
      <c r="CG154" s="167">
        <v>0</v>
      </c>
      <c r="CH154" s="165">
        <v>0</v>
      </c>
      <c r="CI154" s="165">
        <v>0</v>
      </c>
      <c r="CJ154" s="165">
        <v>0</v>
      </c>
      <c r="CK154" s="165">
        <v>0</v>
      </c>
      <c r="CL154" s="165">
        <v>0</v>
      </c>
      <c r="CM154" s="165">
        <v>0</v>
      </c>
      <c r="CN154" s="169">
        <v>0</v>
      </c>
      <c r="CO154" s="176"/>
      <c r="CP154" s="175"/>
      <c r="CQ154" s="175"/>
      <c r="CR154" s="191"/>
      <c r="CS154" s="175"/>
      <c r="CT154" s="175"/>
      <c r="CU154" s="175"/>
      <c r="CV154" s="175"/>
      <c r="CW154" s="175"/>
      <c r="CX154" s="175"/>
      <c r="CY154" s="178"/>
      <c r="CZ154" s="176"/>
      <c r="DA154" s="191"/>
      <c r="DB154" s="191"/>
      <c r="DC154" s="191"/>
      <c r="DD154" s="191"/>
      <c r="DE154" s="191"/>
      <c r="DF154" s="191"/>
      <c r="DG154" s="191"/>
      <c r="DH154" s="191"/>
      <c r="DI154" s="191"/>
      <c r="DJ154" s="179"/>
      <c r="DK154" s="188"/>
      <c r="DL154" s="184"/>
      <c r="DM154" s="184"/>
      <c r="DN154" s="209"/>
      <c r="DO154" s="184"/>
      <c r="DP154" s="184"/>
      <c r="DQ154" s="184"/>
      <c r="DR154" s="184"/>
      <c r="DS154" s="184"/>
      <c r="DT154" s="184"/>
      <c r="DU154" s="186"/>
      <c r="DV154" s="181"/>
      <c r="DW154" s="181"/>
      <c r="DX154" s="181"/>
      <c r="DY154" s="602"/>
      <c r="DZ154" s="181"/>
      <c r="EA154" s="181"/>
      <c r="EB154" s="181"/>
      <c r="EC154" s="181"/>
      <c r="ED154" s="181"/>
      <c r="EE154" s="181"/>
      <c r="EF154" s="182"/>
      <c r="EG154" s="194"/>
      <c r="EH154" s="194"/>
      <c r="EI154" s="194"/>
      <c r="EJ154" s="194"/>
      <c r="EK154" s="194"/>
      <c r="EL154" s="194"/>
      <c r="EM154" s="194"/>
      <c r="EN154" s="194"/>
      <c r="EO154" s="194"/>
      <c r="EP154" s="194"/>
      <c r="EQ154" s="194"/>
      <c r="ER154" s="117"/>
      <c r="ES154" s="200"/>
      <c r="ET154" s="200"/>
      <c r="EU154" s="244"/>
      <c r="EV154" s="200"/>
      <c r="EW154" s="200"/>
      <c r="EX154" s="200"/>
      <c r="EY154" s="200"/>
      <c r="EZ154" s="200"/>
      <c r="FA154" s="200"/>
      <c r="FB154" s="185"/>
      <c r="FC154" s="119"/>
      <c r="FD154" s="197"/>
      <c r="FE154" s="197"/>
      <c r="FF154" s="330"/>
      <c r="FG154" s="197"/>
      <c r="FH154" s="197"/>
      <c r="FI154" s="197"/>
      <c r="FJ154" s="197"/>
      <c r="FK154" s="197"/>
      <c r="FL154" s="197"/>
      <c r="FM154" s="201"/>
      <c r="FN154" s="193"/>
      <c r="FO154" s="181"/>
      <c r="FP154" s="181"/>
      <c r="FQ154" s="181"/>
      <c r="FR154" s="181"/>
      <c r="FS154" s="181"/>
      <c r="FT154" s="181"/>
      <c r="FU154" s="181"/>
      <c r="FV154" s="181"/>
      <c r="FW154" s="181"/>
      <c r="FX154" s="182"/>
      <c r="FY154" s="117"/>
      <c r="FZ154" s="200"/>
      <c r="GA154" s="200"/>
      <c r="GB154" s="244"/>
      <c r="GC154" s="200"/>
      <c r="GD154" s="200"/>
      <c r="GE154" s="200"/>
      <c r="GF154" s="200"/>
      <c r="GG154" s="200"/>
      <c r="GH154" s="200"/>
      <c r="GI154" s="185"/>
      <c r="GJ154" s="119"/>
      <c r="GK154" s="197"/>
      <c r="GL154" s="197"/>
      <c r="GM154" s="330"/>
      <c r="GN154" s="197"/>
      <c r="GO154" s="197"/>
      <c r="GP154" s="197"/>
      <c r="GQ154" s="197"/>
      <c r="GR154" s="197"/>
      <c r="GS154" s="197"/>
      <c r="GT154" s="201"/>
      <c r="GU154" s="196"/>
      <c r="GV154" s="196"/>
      <c r="GW154" s="196"/>
      <c r="GX154" s="196"/>
      <c r="GY154" s="196"/>
      <c r="GZ154" s="196"/>
      <c r="HA154" s="196"/>
      <c r="HB154" s="196"/>
      <c r="HC154" s="196"/>
      <c r="HD154" s="196"/>
      <c r="HE154" s="196"/>
      <c r="HF154" s="117"/>
      <c r="HG154" s="200"/>
      <c r="HH154" s="200"/>
      <c r="HI154" s="244"/>
      <c r="HJ154" s="200"/>
      <c r="HK154" s="200"/>
      <c r="HL154" s="200"/>
      <c r="HM154" s="200"/>
      <c r="HN154" s="200"/>
      <c r="HO154" s="200"/>
      <c r="HP154" s="185"/>
      <c r="HQ154" s="119"/>
      <c r="HR154" s="197"/>
      <c r="HS154" s="197"/>
      <c r="HT154" s="330"/>
      <c r="HU154" s="197"/>
      <c r="HV154" s="197"/>
      <c r="HW154" s="197"/>
      <c r="HX154" s="197"/>
      <c r="HY154" s="197"/>
      <c r="HZ154" s="197"/>
      <c r="IA154" s="199"/>
      <c r="IB154" s="196"/>
      <c r="IC154" s="196"/>
      <c r="ID154" s="196"/>
      <c r="IE154" s="196"/>
      <c r="IF154" s="196"/>
      <c r="IG154" s="196"/>
      <c r="IH154" s="196"/>
      <c r="II154" s="196"/>
      <c r="IJ154" s="196"/>
      <c r="IK154" s="196"/>
      <c r="IL154" s="198"/>
      <c r="IM154" s="209"/>
      <c r="IP154" s="606"/>
      <c r="IQ154" s="279"/>
      <c r="IR154" s="279"/>
      <c r="IS154" s="279"/>
      <c r="IT154" s="279"/>
      <c r="IU154" s="279"/>
      <c r="IV154" s="279"/>
      <c r="IW154" s="311"/>
      <c r="IY154" s="225"/>
      <c r="IZ154" s="225"/>
      <c r="JA154" s="601"/>
      <c r="JB154" s="601"/>
      <c r="JC154" s="601"/>
      <c r="JD154" s="601"/>
      <c r="JE154" s="601"/>
      <c r="JF154" s="601"/>
      <c r="JG154" s="601"/>
      <c r="JH154" s="710"/>
      <c r="JI154" s="116"/>
      <c r="JJ154" s="116"/>
      <c r="JK154" s="116"/>
      <c r="JL154" s="116"/>
      <c r="JM154" s="116"/>
      <c r="JN154" s="116"/>
      <c r="JO154" s="116"/>
      <c r="JP154" s="116"/>
      <c r="JQ154" s="116"/>
      <c r="JR154" s="116"/>
      <c r="JS154" s="208"/>
      <c r="JT154" s="116"/>
      <c r="JU154" s="116"/>
      <c r="JV154" s="116"/>
      <c r="JW154" s="116"/>
      <c r="JX154" s="116"/>
      <c r="JY154" s="116"/>
      <c r="JZ154" s="116"/>
      <c r="KA154" s="116"/>
      <c r="KB154" s="116"/>
      <c r="KC154" s="116"/>
      <c r="KD154" s="208"/>
      <c r="KE154" s="116"/>
      <c r="KF154" s="116"/>
      <c r="KG154" s="116"/>
      <c r="KH154" s="116"/>
      <c r="KI154" s="116"/>
      <c r="KJ154" s="116"/>
      <c r="KK154" s="116"/>
      <c r="KL154" s="116"/>
      <c r="KM154" s="116"/>
      <c r="KN154" s="116"/>
      <c r="KO154" s="208"/>
      <c r="KP154" s="116"/>
      <c r="KQ154" s="116"/>
      <c r="KR154" s="116"/>
      <c r="KS154" s="116"/>
      <c r="KT154" s="116"/>
      <c r="KU154" s="116"/>
      <c r="KV154" s="116"/>
      <c r="KW154" s="116"/>
      <c r="KX154" s="116"/>
      <c r="KY154" s="116"/>
      <c r="KZ154" s="208"/>
      <c r="LA154" s="116"/>
      <c r="LB154" s="116"/>
      <c r="LC154" s="116"/>
      <c r="LD154" s="116"/>
      <c r="LE154" s="116"/>
      <c r="LF154" s="116"/>
      <c r="LG154" s="116"/>
      <c r="LH154" s="116"/>
      <c r="LI154" s="116"/>
      <c r="LJ154" s="116"/>
      <c r="LK154" s="208"/>
      <c r="LL154" s="116"/>
      <c r="LM154" s="116"/>
      <c r="LN154" s="116"/>
      <c r="LO154" s="116"/>
      <c r="LP154" s="116"/>
      <c r="LQ154" s="116"/>
      <c r="LR154" s="116"/>
      <c r="LS154" s="116"/>
      <c r="LT154" s="116"/>
      <c r="LU154" s="116"/>
      <c r="LV154" s="208"/>
      <c r="MG154" s="5"/>
      <c r="MH154" s="156"/>
      <c r="MI154" s="156"/>
      <c r="MJ154" s="156"/>
      <c r="MK154" s="156"/>
      <c r="ML154" s="156"/>
      <c r="MM154" s="156"/>
      <c r="MN154" s="156"/>
      <c r="MO154" s="156"/>
      <c r="MP154" s="156"/>
      <c r="MQ154" s="156"/>
      <c r="MR154" s="157"/>
      <c r="MS154" s="156"/>
      <c r="MT154" s="156"/>
      <c r="MU154" s="156"/>
      <c r="MV154" s="156"/>
      <c r="MW154" s="156"/>
      <c r="MX154" s="156"/>
      <c r="MY154" s="156"/>
      <c r="MZ154" s="156"/>
      <c r="NA154" s="156"/>
      <c r="NB154" s="156"/>
      <c r="NC154" s="157"/>
      <c r="ND154" s="156"/>
      <c r="NE154" s="156"/>
      <c r="NF154" s="156"/>
      <c r="NG154" s="156"/>
      <c r="NH154" s="156"/>
      <c r="NI154" s="156"/>
      <c r="NJ154" s="156"/>
      <c r="NK154" s="156"/>
      <c r="NL154" s="156"/>
      <c r="NM154" s="156"/>
      <c r="NN154" s="157"/>
      <c r="NO154" s="156"/>
      <c r="NP154" s="156"/>
      <c r="NQ154" s="156"/>
      <c r="NR154" s="156"/>
      <c r="NS154" s="156"/>
      <c r="NT154" s="156"/>
      <c r="NU154" s="156"/>
      <c r="NV154" s="156"/>
      <c r="NW154" s="156"/>
      <c r="NX154" s="156"/>
      <c r="NY154" s="157"/>
      <c r="NZ154" s="156">
        <v>0</v>
      </c>
      <c r="OA154" s="156">
        <v>0</v>
      </c>
      <c r="OB154" s="156">
        <v>0</v>
      </c>
      <c r="OC154" s="156">
        <v>0</v>
      </c>
      <c r="OD154" s="156">
        <v>0</v>
      </c>
      <c r="OE154" s="156">
        <v>0</v>
      </c>
      <c r="OF154" s="156">
        <v>0</v>
      </c>
      <c r="OG154" s="156">
        <v>0</v>
      </c>
      <c r="OH154" s="156">
        <v>0</v>
      </c>
      <c r="OI154" s="156">
        <v>0</v>
      </c>
      <c r="OJ154" s="157">
        <v>0</v>
      </c>
      <c r="OK154" s="156"/>
      <c r="OL154" s="156"/>
      <c r="OM154" s="156"/>
      <c r="ON154" s="156"/>
      <c r="OO154" s="156"/>
      <c r="OP154" s="156"/>
      <c r="OQ154" s="156"/>
      <c r="OR154" s="156"/>
      <c r="OS154" s="156"/>
      <c r="OT154" s="156"/>
      <c r="OU154" s="157"/>
      <c r="PF154" s="5"/>
      <c r="PQ154" s="5"/>
      <c r="QA154" s="7"/>
      <c r="QB154" s="5"/>
      <c r="QM154" s="5"/>
      <c r="QX154" s="5"/>
      <c r="QY154" s="7"/>
      <c r="QZ154" s="7"/>
      <c r="RA154" s="7"/>
      <c r="RB154" s="7"/>
      <c r="RC154" s="7"/>
      <c r="RD154" s="7"/>
      <c r="RE154" s="7"/>
      <c r="RF154" s="7"/>
      <c r="RG154" s="7"/>
      <c r="RH154" s="7"/>
      <c r="RI154" s="5"/>
      <c r="RJ154" s="7"/>
      <c r="RK154" s="7"/>
      <c r="RL154" s="7"/>
      <c r="RM154" s="7"/>
      <c r="RN154" s="7"/>
      <c r="RO154" s="7"/>
      <c r="RP154" s="7"/>
      <c r="RQ154" s="7"/>
      <c r="RR154" s="7"/>
      <c r="RS154" s="7"/>
      <c r="RT154" s="5"/>
      <c r="SE154" s="5"/>
      <c r="SF154" s="156"/>
      <c r="SG154" s="156"/>
      <c r="SH154" s="156"/>
      <c r="SI154" s="156"/>
      <c r="SJ154" s="156"/>
      <c r="SK154" s="156"/>
      <c r="SL154" s="156"/>
      <c r="SM154" s="156"/>
      <c r="SN154" s="156"/>
      <c r="SO154" s="156"/>
      <c r="SP154" s="157"/>
      <c r="SQ154" s="156">
        <v>0</v>
      </c>
      <c r="SR154" s="156">
        <v>0</v>
      </c>
      <c r="SS154" s="156">
        <v>0</v>
      </c>
      <c r="ST154" s="156">
        <v>0</v>
      </c>
      <c r="SU154" s="156">
        <v>0</v>
      </c>
      <c r="SV154" s="156">
        <v>0</v>
      </c>
      <c r="SW154" s="156">
        <v>0</v>
      </c>
      <c r="SX154" s="156">
        <v>0</v>
      </c>
      <c r="SY154" s="156">
        <v>0</v>
      </c>
      <c r="SZ154" s="156">
        <v>0</v>
      </c>
      <c r="TA154" s="157">
        <v>0</v>
      </c>
      <c r="TB154" s="156"/>
      <c r="TC154" s="156"/>
      <c r="TD154" s="156"/>
      <c r="TE154" s="156"/>
      <c r="TF154" s="156"/>
      <c r="TG154" s="156"/>
      <c r="TH154" s="156"/>
      <c r="TI154" s="156"/>
      <c r="TJ154" s="156"/>
      <c r="TK154" s="156"/>
      <c r="TL154" s="156"/>
      <c r="TM154" s="728"/>
      <c r="TN154" s="244"/>
      <c r="TO154" s="244"/>
      <c r="TP154" s="244"/>
      <c r="TQ154" s="244"/>
      <c r="TR154" s="244"/>
      <c r="TS154" s="244"/>
      <c r="TT154" s="244"/>
      <c r="TU154" s="244"/>
      <c r="TV154" s="244"/>
      <c r="TW154" s="729"/>
      <c r="TX154" s="117"/>
      <c r="TY154" s="117"/>
      <c r="TZ154" s="117"/>
      <c r="UA154" s="117"/>
      <c r="UB154" s="117"/>
      <c r="UC154" s="117"/>
      <c r="UD154" s="117"/>
      <c r="UE154" s="117"/>
      <c r="UF154" s="117"/>
      <c r="UG154" s="117"/>
      <c r="UH154" s="185"/>
      <c r="UI154" s="116"/>
      <c r="UJ154" s="116"/>
      <c r="UK154" s="116"/>
      <c r="UL154" s="116"/>
      <c r="UM154" s="116"/>
      <c r="UN154" s="116"/>
      <c r="UO154" s="116"/>
      <c r="UP154" s="116"/>
      <c r="UQ154" s="116"/>
      <c r="UR154" s="116"/>
      <c r="US154" s="208"/>
      <c r="UT154" s="156"/>
      <c r="UU154" s="156"/>
      <c r="UV154" s="156"/>
      <c r="UW154" s="156"/>
      <c r="UX154" s="156"/>
      <c r="UY154" s="156"/>
      <c r="UZ154" s="156"/>
      <c r="VA154" s="156"/>
      <c r="VB154" s="156"/>
      <c r="VC154" s="156"/>
      <c r="VD154" s="157"/>
      <c r="VE154" s="156"/>
      <c r="VF154" s="156"/>
      <c r="VG154" s="156"/>
      <c r="VH154" s="156"/>
      <c r="VI154" s="156"/>
      <c r="VJ154" s="156"/>
      <c r="VK154" s="156"/>
      <c r="VL154" s="156"/>
      <c r="VM154" s="156"/>
      <c r="VN154" s="156"/>
      <c r="VO154" s="157"/>
      <c r="VP154" s="156"/>
      <c r="VQ154" s="156"/>
      <c r="VR154" s="156"/>
      <c r="VS154" s="156"/>
      <c r="VT154" s="156"/>
      <c r="VU154" s="156"/>
      <c r="VV154" s="156"/>
      <c r="VW154" s="156"/>
      <c r="VX154" s="156"/>
      <c r="VY154" s="156"/>
      <c r="VZ154" s="157"/>
      <c r="WA154" s="156"/>
      <c r="WB154" s="156"/>
      <c r="WC154" s="156"/>
      <c r="WD154" s="156"/>
      <c r="WE154" s="156"/>
      <c r="WF154" s="156"/>
      <c r="WG154" s="156"/>
      <c r="WH154" s="156"/>
      <c r="WI154" s="156"/>
      <c r="WJ154" s="156"/>
      <c r="WK154" s="157"/>
      <c r="WL154" s="156">
        <v>0</v>
      </c>
      <c r="WM154" s="156">
        <v>0</v>
      </c>
      <c r="WN154" s="156">
        <v>0</v>
      </c>
      <c r="WO154" s="156">
        <v>0</v>
      </c>
      <c r="WP154" s="156">
        <v>0</v>
      </c>
      <c r="WQ154" s="156">
        <v>0</v>
      </c>
      <c r="WR154" s="156">
        <v>0</v>
      </c>
      <c r="WS154" s="156">
        <v>0</v>
      </c>
      <c r="WT154" s="156">
        <v>0</v>
      </c>
      <c r="WU154" s="156">
        <v>0</v>
      </c>
      <c r="WV154" s="157">
        <v>0</v>
      </c>
      <c r="WW154" s="119">
        <v>0</v>
      </c>
      <c r="WX154" s="119">
        <v>0</v>
      </c>
      <c r="WY154" s="119">
        <v>0</v>
      </c>
      <c r="WZ154" s="119">
        <v>0</v>
      </c>
      <c r="XA154" s="119">
        <v>0</v>
      </c>
      <c r="XB154" s="119">
        <v>0</v>
      </c>
      <c r="XC154" s="119">
        <v>0</v>
      </c>
      <c r="XD154" s="119">
        <v>0</v>
      </c>
      <c r="XE154" s="197">
        <v>0</v>
      </c>
      <c r="XF154" s="197">
        <v>0</v>
      </c>
      <c r="XG154" s="201">
        <v>0</v>
      </c>
      <c r="XH154" s="821"/>
      <c r="XI154" s="821"/>
      <c r="XJ154" s="821"/>
      <c r="XK154" s="821"/>
      <c r="XL154" s="821"/>
      <c r="XM154" s="821"/>
      <c r="XN154" s="821"/>
      <c r="XO154" s="821"/>
      <c r="XP154" s="821"/>
      <c r="XQ154" s="821"/>
      <c r="XR154" s="822"/>
      <c r="XS154" s="821"/>
      <c r="XT154" s="821"/>
      <c r="XU154" s="821"/>
      <c r="XV154" s="821"/>
      <c r="XW154" s="821"/>
      <c r="XX154" s="821"/>
      <c r="XY154" s="821"/>
      <c r="XZ154" s="821"/>
      <c r="YA154" s="821"/>
      <c r="YB154" s="821"/>
      <c r="YC154" s="822"/>
      <c r="YN154" s="5"/>
      <c r="YO154" s="156"/>
      <c r="YP154" s="156"/>
      <c r="YQ154" s="156"/>
      <c r="YR154" s="156"/>
      <c r="YS154" s="156"/>
      <c r="YT154" s="156"/>
      <c r="YU154" s="156"/>
      <c r="YV154" s="156"/>
      <c r="YW154" s="156"/>
      <c r="YX154" s="156"/>
      <c r="YY154" s="157"/>
      <c r="YZ154" s="156"/>
      <c r="ZA154" s="156"/>
      <c r="ZB154" s="156"/>
      <c r="ZC154" s="156"/>
      <c r="ZD154" s="156"/>
      <c r="ZE154" s="156"/>
      <c r="ZF154" s="156"/>
      <c r="ZG154" s="156"/>
      <c r="ZH154" s="156"/>
      <c r="ZI154" s="156"/>
      <c r="ZJ154" s="157"/>
      <c r="ZK154" s="748">
        <v>0</v>
      </c>
      <c r="ZL154" s="748">
        <v>0</v>
      </c>
      <c r="ZM154" s="748">
        <v>0</v>
      </c>
      <c r="ZN154" s="748">
        <v>0</v>
      </c>
      <c r="ZO154" s="748">
        <v>0</v>
      </c>
      <c r="ZP154" s="748">
        <v>0</v>
      </c>
      <c r="ZQ154" s="748">
        <v>0</v>
      </c>
      <c r="ZR154" s="748">
        <v>0</v>
      </c>
      <c r="ZS154" s="748">
        <v>0</v>
      </c>
      <c r="ZT154" s="748">
        <v>0</v>
      </c>
      <c r="ZU154" s="748">
        <v>0</v>
      </c>
      <c r="ZV154" s="334"/>
      <c r="ZW154" s="334"/>
      <c r="ZX154" s="334"/>
      <c r="ZY154" s="334"/>
      <c r="ZZ154" s="334"/>
      <c r="AAA154" s="334"/>
      <c r="AAB154" s="334"/>
      <c r="AAC154" s="334"/>
      <c r="AAD154" s="334"/>
      <c r="AAE154" s="334"/>
      <c r="AAF154" s="334"/>
      <c r="AAG154" s="7"/>
      <c r="AAH154" s="7"/>
      <c r="AAI154" s="7"/>
    </row>
    <row r="155" spans="1:711">
      <c r="A155" s="125" t="s">
        <v>10</v>
      </c>
      <c r="B155" s="129" t="s">
        <v>10</v>
      </c>
      <c r="C155" s="125" t="s">
        <v>509</v>
      </c>
      <c r="D155" s="138" t="s">
        <v>510</v>
      </c>
      <c r="E155" s="164">
        <v>204813.41840000005</v>
      </c>
      <c r="F155" s="165">
        <v>275568.20199999999</v>
      </c>
      <c r="G155" s="165">
        <v>258889.77900000004</v>
      </c>
      <c r="H155" s="167">
        <v>274255.26756672049</v>
      </c>
      <c r="I155" s="165">
        <v>289532.39500786446</v>
      </c>
      <c r="J155" s="165">
        <v>303851.43620987888</v>
      </c>
      <c r="K155" s="165">
        <v>320072.80529548373</v>
      </c>
      <c r="L155" s="165">
        <v>338171.35088828776</v>
      </c>
      <c r="M155" s="165">
        <v>357910.60742904537</v>
      </c>
      <c r="N155" s="165">
        <v>378933.54979316134</v>
      </c>
      <c r="O155" s="163">
        <v>400817.26424093574</v>
      </c>
      <c r="P155" s="164">
        <v>504431.40000000008</v>
      </c>
      <c r="Q155" s="165">
        <v>552504.19999999995</v>
      </c>
      <c r="R155" s="165">
        <v>594569.60000000009</v>
      </c>
      <c r="S155" s="167">
        <v>680520.47781075351</v>
      </c>
      <c r="T155" s="165">
        <v>761843.49954008765</v>
      </c>
      <c r="U155" s="165">
        <v>834493.84719702299</v>
      </c>
      <c r="V155" s="165">
        <v>913222.33780085586</v>
      </c>
      <c r="W155" s="165">
        <v>996348.62987750594</v>
      </c>
      <c r="X155" s="165">
        <v>1081388.0305944346</v>
      </c>
      <c r="Y155" s="165">
        <v>1165808.9632852573</v>
      </c>
      <c r="Z155" s="163">
        <v>1247364.3163192819</v>
      </c>
      <c r="AA155" s="164">
        <v>322512.58160000003</v>
      </c>
      <c r="AB155" s="165">
        <v>352149.79800000001</v>
      </c>
      <c r="AC155" s="165">
        <v>299664.22100000002</v>
      </c>
      <c r="AD155" s="167">
        <v>317449.73257722869</v>
      </c>
      <c r="AE155" s="165">
        <v>335132.9663899013</v>
      </c>
      <c r="AF155" s="165">
        <v>351707.21796461701</v>
      </c>
      <c r="AG155" s="165">
        <v>370483.40893425466</v>
      </c>
      <c r="AH155" s="165">
        <v>391432.42664847104</v>
      </c>
      <c r="AI155" s="165">
        <v>414280.56286015711</v>
      </c>
      <c r="AJ155" s="165">
        <v>438614.56195044448</v>
      </c>
      <c r="AK155" s="163">
        <v>463944.90240617475</v>
      </c>
      <c r="AL155" s="164">
        <v>1568.6</v>
      </c>
      <c r="AM155" s="165">
        <v>1495.8</v>
      </c>
      <c r="AN155" s="165">
        <v>1430.3999999999999</v>
      </c>
      <c r="AO155" s="167">
        <v>1572.3984036560787</v>
      </c>
      <c r="AP155" s="165">
        <v>1697.4302935359508</v>
      </c>
      <c r="AQ155" s="165">
        <v>1802.2338608995253</v>
      </c>
      <c r="AR155" s="165">
        <v>1901.1268473816065</v>
      </c>
      <c r="AS155" s="165">
        <v>1986.2233825491262</v>
      </c>
      <c r="AT155" s="165">
        <v>2050.652110839188</v>
      </c>
      <c r="AU155" s="165">
        <v>2089.3851115100988</v>
      </c>
      <c r="AV155" s="163">
        <v>2098.9751411011671</v>
      </c>
      <c r="AW155" s="164">
        <v>0</v>
      </c>
      <c r="AX155" s="165">
        <v>0</v>
      </c>
      <c r="AY155" s="165">
        <v>0</v>
      </c>
      <c r="AZ155" s="167">
        <v>2895.8071622569923</v>
      </c>
      <c r="BA155" s="165">
        <v>3736.548315583294</v>
      </c>
      <c r="BB155" s="165">
        <v>4812.7412886740012</v>
      </c>
      <c r="BC155" s="165">
        <v>6127.4002019277314</v>
      </c>
      <c r="BD155" s="165">
        <v>7625.3879399725602</v>
      </c>
      <c r="BE155" s="165">
        <v>9428.3407743490316</v>
      </c>
      <c r="BF155" s="165">
        <v>11282.177062860941</v>
      </c>
      <c r="BG155" s="163">
        <v>13089.091543437344</v>
      </c>
      <c r="BH155" s="164">
        <v>85475.602784360191</v>
      </c>
      <c r="BI155" s="165">
        <v>99680</v>
      </c>
      <c r="BJ155" s="165">
        <v>118378.16502930266</v>
      </c>
      <c r="BK155" s="167">
        <v>142759.86927071802</v>
      </c>
      <c r="BL155" s="165">
        <v>170348.86288983413</v>
      </c>
      <c r="BM155" s="165">
        <v>201910.25457738584</v>
      </c>
      <c r="BN155" s="165">
        <v>243326.29916663517</v>
      </c>
      <c r="BO155" s="165">
        <v>289734.27475651586</v>
      </c>
      <c r="BP155" s="165">
        <v>353886.56549188821</v>
      </c>
      <c r="BQ155" s="165">
        <v>427789.49632380839</v>
      </c>
      <c r="BR155" s="163">
        <v>509136.71363319748</v>
      </c>
      <c r="BS155" s="164">
        <v>0</v>
      </c>
      <c r="BT155" s="165">
        <v>0</v>
      </c>
      <c r="BU155" s="165">
        <v>0</v>
      </c>
      <c r="BV155" s="167">
        <v>1277173.1584488431</v>
      </c>
      <c r="BW155" s="165">
        <v>1452284.9271450017</v>
      </c>
      <c r="BX155" s="165">
        <v>1648305.5812569605</v>
      </c>
      <c r="BY155" s="165">
        <v>1854547.501137146</v>
      </c>
      <c r="BZ155" s="165">
        <v>2050118.8728112215</v>
      </c>
      <c r="CA155" s="165">
        <v>2226783.3933190019</v>
      </c>
      <c r="CB155" s="165">
        <v>2394895.4583554342</v>
      </c>
      <c r="CC155" s="163">
        <v>2575102.7344345041</v>
      </c>
      <c r="CD155" s="164">
        <v>0</v>
      </c>
      <c r="CE155" s="165">
        <v>0</v>
      </c>
      <c r="CF155" s="165">
        <v>0</v>
      </c>
      <c r="CG155" s="167">
        <v>2670.1013452329876</v>
      </c>
      <c r="CH155" s="165">
        <v>3278.2946964423668</v>
      </c>
      <c r="CI155" s="165">
        <v>4052.9290468394274</v>
      </c>
      <c r="CJ155" s="165">
        <v>4951.5419951421936</v>
      </c>
      <c r="CK155" s="165">
        <v>5867.9406789146797</v>
      </c>
      <c r="CL155" s="165">
        <v>6698.5263948318216</v>
      </c>
      <c r="CM155" s="165">
        <v>7387.4816177424163</v>
      </c>
      <c r="CN155" s="169">
        <v>7926.6131276189617</v>
      </c>
      <c r="CO155" s="176">
        <v>9.197592778335005E-2</v>
      </c>
      <c r="CP155" s="175">
        <v>8.9942845683345041E-2</v>
      </c>
      <c r="CQ155" s="175">
        <v>9.5729751403368077E-2</v>
      </c>
      <c r="CR155" s="191">
        <v>8.4480002930088921E-2</v>
      </c>
      <c r="CS155" s="175">
        <v>7.6632445744530736E-2</v>
      </c>
      <c r="CT155" s="175">
        <v>7.1189998929928736E-2</v>
      </c>
      <c r="CU155" s="175">
        <v>6.5937800131860527E-2</v>
      </c>
      <c r="CV155" s="175">
        <v>6.0972596257971516E-2</v>
      </c>
      <c r="CW155" s="175">
        <v>5.6467087403905908E-2</v>
      </c>
      <c r="CX155" s="175">
        <v>5.2509538623906372E-2</v>
      </c>
      <c r="CY155" s="175">
        <v>4.9087776659377642E-2</v>
      </c>
      <c r="CZ155" s="176">
        <v>0.19567456230690011</v>
      </c>
      <c r="DA155" s="191">
        <v>0.15239179954441914</v>
      </c>
      <c r="DB155" s="191">
        <v>0.17842502696871626</v>
      </c>
      <c r="DC155" s="191">
        <v>0.17842502696871629</v>
      </c>
      <c r="DD155" s="191">
        <v>0.17842502696871629</v>
      </c>
      <c r="DE155" s="191">
        <v>0.17842502696871626</v>
      </c>
      <c r="DF155" s="191">
        <v>0.17842502696871632</v>
      </c>
      <c r="DG155" s="191">
        <v>0.17842502696871626</v>
      </c>
      <c r="DH155" s="191">
        <v>0.17842502696871629</v>
      </c>
      <c r="DI155" s="191">
        <v>0.17842502696871629</v>
      </c>
      <c r="DJ155" s="175">
        <v>0.17842502696871629</v>
      </c>
      <c r="DK155" s="183">
        <v>18565</v>
      </c>
      <c r="DL155" s="184">
        <v>18585</v>
      </c>
      <c r="DM155" s="184">
        <v>17663</v>
      </c>
      <c r="DN155" s="209">
        <v>17405.858387881945</v>
      </c>
      <c r="DO155" s="184">
        <v>17337.962318093665</v>
      </c>
      <c r="DP155" s="184">
        <v>17278.052000031275</v>
      </c>
      <c r="DQ155" s="184">
        <v>17225.22822645176</v>
      </c>
      <c r="DR155" s="184">
        <v>17178.665732153218</v>
      </c>
      <c r="DS155" s="184">
        <v>17137.608162875938</v>
      </c>
      <c r="DT155" s="184">
        <v>17101.364124189397</v>
      </c>
      <c r="DU155" s="184">
        <v>17069.314358547737</v>
      </c>
      <c r="DV155" s="193">
        <v>1.6</v>
      </c>
      <c r="DW155" s="181">
        <v>1.65</v>
      </c>
      <c r="DX155" s="181">
        <v>1.63</v>
      </c>
      <c r="DY155" s="602">
        <v>1.63</v>
      </c>
      <c r="DZ155" s="181">
        <v>1.63</v>
      </c>
      <c r="EA155" s="181">
        <v>1.63</v>
      </c>
      <c r="EB155" s="181">
        <v>1.63</v>
      </c>
      <c r="EC155" s="181">
        <v>1.63</v>
      </c>
      <c r="ED155" s="181">
        <v>1.63</v>
      </c>
      <c r="EE155" s="181">
        <v>1.63</v>
      </c>
      <c r="EF155" s="182">
        <v>1.63</v>
      </c>
      <c r="EG155" s="194">
        <v>15.360390237504864</v>
      </c>
      <c r="EH155" s="194">
        <v>16.299192082242932</v>
      </c>
      <c r="EI155" s="194">
        <v>18.542007850454439</v>
      </c>
      <c r="EJ155" s="194">
        <v>21.80742518472222</v>
      </c>
      <c r="EK155" s="194">
        <v>24.722133602637665</v>
      </c>
      <c r="EL155" s="194">
        <v>27.336039212909558</v>
      </c>
      <c r="EM155" s="194">
        <v>30.178898196918922</v>
      </c>
      <c r="EN155" s="194">
        <v>33.193299714863755</v>
      </c>
      <c r="EO155" s="194">
        <v>36.288614592537577</v>
      </c>
      <c r="EP155" s="194">
        <v>39.371516879364272</v>
      </c>
      <c r="EQ155" s="194">
        <v>42.359811673667558</v>
      </c>
      <c r="ER155" s="183">
        <v>43567</v>
      </c>
      <c r="ES155" s="184">
        <v>45186</v>
      </c>
      <c r="ET155" s="184">
        <v>39748</v>
      </c>
      <c r="EU155" s="209">
        <v>39748</v>
      </c>
      <c r="EV155" s="184">
        <v>39748</v>
      </c>
      <c r="EW155" s="184">
        <v>39748</v>
      </c>
      <c r="EX155" s="184">
        <v>39748</v>
      </c>
      <c r="EY155" s="184">
        <v>39748</v>
      </c>
      <c r="EZ155" s="184">
        <v>39748</v>
      </c>
      <c r="FA155" s="184">
        <v>39748</v>
      </c>
      <c r="FB155" s="184">
        <v>39748</v>
      </c>
      <c r="FC155" s="196">
        <v>15.51</v>
      </c>
      <c r="FD155" s="196">
        <v>15.63</v>
      </c>
      <c r="FE155" s="196">
        <v>16.559999999999999</v>
      </c>
      <c r="FF155" s="598">
        <v>16.559999999999999</v>
      </c>
      <c r="FG155" s="196">
        <v>16.559999999999999</v>
      </c>
      <c r="FH155" s="196">
        <v>16.559999999999999</v>
      </c>
      <c r="FI155" s="196">
        <v>16.559999999999999</v>
      </c>
      <c r="FJ155" s="196">
        <v>16.559999999999999</v>
      </c>
      <c r="FK155" s="196">
        <v>16.559999999999999</v>
      </c>
      <c r="FL155" s="196">
        <v>16.559999999999999</v>
      </c>
      <c r="FM155" s="198">
        <v>16.559999999999999</v>
      </c>
      <c r="FN155" s="193">
        <v>6.8660480234196991E-2</v>
      </c>
      <c r="FO155" s="181">
        <v>7.0362187326718575E-2</v>
      </c>
      <c r="FP155" s="181">
        <v>8.6471704102998675E-2</v>
      </c>
      <c r="FQ155" s="181">
        <v>8.7341270474153188E-2</v>
      </c>
      <c r="FR155" s="181">
        <v>8.8695755852950267E-2</v>
      </c>
      <c r="FS155" s="181">
        <v>9.0254011031862119E-2</v>
      </c>
      <c r="FT155" s="181">
        <v>9.1481940065807191E-2</v>
      </c>
      <c r="FU155" s="181">
        <v>9.2293348369036923E-2</v>
      </c>
      <c r="FV155" s="181">
        <v>9.2768670342228535E-2</v>
      </c>
      <c r="FW155" s="181">
        <v>9.300150547744794E-2</v>
      </c>
      <c r="FX155" s="182">
        <v>9.3023154831291907E-2</v>
      </c>
      <c r="FY155" s="184">
        <v>24920</v>
      </c>
      <c r="FZ155" s="184">
        <v>23328</v>
      </c>
      <c r="GA155" s="184">
        <v>22652</v>
      </c>
      <c r="GB155" s="209">
        <v>22652</v>
      </c>
      <c r="GC155" s="184">
        <v>22652</v>
      </c>
      <c r="GD155" s="184">
        <v>22652</v>
      </c>
      <c r="GE155" s="184">
        <v>22652</v>
      </c>
      <c r="GF155" s="184">
        <v>22652</v>
      </c>
      <c r="GG155" s="184">
        <v>22652</v>
      </c>
      <c r="GH155" s="184">
        <v>22652</v>
      </c>
      <c r="GI155" s="184">
        <v>22652</v>
      </c>
      <c r="GJ155" s="195">
        <v>1.23</v>
      </c>
      <c r="GK155" s="196">
        <v>1.27</v>
      </c>
      <c r="GL155" s="196">
        <v>1.27</v>
      </c>
      <c r="GM155" s="604">
        <v>1.27</v>
      </c>
      <c r="GN155" s="196">
        <v>1.27</v>
      </c>
      <c r="GO155" s="196">
        <v>1.27</v>
      </c>
      <c r="GP155" s="196">
        <v>1.27</v>
      </c>
      <c r="GQ155" s="196">
        <v>1.27</v>
      </c>
      <c r="GR155" s="196">
        <v>1.27</v>
      </c>
      <c r="GS155" s="196">
        <v>1.27</v>
      </c>
      <c r="GT155" s="198">
        <v>1.27</v>
      </c>
      <c r="GU155" s="196">
        <v>0.7311642785368464</v>
      </c>
      <c r="GV155" s="196">
        <v>0.69283705566896714</v>
      </c>
      <c r="GW155" s="196">
        <v>0.73003341207812555</v>
      </c>
      <c r="GX155" s="196">
        <v>0.7733619671487002</v>
      </c>
      <c r="GY155" s="196">
        <v>0.81644135605192403</v>
      </c>
      <c r="GZ155" s="196">
        <v>0.85681907411700797</v>
      </c>
      <c r="HA155" s="196">
        <v>0.90256109401398799</v>
      </c>
      <c r="HB155" s="196">
        <v>0.95359649233601351</v>
      </c>
      <c r="HC155" s="196">
        <v>1.0092584688728885</v>
      </c>
      <c r="HD155" s="196">
        <v>1.0685402620950046</v>
      </c>
      <c r="HE155" s="196">
        <v>1.130249313680437</v>
      </c>
      <c r="HF155" s="183">
        <v>99814</v>
      </c>
      <c r="HG155" s="184">
        <v>89422</v>
      </c>
      <c r="HH155" s="184">
        <v>82863</v>
      </c>
      <c r="HI155" s="209">
        <v>82863</v>
      </c>
      <c r="HJ155" s="184">
        <v>82863</v>
      </c>
      <c r="HK155" s="184">
        <v>82863</v>
      </c>
      <c r="HL155" s="184">
        <v>82863</v>
      </c>
      <c r="HM155" s="184">
        <v>82863</v>
      </c>
      <c r="HN155" s="184">
        <v>82863</v>
      </c>
      <c r="HO155" s="184">
        <v>82863</v>
      </c>
      <c r="HP155" s="184">
        <v>82863</v>
      </c>
      <c r="HQ155" s="195">
        <v>5.43</v>
      </c>
      <c r="HR155" s="196">
        <v>7.78</v>
      </c>
      <c r="HS155" s="196">
        <v>7.32</v>
      </c>
      <c r="HT155" s="604">
        <v>7.32</v>
      </c>
      <c r="HU155" s="196">
        <v>7.32</v>
      </c>
      <c r="HV155" s="196">
        <v>7.32</v>
      </c>
      <c r="HW155" s="196">
        <v>7.32</v>
      </c>
      <c r="HX155" s="196">
        <v>7.32</v>
      </c>
      <c r="HY155" s="196">
        <v>7.32</v>
      </c>
      <c r="HZ155" s="196">
        <v>7.32</v>
      </c>
      <c r="IA155" s="198">
        <v>7.32</v>
      </c>
      <c r="IB155" s="196">
        <v>0.30394774132556912</v>
      </c>
      <c r="IC155" s="196">
        <v>0.33573782789774875</v>
      </c>
      <c r="ID155" s="196">
        <v>0.35066334589142439</v>
      </c>
      <c r="IE155" s="196">
        <v>0.37147573042384968</v>
      </c>
      <c r="IF155" s="196">
        <v>0.39216843078774172</v>
      </c>
      <c r="IG155" s="196">
        <v>0.41156341392400364</v>
      </c>
      <c r="IH155" s="196">
        <v>0.43353507916497819</v>
      </c>
      <c r="II155" s="196">
        <v>0.45804935924917256</v>
      </c>
      <c r="IJ155" s="196">
        <v>0.48478596418864844</v>
      </c>
      <c r="IK155" s="196">
        <v>0.51326130739593467</v>
      </c>
      <c r="IL155" s="198">
        <v>0.54290255688222311</v>
      </c>
      <c r="IM155" s="209"/>
      <c r="IP155" s="606">
        <v>7.8369735468151763E-2</v>
      </c>
      <c r="IQ155" s="279">
        <v>0.11094674556213018</v>
      </c>
      <c r="IR155" s="279">
        <v>0.20803443328550933</v>
      </c>
      <c r="IS155" s="279">
        <v>0.31586608442503639</v>
      </c>
      <c r="IT155" s="279">
        <v>0.40300346474772947</v>
      </c>
      <c r="IU155" s="279">
        <v>0.49014084507042255</v>
      </c>
      <c r="IV155" s="279">
        <v>0.61962239386137608</v>
      </c>
      <c r="IW155" s="311">
        <v>0.74910394265232971</v>
      </c>
      <c r="IY155" s="225"/>
      <c r="IZ155" s="225"/>
      <c r="JA155" s="601">
        <v>0.92163026453184826</v>
      </c>
      <c r="JB155" s="601">
        <v>0.88905325443786987</v>
      </c>
      <c r="JC155" s="601">
        <v>0.7919655667144907</v>
      </c>
      <c r="JD155" s="601">
        <v>0.68413391557496361</v>
      </c>
      <c r="JE155" s="601">
        <v>0.59699653525227059</v>
      </c>
      <c r="JF155" s="601">
        <v>0.50985915492957745</v>
      </c>
      <c r="JG155" s="601">
        <v>0.38037760613862392</v>
      </c>
      <c r="JH155" s="710">
        <v>0.25089605734767029</v>
      </c>
      <c r="JI155" s="116">
        <v>1.1000000000000001</v>
      </c>
      <c r="JJ155" s="116">
        <v>1.3</v>
      </c>
      <c r="JK155" s="116">
        <v>1.3</v>
      </c>
      <c r="JL155" s="116">
        <v>1.3</v>
      </c>
      <c r="JM155" s="116">
        <v>1.3</v>
      </c>
      <c r="JN155" s="116">
        <v>1.3</v>
      </c>
      <c r="JO155" s="116">
        <v>1.3</v>
      </c>
      <c r="JP155" s="116">
        <v>1.3</v>
      </c>
      <c r="JQ155" s="116">
        <v>1.3</v>
      </c>
      <c r="JR155" s="116">
        <v>1.3</v>
      </c>
      <c r="JS155" s="208">
        <v>1.3</v>
      </c>
      <c r="JT155" s="116">
        <v>5101</v>
      </c>
      <c r="JU155" s="116">
        <v>5345</v>
      </c>
      <c r="JV155" s="116">
        <v>5084</v>
      </c>
      <c r="JW155" s="116">
        <v>5084</v>
      </c>
      <c r="JX155" s="116">
        <v>5084</v>
      </c>
      <c r="JY155" s="116">
        <v>5084</v>
      </c>
      <c r="JZ155" s="116">
        <v>5084</v>
      </c>
      <c r="KA155" s="116">
        <v>5084</v>
      </c>
      <c r="KB155" s="116">
        <v>5084</v>
      </c>
      <c r="KC155" s="116">
        <v>5084</v>
      </c>
      <c r="KD155" s="208">
        <v>5084</v>
      </c>
      <c r="KE155" s="116">
        <v>1.2</v>
      </c>
      <c r="KF155" s="116">
        <v>1.2</v>
      </c>
      <c r="KG155" s="116">
        <v>1.2</v>
      </c>
      <c r="KH155" s="116">
        <v>1.2</v>
      </c>
      <c r="KI155" s="116">
        <v>1.2</v>
      </c>
      <c r="KJ155" s="116">
        <v>1.2</v>
      </c>
      <c r="KK155" s="116">
        <v>1.2</v>
      </c>
      <c r="KL155" s="116">
        <v>1.2</v>
      </c>
      <c r="KM155" s="116">
        <v>1.2</v>
      </c>
      <c r="KN155" s="116">
        <v>1.2</v>
      </c>
      <c r="KO155" s="208">
        <v>1.2</v>
      </c>
      <c r="KP155" s="116">
        <v>20000</v>
      </c>
      <c r="KQ155" s="116">
        <v>20000</v>
      </c>
      <c r="KR155" s="116">
        <v>20000</v>
      </c>
      <c r="KS155" s="116">
        <v>40000</v>
      </c>
      <c r="KT155" s="116">
        <v>40000</v>
      </c>
      <c r="KU155" s="116">
        <v>40000</v>
      </c>
      <c r="KV155" s="116">
        <v>40000</v>
      </c>
      <c r="KW155" s="116">
        <v>40000</v>
      </c>
      <c r="KX155" s="116">
        <v>40000</v>
      </c>
      <c r="KY155" s="116">
        <v>40000</v>
      </c>
      <c r="KZ155" s="208">
        <v>40000</v>
      </c>
      <c r="LA155" s="116">
        <v>0.55000000000000004</v>
      </c>
      <c r="LB155" s="116">
        <v>0.56999999999999995</v>
      </c>
      <c r="LC155" s="116">
        <v>0.57999999999999996</v>
      </c>
      <c r="LD155" s="116">
        <v>0.57999999999999996</v>
      </c>
      <c r="LE155" s="116">
        <v>0.57999999999999996</v>
      </c>
      <c r="LF155" s="116">
        <v>0.57999999999999996</v>
      </c>
      <c r="LG155" s="116">
        <v>0.57999999999999996</v>
      </c>
      <c r="LH155" s="116">
        <v>0.57999999999999996</v>
      </c>
      <c r="LI155" s="116">
        <v>0.57999999999999996</v>
      </c>
      <c r="LJ155" s="116">
        <v>0.57999999999999996</v>
      </c>
      <c r="LK155" s="208">
        <v>0.57999999999999996</v>
      </c>
      <c r="LL155" s="116">
        <v>21760</v>
      </c>
      <c r="LM155" s="116">
        <v>21410</v>
      </c>
      <c r="LN155" s="116">
        <v>20507</v>
      </c>
      <c r="LO155" s="116">
        <v>20507</v>
      </c>
      <c r="LP155" s="116">
        <v>20507</v>
      </c>
      <c r="LQ155" s="116">
        <v>20507</v>
      </c>
      <c r="LR155" s="116">
        <v>20507</v>
      </c>
      <c r="LS155" s="116">
        <v>20507</v>
      </c>
      <c r="LT155" s="116">
        <v>20507</v>
      </c>
      <c r="LU155" s="116">
        <v>20507</v>
      </c>
      <c r="LV155" s="208">
        <v>20507</v>
      </c>
      <c r="LW155">
        <v>0.31559272996405408</v>
      </c>
      <c r="LX155">
        <v>0.4305389652442973</v>
      </c>
      <c r="LY155">
        <v>0.57713490286267632</v>
      </c>
      <c r="LZ155">
        <v>0.65358438280865605</v>
      </c>
      <c r="MA155">
        <v>0.72510333328420917</v>
      </c>
      <c r="MB155">
        <v>0.78908411082973795</v>
      </c>
      <c r="MC155">
        <v>0.85787372744023815</v>
      </c>
      <c r="MD155">
        <v>0.92985664940134227</v>
      </c>
      <c r="ME155">
        <v>1.0028602806172984</v>
      </c>
      <c r="MF155">
        <v>1.0747199464654758</v>
      </c>
      <c r="MG155" s="5">
        <v>1.1435091229473771</v>
      </c>
      <c r="MH155" s="156">
        <v>0</v>
      </c>
      <c r="MI155" s="156">
        <v>0</v>
      </c>
      <c r="MJ155" s="156">
        <v>0</v>
      </c>
      <c r="MK155" s="156">
        <v>0</v>
      </c>
      <c r="ML155" s="156">
        <v>0</v>
      </c>
      <c r="MM155" s="156">
        <v>0</v>
      </c>
      <c r="MN155" s="156">
        <v>0</v>
      </c>
      <c r="MO155" s="156">
        <v>0</v>
      </c>
      <c r="MP155" s="156">
        <v>0</v>
      </c>
      <c r="MQ155" s="156">
        <v>0</v>
      </c>
      <c r="MR155" s="157">
        <v>0</v>
      </c>
      <c r="MS155" s="156">
        <v>1.4760545621657755</v>
      </c>
      <c r="MT155" s="156">
        <v>1.759134983652499</v>
      </c>
      <c r="MU155" s="156">
        <v>2.1179299078699789</v>
      </c>
      <c r="MV155" s="156">
        <v>2.2436321581101919</v>
      </c>
      <c r="MW155" s="156">
        <v>2.3686115421512288</v>
      </c>
      <c r="MX155" s="156">
        <v>2.4857529979897337</v>
      </c>
      <c r="MY155" s="156">
        <v>2.6184570501377333</v>
      </c>
      <c r="MZ155" s="156">
        <v>2.7665179397874082</v>
      </c>
      <c r="NA155" s="156">
        <v>2.928001185469304</v>
      </c>
      <c r="NB155" s="156">
        <v>3.0999860299709794</v>
      </c>
      <c r="NC155" s="157">
        <v>3.2790126933767509</v>
      </c>
      <c r="ND155" s="156">
        <v>1.5899338774921172</v>
      </c>
      <c r="NE155" s="156">
        <v>1.6409927638760133</v>
      </c>
      <c r="NF155" s="156">
        <v>1.6200385430245483</v>
      </c>
      <c r="NG155" s="156">
        <v>1.62039745539138</v>
      </c>
      <c r="NH155" s="156">
        <v>1.6205968533799433</v>
      </c>
      <c r="NI155" s="156">
        <v>1.6207414536968796</v>
      </c>
      <c r="NJ155" s="156">
        <v>1.6208786155098462</v>
      </c>
      <c r="NK155" s="156">
        <v>1.6210074938254013</v>
      </c>
      <c r="NL155" s="156">
        <v>1.6211254812600091</v>
      </c>
      <c r="NM155" s="156">
        <v>1.6212313824432951</v>
      </c>
      <c r="NN155" s="157">
        <v>1.6213257653976154</v>
      </c>
      <c r="NO155" s="156">
        <v>18293.939453107731</v>
      </c>
      <c r="NP155" s="156">
        <v>18244.26912490977</v>
      </c>
      <c r="NQ155" s="156">
        <v>17283.287371835744</v>
      </c>
      <c r="NR155" s="156">
        <v>17047.309312637295</v>
      </c>
      <c r="NS155" s="156">
        <v>16988.793213991601</v>
      </c>
      <c r="NT155" s="156">
        <v>16935.933227107191</v>
      </c>
      <c r="NU155" s="156">
        <v>16889.637890584578</v>
      </c>
      <c r="NV155" s="156">
        <v>16849.085864649907</v>
      </c>
      <c r="NW155" s="156">
        <v>16813.456734009429</v>
      </c>
      <c r="NX155" s="156">
        <v>16782.043911932786</v>
      </c>
      <c r="NY155" s="157">
        <v>16754.273666034489</v>
      </c>
      <c r="NZ155" s="156">
        <v>458035.8539819459</v>
      </c>
      <c r="OA155" s="156">
        <v>502810.39999999997</v>
      </c>
      <c r="OB155" s="156">
        <v>537651.60000000009</v>
      </c>
      <c r="OC155" s="156">
        <v>623030.10585131554</v>
      </c>
      <c r="OD155" s="156">
        <v>703461.5688957586</v>
      </c>
      <c r="OE155" s="156">
        <v>775086.23110803473</v>
      </c>
      <c r="OF155" s="156">
        <v>853006.46581499255</v>
      </c>
      <c r="OG155" s="156">
        <v>935598.66713580163</v>
      </c>
      <c r="OH155" s="156">
        <v>1020325.198153321</v>
      </c>
      <c r="OI155" s="156">
        <v>1104592.8724995337</v>
      </c>
      <c r="OJ155" s="157">
        <v>1186133.975346924</v>
      </c>
      <c r="OK155" s="156"/>
      <c r="OL155" s="156"/>
      <c r="OM155" s="156"/>
      <c r="ON155" s="156"/>
      <c r="OO155" s="156"/>
      <c r="OP155" s="156"/>
      <c r="OQ155" s="156"/>
      <c r="OR155" s="156"/>
      <c r="OS155" s="156"/>
      <c r="OT155" s="156"/>
      <c r="OU155" s="157"/>
      <c r="OV155">
        <v>456265.03161484457</v>
      </c>
      <c r="OW155">
        <v>499818.8</v>
      </c>
      <c r="OX155">
        <v>533837.20000000007</v>
      </c>
      <c r="OY155">
        <v>618710.43594845652</v>
      </c>
      <c r="OZ155">
        <v>698669.2159454166</v>
      </c>
      <c r="PA155">
        <v>769871.01640273887</v>
      </c>
      <c r="PB155">
        <v>847336.60677559453</v>
      </c>
      <c r="PC155">
        <v>929453.05856857833</v>
      </c>
      <c r="PD155">
        <v>1013697.0939866652</v>
      </c>
      <c r="PE155">
        <v>1097489.833429354</v>
      </c>
      <c r="PF155" s="5">
        <v>1178576.2948515401</v>
      </c>
      <c r="PG155">
        <v>1770.8223671013041</v>
      </c>
      <c r="PH155">
        <v>2991.6</v>
      </c>
      <c r="PI155">
        <v>3814.4</v>
      </c>
      <c r="PJ155">
        <v>4319.6699028589692</v>
      </c>
      <c r="PK155">
        <v>4792.3529503419959</v>
      </c>
      <c r="PL155">
        <v>5215.2147052959044</v>
      </c>
      <c r="PM155">
        <v>5669.8590393980221</v>
      </c>
      <c r="PN155">
        <v>6145.6085672233512</v>
      </c>
      <c r="PO155">
        <v>6628.1041666558485</v>
      </c>
      <c r="PP155">
        <v>7103.0390701796232</v>
      </c>
      <c r="PQ155" s="5">
        <v>7557.6804953838046</v>
      </c>
      <c r="PR155">
        <v>0</v>
      </c>
      <c r="PS155">
        <v>0</v>
      </c>
      <c r="PT155">
        <v>0</v>
      </c>
      <c r="PU155">
        <v>0</v>
      </c>
      <c r="PV155">
        <v>0</v>
      </c>
      <c r="PW155">
        <v>0</v>
      </c>
      <c r="PX155">
        <v>0</v>
      </c>
      <c r="PY155">
        <v>0</v>
      </c>
      <c r="PZ155">
        <v>0</v>
      </c>
      <c r="QA155" s="7">
        <v>0</v>
      </c>
      <c r="QB155" s="5">
        <v>0</v>
      </c>
      <c r="QC155">
        <v>17665.421000000002</v>
      </c>
      <c r="QD155">
        <v>21467.955600000001</v>
      </c>
      <c r="QE155">
        <v>25190.785400000001</v>
      </c>
      <c r="QF155">
        <v>26685.89550649211</v>
      </c>
      <c r="QG155">
        <v>28172.40779903924</v>
      </c>
      <c r="QH155">
        <v>29565.695303269767</v>
      </c>
      <c r="QI155">
        <v>31144.085261761204</v>
      </c>
      <c r="QJ155">
        <v>32905.130366907819</v>
      </c>
      <c r="QK155">
        <v>34825.821780043028</v>
      </c>
      <c r="QL155">
        <v>36871.419839636626</v>
      </c>
      <c r="QM155" s="5">
        <v>39000.773715784679</v>
      </c>
      <c r="QN155">
        <v>22411.355000000003</v>
      </c>
      <c r="QO155">
        <v>20526.378599999996</v>
      </c>
      <c r="QP155">
        <v>21001.630399999998</v>
      </c>
      <c r="QQ155">
        <v>22248.10800541249</v>
      </c>
      <c r="QR155">
        <v>23487.417588555993</v>
      </c>
      <c r="QS155">
        <v>24649.005396961049</v>
      </c>
      <c r="QT155">
        <v>25964.913655038166</v>
      </c>
      <c r="QU155">
        <v>27433.10203538213</v>
      </c>
      <c r="QV155">
        <v>29034.388002874013</v>
      </c>
      <c r="QW155">
        <v>30739.809001559577</v>
      </c>
      <c r="QX155" s="5">
        <v>32515.057465931357</v>
      </c>
      <c r="QY155" s="7">
        <v>1.23</v>
      </c>
      <c r="QZ155" s="7">
        <v>1.27</v>
      </c>
      <c r="RA155" s="7">
        <v>1.27</v>
      </c>
      <c r="RB155" s="7">
        <v>1.27</v>
      </c>
      <c r="RC155" s="7">
        <v>1.27</v>
      </c>
      <c r="RD155" s="7">
        <v>1.27</v>
      </c>
      <c r="RE155" s="7">
        <v>1.27</v>
      </c>
      <c r="RF155" s="7">
        <v>1.27</v>
      </c>
      <c r="RG155" s="7">
        <v>1.27</v>
      </c>
      <c r="RH155" s="7">
        <v>1.27</v>
      </c>
      <c r="RI155" s="5">
        <v>1.27</v>
      </c>
      <c r="RJ155" s="7">
        <v>24920</v>
      </c>
      <c r="RK155" s="7">
        <v>23328</v>
      </c>
      <c r="RL155" s="7">
        <v>22652</v>
      </c>
      <c r="RM155" s="7">
        <v>22652</v>
      </c>
      <c r="RN155" s="7">
        <v>22652</v>
      </c>
      <c r="RO155" s="7">
        <v>22652</v>
      </c>
      <c r="RP155" s="7">
        <v>22652</v>
      </c>
      <c r="RQ155" s="7">
        <v>22652</v>
      </c>
      <c r="RR155" s="7">
        <v>22652</v>
      </c>
      <c r="RS155" s="7">
        <v>22652</v>
      </c>
      <c r="RT155" s="5">
        <v>22652</v>
      </c>
      <c r="RU155">
        <v>0.77525709740987214</v>
      </c>
      <c r="RV155">
        <v>0.76779423712453376</v>
      </c>
      <c r="RW155">
        <v>0.75687132794360756</v>
      </c>
      <c r="RX155">
        <v>0.75687132794360756</v>
      </c>
      <c r="RY155">
        <v>0.75687132794360756</v>
      </c>
      <c r="RZ155">
        <v>0.75687132794360756</v>
      </c>
      <c r="SA155">
        <v>0.75687132794360767</v>
      </c>
      <c r="SB155">
        <v>0.75687132794360767</v>
      </c>
      <c r="SC155">
        <v>0.75687132794360756</v>
      </c>
      <c r="SD155">
        <v>0.75687132794360756</v>
      </c>
      <c r="SE155" s="5">
        <v>0.75687132794360756</v>
      </c>
      <c r="SF155" s="156">
        <v>22806.782982081171</v>
      </c>
      <c r="SG155" s="156">
        <v>21951.956209721222</v>
      </c>
      <c r="SH155" s="156">
        <v>21056.83912817252</v>
      </c>
      <c r="SI155" s="156">
        <v>21056.83912817252</v>
      </c>
      <c r="SJ155" s="156">
        <v>21056.839128172516</v>
      </c>
      <c r="SK155" s="156">
        <v>21056.839128172516</v>
      </c>
      <c r="SL155" s="156">
        <v>21056.83912817252</v>
      </c>
      <c r="SM155" s="156">
        <v>21056.83912817252</v>
      </c>
      <c r="SN155" s="156">
        <v>21056.839128172516</v>
      </c>
      <c r="SO155" s="156">
        <v>21056.839128172523</v>
      </c>
      <c r="SP155" s="157">
        <v>21056.83912817252</v>
      </c>
      <c r="SQ155" s="156">
        <v>40076.776000000005</v>
      </c>
      <c r="SR155" s="156">
        <v>41994.334199999998</v>
      </c>
      <c r="SS155" s="156">
        <v>46192.415800000002</v>
      </c>
      <c r="ST155" s="156">
        <v>48934.003511904601</v>
      </c>
      <c r="SU155" s="156">
        <v>51659.825387595236</v>
      </c>
      <c r="SV155" s="156">
        <v>54214.700700230816</v>
      </c>
      <c r="SW155" s="156">
        <v>57108.99891679937</v>
      </c>
      <c r="SX155" s="156">
        <v>60338.232402289948</v>
      </c>
      <c r="SY155" s="156">
        <v>63860.209782917038</v>
      </c>
      <c r="SZ155" s="156">
        <v>67611.228841196207</v>
      </c>
      <c r="TA155" s="157">
        <v>71515.831181716028</v>
      </c>
      <c r="TB155" s="156"/>
      <c r="TC155" s="156"/>
      <c r="TD155" s="156"/>
      <c r="TE155" s="156"/>
      <c r="TF155" s="156"/>
      <c r="TG155" s="156"/>
      <c r="TH155" s="156"/>
      <c r="TI155" s="156"/>
      <c r="TJ155" s="156"/>
      <c r="TK155" s="156"/>
      <c r="TL155" s="156"/>
      <c r="TM155" s="728">
        <v>1770.8223671013041</v>
      </c>
      <c r="TN155" s="244">
        <v>2991.6</v>
      </c>
      <c r="TO155" s="244">
        <v>3814.4</v>
      </c>
      <c r="TP155" s="244">
        <v>4319.6699028589692</v>
      </c>
      <c r="TQ155" s="244">
        <v>4792.3529503419959</v>
      </c>
      <c r="TR155" s="244">
        <v>5215.2147052959044</v>
      </c>
      <c r="TS155" s="244">
        <v>5669.8590393980221</v>
      </c>
      <c r="TT155" s="244">
        <v>6145.6085672233512</v>
      </c>
      <c r="TU155" s="244">
        <v>6628.1041666558485</v>
      </c>
      <c r="TV155" s="244">
        <v>7103.0390701796232</v>
      </c>
      <c r="TW155" s="729">
        <v>7557.6804953838046</v>
      </c>
      <c r="TX155" s="117">
        <v>46395.54601805417</v>
      </c>
      <c r="TY155" s="117">
        <v>49693.8</v>
      </c>
      <c r="TZ155" s="117">
        <v>56918</v>
      </c>
      <c r="UA155" s="117">
        <v>57490.371959437973</v>
      </c>
      <c r="UB155" s="117">
        <v>58381.930644329193</v>
      </c>
      <c r="UC155" s="117">
        <v>59407.616088988187</v>
      </c>
      <c r="UD155" s="117">
        <v>60215.871985863247</v>
      </c>
      <c r="UE155" s="117">
        <v>60749.962741704265</v>
      </c>
      <c r="UF155" s="117">
        <v>61062.83244111362</v>
      </c>
      <c r="UG155" s="117">
        <v>61216.090785723463</v>
      </c>
      <c r="UH155" s="185">
        <v>61230.340972358201</v>
      </c>
      <c r="UI155" s="116">
        <v>1.1000000000000001</v>
      </c>
      <c r="UJ155" s="116">
        <v>1.3</v>
      </c>
      <c r="UK155" s="116">
        <v>1.3</v>
      </c>
      <c r="UL155" s="116">
        <v>1.3</v>
      </c>
      <c r="UM155" s="116">
        <v>1.3</v>
      </c>
      <c r="UN155" s="116">
        <v>1.3</v>
      </c>
      <c r="UO155" s="116">
        <v>1.3</v>
      </c>
      <c r="UP155" s="116">
        <v>1.3</v>
      </c>
      <c r="UQ155" s="116">
        <v>1.3</v>
      </c>
      <c r="UR155" s="116">
        <v>1.3</v>
      </c>
      <c r="US155" s="208">
        <v>1.3</v>
      </c>
      <c r="UT155" s="156">
        <v>18157.137507598654</v>
      </c>
      <c r="UU155" s="156">
        <v>17126.759003182226</v>
      </c>
      <c r="UV155" s="156">
        <v>16219.456014918662</v>
      </c>
      <c r="UW155" s="156">
        <v>16219.45601491866</v>
      </c>
      <c r="UX155" s="156">
        <v>16219.456014918658</v>
      </c>
      <c r="UY155" s="156">
        <v>16219.456014918662</v>
      </c>
      <c r="UZ155" s="156">
        <v>16219.45601491866</v>
      </c>
      <c r="VA155" s="156">
        <v>16219.45601491866</v>
      </c>
      <c r="VB155" s="156">
        <v>16219.45601491866</v>
      </c>
      <c r="VC155" s="156">
        <v>16219.456014918662</v>
      </c>
      <c r="VD155" s="157">
        <v>16219.456014918664</v>
      </c>
      <c r="VE155" s="156">
        <v>23420.794944362988</v>
      </c>
      <c r="VF155" s="156">
        <v>22306.443803646729</v>
      </c>
      <c r="VG155" s="156">
        <v>21429.608199040045</v>
      </c>
      <c r="VH155" s="156">
        <v>21429.608199040045</v>
      </c>
      <c r="VI155" s="156">
        <v>21429.608199040045</v>
      </c>
      <c r="VJ155" s="156">
        <v>21429.608199040049</v>
      </c>
      <c r="VK155" s="156">
        <v>21429.608199040045</v>
      </c>
      <c r="VL155" s="156">
        <v>21429.608199040045</v>
      </c>
      <c r="VM155" s="156">
        <v>21429.608199040045</v>
      </c>
      <c r="VN155" s="156">
        <v>21429.608199040049</v>
      </c>
      <c r="VO155" s="157">
        <v>21429.608199040049</v>
      </c>
      <c r="VP155" s="156">
        <v>2.2072188407026219</v>
      </c>
      <c r="VQ155" s="156">
        <v>2.4519720393214661</v>
      </c>
      <c r="VR155" s="156">
        <v>2.8479633199481049</v>
      </c>
      <c r="VS155" s="156">
        <v>3.0169941252588925</v>
      </c>
      <c r="VT155" s="156">
        <v>3.1850528982031525</v>
      </c>
      <c r="VU155" s="156">
        <v>3.3425720721067411</v>
      </c>
      <c r="VV155" s="156">
        <v>3.5210181441517205</v>
      </c>
      <c r="VW155" s="156">
        <v>3.7201144321234212</v>
      </c>
      <c r="VX155" s="156">
        <v>3.9372596543421925</v>
      </c>
      <c r="VY155" s="156">
        <v>4.1685262920659838</v>
      </c>
      <c r="VZ155" s="157">
        <v>4.4092620070571877</v>
      </c>
      <c r="WA155" s="156">
        <v>5101</v>
      </c>
      <c r="WB155" s="156">
        <v>5345</v>
      </c>
      <c r="WC155" s="156">
        <v>5084</v>
      </c>
      <c r="WD155" s="156">
        <v>5084</v>
      </c>
      <c r="WE155" s="156">
        <v>5084</v>
      </c>
      <c r="WF155" s="156">
        <v>5084</v>
      </c>
      <c r="WG155" s="156">
        <v>5084</v>
      </c>
      <c r="WH155" s="156">
        <v>5084</v>
      </c>
      <c r="WI155" s="156">
        <v>5084</v>
      </c>
      <c r="WJ155" s="156">
        <v>5084</v>
      </c>
      <c r="WK155" s="157">
        <v>5084</v>
      </c>
      <c r="WL155" s="156">
        <v>0.31559272996405408</v>
      </c>
      <c r="WM155" s="156">
        <v>0.4305389652442973</v>
      </c>
      <c r="WN155" s="156">
        <v>0.57713490286267632</v>
      </c>
      <c r="WO155" s="156">
        <v>0.65358438280865605</v>
      </c>
      <c r="WP155" s="156">
        <v>0.72510333328420917</v>
      </c>
      <c r="WQ155" s="156">
        <v>0.78908411082973795</v>
      </c>
      <c r="WR155" s="156">
        <v>0.85787372744023815</v>
      </c>
      <c r="WS155" s="156">
        <v>0.92985664940134227</v>
      </c>
      <c r="WT155" s="156">
        <v>1.0028602806172984</v>
      </c>
      <c r="WU155" s="156">
        <v>1.0747199464654758</v>
      </c>
      <c r="WV155" s="157">
        <v>1.1435091229473771</v>
      </c>
      <c r="WW155" s="119">
        <v>2.2072188407026219</v>
      </c>
      <c r="WX155" s="119">
        <v>2.4519720393214661</v>
      </c>
      <c r="WY155" s="119">
        <v>2.8479633199481045</v>
      </c>
      <c r="WZ155" s="119">
        <v>3.0169941252588921</v>
      </c>
      <c r="XA155" s="119">
        <v>3.185052898203153</v>
      </c>
      <c r="XB155" s="119">
        <v>3.3425720721067416</v>
      </c>
      <c r="XC155" s="119">
        <v>3.5210181441517214</v>
      </c>
      <c r="XD155" s="119">
        <v>3.7201144321234216</v>
      </c>
      <c r="XE155" s="197">
        <v>3.9372596543421925</v>
      </c>
      <c r="XF155" s="197">
        <v>4.1685262920659838</v>
      </c>
      <c r="XG155" s="201">
        <v>4.4092620070571877</v>
      </c>
      <c r="XH155" s="821">
        <v>3.5105315947843532E-3</v>
      </c>
      <c r="XI155" s="821">
        <v>5.4146194725759557E-3</v>
      </c>
      <c r="XJ155" s="821">
        <v>6.4153969526864474E-3</v>
      </c>
      <c r="XK155" s="821">
        <v>6.347597234333674E-3</v>
      </c>
      <c r="XL155" s="821">
        <v>6.290469044147597E-3</v>
      </c>
      <c r="XM155" s="821">
        <v>6.249554412909409E-3</v>
      </c>
      <c r="XN155" s="821">
        <v>6.2086293826886596E-3</v>
      </c>
      <c r="XO155" s="821">
        <v>6.1681306953560123E-3</v>
      </c>
      <c r="XP155" s="821">
        <v>6.1292560848971176E-3</v>
      </c>
      <c r="XQ155" s="821">
        <v>6.0927984720268507E-3</v>
      </c>
      <c r="XR155" s="822">
        <v>6.0589199133778181E-3</v>
      </c>
      <c r="XS155" s="821">
        <v>0.90451354062186562</v>
      </c>
      <c r="XT155" s="821">
        <v>0.90464253484407908</v>
      </c>
      <c r="XU155" s="821">
        <v>0.89785485164394552</v>
      </c>
      <c r="XV155" s="821">
        <v>0.90917239983557729</v>
      </c>
      <c r="XW155" s="821">
        <v>0.91707708521132181</v>
      </c>
      <c r="XX155" s="821">
        <v>0.92256044665716175</v>
      </c>
      <c r="XY155" s="821">
        <v>0.92785357048545081</v>
      </c>
      <c r="XZ155" s="821">
        <v>0.93285927304667249</v>
      </c>
      <c r="YA155" s="821">
        <v>0.93740365651119695</v>
      </c>
      <c r="YB155" s="821">
        <v>0.94139766290406668</v>
      </c>
      <c r="YC155" s="822">
        <v>0.94485330342724472</v>
      </c>
      <c r="YD155">
        <v>5101</v>
      </c>
      <c r="YE155">
        <v>5345.0000000000009</v>
      </c>
      <c r="YF155">
        <v>5084</v>
      </c>
      <c r="YG155">
        <v>5083.9999999999991</v>
      </c>
      <c r="YH155">
        <v>5083.9999999999991</v>
      </c>
      <c r="YI155">
        <v>5084</v>
      </c>
      <c r="YJ155">
        <v>5084</v>
      </c>
      <c r="YK155">
        <v>5084</v>
      </c>
      <c r="YL155">
        <v>5084</v>
      </c>
      <c r="YM155">
        <v>5084</v>
      </c>
      <c r="YN155" s="5">
        <v>5084</v>
      </c>
      <c r="YO155" s="156">
        <v>4637.272727272727</v>
      </c>
      <c r="YP155" s="156">
        <v>4111.5384615384619</v>
      </c>
      <c r="YQ155" s="156">
        <v>3910.7692307692305</v>
      </c>
      <c r="YR155" s="156">
        <v>3910.76923076923</v>
      </c>
      <c r="YS155" s="156">
        <v>3910.76923076923</v>
      </c>
      <c r="YT155" s="156">
        <v>3910.7692307692305</v>
      </c>
      <c r="YU155" s="156">
        <v>3910.7692307692305</v>
      </c>
      <c r="YV155" s="156">
        <v>3910.7692307692305</v>
      </c>
      <c r="YW155" s="156">
        <v>3910.7692307692305</v>
      </c>
      <c r="YX155" s="156">
        <v>3910.7692307692305</v>
      </c>
      <c r="YY155" s="157">
        <v>3910.7692307692305</v>
      </c>
      <c r="YZ155" s="156">
        <v>0.31559272996405408</v>
      </c>
      <c r="ZA155" s="156">
        <v>0.43053896524429724</v>
      </c>
      <c r="ZB155" s="156">
        <v>0.57713490286267621</v>
      </c>
      <c r="ZC155" s="156">
        <v>0.65358438280865605</v>
      </c>
      <c r="ZD155" s="156">
        <v>0.72510333328420939</v>
      </c>
      <c r="ZE155" s="156">
        <v>0.78908411082973795</v>
      </c>
      <c r="ZF155" s="156">
        <v>0.85787372744023827</v>
      </c>
      <c r="ZG155" s="156">
        <v>0.92985664940134227</v>
      </c>
      <c r="ZH155" s="156">
        <v>1.0028602806172984</v>
      </c>
      <c r="ZI155" s="156">
        <v>1.074719946465476</v>
      </c>
      <c r="ZJ155" s="157">
        <v>1.1435091229473771</v>
      </c>
      <c r="ZK155" s="748">
        <v>164736.64240000004</v>
      </c>
      <c r="ZL155" s="748">
        <v>233573.86780000001</v>
      </c>
      <c r="ZM155" s="748">
        <v>212697.36320000002</v>
      </c>
      <c r="ZN155" s="748">
        <v>225321.2640548159</v>
      </c>
      <c r="ZO155" s="748">
        <v>237872.56962026923</v>
      </c>
      <c r="ZP155" s="748">
        <v>249636.73550964808</v>
      </c>
      <c r="ZQ155" s="748">
        <v>262963.80637868436</v>
      </c>
      <c r="ZR155" s="748">
        <v>277833.11848599784</v>
      </c>
      <c r="ZS155" s="748">
        <v>294050.39764612832</v>
      </c>
      <c r="ZT155" s="748">
        <v>311322.32095196511</v>
      </c>
      <c r="ZU155" s="748">
        <v>329301.43305921974</v>
      </c>
      <c r="ZV155" s="334"/>
      <c r="ZW155" s="334"/>
      <c r="ZX155" s="334"/>
      <c r="ZY155" s="334"/>
      <c r="ZZ155" s="334"/>
      <c r="AAA155" s="334"/>
      <c r="AAB155" s="334"/>
      <c r="AAC155" s="334"/>
      <c r="AAD155" s="334"/>
      <c r="AAE155" s="334"/>
      <c r="AAF155" s="334"/>
      <c r="AAG155" s="7"/>
      <c r="AAH155" s="7"/>
      <c r="AAI155" s="7"/>
    </row>
    <row r="156" spans="1:711">
      <c r="A156" s="128" t="s">
        <v>118</v>
      </c>
      <c r="B156" s="129" t="s">
        <v>267</v>
      </c>
      <c r="C156" s="125" t="s">
        <v>509</v>
      </c>
      <c r="D156" s="138" t="s">
        <v>510</v>
      </c>
      <c r="E156" s="164">
        <v>0</v>
      </c>
      <c r="F156" s="165">
        <v>0</v>
      </c>
      <c r="G156" s="165">
        <v>0</v>
      </c>
      <c r="H156" s="167">
        <v>0</v>
      </c>
      <c r="I156" s="165">
        <v>0</v>
      </c>
      <c r="J156" s="165">
        <v>0</v>
      </c>
      <c r="K156" s="165">
        <v>0</v>
      </c>
      <c r="L156" s="165">
        <v>0</v>
      </c>
      <c r="M156" s="165">
        <v>0</v>
      </c>
      <c r="N156" s="165">
        <v>0</v>
      </c>
      <c r="O156" s="163">
        <v>0</v>
      </c>
      <c r="P156" s="164">
        <v>0</v>
      </c>
      <c r="Q156" s="165">
        <v>0</v>
      </c>
      <c r="R156" s="165">
        <v>0</v>
      </c>
      <c r="S156" s="167">
        <v>0</v>
      </c>
      <c r="T156" s="165">
        <v>0</v>
      </c>
      <c r="U156" s="165">
        <v>0</v>
      </c>
      <c r="V156" s="165">
        <v>0</v>
      </c>
      <c r="W156" s="165">
        <v>0</v>
      </c>
      <c r="X156" s="165">
        <v>0</v>
      </c>
      <c r="Y156" s="165">
        <v>0</v>
      </c>
      <c r="Z156" s="163">
        <v>0</v>
      </c>
      <c r="AA156" s="164">
        <v>0</v>
      </c>
      <c r="AB156" s="165">
        <v>0</v>
      </c>
      <c r="AC156" s="165">
        <v>0</v>
      </c>
      <c r="AD156" s="167">
        <v>0</v>
      </c>
      <c r="AE156" s="165">
        <v>0</v>
      </c>
      <c r="AF156" s="165">
        <v>0</v>
      </c>
      <c r="AG156" s="165">
        <v>0</v>
      </c>
      <c r="AH156" s="165">
        <v>0</v>
      </c>
      <c r="AI156" s="165">
        <v>0</v>
      </c>
      <c r="AJ156" s="165">
        <v>0</v>
      </c>
      <c r="AK156" s="163">
        <v>0</v>
      </c>
      <c r="AL156" s="164">
        <v>0</v>
      </c>
      <c r="AM156" s="165">
        <v>0</v>
      </c>
      <c r="AN156" s="165">
        <v>0</v>
      </c>
      <c r="AO156" s="167">
        <v>0</v>
      </c>
      <c r="AP156" s="165">
        <v>0</v>
      </c>
      <c r="AQ156" s="165">
        <v>0</v>
      </c>
      <c r="AR156" s="165">
        <v>0</v>
      </c>
      <c r="AS156" s="165">
        <v>0</v>
      </c>
      <c r="AT156" s="165">
        <v>0</v>
      </c>
      <c r="AU156" s="165">
        <v>0</v>
      </c>
      <c r="AV156" s="163">
        <v>0</v>
      </c>
      <c r="AW156" s="164">
        <v>0</v>
      </c>
      <c r="AX156" s="165">
        <v>0</v>
      </c>
      <c r="AY156" s="165">
        <v>0</v>
      </c>
      <c r="AZ156" s="167">
        <v>0</v>
      </c>
      <c r="BA156" s="165">
        <v>0</v>
      </c>
      <c r="BB156" s="165">
        <v>0</v>
      </c>
      <c r="BC156" s="165">
        <v>0</v>
      </c>
      <c r="BD156" s="165">
        <v>0</v>
      </c>
      <c r="BE156" s="165">
        <v>0</v>
      </c>
      <c r="BF156" s="165">
        <v>0</v>
      </c>
      <c r="BG156" s="163">
        <v>0</v>
      </c>
      <c r="BH156" s="164">
        <v>0</v>
      </c>
      <c r="BI156" s="165">
        <v>0</v>
      </c>
      <c r="BJ156" s="165">
        <v>0</v>
      </c>
      <c r="BK156" s="167">
        <v>0</v>
      </c>
      <c r="BL156" s="165">
        <v>0</v>
      </c>
      <c r="BM156" s="165">
        <v>0</v>
      </c>
      <c r="BN156" s="165">
        <v>0</v>
      </c>
      <c r="BO156" s="165">
        <v>0</v>
      </c>
      <c r="BP156" s="165">
        <v>0</v>
      </c>
      <c r="BQ156" s="165">
        <v>0</v>
      </c>
      <c r="BR156" s="163">
        <v>0</v>
      </c>
      <c r="BS156" s="164">
        <v>0</v>
      </c>
      <c r="BT156" s="165">
        <v>0</v>
      </c>
      <c r="BU156" s="165">
        <v>0</v>
      </c>
      <c r="BV156" s="167">
        <v>0</v>
      </c>
      <c r="BW156" s="165">
        <v>0</v>
      </c>
      <c r="BX156" s="165">
        <v>0</v>
      </c>
      <c r="BY156" s="165">
        <v>0</v>
      </c>
      <c r="BZ156" s="165">
        <v>0</v>
      </c>
      <c r="CA156" s="165">
        <v>0</v>
      </c>
      <c r="CB156" s="165">
        <v>0</v>
      </c>
      <c r="CC156" s="169">
        <v>0</v>
      </c>
      <c r="CD156" s="164">
        <v>0</v>
      </c>
      <c r="CE156" s="165">
        <v>0</v>
      </c>
      <c r="CF156" s="165">
        <v>0</v>
      </c>
      <c r="CG156" s="167">
        <v>0</v>
      </c>
      <c r="CH156" s="165">
        <v>0</v>
      </c>
      <c r="CI156" s="165">
        <v>0</v>
      </c>
      <c r="CJ156" s="165">
        <v>0</v>
      </c>
      <c r="CK156" s="165">
        <v>0</v>
      </c>
      <c r="CL156" s="165">
        <v>0</v>
      </c>
      <c r="CM156" s="165">
        <v>0</v>
      </c>
      <c r="CN156" s="169">
        <v>0</v>
      </c>
      <c r="CO156" s="176"/>
      <c r="CP156" s="175"/>
      <c r="CQ156" s="175"/>
      <c r="CR156" s="191"/>
      <c r="CS156" s="175"/>
      <c r="CT156" s="175"/>
      <c r="CU156" s="175"/>
      <c r="CV156" s="175"/>
      <c r="CW156" s="175"/>
      <c r="CX156" s="175"/>
      <c r="CY156" s="178"/>
      <c r="CZ156" s="176"/>
      <c r="DA156" s="191"/>
      <c r="DB156" s="191"/>
      <c r="DC156" s="191"/>
      <c r="DD156" s="191"/>
      <c r="DE156" s="191"/>
      <c r="DF156" s="191"/>
      <c r="DG156" s="191"/>
      <c r="DH156" s="191"/>
      <c r="DI156" s="191"/>
      <c r="DJ156" s="179"/>
      <c r="DK156" s="188"/>
      <c r="DL156" s="184"/>
      <c r="DM156" s="184"/>
      <c r="DN156" s="209"/>
      <c r="DO156" s="184"/>
      <c r="DP156" s="184"/>
      <c r="DQ156" s="184"/>
      <c r="DR156" s="184"/>
      <c r="DS156" s="184"/>
      <c r="DT156" s="184"/>
      <c r="DU156" s="186"/>
      <c r="DV156" s="181"/>
      <c r="DW156" s="181"/>
      <c r="DX156" s="181"/>
      <c r="DY156" s="602"/>
      <c r="DZ156" s="181"/>
      <c r="EA156" s="181"/>
      <c r="EB156" s="181"/>
      <c r="EC156" s="181"/>
      <c r="ED156" s="181"/>
      <c r="EE156" s="181"/>
      <c r="EF156" s="182"/>
      <c r="EG156" s="194"/>
      <c r="EH156" s="194"/>
      <c r="EI156" s="194"/>
      <c r="EJ156" s="194"/>
      <c r="EK156" s="194"/>
      <c r="EL156" s="194"/>
      <c r="EM156" s="194"/>
      <c r="EN156" s="194"/>
      <c r="EO156" s="194"/>
      <c r="EP156" s="194"/>
      <c r="EQ156" s="194"/>
      <c r="ER156" s="117"/>
      <c r="ES156" s="200"/>
      <c r="ET156" s="200"/>
      <c r="EU156" s="244"/>
      <c r="EV156" s="200"/>
      <c r="EW156" s="200"/>
      <c r="EX156" s="200"/>
      <c r="EY156" s="200"/>
      <c r="EZ156" s="200"/>
      <c r="FA156" s="200"/>
      <c r="FB156" s="185"/>
      <c r="FC156" s="119"/>
      <c r="FD156" s="197"/>
      <c r="FE156" s="197"/>
      <c r="FF156" s="330"/>
      <c r="FG156" s="197"/>
      <c r="FH156" s="197"/>
      <c r="FI156" s="197"/>
      <c r="FJ156" s="197"/>
      <c r="FK156" s="197"/>
      <c r="FL156" s="197"/>
      <c r="FM156" s="201"/>
      <c r="FN156" s="193"/>
      <c r="FO156" s="181"/>
      <c r="FP156" s="181"/>
      <c r="FQ156" s="181"/>
      <c r="FR156" s="181"/>
      <c r="FS156" s="181"/>
      <c r="FT156" s="181"/>
      <c r="FU156" s="181"/>
      <c r="FV156" s="181"/>
      <c r="FW156" s="181"/>
      <c r="FX156" s="182"/>
      <c r="FY156" s="117"/>
      <c r="FZ156" s="200"/>
      <c r="GA156" s="200"/>
      <c r="GB156" s="244"/>
      <c r="GC156" s="200"/>
      <c r="GD156" s="200"/>
      <c r="GE156" s="200"/>
      <c r="GF156" s="200"/>
      <c r="GG156" s="200"/>
      <c r="GH156" s="200"/>
      <c r="GI156" s="185"/>
      <c r="GJ156" s="119"/>
      <c r="GK156" s="197"/>
      <c r="GL156" s="197"/>
      <c r="GM156" s="330"/>
      <c r="GN156" s="197"/>
      <c r="GO156" s="197"/>
      <c r="GP156" s="197"/>
      <c r="GQ156" s="197"/>
      <c r="GR156" s="197"/>
      <c r="GS156" s="197"/>
      <c r="GT156" s="201"/>
      <c r="GU156" s="196"/>
      <c r="GV156" s="196"/>
      <c r="GW156" s="196"/>
      <c r="GX156" s="196"/>
      <c r="GY156" s="196"/>
      <c r="GZ156" s="196"/>
      <c r="HA156" s="196"/>
      <c r="HB156" s="196"/>
      <c r="HC156" s="196"/>
      <c r="HD156" s="196"/>
      <c r="HE156" s="196"/>
      <c r="HF156" s="117"/>
      <c r="HG156" s="200"/>
      <c r="HH156" s="200"/>
      <c r="HI156" s="244"/>
      <c r="HJ156" s="200"/>
      <c r="HK156" s="200"/>
      <c r="HL156" s="200"/>
      <c r="HM156" s="200"/>
      <c r="HN156" s="200"/>
      <c r="HO156" s="200"/>
      <c r="HP156" s="185"/>
      <c r="HQ156" s="119"/>
      <c r="HR156" s="197"/>
      <c r="HS156" s="197"/>
      <c r="HT156" s="330"/>
      <c r="HU156" s="197"/>
      <c r="HV156" s="197"/>
      <c r="HW156" s="197"/>
      <c r="HX156" s="197"/>
      <c r="HY156" s="197"/>
      <c r="HZ156" s="197"/>
      <c r="IA156" s="199"/>
      <c r="IB156" s="196"/>
      <c r="IC156" s="196"/>
      <c r="ID156" s="196"/>
      <c r="IE156" s="196"/>
      <c r="IF156" s="196"/>
      <c r="IG156" s="196"/>
      <c r="IH156" s="196"/>
      <c r="II156" s="196"/>
      <c r="IJ156" s="196"/>
      <c r="IK156" s="196"/>
      <c r="IL156" s="198"/>
      <c r="IM156" s="209"/>
      <c r="IP156" s="606"/>
      <c r="IQ156" s="279"/>
      <c r="IR156" s="279"/>
      <c r="IS156" s="279"/>
      <c r="IT156" s="279"/>
      <c r="IU156" s="279"/>
      <c r="IV156" s="279"/>
      <c r="IW156" s="311"/>
      <c r="IY156" s="225"/>
      <c r="IZ156" s="225"/>
      <c r="JA156" s="601"/>
      <c r="JB156" s="601"/>
      <c r="JC156" s="601"/>
      <c r="JD156" s="601"/>
      <c r="JE156" s="601"/>
      <c r="JF156" s="601"/>
      <c r="JG156" s="601"/>
      <c r="JH156" s="710"/>
      <c r="JI156" s="116"/>
      <c r="JJ156" s="116"/>
      <c r="JK156" s="116"/>
      <c r="JL156" s="116"/>
      <c r="JM156" s="116"/>
      <c r="JN156" s="116"/>
      <c r="JO156" s="116"/>
      <c r="JP156" s="116"/>
      <c r="JQ156" s="116"/>
      <c r="JR156" s="116"/>
      <c r="JS156" s="208"/>
      <c r="JT156" s="116"/>
      <c r="JU156" s="116"/>
      <c r="JV156" s="116"/>
      <c r="JW156" s="116"/>
      <c r="JX156" s="116"/>
      <c r="JY156" s="116"/>
      <c r="JZ156" s="116"/>
      <c r="KA156" s="116"/>
      <c r="KB156" s="116"/>
      <c r="KC156" s="116"/>
      <c r="KD156" s="208"/>
      <c r="KE156" s="116"/>
      <c r="KF156" s="116"/>
      <c r="KG156" s="116"/>
      <c r="KH156" s="116"/>
      <c r="KI156" s="116"/>
      <c r="KJ156" s="116"/>
      <c r="KK156" s="116"/>
      <c r="KL156" s="116"/>
      <c r="KM156" s="116"/>
      <c r="KN156" s="116"/>
      <c r="KO156" s="208"/>
      <c r="KP156" s="116"/>
      <c r="KQ156" s="116"/>
      <c r="KR156" s="116"/>
      <c r="KS156" s="116"/>
      <c r="KT156" s="116"/>
      <c r="KU156" s="116"/>
      <c r="KV156" s="116"/>
      <c r="KW156" s="116"/>
      <c r="KX156" s="116"/>
      <c r="KY156" s="116"/>
      <c r="KZ156" s="208"/>
      <c r="LA156" s="116"/>
      <c r="LB156" s="116"/>
      <c r="LC156" s="116"/>
      <c r="LD156" s="116"/>
      <c r="LE156" s="116"/>
      <c r="LF156" s="116"/>
      <c r="LG156" s="116"/>
      <c r="LH156" s="116"/>
      <c r="LI156" s="116"/>
      <c r="LJ156" s="116"/>
      <c r="LK156" s="208"/>
      <c r="LL156" s="116"/>
      <c r="LM156" s="116"/>
      <c r="LN156" s="116"/>
      <c r="LO156" s="116"/>
      <c r="LP156" s="116"/>
      <c r="LQ156" s="116"/>
      <c r="LR156" s="116"/>
      <c r="LS156" s="116"/>
      <c r="LT156" s="116"/>
      <c r="LU156" s="116"/>
      <c r="LV156" s="208"/>
      <c r="MG156" s="5"/>
      <c r="MH156" s="156"/>
      <c r="MI156" s="156"/>
      <c r="MJ156" s="156"/>
      <c r="MK156" s="156"/>
      <c r="ML156" s="156"/>
      <c r="MM156" s="156"/>
      <c r="MN156" s="156"/>
      <c r="MO156" s="156"/>
      <c r="MP156" s="156"/>
      <c r="MQ156" s="156"/>
      <c r="MR156" s="157"/>
      <c r="MS156" s="156"/>
      <c r="MT156" s="156"/>
      <c r="MU156" s="156"/>
      <c r="MV156" s="156"/>
      <c r="MW156" s="156"/>
      <c r="MX156" s="156"/>
      <c r="MY156" s="156"/>
      <c r="MZ156" s="156"/>
      <c r="NA156" s="156"/>
      <c r="NB156" s="156"/>
      <c r="NC156" s="157"/>
      <c r="ND156" s="156"/>
      <c r="NE156" s="156"/>
      <c r="NF156" s="156"/>
      <c r="NG156" s="156"/>
      <c r="NH156" s="156"/>
      <c r="NI156" s="156"/>
      <c r="NJ156" s="156"/>
      <c r="NK156" s="156"/>
      <c r="NL156" s="156"/>
      <c r="NM156" s="156"/>
      <c r="NN156" s="157"/>
      <c r="NO156" s="156"/>
      <c r="NP156" s="156"/>
      <c r="NQ156" s="156"/>
      <c r="NR156" s="156"/>
      <c r="NS156" s="156"/>
      <c r="NT156" s="156"/>
      <c r="NU156" s="156"/>
      <c r="NV156" s="156"/>
      <c r="NW156" s="156"/>
      <c r="NX156" s="156"/>
      <c r="NY156" s="157"/>
      <c r="NZ156" s="156">
        <v>0</v>
      </c>
      <c r="OA156" s="156">
        <v>0</v>
      </c>
      <c r="OB156" s="156">
        <v>0</v>
      </c>
      <c r="OC156" s="156">
        <v>0</v>
      </c>
      <c r="OD156" s="156">
        <v>0</v>
      </c>
      <c r="OE156" s="156">
        <v>0</v>
      </c>
      <c r="OF156" s="156">
        <v>0</v>
      </c>
      <c r="OG156" s="156">
        <v>0</v>
      </c>
      <c r="OH156" s="156">
        <v>0</v>
      </c>
      <c r="OI156" s="156">
        <v>0</v>
      </c>
      <c r="OJ156" s="157">
        <v>0</v>
      </c>
      <c r="OK156" s="156"/>
      <c r="OL156" s="156"/>
      <c r="OM156" s="156"/>
      <c r="ON156" s="156"/>
      <c r="OO156" s="156"/>
      <c r="OP156" s="156"/>
      <c r="OQ156" s="156"/>
      <c r="OR156" s="156"/>
      <c r="OS156" s="156"/>
      <c r="OT156" s="156"/>
      <c r="OU156" s="157"/>
      <c r="PF156" s="5"/>
      <c r="PQ156" s="5"/>
      <c r="QA156" s="7"/>
      <c r="QB156" s="5"/>
      <c r="QM156" s="5"/>
      <c r="QX156" s="5"/>
      <c r="QY156" s="7"/>
      <c r="QZ156" s="7"/>
      <c r="RA156" s="7"/>
      <c r="RB156" s="7"/>
      <c r="RC156" s="7"/>
      <c r="RD156" s="7"/>
      <c r="RE156" s="7"/>
      <c r="RF156" s="7"/>
      <c r="RG156" s="7"/>
      <c r="RH156" s="7"/>
      <c r="RI156" s="5"/>
      <c r="RJ156" s="7"/>
      <c r="RK156" s="7"/>
      <c r="RL156" s="7"/>
      <c r="RM156" s="7"/>
      <c r="RN156" s="7"/>
      <c r="RO156" s="7"/>
      <c r="RP156" s="7"/>
      <c r="RQ156" s="7"/>
      <c r="RR156" s="7"/>
      <c r="RS156" s="7"/>
      <c r="RT156" s="5"/>
      <c r="SE156" s="5"/>
      <c r="SF156" s="156"/>
      <c r="SG156" s="156"/>
      <c r="SH156" s="156"/>
      <c r="SI156" s="156"/>
      <c r="SJ156" s="156"/>
      <c r="SK156" s="156"/>
      <c r="SL156" s="156"/>
      <c r="SM156" s="156"/>
      <c r="SN156" s="156"/>
      <c r="SO156" s="156"/>
      <c r="SP156" s="157"/>
      <c r="SQ156" s="156">
        <v>0</v>
      </c>
      <c r="SR156" s="156">
        <v>0</v>
      </c>
      <c r="SS156" s="156">
        <v>0</v>
      </c>
      <c r="ST156" s="156">
        <v>0</v>
      </c>
      <c r="SU156" s="156">
        <v>0</v>
      </c>
      <c r="SV156" s="156">
        <v>0</v>
      </c>
      <c r="SW156" s="156">
        <v>0</v>
      </c>
      <c r="SX156" s="156">
        <v>0</v>
      </c>
      <c r="SY156" s="156">
        <v>0</v>
      </c>
      <c r="SZ156" s="156">
        <v>0</v>
      </c>
      <c r="TA156" s="157">
        <v>0</v>
      </c>
      <c r="TB156" s="156"/>
      <c r="TC156" s="156"/>
      <c r="TD156" s="156"/>
      <c r="TE156" s="156"/>
      <c r="TF156" s="156"/>
      <c r="TG156" s="156"/>
      <c r="TH156" s="156"/>
      <c r="TI156" s="156"/>
      <c r="TJ156" s="156"/>
      <c r="TK156" s="156"/>
      <c r="TL156" s="156"/>
      <c r="TM156" s="728"/>
      <c r="TN156" s="244"/>
      <c r="TO156" s="244"/>
      <c r="TP156" s="244"/>
      <c r="TQ156" s="244"/>
      <c r="TR156" s="244"/>
      <c r="TS156" s="244"/>
      <c r="TT156" s="244"/>
      <c r="TU156" s="244"/>
      <c r="TV156" s="244"/>
      <c r="TW156" s="729"/>
      <c r="TX156" s="117"/>
      <c r="TY156" s="117"/>
      <c r="TZ156" s="117"/>
      <c r="UA156" s="117"/>
      <c r="UB156" s="117"/>
      <c r="UC156" s="117"/>
      <c r="UD156" s="117"/>
      <c r="UE156" s="117"/>
      <c r="UF156" s="117"/>
      <c r="UG156" s="117"/>
      <c r="UH156" s="185"/>
      <c r="UI156" s="116"/>
      <c r="UJ156" s="116"/>
      <c r="UK156" s="116"/>
      <c r="UL156" s="116"/>
      <c r="UM156" s="116"/>
      <c r="UN156" s="116"/>
      <c r="UO156" s="116"/>
      <c r="UP156" s="116"/>
      <c r="UQ156" s="116"/>
      <c r="UR156" s="116"/>
      <c r="US156" s="208"/>
      <c r="UT156" s="156"/>
      <c r="UU156" s="156"/>
      <c r="UV156" s="156"/>
      <c r="UW156" s="156"/>
      <c r="UX156" s="156"/>
      <c r="UY156" s="156"/>
      <c r="UZ156" s="156"/>
      <c r="VA156" s="156"/>
      <c r="VB156" s="156"/>
      <c r="VC156" s="156"/>
      <c r="VD156" s="157"/>
      <c r="VE156" s="156"/>
      <c r="VF156" s="156"/>
      <c r="VG156" s="156"/>
      <c r="VH156" s="156"/>
      <c r="VI156" s="156"/>
      <c r="VJ156" s="156"/>
      <c r="VK156" s="156"/>
      <c r="VL156" s="156"/>
      <c r="VM156" s="156"/>
      <c r="VN156" s="156"/>
      <c r="VO156" s="157"/>
      <c r="VP156" s="156"/>
      <c r="VQ156" s="156"/>
      <c r="VR156" s="156"/>
      <c r="VS156" s="156"/>
      <c r="VT156" s="156"/>
      <c r="VU156" s="156"/>
      <c r="VV156" s="156"/>
      <c r="VW156" s="156"/>
      <c r="VX156" s="156"/>
      <c r="VY156" s="156"/>
      <c r="VZ156" s="157"/>
      <c r="WA156" s="156"/>
      <c r="WB156" s="156"/>
      <c r="WC156" s="156"/>
      <c r="WD156" s="156"/>
      <c r="WE156" s="156"/>
      <c r="WF156" s="156"/>
      <c r="WG156" s="156"/>
      <c r="WH156" s="156"/>
      <c r="WI156" s="156"/>
      <c r="WJ156" s="156"/>
      <c r="WK156" s="157"/>
      <c r="WL156" s="156">
        <v>0</v>
      </c>
      <c r="WM156" s="156">
        <v>0</v>
      </c>
      <c r="WN156" s="156">
        <v>0</v>
      </c>
      <c r="WO156" s="156">
        <v>0</v>
      </c>
      <c r="WP156" s="156">
        <v>0</v>
      </c>
      <c r="WQ156" s="156">
        <v>0</v>
      </c>
      <c r="WR156" s="156">
        <v>0</v>
      </c>
      <c r="WS156" s="156">
        <v>0</v>
      </c>
      <c r="WT156" s="156">
        <v>0</v>
      </c>
      <c r="WU156" s="156">
        <v>0</v>
      </c>
      <c r="WV156" s="157">
        <v>0</v>
      </c>
      <c r="WW156" s="119">
        <v>0</v>
      </c>
      <c r="WX156" s="119">
        <v>0</v>
      </c>
      <c r="WY156" s="119">
        <v>0</v>
      </c>
      <c r="WZ156" s="119">
        <v>0</v>
      </c>
      <c r="XA156" s="119">
        <v>0</v>
      </c>
      <c r="XB156" s="119">
        <v>0</v>
      </c>
      <c r="XC156" s="119">
        <v>0</v>
      </c>
      <c r="XD156" s="119">
        <v>0</v>
      </c>
      <c r="XE156" s="197">
        <v>0</v>
      </c>
      <c r="XF156" s="197">
        <v>0</v>
      </c>
      <c r="XG156" s="201">
        <v>0</v>
      </c>
      <c r="XH156" s="821"/>
      <c r="XI156" s="821"/>
      <c r="XJ156" s="821"/>
      <c r="XK156" s="821"/>
      <c r="XL156" s="821"/>
      <c r="XM156" s="821"/>
      <c r="XN156" s="821"/>
      <c r="XO156" s="821"/>
      <c r="XP156" s="821"/>
      <c r="XQ156" s="821"/>
      <c r="XR156" s="822"/>
      <c r="XS156" s="821"/>
      <c r="XT156" s="821"/>
      <c r="XU156" s="821"/>
      <c r="XV156" s="821"/>
      <c r="XW156" s="821"/>
      <c r="XX156" s="821"/>
      <c r="XY156" s="821"/>
      <c r="XZ156" s="821"/>
      <c r="YA156" s="821"/>
      <c r="YB156" s="821"/>
      <c r="YC156" s="822"/>
      <c r="YN156" s="5"/>
      <c r="YO156" s="156"/>
      <c r="YP156" s="156"/>
      <c r="YQ156" s="156"/>
      <c r="YR156" s="156"/>
      <c r="YS156" s="156"/>
      <c r="YT156" s="156"/>
      <c r="YU156" s="156"/>
      <c r="YV156" s="156"/>
      <c r="YW156" s="156"/>
      <c r="YX156" s="156"/>
      <c r="YY156" s="157"/>
      <c r="YZ156" s="156"/>
      <c r="ZA156" s="156"/>
      <c r="ZB156" s="156"/>
      <c r="ZC156" s="156"/>
      <c r="ZD156" s="156"/>
      <c r="ZE156" s="156"/>
      <c r="ZF156" s="156"/>
      <c r="ZG156" s="156"/>
      <c r="ZH156" s="156"/>
      <c r="ZI156" s="156"/>
      <c r="ZJ156" s="157"/>
      <c r="ZK156" s="748">
        <v>0</v>
      </c>
      <c r="ZL156" s="748">
        <v>0</v>
      </c>
      <c r="ZM156" s="748">
        <v>0</v>
      </c>
      <c r="ZN156" s="748">
        <v>0</v>
      </c>
      <c r="ZO156" s="748">
        <v>0</v>
      </c>
      <c r="ZP156" s="748">
        <v>0</v>
      </c>
      <c r="ZQ156" s="748">
        <v>0</v>
      </c>
      <c r="ZR156" s="748">
        <v>0</v>
      </c>
      <c r="ZS156" s="748">
        <v>0</v>
      </c>
      <c r="ZT156" s="748">
        <v>0</v>
      </c>
      <c r="ZU156" s="748">
        <v>0</v>
      </c>
      <c r="ZV156" s="334"/>
      <c r="ZW156" s="334"/>
      <c r="ZX156" s="334"/>
      <c r="ZY156" s="334"/>
      <c r="ZZ156" s="334"/>
      <c r="AAA156" s="334"/>
      <c r="AAB156" s="334"/>
      <c r="AAC156" s="334"/>
      <c r="AAD156" s="334"/>
      <c r="AAE156" s="334"/>
      <c r="AAF156" s="334"/>
      <c r="AAG156" s="7"/>
      <c r="AAH156" s="7"/>
      <c r="AAI156" s="7"/>
    </row>
    <row r="157" spans="1:711">
      <c r="A157" s="125" t="s">
        <v>116</v>
      </c>
      <c r="B157" s="129" t="s">
        <v>271</v>
      </c>
      <c r="C157" s="125" t="s">
        <v>509</v>
      </c>
      <c r="D157" s="138" t="s">
        <v>510</v>
      </c>
      <c r="E157" s="164">
        <v>9079.7145173509725</v>
      </c>
      <c r="F157" s="165">
        <v>11102.765295515432</v>
      </c>
      <c r="G157" s="165">
        <v>16551.02445507919</v>
      </c>
      <c r="H157" s="167">
        <v>17957.620340706901</v>
      </c>
      <c r="I157" s="165">
        <v>19154.266790027435</v>
      </c>
      <c r="J157" s="165">
        <v>20145.538433290814</v>
      </c>
      <c r="K157" s="165">
        <v>21604.442314594227</v>
      </c>
      <c r="L157" s="165">
        <v>23412.040907694929</v>
      </c>
      <c r="M157" s="165">
        <v>25388.172186124015</v>
      </c>
      <c r="N157" s="165">
        <v>27415.326579140623</v>
      </c>
      <c r="O157" s="163">
        <v>29475.910430573575</v>
      </c>
      <c r="P157" s="164">
        <v>50723.160930554761</v>
      </c>
      <c r="Q157" s="165">
        <v>65181.160771776602</v>
      </c>
      <c r="R157" s="165">
        <v>98262.770894818939</v>
      </c>
      <c r="S157" s="167">
        <v>100069.86199047144</v>
      </c>
      <c r="T157" s="165">
        <v>101731.84297758975</v>
      </c>
      <c r="U157" s="165">
        <v>103357.01226609593</v>
      </c>
      <c r="V157" s="165">
        <v>107350.2831192234</v>
      </c>
      <c r="W157" s="165">
        <v>112978.21671695735</v>
      </c>
      <c r="X157" s="165">
        <v>119311.92089031667</v>
      </c>
      <c r="Y157" s="165">
        <v>125799.06582163394</v>
      </c>
      <c r="Z157" s="163">
        <v>132367.18431411605</v>
      </c>
      <c r="AA157" s="164">
        <v>3629.3442493428097</v>
      </c>
      <c r="AB157" s="165">
        <v>4196.6219106516228</v>
      </c>
      <c r="AC157" s="165">
        <v>5039.8031413117842</v>
      </c>
      <c r="AD157" s="167">
        <v>5057.1751031009189</v>
      </c>
      <c r="AE157" s="165">
        <v>5100.2676098372358</v>
      </c>
      <c r="AF157" s="165">
        <v>5179.7716447481525</v>
      </c>
      <c r="AG157" s="165">
        <v>5368.8598580842663</v>
      </c>
      <c r="AH157" s="165">
        <v>5636.5313947923787</v>
      </c>
      <c r="AI157" s="165">
        <v>5945.9248047392184</v>
      </c>
      <c r="AJ157" s="165">
        <v>6283.1615081646778</v>
      </c>
      <c r="AK157" s="163">
        <v>6662.6957374000258</v>
      </c>
      <c r="AL157" s="164">
        <v>419.36874332582079</v>
      </c>
      <c r="AM157" s="165">
        <v>479.32152073533706</v>
      </c>
      <c r="AN157" s="165">
        <v>553.37039120171573</v>
      </c>
      <c r="AO157" s="167">
        <v>553.23770449130802</v>
      </c>
      <c r="AP157" s="165">
        <v>553.44327715488225</v>
      </c>
      <c r="AQ157" s="165">
        <v>555.1613672131889</v>
      </c>
      <c r="AR157" s="165">
        <v>568.19514369096646</v>
      </c>
      <c r="AS157" s="165">
        <v>587.92667808931515</v>
      </c>
      <c r="AT157" s="165">
        <v>608.8676859917199</v>
      </c>
      <c r="AU157" s="165">
        <v>627.66211992917499</v>
      </c>
      <c r="AV157" s="163">
        <v>643.43493376509184</v>
      </c>
      <c r="AW157" s="164">
        <v>0</v>
      </c>
      <c r="AX157" s="165">
        <v>0</v>
      </c>
      <c r="AY157" s="165">
        <v>0</v>
      </c>
      <c r="AZ157" s="167">
        <v>427.43162593683718</v>
      </c>
      <c r="BA157" s="165">
        <v>523.78107716671332</v>
      </c>
      <c r="BB157" s="165">
        <v>661.35289570506984</v>
      </c>
      <c r="BC157" s="165">
        <v>855.04358408566077</v>
      </c>
      <c r="BD157" s="165">
        <v>1111.6239901144436</v>
      </c>
      <c r="BE157" s="165">
        <v>1450.761968686749</v>
      </c>
      <c r="BF157" s="165">
        <v>1820.4139833215468</v>
      </c>
      <c r="BG157" s="163">
        <v>2180.5351485708416</v>
      </c>
      <c r="BH157" s="164">
        <v>5517.4374142848483</v>
      </c>
      <c r="BI157" s="165">
        <v>7514.8283474480331</v>
      </c>
      <c r="BJ157" s="165">
        <v>7278.3924632321887</v>
      </c>
      <c r="BK157" s="167">
        <v>8044.6693263477709</v>
      </c>
      <c r="BL157" s="165">
        <v>9095.5850885430864</v>
      </c>
      <c r="BM157" s="165">
        <v>10570.643280356582</v>
      </c>
      <c r="BN157" s="165">
        <v>12836.08744146298</v>
      </c>
      <c r="BO157" s="165">
        <v>15099.286474657909</v>
      </c>
      <c r="BP157" s="165">
        <v>18532.855601878247</v>
      </c>
      <c r="BQ157" s="165">
        <v>21846.046069269792</v>
      </c>
      <c r="BR157" s="163">
        <v>24646.110212554198</v>
      </c>
      <c r="BS157" s="164">
        <v>0</v>
      </c>
      <c r="BT157" s="165">
        <v>0</v>
      </c>
      <c r="BU157" s="165">
        <v>0</v>
      </c>
      <c r="BV157" s="167">
        <v>188515.38418504252</v>
      </c>
      <c r="BW157" s="165">
        <v>203578.08845146565</v>
      </c>
      <c r="BX157" s="165">
        <v>226505.35397290491</v>
      </c>
      <c r="BY157" s="165">
        <v>258791.47598854912</v>
      </c>
      <c r="BZ157" s="165">
        <v>298864.96786044654</v>
      </c>
      <c r="CA157" s="165">
        <v>342640.63389811903</v>
      </c>
      <c r="CB157" s="165">
        <v>386423.75108035776</v>
      </c>
      <c r="CC157" s="163">
        <v>428990.96587269584</v>
      </c>
      <c r="CD157" s="164">
        <v>0</v>
      </c>
      <c r="CE157" s="165">
        <v>0</v>
      </c>
      <c r="CF157" s="165">
        <v>0</v>
      </c>
      <c r="CG157" s="167">
        <v>383.09211118008125</v>
      </c>
      <c r="CH157" s="165">
        <v>396.7098316518281</v>
      </c>
      <c r="CI157" s="165">
        <v>411.57011132970604</v>
      </c>
      <c r="CJ157" s="165">
        <v>427.19015581529754</v>
      </c>
      <c r="CK157" s="165">
        <v>442.75942251935464</v>
      </c>
      <c r="CL157" s="165">
        <v>457.2944474986349</v>
      </c>
      <c r="CM157" s="165">
        <v>469.91778717440241</v>
      </c>
      <c r="CN157" s="169">
        <v>480.02997845469946</v>
      </c>
      <c r="CO157" s="176">
        <v>0.5724513461732379</v>
      </c>
      <c r="CP157" s="175">
        <v>0.6021353746978243</v>
      </c>
      <c r="CQ157" s="175">
        <v>0.60347948511665328</v>
      </c>
      <c r="CR157" s="191">
        <v>0.57863591395157088</v>
      </c>
      <c r="CS157" s="175">
        <v>0.55901793141730538</v>
      </c>
      <c r="CT157" s="175">
        <v>0.54483071337915256</v>
      </c>
      <c r="CU157" s="175">
        <v>0.52991529773438217</v>
      </c>
      <c r="CV157" s="175">
        <v>0.51455859872119081</v>
      </c>
      <c r="CW157" s="175">
        <v>0.49918036804892507</v>
      </c>
      <c r="CX157" s="175">
        <v>0.4842939539353428</v>
      </c>
      <c r="CY157" s="175">
        <v>0.46654311670381965</v>
      </c>
      <c r="CZ157" s="176">
        <v>0.49223233030090979</v>
      </c>
      <c r="DA157" s="191">
        <v>0.47416287722199257</v>
      </c>
      <c r="DB157" s="191">
        <v>0.41656881930854539</v>
      </c>
      <c r="DC157" s="191">
        <v>0.41656881930854534</v>
      </c>
      <c r="DD157" s="191">
        <v>0.41656881930854534</v>
      </c>
      <c r="DE157" s="191">
        <v>0.41656881930854539</v>
      </c>
      <c r="DF157" s="191">
        <v>0.41656881930854534</v>
      </c>
      <c r="DG157" s="191">
        <v>0.41656881930854545</v>
      </c>
      <c r="DH157" s="191">
        <v>0.41656881930854539</v>
      </c>
      <c r="DI157" s="191">
        <v>0.4165688193085455</v>
      </c>
      <c r="DJ157" s="175">
        <v>0.4165688193085455</v>
      </c>
      <c r="DK157" s="183">
        <v>14440</v>
      </c>
      <c r="DL157" s="184">
        <v>14136</v>
      </c>
      <c r="DM157" s="184">
        <v>13958</v>
      </c>
      <c r="DN157" s="209">
        <v>13319.523270314883</v>
      </c>
      <c r="DO157" s="184">
        <v>12870.309410323143</v>
      </c>
      <c r="DP157" s="184">
        <v>12468.592043417033</v>
      </c>
      <c r="DQ157" s="184">
        <v>12108.771266854321</v>
      </c>
      <c r="DR157" s="184">
        <v>11787.756841887425</v>
      </c>
      <c r="DS157" s="184">
        <v>11503.816153631476</v>
      </c>
      <c r="DT157" s="184">
        <v>11255.548348582906</v>
      </c>
      <c r="DU157" s="184">
        <v>11041.210130473317</v>
      </c>
      <c r="DV157" s="193">
        <v>1.8073000073432923</v>
      </c>
      <c r="DW157" s="181">
        <v>1.7711540071964265</v>
      </c>
      <c r="DX157" s="181">
        <v>1.8</v>
      </c>
      <c r="DY157" s="602">
        <v>1.8</v>
      </c>
      <c r="DZ157" s="181">
        <v>1.8</v>
      </c>
      <c r="EA157" s="181">
        <v>1.8</v>
      </c>
      <c r="EB157" s="181">
        <v>1.8</v>
      </c>
      <c r="EC157" s="181">
        <v>1.8</v>
      </c>
      <c r="ED157" s="181">
        <v>1.8</v>
      </c>
      <c r="EE157" s="181">
        <v>1.8</v>
      </c>
      <c r="EF157" s="182">
        <v>1.8</v>
      </c>
      <c r="EG157" s="194">
        <v>0.74044108159986799</v>
      </c>
      <c r="EH157" s="194">
        <v>0.88632736774432697</v>
      </c>
      <c r="EI157" s="194">
        <v>1.2389185216401788</v>
      </c>
      <c r="EJ157" s="194">
        <v>1.4149402923416252</v>
      </c>
      <c r="EK157" s="194">
        <v>1.565765732270294</v>
      </c>
      <c r="EL157" s="194">
        <v>1.7005588428377487</v>
      </c>
      <c r="EM157" s="194">
        <v>1.8846020593351562</v>
      </c>
      <c r="EN157" s="194">
        <v>2.1107862765608978</v>
      </c>
      <c r="EO157" s="194">
        <v>2.3637402238711935</v>
      </c>
      <c r="EP157" s="194">
        <v>2.6304049176873661</v>
      </c>
      <c r="EQ157" s="194">
        <v>2.9277134378540484</v>
      </c>
      <c r="ER157" s="183">
        <v>50000</v>
      </c>
      <c r="ES157" s="184">
        <v>50000</v>
      </c>
      <c r="ET157" s="184">
        <v>50000</v>
      </c>
      <c r="EU157" s="209">
        <v>50000</v>
      </c>
      <c r="EV157" s="184">
        <v>50000</v>
      </c>
      <c r="EW157" s="184">
        <v>50000</v>
      </c>
      <c r="EX157" s="184">
        <v>50000</v>
      </c>
      <c r="EY157" s="184">
        <v>50000</v>
      </c>
      <c r="EZ157" s="184">
        <v>50000</v>
      </c>
      <c r="FA157" s="184">
        <v>50000</v>
      </c>
      <c r="FB157" s="184">
        <v>50000</v>
      </c>
      <c r="FC157" s="196">
        <v>19.29</v>
      </c>
      <c r="FD157" s="196">
        <v>18.79</v>
      </c>
      <c r="FE157" s="196">
        <v>18.64</v>
      </c>
      <c r="FF157" s="598">
        <v>18.64</v>
      </c>
      <c r="FG157" s="196">
        <v>18.64</v>
      </c>
      <c r="FH157" s="196">
        <v>18.64</v>
      </c>
      <c r="FI157" s="196">
        <v>18.64</v>
      </c>
      <c r="FJ157" s="196">
        <v>18.64</v>
      </c>
      <c r="FK157" s="196">
        <v>18.64</v>
      </c>
      <c r="FL157" s="196">
        <v>18.64</v>
      </c>
      <c r="FM157" s="198">
        <v>18.64</v>
      </c>
      <c r="FN157" s="193">
        <v>3.0105279167296901E-2</v>
      </c>
      <c r="FO157" s="181">
        <v>4.1775287562057298E-2</v>
      </c>
      <c r="FP157" s="181">
        <v>6.3626144190709222E-2</v>
      </c>
      <c r="FQ157" s="181">
        <v>6.212877258783691E-2</v>
      </c>
      <c r="FR157" s="181">
        <v>6.1019232210946725E-2</v>
      </c>
      <c r="FS157" s="181">
        <v>6.0420681036131831E-2</v>
      </c>
      <c r="FT157" s="181">
        <v>6.103707858475696E-2</v>
      </c>
      <c r="FU157" s="181">
        <v>6.2375443004180887E-2</v>
      </c>
      <c r="FV157" s="181">
        <v>6.3903614359069202E-2</v>
      </c>
      <c r="FW157" s="181">
        <v>6.5368805781257019E-2</v>
      </c>
      <c r="FX157" s="182">
        <v>6.6260728239502839E-2</v>
      </c>
      <c r="FY157" s="184">
        <v>27500</v>
      </c>
      <c r="FZ157" s="184">
        <v>27500</v>
      </c>
      <c r="GA157" s="184">
        <v>27500</v>
      </c>
      <c r="GB157" s="209">
        <v>27500</v>
      </c>
      <c r="GC157" s="184">
        <v>27500</v>
      </c>
      <c r="GD157" s="184">
        <v>27500</v>
      </c>
      <c r="GE157" s="184">
        <v>27500</v>
      </c>
      <c r="GF157" s="184">
        <v>27500</v>
      </c>
      <c r="GG157" s="184">
        <v>27500</v>
      </c>
      <c r="GH157" s="184">
        <v>27500</v>
      </c>
      <c r="GI157" s="184">
        <v>27500</v>
      </c>
      <c r="GJ157" s="195">
        <v>1.8</v>
      </c>
      <c r="GK157" s="196">
        <v>1.8</v>
      </c>
      <c r="GL157" s="196">
        <v>1.7</v>
      </c>
      <c r="GM157" s="604">
        <v>1.7</v>
      </c>
      <c r="GN157" s="196">
        <v>1.7</v>
      </c>
      <c r="GO157" s="196">
        <v>1.7</v>
      </c>
      <c r="GP157" s="196">
        <v>1.7</v>
      </c>
      <c r="GQ157" s="196">
        <v>1.7</v>
      </c>
      <c r="GR157" s="196">
        <v>1.7</v>
      </c>
      <c r="GS157" s="196">
        <v>1.7</v>
      </c>
      <c r="GT157" s="198">
        <v>1.7</v>
      </c>
      <c r="GU157" s="196">
        <v>7.3063362855654831E-2</v>
      </c>
      <c r="GV157" s="196">
        <v>8.5305674119234509E-2</v>
      </c>
      <c r="GW157" s="196">
        <v>0.11630190588623028</v>
      </c>
      <c r="GX157" s="196">
        <v>0.12618587305419798</v>
      </c>
      <c r="GY157" s="196">
        <v>0.13459455271663776</v>
      </c>
      <c r="GZ157" s="196">
        <v>0.14156009020801211</v>
      </c>
      <c r="HA157" s="196">
        <v>0.15181161888896544</v>
      </c>
      <c r="HB157" s="196">
        <v>0.16451338016213948</v>
      </c>
      <c r="HC157" s="196">
        <v>0.17839939879418645</v>
      </c>
      <c r="HD157" s="196">
        <v>0.19264395024617384</v>
      </c>
      <c r="HE157" s="196">
        <v>0.20712340617414196</v>
      </c>
      <c r="HF157" s="183">
        <v>30000</v>
      </c>
      <c r="HG157" s="184">
        <v>30000</v>
      </c>
      <c r="HH157" s="184">
        <v>30000</v>
      </c>
      <c r="HI157" s="209">
        <v>30000</v>
      </c>
      <c r="HJ157" s="184">
        <v>30000</v>
      </c>
      <c r="HK157" s="184">
        <v>30000</v>
      </c>
      <c r="HL157" s="184">
        <v>30000</v>
      </c>
      <c r="HM157" s="184">
        <v>30000</v>
      </c>
      <c r="HN157" s="184">
        <v>30000</v>
      </c>
      <c r="HO157" s="184">
        <v>30000</v>
      </c>
      <c r="HP157" s="184">
        <v>30000</v>
      </c>
      <c r="HQ157" s="195">
        <v>8.6999999999999993</v>
      </c>
      <c r="HR157" s="196">
        <v>8.8000000000000007</v>
      </c>
      <c r="HS157" s="196">
        <v>8.5</v>
      </c>
      <c r="HT157" s="604">
        <v>8.5</v>
      </c>
      <c r="HU157" s="196">
        <v>8.5</v>
      </c>
      <c r="HV157" s="196">
        <v>8.5</v>
      </c>
      <c r="HW157" s="196">
        <v>8.5</v>
      </c>
      <c r="HX157" s="196">
        <v>8.5</v>
      </c>
      <c r="HY157" s="196">
        <v>8.5</v>
      </c>
      <c r="HZ157" s="196">
        <v>8.5</v>
      </c>
      <c r="IA157" s="198">
        <v>8.5</v>
      </c>
      <c r="IB157" s="196">
        <v>1.7664312191602697E-2</v>
      </c>
      <c r="IC157" s="196">
        <v>2.2114568779823287E-2</v>
      </c>
      <c r="ID157" s="196">
        <v>3.786817152737252E-2</v>
      </c>
      <c r="IE157" s="196">
        <v>4.1086414265833378E-2</v>
      </c>
      <c r="IF157" s="196">
        <v>4.3824299955234611E-2</v>
      </c>
      <c r="IG157" s="196">
        <v>4.6092295191372305E-2</v>
      </c>
      <c r="IH157" s="196">
        <v>4.9430216814839743E-2</v>
      </c>
      <c r="II157" s="196">
        <v>5.3565939879110139E-2</v>
      </c>
      <c r="IJ157" s="196">
        <v>5.8087259898620715E-2</v>
      </c>
      <c r="IK157" s="196">
        <v>6.2725319039646385E-2</v>
      </c>
      <c r="IL157" s="198">
        <v>6.7439863625353341E-2</v>
      </c>
      <c r="IM157" s="209"/>
      <c r="IP157" s="606">
        <v>0.14365260723528439</v>
      </c>
      <c r="IQ157" s="279">
        <v>0.14685314685314685</v>
      </c>
      <c r="IR157" s="279">
        <v>0.2413793103448276</v>
      </c>
      <c r="IS157" s="279">
        <v>0.39726027397260272</v>
      </c>
      <c r="IT157" s="279">
        <v>0.5425607728244517</v>
      </c>
      <c r="IU157" s="279">
        <v>0.68786127167630062</v>
      </c>
      <c r="IV157" s="279">
        <v>0.81761484636446613</v>
      </c>
      <c r="IW157" s="311">
        <v>0.94736842105263153</v>
      </c>
      <c r="IY157" s="225"/>
      <c r="IZ157" s="225"/>
      <c r="JA157" s="601">
        <v>0.85634739276471561</v>
      </c>
      <c r="JB157" s="601">
        <v>0.85314685314685312</v>
      </c>
      <c r="JC157" s="601">
        <v>0.75862068965517238</v>
      </c>
      <c r="JD157" s="601">
        <v>0.60273972602739723</v>
      </c>
      <c r="JE157" s="601">
        <v>0.4574392271755483</v>
      </c>
      <c r="JF157" s="601">
        <v>0.31213872832369938</v>
      </c>
      <c r="JG157" s="601">
        <v>0.18238515363553387</v>
      </c>
      <c r="JH157" s="710">
        <v>5.2631578947368474E-2</v>
      </c>
      <c r="JI157" s="116">
        <v>1.1000000000000001</v>
      </c>
      <c r="JJ157" s="116">
        <v>1.1000000000000001</v>
      </c>
      <c r="JK157" s="116">
        <v>1.1000000000000001</v>
      </c>
      <c r="JL157" s="116">
        <v>1.1000000000000001</v>
      </c>
      <c r="JM157" s="116">
        <v>1.1000000000000001</v>
      </c>
      <c r="JN157" s="116">
        <v>1.1000000000000001</v>
      </c>
      <c r="JO157" s="116">
        <v>1.1000000000000001</v>
      </c>
      <c r="JP157" s="116">
        <v>1.1000000000000001</v>
      </c>
      <c r="JQ157" s="116">
        <v>1.1000000000000001</v>
      </c>
      <c r="JR157" s="116">
        <v>1.1000000000000001</v>
      </c>
      <c r="JS157" s="208">
        <v>1.1000000000000001</v>
      </c>
      <c r="JT157" s="116">
        <v>9000</v>
      </c>
      <c r="JU157" s="116">
        <v>9000</v>
      </c>
      <c r="JV157" s="116">
        <v>9000</v>
      </c>
      <c r="JW157" s="116">
        <v>9000</v>
      </c>
      <c r="JX157" s="116">
        <v>9000</v>
      </c>
      <c r="JY157" s="116">
        <v>9000</v>
      </c>
      <c r="JZ157" s="116">
        <v>9000</v>
      </c>
      <c r="KA157" s="116">
        <v>9000</v>
      </c>
      <c r="KB157" s="116">
        <v>9000</v>
      </c>
      <c r="KC157" s="116">
        <v>9000</v>
      </c>
      <c r="KD157" s="208">
        <v>9000</v>
      </c>
      <c r="KE157" s="116">
        <v>1.2</v>
      </c>
      <c r="KF157" s="116">
        <v>1.2</v>
      </c>
      <c r="KG157" s="116">
        <v>1.2</v>
      </c>
      <c r="KH157" s="116">
        <v>1.6</v>
      </c>
      <c r="KI157" s="116">
        <v>1.6</v>
      </c>
      <c r="KJ157" s="116">
        <v>1.6</v>
      </c>
      <c r="KK157" s="116">
        <v>1.6</v>
      </c>
      <c r="KL157" s="116">
        <v>1.6</v>
      </c>
      <c r="KM157" s="116">
        <v>1.6</v>
      </c>
      <c r="KN157" s="116">
        <v>1.6</v>
      </c>
      <c r="KO157" s="208">
        <v>1.6</v>
      </c>
      <c r="KP157" s="116">
        <v>20000</v>
      </c>
      <c r="KQ157" s="116">
        <v>20000</v>
      </c>
      <c r="KR157" s="116">
        <v>20000</v>
      </c>
      <c r="KS157" s="116">
        <v>40000</v>
      </c>
      <c r="KT157" s="116">
        <v>40000</v>
      </c>
      <c r="KU157" s="116">
        <v>40000</v>
      </c>
      <c r="KV157" s="116">
        <v>40000</v>
      </c>
      <c r="KW157" s="116">
        <v>40000</v>
      </c>
      <c r="KX157" s="116">
        <v>40000</v>
      </c>
      <c r="KY157" s="116">
        <v>40000</v>
      </c>
      <c r="KZ157" s="208">
        <v>40000</v>
      </c>
      <c r="LA157" s="116">
        <v>0.3</v>
      </c>
      <c r="LB157" s="116">
        <v>0.3</v>
      </c>
      <c r="LC157" s="116">
        <v>0.3</v>
      </c>
      <c r="LD157" s="116">
        <v>0.3</v>
      </c>
      <c r="LE157" s="116">
        <v>0.3</v>
      </c>
      <c r="LF157" s="116">
        <v>0.3</v>
      </c>
      <c r="LG157" s="116">
        <v>0.3</v>
      </c>
      <c r="LH157" s="116">
        <v>0.3</v>
      </c>
      <c r="LI157" s="116">
        <v>0.3</v>
      </c>
      <c r="LJ157" s="116">
        <v>0.3</v>
      </c>
      <c r="LK157" s="208">
        <v>0.3</v>
      </c>
      <c r="LL157" s="116">
        <v>17333</v>
      </c>
      <c r="LM157" s="116">
        <v>17000</v>
      </c>
      <c r="LN157" s="116">
        <v>17000</v>
      </c>
      <c r="LO157" s="116">
        <v>17000</v>
      </c>
      <c r="LP157" s="116">
        <v>17000</v>
      </c>
      <c r="LQ157" s="116">
        <v>17000</v>
      </c>
      <c r="LR157" s="116">
        <v>17000</v>
      </c>
      <c r="LS157" s="116">
        <v>17000</v>
      </c>
      <c r="LT157" s="116">
        <v>17000</v>
      </c>
      <c r="LU157" s="116">
        <v>17000</v>
      </c>
      <c r="LV157" s="208">
        <v>17000</v>
      </c>
      <c r="LW157">
        <v>0.23868920474194696</v>
      </c>
      <c r="LX157">
        <v>0.37800712239144718</v>
      </c>
      <c r="LY157">
        <v>0.79152727312943816</v>
      </c>
      <c r="LZ157">
        <v>0.83257087562592758</v>
      </c>
      <c r="MA157">
        <v>0.86752702705733742</v>
      </c>
      <c r="MB157">
        <v>0.89681853712287385</v>
      </c>
      <c r="MC157">
        <v>0.9482160000275025</v>
      </c>
      <c r="MD157">
        <v>1.0159313298114845</v>
      </c>
      <c r="ME157">
        <v>1.0917265617191814</v>
      </c>
      <c r="MF157">
        <v>1.1700373054765332</v>
      </c>
      <c r="MG157" s="5">
        <v>1.2551804960017001</v>
      </c>
      <c r="MH157" s="156">
        <v>0</v>
      </c>
      <c r="MI157" s="156">
        <v>0</v>
      </c>
      <c r="MJ157" s="156">
        <v>0</v>
      </c>
      <c r="MK157" s="156">
        <v>0</v>
      </c>
      <c r="ML157" s="156">
        <v>0</v>
      </c>
      <c r="MM157" s="156">
        <v>0</v>
      </c>
      <c r="MN157" s="156">
        <v>0</v>
      </c>
      <c r="MO157" s="156">
        <v>0</v>
      </c>
      <c r="MP157" s="156">
        <v>0</v>
      </c>
      <c r="MQ157" s="156">
        <v>0</v>
      </c>
      <c r="MR157" s="157">
        <v>0</v>
      </c>
      <c r="MS157" s="156">
        <v>0.1639824946610039</v>
      </c>
      <c r="MT157" s="156">
        <v>0.20429181739999533</v>
      </c>
      <c r="MU157" s="156">
        <v>0.28578953243488875</v>
      </c>
      <c r="MV157" s="156">
        <v>0.31007747796777202</v>
      </c>
      <c r="MW157" s="156">
        <v>0.33074018861564586</v>
      </c>
      <c r="MX157" s="156">
        <v>0.34785665534633625</v>
      </c>
      <c r="MY157" s="156">
        <v>0.37304781250018815</v>
      </c>
      <c r="MZ157" s="156">
        <v>0.40425994430231837</v>
      </c>
      <c r="NA157" s="156">
        <v>0.43838216046029721</v>
      </c>
      <c r="NB157" s="156">
        <v>0.47338540196513107</v>
      </c>
      <c r="NC157" s="157">
        <v>0.50896587597398824</v>
      </c>
      <c r="ND157" s="156">
        <v>1.6348767061527021</v>
      </c>
      <c r="NE157" s="156">
        <v>1.5704942949753629</v>
      </c>
      <c r="NF157" s="156">
        <v>1.5271194864606206</v>
      </c>
      <c r="NG157" s="156">
        <v>1.540691115913261</v>
      </c>
      <c r="NH157" s="156">
        <v>1.5504332692347562</v>
      </c>
      <c r="NI157" s="156">
        <v>1.5583050576980348</v>
      </c>
      <c r="NJ157" s="156">
        <v>1.5656922590473086</v>
      </c>
      <c r="NK157" s="156">
        <v>1.5725563928706956</v>
      </c>
      <c r="NL157" s="156">
        <v>1.5788407064451468</v>
      </c>
      <c r="NM157" s="156">
        <v>1.5844918918010211</v>
      </c>
      <c r="NN157" s="157">
        <v>1.5899477344883854</v>
      </c>
      <c r="NO157" s="156">
        <v>13113.854448270131</v>
      </c>
      <c r="NP157" s="156">
        <v>12600.45335807142</v>
      </c>
      <c r="NQ157" s="156">
        <v>12025.22630553108</v>
      </c>
      <c r="NR157" s="156">
        <v>11719.393614583378</v>
      </c>
      <c r="NS157" s="156">
        <v>11490.451600916993</v>
      </c>
      <c r="NT157" s="156">
        <v>11270.961823698841</v>
      </c>
      <c r="NU157" s="156">
        <v>11068.186734461073</v>
      </c>
      <c r="NV157" s="156">
        <v>10881.960453432748</v>
      </c>
      <c r="NW157" s="156">
        <v>10712.755851162381</v>
      </c>
      <c r="NX157" s="156">
        <v>10561.135552076574</v>
      </c>
      <c r="NY157" s="157">
        <v>10428.694684343061</v>
      </c>
      <c r="NZ157" s="156">
        <v>21686.619173696905</v>
      </c>
      <c r="OA157" s="156">
        <v>25933.278107223763</v>
      </c>
      <c r="OB157" s="156">
        <v>38963.204509077943</v>
      </c>
      <c r="OC157" s="156">
        <v>42165.845938607439</v>
      </c>
      <c r="OD157" s="156">
        <v>44861.91855698741</v>
      </c>
      <c r="OE157" s="156">
        <v>47044.937540421066</v>
      </c>
      <c r="OF157" s="156">
        <v>50463.72587822991</v>
      </c>
      <c r="OG157" s="156">
        <v>54844.303837060746</v>
      </c>
      <c r="OH157" s="156">
        <v>59753.752307664152</v>
      </c>
      <c r="OI157" s="156">
        <v>64875.338833502385</v>
      </c>
      <c r="OJ157" s="157">
        <v>70612.185594899405</v>
      </c>
      <c r="OK157" s="156"/>
      <c r="OL157" s="156"/>
      <c r="OM157" s="156"/>
      <c r="ON157" s="156"/>
      <c r="OO157" s="156"/>
      <c r="OP157" s="156"/>
      <c r="OQ157" s="156"/>
      <c r="OR157" s="156"/>
      <c r="OS157" s="156"/>
      <c r="OT157" s="156"/>
      <c r="OU157" s="157"/>
      <c r="OV157">
        <v>19323.596046751631</v>
      </c>
      <c r="OW157">
        <v>22191.007595548435</v>
      </c>
      <c r="OX157">
        <v>31127.084505096507</v>
      </c>
      <c r="OY157">
        <v>33923.394269910757</v>
      </c>
      <c r="OZ157">
        <v>36273.400989119771</v>
      </c>
      <c r="PA157">
        <v>38166.434022904614</v>
      </c>
      <c r="PB157">
        <v>41076.387477957636</v>
      </c>
      <c r="PC157">
        <v>44786.583671927052</v>
      </c>
      <c r="PD157">
        <v>48945.659346644257</v>
      </c>
      <c r="PE157">
        <v>53291.969509284703</v>
      </c>
      <c r="PF157" s="5">
        <v>58185.89868448257</v>
      </c>
      <c r="PG157">
        <v>2363.0231269452752</v>
      </c>
      <c r="PH157">
        <v>3742.2705116753277</v>
      </c>
      <c r="PI157">
        <v>7836.1200039814385</v>
      </c>
      <c r="PJ157">
        <v>8242.4516686966836</v>
      </c>
      <c r="PK157">
        <v>8588.5175678676405</v>
      </c>
      <c r="PL157">
        <v>8878.5035175164521</v>
      </c>
      <c r="PM157">
        <v>9387.3384002722742</v>
      </c>
      <c r="PN157">
        <v>10057.720165133696</v>
      </c>
      <c r="PO157">
        <v>10808.092961019896</v>
      </c>
      <c r="PP157">
        <v>11583.36932421768</v>
      </c>
      <c r="PQ157" s="5">
        <v>12426.286910416833</v>
      </c>
      <c r="PR157">
        <v>0</v>
      </c>
      <c r="PS157">
        <v>0</v>
      </c>
      <c r="PT157">
        <v>0</v>
      </c>
      <c r="PU157">
        <v>0</v>
      </c>
      <c r="PV157">
        <v>0</v>
      </c>
      <c r="PW157">
        <v>0</v>
      </c>
      <c r="PX157">
        <v>0</v>
      </c>
      <c r="PY157">
        <v>0</v>
      </c>
      <c r="PZ157">
        <v>0</v>
      </c>
      <c r="QA157" s="7">
        <v>0</v>
      </c>
      <c r="QB157" s="5">
        <v>0</v>
      </c>
      <c r="QC157">
        <v>852.69257398775403</v>
      </c>
      <c r="QD157">
        <v>1041.8882687399762</v>
      </c>
      <c r="QE157">
        <v>1457.5266154179326</v>
      </c>
      <c r="QF157">
        <v>1581.3951376356372</v>
      </c>
      <c r="QG157">
        <v>1686.7749619397939</v>
      </c>
      <c r="QH157">
        <v>1774.0689422663147</v>
      </c>
      <c r="QI157">
        <v>1902.5438437509592</v>
      </c>
      <c r="QJ157">
        <v>2061.7257159418236</v>
      </c>
      <c r="QK157">
        <v>2235.7490183475156</v>
      </c>
      <c r="QL157">
        <v>2414.2655500221686</v>
      </c>
      <c r="QM157" s="5">
        <v>2595.7259674673401</v>
      </c>
      <c r="QN157">
        <v>3616.6364613549144</v>
      </c>
      <c r="QO157">
        <v>4222.630868902108</v>
      </c>
      <c r="QP157">
        <v>5437.1141001812657</v>
      </c>
      <c r="QQ157">
        <v>5899.1895652837547</v>
      </c>
      <c r="QR157">
        <v>6292.2953395028153</v>
      </c>
      <c r="QS157">
        <v>6617.9342172245651</v>
      </c>
      <c r="QT157">
        <v>7097.1931830591338</v>
      </c>
      <c r="QU157">
        <v>7691.0005225800205</v>
      </c>
      <c r="QV157">
        <v>8340.1718936282159</v>
      </c>
      <c r="QW157">
        <v>9006.1046740086258</v>
      </c>
      <c r="QX157" s="5">
        <v>9683.0192386411363</v>
      </c>
      <c r="QY157" s="7">
        <v>1.8</v>
      </c>
      <c r="QZ157" s="7">
        <v>1.8</v>
      </c>
      <c r="RA157" s="7">
        <v>1.7</v>
      </c>
      <c r="RB157" s="7">
        <v>1.7</v>
      </c>
      <c r="RC157" s="7">
        <v>1.7</v>
      </c>
      <c r="RD157" s="7">
        <v>1.7</v>
      </c>
      <c r="RE157" s="7">
        <v>1.7</v>
      </c>
      <c r="RF157" s="7">
        <v>1.7</v>
      </c>
      <c r="RG157" s="7">
        <v>1.7</v>
      </c>
      <c r="RH157" s="7">
        <v>1.7</v>
      </c>
      <c r="RI157" s="5">
        <v>1.7</v>
      </c>
      <c r="RJ157" s="7">
        <v>27500</v>
      </c>
      <c r="RK157" s="7">
        <v>27500</v>
      </c>
      <c r="RL157" s="7">
        <v>27500</v>
      </c>
      <c r="RM157" s="7">
        <v>27500</v>
      </c>
      <c r="RN157" s="7">
        <v>27500</v>
      </c>
      <c r="RO157" s="7">
        <v>27500</v>
      </c>
      <c r="RP157" s="7">
        <v>27500</v>
      </c>
      <c r="RQ157" s="7">
        <v>27500</v>
      </c>
      <c r="RR157" s="7">
        <v>27500</v>
      </c>
      <c r="RS157" s="7">
        <v>27500</v>
      </c>
      <c r="RT157" s="5">
        <v>27500</v>
      </c>
      <c r="RU157">
        <v>0.76233688886877204</v>
      </c>
      <c r="RV157">
        <v>0.74184951502024687</v>
      </c>
      <c r="RW157">
        <v>0.70493940612256611</v>
      </c>
      <c r="RX157">
        <v>0.70493940612256634</v>
      </c>
      <c r="RY157">
        <v>0.70493940612256611</v>
      </c>
      <c r="RZ157">
        <v>0.70493940612256634</v>
      </c>
      <c r="SA157">
        <v>0.70493940612256611</v>
      </c>
      <c r="SB157">
        <v>0.70493940612256623</v>
      </c>
      <c r="SC157">
        <v>0.70493940612256634</v>
      </c>
      <c r="SD157">
        <v>0.70493940612256634</v>
      </c>
      <c r="SE157" s="5">
        <v>0.70493940612256645</v>
      </c>
      <c r="SF157" s="156">
        <v>20466.719432752536</v>
      </c>
      <c r="SG157" s="156">
        <v>20092.946605141726</v>
      </c>
      <c r="SH157" s="156">
        <v>20037.045545919245</v>
      </c>
      <c r="SI157" s="156">
        <v>20037.045545919249</v>
      </c>
      <c r="SJ157" s="156">
        <v>20037.045545919245</v>
      </c>
      <c r="SK157" s="156">
        <v>20037.045545919249</v>
      </c>
      <c r="SL157" s="156">
        <v>20037.045545919245</v>
      </c>
      <c r="SM157" s="156">
        <v>20037.045545919249</v>
      </c>
      <c r="SN157" s="156">
        <v>20037.045545919245</v>
      </c>
      <c r="SO157" s="156">
        <v>20037.045545919249</v>
      </c>
      <c r="SP157" s="157">
        <v>20037.045545919249</v>
      </c>
      <c r="SQ157" s="156">
        <v>4469.3290353426682</v>
      </c>
      <c r="SR157" s="156">
        <v>5264.5191376420844</v>
      </c>
      <c r="SS157" s="156">
        <v>6894.6407155991983</v>
      </c>
      <c r="ST157" s="156">
        <v>7480.5847029193919</v>
      </c>
      <c r="SU157" s="156">
        <v>7979.070301442609</v>
      </c>
      <c r="SV157" s="156">
        <v>8392.0031594908796</v>
      </c>
      <c r="SW157" s="156">
        <v>8999.7370268100931</v>
      </c>
      <c r="SX157" s="156">
        <v>9752.7262385218437</v>
      </c>
      <c r="SY157" s="156">
        <v>10575.920911975732</v>
      </c>
      <c r="SZ157" s="156">
        <v>11420.370224030794</v>
      </c>
      <c r="TA157" s="157">
        <v>12278.745206108477</v>
      </c>
      <c r="TB157" s="156"/>
      <c r="TC157" s="156"/>
      <c r="TD157" s="156"/>
      <c r="TE157" s="156"/>
      <c r="TF157" s="156"/>
      <c r="TG157" s="156"/>
      <c r="TH157" s="156"/>
      <c r="TI157" s="156"/>
      <c r="TJ157" s="156"/>
      <c r="TK157" s="156"/>
      <c r="TL157" s="156"/>
      <c r="TM157" s="728">
        <v>2363.0231269452752</v>
      </c>
      <c r="TN157" s="244">
        <v>3742.2705116753277</v>
      </c>
      <c r="TO157" s="244">
        <v>7836.1200039814385</v>
      </c>
      <c r="TP157" s="244">
        <v>8242.4516686966836</v>
      </c>
      <c r="TQ157" s="244">
        <v>8588.5175678676405</v>
      </c>
      <c r="TR157" s="244">
        <v>8878.5035175164521</v>
      </c>
      <c r="TS157" s="244">
        <v>9387.3384002722742</v>
      </c>
      <c r="TT157" s="244">
        <v>10057.720165133696</v>
      </c>
      <c r="TU157" s="244">
        <v>10808.092961019896</v>
      </c>
      <c r="TV157" s="244">
        <v>11583.36932421768</v>
      </c>
      <c r="TW157" s="729">
        <v>12426.286910416833</v>
      </c>
      <c r="TX157" s="117">
        <v>29036.541756857856</v>
      </c>
      <c r="TY157" s="117">
        <v>39247.882664552824</v>
      </c>
      <c r="TZ157" s="117">
        <v>59299.566385740996</v>
      </c>
      <c r="UA157" s="117">
        <v>57904.016051864004</v>
      </c>
      <c r="UB157" s="117">
        <v>56869.92442060235</v>
      </c>
      <c r="UC157" s="117">
        <v>56312.074725674873</v>
      </c>
      <c r="UD157" s="117">
        <v>56886.55724099349</v>
      </c>
      <c r="UE157" s="117">
        <v>58133.912879896583</v>
      </c>
      <c r="UF157" s="117">
        <v>59558.168582652499</v>
      </c>
      <c r="UG157" s="117">
        <v>60923.726988131544</v>
      </c>
      <c r="UH157" s="185">
        <v>61754.998719216645</v>
      </c>
      <c r="UI157" s="116">
        <v>1.1000000000000001</v>
      </c>
      <c r="UJ157" s="116">
        <v>1.1000000000000001</v>
      </c>
      <c r="UK157" s="116">
        <v>1.1000000000000001</v>
      </c>
      <c r="UL157" s="116">
        <v>1.1000000000000001</v>
      </c>
      <c r="UM157" s="116">
        <v>1.1000000000000001</v>
      </c>
      <c r="UN157" s="116">
        <v>1.1000000000000001</v>
      </c>
      <c r="UO157" s="116">
        <v>1.1000000000000001</v>
      </c>
      <c r="UP157" s="116">
        <v>1.1000000000000001</v>
      </c>
      <c r="UQ157" s="116">
        <v>1.1000000000000001</v>
      </c>
      <c r="UR157" s="116">
        <v>1.1000000000000001</v>
      </c>
      <c r="US157" s="208">
        <v>1.1000000000000001</v>
      </c>
      <c r="UT157" s="156">
        <v>18854.280273716995</v>
      </c>
      <c r="UU157" s="156">
        <v>18178.745644599305</v>
      </c>
      <c r="UV157" s="156">
        <v>17146.947332146345</v>
      </c>
      <c r="UW157" s="156">
        <v>17146.947332146345</v>
      </c>
      <c r="UX157" s="156">
        <v>17146.947332146345</v>
      </c>
      <c r="UY157" s="156">
        <v>17146.947332146348</v>
      </c>
      <c r="UZ157" s="156">
        <v>17146.947332146341</v>
      </c>
      <c r="VA157" s="156">
        <v>17146.947332146348</v>
      </c>
      <c r="VB157" s="156">
        <v>17146.947332146348</v>
      </c>
      <c r="VC157" s="156">
        <v>17146.947332146348</v>
      </c>
      <c r="VD157" s="157">
        <v>17146.947332146352</v>
      </c>
      <c r="VE157" s="156">
        <v>24732.215571641518</v>
      </c>
      <c r="VF157" s="156">
        <v>24504.626985033701</v>
      </c>
      <c r="VG157" s="156">
        <v>24324.001727270504</v>
      </c>
      <c r="VH157" s="156">
        <v>24324.001727270501</v>
      </c>
      <c r="VI157" s="156">
        <v>24324.001727270504</v>
      </c>
      <c r="VJ157" s="156">
        <v>24324.001727270508</v>
      </c>
      <c r="VK157" s="156">
        <v>24324.001727270504</v>
      </c>
      <c r="VL157" s="156">
        <v>24324.001727270504</v>
      </c>
      <c r="VM157" s="156">
        <v>24324.001727270504</v>
      </c>
      <c r="VN157" s="156">
        <v>24324.001727270508</v>
      </c>
      <c r="VO157" s="157">
        <v>24324.001727270508</v>
      </c>
      <c r="VP157" s="156">
        <v>0.23704585751665877</v>
      </c>
      <c r="VQ157" s="156">
        <v>0.28959749151922987</v>
      </c>
      <c r="VR157" s="156">
        <v>0.4020914383211191</v>
      </c>
      <c r="VS157" s="156">
        <v>0.43626335102196995</v>
      </c>
      <c r="VT157" s="156">
        <v>0.46533474133228364</v>
      </c>
      <c r="VU157" s="156">
        <v>0.48941674555434816</v>
      </c>
      <c r="VV157" s="156">
        <v>0.52485943138915359</v>
      </c>
      <c r="VW157" s="156">
        <v>0.56877332446445794</v>
      </c>
      <c r="VX157" s="156">
        <v>0.61678155925448364</v>
      </c>
      <c r="VY157" s="156">
        <v>0.66602935221130477</v>
      </c>
      <c r="VZ157" s="157">
        <v>0.71608928214813017</v>
      </c>
      <c r="WA157" s="156">
        <v>9000</v>
      </c>
      <c r="WB157" s="156">
        <v>9000</v>
      </c>
      <c r="WC157" s="156">
        <v>9000</v>
      </c>
      <c r="WD157" s="156">
        <v>9000</v>
      </c>
      <c r="WE157" s="156">
        <v>9000</v>
      </c>
      <c r="WF157" s="156">
        <v>9000</v>
      </c>
      <c r="WG157" s="156">
        <v>9000</v>
      </c>
      <c r="WH157" s="156">
        <v>9000</v>
      </c>
      <c r="WI157" s="156">
        <v>9000</v>
      </c>
      <c r="WJ157" s="156">
        <v>9000</v>
      </c>
      <c r="WK157" s="157">
        <v>9000</v>
      </c>
      <c r="WL157" s="156">
        <v>0.23868920474194696</v>
      </c>
      <c r="WM157" s="156">
        <v>0.37800712239144718</v>
      </c>
      <c r="WN157" s="156">
        <v>0.79152727312943816</v>
      </c>
      <c r="WO157" s="156">
        <v>0.83257087562592758</v>
      </c>
      <c r="WP157" s="156">
        <v>0.86752702705733742</v>
      </c>
      <c r="WQ157" s="156">
        <v>0.89681853712287385</v>
      </c>
      <c r="WR157" s="156">
        <v>0.9482160000275025</v>
      </c>
      <c r="WS157" s="156">
        <v>1.0159313298114845</v>
      </c>
      <c r="WT157" s="156">
        <v>1.0917265617191814</v>
      </c>
      <c r="WU157" s="156">
        <v>1.1700373054765332</v>
      </c>
      <c r="WV157" s="157">
        <v>1.2551804960017001</v>
      </c>
      <c r="WW157" s="119">
        <v>0.23704585751665874</v>
      </c>
      <c r="WX157" s="119">
        <v>0.28959749151922987</v>
      </c>
      <c r="WY157" s="119">
        <v>0.40209143832111904</v>
      </c>
      <c r="WZ157" s="119">
        <v>0.43626335102197</v>
      </c>
      <c r="XA157" s="119">
        <v>0.46533474133228359</v>
      </c>
      <c r="XB157" s="119">
        <v>0.48941674555434833</v>
      </c>
      <c r="XC157" s="119">
        <v>0.52485943138915359</v>
      </c>
      <c r="XD157" s="119">
        <v>0.56877332446445783</v>
      </c>
      <c r="XE157" s="197">
        <v>0.61678155925448364</v>
      </c>
      <c r="XF157" s="197">
        <v>0.66602935221130488</v>
      </c>
      <c r="XG157" s="201">
        <v>0.71608928214813017</v>
      </c>
      <c r="XH157" s="821">
        <v>4.6586669355651908E-2</v>
      </c>
      <c r="XI157" s="821">
        <v>5.7413376309427874E-2</v>
      </c>
      <c r="XJ157" s="821">
        <v>7.9746580852775556E-2</v>
      </c>
      <c r="XK157" s="821">
        <v>8.2366973479802777E-2</v>
      </c>
      <c r="XL157" s="821">
        <v>8.4423100147311608E-2</v>
      </c>
      <c r="XM157" s="821">
        <v>8.590131741287628E-2</v>
      </c>
      <c r="XN157" s="821">
        <v>8.7445865325261232E-2</v>
      </c>
      <c r="XO157" s="821">
        <v>8.9023534424615261E-2</v>
      </c>
      <c r="XP157" s="821">
        <v>9.0586865757997195E-2</v>
      </c>
      <c r="XQ157" s="821">
        <v>9.2078341349858109E-2</v>
      </c>
      <c r="XR157" s="822">
        <v>9.3877398501795106E-2</v>
      </c>
      <c r="XS157" s="821">
        <v>0.38096198447111024</v>
      </c>
      <c r="XT157" s="821">
        <v>0.34045124899274776</v>
      </c>
      <c r="XU157" s="821">
        <v>0.31677393403057125</v>
      </c>
      <c r="XV157" s="821">
        <v>0.33899711256862641</v>
      </c>
      <c r="XW157" s="821">
        <v>0.35655896843538298</v>
      </c>
      <c r="XX157" s="821">
        <v>0.36926796920797123</v>
      </c>
      <c r="XY157" s="821">
        <v>0.38263883694035655</v>
      </c>
      <c r="XZ157" s="821">
        <v>0.39641786685419383</v>
      </c>
      <c r="YA157" s="821">
        <v>0.41023276619307775</v>
      </c>
      <c r="YB157" s="821">
        <v>0.42362770471479899</v>
      </c>
      <c r="YC157" s="822">
        <v>0.43957948479438524</v>
      </c>
      <c r="YD157">
        <v>8999.9999999999982</v>
      </c>
      <c r="YE157">
        <v>9000</v>
      </c>
      <c r="YF157">
        <v>9000</v>
      </c>
      <c r="YG157">
        <v>9000</v>
      </c>
      <c r="YH157">
        <v>9000</v>
      </c>
      <c r="YI157">
        <v>8999.9999999999982</v>
      </c>
      <c r="YJ157">
        <v>8999.9999999999982</v>
      </c>
      <c r="YK157">
        <v>8999.9999999999982</v>
      </c>
      <c r="YL157">
        <v>9000</v>
      </c>
      <c r="YM157">
        <v>8999.9999999999982</v>
      </c>
      <c r="YN157" s="5">
        <v>8999.9999999999982</v>
      </c>
      <c r="YO157" s="156">
        <v>8181.8181818181793</v>
      </c>
      <c r="YP157" s="156">
        <v>8181.8181818181811</v>
      </c>
      <c r="YQ157" s="156">
        <v>8181.8181818181811</v>
      </c>
      <c r="YR157" s="156">
        <v>8181.8181818181811</v>
      </c>
      <c r="YS157" s="156">
        <v>8181.8181818181811</v>
      </c>
      <c r="YT157" s="156">
        <v>8181.8181818181793</v>
      </c>
      <c r="YU157" s="156">
        <v>8181.8181818181793</v>
      </c>
      <c r="YV157" s="156">
        <v>8181.8181818181793</v>
      </c>
      <c r="YW157" s="156">
        <v>8181.8181818181811</v>
      </c>
      <c r="YX157" s="156">
        <v>8181.8181818181793</v>
      </c>
      <c r="YY157" s="157">
        <v>8181.8181818181793</v>
      </c>
      <c r="YZ157" s="156">
        <v>0.23868920474194702</v>
      </c>
      <c r="ZA157" s="156">
        <v>0.37800712239144718</v>
      </c>
      <c r="ZB157" s="156">
        <v>0.79152727312943816</v>
      </c>
      <c r="ZC157" s="156">
        <v>0.83257087562592758</v>
      </c>
      <c r="ZD157" s="156">
        <v>0.86752702705733742</v>
      </c>
      <c r="ZE157" s="156">
        <v>0.89681853712287407</v>
      </c>
      <c r="ZF157" s="156">
        <v>0.9482160000275025</v>
      </c>
      <c r="ZG157" s="156">
        <v>1.0159313298114845</v>
      </c>
      <c r="ZH157" s="156">
        <v>1.0917265617191814</v>
      </c>
      <c r="ZI157" s="156">
        <v>1.1700373054765334</v>
      </c>
      <c r="ZJ157" s="157">
        <v>1.2551804960017003</v>
      </c>
      <c r="ZK157" s="748">
        <v>4610.3854820083043</v>
      </c>
      <c r="ZL157" s="748">
        <v>5838.2461578733473</v>
      </c>
      <c r="ZM157" s="748">
        <v>9656.3837394799921</v>
      </c>
      <c r="ZN157" s="748">
        <v>10477.035637787509</v>
      </c>
      <c r="ZO157" s="748">
        <v>11175.196488584827</v>
      </c>
      <c r="ZP157" s="748">
        <v>11753.535273799935</v>
      </c>
      <c r="ZQ157" s="748">
        <v>12604.705287784134</v>
      </c>
      <c r="ZR157" s="748">
        <v>13659.314669173085</v>
      </c>
      <c r="ZS157" s="748">
        <v>14812.251274148282</v>
      </c>
      <c r="ZT157" s="748">
        <v>15994.956355109829</v>
      </c>
      <c r="ZU157" s="748">
        <v>17197.165224465098</v>
      </c>
      <c r="ZV157" s="334"/>
      <c r="ZW157" s="334"/>
      <c r="ZX157" s="334"/>
      <c r="ZY157" s="334"/>
      <c r="ZZ157" s="334"/>
      <c r="AAA157" s="334"/>
      <c r="AAB157" s="334"/>
      <c r="AAC157" s="334"/>
      <c r="AAD157" s="334"/>
      <c r="AAE157" s="334"/>
      <c r="AAF157" s="334"/>
      <c r="AAG157" s="7"/>
      <c r="AAH157" s="7"/>
      <c r="AAI157" s="7"/>
    </row>
    <row r="158" spans="1:711">
      <c r="A158" s="125" t="s">
        <v>117</v>
      </c>
      <c r="B158" s="130"/>
      <c r="C158" s="125" t="s">
        <v>509</v>
      </c>
      <c r="D158" s="138" t="s">
        <v>510</v>
      </c>
      <c r="E158" s="164">
        <v>0</v>
      </c>
      <c r="F158" s="165">
        <v>0</v>
      </c>
      <c r="G158" s="165">
        <v>0</v>
      </c>
      <c r="H158" s="167">
        <v>0</v>
      </c>
      <c r="I158" s="165">
        <v>0</v>
      </c>
      <c r="J158" s="165">
        <v>0</v>
      </c>
      <c r="K158" s="165">
        <v>0</v>
      </c>
      <c r="L158" s="165">
        <v>0</v>
      </c>
      <c r="M158" s="165">
        <v>0</v>
      </c>
      <c r="N158" s="165">
        <v>0</v>
      </c>
      <c r="O158" s="163">
        <v>0</v>
      </c>
      <c r="P158" s="164">
        <v>0</v>
      </c>
      <c r="Q158" s="165">
        <v>0</v>
      </c>
      <c r="R158" s="165">
        <v>0</v>
      </c>
      <c r="S158" s="167">
        <v>0</v>
      </c>
      <c r="T158" s="165">
        <v>0</v>
      </c>
      <c r="U158" s="165">
        <v>0</v>
      </c>
      <c r="V158" s="165">
        <v>0</v>
      </c>
      <c r="W158" s="165">
        <v>0</v>
      </c>
      <c r="X158" s="165">
        <v>0</v>
      </c>
      <c r="Y158" s="165">
        <v>0</v>
      </c>
      <c r="Z158" s="163">
        <v>0</v>
      </c>
      <c r="AA158" s="164">
        <v>0</v>
      </c>
      <c r="AB158" s="165">
        <v>0</v>
      </c>
      <c r="AC158" s="165">
        <v>0</v>
      </c>
      <c r="AD158" s="167">
        <v>0</v>
      </c>
      <c r="AE158" s="165">
        <v>0</v>
      </c>
      <c r="AF158" s="165">
        <v>0</v>
      </c>
      <c r="AG158" s="165">
        <v>0</v>
      </c>
      <c r="AH158" s="165">
        <v>0</v>
      </c>
      <c r="AI158" s="165">
        <v>0</v>
      </c>
      <c r="AJ158" s="165">
        <v>0</v>
      </c>
      <c r="AK158" s="163">
        <v>0</v>
      </c>
      <c r="AL158" s="164">
        <v>0</v>
      </c>
      <c r="AM158" s="165">
        <v>0</v>
      </c>
      <c r="AN158" s="165">
        <v>0</v>
      </c>
      <c r="AO158" s="167">
        <v>0</v>
      </c>
      <c r="AP158" s="165">
        <v>0</v>
      </c>
      <c r="AQ158" s="165">
        <v>0</v>
      </c>
      <c r="AR158" s="165">
        <v>0</v>
      </c>
      <c r="AS158" s="165">
        <v>0</v>
      </c>
      <c r="AT158" s="165">
        <v>0</v>
      </c>
      <c r="AU158" s="165">
        <v>0</v>
      </c>
      <c r="AV158" s="163">
        <v>0</v>
      </c>
      <c r="AW158" s="164">
        <v>0</v>
      </c>
      <c r="AX158" s="165">
        <v>0</v>
      </c>
      <c r="AY158" s="165">
        <v>0</v>
      </c>
      <c r="AZ158" s="167">
        <v>0</v>
      </c>
      <c r="BA158" s="165">
        <v>0</v>
      </c>
      <c r="BB158" s="165">
        <v>0</v>
      </c>
      <c r="BC158" s="165">
        <v>0</v>
      </c>
      <c r="BD158" s="165">
        <v>0</v>
      </c>
      <c r="BE158" s="165">
        <v>0</v>
      </c>
      <c r="BF158" s="165">
        <v>0</v>
      </c>
      <c r="BG158" s="163">
        <v>0</v>
      </c>
      <c r="BH158" s="164">
        <v>0</v>
      </c>
      <c r="BI158" s="165">
        <v>0</v>
      </c>
      <c r="BJ158" s="165">
        <v>0</v>
      </c>
      <c r="BK158" s="167">
        <v>0</v>
      </c>
      <c r="BL158" s="165">
        <v>0</v>
      </c>
      <c r="BM158" s="165">
        <v>0</v>
      </c>
      <c r="BN158" s="165">
        <v>0</v>
      </c>
      <c r="BO158" s="165">
        <v>0</v>
      </c>
      <c r="BP158" s="165">
        <v>0</v>
      </c>
      <c r="BQ158" s="165">
        <v>0</v>
      </c>
      <c r="BR158" s="163">
        <v>0</v>
      </c>
      <c r="BS158" s="164">
        <v>0</v>
      </c>
      <c r="BT158" s="165">
        <v>0</v>
      </c>
      <c r="BU158" s="165">
        <v>0</v>
      </c>
      <c r="BV158" s="167">
        <v>0</v>
      </c>
      <c r="BW158" s="165">
        <v>0</v>
      </c>
      <c r="BX158" s="165">
        <v>0</v>
      </c>
      <c r="BY158" s="165">
        <v>0</v>
      </c>
      <c r="BZ158" s="165">
        <v>0</v>
      </c>
      <c r="CA158" s="165">
        <v>0</v>
      </c>
      <c r="CB158" s="165">
        <v>0</v>
      </c>
      <c r="CC158" s="163">
        <v>0</v>
      </c>
      <c r="CD158" s="164">
        <v>0</v>
      </c>
      <c r="CE158" s="165">
        <v>0</v>
      </c>
      <c r="CF158" s="165">
        <v>0</v>
      </c>
      <c r="CG158" s="167">
        <v>0</v>
      </c>
      <c r="CH158" s="165">
        <v>0</v>
      </c>
      <c r="CI158" s="165">
        <v>0</v>
      </c>
      <c r="CJ158" s="165">
        <v>0</v>
      </c>
      <c r="CK158" s="165">
        <v>0</v>
      </c>
      <c r="CL158" s="165">
        <v>0</v>
      </c>
      <c r="CM158" s="165">
        <v>0</v>
      </c>
      <c r="CN158" s="169">
        <v>0</v>
      </c>
      <c r="CO158" s="176"/>
      <c r="CP158" s="175"/>
      <c r="CQ158" s="175"/>
      <c r="CR158" s="191"/>
      <c r="CS158" s="175"/>
      <c r="CT158" s="175"/>
      <c r="CU158" s="175"/>
      <c r="CV158" s="175"/>
      <c r="CW158" s="175"/>
      <c r="CX158" s="175"/>
      <c r="CY158" s="178"/>
      <c r="CZ158" s="176"/>
      <c r="DA158" s="191"/>
      <c r="DB158" s="191"/>
      <c r="DC158" s="191"/>
      <c r="DD158" s="191"/>
      <c r="DE158" s="191"/>
      <c r="DF158" s="191"/>
      <c r="DG158" s="191"/>
      <c r="DH158" s="191"/>
      <c r="DI158" s="191"/>
      <c r="DJ158" s="179"/>
      <c r="DK158" s="188"/>
      <c r="DL158" s="184"/>
      <c r="DM158" s="184"/>
      <c r="DN158" s="209"/>
      <c r="DO158" s="184"/>
      <c r="DP158" s="184"/>
      <c r="DQ158" s="184"/>
      <c r="DR158" s="184"/>
      <c r="DS158" s="184"/>
      <c r="DT158" s="184"/>
      <c r="DU158" s="186"/>
      <c r="DV158" s="181"/>
      <c r="DW158" s="181"/>
      <c r="DX158" s="181"/>
      <c r="DY158" s="602"/>
      <c r="DZ158" s="181"/>
      <c r="EA158" s="181"/>
      <c r="EB158" s="181"/>
      <c r="EC158" s="181"/>
      <c r="ED158" s="181"/>
      <c r="EE158" s="181"/>
      <c r="EF158" s="182"/>
      <c r="EG158" s="194"/>
      <c r="EH158" s="194"/>
      <c r="EI158" s="194"/>
      <c r="EJ158" s="194"/>
      <c r="EK158" s="194"/>
      <c r="EL158" s="194"/>
      <c r="EM158" s="194"/>
      <c r="EN158" s="194"/>
      <c r="EO158" s="194"/>
      <c r="EP158" s="194"/>
      <c r="EQ158" s="194"/>
      <c r="ER158" s="117"/>
      <c r="ES158" s="200"/>
      <c r="ET158" s="200"/>
      <c r="EU158" s="244"/>
      <c r="EV158" s="200"/>
      <c r="EW158" s="200"/>
      <c r="EX158" s="200"/>
      <c r="EY158" s="200"/>
      <c r="EZ158" s="200"/>
      <c r="FA158" s="200"/>
      <c r="FB158" s="185"/>
      <c r="FC158" s="119"/>
      <c r="FD158" s="197"/>
      <c r="FE158" s="197"/>
      <c r="FF158" s="330"/>
      <c r="FG158" s="197"/>
      <c r="FH158" s="197"/>
      <c r="FI158" s="197"/>
      <c r="FJ158" s="197"/>
      <c r="FK158" s="197"/>
      <c r="FL158" s="197"/>
      <c r="FM158" s="201"/>
      <c r="FN158" s="193"/>
      <c r="FO158" s="181"/>
      <c r="FP158" s="181"/>
      <c r="FQ158" s="181"/>
      <c r="FR158" s="181"/>
      <c r="FS158" s="181"/>
      <c r="FT158" s="181"/>
      <c r="FU158" s="181"/>
      <c r="FV158" s="181"/>
      <c r="FW158" s="181"/>
      <c r="FX158" s="182"/>
      <c r="FY158" s="117"/>
      <c r="FZ158" s="200"/>
      <c r="GA158" s="200"/>
      <c r="GB158" s="244"/>
      <c r="GC158" s="200"/>
      <c r="GD158" s="200"/>
      <c r="GE158" s="200"/>
      <c r="GF158" s="200"/>
      <c r="GG158" s="200"/>
      <c r="GH158" s="200"/>
      <c r="GI158" s="185"/>
      <c r="GJ158" s="119"/>
      <c r="GK158" s="197"/>
      <c r="GL158" s="197"/>
      <c r="GM158" s="330"/>
      <c r="GN158" s="197"/>
      <c r="GO158" s="197"/>
      <c r="GP158" s="197"/>
      <c r="GQ158" s="197"/>
      <c r="GR158" s="197"/>
      <c r="GS158" s="197"/>
      <c r="GT158" s="201"/>
      <c r="GU158" s="196"/>
      <c r="GV158" s="196"/>
      <c r="GW158" s="196"/>
      <c r="GX158" s="196"/>
      <c r="GY158" s="196"/>
      <c r="GZ158" s="196"/>
      <c r="HA158" s="196"/>
      <c r="HB158" s="196"/>
      <c r="HC158" s="196"/>
      <c r="HD158" s="196"/>
      <c r="HE158" s="196"/>
      <c r="HF158" s="117"/>
      <c r="HG158" s="200"/>
      <c r="HH158" s="200"/>
      <c r="HI158" s="244"/>
      <c r="HJ158" s="200"/>
      <c r="HK158" s="200"/>
      <c r="HL158" s="200"/>
      <c r="HM158" s="200"/>
      <c r="HN158" s="200"/>
      <c r="HO158" s="200"/>
      <c r="HP158" s="185"/>
      <c r="HQ158" s="119"/>
      <c r="HR158" s="197"/>
      <c r="HS158" s="197"/>
      <c r="HT158" s="330"/>
      <c r="HU158" s="197"/>
      <c r="HV158" s="197"/>
      <c r="HW158" s="197"/>
      <c r="HX158" s="197"/>
      <c r="HY158" s="197"/>
      <c r="HZ158" s="197"/>
      <c r="IA158" s="199"/>
      <c r="IB158" s="196"/>
      <c r="IC158" s="196"/>
      <c r="ID158" s="196"/>
      <c r="IE158" s="196"/>
      <c r="IF158" s="196"/>
      <c r="IG158" s="196"/>
      <c r="IH158" s="196"/>
      <c r="II158" s="196"/>
      <c r="IJ158" s="196"/>
      <c r="IK158" s="196"/>
      <c r="IL158" s="198"/>
      <c r="IM158" s="209"/>
      <c r="IP158" s="606"/>
      <c r="IQ158" s="279"/>
      <c r="IR158" s="279"/>
      <c r="IS158" s="279"/>
      <c r="IT158" s="279"/>
      <c r="IU158" s="279"/>
      <c r="IV158" s="279"/>
      <c r="IW158" s="311"/>
      <c r="IY158" s="225"/>
      <c r="IZ158" s="225"/>
      <c r="JA158" s="601"/>
      <c r="JB158" s="601"/>
      <c r="JC158" s="601"/>
      <c r="JD158" s="601"/>
      <c r="JE158" s="601"/>
      <c r="JF158" s="601"/>
      <c r="JG158" s="601"/>
      <c r="JH158" s="710"/>
      <c r="JI158" s="116"/>
      <c r="JJ158" s="116"/>
      <c r="JK158" s="116"/>
      <c r="JL158" s="116"/>
      <c r="JM158" s="116"/>
      <c r="JN158" s="116"/>
      <c r="JO158" s="116"/>
      <c r="JP158" s="116"/>
      <c r="JQ158" s="116"/>
      <c r="JR158" s="116"/>
      <c r="JS158" s="208"/>
      <c r="JT158" s="116"/>
      <c r="JU158" s="116"/>
      <c r="JV158" s="116"/>
      <c r="JW158" s="116"/>
      <c r="JX158" s="116"/>
      <c r="JY158" s="116"/>
      <c r="JZ158" s="116"/>
      <c r="KA158" s="116"/>
      <c r="KB158" s="116"/>
      <c r="KC158" s="116"/>
      <c r="KD158" s="208"/>
      <c r="KE158" s="116"/>
      <c r="KF158" s="116"/>
      <c r="KG158" s="116"/>
      <c r="KH158" s="116"/>
      <c r="KI158" s="116"/>
      <c r="KJ158" s="116"/>
      <c r="KK158" s="116"/>
      <c r="KL158" s="116"/>
      <c r="KM158" s="116"/>
      <c r="KN158" s="116"/>
      <c r="KO158" s="208"/>
      <c r="KP158" s="116"/>
      <c r="KQ158" s="116"/>
      <c r="KR158" s="116"/>
      <c r="KS158" s="116"/>
      <c r="KT158" s="116"/>
      <c r="KU158" s="116"/>
      <c r="KV158" s="116"/>
      <c r="KW158" s="116"/>
      <c r="KX158" s="116"/>
      <c r="KY158" s="116"/>
      <c r="KZ158" s="208"/>
      <c r="LA158" s="116"/>
      <c r="LB158" s="116"/>
      <c r="LC158" s="116"/>
      <c r="LD158" s="116"/>
      <c r="LE158" s="116"/>
      <c r="LF158" s="116"/>
      <c r="LG158" s="116"/>
      <c r="LH158" s="116"/>
      <c r="LI158" s="116"/>
      <c r="LJ158" s="116"/>
      <c r="LK158" s="208"/>
      <c r="LL158" s="116"/>
      <c r="LM158" s="116"/>
      <c r="LN158" s="116"/>
      <c r="LO158" s="116"/>
      <c r="LP158" s="116"/>
      <c r="LQ158" s="116"/>
      <c r="LR158" s="116"/>
      <c r="LS158" s="116"/>
      <c r="LT158" s="116"/>
      <c r="LU158" s="116"/>
      <c r="LV158" s="208"/>
      <c r="MG158" s="5"/>
      <c r="MH158" s="156"/>
      <c r="MI158" s="156"/>
      <c r="MJ158" s="156"/>
      <c r="MK158" s="156"/>
      <c r="ML158" s="156"/>
      <c r="MM158" s="156"/>
      <c r="MN158" s="156"/>
      <c r="MO158" s="156"/>
      <c r="MP158" s="156"/>
      <c r="MQ158" s="156"/>
      <c r="MR158" s="157"/>
      <c r="MS158" s="156"/>
      <c r="MT158" s="156"/>
      <c r="MU158" s="156"/>
      <c r="MV158" s="156"/>
      <c r="MW158" s="156"/>
      <c r="MX158" s="156"/>
      <c r="MY158" s="156"/>
      <c r="MZ158" s="156"/>
      <c r="NA158" s="156"/>
      <c r="NB158" s="156"/>
      <c r="NC158" s="157"/>
      <c r="ND158" s="156"/>
      <c r="NE158" s="156"/>
      <c r="NF158" s="156"/>
      <c r="NG158" s="156"/>
      <c r="NH158" s="156"/>
      <c r="NI158" s="156"/>
      <c r="NJ158" s="156"/>
      <c r="NK158" s="156"/>
      <c r="NL158" s="156"/>
      <c r="NM158" s="156"/>
      <c r="NN158" s="157"/>
      <c r="NO158" s="156"/>
      <c r="NP158" s="156"/>
      <c r="NQ158" s="156"/>
      <c r="NR158" s="156"/>
      <c r="NS158" s="156"/>
      <c r="NT158" s="156"/>
      <c r="NU158" s="156"/>
      <c r="NV158" s="156"/>
      <c r="NW158" s="156"/>
      <c r="NX158" s="156"/>
      <c r="NY158" s="157"/>
      <c r="NZ158" s="156">
        <v>0</v>
      </c>
      <c r="OA158" s="156">
        <v>0</v>
      </c>
      <c r="OB158" s="156">
        <v>0</v>
      </c>
      <c r="OC158" s="156">
        <v>0</v>
      </c>
      <c r="OD158" s="156">
        <v>0</v>
      </c>
      <c r="OE158" s="156">
        <v>0</v>
      </c>
      <c r="OF158" s="156">
        <v>0</v>
      </c>
      <c r="OG158" s="156">
        <v>0</v>
      </c>
      <c r="OH158" s="156">
        <v>0</v>
      </c>
      <c r="OI158" s="156">
        <v>0</v>
      </c>
      <c r="OJ158" s="157">
        <v>0</v>
      </c>
      <c r="OK158" s="156"/>
      <c r="OL158" s="156"/>
      <c r="OM158" s="156"/>
      <c r="ON158" s="156"/>
      <c r="OO158" s="156"/>
      <c r="OP158" s="156"/>
      <c r="OQ158" s="156"/>
      <c r="OR158" s="156"/>
      <c r="OS158" s="156"/>
      <c r="OT158" s="156"/>
      <c r="OU158" s="157"/>
      <c r="PF158" s="5"/>
      <c r="PQ158" s="5"/>
      <c r="QA158" s="7"/>
      <c r="QB158" s="5"/>
      <c r="QM158" s="5"/>
      <c r="QX158" s="5"/>
      <c r="QY158" s="7"/>
      <c r="QZ158" s="7"/>
      <c r="RA158" s="7"/>
      <c r="RB158" s="7"/>
      <c r="RC158" s="7"/>
      <c r="RD158" s="7"/>
      <c r="RE158" s="7"/>
      <c r="RF158" s="7"/>
      <c r="RG158" s="7"/>
      <c r="RH158" s="7"/>
      <c r="RI158" s="5"/>
      <c r="RJ158" s="7"/>
      <c r="RK158" s="7"/>
      <c r="RL158" s="7"/>
      <c r="RM158" s="7"/>
      <c r="RN158" s="7"/>
      <c r="RO158" s="7"/>
      <c r="RP158" s="7"/>
      <c r="RQ158" s="7"/>
      <c r="RR158" s="7"/>
      <c r="RS158" s="7"/>
      <c r="RT158" s="5"/>
      <c r="SE158" s="5"/>
      <c r="SF158" s="156"/>
      <c r="SG158" s="156"/>
      <c r="SH158" s="156"/>
      <c r="SI158" s="156"/>
      <c r="SJ158" s="156"/>
      <c r="SK158" s="156"/>
      <c r="SL158" s="156"/>
      <c r="SM158" s="156"/>
      <c r="SN158" s="156"/>
      <c r="SO158" s="156"/>
      <c r="SP158" s="157"/>
      <c r="SQ158" s="156">
        <v>0</v>
      </c>
      <c r="SR158" s="156">
        <v>0</v>
      </c>
      <c r="SS158" s="156">
        <v>0</v>
      </c>
      <c r="ST158" s="156">
        <v>0</v>
      </c>
      <c r="SU158" s="156">
        <v>0</v>
      </c>
      <c r="SV158" s="156">
        <v>0</v>
      </c>
      <c r="SW158" s="156">
        <v>0</v>
      </c>
      <c r="SX158" s="156">
        <v>0</v>
      </c>
      <c r="SY158" s="156">
        <v>0</v>
      </c>
      <c r="SZ158" s="156">
        <v>0</v>
      </c>
      <c r="TA158" s="157">
        <v>0</v>
      </c>
      <c r="TB158" s="156"/>
      <c r="TC158" s="156"/>
      <c r="TD158" s="156"/>
      <c r="TE158" s="156"/>
      <c r="TF158" s="156"/>
      <c r="TG158" s="156"/>
      <c r="TH158" s="156"/>
      <c r="TI158" s="156"/>
      <c r="TJ158" s="156"/>
      <c r="TK158" s="156"/>
      <c r="TL158" s="156"/>
      <c r="TM158" s="728"/>
      <c r="TN158" s="244"/>
      <c r="TO158" s="244"/>
      <c r="TP158" s="244"/>
      <c r="TQ158" s="244"/>
      <c r="TR158" s="244"/>
      <c r="TS158" s="244"/>
      <c r="TT158" s="244"/>
      <c r="TU158" s="244"/>
      <c r="TV158" s="244"/>
      <c r="TW158" s="729"/>
      <c r="TX158" s="117"/>
      <c r="TY158" s="117"/>
      <c r="TZ158" s="117"/>
      <c r="UA158" s="117"/>
      <c r="UB158" s="117"/>
      <c r="UC158" s="117"/>
      <c r="UD158" s="117"/>
      <c r="UE158" s="117"/>
      <c r="UF158" s="117"/>
      <c r="UG158" s="117"/>
      <c r="UH158" s="185"/>
      <c r="UI158" s="116"/>
      <c r="UJ158" s="116"/>
      <c r="UK158" s="116"/>
      <c r="UL158" s="116"/>
      <c r="UM158" s="116"/>
      <c r="UN158" s="116"/>
      <c r="UO158" s="116"/>
      <c r="UP158" s="116"/>
      <c r="UQ158" s="116"/>
      <c r="UR158" s="116"/>
      <c r="US158" s="208"/>
      <c r="UT158" s="156"/>
      <c r="UU158" s="156"/>
      <c r="UV158" s="156"/>
      <c r="UW158" s="156"/>
      <c r="UX158" s="156"/>
      <c r="UY158" s="156"/>
      <c r="UZ158" s="156"/>
      <c r="VA158" s="156"/>
      <c r="VB158" s="156"/>
      <c r="VC158" s="156"/>
      <c r="VD158" s="157"/>
      <c r="VE158" s="156"/>
      <c r="VF158" s="156"/>
      <c r="VG158" s="156"/>
      <c r="VH158" s="156"/>
      <c r="VI158" s="156"/>
      <c r="VJ158" s="156"/>
      <c r="VK158" s="156"/>
      <c r="VL158" s="156"/>
      <c r="VM158" s="156"/>
      <c r="VN158" s="156"/>
      <c r="VO158" s="157"/>
      <c r="VP158" s="156"/>
      <c r="VQ158" s="156"/>
      <c r="VR158" s="156"/>
      <c r="VS158" s="156"/>
      <c r="VT158" s="156"/>
      <c r="VU158" s="156"/>
      <c r="VV158" s="156"/>
      <c r="VW158" s="156"/>
      <c r="VX158" s="156"/>
      <c r="VY158" s="156"/>
      <c r="VZ158" s="157"/>
      <c r="WA158" s="156"/>
      <c r="WB158" s="156"/>
      <c r="WC158" s="156"/>
      <c r="WD158" s="156"/>
      <c r="WE158" s="156"/>
      <c r="WF158" s="156"/>
      <c r="WG158" s="156"/>
      <c r="WH158" s="156"/>
      <c r="WI158" s="156"/>
      <c r="WJ158" s="156"/>
      <c r="WK158" s="157"/>
      <c r="WL158" s="156">
        <v>0</v>
      </c>
      <c r="WM158" s="156">
        <v>0</v>
      </c>
      <c r="WN158" s="156">
        <v>0</v>
      </c>
      <c r="WO158" s="156">
        <v>0</v>
      </c>
      <c r="WP158" s="156">
        <v>0</v>
      </c>
      <c r="WQ158" s="156">
        <v>0</v>
      </c>
      <c r="WR158" s="156">
        <v>0</v>
      </c>
      <c r="WS158" s="156">
        <v>0</v>
      </c>
      <c r="WT158" s="156">
        <v>0</v>
      </c>
      <c r="WU158" s="156">
        <v>0</v>
      </c>
      <c r="WV158" s="157">
        <v>0</v>
      </c>
      <c r="WW158" s="119">
        <v>0</v>
      </c>
      <c r="WX158" s="119">
        <v>0</v>
      </c>
      <c r="WY158" s="119">
        <v>0</v>
      </c>
      <c r="WZ158" s="119">
        <v>0</v>
      </c>
      <c r="XA158" s="119">
        <v>0</v>
      </c>
      <c r="XB158" s="119">
        <v>0</v>
      </c>
      <c r="XC158" s="119">
        <v>0</v>
      </c>
      <c r="XD158" s="119">
        <v>0</v>
      </c>
      <c r="XE158" s="197">
        <v>0</v>
      </c>
      <c r="XF158" s="197">
        <v>0</v>
      </c>
      <c r="XG158" s="201">
        <v>0</v>
      </c>
      <c r="XH158" s="821"/>
      <c r="XI158" s="821"/>
      <c r="XJ158" s="821"/>
      <c r="XK158" s="821"/>
      <c r="XL158" s="821"/>
      <c r="XM158" s="821"/>
      <c r="XN158" s="821"/>
      <c r="XO158" s="821"/>
      <c r="XP158" s="821"/>
      <c r="XQ158" s="821"/>
      <c r="XR158" s="822"/>
      <c r="XS158" s="821"/>
      <c r="XT158" s="821"/>
      <c r="XU158" s="821"/>
      <c r="XV158" s="821"/>
      <c r="XW158" s="821"/>
      <c r="XX158" s="821"/>
      <c r="XY158" s="821"/>
      <c r="XZ158" s="821"/>
      <c r="YA158" s="821"/>
      <c r="YB158" s="821"/>
      <c r="YC158" s="822"/>
      <c r="YN158" s="5"/>
      <c r="YO158" s="156"/>
      <c r="YP158" s="156"/>
      <c r="YQ158" s="156"/>
      <c r="YR158" s="156"/>
      <c r="YS158" s="156"/>
      <c r="YT158" s="156"/>
      <c r="YU158" s="156"/>
      <c r="YV158" s="156"/>
      <c r="YW158" s="156"/>
      <c r="YX158" s="156"/>
      <c r="YY158" s="157"/>
      <c r="YZ158" s="156"/>
      <c r="ZA158" s="156"/>
      <c r="ZB158" s="156"/>
      <c r="ZC158" s="156"/>
      <c r="ZD158" s="156"/>
      <c r="ZE158" s="156"/>
      <c r="ZF158" s="156"/>
      <c r="ZG158" s="156"/>
      <c r="ZH158" s="156"/>
      <c r="ZI158" s="156"/>
      <c r="ZJ158" s="157"/>
      <c r="ZK158" s="748">
        <v>0</v>
      </c>
      <c r="ZL158" s="748">
        <v>0</v>
      </c>
      <c r="ZM158" s="748">
        <v>0</v>
      </c>
      <c r="ZN158" s="748">
        <v>0</v>
      </c>
      <c r="ZO158" s="748">
        <v>0</v>
      </c>
      <c r="ZP158" s="748">
        <v>0</v>
      </c>
      <c r="ZQ158" s="748">
        <v>0</v>
      </c>
      <c r="ZR158" s="748">
        <v>0</v>
      </c>
      <c r="ZS158" s="748">
        <v>0</v>
      </c>
      <c r="ZT158" s="748">
        <v>0</v>
      </c>
      <c r="ZU158" s="748">
        <v>0</v>
      </c>
      <c r="ZV158" s="334"/>
      <c r="ZW158" s="334"/>
      <c r="ZX158" s="334"/>
      <c r="ZY158" s="334"/>
      <c r="ZZ158" s="334"/>
      <c r="AAA158" s="334"/>
      <c r="AAB158" s="334"/>
      <c r="AAC158" s="334"/>
      <c r="AAD158" s="334"/>
      <c r="AAE158" s="334"/>
      <c r="AAF158" s="334"/>
      <c r="AAG158" s="7"/>
      <c r="AAH158" s="7"/>
      <c r="AAI158" s="7"/>
    </row>
    <row r="159" spans="1:711">
      <c r="A159" s="125" t="s">
        <v>121</v>
      </c>
      <c r="B159" s="129" t="s">
        <v>272</v>
      </c>
      <c r="C159" s="125" t="s">
        <v>509</v>
      </c>
      <c r="D159" s="138" t="s">
        <v>510</v>
      </c>
      <c r="E159" s="164">
        <v>41.165008069097929</v>
      </c>
      <c r="F159" s="165">
        <v>43.20206565444817</v>
      </c>
      <c r="G159" s="165">
        <v>57.768890610303423</v>
      </c>
      <c r="H159" s="167">
        <v>59.535057518464029</v>
      </c>
      <c r="I159" s="165">
        <v>68.245873009189964</v>
      </c>
      <c r="J159" s="165">
        <v>76.829504501901525</v>
      </c>
      <c r="K159" s="165">
        <v>87.722734169969655</v>
      </c>
      <c r="L159" s="165">
        <v>101.37611143951266</v>
      </c>
      <c r="M159" s="165">
        <v>118.36193870288172</v>
      </c>
      <c r="N159" s="165">
        <v>138.91055987388052</v>
      </c>
      <c r="O159" s="163">
        <v>162.74079065432602</v>
      </c>
      <c r="P159" s="164">
        <v>229.96530617854978</v>
      </c>
      <c r="Q159" s="165">
        <v>253.62697599604687</v>
      </c>
      <c r="R159" s="165">
        <v>342.97159540152109</v>
      </c>
      <c r="S159" s="167">
        <v>331.76249839531641</v>
      </c>
      <c r="T159" s="165">
        <v>362.46641612270764</v>
      </c>
      <c r="U159" s="165">
        <v>394.17502120860178</v>
      </c>
      <c r="V159" s="165">
        <v>435.88537079604248</v>
      </c>
      <c r="W159" s="165">
        <v>489.20520570127997</v>
      </c>
      <c r="X159" s="165">
        <v>556.24288993364996</v>
      </c>
      <c r="Y159" s="165">
        <v>637.4105599088615</v>
      </c>
      <c r="Z159" s="163">
        <v>730.81848591934965</v>
      </c>
      <c r="AA159" s="164">
        <v>16.454480482203454</v>
      </c>
      <c r="AB159" s="165">
        <v>16.329511656352672</v>
      </c>
      <c r="AC159" s="165">
        <v>17.590683716170666</v>
      </c>
      <c r="AD159" s="167">
        <v>16.766097340946761</v>
      </c>
      <c r="AE159" s="165">
        <v>18.172045916947273</v>
      </c>
      <c r="AF159" s="165">
        <v>19.754214572958059</v>
      </c>
      <c r="AG159" s="165">
        <v>21.799732632227997</v>
      </c>
      <c r="AH159" s="165">
        <v>24.406656261350388</v>
      </c>
      <c r="AI159" s="165">
        <v>27.720435410278796</v>
      </c>
      <c r="AJ159" s="165">
        <v>31.83611474981489</v>
      </c>
      <c r="AK159" s="163">
        <v>36.785712683840202</v>
      </c>
      <c r="AL159" s="164">
        <v>1.9013062216818999</v>
      </c>
      <c r="AM159" s="165">
        <v>1.8650920970798246</v>
      </c>
      <c r="AN159" s="165">
        <v>1.9314570939747773</v>
      </c>
      <c r="AO159" s="167">
        <v>1.8341538540944822</v>
      </c>
      <c r="AP159" s="165">
        <v>1.9718958717943134</v>
      </c>
      <c r="AQ159" s="165">
        <v>2.1172317087888368</v>
      </c>
      <c r="AR159" s="165">
        <v>2.3071010499076849</v>
      </c>
      <c r="AS159" s="165">
        <v>2.5457720952749301</v>
      </c>
      <c r="AT159" s="165">
        <v>2.8385958311290209</v>
      </c>
      <c r="AU159" s="165">
        <v>3.1802975696568017</v>
      </c>
      <c r="AV159" s="163">
        <v>3.5524978983153774</v>
      </c>
      <c r="AW159" s="164">
        <v>0</v>
      </c>
      <c r="AX159" s="165">
        <v>0</v>
      </c>
      <c r="AY159" s="165">
        <v>0</v>
      </c>
      <c r="AZ159" s="167">
        <v>1.4170678493338988</v>
      </c>
      <c r="BA159" s="165">
        <v>1.8662106604648081</v>
      </c>
      <c r="BB159" s="165">
        <v>2.5222167898948595</v>
      </c>
      <c r="BC159" s="165">
        <v>3.4718212087250206</v>
      </c>
      <c r="BD159" s="165">
        <v>4.8134256191069005</v>
      </c>
      <c r="BE159" s="165">
        <v>6.7635825829172687</v>
      </c>
      <c r="BF159" s="165">
        <v>9.2238450961164453</v>
      </c>
      <c r="BG159" s="163">
        <v>12.039051854353925</v>
      </c>
      <c r="BH159" s="164">
        <v>25.014592170904834</v>
      </c>
      <c r="BI159" s="165">
        <v>29.241013297785511</v>
      </c>
      <c r="BJ159" s="165">
        <v>25.404146986096961</v>
      </c>
      <c r="BK159" s="167">
        <v>26.670563358300978</v>
      </c>
      <c r="BL159" s="165">
        <v>32.407199487279577</v>
      </c>
      <c r="BM159" s="165">
        <v>40.31350604926407</v>
      </c>
      <c r="BN159" s="165">
        <v>52.119683073202786</v>
      </c>
      <c r="BO159" s="165">
        <v>65.381183739899527</v>
      </c>
      <c r="BP159" s="165">
        <v>86.401837149102917</v>
      </c>
      <c r="BQ159" s="165">
        <v>110.69160463044828</v>
      </c>
      <c r="BR159" s="163">
        <v>136.07476084553568</v>
      </c>
      <c r="BS159" s="164">
        <v>0</v>
      </c>
      <c r="BT159" s="165">
        <v>0</v>
      </c>
      <c r="BU159" s="165">
        <v>0</v>
      </c>
      <c r="BV159" s="167">
        <v>624.98672026886425</v>
      </c>
      <c r="BW159" s="165">
        <v>725.34044368359059</v>
      </c>
      <c r="BX159" s="165">
        <v>863.82869191565203</v>
      </c>
      <c r="BY159" s="165">
        <v>1050.7975870435685</v>
      </c>
      <c r="BZ159" s="165">
        <v>1294.1105137582815</v>
      </c>
      <c r="CA159" s="165">
        <v>1597.421405891185</v>
      </c>
      <c r="CB159" s="165">
        <v>1957.9682720970955</v>
      </c>
      <c r="CC159" s="163">
        <v>2368.5215469128084</v>
      </c>
      <c r="CD159" s="164">
        <v>0</v>
      </c>
      <c r="CE159" s="165">
        <v>0</v>
      </c>
      <c r="CF159" s="165">
        <v>0</v>
      </c>
      <c r="CG159" s="167">
        <v>1.2056465291001506</v>
      </c>
      <c r="CH159" s="165">
        <v>1.2058631596350373</v>
      </c>
      <c r="CI159" s="165">
        <v>1.2060888698820977</v>
      </c>
      <c r="CJ159" s="165">
        <v>1.206321654682972</v>
      </c>
      <c r="CK159" s="165">
        <v>1.2065618408357841</v>
      </c>
      <c r="CL159" s="165">
        <v>1.2068106767847111</v>
      </c>
      <c r="CM159" s="165">
        <v>1.2070656579542023</v>
      </c>
      <c r="CN159" s="169">
        <v>1.2073185071890318</v>
      </c>
      <c r="CO159" s="176">
        <v>0.5724513461732379</v>
      </c>
      <c r="CP159" s="175">
        <v>0.6021353746978243</v>
      </c>
      <c r="CQ159" s="175">
        <v>0.60347948511665328</v>
      </c>
      <c r="CR159" s="191">
        <v>0.57863591395157088</v>
      </c>
      <c r="CS159" s="175">
        <v>0.55901793141730538</v>
      </c>
      <c r="CT159" s="175">
        <v>0.54483071337915256</v>
      </c>
      <c r="CU159" s="175">
        <v>0.52991529773438217</v>
      </c>
      <c r="CV159" s="175">
        <v>0.51455859872119081</v>
      </c>
      <c r="CW159" s="175">
        <v>0.49918036804892507</v>
      </c>
      <c r="CX159" s="175">
        <v>0.4842939539353428</v>
      </c>
      <c r="CY159" s="175">
        <v>0.46654311670381965</v>
      </c>
      <c r="CZ159" s="176">
        <v>0.49223233030090979</v>
      </c>
      <c r="DA159" s="191">
        <v>0.47416287722199257</v>
      </c>
      <c r="DB159" s="191">
        <v>0.41656881930854539</v>
      </c>
      <c r="DC159" s="191">
        <v>0.41656881930854534</v>
      </c>
      <c r="DD159" s="191">
        <v>0.41656881930854534</v>
      </c>
      <c r="DE159" s="191">
        <v>0.41656881930854539</v>
      </c>
      <c r="DF159" s="191">
        <v>0.41656881930854534</v>
      </c>
      <c r="DG159" s="191">
        <v>0.41656881930854545</v>
      </c>
      <c r="DH159" s="191">
        <v>0.41656881930854539</v>
      </c>
      <c r="DI159" s="191">
        <v>0.4165688193085455</v>
      </c>
      <c r="DJ159" s="175">
        <v>0.4165688193085455</v>
      </c>
      <c r="DK159" s="183">
        <v>14440</v>
      </c>
      <c r="DL159" s="184">
        <v>14136</v>
      </c>
      <c r="DM159" s="184">
        <v>13958</v>
      </c>
      <c r="DN159" s="209">
        <v>13319.523270314883</v>
      </c>
      <c r="DO159" s="184">
        <v>12870.309410323143</v>
      </c>
      <c r="DP159" s="184">
        <v>12468.592043417033</v>
      </c>
      <c r="DQ159" s="184">
        <v>12108.771266854321</v>
      </c>
      <c r="DR159" s="184">
        <v>11787.756841887425</v>
      </c>
      <c r="DS159" s="184">
        <v>11503.816153631476</v>
      </c>
      <c r="DT159" s="184">
        <v>11255.548348582906</v>
      </c>
      <c r="DU159" s="184">
        <v>11041.210130473317</v>
      </c>
      <c r="DV159" s="193">
        <v>1.8073000073432923</v>
      </c>
      <c r="DW159" s="181">
        <v>1.7711540071964265</v>
      </c>
      <c r="DX159" s="181">
        <v>1.8</v>
      </c>
      <c r="DY159" s="602">
        <v>1.8</v>
      </c>
      <c r="DZ159" s="181">
        <v>1.8</v>
      </c>
      <c r="EA159" s="181">
        <v>1.8</v>
      </c>
      <c r="EB159" s="181">
        <v>1.8</v>
      </c>
      <c r="EC159" s="181">
        <v>1.8</v>
      </c>
      <c r="ED159" s="181">
        <v>1.8</v>
      </c>
      <c r="EE159" s="181">
        <v>1.8</v>
      </c>
      <c r="EF159" s="182">
        <v>1.8</v>
      </c>
      <c r="EG159" s="194">
        <v>3.3569627151276175E-3</v>
      </c>
      <c r="EH159" s="194">
        <v>3.4487960533661835E-3</v>
      </c>
      <c r="EI159" s="194">
        <v>4.3242609390107311E-3</v>
      </c>
      <c r="EJ159" s="194">
        <v>4.6909640638072942E-3</v>
      </c>
      <c r="EK159" s="194">
        <v>5.5787595786383403E-3</v>
      </c>
      <c r="EL159" s="194">
        <v>6.4854604757371495E-3</v>
      </c>
      <c r="EM159" s="194">
        <v>7.6522431386972997E-3</v>
      </c>
      <c r="EN159" s="194">
        <v>9.1398825775714735E-3</v>
      </c>
      <c r="EO159" s="194">
        <v>1.1019969198109152E-2</v>
      </c>
      <c r="EP159" s="194">
        <v>1.3327983482384414E-2</v>
      </c>
      <c r="EQ159" s="194">
        <v>1.6164331914628884E-2</v>
      </c>
      <c r="ER159" s="183">
        <v>50000</v>
      </c>
      <c r="ES159" s="184">
        <v>50000</v>
      </c>
      <c r="ET159" s="184">
        <v>50000</v>
      </c>
      <c r="EU159" s="209">
        <v>50000</v>
      </c>
      <c r="EV159" s="184">
        <v>50000</v>
      </c>
      <c r="EW159" s="184">
        <v>50000</v>
      </c>
      <c r="EX159" s="184">
        <v>50000</v>
      </c>
      <c r="EY159" s="184">
        <v>50000</v>
      </c>
      <c r="EZ159" s="184">
        <v>50000</v>
      </c>
      <c r="FA159" s="184">
        <v>50000</v>
      </c>
      <c r="FB159" s="184">
        <v>50000</v>
      </c>
      <c r="FC159" s="196">
        <v>19.29</v>
      </c>
      <c r="FD159" s="196">
        <v>18.79</v>
      </c>
      <c r="FE159" s="196">
        <v>18.64</v>
      </c>
      <c r="FF159" s="598">
        <v>18.64</v>
      </c>
      <c r="FG159" s="196">
        <v>18.64</v>
      </c>
      <c r="FH159" s="196">
        <v>18.64</v>
      </c>
      <c r="FI159" s="196">
        <v>18.64</v>
      </c>
      <c r="FJ159" s="196">
        <v>18.64</v>
      </c>
      <c r="FK159" s="196">
        <v>18.64</v>
      </c>
      <c r="FL159" s="196">
        <v>18.64</v>
      </c>
      <c r="FM159" s="198">
        <v>18.64</v>
      </c>
      <c r="FN159" s="193">
        <v>1.3648931995339727E-4</v>
      </c>
      <c r="FO159" s="181">
        <v>1.6255218118664796E-4</v>
      </c>
      <c r="FP159" s="181">
        <v>2.2207759850058698E-4</v>
      </c>
      <c r="FQ159" s="181">
        <v>2.0597606917792971E-4</v>
      </c>
      <c r="FR159" s="181">
        <v>2.174090409325754E-4</v>
      </c>
      <c r="FS159" s="181">
        <v>2.3042774463661491E-4</v>
      </c>
      <c r="FT159" s="181">
        <v>2.4783511378052191E-4</v>
      </c>
      <c r="FU159" s="181">
        <v>2.7009092825403702E-4</v>
      </c>
      <c r="FV159" s="181">
        <v>2.9792438897175653E-4</v>
      </c>
      <c r="FW159" s="181">
        <v>3.3121682439742837E-4</v>
      </c>
      <c r="FX159" s="182">
        <v>3.6583512249525738E-4</v>
      </c>
      <c r="FY159" s="184">
        <v>27500</v>
      </c>
      <c r="FZ159" s="184">
        <v>27500</v>
      </c>
      <c r="GA159" s="184">
        <v>27500</v>
      </c>
      <c r="GB159" s="209">
        <v>27500</v>
      </c>
      <c r="GC159" s="184">
        <v>27500</v>
      </c>
      <c r="GD159" s="184">
        <v>27500</v>
      </c>
      <c r="GE159" s="184">
        <v>27500</v>
      </c>
      <c r="GF159" s="184">
        <v>27500</v>
      </c>
      <c r="GG159" s="184">
        <v>27500</v>
      </c>
      <c r="GH159" s="184">
        <v>27500</v>
      </c>
      <c r="GI159" s="184">
        <v>27500</v>
      </c>
      <c r="GJ159" s="195">
        <v>1.8</v>
      </c>
      <c r="GK159" s="196">
        <v>1.8</v>
      </c>
      <c r="GL159" s="196">
        <v>1.7</v>
      </c>
      <c r="GM159" s="604">
        <v>1.7</v>
      </c>
      <c r="GN159" s="196">
        <v>1.7</v>
      </c>
      <c r="GO159" s="196">
        <v>1.7</v>
      </c>
      <c r="GP159" s="196">
        <v>1.7</v>
      </c>
      <c r="GQ159" s="196">
        <v>1.7</v>
      </c>
      <c r="GR159" s="196">
        <v>1.7</v>
      </c>
      <c r="GS159" s="196">
        <v>1.7</v>
      </c>
      <c r="GT159" s="198">
        <v>1.7</v>
      </c>
      <c r="GU159" s="196">
        <v>3.3124983343484581E-4</v>
      </c>
      <c r="GV159" s="196">
        <v>3.3193364318749564E-4</v>
      </c>
      <c r="GW159" s="196">
        <v>4.0593451463662248E-4</v>
      </c>
      <c r="GX159" s="196">
        <v>4.1834514082412925E-4</v>
      </c>
      <c r="GY159" s="196">
        <v>4.7955491343635128E-4</v>
      </c>
      <c r="GZ159" s="196">
        <v>5.3987098056179552E-4</v>
      </c>
      <c r="HA159" s="196">
        <v>6.1641629502805261E-4</v>
      </c>
      <c r="HB159" s="196">
        <v>7.1235680931714177E-4</v>
      </c>
      <c r="HC159" s="196">
        <v>8.3171401824071851E-4</v>
      </c>
      <c r="HD159" s="196">
        <v>9.7610651865708453E-4</v>
      </c>
      <c r="HE159" s="196">
        <v>1.1435584649095115E-3</v>
      </c>
      <c r="HF159" s="183">
        <v>30000</v>
      </c>
      <c r="HG159" s="184">
        <v>30000</v>
      </c>
      <c r="HH159" s="184">
        <v>30000</v>
      </c>
      <c r="HI159" s="209">
        <v>30000</v>
      </c>
      <c r="HJ159" s="184">
        <v>30000</v>
      </c>
      <c r="HK159" s="184">
        <v>30000</v>
      </c>
      <c r="HL159" s="184">
        <v>30000</v>
      </c>
      <c r="HM159" s="184">
        <v>30000</v>
      </c>
      <c r="HN159" s="184">
        <v>30000</v>
      </c>
      <c r="HO159" s="184">
        <v>30000</v>
      </c>
      <c r="HP159" s="184">
        <v>30000</v>
      </c>
      <c r="HQ159" s="195">
        <v>8.6999999999999993</v>
      </c>
      <c r="HR159" s="196">
        <v>8.8000000000000007</v>
      </c>
      <c r="HS159" s="196">
        <v>8.5</v>
      </c>
      <c r="HT159" s="604">
        <v>8.5</v>
      </c>
      <c r="HU159" s="196">
        <v>8.5</v>
      </c>
      <c r="HV159" s="196">
        <v>8.5</v>
      </c>
      <c r="HW159" s="196">
        <v>8.5</v>
      </c>
      <c r="HX159" s="196">
        <v>8.5</v>
      </c>
      <c r="HY159" s="196">
        <v>8.5</v>
      </c>
      <c r="HZ159" s="196">
        <v>8.5</v>
      </c>
      <c r="IA159" s="198">
        <v>8.5</v>
      </c>
      <c r="IB159" s="196">
        <v>8.0085288200728381E-5</v>
      </c>
      <c r="IC159" s="196">
        <v>8.6050189021975756E-5</v>
      </c>
      <c r="ID159" s="196">
        <v>1.3217322374903847E-4</v>
      </c>
      <c r="IE159" s="196">
        <v>1.3621415255110251E-4</v>
      </c>
      <c r="IF159" s="196">
        <v>1.5614419712576776E-4</v>
      </c>
      <c r="IG159" s="196">
        <v>1.7578324911170131E-4</v>
      </c>
      <c r="IH159" s="196">
        <v>2.0070658184418829E-4</v>
      </c>
      <c r="II159" s="196">
        <v>2.3194503682769939E-4</v>
      </c>
      <c r="IJ159" s="196">
        <v>2.7080802214255633E-4</v>
      </c>
      <c r="IK159" s="196">
        <v>3.1782255669697687E-4</v>
      </c>
      <c r="IL159" s="198">
        <v>3.7234530054162452E-4</v>
      </c>
      <c r="IM159" s="209"/>
      <c r="IP159" s="606">
        <v>0.14365260723528439</v>
      </c>
      <c r="IQ159" s="279">
        <v>0.14685314685314685</v>
      </c>
      <c r="IR159" s="279">
        <v>0.2413793103448276</v>
      </c>
      <c r="IS159" s="279">
        <v>0.39726027397260272</v>
      </c>
      <c r="IT159" s="279">
        <v>0.5425607728244517</v>
      </c>
      <c r="IU159" s="279">
        <v>0.68786127167630062</v>
      </c>
      <c r="IV159" s="279">
        <v>0.81761484636446613</v>
      </c>
      <c r="IW159" s="311">
        <v>0.94736842105263153</v>
      </c>
      <c r="IY159" s="225"/>
      <c r="IZ159" s="225"/>
      <c r="JA159" s="601">
        <v>0.85634739276471561</v>
      </c>
      <c r="JB159" s="601">
        <v>0.85314685314685312</v>
      </c>
      <c r="JC159" s="601">
        <v>0.75862068965517238</v>
      </c>
      <c r="JD159" s="601">
        <v>0.60273972602739723</v>
      </c>
      <c r="JE159" s="601">
        <v>0.4574392271755483</v>
      </c>
      <c r="JF159" s="601">
        <v>0.31213872832369938</v>
      </c>
      <c r="JG159" s="601">
        <v>0.18238515363553387</v>
      </c>
      <c r="JH159" s="710">
        <v>5.2631578947368474E-2</v>
      </c>
      <c r="JI159" s="116">
        <v>1.1000000000000001</v>
      </c>
      <c r="JJ159" s="116">
        <v>1.1000000000000001</v>
      </c>
      <c r="JK159" s="116">
        <v>1.1000000000000001</v>
      </c>
      <c r="JL159" s="116">
        <v>1.1000000000000001</v>
      </c>
      <c r="JM159" s="116">
        <v>1.1000000000000001</v>
      </c>
      <c r="JN159" s="116">
        <v>1.1000000000000001</v>
      </c>
      <c r="JO159" s="116">
        <v>1.1000000000000001</v>
      </c>
      <c r="JP159" s="116">
        <v>1.1000000000000001</v>
      </c>
      <c r="JQ159" s="116">
        <v>1.1000000000000001</v>
      </c>
      <c r="JR159" s="116">
        <v>1.1000000000000001</v>
      </c>
      <c r="JS159" s="208">
        <v>1.1000000000000001</v>
      </c>
      <c r="JT159" s="116">
        <v>9000</v>
      </c>
      <c r="JU159" s="116">
        <v>9000</v>
      </c>
      <c r="JV159" s="116">
        <v>9000</v>
      </c>
      <c r="JW159" s="116">
        <v>9000</v>
      </c>
      <c r="JX159" s="116">
        <v>9000</v>
      </c>
      <c r="JY159" s="116">
        <v>9000</v>
      </c>
      <c r="JZ159" s="116">
        <v>9000</v>
      </c>
      <c r="KA159" s="116">
        <v>9000</v>
      </c>
      <c r="KB159" s="116">
        <v>9000</v>
      </c>
      <c r="KC159" s="116">
        <v>9000</v>
      </c>
      <c r="KD159" s="208">
        <v>9000</v>
      </c>
      <c r="KE159" s="116">
        <v>1.2</v>
      </c>
      <c r="KF159" s="116">
        <v>1.2</v>
      </c>
      <c r="KG159" s="116">
        <v>1.2</v>
      </c>
      <c r="KH159" s="116">
        <v>1.6</v>
      </c>
      <c r="KI159" s="116">
        <v>1.6</v>
      </c>
      <c r="KJ159" s="116">
        <v>1.6</v>
      </c>
      <c r="KK159" s="116">
        <v>1.6</v>
      </c>
      <c r="KL159" s="116">
        <v>1.6</v>
      </c>
      <c r="KM159" s="116">
        <v>1.6</v>
      </c>
      <c r="KN159" s="116">
        <v>1.6</v>
      </c>
      <c r="KO159" s="208">
        <v>1.6</v>
      </c>
      <c r="KP159" s="116">
        <v>20000</v>
      </c>
      <c r="KQ159" s="116">
        <v>20000</v>
      </c>
      <c r="KR159" s="116">
        <v>20000</v>
      </c>
      <c r="KS159" s="116">
        <v>40000</v>
      </c>
      <c r="KT159" s="116">
        <v>40000</v>
      </c>
      <c r="KU159" s="116">
        <v>40000</v>
      </c>
      <c r="KV159" s="116">
        <v>40000</v>
      </c>
      <c r="KW159" s="116">
        <v>40000</v>
      </c>
      <c r="KX159" s="116">
        <v>40000</v>
      </c>
      <c r="KY159" s="116">
        <v>40000</v>
      </c>
      <c r="KZ159" s="208">
        <v>40000</v>
      </c>
      <c r="LA159" s="116">
        <v>0.3</v>
      </c>
      <c r="LB159" s="116">
        <v>0.3</v>
      </c>
      <c r="LC159" s="116">
        <v>0.3</v>
      </c>
      <c r="LD159" s="116">
        <v>0.3</v>
      </c>
      <c r="LE159" s="116">
        <v>0.3</v>
      </c>
      <c r="LF159" s="116">
        <v>0.3</v>
      </c>
      <c r="LG159" s="116">
        <v>0.3</v>
      </c>
      <c r="LH159" s="116">
        <v>0.3</v>
      </c>
      <c r="LI159" s="116">
        <v>0.3</v>
      </c>
      <c r="LJ159" s="116">
        <v>0.3</v>
      </c>
      <c r="LK159" s="208">
        <v>0.3</v>
      </c>
      <c r="LL159" s="116">
        <v>17333</v>
      </c>
      <c r="LM159" s="116">
        <v>17000</v>
      </c>
      <c r="LN159" s="116">
        <v>17000</v>
      </c>
      <c r="LO159" s="116">
        <v>17000</v>
      </c>
      <c r="LP159" s="116">
        <v>17000</v>
      </c>
      <c r="LQ159" s="116">
        <v>17000</v>
      </c>
      <c r="LR159" s="116">
        <v>17000</v>
      </c>
      <c r="LS159" s="116">
        <v>17000</v>
      </c>
      <c r="LT159" s="116">
        <v>17000</v>
      </c>
      <c r="LU159" s="116">
        <v>17000</v>
      </c>
      <c r="LV159" s="208">
        <v>17000</v>
      </c>
      <c r="LW159">
        <v>1.0821533012334698E-3</v>
      </c>
      <c r="LX159">
        <v>1.4708667692003299E-3</v>
      </c>
      <c r="LY159">
        <v>2.7627082891810931E-3</v>
      </c>
      <c r="LZ159">
        <v>2.7602295865575889E-3</v>
      </c>
      <c r="MA159">
        <v>3.0909634897337847E-3</v>
      </c>
      <c r="MB159">
        <v>3.4202175366734675E-3</v>
      </c>
      <c r="MC159">
        <v>3.8501387304931602E-3</v>
      </c>
      <c r="MD159">
        <v>4.3990683303483718E-3</v>
      </c>
      <c r="ME159">
        <v>5.0897272726525217E-3</v>
      </c>
      <c r="MF159">
        <v>5.9284552641709421E-3</v>
      </c>
      <c r="MG159" s="5">
        <v>6.9300341651645772E-3</v>
      </c>
      <c r="MH159" s="156">
        <v>0</v>
      </c>
      <c r="MI159" s="156">
        <v>0</v>
      </c>
      <c r="MJ159" s="156">
        <v>0</v>
      </c>
      <c r="MK159" s="156">
        <v>0</v>
      </c>
      <c r="ML159" s="156">
        <v>0</v>
      </c>
      <c r="MM159" s="156">
        <v>0</v>
      </c>
      <c r="MN159" s="156">
        <v>0</v>
      </c>
      <c r="MO159" s="156">
        <v>0</v>
      </c>
      <c r="MP159" s="156">
        <v>0</v>
      </c>
      <c r="MQ159" s="156">
        <v>0</v>
      </c>
      <c r="MR159" s="157">
        <v>0</v>
      </c>
      <c r="MS159" s="156">
        <v>7.4345296903458806E-4</v>
      </c>
      <c r="MT159" s="156">
        <v>7.9492164997363468E-4</v>
      </c>
      <c r="MU159" s="156">
        <v>9.9750588137970672E-4</v>
      </c>
      <c r="MV159" s="156">
        <v>1.0280026047852658E-3</v>
      </c>
      <c r="MW159" s="156">
        <v>1.1784138311705416E-3</v>
      </c>
      <c r="MX159" s="156">
        <v>1.3266289484615207E-3</v>
      </c>
      <c r="MY159" s="156">
        <v>1.5147243151255264E-3</v>
      </c>
      <c r="MZ159" s="156">
        <v>1.7504796495829283E-3</v>
      </c>
      <c r="NA159" s="156">
        <v>2.0437770007404464E-3</v>
      </c>
      <c r="NB159" s="156">
        <v>2.3985937586142605E-3</v>
      </c>
      <c r="NC159" s="157">
        <v>2.8100746630768856E-3</v>
      </c>
      <c r="ND159" s="156">
        <v>1.6348767061527019</v>
      </c>
      <c r="NE159" s="156">
        <v>1.5704942949753629</v>
      </c>
      <c r="NF159" s="156">
        <v>1.5271194864606206</v>
      </c>
      <c r="NG159" s="156">
        <v>1.5406911159132612</v>
      </c>
      <c r="NH159" s="156">
        <v>1.5504332692347564</v>
      </c>
      <c r="NI159" s="156">
        <v>1.5583050576980351</v>
      </c>
      <c r="NJ159" s="156">
        <v>1.5656922590473088</v>
      </c>
      <c r="NK159" s="156">
        <v>1.5725563928706958</v>
      </c>
      <c r="NL159" s="156">
        <v>1.5788407064451471</v>
      </c>
      <c r="NM159" s="156">
        <v>1.5844918918010211</v>
      </c>
      <c r="NN159" s="157">
        <v>1.5899477344883854</v>
      </c>
      <c r="NO159" s="156">
        <v>13113.854448270129</v>
      </c>
      <c r="NP159" s="156">
        <v>12600.45335807142</v>
      </c>
      <c r="NQ159" s="156">
        <v>12025.22630553108</v>
      </c>
      <c r="NR159" s="156">
        <v>11719.393614583378</v>
      </c>
      <c r="NS159" s="156">
        <v>11490.451600916993</v>
      </c>
      <c r="NT159" s="156">
        <v>11270.961823698839</v>
      </c>
      <c r="NU159" s="156">
        <v>11068.186734461075</v>
      </c>
      <c r="NV159" s="156">
        <v>10881.96045343275</v>
      </c>
      <c r="NW159" s="156">
        <v>10712.755851162381</v>
      </c>
      <c r="NX159" s="156">
        <v>10561.135552076572</v>
      </c>
      <c r="NY159" s="157">
        <v>10428.69468434306</v>
      </c>
      <c r="NZ159" s="156">
        <v>98.321357083498157</v>
      </c>
      <c r="OA159" s="156">
        <v>100.90920177119106</v>
      </c>
      <c r="OB159" s="156">
        <v>135.99527359897402</v>
      </c>
      <c r="OC159" s="156">
        <v>139.79280192148596</v>
      </c>
      <c r="OD159" s="156">
        <v>159.84118997354742</v>
      </c>
      <c r="OE159" s="156">
        <v>179.41636320727667</v>
      </c>
      <c r="OF159" s="156">
        <v>204.90304475259606</v>
      </c>
      <c r="OG159" s="156">
        <v>237.48046056851737</v>
      </c>
      <c r="OH159" s="156">
        <v>278.57735941197285</v>
      </c>
      <c r="OI159" s="156">
        <v>328.7164795704582</v>
      </c>
      <c r="OJ159" s="157">
        <v>389.86015175376974</v>
      </c>
      <c r="OK159" s="156"/>
      <c r="OL159" s="156"/>
      <c r="OM159" s="156"/>
      <c r="ON159" s="156"/>
      <c r="OO159" s="156"/>
      <c r="OP159" s="156"/>
      <c r="OQ159" s="156"/>
      <c r="OR159" s="156"/>
      <c r="OS159" s="156"/>
      <c r="OT159" s="156"/>
      <c r="OU159" s="157"/>
      <c r="OV159">
        <v>87.608039401286803</v>
      </c>
      <c r="OW159">
        <v>86.347620756107801</v>
      </c>
      <c r="OX159">
        <v>108.64446153608121</v>
      </c>
      <c r="OY159">
        <v>112.46652901456582</v>
      </c>
      <c r="OZ159">
        <v>129.24065142518293</v>
      </c>
      <c r="PA159">
        <v>145.55620959420935</v>
      </c>
      <c r="PB159">
        <v>166.78667132071376</v>
      </c>
      <c r="PC159">
        <v>193.92968409806849</v>
      </c>
      <c r="PD159">
        <v>228.18905941271288</v>
      </c>
      <c r="PE159">
        <v>270.02477245516587</v>
      </c>
      <c r="PF159" s="5">
        <v>321.25281351864044</v>
      </c>
      <c r="PG159">
        <v>10.713317682211352</v>
      </c>
      <c r="PH159">
        <v>14.561581015083267</v>
      </c>
      <c r="PI159">
        <v>27.350812062892825</v>
      </c>
      <c r="PJ159">
        <v>27.326272906920135</v>
      </c>
      <c r="PK159">
        <v>30.600538548364472</v>
      </c>
      <c r="PL159">
        <v>33.860153613067332</v>
      </c>
      <c r="PM159">
        <v>38.116373431882288</v>
      </c>
      <c r="PN159">
        <v>43.550776470448888</v>
      </c>
      <c r="PO159">
        <v>50.388299999259964</v>
      </c>
      <c r="PP159">
        <v>58.691707115292338</v>
      </c>
      <c r="PQ159" s="5">
        <v>68.607338235129319</v>
      </c>
      <c r="PR159">
        <v>0</v>
      </c>
      <c r="PS159">
        <v>0</v>
      </c>
      <c r="PT159">
        <v>0</v>
      </c>
      <c r="PU159">
        <v>0</v>
      </c>
      <c r="PV159">
        <v>0</v>
      </c>
      <c r="PW159">
        <v>0</v>
      </c>
      <c r="PX159">
        <v>0</v>
      </c>
      <c r="PY159">
        <v>0</v>
      </c>
      <c r="PZ159">
        <v>0</v>
      </c>
      <c r="QA159" s="7">
        <v>0</v>
      </c>
      <c r="QB159" s="5">
        <v>0</v>
      </c>
      <c r="QC159">
        <v>3.8658810936829546</v>
      </c>
      <c r="QD159">
        <v>4.0541004148655366</v>
      </c>
      <c r="QE159">
        <v>5.0872799950365044</v>
      </c>
      <c r="QF159">
        <v>5.2428132844048561</v>
      </c>
      <c r="QG159">
        <v>6.0099105389697618</v>
      </c>
      <c r="QH159">
        <v>6.7658076371537552</v>
      </c>
      <c r="QI159">
        <v>7.7250940071401839</v>
      </c>
      <c r="QJ159">
        <v>8.927446212872935</v>
      </c>
      <c r="QK159">
        <v>10.423262703776276</v>
      </c>
      <c r="QL159">
        <v>12.232828168932727</v>
      </c>
      <c r="QM159" s="5">
        <v>14.331380781692115</v>
      </c>
      <c r="QN159">
        <v>16.39686675502487</v>
      </c>
      <c r="QO159">
        <v>16.430715337781034</v>
      </c>
      <c r="QP159">
        <v>18.977438559262101</v>
      </c>
      <c r="QQ159">
        <v>19.557635333528044</v>
      </c>
      <c r="QR159">
        <v>22.419192203149422</v>
      </c>
      <c r="QS159">
        <v>25.238968341263941</v>
      </c>
      <c r="QT159">
        <v>28.81746179256146</v>
      </c>
      <c r="QU159">
        <v>33.302680835576382</v>
      </c>
      <c r="QV159">
        <v>38.882630352753587</v>
      </c>
      <c r="QW159">
        <v>45.632979747218698</v>
      </c>
      <c r="QX159" s="5">
        <v>53.461358234519658</v>
      </c>
      <c r="QY159" s="7">
        <v>1.8</v>
      </c>
      <c r="QZ159" s="7">
        <v>1.8</v>
      </c>
      <c r="RA159" s="7">
        <v>1.7</v>
      </c>
      <c r="RB159" s="7">
        <v>1.7</v>
      </c>
      <c r="RC159" s="7">
        <v>1.7</v>
      </c>
      <c r="RD159" s="7">
        <v>1.7</v>
      </c>
      <c r="RE159" s="7">
        <v>1.7</v>
      </c>
      <c r="RF159" s="7">
        <v>1.7</v>
      </c>
      <c r="RG159" s="7">
        <v>1.7</v>
      </c>
      <c r="RH159" s="7">
        <v>1.7</v>
      </c>
      <c r="RI159" s="5">
        <v>1.7</v>
      </c>
      <c r="RJ159" s="7">
        <v>27500</v>
      </c>
      <c r="RK159" s="7">
        <v>27500</v>
      </c>
      <c r="RL159" s="7">
        <v>27500</v>
      </c>
      <c r="RM159" s="7">
        <v>27500</v>
      </c>
      <c r="RN159" s="7">
        <v>27500</v>
      </c>
      <c r="RO159" s="7">
        <v>27500</v>
      </c>
      <c r="RP159" s="7">
        <v>27500</v>
      </c>
      <c r="RQ159" s="7">
        <v>27500</v>
      </c>
      <c r="RR159" s="7">
        <v>27500</v>
      </c>
      <c r="RS159" s="7">
        <v>27500</v>
      </c>
      <c r="RT159" s="5">
        <v>27500</v>
      </c>
      <c r="RU159">
        <v>0.76233688886877227</v>
      </c>
      <c r="RV159">
        <v>0.74184951502024687</v>
      </c>
      <c r="RW159">
        <v>0.70493940612256611</v>
      </c>
      <c r="RX159">
        <v>0.70493940612256623</v>
      </c>
      <c r="RY159">
        <v>0.70493940612256611</v>
      </c>
      <c r="RZ159">
        <v>0.70493940612256623</v>
      </c>
      <c r="SA159">
        <v>0.70493940612256623</v>
      </c>
      <c r="SB159">
        <v>0.70493940612256623</v>
      </c>
      <c r="SC159">
        <v>0.70493940612256634</v>
      </c>
      <c r="SD159">
        <v>0.70493940612256634</v>
      </c>
      <c r="SE159" s="5">
        <v>0.70493940612256623</v>
      </c>
      <c r="SF159" s="156">
        <v>20466.719432752539</v>
      </c>
      <c r="SG159" s="156">
        <v>20092.946605141726</v>
      </c>
      <c r="SH159" s="156">
        <v>20037.045545919245</v>
      </c>
      <c r="SI159" s="156">
        <v>20037.045545919245</v>
      </c>
      <c r="SJ159" s="156">
        <v>20037.045545919249</v>
      </c>
      <c r="SK159" s="156">
        <v>20037.045545919245</v>
      </c>
      <c r="SL159" s="156">
        <v>20037.045545919249</v>
      </c>
      <c r="SM159" s="156">
        <v>20037.045545919249</v>
      </c>
      <c r="SN159" s="156">
        <v>20037.045545919249</v>
      </c>
      <c r="SO159" s="156">
        <v>20037.045545919245</v>
      </c>
      <c r="SP159" s="157">
        <v>20037.045545919245</v>
      </c>
      <c r="SQ159" s="156">
        <v>20.262747848707825</v>
      </c>
      <c r="SR159" s="156">
        <v>20.484815752646572</v>
      </c>
      <c r="SS159" s="156">
        <v>24.064718554298604</v>
      </c>
      <c r="ST159" s="156">
        <v>24.800448617932901</v>
      </c>
      <c r="SU159" s="156">
        <v>28.429102742119184</v>
      </c>
      <c r="SV159" s="156">
        <v>32.004775978417698</v>
      </c>
      <c r="SW159" s="156">
        <v>36.542555799701645</v>
      </c>
      <c r="SX159" s="156">
        <v>42.230127048449319</v>
      </c>
      <c r="SY159" s="156">
        <v>49.305893056529861</v>
      </c>
      <c r="SZ159" s="156">
        <v>57.865807916151425</v>
      </c>
      <c r="TA159" s="157">
        <v>67.792739016211769</v>
      </c>
      <c r="TB159" s="156"/>
      <c r="TC159" s="156"/>
      <c r="TD159" s="156"/>
      <c r="TE159" s="156"/>
      <c r="TF159" s="156"/>
      <c r="TG159" s="156"/>
      <c r="TH159" s="156"/>
      <c r="TI159" s="156"/>
      <c r="TJ159" s="156"/>
      <c r="TK159" s="156"/>
      <c r="TL159" s="156"/>
      <c r="TM159" s="728">
        <v>10.713317682211352</v>
      </c>
      <c r="TN159" s="244">
        <v>14.561581015083267</v>
      </c>
      <c r="TO159" s="244">
        <v>27.350812062892825</v>
      </c>
      <c r="TP159" s="244">
        <v>27.326272906920135</v>
      </c>
      <c r="TQ159" s="244">
        <v>30.600538548364472</v>
      </c>
      <c r="TR159" s="244">
        <v>33.860153613067332</v>
      </c>
      <c r="TS159" s="244">
        <v>38.116373431882288</v>
      </c>
      <c r="TT159" s="244">
        <v>43.550776470448888</v>
      </c>
      <c r="TU159" s="244">
        <v>50.388299999259964</v>
      </c>
      <c r="TV159" s="244">
        <v>58.691707115292338</v>
      </c>
      <c r="TW159" s="729">
        <v>68.607338235129319</v>
      </c>
      <c r="TX159" s="117">
        <v>131.64394909505162</v>
      </c>
      <c r="TY159" s="117">
        <v>152.71777422485573</v>
      </c>
      <c r="TZ159" s="117">
        <v>206.97632180254709</v>
      </c>
      <c r="UA159" s="117">
        <v>191.96969647383048</v>
      </c>
      <c r="UB159" s="117">
        <v>202.62522614916026</v>
      </c>
      <c r="UC159" s="117">
        <v>214.7586580013251</v>
      </c>
      <c r="UD159" s="117">
        <v>230.98232604344642</v>
      </c>
      <c r="UE159" s="117">
        <v>251.72474513276251</v>
      </c>
      <c r="UF159" s="117">
        <v>277.66553052167711</v>
      </c>
      <c r="UG159" s="117">
        <v>308.69408033840324</v>
      </c>
      <c r="UH159" s="185">
        <v>340.95833416557991</v>
      </c>
      <c r="UI159" s="116">
        <v>1.1000000000000001</v>
      </c>
      <c r="UJ159" s="116">
        <v>1.1000000000000001</v>
      </c>
      <c r="UK159" s="116">
        <v>1.1000000000000001</v>
      </c>
      <c r="UL159" s="116">
        <v>1.1000000000000001</v>
      </c>
      <c r="UM159" s="116">
        <v>1.1000000000000001</v>
      </c>
      <c r="UN159" s="116">
        <v>1.1000000000000001</v>
      </c>
      <c r="UO159" s="116">
        <v>1.1000000000000001</v>
      </c>
      <c r="UP159" s="116">
        <v>1.1000000000000001</v>
      </c>
      <c r="UQ159" s="116">
        <v>1.1000000000000001</v>
      </c>
      <c r="UR159" s="116">
        <v>1.1000000000000001</v>
      </c>
      <c r="US159" s="208">
        <v>1.1000000000000001</v>
      </c>
      <c r="UT159" s="156">
        <v>18854.280273716999</v>
      </c>
      <c r="UU159" s="156">
        <v>18178.745644599305</v>
      </c>
      <c r="UV159" s="156">
        <v>17146.947332146345</v>
      </c>
      <c r="UW159" s="156">
        <v>17146.947332146345</v>
      </c>
      <c r="UX159" s="156">
        <v>17146.947332146345</v>
      </c>
      <c r="UY159" s="156">
        <v>17146.947332146345</v>
      </c>
      <c r="UZ159" s="156">
        <v>17146.947332146345</v>
      </c>
      <c r="VA159" s="156">
        <v>17146.947332146345</v>
      </c>
      <c r="VB159" s="156">
        <v>17146.947332146348</v>
      </c>
      <c r="VC159" s="156">
        <v>17146.947332146348</v>
      </c>
      <c r="VD159" s="157">
        <v>17146.947332146348</v>
      </c>
      <c r="VE159" s="156">
        <v>24732.215571641518</v>
      </c>
      <c r="VF159" s="156">
        <v>24504.626985033701</v>
      </c>
      <c r="VG159" s="156">
        <v>24324.001727270504</v>
      </c>
      <c r="VH159" s="156">
        <v>24324.001727270508</v>
      </c>
      <c r="VI159" s="156">
        <v>24324.001727270508</v>
      </c>
      <c r="VJ159" s="156">
        <v>24324.001727270508</v>
      </c>
      <c r="VK159" s="156">
        <v>24324.001727270508</v>
      </c>
      <c r="VL159" s="156">
        <v>24324.001727270504</v>
      </c>
      <c r="VM159" s="156">
        <v>24324.001727270508</v>
      </c>
      <c r="VN159" s="156">
        <v>24324.001727270508</v>
      </c>
      <c r="VO159" s="157">
        <v>24324.001727270512</v>
      </c>
      <c r="VP159" s="156">
        <v>1.0747028024694339E-3</v>
      </c>
      <c r="VQ159" s="156">
        <v>1.1268552931611303E-3</v>
      </c>
      <c r="VR159" s="156">
        <v>1.4034403960163293E-3</v>
      </c>
      <c r="VS159" s="156">
        <v>1.4463477456093951E-3</v>
      </c>
      <c r="VT159" s="156">
        <v>1.657968744606893E-3</v>
      </c>
      <c r="VU159" s="156">
        <v>1.8664999290233162E-3</v>
      </c>
      <c r="VV159" s="156">
        <v>2.1311406101535788E-3</v>
      </c>
      <c r="VW159" s="156">
        <v>2.4628364589000707E-3</v>
      </c>
      <c r="VX159" s="156">
        <v>2.8754910189811643E-3</v>
      </c>
      <c r="VY159" s="156">
        <v>3.3747002772713443E-3</v>
      </c>
      <c r="VZ159" s="157">
        <v>3.9536331279863965E-3</v>
      </c>
      <c r="WA159" s="156">
        <v>9000</v>
      </c>
      <c r="WB159" s="156">
        <v>9000</v>
      </c>
      <c r="WC159" s="156">
        <v>9000</v>
      </c>
      <c r="WD159" s="156">
        <v>9000</v>
      </c>
      <c r="WE159" s="156">
        <v>9000</v>
      </c>
      <c r="WF159" s="156">
        <v>9000</v>
      </c>
      <c r="WG159" s="156">
        <v>9000</v>
      </c>
      <c r="WH159" s="156">
        <v>9000</v>
      </c>
      <c r="WI159" s="156">
        <v>9000</v>
      </c>
      <c r="WJ159" s="156">
        <v>9000</v>
      </c>
      <c r="WK159" s="157">
        <v>9000</v>
      </c>
      <c r="WL159" s="156">
        <v>1.0821533012334698E-3</v>
      </c>
      <c r="WM159" s="156">
        <v>1.4708667692003299E-3</v>
      </c>
      <c r="WN159" s="156">
        <v>2.7627082891810931E-3</v>
      </c>
      <c r="WO159" s="156">
        <v>2.7602295865575889E-3</v>
      </c>
      <c r="WP159" s="156">
        <v>3.0909634897337847E-3</v>
      </c>
      <c r="WQ159" s="156">
        <v>3.4202175366734675E-3</v>
      </c>
      <c r="WR159" s="156">
        <v>3.8501387304931602E-3</v>
      </c>
      <c r="WS159" s="156">
        <v>4.3990683303483718E-3</v>
      </c>
      <c r="WT159" s="156">
        <v>5.0897272726525217E-3</v>
      </c>
      <c r="WU159" s="156">
        <v>5.9284552641709421E-3</v>
      </c>
      <c r="WV159" s="157">
        <v>6.9300341651645772E-3</v>
      </c>
      <c r="WW159" s="119">
        <v>1.0747028024694339E-3</v>
      </c>
      <c r="WX159" s="119">
        <v>1.1268552931611303E-3</v>
      </c>
      <c r="WY159" s="119">
        <v>1.4034403960163293E-3</v>
      </c>
      <c r="WZ159" s="119">
        <v>1.4463477456093951E-3</v>
      </c>
      <c r="XA159" s="119">
        <v>1.6579687446068928E-3</v>
      </c>
      <c r="XB159" s="119">
        <v>1.8664999290233164E-3</v>
      </c>
      <c r="XC159" s="119">
        <v>2.1311406101535788E-3</v>
      </c>
      <c r="XD159" s="119">
        <v>2.4628364589000702E-3</v>
      </c>
      <c r="XE159" s="197">
        <v>2.8754910189811647E-3</v>
      </c>
      <c r="XF159" s="197">
        <v>3.3747002772713452E-3</v>
      </c>
      <c r="XG159" s="201">
        <v>3.9536331279863973E-3</v>
      </c>
      <c r="XH159" s="821">
        <v>4.6586669355651908E-2</v>
      </c>
      <c r="XI159" s="821">
        <v>5.7413376309427874E-2</v>
      </c>
      <c r="XJ159" s="821">
        <v>7.9746580852775556E-2</v>
      </c>
      <c r="XK159" s="821">
        <v>8.2366973479802777E-2</v>
      </c>
      <c r="XL159" s="821">
        <v>8.4423100147311608E-2</v>
      </c>
      <c r="XM159" s="821">
        <v>8.590131741287628E-2</v>
      </c>
      <c r="XN159" s="821">
        <v>8.7445865325261232E-2</v>
      </c>
      <c r="XO159" s="821">
        <v>8.9023534424615261E-2</v>
      </c>
      <c r="XP159" s="821">
        <v>9.0586865757997195E-2</v>
      </c>
      <c r="XQ159" s="821">
        <v>9.2078341349858109E-2</v>
      </c>
      <c r="XR159" s="822">
        <v>9.3877398501795106E-2</v>
      </c>
      <c r="XS159" s="821">
        <v>0.38096198447111024</v>
      </c>
      <c r="XT159" s="821">
        <v>0.34045124899274776</v>
      </c>
      <c r="XU159" s="821">
        <v>0.31677393403057125</v>
      </c>
      <c r="XV159" s="821">
        <v>0.33899711256862641</v>
      </c>
      <c r="XW159" s="821">
        <v>0.35655896843538298</v>
      </c>
      <c r="XX159" s="821">
        <v>0.36926796920797123</v>
      </c>
      <c r="XY159" s="821">
        <v>0.38263883694035655</v>
      </c>
      <c r="XZ159" s="821">
        <v>0.39641786685419383</v>
      </c>
      <c r="YA159" s="821">
        <v>0.41023276619307775</v>
      </c>
      <c r="YB159" s="821">
        <v>0.42362770471479899</v>
      </c>
      <c r="YC159" s="822">
        <v>0.43957948479438524</v>
      </c>
      <c r="YD159">
        <v>8999.9999999999982</v>
      </c>
      <c r="YE159">
        <v>9000</v>
      </c>
      <c r="YF159">
        <v>9000</v>
      </c>
      <c r="YG159">
        <v>9000</v>
      </c>
      <c r="YH159">
        <v>8999.9999999999982</v>
      </c>
      <c r="YI159">
        <v>8999.9999999999982</v>
      </c>
      <c r="YJ159">
        <v>9000</v>
      </c>
      <c r="YK159">
        <v>9000</v>
      </c>
      <c r="YL159">
        <v>9000</v>
      </c>
      <c r="YM159">
        <v>8999.9999999999982</v>
      </c>
      <c r="YN159" s="5">
        <v>9000</v>
      </c>
      <c r="YO159" s="156">
        <v>8181.8181818181793</v>
      </c>
      <c r="YP159" s="156">
        <v>8181.8181818181811</v>
      </c>
      <c r="YQ159" s="156">
        <v>8181.8181818181811</v>
      </c>
      <c r="YR159" s="156">
        <v>8181.8181818181811</v>
      </c>
      <c r="YS159" s="156">
        <v>8181.8181818181793</v>
      </c>
      <c r="YT159" s="156">
        <v>8181.8181818181793</v>
      </c>
      <c r="YU159" s="156">
        <v>8181.8181818181811</v>
      </c>
      <c r="YV159" s="156">
        <v>8181.8181818181811</v>
      </c>
      <c r="YW159" s="156">
        <v>8181.8181818181811</v>
      </c>
      <c r="YX159" s="156">
        <v>8181.8181818181793</v>
      </c>
      <c r="YY159" s="157">
        <v>8181.8181818181811</v>
      </c>
      <c r="YZ159" s="156">
        <v>1.08215330123347E-3</v>
      </c>
      <c r="ZA159" s="156">
        <v>1.4708667692003299E-3</v>
      </c>
      <c r="ZB159" s="156">
        <v>2.7627082891810931E-3</v>
      </c>
      <c r="ZC159" s="156">
        <v>2.7602295865575889E-3</v>
      </c>
      <c r="ZD159" s="156">
        <v>3.0909634897337856E-3</v>
      </c>
      <c r="ZE159" s="156">
        <v>3.4202175366734684E-3</v>
      </c>
      <c r="ZF159" s="156">
        <v>3.8501387304931598E-3</v>
      </c>
      <c r="ZG159" s="156">
        <v>4.3990683303483718E-3</v>
      </c>
      <c r="ZH159" s="156">
        <v>5.0897272726525217E-3</v>
      </c>
      <c r="ZI159" s="156">
        <v>5.9284552641709447E-3</v>
      </c>
      <c r="ZJ159" s="157">
        <v>6.9300341651645772E-3</v>
      </c>
      <c r="ZK159" s="748">
        <v>20.902260220390104</v>
      </c>
      <c r="ZL159" s="748">
        <v>22.717249901801598</v>
      </c>
      <c r="ZM159" s="748">
        <v>33.704172056004822</v>
      </c>
      <c r="ZN159" s="748">
        <v>34.734608900531128</v>
      </c>
      <c r="ZO159" s="748">
        <v>39.81677026707078</v>
      </c>
      <c r="ZP159" s="748">
        <v>44.824728523483827</v>
      </c>
      <c r="ZQ159" s="748">
        <v>51.18017837026801</v>
      </c>
      <c r="ZR159" s="748">
        <v>59.145984391063337</v>
      </c>
      <c r="ZS159" s="748">
        <v>69.056045646351862</v>
      </c>
      <c r="ZT159" s="748">
        <v>81.04475195772909</v>
      </c>
      <c r="ZU159" s="748">
        <v>94.948051638114251</v>
      </c>
      <c r="ZV159" s="334"/>
      <c r="ZW159" s="334"/>
      <c r="ZX159" s="334"/>
      <c r="ZY159" s="334"/>
      <c r="ZZ159" s="334"/>
      <c r="AAA159" s="334"/>
      <c r="AAB159" s="334"/>
      <c r="AAC159" s="334"/>
      <c r="AAD159" s="334"/>
      <c r="AAE159" s="334"/>
      <c r="AAF159" s="334"/>
      <c r="AAG159" s="7"/>
      <c r="AAH159" s="7"/>
      <c r="AAI159" s="7"/>
    </row>
    <row r="160" spans="1:711">
      <c r="A160" s="125" t="s">
        <v>122</v>
      </c>
      <c r="B160" s="129" t="s">
        <v>273</v>
      </c>
      <c r="C160" s="125" t="s">
        <v>509</v>
      </c>
      <c r="D160" s="138" t="s">
        <v>510</v>
      </c>
      <c r="E160" s="164">
        <v>4985.7994310763506</v>
      </c>
      <c r="F160" s="165">
        <v>5674.7373035295714</v>
      </c>
      <c r="G160" s="165">
        <v>8808.2069766744953</v>
      </c>
      <c r="H160" s="167">
        <v>10559.013920278936</v>
      </c>
      <c r="I160" s="165">
        <v>12483.778737150686</v>
      </c>
      <c r="J160" s="165">
        <v>13875.086621497399</v>
      </c>
      <c r="K160" s="165">
        <v>15181.736297698877</v>
      </c>
      <c r="L160" s="165">
        <v>16591.725700492672</v>
      </c>
      <c r="M160" s="165">
        <v>18338.103730482882</v>
      </c>
      <c r="N160" s="165">
        <v>20670.942513860915</v>
      </c>
      <c r="O160" s="163">
        <v>23804.895037829589</v>
      </c>
      <c r="P160" s="164">
        <v>27852.803788784429</v>
      </c>
      <c r="Q160" s="165">
        <v>33314.760302855488</v>
      </c>
      <c r="R160" s="165">
        <v>52293.972889243159</v>
      </c>
      <c r="S160" s="167">
        <v>58840.706380374751</v>
      </c>
      <c r="T160" s="165">
        <v>66303.650887644762</v>
      </c>
      <c r="U160" s="165">
        <v>71186.357360466398</v>
      </c>
      <c r="V160" s="165">
        <v>75436.508198984026</v>
      </c>
      <c r="W160" s="165">
        <v>80065.791328874344</v>
      </c>
      <c r="X160" s="165">
        <v>86180.067061528272</v>
      </c>
      <c r="Y160" s="165">
        <v>94851.514914104439</v>
      </c>
      <c r="Z160" s="163">
        <v>106900.41064116709</v>
      </c>
      <c r="AA160" s="164">
        <v>1992.9241672713868</v>
      </c>
      <c r="AB160" s="165">
        <v>2144.9365334961576</v>
      </c>
      <c r="AC160" s="165">
        <v>2682.1076429952082</v>
      </c>
      <c r="AD160" s="167">
        <v>2973.6001373124377</v>
      </c>
      <c r="AE160" s="165">
        <v>3324.0955156066939</v>
      </c>
      <c r="AF160" s="165">
        <v>3567.5283879080016</v>
      </c>
      <c r="AG160" s="165">
        <v>3772.7710531863936</v>
      </c>
      <c r="AH160" s="165">
        <v>3994.5164615645699</v>
      </c>
      <c r="AI160" s="165">
        <v>4294.7946407324853</v>
      </c>
      <c r="AJ160" s="165">
        <v>4737.4547943337675</v>
      </c>
      <c r="AK160" s="163">
        <v>5380.8269322630013</v>
      </c>
      <c r="AL160" s="164">
        <v>230.28129770924818</v>
      </c>
      <c r="AM160" s="165">
        <v>244.98614909926968</v>
      </c>
      <c r="AN160" s="165">
        <v>294.49542254601943</v>
      </c>
      <c r="AO160" s="167">
        <v>325.30171103488931</v>
      </c>
      <c r="AP160" s="165">
        <v>360.70623278371994</v>
      </c>
      <c r="AQ160" s="165">
        <v>382.3631760699302</v>
      </c>
      <c r="AR160" s="165">
        <v>399.27847761764315</v>
      </c>
      <c r="AS160" s="165">
        <v>416.65390101268997</v>
      </c>
      <c r="AT160" s="165">
        <v>439.79057263357328</v>
      </c>
      <c r="AU160" s="165">
        <v>473.2523452431094</v>
      </c>
      <c r="AV160" s="163">
        <v>519.64132195433569</v>
      </c>
      <c r="AW160" s="164">
        <v>0</v>
      </c>
      <c r="AX160" s="165">
        <v>0</v>
      </c>
      <c r="AY160" s="165">
        <v>0</v>
      </c>
      <c r="AZ160" s="167">
        <v>251.32820510765174</v>
      </c>
      <c r="BA160" s="165">
        <v>341.37391661789269</v>
      </c>
      <c r="BB160" s="165">
        <v>455.50178495710759</v>
      </c>
      <c r="BC160" s="165">
        <v>600.85078927766926</v>
      </c>
      <c r="BD160" s="165">
        <v>787.78951389940721</v>
      </c>
      <c r="BE160" s="165">
        <v>1047.8983392336445</v>
      </c>
      <c r="BF160" s="165">
        <v>1372.5779516812095</v>
      </c>
      <c r="BG160" s="163">
        <v>1761.0112658025523</v>
      </c>
      <c r="BH160" s="164">
        <v>3029.7027806956353</v>
      </c>
      <c r="BI160" s="165">
        <v>3840.9059020737513</v>
      </c>
      <c r="BJ160" s="165">
        <v>3873.4513049397874</v>
      </c>
      <c r="BK160" s="167">
        <v>4730.2356208296624</v>
      </c>
      <c r="BL160" s="165">
        <v>5928.040627972081</v>
      </c>
      <c r="BM160" s="165">
        <v>7280.4502915407247</v>
      </c>
      <c r="BN160" s="165">
        <v>9020.0937285409091</v>
      </c>
      <c r="BO160" s="165">
        <v>10700.614288536568</v>
      </c>
      <c r="BP160" s="165">
        <v>13386.447277801835</v>
      </c>
      <c r="BQ160" s="165">
        <v>16471.748426904516</v>
      </c>
      <c r="BR160" s="163">
        <v>19904.323840395657</v>
      </c>
      <c r="BS160" s="164">
        <v>0</v>
      </c>
      <c r="BT160" s="165">
        <v>0</v>
      </c>
      <c r="BU160" s="165">
        <v>0</v>
      </c>
      <c r="BV160" s="167">
        <v>110846.34422771397</v>
      </c>
      <c r="BW160" s="165">
        <v>132681.86351478443</v>
      </c>
      <c r="BX160" s="165">
        <v>156003.84258846569</v>
      </c>
      <c r="BY160" s="165">
        <v>181856.30007659912</v>
      </c>
      <c r="BZ160" s="165">
        <v>211800.65367976078</v>
      </c>
      <c r="CA160" s="165">
        <v>247492.39293943014</v>
      </c>
      <c r="CB160" s="165">
        <v>291360.49579836754</v>
      </c>
      <c r="CC160" s="163">
        <v>346455.28384372755</v>
      </c>
      <c r="CD160" s="164">
        <v>0</v>
      </c>
      <c r="CE160" s="165">
        <v>0</v>
      </c>
      <c r="CF160" s="165">
        <v>0</v>
      </c>
      <c r="CG160" s="167">
        <v>206.38701769863547</v>
      </c>
      <c r="CH160" s="165">
        <v>213.98591750165755</v>
      </c>
      <c r="CI160" s="165">
        <v>220.90571220851865</v>
      </c>
      <c r="CJ160" s="165">
        <v>227.28395827127258</v>
      </c>
      <c r="CK160" s="165">
        <v>233.36211849787995</v>
      </c>
      <c r="CL160" s="165">
        <v>239.40501983167613</v>
      </c>
      <c r="CM160" s="165">
        <v>245.72606429947237</v>
      </c>
      <c r="CN160" s="169">
        <v>252.62594090550584</v>
      </c>
      <c r="CO160" s="176">
        <v>0.5724513461732379</v>
      </c>
      <c r="CP160" s="175">
        <v>0.6021353746978243</v>
      </c>
      <c r="CQ160" s="175">
        <v>0.60347948511665328</v>
      </c>
      <c r="CR160" s="191">
        <v>0.57863591395157088</v>
      </c>
      <c r="CS160" s="175">
        <v>0.55901793141730538</v>
      </c>
      <c r="CT160" s="175">
        <v>0.54483071337915256</v>
      </c>
      <c r="CU160" s="175">
        <v>0.52991529773438217</v>
      </c>
      <c r="CV160" s="175">
        <v>0.51455859872119081</v>
      </c>
      <c r="CW160" s="175">
        <v>0.49918036804892507</v>
      </c>
      <c r="CX160" s="175">
        <v>0.4842939539353428</v>
      </c>
      <c r="CY160" s="175">
        <v>0.46654311670381965</v>
      </c>
      <c r="CZ160" s="176">
        <v>0.49223233030090979</v>
      </c>
      <c r="DA160" s="191">
        <v>0.47416287722199257</v>
      </c>
      <c r="DB160" s="191">
        <v>0.41656881930854539</v>
      </c>
      <c r="DC160" s="191">
        <v>0.41656881930854534</v>
      </c>
      <c r="DD160" s="191">
        <v>0.41656881930854534</v>
      </c>
      <c r="DE160" s="191">
        <v>0.41656881930854539</v>
      </c>
      <c r="DF160" s="191">
        <v>0.41656881930854534</v>
      </c>
      <c r="DG160" s="191">
        <v>0.41656881930854545</v>
      </c>
      <c r="DH160" s="191">
        <v>0.41656881930854539</v>
      </c>
      <c r="DI160" s="191">
        <v>0.4165688193085455</v>
      </c>
      <c r="DJ160" s="175">
        <v>0.4165688193085455</v>
      </c>
      <c r="DK160" s="183">
        <v>14440</v>
      </c>
      <c r="DL160" s="184">
        <v>14136</v>
      </c>
      <c r="DM160" s="184">
        <v>13958</v>
      </c>
      <c r="DN160" s="209">
        <v>13319.523270314883</v>
      </c>
      <c r="DO160" s="184">
        <v>12870.309410323143</v>
      </c>
      <c r="DP160" s="184">
        <v>12468.592043417033</v>
      </c>
      <c r="DQ160" s="184">
        <v>12108.771266854321</v>
      </c>
      <c r="DR160" s="184">
        <v>11787.756841887425</v>
      </c>
      <c r="DS160" s="184">
        <v>11503.816153631476</v>
      </c>
      <c r="DT160" s="184">
        <v>11255.548348582906</v>
      </c>
      <c r="DU160" s="184">
        <v>11041.210130473317</v>
      </c>
      <c r="DV160" s="193">
        <v>1.8073000073432923</v>
      </c>
      <c r="DW160" s="181">
        <v>1.7711540071964265</v>
      </c>
      <c r="DX160" s="181">
        <v>1.8</v>
      </c>
      <c r="DY160" s="602">
        <v>1.8</v>
      </c>
      <c r="DZ160" s="181">
        <v>1.8</v>
      </c>
      <c r="EA160" s="181">
        <v>1.8</v>
      </c>
      <c r="EB160" s="181">
        <v>1.8</v>
      </c>
      <c r="EC160" s="181">
        <v>1.8</v>
      </c>
      <c r="ED160" s="181">
        <v>1.8</v>
      </c>
      <c r="EE160" s="181">
        <v>1.8</v>
      </c>
      <c r="EF160" s="182">
        <v>1.8</v>
      </c>
      <c r="EG160" s="194">
        <v>0.40658665163221891</v>
      </c>
      <c r="EH160" s="194">
        <v>0.45301101509454267</v>
      </c>
      <c r="EI160" s="194">
        <v>0.65933385546375611</v>
      </c>
      <c r="EJ160" s="194">
        <v>0.83197962534776704</v>
      </c>
      <c r="EK160" s="194">
        <v>1.0204866189945698</v>
      </c>
      <c r="EL160" s="194">
        <v>1.171246989871235</v>
      </c>
      <c r="EM160" s="194">
        <v>1.3243355729482977</v>
      </c>
      <c r="EN160" s="194">
        <v>1.4958792807145658</v>
      </c>
      <c r="EO160" s="194">
        <v>1.7073506946260573</v>
      </c>
      <c r="EP160" s="194">
        <v>1.9833048015945609</v>
      </c>
      <c r="EQ160" s="194">
        <v>2.3644362488179351</v>
      </c>
      <c r="ER160" s="183">
        <v>50000</v>
      </c>
      <c r="ES160" s="184">
        <v>50000</v>
      </c>
      <c r="ET160" s="184">
        <v>50000</v>
      </c>
      <c r="EU160" s="209">
        <v>50000</v>
      </c>
      <c r="EV160" s="184">
        <v>50000</v>
      </c>
      <c r="EW160" s="184">
        <v>50000</v>
      </c>
      <c r="EX160" s="184">
        <v>50000</v>
      </c>
      <c r="EY160" s="184">
        <v>50000</v>
      </c>
      <c r="EZ160" s="184">
        <v>50000</v>
      </c>
      <c r="FA160" s="184">
        <v>50000</v>
      </c>
      <c r="FB160" s="184">
        <v>50000</v>
      </c>
      <c r="FC160" s="196">
        <v>19.29</v>
      </c>
      <c r="FD160" s="196">
        <v>18.79</v>
      </c>
      <c r="FE160" s="196">
        <v>18.64</v>
      </c>
      <c r="FF160" s="598">
        <v>18.64</v>
      </c>
      <c r="FG160" s="196">
        <v>18.64</v>
      </c>
      <c r="FH160" s="196">
        <v>18.64</v>
      </c>
      <c r="FI160" s="196">
        <v>18.64</v>
      </c>
      <c r="FJ160" s="196">
        <v>18.64</v>
      </c>
      <c r="FK160" s="196">
        <v>18.64</v>
      </c>
      <c r="FL160" s="196">
        <v>18.64</v>
      </c>
      <c r="FM160" s="198">
        <v>18.64</v>
      </c>
      <c r="FN160" s="193">
        <v>1.6531233824353248E-2</v>
      </c>
      <c r="FO160" s="181">
        <v>2.1351778262829264E-2</v>
      </c>
      <c r="FP160" s="181">
        <v>3.3860879650112322E-2</v>
      </c>
      <c r="FQ160" s="181">
        <v>3.6531487032150395E-2</v>
      </c>
      <c r="FR160" s="181">
        <v>3.9769237944878064E-2</v>
      </c>
      <c r="FS160" s="181">
        <v>4.1614285261337119E-2</v>
      </c>
      <c r="FT160" s="181">
        <v>4.2891587663419294E-2</v>
      </c>
      <c r="FU160" s="181">
        <v>4.420444355331421E-2</v>
      </c>
      <c r="FV160" s="181">
        <v>4.6158151925166015E-2</v>
      </c>
      <c r="FW160" s="181">
        <v>4.9287569951189672E-2</v>
      </c>
      <c r="FX160" s="182">
        <v>5.3512500812712728E-2</v>
      </c>
      <c r="FY160" s="184">
        <v>27500</v>
      </c>
      <c r="FZ160" s="184">
        <v>27500</v>
      </c>
      <c r="GA160" s="184">
        <v>27500</v>
      </c>
      <c r="GB160" s="209">
        <v>27500</v>
      </c>
      <c r="GC160" s="184">
        <v>27500</v>
      </c>
      <c r="GD160" s="184">
        <v>27500</v>
      </c>
      <c r="GE160" s="184">
        <v>27500</v>
      </c>
      <c r="GF160" s="184">
        <v>27500</v>
      </c>
      <c r="GG160" s="184">
        <v>27500</v>
      </c>
      <c r="GH160" s="184">
        <v>27500</v>
      </c>
      <c r="GI160" s="184">
        <v>27500</v>
      </c>
      <c r="GJ160" s="195">
        <v>1.8</v>
      </c>
      <c r="GK160" s="196">
        <v>1.8</v>
      </c>
      <c r="GL160" s="196">
        <v>1.7</v>
      </c>
      <c r="GM160" s="604">
        <v>1.7</v>
      </c>
      <c r="GN160" s="196">
        <v>1.7</v>
      </c>
      <c r="GO160" s="196">
        <v>1.7</v>
      </c>
      <c r="GP160" s="196">
        <v>1.7</v>
      </c>
      <c r="GQ160" s="196">
        <v>1.7</v>
      </c>
      <c r="GR160" s="196">
        <v>1.7</v>
      </c>
      <c r="GS160" s="196">
        <v>1.7</v>
      </c>
      <c r="GT160" s="198">
        <v>1.7</v>
      </c>
      <c r="GU160" s="196">
        <v>4.0120124070214515E-2</v>
      </c>
      <c r="GV160" s="196">
        <v>4.3600605636749529E-2</v>
      </c>
      <c r="GW160" s="196">
        <v>6.1894129974127493E-2</v>
      </c>
      <c r="GX160" s="196">
        <v>7.4196823679443996E-2</v>
      </c>
      <c r="GY160" s="196">
        <v>8.7721896836848987E-2</v>
      </c>
      <c r="GZ160" s="196">
        <v>9.7498437199243629E-2</v>
      </c>
      <c r="HA160" s="196">
        <v>0.10668009529420353</v>
      </c>
      <c r="HB160" s="196">
        <v>0.11658790826791847</v>
      </c>
      <c r="HC160" s="196">
        <v>0.12885948057070551</v>
      </c>
      <c r="HD160" s="196">
        <v>0.14525203665498584</v>
      </c>
      <c r="HE160" s="196">
        <v>0.16727391526943416</v>
      </c>
      <c r="HF160" s="183">
        <v>30000</v>
      </c>
      <c r="HG160" s="184">
        <v>30000</v>
      </c>
      <c r="HH160" s="184">
        <v>30000</v>
      </c>
      <c r="HI160" s="209">
        <v>30000</v>
      </c>
      <c r="HJ160" s="184">
        <v>30000</v>
      </c>
      <c r="HK160" s="184">
        <v>30000</v>
      </c>
      <c r="HL160" s="184">
        <v>30000</v>
      </c>
      <c r="HM160" s="184">
        <v>30000</v>
      </c>
      <c r="HN160" s="184">
        <v>30000</v>
      </c>
      <c r="HO160" s="184">
        <v>30000</v>
      </c>
      <c r="HP160" s="184">
        <v>30000</v>
      </c>
      <c r="HQ160" s="195">
        <v>8.6999999999999993</v>
      </c>
      <c r="HR160" s="196">
        <v>8.8000000000000007</v>
      </c>
      <c r="HS160" s="196">
        <v>8.5</v>
      </c>
      <c r="HT160" s="604">
        <v>8.5</v>
      </c>
      <c r="HU160" s="196">
        <v>8.5</v>
      </c>
      <c r="HV160" s="196">
        <v>8.5</v>
      </c>
      <c r="HW160" s="196">
        <v>8.5</v>
      </c>
      <c r="HX160" s="196">
        <v>8.5</v>
      </c>
      <c r="HY160" s="196">
        <v>8.5</v>
      </c>
      <c r="HZ160" s="196">
        <v>8.5</v>
      </c>
      <c r="IA160" s="198">
        <v>8.5</v>
      </c>
      <c r="IB160" s="196">
        <v>9.6997232134279267E-3</v>
      </c>
      <c r="IC160" s="196">
        <v>1.1302983091700825E-2</v>
      </c>
      <c r="ID160" s="196">
        <v>2.0152872926180038E-2</v>
      </c>
      <c r="IE160" s="196">
        <v>2.4158658660571944E-2</v>
      </c>
      <c r="IF160" s="196">
        <v>2.8562453992575301E-2</v>
      </c>
      <c r="IG160" s="196">
        <v>3.174571831284876E-2</v>
      </c>
      <c r="IH160" s="196">
        <v>3.4735287580834384E-2</v>
      </c>
      <c r="II160" s="196">
        <v>3.7961294569204662E-2</v>
      </c>
      <c r="IJ160" s="196">
        <v>4.1956947102423522E-2</v>
      </c>
      <c r="IK160" s="196">
        <v>4.7294401556341396E-2</v>
      </c>
      <c r="IL160" s="198">
        <v>5.4464776541792409E-2</v>
      </c>
      <c r="IM160" s="209"/>
      <c r="IP160" s="606">
        <v>0.14365260723528439</v>
      </c>
      <c r="IQ160" s="279">
        <v>0.14685314685314685</v>
      </c>
      <c r="IR160" s="279">
        <v>0.2413793103448276</v>
      </c>
      <c r="IS160" s="279">
        <v>0.39726027397260272</v>
      </c>
      <c r="IT160" s="279">
        <v>0.5425607728244517</v>
      </c>
      <c r="IU160" s="279">
        <v>0.68786127167630062</v>
      </c>
      <c r="IV160" s="279">
        <v>0.81761484636446613</v>
      </c>
      <c r="IW160" s="311">
        <v>0.94736842105263153</v>
      </c>
      <c r="IY160" s="225"/>
      <c r="IZ160" s="225"/>
      <c r="JA160" s="601">
        <v>0.85634739276471561</v>
      </c>
      <c r="JB160" s="601">
        <v>0.85314685314685312</v>
      </c>
      <c r="JC160" s="601">
        <v>0.75862068965517238</v>
      </c>
      <c r="JD160" s="601">
        <v>0.60273972602739723</v>
      </c>
      <c r="JE160" s="601">
        <v>0.4574392271755483</v>
      </c>
      <c r="JF160" s="601">
        <v>0.31213872832369938</v>
      </c>
      <c r="JG160" s="601">
        <v>0.18238515363553387</v>
      </c>
      <c r="JH160" s="710">
        <v>5.2631578947368474E-2</v>
      </c>
      <c r="JI160" s="116">
        <v>1.1000000000000001</v>
      </c>
      <c r="JJ160" s="116">
        <v>1.1000000000000001</v>
      </c>
      <c r="JK160" s="116">
        <v>1.1000000000000001</v>
      </c>
      <c r="JL160" s="116">
        <v>1.1000000000000001</v>
      </c>
      <c r="JM160" s="116">
        <v>1.1000000000000001</v>
      </c>
      <c r="JN160" s="116">
        <v>1.1000000000000001</v>
      </c>
      <c r="JO160" s="116">
        <v>1.1000000000000001</v>
      </c>
      <c r="JP160" s="116">
        <v>1.1000000000000001</v>
      </c>
      <c r="JQ160" s="116">
        <v>1.1000000000000001</v>
      </c>
      <c r="JR160" s="116">
        <v>1.1000000000000001</v>
      </c>
      <c r="JS160" s="208">
        <v>1.1000000000000001</v>
      </c>
      <c r="JT160" s="116">
        <v>9000</v>
      </c>
      <c r="JU160" s="116">
        <v>9000</v>
      </c>
      <c r="JV160" s="116">
        <v>9000</v>
      </c>
      <c r="JW160" s="116">
        <v>9000</v>
      </c>
      <c r="JX160" s="116">
        <v>9000</v>
      </c>
      <c r="JY160" s="116">
        <v>9000</v>
      </c>
      <c r="JZ160" s="116">
        <v>9000</v>
      </c>
      <c r="KA160" s="116">
        <v>9000</v>
      </c>
      <c r="KB160" s="116">
        <v>9000</v>
      </c>
      <c r="KC160" s="116">
        <v>9000</v>
      </c>
      <c r="KD160" s="208">
        <v>9000</v>
      </c>
      <c r="KE160" s="116">
        <v>1.2</v>
      </c>
      <c r="KF160" s="116">
        <v>1.2</v>
      </c>
      <c r="KG160" s="116">
        <v>1.2</v>
      </c>
      <c r="KH160" s="116">
        <v>1.6</v>
      </c>
      <c r="KI160" s="116">
        <v>1.6</v>
      </c>
      <c r="KJ160" s="116">
        <v>1.6</v>
      </c>
      <c r="KK160" s="116">
        <v>1.6</v>
      </c>
      <c r="KL160" s="116">
        <v>1.6</v>
      </c>
      <c r="KM160" s="116">
        <v>1.6</v>
      </c>
      <c r="KN160" s="116">
        <v>1.6</v>
      </c>
      <c r="KO160" s="208">
        <v>1.6</v>
      </c>
      <c r="KP160" s="116">
        <v>20000</v>
      </c>
      <c r="KQ160" s="116">
        <v>20000</v>
      </c>
      <c r="KR160" s="116">
        <v>20000</v>
      </c>
      <c r="KS160" s="116">
        <v>40000</v>
      </c>
      <c r="KT160" s="116">
        <v>40000</v>
      </c>
      <c r="KU160" s="116">
        <v>40000</v>
      </c>
      <c r="KV160" s="116">
        <v>40000</v>
      </c>
      <c r="KW160" s="116">
        <v>40000</v>
      </c>
      <c r="KX160" s="116">
        <v>40000</v>
      </c>
      <c r="KY160" s="116">
        <v>40000</v>
      </c>
      <c r="KZ160" s="208">
        <v>40000</v>
      </c>
      <c r="LA160" s="116">
        <v>0.3</v>
      </c>
      <c r="LB160" s="116">
        <v>0.3</v>
      </c>
      <c r="LC160" s="116">
        <v>0.3</v>
      </c>
      <c r="LD160" s="116">
        <v>0.3</v>
      </c>
      <c r="LE160" s="116">
        <v>0.3</v>
      </c>
      <c r="LF160" s="116">
        <v>0.3</v>
      </c>
      <c r="LG160" s="116">
        <v>0.3</v>
      </c>
      <c r="LH160" s="116">
        <v>0.3</v>
      </c>
      <c r="LI160" s="116">
        <v>0.3</v>
      </c>
      <c r="LJ160" s="116">
        <v>0.3</v>
      </c>
      <c r="LK160" s="208">
        <v>0.3</v>
      </c>
      <c r="LL160" s="116">
        <v>17333</v>
      </c>
      <c r="LM160" s="116">
        <v>17000</v>
      </c>
      <c r="LN160" s="116">
        <v>17000</v>
      </c>
      <c r="LO160" s="116">
        <v>17000</v>
      </c>
      <c r="LP160" s="116">
        <v>17000</v>
      </c>
      <c r="LQ160" s="116">
        <v>17000</v>
      </c>
      <c r="LR160" s="116">
        <v>17000</v>
      </c>
      <c r="LS160" s="116">
        <v>17000</v>
      </c>
      <c r="LT160" s="116">
        <v>17000</v>
      </c>
      <c r="LU160" s="116">
        <v>17000</v>
      </c>
      <c r="LV160" s="208">
        <v>17000</v>
      </c>
      <c r="LW160">
        <v>0.13106761219555035</v>
      </c>
      <c r="LX160">
        <v>0.19320332019456876</v>
      </c>
      <c r="LY160">
        <v>0.4212389431439274</v>
      </c>
      <c r="LZ160">
        <v>0.48954857595607965</v>
      </c>
      <c r="MA160">
        <v>0.56541007666868892</v>
      </c>
      <c r="MB160">
        <v>0.61767695748362261</v>
      </c>
      <c r="MC160">
        <v>0.66632431682589111</v>
      </c>
      <c r="MD160">
        <v>0.71997371016162692</v>
      </c>
      <c r="ME160">
        <v>0.78856385514321781</v>
      </c>
      <c r="MF160">
        <v>0.88219900684970365</v>
      </c>
      <c r="MG160" s="5">
        <v>1.0136901464410486</v>
      </c>
      <c r="MH160" s="156">
        <v>0</v>
      </c>
      <c r="MI160" s="156">
        <v>0</v>
      </c>
      <c r="MJ160" s="156">
        <v>0</v>
      </c>
      <c r="MK160" s="156">
        <v>0</v>
      </c>
      <c r="ML160" s="156">
        <v>0</v>
      </c>
      <c r="MM160" s="156">
        <v>0</v>
      </c>
      <c r="MN160" s="156">
        <v>0</v>
      </c>
      <c r="MO160" s="156">
        <v>0</v>
      </c>
      <c r="MP160" s="156">
        <v>0</v>
      </c>
      <c r="MQ160" s="156">
        <v>0</v>
      </c>
      <c r="MR160" s="157">
        <v>0</v>
      </c>
      <c r="MS160" s="156">
        <v>9.0045102962757667E-2</v>
      </c>
      <c r="MT160" s="156">
        <v>0.10441564476499061</v>
      </c>
      <c r="MU160" s="156">
        <v>0.15209290278590704</v>
      </c>
      <c r="MV160" s="156">
        <v>0.18232440290570284</v>
      </c>
      <c r="MW160" s="156">
        <v>0.21555966508260652</v>
      </c>
      <c r="MX160" s="156">
        <v>0.23958362993261315</v>
      </c>
      <c r="MY160" s="156">
        <v>0.26214578619256718</v>
      </c>
      <c r="MZ160" s="156">
        <v>0.28649232820005766</v>
      </c>
      <c r="NA160" s="156">
        <v>0.31664735346752987</v>
      </c>
      <c r="NB160" s="156">
        <v>0.35692890262220989</v>
      </c>
      <c r="NC160" s="157">
        <v>0.41104342761303536</v>
      </c>
      <c r="ND160" s="156">
        <v>1.6348767061527021</v>
      </c>
      <c r="NE160" s="156">
        <v>1.5704942949753629</v>
      </c>
      <c r="NF160" s="156">
        <v>1.5271194864606203</v>
      </c>
      <c r="NG160" s="156">
        <v>1.540691115913261</v>
      </c>
      <c r="NH160" s="156">
        <v>1.5504332692347562</v>
      </c>
      <c r="NI160" s="156">
        <v>1.5583050576980351</v>
      </c>
      <c r="NJ160" s="156">
        <v>1.5656922590473088</v>
      </c>
      <c r="NK160" s="156">
        <v>1.5725563928706958</v>
      </c>
      <c r="NL160" s="156">
        <v>1.5788407064451468</v>
      </c>
      <c r="NM160" s="156">
        <v>1.5844918918010211</v>
      </c>
      <c r="NN160" s="157">
        <v>1.5899477344883854</v>
      </c>
      <c r="NO160" s="156">
        <v>13113.854448270131</v>
      </c>
      <c r="NP160" s="156">
        <v>12600.453358071418</v>
      </c>
      <c r="NQ160" s="156">
        <v>12025.22630553108</v>
      </c>
      <c r="NR160" s="156">
        <v>11719.393614583378</v>
      </c>
      <c r="NS160" s="156">
        <v>11490.451600916995</v>
      </c>
      <c r="NT160" s="156">
        <v>11270.961823698841</v>
      </c>
      <c r="NU160" s="156">
        <v>11068.186734461075</v>
      </c>
      <c r="NV160" s="156">
        <v>10881.960453432748</v>
      </c>
      <c r="NW160" s="156">
        <v>10712.755851162381</v>
      </c>
      <c r="NX160" s="156">
        <v>10561.135552076574</v>
      </c>
      <c r="NY160" s="157">
        <v>10428.69468434306</v>
      </c>
      <c r="NZ160" s="156">
        <v>11908.428765195724</v>
      </c>
      <c r="OA160" s="156">
        <v>13254.764624927391</v>
      </c>
      <c r="OB160" s="156">
        <v>20735.633055338476</v>
      </c>
      <c r="OC160" s="156">
        <v>24793.360466410581</v>
      </c>
      <c r="OD160" s="156">
        <v>29238.721123018408</v>
      </c>
      <c r="OE160" s="156">
        <v>32401.843496900201</v>
      </c>
      <c r="OF160" s="156">
        <v>35461.548496677242</v>
      </c>
      <c r="OG160" s="156">
        <v>38867.249937185479</v>
      </c>
      <c r="OH160" s="156">
        <v>43160.669467273547</v>
      </c>
      <c r="OI160" s="156">
        <v>48915.499719595646</v>
      </c>
      <c r="OJ160" s="157">
        <v>57026.759883718834</v>
      </c>
      <c r="OK160" s="156"/>
      <c r="OL160" s="156"/>
      <c r="OM160" s="156"/>
      <c r="ON160" s="156"/>
      <c r="OO160" s="156"/>
      <c r="OP160" s="156"/>
      <c r="OQ160" s="156"/>
      <c r="OR160" s="156"/>
      <c r="OS160" s="156"/>
      <c r="OT160" s="156"/>
      <c r="OU160" s="157"/>
      <c r="OV160">
        <v>10610.859404459776</v>
      </c>
      <c r="OW160">
        <v>11342.051755001161</v>
      </c>
      <c r="OX160">
        <v>16565.367518213592</v>
      </c>
      <c r="OY160">
        <v>19946.829564445394</v>
      </c>
      <c r="OZ160">
        <v>23641.161363998388</v>
      </c>
      <c r="PA160">
        <v>26286.841617812337</v>
      </c>
      <c r="PB160">
        <v>28864.937760100922</v>
      </c>
      <c r="PC160">
        <v>31739.510206585372</v>
      </c>
      <c r="PD160">
        <v>35353.887301355688</v>
      </c>
      <c r="PE160">
        <v>40181.729551783581</v>
      </c>
      <c r="PF160" s="5">
        <v>46991.227433952452</v>
      </c>
      <c r="PG160">
        <v>1297.5693607359487</v>
      </c>
      <c r="PH160">
        <v>1912.712869926231</v>
      </c>
      <c r="PI160">
        <v>4170.265537124882</v>
      </c>
      <c r="PJ160">
        <v>4846.5309019651886</v>
      </c>
      <c r="PK160">
        <v>5597.5597590200205</v>
      </c>
      <c r="PL160">
        <v>6115.0018790878639</v>
      </c>
      <c r="PM160">
        <v>6596.6107365763228</v>
      </c>
      <c r="PN160">
        <v>7127.7397306001067</v>
      </c>
      <c r="PO160">
        <v>7806.7821659178571</v>
      </c>
      <c r="PP160">
        <v>8733.7701678120666</v>
      </c>
      <c r="PQ160" s="5">
        <v>10035.532449766381</v>
      </c>
      <c r="PR160">
        <v>0</v>
      </c>
      <c r="PS160">
        <v>0</v>
      </c>
      <c r="PT160">
        <v>0</v>
      </c>
      <c r="PU160">
        <v>0</v>
      </c>
      <c r="PV160">
        <v>0</v>
      </c>
      <c r="PW160">
        <v>0</v>
      </c>
      <c r="PX160">
        <v>0</v>
      </c>
      <c r="PY160">
        <v>0</v>
      </c>
      <c r="PZ160">
        <v>0</v>
      </c>
      <c r="QA160" s="7">
        <v>0</v>
      </c>
      <c r="QB160" s="5">
        <v>0</v>
      </c>
      <c r="QC160">
        <v>468.22553089604361</v>
      </c>
      <c r="QD160">
        <v>532.51978830145208</v>
      </c>
      <c r="QE160">
        <v>775.67380420812583</v>
      </c>
      <c r="QF160">
        <v>929.85445481908448</v>
      </c>
      <c r="QG160">
        <v>1099.3542919212932</v>
      </c>
      <c r="QH160">
        <v>1221.8765126563269</v>
      </c>
      <c r="QI160">
        <v>1336.9435095820927</v>
      </c>
      <c r="QJ160">
        <v>1461.110873820294</v>
      </c>
      <c r="QK160">
        <v>1614.9015026844022</v>
      </c>
      <c r="QL160">
        <v>1820.3374033732705</v>
      </c>
      <c r="QM160" s="5">
        <v>2096.3214808264802</v>
      </c>
      <c r="QN160">
        <v>1985.9461414756186</v>
      </c>
      <c r="QO160">
        <v>2158.2299790191018</v>
      </c>
      <c r="QP160">
        <v>2893.5505762904604</v>
      </c>
      <c r="QQ160">
        <v>3468.7015070140069</v>
      </c>
      <c r="QR160">
        <v>4100.9986771226904</v>
      </c>
      <c r="QS160">
        <v>4558.0519390646396</v>
      </c>
      <c r="QT160">
        <v>4987.2944550040147</v>
      </c>
      <c r="QU160">
        <v>5450.4847115251878</v>
      </c>
      <c r="QV160">
        <v>6024.1807166804829</v>
      </c>
      <c r="QW160">
        <v>6790.5327136205879</v>
      </c>
      <c r="QX160" s="5">
        <v>7820.0555388460461</v>
      </c>
      <c r="QY160" s="7">
        <v>1.8</v>
      </c>
      <c r="QZ160" s="7">
        <v>1.8</v>
      </c>
      <c r="RA160" s="7">
        <v>1.7</v>
      </c>
      <c r="RB160" s="7">
        <v>1.7</v>
      </c>
      <c r="RC160" s="7">
        <v>1.7</v>
      </c>
      <c r="RD160" s="7">
        <v>1.7</v>
      </c>
      <c r="RE160" s="7">
        <v>1.7</v>
      </c>
      <c r="RF160" s="7">
        <v>1.7</v>
      </c>
      <c r="RG160" s="7">
        <v>1.7</v>
      </c>
      <c r="RH160" s="7">
        <v>1.7</v>
      </c>
      <c r="RI160" s="5">
        <v>1.7</v>
      </c>
      <c r="RJ160" s="7">
        <v>27500</v>
      </c>
      <c r="RK160" s="7">
        <v>27500</v>
      </c>
      <c r="RL160" s="7">
        <v>27500</v>
      </c>
      <c r="RM160" s="7">
        <v>27500</v>
      </c>
      <c r="RN160" s="7">
        <v>27500</v>
      </c>
      <c r="RO160" s="7">
        <v>27500</v>
      </c>
      <c r="RP160" s="7">
        <v>27500</v>
      </c>
      <c r="RQ160" s="7">
        <v>27500</v>
      </c>
      <c r="RR160" s="7">
        <v>27500</v>
      </c>
      <c r="RS160" s="7">
        <v>27500</v>
      </c>
      <c r="RT160" s="5">
        <v>27500</v>
      </c>
      <c r="RU160">
        <v>0.76233688886877227</v>
      </c>
      <c r="RV160">
        <v>0.74184951502024665</v>
      </c>
      <c r="RW160">
        <v>0.70493940612256611</v>
      </c>
      <c r="RX160">
        <v>0.70493940612256611</v>
      </c>
      <c r="RY160">
        <v>0.70493940612256623</v>
      </c>
      <c r="RZ160">
        <v>0.70493940612256611</v>
      </c>
      <c r="SA160">
        <v>0.70493940612256611</v>
      </c>
      <c r="SB160">
        <v>0.70493940612256623</v>
      </c>
      <c r="SC160">
        <v>0.70493940612256634</v>
      </c>
      <c r="SD160">
        <v>0.70493940612256623</v>
      </c>
      <c r="SE160" s="5">
        <v>0.70493940612256645</v>
      </c>
      <c r="SF160" s="156">
        <v>20466.719432752539</v>
      </c>
      <c r="SG160" s="156">
        <v>20092.946605141726</v>
      </c>
      <c r="SH160" s="156">
        <v>20037.045545919245</v>
      </c>
      <c r="SI160" s="156">
        <v>20037.045545919242</v>
      </c>
      <c r="SJ160" s="156">
        <v>20037.045545919249</v>
      </c>
      <c r="SK160" s="156">
        <v>20037.045545919245</v>
      </c>
      <c r="SL160" s="156">
        <v>20037.045545919249</v>
      </c>
      <c r="SM160" s="156">
        <v>20037.045545919245</v>
      </c>
      <c r="SN160" s="156">
        <v>20037.045545919249</v>
      </c>
      <c r="SO160" s="156">
        <v>20037.045545919245</v>
      </c>
      <c r="SP160" s="157">
        <v>20037.045545919249</v>
      </c>
      <c r="SQ160" s="156">
        <v>2454.1716723716622</v>
      </c>
      <c r="SR160" s="156">
        <v>2690.7497673205539</v>
      </c>
      <c r="SS160" s="156">
        <v>3669.2243804985865</v>
      </c>
      <c r="ST160" s="156">
        <v>4398.5559618330917</v>
      </c>
      <c r="SU160" s="156">
        <v>5200.3529690439836</v>
      </c>
      <c r="SV160" s="156">
        <v>5779.9284517209662</v>
      </c>
      <c r="SW160" s="156">
        <v>6324.2379645861074</v>
      </c>
      <c r="SX160" s="156">
        <v>6911.5955853454816</v>
      </c>
      <c r="SY160" s="156">
        <v>7639.0822193648855</v>
      </c>
      <c r="SZ160" s="156">
        <v>8610.8701169938577</v>
      </c>
      <c r="TA160" s="157">
        <v>9916.3770196725272</v>
      </c>
      <c r="TB160" s="156"/>
      <c r="TC160" s="156"/>
      <c r="TD160" s="156"/>
      <c r="TE160" s="156"/>
      <c r="TF160" s="156"/>
      <c r="TG160" s="156"/>
      <c r="TH160" s="156"/>
      <c r="TI160" s="156"/>
      <c r="TJ160" s="156"/>
      <c r="TK160" s="156"/>
      <c r="TL160" s="156"/>
      <c r="TM160" s="728">
        <v>1297.5693607359487</v>
      </c>
      <c r="TN160" s="244">
        <v>1912.712869926231</v>
      </c>
      <c r="TO160" s="244">
        <v>4170.265537124882</v>
      </c>
      <c r="TP160" s="244">
        <v>4846.5309019651886</v>
      </c>
      <c r="TQ160" s="244">
        <v>5597.5597590200205</v>
      </c>
      <c r="TR160" s="244">
        <v>6115.0018790878639</v>
      </c>
      <c r="TS160" s="244">
        <v>6596.6107365763228</v>
      </c>
      <c r="TT160" s="244">
        <v>7127.7397306001067</v>
      </c>
      <c r="TU160" s="244">
        <v>7806.7821659178571</v>
      </c>
      <c r="TV160" s="244">
        <v>8733.7701678120666</v>
      </c>
      <c r="TW160" s="729">
        <v>10035.532449766381</v>
      </c>
      <c r="TX160" s="117">
        <v>15944.375023588706</v>
      </c>
      <c r="TY160" s="117">
        <v>20059.995677928087</v>
      </c>
      <c r="TZ160" s="117">
        <v>31558.339833904687</v>
      </c>
      <c r="UA160" s="117">
        <v>34047.345913964171</v>
      </c>
      <c r="UB160" s="117">
        <v>37064.929764626359</v>
      </c>
      <c r="UC160" s="117">
        <v>38784.513863566193</v>
      </c>
      <c r="UD160" s="117">
        <v>39974.959702306784</v>
      </c>
      <c r="UE160" s="117">
        <v>41198.541391688843</v>
      </c>
      <c r="UF160" s="117">
        <v>43019.397594254726</v>
      </c>
      <c r="UG160" s="117">
        <v>45936.015194508771</v>
      </c>
      <c r="UH160" s="185">
        <v>49873.65075744826</v>
      </c>
      <c r="UI160" s="116">
        <v>1.1000000000000001</v>
      </c>
      <c r="UJ160" s="116">
        <v>1.1000000000000001</v>
      </c>
      <c r="UK160" s="116">
        <v>1.1000000000000001</v>
      </c>
      <c r="UL160" s="116">
        <v>1.1000000000000001</v>
      </c>
      <c r="UM160" s="116">
        <v>1.1000000000000001</v>
      </c>
      <c r="UN160" s="116">
        <v>1.1000000000000001</v>
      </c>
      <c r="UO160" s="116">
        <v>1.1000000000000001</v>
      </c>
      <c r="UP160" s="116">
        <v>1.1000000000000001</v>
      </c>
      <c r="UQ160" s="116">
        <v>1.1000000000000001</v>
      </c>
      <c r="UR160" s="116">
        <v>1.1000000000000001</v>
      </c>
      <c r="US160" s="208">
        <v>1.1000000000000001</v>
      </c>
      <c r="UT160" s="156">
        <v>18854.280273717002</v>
      </c>
      <c r="UU160" s="156">
        <v>18178.745644599305</v>
      </c>
      <c r="UV160" s="156">
        <v>17146.947332146345</v>
      </c>
      <c r="UW160" s="156">
        <v>17146.947332146345</v>
      </c>
      <c r="UX160" s="156">
        <v>17146.947332146345</v>
      </c>
      <c r="UY160" s="156">
        <v>17146.947332146345</v>
      </c>
      <c r="UZ160" s="156">
        <v>17146.947332146345</v>
      </c>
      <c r="VA160" s="156">
        <v>17146.947332146348</v>
      </c>
      <c r="VB160" s="156">
        <v>17146.947332146348</v>
      </c>
      <c r="VC160" s="156">
        <v>17146.947332146345</v>
      </c>
      <c r="VD160" s="157">
        <v>17146.947332146352</v>
      </c>
      <c r="VE160" s="156">
        <v>24732.215571641522</v>
      </c>
      <c r="VF160" s="156">
        <v>24504.626985033705</v>
      </c>
      <c r="VG160" s="156">
        <v>24324.001727270508</v>
      </c>
      <c r="VH160" s="156">
        <v>24324.001727270504</v>
      </c>
      <c r="VI160" s="156">
        <v>24324.001727270504</v>
      </c>
      <c r="VJ160" s="156">
        <v>24324.001727270508</v>
      </c>
      <c r="VK160" s="156">
        <v>24324.001727270508</v>
      </c>
      <c r="VL160" s="156">
        <v>24324.001727270508</v>
      </c>
      <c r="VM160" s="156">
        <v>24324.001727270504</v>
      </c>
      <c r="VN160" s="156">
        <v>24324.001727270504</v>
      </c>
      <c r="VO160" s="157">
        <v>24324.001727270504</v>
      </c>
      <c r="VP160" s="156">
        <v>0.13016522703297218</v>
      </c>
      <c r="VQ160" s="156">
        <v>0.14801625040174016</v>
      </c>
      <c r="VR160" s="156">
        <v>0.21398703276003453</v>
      </c>
      <c r="VS160" s="156">
        <v>0.25652122658514687</v>
      </c>
      <c r="VT160" s="156">
        <v>0.30328156191945549</v>
      </c>
      <c r="VU160" s="156">
        <v>0.33708206713185673</v>
      </c>
      <c r="VV160" s="156">
        <v>0.36882588148677076</v>
      </c>
      <c r="VW160" s="156">
        <v>0.40308023646797608</v>
      </c>
      <c r="VX160" s="156">
        <v>0.44550683403823538</v>
      </c>
      <c r="VY160" s="156">
        <v>0.50218093927719576</v>
      </c>
      <c r="VZ160" s="157">
        <v>0.5783173428824695</v>
      </c>
      <c r="WA160" s="156">
        <v>9000</v>
      </c>
      <c r="WB160" s="156">
        <v>9000</v>
      </c>
      <c r="WC160" s="156">
        <v>9000</v>
      </c>
      <c r="WD160" s="156">
        <v>9000</v>
      </c>
      <c r="WE160" s="156">
        <v>9000</v>
      </c>
      <c r="WF160" s="156">
        <v>9000</v>
      </c>
      <c r="WG160" s="156">
        <v>9000</v>
      </c>
      <c r="WH160" s="156">
        <v>9000</v>
      </c>
      <c r="WI160" s="156">
        <v>9000</v>
      </c>
      <c r="WJ160" s="156">
        <v>9000</v>
      </c>
      <c r="WK160" s="157">
        <v>9000</v>
      </c>
      <c r="WL160" s="156">
        <v>0.13106761219555035</v>
      </c>
      <c r="WM160" s="156">
        <v>0.19320332019456876</v>
      </c>
      <c r="WN160" s="156">
        <v>0.4212389431439274</v>
      </c>
      <c r="WO160" s="156">
        <v>0.48954857595607965</v>
      </c>
      <c r="WP160" s="156">
        <v>0.56541007666868892</v>
      </c>
      <c r="WQ160" s="156">
        <v>0.61767695748362261</v>
      </c>
      <c r="WR160" s="156">
        <v>0.66632431682589111</v>
      </c>
      <c r="WS160" s="156">
        <v>0.71997371016162692</v>
      </c>
      <c r="WT160" s="156">
        <v>0.78856385514321781</v>
      </c>
      <c r="WU160" s="156">
        <v>0.88219900684970365</v>
      </c>
      <c r="WV160" s="157">
        <v>1.0136901464410486</v>
      </c>
      <c r="WW160" s="119">
        <v>0.13016522703297218</v>
      </c>
      <c r="WX160" s="119">
        <v>0.14801625040174016</v>
      </c>
      <c r="WY160" s="119">
        <v>0.21398703276003453</v>
      </c>
      <c r="WZ160" s="119">
        <v>0.25652122658514687</v>
      </c>
      <c r="XA160" s="119">
        <v>0.30328156191945549</v>
      </c>
      <c r="XB160" s="119">
        <v>0.33708206713185679</v>
      </c>
      <c r="XC160" s="119">
        <v>0.3688258814867707</v>
      </c>
      <c r="XD160" s="119">
        <v>0.40308023646797614</v>
      </c>
      <c r="XE160" s="197">
        <v>0.44550683403823538</v>
      </c>
      <c r="XF160" s="197">
        <v>0.50218093927719576</v>
      </c>
      <c r="XG160" s="201">
        <v>0.5783173428824695</v>
      </c>
      <c r="XH160" s="821">
        <v>4.6586669355651908E-2</v>
      </c>
      <c r="XI160" s="821">
        <v>5.7413376309427874E-2</v>
      </c>
      <c r="XJ160" s="821">
        <v>7.9746580852775556E-2</v>
      </c>
      <c r="XK160" s="821">
        <v>8.2366973479802777E-2</v>
      </c>
      <c r="XL160" s="821">
        <v>8.4423100147311608E-2</v>
      </c>
      <c r="XM160" s="821">
        <v>8.590131741287628E-2</v>
      </c>
      <c r="XN160" s="821">
        <v>8.7445865325261232E-2</v>
      </c>
      <c r="XO160" s="821">
        <v>8.9023534424615261E-2</v>
      </c>
      <c r="XP160" s="821">
        <v>9.0586865757997195E-2</v>
      </c>
      <c r="XQ160" s="821">
        <v>9.2078341349858109E-2</v>
      </c>
      <c r="XR160" s="822">
        <v>9.3877398501795106E-2</v>
      </c>
      <c r="XS160" s="821">
        <v>0.38096198447111024</v>
      </c>
      <c r="XT160" s="821">
        <v>0.34045124899274776</v>
      </c>
      <c r="XU160" s="821">
        <v>0.31677393403057125</v>
      </c>
      <c r="XV160" s="821">
        <v>0.33899711256862641</v>
      </c>
      <c r="XW160" s="821">
        <v>0.35655896843538298</v>
      </c>
      <c r="XX160" s="821">
        <v>0.36926796920797123</v>
      </c>
      <c r="XY160" s="821">
        <v>0.38263883694035655</v>
      </c>
      <c r="XZ160" s="821">
        <v>0.39641786685419383</v>
      </c>
      <c r="YA160" s="821">
        <v>0.41023276619307775</v>
      </c>
      <c r="YB160" s="821">
        <v>0.42362770471479899</v>
      </c>
      <c r="YC160" s="822">
        <v>0.43957948479438524</v>
      </c>
      <c r="YD160">
        <v>9000</v>
      </c>
      <c r="YE160">
        <v>8999.9999999999982</v>
      </c>
      <c r="YF160">
        <v>8999.9999999999982</v>
      </c>
      <c r="YG160">
        <v>9000</v>
      </c>
      <c r="YH160">
        <v>8999.9999999999982</v>
      </c>
      <c r="YI160">
        <v>9000</v>
      </c>
      <c r="YJ160">
        <v>9000</v>
      </c>
      <c r="YK160">
        <v>9000</v>
      </c>
      <c r="YL160">
        <v>9000</v>
      </c>
      <c r="YM160">
        <v>9000</v>
      </c>
      <c r="YN160" s="5">
        <v>9000</v>
      </c>
      <c r="YO160" s="156">
        <v>8181.8181818181811</v>
      </c>
      <c r="YP160" s="156">
        <v>8181.8181818181793</v>
      </c>
      <c r="YQ160" s="156">
        <v>8181.8181818181793</v>
      </c>
      <c r="YR160" s="156">
        <v>8181.8181818181811</v>
      </c>
      <c r="YS160" s="156">
        <v>8181.8181818181793</v>
      </c>
      <c r="YT160" s="156">
        <v>8181.8181818181811</v>
      </c>
      <c r="YU160" s="156">
        <v>8181.8181818181811</v>
      </c>
      <c r="YV160" s="156">
        <v>8181.8181818181811</v>
      </c>
      <c r="YW160" s="156">
        <v>8181.8181818181811</v>
      </c>
      <c r="YX160" s="156">
        <v>8181.8181818181811</v>
      </c>
      <c r="YY160" s="157">
        <v>8181.8181818181811</v>
      </c>
      <c r="YZ160" s="156">
        <v>0.13106761219555038</v>
      </c>
      <c r="ZA160" s="156">
        <v>0.19320332019456879</v>
      </c>
      <c r="ZB160" s="156">
        <v>0.42123894314392751</v>
      </c>
      <c r="ZC160" s="156">
        <v>0.48954857595607959</v>
      </c>
      <c r="ZD160" s="156">
        <v>0.56541007666868892</v>
      </c>
      <c r="ZE160" s="156">
        <v>0.61767695748362261</v>
      </c>
      <c r="ZF160" s="156">
        <v>0.66632431682589122</v>
      </c>
      <c r="ZG160" s="156">
        <v>0.71997371016162681</v>
      </c>
      <c r="ZH160" s="156">
        <v>0.78856385514321781</v>
      </c>
      <c r="ZI160" s="156">
        <v>0.88219900684970365</v>
      </c>
      <c r="ZJ160" s="157">
        <v>1.0136901464410486</v>
      </c>
      <c r="ZK160" s="748">
        <v>2531.6277587046884</v>
      </c>
      <c r="ZL160" s="748">
        <v>2983.9875362090174</v>
      </c>
      <c r="ZM160" s="748">
        <v>5138.9825961759088</v>
      </c>
      <c r="ZN160" s="748">
        <v>6160.4579584458443</v>
      </c>
      <c r="ZO160" s="748">
        <v>7283.425768106702</v>
      </c>
      <c r="ZP160" s="748">
        <v>8095.1581697764332</v>
      </c>
      <c r="ZQ160" s="748">
        <v>8857.4983331127696</v>
      </c>
      <c r="ZR160" s="748">
        <v>9680.1301151471907</v>
      </c>
      <c r="ZS160" s="748">
        <v>10699.021511117997</v>
      </c>
      <c r="ZT160" s="748">
        <v>12060.072396867057</v>
      </c>
      <c r="ZU160" s="748">
        <v>13888.518018157061</v>
      </c>
      <c r="ZV160" s="334"/>
      <c r="ZW160" s="334"/>
      <c r="ZX160" s="334"/>
      <c r="ZY160" s="334"/>
      <c r="ZZ160" s="334"/>
      <c r="AAA160" s="334"/>
      <c r="AAB160" s="334"/>
      <c r="AAC160" s="334"/>
      <c r="AAD160" s="334"/>
      <c r="AAE160" s="334"/>
      <c r="AAF160" s="334"/>
      <c r="AAG160" s="7"/>
      <c r="AAH160" s="7"/>
      <c r="AAI160" s="7"/>
    </row>
    <row r="161" spans="1:711">
      <c r="A161" s="125" t="s">
        <v>135</v>
      </c>
      <c r="B161" s="129" t="s">
        <v>278</v>
      </c>
      <c r="C161" s="125" t="s">
        <v>509</v>
      </c>
      <c r="D161" s="138" t="s">
        <v>510</v>
      </c>
      <c r="E161" s="164">
        <v>70.953933978230978</v>
      </c>
      <c r="F161" s="165">
        <v>84.781598733749746</v>
      </c>
      <c r="G161" s="165">
        <v>92.906183986406916</v>
      </c>
      <c r="H161" s="167">
        <v>101.81811529362136</v>
      </c>
      <c r="I161" s="165">
        <v>112.98256319785665</v>
      </c>
      <c r="J161" s="165">
        <v>120.19125906950413</v>
      </c>
      <c r="K161" s="165">
        <v>127.58997836542248</v>
      </c>
      <c r="L161" s="165">
        <v>137.16926867392172</v>
      </c>
      <c r="M161" s="165">
        <v>150.73940752906529</v>
      </c>
      <c r="N161" s="165">
        <v>169.85139425024124</v>
      </c>
      <c r="O161" s="163">
        <v>195.28765958388729</v>
      </c>
      <c r="P161" s="164">
        <v>396.37896158036773</v>
      </c>
      <c r="Q161" s="165">
        <v>497.72852712511997</v>
      </c>
      <c r="R161" s="165">
        <v>551.5803022674296</v>
      </c>
      <c r="S161" s="167">
        <v>567.38724576251468</v>
      </c>
      <c r="T161" s="165">
        <v>600.07122718130938</v>
      </c>
      <c r="U161" s="165">
        <v>616.64320757968414</v>
      </c>
      <c r="V161" s="165">
        <v>633.9816645695696</v>
      </c>
      <c r="W161" s="165">
        <v>661.93030433563661</v>
      </c>
      <c r="X161" s="165">
        <v>708.40106701304023</v>
      </c>
      <c r="Y161" s="165">
        <v>779.38691204356917</v>
      </c>
      <c r="Z161" s="163">
        <v>876.9763936994616</v>
      </c>
      <c r="AA161" s="164">
        <v>28.361712448121441</v>
      </c>
      <c r="AB161" s="165">
        <v>32.045738642231711</v>
      </c>
      <c r="AC161" s="165">
        <v>28.290023930107466</v>
      </c>
      <c r="AD161" s="167">
        <v>28.673734489215253</v>
      </c>
      <c r="AE161" s="165">
        <v>30.084226865547972</v>
      </c>
      <c r="AF161" s="165">
        <v>30.90328301406932</v>
      </c>
      <c r="AG161" s="165">
        <v>31.707030580336582</v>
      </c>
      <c r="AH161" s="165">
        <v>33.023985065187262</v>
      </c>
      <c r="AI161" s="165">
        <v>35.303257584200196</v>
      </c>
      <c r="AJ161" s="165">
        <v>38.927267175916761</v>
      </c>
      <c r="AK161" s="163">
        <v>44.142563811253716</v>
      </c>
      <c r="AL161" s="164">
        <v>3.277180363943351</v>
      </c>
      <c r="AM161" s="165">
        <v>3.6601372499379221</v>
      </c>
      <c r="AN161" s="165">
        <v>3.1062446628093383</v>
      </c>
      <c r="AO161" s="167">
        <v>3.1368087370120339</v>
      </c>
      <c r="AP161" s="165">
        <v>3.2645175470843908</v>
      </c>
      <c r="AQ161" s="165">
        <v>3.3121747494142673</v>
      </c>
      <c r="AR161" s="165">
        <v>3.3556064551546441</v>
      </c>
      <c r="AS161" s="165">
        <v>3.4446152210887981</v>
      </c>
      <c r="AT161" s="165">
        <v>3.6150831803538686</v>
      </c>
      <c r="AU161" s="165">
        <v>3.8886746754695909</v>
      </c>
      <c r="AV161" s="163">
        <v>4.2629693357720377</v>
      </c>
      <c r="AW161" s="164">
        <v>0</v>
      </c>
      <c r="AX161" s="165">
        <v>0</v>
      </c>
      <c r="AY161" s="165">
        <v>0</v>
      </c>
      <c r="AZ161" s="167">
        <v>2.4234994249835973</v>
      </c>
      <c r="BA161" s="165">
        <v>3.0895533251964715</v>
      </c>
      <c r="BB161" s="165">
        <v>3.9457290996351957</v>
      </c>
      <c r="BC161" s="165">
        <v>5.0496555664983278</v>
      </c>
      <c r="BD161" s="165">
        <v>6.5129157413298637</v>
      </c>
      <c r="BE161" s="165">
        <v>8.6137354836857849</v>
      </c>
      <c r="BF161" s="165">
        <v>11.278357465019573</v>
      </c>
      <c r="BG161" s="163">
        <v>14.446766854166929</v>
      </c>
      <c r="BH161" s="164">
        <v>43.116321473993317</v>
      </c>
      <c r="BI161" s="165">
        <v>57.383826870922732</v>
      </c>
      <c r="BJ161" s="165">
        <v>40.855940437379516</v>
      </c>
      <c r="BK161" s="167">
        <v>45.612561877833585</v>
      </c>
      <c r="BL161" s="165">
        <v>53.650840742326835</v>
      </c>
      <c r="BM161" s="165">
        <v>63.066019766497362</v>
      </c>
      <c r="BN161" s="165">
        <v>75.806451983562482</v>
      </c>
      <c r="BO161" s="165">
        <v>88.465507616045869</v>
      </c>
      <c r="BP161" s="165">
        <v>110.03673887069799</v>
      </c>
      <c r="BQ161" s="165">
        <v>135.34696998808434</v>
      </c>
      <c r="BR161" s="163">
        <v>163.28863505650821</v>
      </c>
      <c r="BS161" s="164">
        <v>0</v>
      </c>
      <c r="BT161" s="165">
        <v>0</v>
      </c>
      <c r="BU161" s="165">
        <v>0</v>
      </c>
      <c r="BV161" s="167">
        <v>1068.8655154415856</v>
      </c>
      <c r="BW161" s="165">
        <v>1200.817264179582</v>
      </c>
      <c r="BX161" s="165">
        <v>1351.3644110399716</v>
      </c>
      <c r="BY161" s="165">
        <v>1528.3522870770707</v>
      </c>
      <c r="BZ161" s="165">
        <v>1751.025860381038</v>
      </c>
      <c r="CA161" s="165">
        <v>2034.3900998676463</v>
      </c>
      <c r="CB161" s="165">
        <v>2394.0846629325238</v>
      </c>
      <c r="CC161" s="163">
        <v>2842.2070933223354</v>
      </c>
      <c r="CD161" s="164">
        <v>0</v>
      </c>
      <c r="CE161" s="165">
        <v>0</v>
      </c>
      <c r="CF161" s="165">
        <v>0</v>
      </c>
      <c r="CG161" s="167">
        <v>1.9550977201776378</v>
      </c>
      <c r="CH161" s="165">
        <v>1.9556033751466797</v>
      </c>
      <c r="CI161" s="165">
        <v>1.9560637838084951</v>
      </c>
      <c r="CJ161" s="165">
        <v>1.956483568606094</v>
      </c>
      <c r="CK161" s="165">
        <v>1.9568873191889304</v>
      </c>
      <c r="CL161" s="165">
        <v>1.9572933431784481</v>
      </c>
      <c r="CM161" s="165">
        <v>1.9577172107260821</v>
      </c>
      <c r="CN161" s="169">
        <v>1.9581642811956497</v>
      </c>
      <c r="CO161" s="176">
        <v>0.5724513461732379</v>
      </c>
      <c r="CP161" s="175">
        <v>0.6021353746978243</v>
      </c>
      <c r="CQ161" s="175">
        <v>0.60347948511665328</v>
      </c>
      <c r="CR161" s="191">
        <v>0.57863591395157088</v>
      </c>
      <c r="CS161" s="175">
        <v>0.55901793141730538</v>
      </c>
      <c r="CT161" s="175">
        <v>0.54483071337915256</v>
      </c>
      <c r="CU161" s="175">
        <v>0.52991529773438217</v>
      </c>
      <c r="CV161" s="175">
        <v>0.51455859872119081</v>
      </c>
      <c r="CW161" s="175">
        <v>0.49918036804892507</v>
      </c>
      <c r="CX161" s="175">
        <v>0.4842939539353428</v>
      </c>
      <c r="CY161" s="175">
        <v>0.46654311670381965</v>
      </c>
      <c r="CZ161" s="176">
        <v>0.49223233030090979</v>
      </c>
      <c r="DA161" s="191">
        <v>0.47416287722199257</v>
      </c>
      <c r="DB161" s="191">
        <v>0.41656881930854539</v>
      </c>
      <c r="DC161" s="191">
        <v>0.41656881930854534</v>
      </c>
      <c r="DD161" s="191">
        <v>0.41656881930854534</v>
      </c>
      <c r="DE161" s="191">
        <v>0.41656881930854539</v>
      </c>
      <c r="DF161" s="191">
        <v>0.41656881930854534</v>
      </c>
      <c r="DG161" s="191">
        <v>0.41656881930854545</v>
      </c>
      <c r="DH161" s="191">
        <v>0.41656881930854539</v>
      </c>
      <c r="DI161" s="191">
        <v>0.4165688193085455</v>
      </c>
      <c r="DJ161" s="175">
        <v>0.4165688193085455</v>
      </c>
      <c r="DK161" s="183">
        <v>14440</v>
      </c>
      <c r="DL161" s="184">
        <v>14136</v>
      </c>
      <c r="DM161" s="184">
        <v>13958</v>
      </c>
      <c r="DN161" s="209">
        <v>13319.523270314883</v>
      </c>
      <c r="DO161" s="184">
        <v>12870.309410323143</v>
      </c>
      <c r="DP161" s="184">
        <v>12468.592043417033</v>
      </c>
      <c r="DQ161" s="184">
        <v>12108.771266854321</v>
      </c>
      <c r="DR161" s="184">
        <v>11787.756841887425</v>
      </c>
      <c r="DS161" s="184">
        <v>11503.816153631476</v>
      </c>
      <c r="DT161" s="184">
        <v>11255.548348582906</v>
      </c>
      <c r="DU161" s="184">
        <v>11041.210130473317</v>
      </c>
      <c r="DV161" s="193">
        <v>1.8073000073432923</v>
      </c>
      <c r="DW161" s="181">
        <v>1.7711540071964265</v>
      </c>
      <c r="DX161" s="181">
        <v>1.8</v>
      </c>
      <c r="DY161" s="602">
        <v>1.8</v>
      </c>
      <c r="DZ161" s="181">
        <v>1.8</v>
      </c>
      <c r="EA161" s="181">
        <v>1.8</v>
      </c>
      <c r="EB161" s="181">
        <v>1.8</v>
      </c>
      <c r="EC161" s="181">
        <v>1.8</v>
      </c>
      <c r="ED161" s="181">
        <v>1.8</v>
      </c>
      <c r="EE161" s="181">
        <v>1.8</v>
      </c>
      <c r="EF161" s="182">
        <v>1.8</v>
      </c>
      <c r="EG161" s="194">
        <v>5.7862180047853345E-3</v>
      </c>
      <c r="EH161" s="194">
        <v>6.7680662644640458E-3</v>
      </c>
      <c r="EI161" s="194">
        <v>6.9544451721444186E-3</v>
      </c>
      <c r="EJ161" s="194">
        <v>8.0225860156234226E-3</v>
      </c>
      <c r="EK161" s="194">
        <v>9.2357607700948915E-3</v>
      </c>
      <c r="EL161" s="194">
        <v>1.0145785336999806E-2</v>
      </c>
      <c r="EM161" s="194">
        <v>1.1129948761304994E-2</v>
      </c>
      <c r="EN161" s="194">
        <v>1.2366927386823675E-2</v>
      </c>
      <c r="EO161" s="194">
        <v>1.4034440852489002E-2</v>
      </c>
      <c r="EP161" s="194">
        <v>1.6296648570724239E-2</v>
      </c>
      <c r="EQ161" s="194">
        <v>1.9397070246820126E-2</v>
      </c>
      <c r="ER161" s="183">
        <v>50000</v>
      </c>
      <c r="ES161" s="184">
        <v>50000</v>
      </c>
      <c r="ET161" s="184">
        <v>50000</v>
      </c>
      <c r="EU161" s="209">
        <v>50000</v>
      </c>
      <c r="EV161" s="184">
        <v>50000</v>
      </c>
      <c r="EW161" s="184">
        <v>50000</v>
      </c>
      <c r="EX161" s="184">
        <v>50000</v>
      </c>
      <c r="EY161" s="184">
        <v>50000</v>
      </c>
      <c r="EZ161" s="184">
        <v>50000</v>
      </c>
      <c r="FA161" s="184">
        <v>50000</v>
      </c>
      <c r="FB161" s="184">
        <v>50000</v>
      </c>
      <c r="FC161" s="196">
        <v>19.29</v>
      </c>
      <c r="FD161" s="196">
        <v>18.79</v>
      </c>
      <c r="FE161" s="196">
        <v>18.64</v>
      </c>
      <c r="FF161" s="598">
        <v>18.64</v>
      </c>
      <c r="FG161" s="196">
        <v>18.64</v>
      </c>
      <c r="FH161" s="196">
        <v>18.64</v>
      </c>
      <c r="FI161" s="196">
        <v>18.64</v>
      </c>
      <c r="FJ161" s="196">
        <v>18.64</v>
      </c>
      <c r="FK161" s="196">
        <v>18.64</v>
      </c>
      <c r="FL161" s="196">
        <v>18.64</v>
      </c>
      <c r="FM161" s="198">
        <v>18.64</v>
      </c>
      <c r="FN161" s="193">
        <v>2.3525937807302404E-4</v>
      </c>
      <c r="FO161" s="181">
        <v>3.1899941796517331E-4</v>
      </c>
      <c r="FP161" s="181">
        <v>3.5715385924124074E-4</v>
      </c>
      <c r="FQ161" s="181">
        <v>3.5226463252817299E-4</v>
      </c>
      <c r="FR161" s="181">
        <v>3.5992551086045011E-4</v>
      </c>
      <c r="FS161" s="181">
        <v>3.6047871103653235E-4</v>
      </c>
      <c r="FT161" s="181">
        <v>3.6046843620013164E-4</v>
      </c>
      <c r="FU161" s="181">
        <v>3.6545271443136964E-4</v>
      </c>
      <c r="FV161" s="181">
        <v>3.7942049931096632E-4</v>
      </c>
      <c r="FW161" s="181">
        <v>4.0499181253115596E-4</v>
      </c>
      <c r="FX161" s="182">
        <v>4.3899924891869396E-4</v>
      </c>
      <c r="FY161" s="184">
        <v>27500</v>
      </c>
      <c r="FZ161" s="184">
        <v>27500</v>
      </c>
      <c r="GA161" s="184">
        <v>27500</v>
      </c>
      <c r="GB161" s="209">
        <v>27500</v>
      </c>
      <c r="GC161" s="184">
        <v>27500</v>
      </c>
      <c r="GD161" s="184">
        <v>27500</v>
      </c>
      <c r="GE161" s="184">
        <v>27500</v>
      </c>
      <c r="GF161" s="184">
        <v>27500</v>
      </c>
      <c r="GG161" s="184">
        <v>27500</v>
      </c>
      <c r="GH161" s="184">
        <v>27500</v>
      </c>
      <c r="GI161" s="184">
        <v>27500</v>
      </c>
      <c r="GJ161" s="195">
        <v>1.8</v>
      </c>
      <c r="GK161" s="196">
        <v>1.8</v>
      </c>
      <c r="GL161" s="196">
        <v>1.7</v>
      </c>
      <c r="GM161" s="604">
        <v>1.7</v>
      </c>
      <c r="GN161" s="196">
        <v>1.7</v>
      </c>
      <c r="GO161" s="196">
        <v>1.7</v>
      </c>
      <c r="GP161" s="196">
        <v>1.7</v>
      </c>
      <c r="GQ161" s="196">
        <v>1.7</v>
      </c>
      <c r="GR161" s="196">
        <v>1.7</v>
      </c>
      <c r="GS161" s="196">
        <v>1.7</v>
      </c>
      <c r="GT161" s="198">
        <v>1.7</v>
      </c>
      <c r="GU161" s="196">
        <v>5.709577117629631E-4</v>
      </c>
      <c r="GV161" s="196">
        <v>6.514009114297148E-4</v>
      </c>
      <c r="GW161" s="196">
        <v>6.5283972575606918E-4</v>
      </c>
      <c r="GX161" s="196">
        <v>7.1546271317109481E-4</v>
      </c>
      <c r="GY161" s="196">
        <v>7.9391384306665971E-4</v>
      </c>
      <c r="GZ161" s="196">
        <v>8.445684156039823E-4</v>
      </c>
      <c r="HA161" s="196">
        <v>8.9655825814019216E-4</v>
      </c>
      <c r="HB161" s="196">
        <v>9.6387069085030581E-4</v>
      </c>
      <c r="HC161" s="196">
        <v>1.0592262995787825E-3</v>
      </c>
      <c r="HD161" s="196">
        <v>1.1935237557258534E-3</v>
      </c>
      <c r="HE161" s="196">
        <v>1.3722610988407713E-3</v>
      </c>
      <c r="HF161" s="183">
        <v>30000</v>
      </c>
      <c r="HG161" s="184">
        <v>30000</v>
      </c>
      <c r="HH161" s="184">
        <v>30000</v>
      </c>
      <c r="HI161" s="209">
        <v>30000</v>
      </c>
      <c r="HJ161" s="184">
        <v>30000</v>
      </c>
      <c r="HK161" s="184">
        <v>30000</v>
      </c>
      <c r="HL161" s="184">
        <v>30000</v>
      </c>
      <c r="HM161" s="184">
        <v>30000</v>
      </c>
      <c r="HN161" s="184">
        <v>30000</v>
      </c>
      <c r="HO161" s="184">
        <v>30000</v>
      </c>
      <c r="HP161" s="184">
        <v>30000</v>
      </c>
      <c r="HQ161" s="195">
        <v>8.6999999999999993</v>
      </c>
      <c r="HR161" s="196">
        <v>8.8000000000000007</v>
      </c>
      <c r="HS161" s="196">
        <v>8.5</v>
      </c>
      <c r="HT161" s="604">
        <v>8.5</v>
      </c>
      <c r="HU161" s="196">
        <v>8.5</v>
      </c>
      <c r="HV161" s="196">
        <v>8.5</v>
      </c>
      <c r="HW161" s="196">
        <v>8.5</v>
      </c>
      <c r="HX161" s="196">
        <v>8.5</v>
      </c>
      <c r="HY161" s="196">
        <v>8.5</v>
      </c>
      <c r="HZ161" s="196">
        <v>8.5</v>
      </c>
      <c r="IA161" s="198">
        <v>8.5</v>
      </c>
      <c r="IB161" s="196">
        <v>1.3803874985482547E-4</v>
      </c>
      <c r="IC161" s="196">
        <v>1.688686058434641E-4</v>
      </c>
      <c r="ID161" s="196">
        <v>2.1256613575187019E-4</v>
      </c>
      <c r="IE161" s="196">
        <v>2.3295632635896539E-4</v>
      </c>
      <c r="IF161" s="196">
        <v>2.5850019703557806E-4</v>
      </c>
      <c r="IG161" s="196">
        <v>2.7499344387338549E-4</v>
      </c>
      <c r="IH161" s="196">
        <v>2.9192145773386508E-4</v>
      </c>
      <c r="II161" s="196">
        <v>3.1383854265493914E-4</v>
      </c>
      <c r="IJ161" s="196">
        <v>3.4488655102514866E-4</v>
      </c>
      <c r="IK161" s="196">
        <v>3.8861411564512934E-4</v>
      </c>
      <c r="IL161" s="198">
        <v>4.4681141100195375E-4</v>
      </c>
      <c r="IM161" s="209"/>
      <c r="IP161" s="606">
        <v>0.14365260723528439</v>
      </c>
      <c r="IQ161" s="279">
        <v>0.14685314685314685</v>
      </c>
      <c r="IR161" s="279">
        <v>0.2413793103448276</v>
      </c>
      <c r="IS161" s="279">
        <v>0.39726027397260272</v>
      </c>
      <c r="IT161" s="279">
        <v>0.5425607728244517</v>
      </c>
      <c r="IU161" s="279">
        <v>0.68786127167630062</v>
      </c>
      <c r="IV161" s="279">
        <v>0.81761484636446613</v>
      </c>
      <c r="IW161" s="311">
        <v>0.94736842105263153</v>
      </c>
      <c r="IY161" s="225"/>
      <c r="IZ161" s="225"/>
      <c r="JA161" s="601">
        <v>0.85634739276471561</v>
      </c>
      <c r="JB161" s="601">
        <v>0.85314685314685312</v>
      </c>
      <c r="JC161" s="601">
        <v>0.75862068965517238</v>
      </c>
      <c r="JD161" s="601">
        <v>0.60273972602739723</v>
      </c>
      <c r="JE161" s="601">
        <v>0.4574392271755483</v>
      </c>
      <c r="JF161" s="601">
        <v>0.31213872832369938</v>
      </c>
      <c r="JG161" s="601">
        <v>0.18238515363553387</v>
      </c>
      <c r="JH161" s="710">
        <v>5.2631578947368474E-2</v>
      </c>
      <c r="JI161" s="116">
        <v>1.1000000000000001</v>
      </c>
      <c r="JJ161" s="116">
        <v>1.1000000000000001</v>
      </c>
      <c r="JK161" s="116">
        <v>1.1000000000000001</v>
      </c>
      <c r="JL161" s="116">
        <v>1.1000000000000001</v>
      </c>
      <c r="JM161" s="116">
        <v>1.1000000000000001</v>
      </c>
      <c r="JN161" s="116">
        <v>1.1000000000000001</v>
      </c>
      <c r="JO161" s="116">
        <v>1.1000000000000001</v>
      </c>
      <c r="JP161" s="116">
        <v>1.1000000000000001</v>
      </c>
      <c r="JQ161" s="116">
        <v>1.1000000000000001</v>
      </c>
      <c r="JR161" s="116">
        <v>1.1000000000000001</v>
      </c>
      <c r="JS161" s="208">
        <v>1.1000000000000001</v>
      </c>
      <c r="JT161" s="116">
        <v>9000</v>
      </c>
      <c r="JU161" s="116">
        <v>9000</v>
      </c>
      <c r="JV161" s="116">
        <v>9000</v>
      </c>
      <c r="JW161" s="116">
        <v>9000</v>
      </c>
      <c r="JX161" s="116">
        <v>9000</v>
      </c>
      <c r="JY161" s="116">
        <v>9000</v>
      </c>
      <c r="JZ161" s="116">
        <v>9000</v>
      </c>
      <c r="KA161" s="116">
        <v>9000</v>
      </c>
      <c r="KB161" s="116">
        <v>9000</v>
      </c>
      <c r="KC161" s="116">
        <v>9000</v>
      </c>
      <c r="KD161" s="208">
        <v>9000</v>
      </c>
      <c r="KE161" s="116">
        <v>1.2</v>
      </c>
      <c r="KF161" s="116">
        <v>1.2</v>
      </c>
      <c r="KG161" s="116">
        <v>1.2</v>
      </c>
      <c r="KH161" s="116">
        <v>1.6</v>
      </c>
      <c r="KI161" s="116">
        <v>1.6</v>
      </c>
      <c r="KJ161" s="116">
        <v>1.6</v>
      </c>
      <c r="KK161" s="116">
        <v>1.6</v>
      </c>
      <c r="KL161" s="116">
        <v>1.6</v>
      </c>
      <c r="KM161" s="116">
        <v>1.6</v>
      </c>
      <c r="KN161" s="116">
        <v>1.6</v>
      </c>
      <c r="KO161" s="208">
        <v>1.6</v>
      </c>
      <c r="KP161" s="116">
        <v>20000</v>
      </c>
      <c r="KQ161" s="116">
        <v>20000</v>
      </c>
      <c r="KR161" s="116">
        <v>20000</v>
      </c>
      <c r="KS161" s="116">
        <v>40000</v>
      </c>
      <c r="KT161" s="116">
        <v>40000</v>
      </c>
      <c r="KU161" s="116">
        <v>40000</v>
      </c>
      <c r="KV161" s="116">
        <v>40000</v>
      </c>
      <c r="KW161" s="116">
        <v>40000</v>
      </c>
      <c r="KX161" s="116">
        <v>40000</v>
      </c>
      <c r="KY161" s="116">
        <v>40000</v>
      </c>
      <c r="KZ161" s="208">
        <v>40000</v>
      </c>
      <c r="LA161" s="116">
        <v>0.3</v>
      </c>
      <c r="LB161" s="116">
        <v>0.3</v>
      </c>
      <c r="LC161" s="116">
        <v>0.3</v>
      </c>
      <c r="LD161" s="116">
        <v>0.3</v>
      </c>
      <c r="LE161" s="116">
        <v>0.3</v>
      </c>
      <c r="LF161" s="116">
        <v>0.3</v>
      </c>
      <c r="LG161" s="116">
        <v>0.3</v>
      </c>
      <c r="LH161" s="116">
        <v>0.3</v>
      </c>
      <c r="LI161" s="116">
        <v>0.3</v>
      </c>
      <c r="LJ161" s="116">
        <v>0.3</v>
      </c>
      <c r="LK161" s="208">
        <v>0.3</v>
      </c>
      <c r="LL161" s="116">
        <v>17333</v>
      </c>
      <c r="LM161" s="116">
        <v>17000</v>
      </c>
      <c r="LN161" s="116">
        <v>17000</v>
      </c>
      <c r="LO161" s="116">
        <v>17000</v>
      </c>
      <c r="LP161" s="116">
        <v>17000</v>
      </c>
      <c r="LQ161" s="116">
        <v>17000</v>
      </c>
      <c r="LR161" s="116">
        <v>17000</v>
      </c>
      <c r="LS161" s="116">
        <v>17000</v>
      </c>
      <c r="LT161" s="116">
        <v>17000</v>
      </c>
      <c r="LU161" s="116">
        <v>17000</v>
      </c>
      <c r="LV161" s="208">
        <v>17000</v>
      </c>
      <c r="LW161">
        <v>1.865250062897095E-3</v>
      </c>
      <c r="LX161">
        <v>2.8864924472496753E-3</v>
      </c>
      <c r="LY161">
        <v>4.4430952698553483E-3</v>
      </c>
      <c r="LZ161">
        <v>4.7206030529797346E-3</v>
      </c>
      <c r="MA161">
        <v>5.117158919984632E-3</v>
      </c>
      <c r="MB161">
        <v>5.3505519095754126E-3</v>
      </c>
      <c r="MC161">
        <v>5.5999065917813652E-3</v>
      </c>
      <c r="MD161">
        <v>5.9522601247191508E-3</v>
      </c>
      <c r="ME161">
        <v>6.4820032687204288E-3</v>
      </c>
      <c r="MF161">
        <v>7.2489549627029895E-3</v>
      </c>
      <c r="MG161" s="5">
        <v>8.3159860997971194E-3</v>
      </c>
      <c r="MH161" s="156">
        <v>0</v>
      </c>
      <c r="MI161" s="156">
        <v>0</v>
      </c>
      <c r="MJ161" s="156">
        <v>0</v>
      </c>
      <c r="MK161" s="156">
        <v>0</v>
      </c>
      <c r="ML161" s="156">
        <v>0</v>
      </c>
      <c r="MM161" s="156">
        <v>0</v>
      </c>
      <c r="MN161" s="156">
        <v>0</v>
      </c>
      <c r="MO161" s="156">
        <v>0</v>
      </c>
      <c r="MP161" s="156">
        <v>0</v>
      </c>
      <c r="MQ161" s="156">
        <v>0</v>
      </c>
      <c r="MR161" s="157">
        <v>0</v>
      </c>
      <c r="MS161" s="156">
        <v>1.2814503228629134E-3</v>
      </c>
      <c r="MT161" s="156">
        <v>1.559988563785164E-3</v>
      </c>
      <c r="MU161" s="156">
        <v>1.6042278805066235E-3</v>
      </c>
      <c r="MV161" s="156">
        <v>1.7581118100659843E-3</v>
      </c>
      <c r="MW161" s="156">
        <v>1.9508903510623342E-3</v>
      </c>
      <c r="MX161" s="156">
        <v>2.0753642063342493E-3</v>
      </c>
      <c r="MY161" s="156">
        <v>2.2031192304378232E-3</v>
      </c>
      <c r="MZ161" s="156">
        <v>2.3685265685608682E-3</v>
      </c>
      <c r="NA161" s="156">
        <v>2.6028446102635884E-3</v>
      </c>
      <c r="NB161" s="156">
        <v>2.9328547412842397E-3</v>
      </c>
      <c r="NC161" s="157">
        <v>3.3720673348202014E-3</v>
      </c>
      <c r="ND161" s="156">
        <v>1.6348767061527021</v>
      </c>
      <c r="NE161" s="156">
        <v>1.5704942949753629</v>
      </c>
      <c r="NF161" s="156">
        <v>1.5271194864606203</v>
      </c>
      <c r="NG161" s="156">
        <v>1.5406911159132615</v>
      </c>
      <c r="NH161" s="156">
        <v>1.5504332692347564</v>
      </c>
      <c r="NI161" s="156">
        <v>1.5583050576980351</v>
      </c>
      <c r="NJ161" s="156">
        <v>1.5656922590473084</v>
      </c>
      <c r="NK161" s="156">
        <v>1.5725563928706956</v>
      </c>
      <c r="NL161" s="156">
        <v>1.5788407064451466</v>
      </c>
      <c r="NM161" s="156">
        <v>1.5844918918010213</v>
      </c>
      <c r="NN161" s="157">
        <v>1.5899477344883852</v>
      </c>
      <c r="NO161" s="156">
        <v>13113.854448270129</v>
      </c>
      <c r="NP161" s="156">
        <v>12600.453358071418</v>
      </c>
      <c r="NQ161" s="156">
        <v>12025.22630553108</v>
      </c>
      <c r="NR161" s="156">
        <v>11719.39361458338</v>
      </c>
      <c r="NS161" s="156">
        <v>11490.451600916993</v>
      </c>
      <c r="NT161" s="156">
        <v>11270.961823698843</v>
      </c>
      <c r="NU161" s="156">
        <v>11068.186734461075</v>
      </c>
      <c r="NV161" s="156">
        <v>10881.960453432748</v>
      </c>
      <c r="NW161" s="156">
        <v>10712.755851162379</v>
      </c>
      <c r="NX161" s="156">
        <v>10561.135552076574</v>
      </c>
      <c r="NY161" s="157">
        <v>10428.694684343063</v>
      </c>
      <c r="NZ161" s="156">
        <v>169.4712914289361</v>
      </c>
      <c r="OA161" s="156">
        <v>198.0285739468396</v>
      </c>
      <c r="OB161" s="156">
        <v>218.7129054545932</v>
      </c>
      <c r="OC161" s="156">
        <v>239.07660824625748</v>
      </c>
      <c r="OD161" s="156">
        <v>264.62065105936995</v>
      </c>
      <c r="OE161" s="156">
        <v>280.67704889363597</v>
      </c>
      <c r="OF161" s="156">
        <v>298.02508203104691</v>
      </c>
      <c r="OG161" s="156">
        <v>321.32837448559997</v>
      </c>
      <c r="OH161" s="156">
        <v>354.78116165521953</v>
      </c>
      <c r="OI161" s="156">
        <v>401.93454276453173</v>
      </c>
      <c r="OJ161" s="157">
        <v>467.82909370723883</v>
      </c>
      <c r="OK161" s="156"/>
      <c r="OL161" s="156"/>
      <c r="OM161" s="156"/>
      <c r="ON161" s="156"/>
      <c r="OO161" s="156"/>
      <c r="OP161" s="156"/>
      <c r="OQ161" s="156"/>
      <c r="OR161" s="156"/>
      <c r="OS161" s="156"/>
      <c r="OT161" s="156"/>
      <c r="OU161" s="157"/>
      <c r="OV161">
        <v>151.00531580625486</v>
      </c>
      <c r="OW161">
        <v>169.45229871906781</v>
      </c>
      <c r="OX161">
        <v>174.72626228302525</v>
      </c>
      <c r="OY161">
        <v>192.34263802175809</v>
      </c>
      <c r="OZ161">
        <v>213.96077775152207</v>
      </c>
      <c r="PA161">
        <v>227.70658498883938</v>
      </c>
      <c r="PB161">
        <v>242.58600677241137</v>
      </c>
      <c r="PC161">
        <v>262.40099925088037</v>
      </c>
      <c r="PD161">
        <v>290.60932929488729</v>
      </c>
      <c r="PE161">
        <v>330.16988863377213</v>
      </c>
      <c r="PF161" s="5">
        <v>385.50083131924731</v>
      </c>
      <c r="PG161">
        <v>18.465975622681242</v>
      </c>
      <c r="PH161">
        <v>28.576275227771788</v>
      </c>
      <c r="PI161">
        <v>43.986643171567948</v>
      </c>
      <c r="PJ161">
        <v>46.73397022449938</v>
      </c>
      <c r="PK161">
        <v>50.659873307847867</v>
      </c>
      <c r="PL161">
        <v>52.970463904796588</v>
      </c>
      <c r="PM161">
        <v>55.439075258635526</v>
      </c>
      <c r="PN161">
        <v>58.927375234719598</v>
      </c>
      <c r="PO161">
        <v>64.171832360332246</v>
      </c>
      <c r="PP161">
        <v>71.76465413075961</v>
      </c>
      <c r="PQ161" s="5">
        <v>82.328262387991501</v>
      </c>
      <c r="PR161">
        <v>0</v>
      </c>
      <c r="PS161">
        <v>0</v>
      </c>
      <c r="PT161">
        <v>0</v>
      </c>
      <c r="PU161">
        <v>0</v>
      </c>
      <c r="PV161">
        <v>0</v>
      </c>
      <c r="PW161">
        <v>0</v>
      </c>
      <c r="PX161">
        <v>0</v>
      </c>
      <c r="PY161">
        <v>0</v>
      </c>
      <c r="PZ161">
        <v>0</v>
      </c>
      <c r="QA161" s="7">
        <v>0</v>
      </c>
      <c r="QB161" s="5">
        <v>0</v>
      </c>
      <c r="QC161">
        <v>6.6634135338548628</v>
      </c>
      <c r="QD161">
        <v>7.9559416753043353</v>
      </c>
      <c r="QE161">
        <v>8.1815621905837794</v>
      </c>
      <c r="QF161">
        <v>8.9663702313365192</v>
      </c>
      <c r="QG161">
        <v>9.9495407904179043</v>
      </c>
      <c r="QH161">
        <v>10.584357452304671</v>
      </c>
      <c r="QI161">
        <v>11.235908075232899</v>
      </c>
      <c r="QJ161">
        <v>12.079485499660427</v>
      </c>
      <c r="QK161">
        <v>13.2745075123443</v>
      </c>
      <c r="QL161">
        <v>14.957559180549621</v>
      </c>
      <c r="QM161" s="5">
        <v>17.197543407583026</v>
      </c>
      <c r="QN161">
        <v>28.262406732266673</v>
      </c>
      <c r="QO161">
        <v>32.244345115770884</v>
      </c>
      <c r="QP161">
        <v>30.520257179096234</v>
      </c>
      <c r="QQ161">
        <v>33.447881840748678</v>
      </c>
      <c r="QR161">
        <v>37.115472163366341</v>
      </c>
      <c r="QS161">
        <v>39.483573429486171</v>
      </c>
      <c r="QT161">
        <v>41.914098568053987</v>
      </c>
      <c r="QU161">
        <v>45.060954797251796</v>
      </c>
      <c r="QV161">
        <v>49.518829505308084</v>
      </c>
      <c r="QW161">
        <v>55.797235580183646</v>
      </c>
      <c r="QX161" s="5">
        <v>64.15320637080606</v>
      </c>
      <c r="QY161" s="7">
        <v>1.8</v>
      </c>
      <c r="QZ161" s="7">
        <v>1.8</v>
      </c>
      <c r="RA161" s="7">
        <v>1.7</v>
      </c>
      <c r="RB161" s="7">
        <v>1.7</v>
      </c>
      <c r="RC161" s="7">
        <v>1.7</v>
      </c>
      <c r="RD161" s="7">
        <v>1.7</v>
      </c>
      <c r="RE161" s="7">
        <v>1.7</v>
      </c>
      <c r="RF161" s="7">
        <v>1.7</v>
      </c>
      <c r="RG161" s="7">
        <v>1.7</v>
      </c>
      <c r="RH161" s="7">
        <v>1.7</v>
      </c>
      <c r="RI161" s="5">
        <v>1.7</v>
      </c>
      <c r="RJ161" s="7">
        <v>27500</v>
      </c>
      <c r="RK161" s="7">
        <v>27500</v>
      </c>
      <c r="RL161" s="7">
        <v>27500</v>
      </c>
      <c r="RM161" s="7">
        <v>27500</v>
      </c>
      <c r="RN161" s="7">
        <v>27500</v>
      </c>
      <c r="RO161" s="7">
        <v>27500</v>
      </c>
      <c r="RP161" s="7">
        <v>27500</v>
      </c>
      <c r="RQ161" s="7">
        <v>27500</v>
      </c>
      <c r="RR161" s="7">
        <v>27500</v>
      </c>
      <c r="RS161" s="7">
        <v>27500</v>
      </c>
      <c r="RT161" s="5">
        <v>27500</v>
      </c>
      <c r="RU161">
        <v>0.76233688886877227</v>
      </c>
      <c r="RV161">
        <v>0.74184951502024665</v>
      </c>
      <c r="RW161">
        <v>0.70493940612256623</v>
      </c>
      <c r="RX161">
        <v>0.70493940612256623</v>
      </c>
      <c r="RY161">
        <v>0.70493940612256611</v>
      </c>
      <c r="RZ161">
        <v>0.70493940612256623</v>
      </c>
      <c r="SA161">
        <v>0.70493940612256623</v>
      </c>
      <c r="SB161">
        <v>0.70493940612256623</v>
      </c>
      <c r="SC161">
        <v>0.70493940612256623</v>
      </c>
      <c r="SD161">
        <v>0.70493940612256623</v>
      </c>
      <c r="SE161" s="5">
        <v>0.70493940612256645</v>
      </c>
      <c r="SF161" s="156">
        <v>20466.719432752536</v>
      </c>
      <c r="SG161" s="156">
        <v>20092.946605141726</v>
      </c>
      <c r="SH161" s="156">
        <v>20037.045545919245</v>
      </c>
      <c r="SI161" s="156">
        <v>20037.045545919245</v>
      </c>
      <c r="SJ161" s="156">
        <v>20037.045545919245</v>
      </c>
      <c r="SK161" s="156">
        <v>20037.045545919245</v>
      </c>
      <c r="SL161" s="156">
        <v>20037.045545919249</v>
      </c>
      <c r="SM161" s="156">
        <v>20037.045545919249</v>
      </c>
      <c r="SN161" s="156">
        <v>20037.045545919245</v>
      </c>
      <c r="SO161" s="156">
        <v>20037.045545919249</v>
      </c>
      <c r="SP161" s="157">
        <v>20037.045545919249</v>
      </c>
      <c r="SQ161" s="156">
        <v>34.925820266121534</v>
      </c>
      <c r="SR161" s="156">
        <v>40.200286791075222</v>
      </c>
      <c r="SS161" s="156">
        <v>38.70181936968001</v>
      </c>
      <c r="ST161" s="156">
        <v>42.414252072085198</v>
      </c>
      <c r="SU161" s="156">
        <v>47.065012953784247</v>
      </c>
      <c r="SV161" s="156">
        <v>50.067930881790844</v>
      </c>
      <c r="SW161" s="156">
        <v>53.150006643286886</v>
      </c>
      <c r="SX161" s="156">
        <v>57.140440296912224</v>
      </c>
      <c r="SY161" s="156">
        <v>62.793337017652384</v>
      </c>
      <c r="SZ161" s="156">
        <v>70.754794760733262</v>
      </c>
      <c r="TA161" s="157">
        <v>81.350749778389087</v>
      </c>
      <c r="TB161" s="156"/>
      <c r="TC161" s="156"/>
      <c r="TD161" s="156"/>
      <c r="TE161" s="156"/>
      <c r="TF161" s="156"/>
      <c r="TG161" s="156"/>
      <c r="TH161" s="156"/>
      <c r="TI161" s="156"/>
      <c r="TJ161" s="156"/>
      <c r="TK161" s="156"/>
      <c r="TL161" s="156"/>
      <c r="TM161" s="728">
        <v>18.465975622681242</v>
      </c>
      <c r="TN161" s="244">
        <v>28.576275227771788</v>
      </c>
      <c r="TO161" s="244">
        <v>43.986643171567948</v>
      </c>
      <c r="TP161" s="244">
        <v>46.73397022449938</v>
      </c>
      <c r="TQ161" s="244">
        <v>50.659873307847867</v>
      </c>
      <c r="TR161" s="244">
        <v>52.970463904796588</v>
      </c>
      <c r="TS161" s="244">
        <v>55.439075258635526</v>
      </c>
      <c r="TT161" s="244">
        <v>58.927375234719598</v>
      </c>
      <c r="TU161" s="244">
        <v>64.171832360332246</v>
      </c>
      <c r="TV161" s="244">
        <v>71.76465413075961</v>
      </c>
      <c r="TW161" s="729">
        <v>82.328262387991501</v>
      </c>
      <c r="TX161" s="117">
        <v>226.90767015143163</v>
      </c>
      <c r="TY161" s="117">
        <v>299.69995317828028</v>
      </c>
      <c r="TZ161" s="117">
        <v>332.86739681283638</v>
      </c>
      <c r="UA161" s="117">
        <v>328.31063751625726</v>
      </c>
      <c r="UB161" s="117">
        <v>335.45057612193949</v>
      </c>
      <c r="UC161" s="117">
        <v>335.96615868604817</v>
      </c>
      <c r="UD161" s="117">
        <v>335.95658253852264</v>
      </c>
      <c r="UE161" s="117">
        <v>340.60192985003653</v>
      </c>
      <c r="UF161" s="117">
        <v>353.61990535782064</v>
      </c>
      <c r="UG161" s="117">
        <v>377.45236927903733</v>
      </c>
      <c r="UH161" s="185">
        <v>409.14729999222277</v>
      </c>
      <c r="UI161" s="116">
        <v>1.1000000000000001</v>
      </c>
      <c r="UJ161" s="116">
        <v>1.1000000000000001</v>
      </c>
      <c r="UK161" s="116">
        <v>1.1000000000000001</v>
      </c>
      <c r="UL161" s="116">
        <v>1.1000000000000001</v>
      </c>
      <c r="UM161" s="116">
        <v>1.1000000000000001</v>
      </c>
      <c r="UN161" s="116">
        <v>1.1000000000000001</v>
      </c>
      <c r="UO161" s="116">
        <v>1.1000000000000001</v>
      </c>
      <c r="UP161" s="116">
        <v>1.1000000000000001</v>
      </c>
      <c r="UQ161" s="116">
        <v>1.1000000000000001</v>
      </c>
      <c r="UR161" s="116">
        <v>1.1000000000000001</v>
      </c>
      <c r="US161" s="208">
        <v>1.1000000000000001</v>
      </c>
      <c r="UT161" s="156">
        <v>18854.280273716995</v>
      </c>
      <c r="UU161" s="156">
        <v>18178.745644599305</v>
      </c>
      <c r="UV161" s="156">
        <v>17146.947332146345</v>
      </c>
      <c r="UW161" s="156">
        <v>17146.947332146345</v>
      </c>
      <c r="UX161" s="156">
        <v>17146.947332146341</v>
      </c>
      <c r="UY161" s="156">
        <v>17146.947332146345</v>
      </c>
      <c r="UZ161" s="156">
        <v>17146.947332146345</v>
      </c>
      <c r="VA161" s="156">
        <v>17146.947332146345</v>
      </c>
      <c r="VB161" s="156">
        <v>17146.947332146348</v>
      </c>
      <c r="VC161" s="156">
        <v>17146.947332146345</v>
      </c>
      <c r="VD161" s="157">
        <v>17146.947332146352</v>
      </c>
      <c r="VE161" s="156">
        <v>24732.215571641515</v>
      </c>
      <c r="VF161" s="156">
        <v>24504.626985033705</v>
      </c>
      <c r="VG161" s="156">
        <v>24324.001727270504</v>
      </c>
      <c r="VH161" s="156">
        <v>24324.001727270508</v>
      </c>
      <c r="VI161" s="156">
        <v>24324.001727270508</v>
      </c>
      <c r="VJ161" s="156">
        <v>24324.001727270508</v>
      </c>
      <c r="VK161" s="156">
        <v>24324.001727270504</v>
      </c>
      <c r="VL161" s="156">
        <v>24324.001727270508</v>
      </c>
      <c r="VM161" s="156">
        <v>24324.001727270508</v>
      </c>
      <c r="VN161" s="156">
        <v>24324.001727270508</v>
      </c>
      <c r="VO161" s="157">
        <v>24324.001727270504</v>
      </c>
      <c r="VP161" s="156">
        <v>1.8524080346258764E-3</v>
      </c>
      <c r="VQ161" s="156">
        <v>2.211389475214879E-3</v>
      </c>
      <c r="VR161" s="156">
        <v>2.2570676062626926E-3</v>
      </c>
      <c r="VS161" s="156">
        <v>2.4735745232370787E-3</v>
      </c>
      <c r="VT161" s="156">
        <v>2.7448041941289941E-3</v>
      </c>
      <c r="VU161" s="156">
        <v>2.919932621938231E-3</v>
      </c>
      <c r="VV161" s="156">
        <v>3.0996774885780161E-3</v>
      </c>
      <c r="VW161" s="156">
        <v>3.3323972594111739E-3</v>
      </c>
      <c r="VX161" s="156">
        <v>3.6620709098423706E-3</v>
      </c>
      <c r="VY161" s="156">
        <v>4.1263784970100928E-3</v>
      </c>
      <c r="VZ161" s="157">
        <v>4.7443284336609725E-3</v>
      </c>
      <c r="WA161" s="156">
        <v>9000</v>
      </c>
      <c r="WB161" s="156">
        <v>9000</v>
      </c>
      <c r="WC161" s="156">
        <v>9000</v>
      </c>
      <c r="WD161" s="156">
        <v>9000</v>
      </c>
      <c r="WE161" s="156">
        <v>9000</v>
      </c>
      <c r="WF161" s="156">
        <v>9000</v>
      </c>
      <c r="WG161" s="156">
        <v>9000</v>
      </c>
      <c r="WH161" s="156">
        <v>9000</v>
      </c>
      <c r="WI161" s="156">
        <v>9000</v>
      </c>
      <c r="WJ161" s="156">
        <v>9000</v>
      </c>
      <c r="WK161" s="157">
        <v>9000</v>
      </c>
      <c r="WL161" s="156">
        <v>1.865250062897095E-3</v>
      </c>
      <c r="WM161" s="156">
        <v>2.8864924472496753E-3</v>
      </c>
      <c r="WN161" s="156">
        <v>4.4430952698553483E-3</v>
      </c>
      <c r="WO161" s="156">
        <v>4.7206030529797346E-3</v>
      </c>
      <c r="WP161" s="156">
        <v>5.117158919984632E-3</v>
      </c>
      <c r="WQ161" s="156">
        <v>5.3505519095754126E-3</v>
      </c>
      <c r="WR161" s="156">
        <v>5.5999065917813652E-3</v>
      </c>
      <c r="WS161" s="156">
        <v>5.9522601247191508E-3</v>
      </c>
      <c r="WT161" s="156">
        <v>6.4820032687204288E-3</v>
      </c>
      <c r="WU161" s="156">
        <v>7.2489549627029895E-3</v>
      </c>
      <c r="WV161" s="157">
        <v>8.3159860997971194E-3</v>
      </c>
      <c r="WW161" s="119">
        <v>1.8524080346258767E-3</v>
      </c>
      <c r="WX161" s="119">
        <v>2.211389475214879E-3</v>
      </c>
      <c r="WY161" s="119">
        <v>2.2570676062626926E-3</v>
      </c>
      <c r="WZ161" s="119">
        <v>2.4735745232370792E-3</v>
      </c>
      <c r="XA161" s="119">
        <v>2.7448041941289941E-3</v>
      </c>
      <c r="XB161" s="119">
        <v>2.9199326219382315E-3</v>
      </c>
      <c r="XC161" s="119">
        <v>3.0996774885780152E-3</v>
      </c>
      <c r="XD161" s="119">
        <v>3.3323972594111739E-3</v>
      </c>
      <c r="XE161" s="197">
        <v>3.6620709098423706E-3</v>
      </c>
      <c r="XF161" s="197">
        <v>4.1263784970100928E-3</v>
      </c>
      <c r="XG161" s="201">
        <v>4.7443284336609725E-3</v>
      </c>
      <c r="XH161" s="821">
        <v>4.6586669355651908E-2</v>
      </c>
      <c r="XI161" s="821">
        <v>5.7413376309427874E-2</v>
      </c>
      <c r="XJ161" s="821">
        <v>7.9746580852775556E-2</v>
      </c>
      <c r="XK161" s="821">
        <v>8.2366973479802777E-2</v>
      </c>
      <c r="XL161" s="821">
        <v>8.4423100147311608E-2</v>
      </c>
      <c r="XM161" s="821">
        <v>8.590131741287628E-2</v>
      </c>
      <c r="XN161" s="821">
        <v>8.7445865325261232E-2</v>
      </c>
      <c r="XO161" s="821">
        <v>8.9023534424615261E-2</v>
      </c>
      <c r="XP161" s="821">
        <v>9.0586865757997195E-2</v>
      </c>
      <c r="XQ161" s="821">
        <v>9.2078341349858109E-2</v>
      </c>
      <c r="XR161" s="822">
        <v>9.3877398501795106E-2</v>
      </c>
      <c r="XS161" s="821">
        <v>0.38096198447111024</v>
      </c>
      <c r="XT161" s="821">
        <v>0.34045124899274776</v>
      </c>
      <c r="XU161" s="821">
        <v>0.31677393403057125</v>
      </c>
      <c r="XV161" s="821">
        <v>0.33899711256862641</v>
      </c>
      <c r="XW161" s="821">
        <v>0.35655896843538298</v>
      </c>
      <c r="XX161" s="821">
        <v>0.36926796920797123</v>
      </c>
      <c r="XY161" s="821">
        <v>0.38263883694035655</v>
      </c>
      <c r="XZ161" s="821">
        <v>0.39641786685419383</v>
      </c>
      <c r="YA161" s="821">
        <v>0.41023276619307775</v>
      </c>
      <c r="YB161" s="821">
        <v>0.42362770471479899</v>
      </c>
      <c r="YC161" s="822">
        <v>0.43957948479438524</v>
      </c>
      <c r="YD161">
        <v>9000</v>
      </c>
      <c r="YE161">
        <v>8999.9999999999982</v>
      </c>
      <c r="YF161">
        <v>8999.9999999999982</v>
      </c>
      <c r="YG161">
        <v>8999.9999999999982</v>
      </c>
      <c r="YH161">
        <v>9000</v>
      </c>
      <c r="YI161">
        <v>9000</v>
      </c>
      <c r="YJ161">
        <v>9000</v>
      </c>
      <c r="YK161">
        <v>8999.9999999999982</v>
      </c>
      <c r="YL161">
        <v>9000</v>
      </c>
      <c r="YM161">
        <v>8999.9999999999982</v>
      </c>
      <c r="YN161" s="5">
        <v>9000</v>
      </c>
      <c r="YO161" s="156">
        <v>8181.8181818181811</v>
      </c>
      <c r="YP161" s="156">
        <v>8181.8181818181793</v>
      </c>
      <c r="YQ161" s="156">
        <v>8181.8181818181793</v>
      </c>
      <c r="YR161" s="156">
        <v>8181.8181818181793</v>
      </c>
      <c r="YS161" s="156">
        <v>8181.8181818181811</v>
      </c>
      <c r="YT161" s="156">
        <v>8181.8181818181811</v>
      </c>
      <c r="YU161" s="156">
        <v>8181.8181818181811</v>
      </c>
      <c r="YV161" s="156">
        <v>8181.8181818181793</v>
      </c>
      <c r="YW161" s="156">
        <v>8181.8181818181811</v>
      </c>
      <c r="YX161" s="156">
        <v>8181.8181818181793</v>
      </c>
      <c r="YY161" s="157">
        <v>8181.8181818181811</v>
      </c>
      <c r="YZ161" s="156">
        <v>1.865250062897095E-3</v>
      </c>
      <c r="ZA161" s="156">
        <v>2.8864924472496757E-3</v>
      </c>
      <c r="ZB161" s="156">
        <v>4.4430952698553483E-3</v>
      </c>
      <c r="ZC161" s="156">
        <v>4.7206030529797355E-3</v>
      </c>
      <c r="ZD161" s="156">
        <v>5.117158919984632E-3</v>
      </c>
      <c r="ZE161" s="156">
        <v>5.3505519095754126E-3</v>
      </c>
      <c r="ZF161" s="156">
        <v>5.5999065917813661E-3</v>
      </c>
      <c r="ZG161" s="156">
        <v>5.9522601247191517E-3</v>
      </c>
      <c r="ZH161" s="156">
        <v>6.4820032687204288E-3</v>
      </c>
      <c r="ZI161" s="156">
        <v>7.2489549627029913E-3</v>
      </c>
      <c r="ZJ161" s="157">
        <v>8.3159860997971211E-3</v>
      </c>
      <c r="ZK161" s="748">
        <v>36.028113712109445</v>
      </c>
      <c r="ZL161" s="748">
        <v>44.581311942674525</v>
      </c>
      <c r="ZM161" s="748">
        <v>54.204364616726906</v>
      </c>
      <c r="ZN161" s="748">
        <v>59.403863221536163</v>
      </c>
      <c r="ZO161" s="748">
        <v>65.917550244072402</v>
      </c>
      <c r="ZP161" s="748">
        <v>70.123328187713284</v>
      </c>
      <c r="ZQ161" s="748">
        <v>74.439971722135596</v>
      </c>
      <c r="ZR161" s="748">
        <v>80.028828377009489</v>
      </c>
      <c r="ZS161" s="748">
        <v>87.946070511412898</v>
      </c>
      <c r="ZT161" s="748">
        <v>99.09659948950798</v>
      </c>
      <c r="ZU161" s="748">
        <v>113.9369098054982</v>
      </c>
      <c r="ZV161" s="334"/>
      <c r="ZW161" s="334"/>
      <c r="ZX161" s="334"/>
      <c r="ZY161" s="334"/>
      <c r="ZZ161" s="334"/>
      <c r="AAA161" s="334"/>
      <c r="AAB161" s="334"/>
      <c r="AAC161" s="334"/>
      <c r="AAD161" s="334"/>
      <c r="AAE161" s="334"/>
      <c r="AAF161" s="334"/>
      <c r="AAG161" s="7"/>
      <c r="AAH161" s="7"/>
      <c r="AAI161" s="7"/>
    </row>
    <row r="162" spans="1:711">
      <c r="A162" s="127" t="s">
        <v>472</v>
      </c>
      <c r="B162" s="129" t="s">
        <v>279</v>
      </c>
      <c r="C162" s="125" t="s">
        <v>509</v>
      </c>
      <c r="D162" s="138" t="s">
        <v>510</v>
      </c>
      <c r="E162" s="164">
        <v>0</v>
      </c>
      <c r="F162" s="165">
        <v>0</v>
      </c>
      <c r="G162" s="165">
        <v>0</v>
      </c>
      <c r="H162" s="167">
        <v>0</v>
      </c>
      <c r="I162" s="165">
        <v>0</v>
      </c>
      <c r="J162" s="165">
        <v>0</v>
      </c>
      <c r="K162" s="165">
        <v>0</v>
      </c>
      <c r="L162" s="165">
        <v>0</v>
      </c>
      <c r="M162" s="165">
        <v>0</v>
      </c>
      <c r="N162" s="165">
        <v>0</v>
      </c>
      <c r="O162" s="163">
        <v>0</v>
      </c>
      <c r="P162" s="164">
        <v>0</v>
      </c>
      <c r="Q162" s="165">
        <v>0</v>
      </c>
      <c r="R162" s="165">
        <v>0</v>
      </c>
      <c r="S162" s="167">
        <v>0</v>
      </c>
      <c r="T162" s="165">
        <v>0</v>
      </c>
      <c r="U162" s="165">
        <v>0</v>
      </c>
      <c r="V162" s="165">
        <v>0</v>
      </c>
      <c r="W162" s="165">
        <v>0</v>
      </c>
      <c r="X162" s="165">
        <v>0</v>
      </c>
      <c r="Y162" s="165">
        <v>0</v>
      </c>
      <c r="Z162" s="163">
        <v>0</v>
      </c>
      <c r="AA162" s="164">
        <v>0</v>
      </c>
      <c r="AB162" s="165">
        <v>0</v>
      </c>
      <c r="AC162" s="165">
        <v>0</v>
      </c>
      <c r="AD162" s="167">
        <v>0</v>
      </c>
      <c r="AE162" s="165">
        <v>0</v>
      </c>
      <c r="AF162" s="165">
        <v>0</v>
      </c>
      <c r="AG162" s="165">
        <v>0</v>
      </c>
      <c r="AH162" s="165">
        <v>0</v>
      </c>
      <c r="AI162" s="165">
        <v>0</v>
      </c>
      <c r="AJ162" s="165">
        <v>0</v>
      </c>
      <c r="AK162" s="163">
        <v>0</v>
      </c>
      <c r="AL162" s="164">
        <v>0</v>
      </c>
      <c r="AM162" s="165">
        <v>0</v>
      </c>
      <c r="AN162" s="165">
        <v>0</v>
      </c>
      <c r="AO162" s="167">
        <v>0</v>
      </c>
      <c r="AP162" s="165">
        <v>0</v>
      </c>
      <c r="AQ162" s="165">
        <v>0</v>
      </c>
      <c r="AR162" s="165">
        <v>0</v>
      </c>
      <c r="AS162" s="165">
        <v>0</v>
      </c>
      <c r="AT162" s="165">
        <v>0</v>
      </c>
      <c r="AU162" s="165">
        <v>0</v>
      </c>
      <c r="AV162" s="163">
        <v>0</v>
      </c>
      <c r="AW162" s="164">
        <v>0</v>
      </c>
      <c r="AX162" s="165">
        <v>0</v>
      </c>
      <c r="AY162" s="165">
        <v>0</v>
      </c>
      <c r="AZ162" s="167">
        <v>0</v>
      </c>
      <c r="BA162" s="165">
        <v>0</v>
      </c>
      <c r="BB162" s="165">
        <v>0</v>
      </c>
      <c r="BC162" s="165">
        <v>0</v>
      </c>
      <c r="BD162" s="165">
        <v>0</v>
      </c>
      <c r="BE162" s="165">
        <v>0</v>
      </c>
      <c r="BF162" s="165">
        <v>0</v>
      </c>
      <c r="BG162" s="163">
        <v>0</v>
      </c>
      <c r="BH162" s="164">
        <v>0</v>
      </c>
      <c r="BI162" s="165">
        <v>0</v>
      </c>
      <c r="BJ162" s="165">
        <v>0</v>
      </c>
      <c r="BK162" s="167">
        <v>0</v>
      </c>
      <c r="BL162" s="165">
        <v>0</v>
      </c>
      <c r="BM162" s="165">
        <v>0</v>
      </c>
      <c r="BN162" s="165">
        <v>0</v>
      </c>
      <c r="BO162" s="165">
        <v>0</v>
      </c>
      <c r="BP162" s="165">
        <v>0</v>
      </c>
      <c r="BQ162" s="165">
        <v>0</v>
      </c>
      <c r="BR162" s="163">
        <v>0</v>
      </c>
      <c r="BS162" s="164">
        <v>0</v>
      </c>
      <c r="BT162" s="165">
        <v>0</v>
      </c>
      <c r="BU162" s="165">
        <v>0</v>
      </c>
      <c r="BV162" s="167">
        <v>0</v>
      </c>
      <c r="BW162" s="165">
        <v>0</v>
      </c>
      <c r="BX162" s="165">
        <v>0</v>
      </c>
      <c r="BY162" s="165">
        <v>0</v>
      </c>
      <c r="BZ162" s="165">
        <v>0</v>
      </c>
      <c r="CA162" s="165">
        <v>0</v>
      </c>
      <c r="CB162" s="165">
        <v>0</v>
      </c>
      <c r="CC162" s="163">
        <v>0</v>
      </c>
      <c r="CD162" s="164">
        <v>0</v>
      </c>
      <c r="CE162" s="165">
        <v>0</v>
      </c>
      <c r="CF162" s="165">
        <v>0</v>
      </c>
      <c r="CG162" s="167">
        <v>0</v>
      </c>
      <c r="CH162" s="165">
        <v>0</v>
      </c>
      <c r="CI162" s="165">
        <v>0</v>
      </c>
      <c r="CJ162" s="165">
        <v>0</v>
      </c>
      <c r="CK162" s="165">
        <v>0</v>
      </c>
      <c r="CL162" s="165">
        <v>0</v>
      </c>
      <c r="CM162" s="165">
        <v>0</v>
      </c>
      <c r="CN162" s="169">
        <v>0</v>
      </c>
      <c r="CO162" s="176"/>
      <c r="CP162" s="175"/>
      <c r="CQ162" s="175"/>
      <c r="CR162" s="191"/>
      <c r="CS162" s="175"/>
      <c r="CT162" s="175"/>
      <c r="CU162" s="175"/>
      <c r="CV162" s="175"/>
      <c r="CW162" s="175"/>
      <c r="CX162" s="175"/>
      <c r="CY162" s="178"/>
      <c r="CZ162" s="176"/>
      <c r="DA162" s="191"/>
      <c r="DB162" s="191"/>
      <c r="DC162" s="191"/>
      <c r="DD162" s="191"/>
      <c r="DE162" s="191"/>
      <c r="DF162" s="191"/>
      <c r="DG162" s="191"/>
      <c r="DH162" s="191"/>
      <c r="DI162" s="191"/>
      <c r="DJ162" s="179"/>
      <c r="DK162" s="188"/>
      <c r="DL162" s="184"/>
      <c r="DM162" s="184"/>
      <c r="DN162" s="209"/>
      <c r="DO162" s="184"/>
      <c r="DP162" s="184"/>
      <c r="DQ162" s="184"/>
      <c r="DR162" s="184"/>
      <c r="DS162" s="184"/>
      <c r="DT162" s="184"/>
      <c r="DU162" s="186"/>
      <c r="DV162" s="181"/>
      <c r="DW162" s="181"/>
      <c r="DX162" s="181"/>
      <c r="DY162" s="602"/>
      <c r="DZ162" s="181"/>
      <c r="EA162" s="181"/>
      <c r="EB162" s="181"/>
      <c r="EC162" s="181"/>
      <c r="ED162" s="181"/>
      <c r="EE162" s="181"/>
      <c r="EF162" s="182"/>
      <c r="EG162" s="194"/>
      <c r="EH162" s="194"/>
      <c r="EI162" s="194"/>
      <c r="EJ162" s="194"/>
      <c r="EK162" s="194"/>
      <c r="EL162" s="194"/>
      <c r="EM162" s="194"/>
      <c r="EN162" s="194"/>
      <c r="EO162" s="194"/>
      <c r="EP162" s="194"/>
      <c r="EQ162" s="194"/>
      <c r="ER162" s="117"/>
      <c r="ES162" s="200"/>
      <c r="ET162" s="200"/>
      <c r="EU162" s="244"/>
      <c r="EV162" s="200"/>
      <c r="EW162" s="200"/>
      <c r="EX162" s="200"/>
      <c r="EY162" s="200"/>
      <c r="EZ162" s="200"/>
      <c r="FA162" s="200"/>
      <c r="FB162" s="185"/>
      <c r="FC162" s="119"/>
      <c r="FD162" s="197"/>
      <c r="FE162" s="197"/>
      <c r="FF162" s="330"/>
      <c r="FG162" s="197"/>
      <c r="FH162" s="197"/>
      <c r="FI162" s="197"/>
      <c r="FJ162" s="197"/>
      <c r="FK162" s="197"/>
      <c r="FL162" s="197"/>
      <c r="FM162" s="201"/>
      <c r="FN162" s="193"/>
      <c r="FO162" s="181"/>
      <c r="FP162" s="181"/>
      <c r="FQ162" s="181"/>
      <c r="FR162" s="181"/>
      <c r="FS162" s="181"/>
      <c r="FT162" s="181"/>
      <c r="FU162" s="181"/>
      <c r="FV162" s="181"/>
      <c r="FW162" s="181"/>
      <c r="FX162" s="182"/>
      <c r="FY162" s="117"/>
      <c r="FZ162" s="200"/>
      <c r="GA162" s="200"/>
      <c r="GB162" s="244"/>
      <c r="GC162" s="200"/>
      <c r="GD162" s="200"/>
      <c r="GE162" s="200"/>
      <c r="GF162" s="200"/>
      <c r="GG162" s="200"/>
      <c r="GH162" s="200"/>
      <c r="GI162" s="185"/>
      <c r="GJ162" s="119"/>
      <c r="GK162" s="197"/>
      <c r="GL162" s="197"/>
      <c r="GM162" s="330"/>
      <c r="GN162" s="197"/>
      <c r="GO162" s="197"/>
      <c r="GP162" s="197"/>
      <c r="GQ162" s="197"/>
      <c r="GR162" s="197"/>
      <c r="GS162" s="197"/>
      <c r="GT162" s="201"/>
      <c r="GU162" s="196"/>
      <c r="GV162" s="196"/>
      <c r="GW162" s="196"/>
      <c r="GX162" s="196"/>
      <c r="GY162" s="196"/>
      <c r="GZ162" s="196"/>
      <c r="HA162" s="196"/>
      <c r="HB162" s="196"/>
      <c r="HC162" s="196"/>
      <c r="HD162" s="196"/>
      <c r="HE162" s="196"/>
      <c r="HF162" s="117"/>
      <c r="HG162" s="200"/>
      <c r="HH162" s="200"/>
      <c r="HI162" s="244"/>
      <c r="HJ162" s="200"/>
      <c r="HK162" s="200"/>
      <c r="HL162" s="200"/>
      <c r="HM162" s="200"/>
      <c r="HN162" s="200"/>
      <c r="HO162" s="200"/>
      <c r="HP162" s="185"/>
      <c r="HQ162" s="119"/>
      <c r="HR162" s="197"/>
      <c r="HS162" s="197"/>
      <c r="HT162" s="330"/>
      <c r="HU162" s="197"/>
      <c r="HV162" s="197"/>
      <c r="HW162" s="197"/>
      <c r="HX162" s="197"/>
      <c r="HY162" s="197"/>
      <c r="HZ162" s="197"/>
      <c r="IA162" s="199"/>
      <c r="IB162" s="196"/>
      <c r="IC162" s="196"/>
      <c r="ID162" s="196"/>
      <c r="IE162" s="196"/>
      <c r="IF162" s="196"/>
      <c r="IG162" s="196"/>
      <c r="IH162" s="196"/>
      <c r="II162" s="196"/>
      <c r="IJ162" s="196"/>
      <c r="IK162" s="196"/>
      <c r="IL162" s="198"/>
      <c r="IM162" s="209"/>
      <c r="IP162" s="606"/>
      <c r="IQ162" s="279"/>
      <c r="IR162" s="279"/>
      <c r="IS162" s="279"/>
      <c r="IT162" s="279"/>
      <c r="IU162" s="279"/>
      <c r="IV162" s="279"/>
      <c r="IW162" s="311"/>
      <c r="IY162" s="225"/>
      <c r="IZ162" s="225"/>
      <c r="JA162" s="601"/>
      <c r="JB162" s="601"/>
      <c r="JC162" s="601"/>
      <c r="JD162" s="601"/>
      <c r="JE162" s="601"/>
      <c r="JF162" s="601"/>
      <c r="JG162" s="601"/>
      <c r="JH162" s="710"/>
      <c r="JI162" s="116"/>
      <c r="JJ162" s="116"/>
      <c r="JK162" s="116"/>
      <c r="JL162" s="116"/>
      <c r="JM162" s="116"/>
      <c r="JN162" s="116"/>
      <c r="JO162" s="116"/>
      <c r="JP162" s="116"/>
      <c r="JQ162" s="116"/>
      <c r="JR162" s="116"/>
      <c r="JS162" s="208"/>
      <c r="JT162" s="116"/>
      <c r="JU162" s="116"/>
      <c r="JV162" s="116"/>
      <c r="JW162" s="116"/>
      <c r="JX162" s="116"/>
      <c r="JY162" s="116"/>
      <c r="JZ162" s="116"/>
      <c r="KA162" s="116"/>
      <c r="KB162" s="116"/>
      <c r="KC162" s="116"/>
      <c r="KD162" s="208"/>
      <c r="KE162" s="116"/>
      <c r="KF162" s="116"/>
      <c r="KG162" s="116"/>
      <c r="KH162" s="116"/>
      <c r="KI162" s="116"/>
      <c r="KJ162" s="116"/>
      <c r="KK162" s="116"/>
      <c r="KL162" s="116"/>
      <c r="KM162" s="116"/>
      <c r="KN162" s="116"/>
      <c r="KO162" s="208"/>
      <c r="KP162" s="116"/>
      <c r="KQ162" s="116"/>
      <c r="KR162" s="116"/>
      <c r="KS162" s="116"/>
      <c r="KT162" s="116"/>
      <c r="KU162" s="116"/>
      <c r="KV162" s="116"/>
      <c r="KW162" s="116"/>
      <c r="KX162" s="116"/>
      <c r="KY162" s="116"/>
      <c r="KZ162" s="208"/>
      <c r="LA162" s="116"/>
      <c r="LB162" s="116"/>
      <c r="LC162" s="116"/>
      <c r="LD162" s="116"/>
      <c r="LE162" s="116"/>
      <c r="LF162" s="116"/>
      <c r="LG162" s="116"/>
      <c r="LH162" s="116"/>
      <c r="LI162" s="116"/>
      <c r="LJ162" s="116"/>
      <c r="LK162" s="208"/>
      <c r="LL162" s="116"/>
      <c r="LM162" s="116"/>
      <c r="LN162" s="116"/>
      <c r="LO162" s="116"/>
      <c r="LP162" s="116"/>
      <c r="LQ162" s="116"/>
      <c r="LR162" s="116"/>
      <c r="LS162" s="116"/>
      <c r="LT162" s="116"/>
      <c r="LU162" s="116"/>
      <c r="LV162" s="208"/>
      <c r="MG162" s="5"/>
      <c r="MH162" s="156"/>
      <c r="MI162" s="156"/>
      <c r="MJ162" s="156"/>
      <c r="MK162" s="156"/>
      <c r="ML162" s="156"/>
      <c r="MM162" s="156"/>
      <c r="MN162" s="156"/>
      <c r="MO162" s="156"/>
      <c r="MP162" s="156"/>
      <c r="MQ162" s="156"/>
      <c r="MR162" s="157"/>
      <c r="MS162" s="156"/>
      <c r="MT162" s="156"/>
      <c r="MU162" s="156"/>
      <c r="MV162" s="156"/>
      <c r="MW162" s="156"/>
      <c r="MX162" s="156"/>
      <c r="MY162" s="156"/>
      <c r="MZ162" s="156"/>
      <c r="NA162" s="156"/>
      <c r="NB162" s="156"/>
      <c r="NC162" s="157"/>
      <c r="ND162" s="156"/>
      <c r="NE162" s="156"/>
      <c r="NF162" s="156"/>
      <c r="NG162" s="156"/>
      <c r="NH162" s="156"/>
      <c r="NI162" s="156"/>
      <c r="NJ162" s="156"/>
      <c r="NK162" s="156"/>
      <c r="NL162" s="156"/>
      <c r="NM162" s="156"/>
      <c r="NN162" s="157"/>
      <c r="NO162" s="156"/>
      <c r="NP162" s="156"/>
      <c r="NQ162" s="156"/>
      <c r="NR162" s="156"/>
      <c r="NS162" s="156"/>
      <c r="NT162" s="156"/>
      <c r="NU162" s="156"/>
      <c r="NV162" s="156"/>
      <c r="NW162" s="156"/>
      <c r="NX162" s="156"/>
      <c r="NY162" s="157"/>
      <c r="NZ162" s="156">
        <v>0</v>
      </c>
      <c r="OA162" s="156">
        <v>0</v>
      </c>
      <c r="OB162" s="156">
        <v>0</v>
      </c>
      <c r="OC162" s="156">
        <v>0</v>
      </c>
      <c r="OD162" s="156">
        <v>0</v>
      </c>
      <c r="OE162" s="156">
        <v>0</v>
      </c>
      <c r="OF162" s="156">
        <v>0</v>
      </c>
      <c r="OG162" s="156">
        <v>0</v>
      </c>
      <c r="OH162" s="156">
        <v>0</v>
      </c>
      <c r="OI162" s="156">
        <v>0</v>
      </c>
      <c r="OJ162" s="157">
        <v>0</v>
      </c>
      <c r="OK162" s="156"/>
      <c r="OL162" s="156"/>
      <c r="OM162" s="156"/>
      <c r="ON162" s="156"/>
      <c r="OO162" s="156"/>
      <c r="OP162" s="156"/>
      <c r="OQ162" s="156"/>
      <c r="OR162" s="156"/>
      <c r="OS162" s="156"/>
      <c r="OT162" s="156"/>
      <c r="OU162" s="157"/>
      <c r="PF162" s="5"/>
      <c r="PQ162" s="5"/>
      <c r="QA162" s="7"/>
      <c r="QB162" s="5"/>
      <c r="QM162" s="5"/>
      <c r="QX162" s="5"/>
      <c r="QY162" s="7"/>
      <c r="QZ162" s="7"/>
      <c r="RA162" s="7"/>
      <c r="RB162" s="7"/>
      <c r="RC162" s="7"/>
      <c r="RD162" s="7"/>
      <c r="RE162" s="7"/>
      <c r="RF162" s="7"/>
      <c r="RG162" s="7"/>
      <c r="RH162" s="7"/>
      <c r="RI162" s="5"/>
      <c r="RJ162" s="7"/>
      <c r="RK162" s="7"/>
      <c r="RL162" s="7"/>
      <c r="RM162" s="7"/>
      <c r="RN162" s="7"/>
      <c r="RO162" s="7"/>
      <c r="RP162" s="7"/>
      <c r="RQ162" s="7"/>
      <c r="RR162" s="7"/>
      <c r="RS162" s="7"/>
      <c r="RT162" s="5"/>
      <c r="SE162" s="5"/>
      <c r="SF162" s="156"/>
      <c r="SG162" s="156"/>
      <c r="SH162" s="156"/>
      <c r="SI162" s="156"/>
      <c r="SJ162" s="156"/>
      <c r="SK162" s="156"/>
      <c r="SL162" s="156"/>
      <c r="SM162" s="156"/>
      <c r="SN162" s="156"/>
      <c r="SO162" s="156"/>
      <c r="SP162" s="157"/>
      <c r="SQ162" s="156">
        <v>0</v>
      </c>
      <c r="SR162" s="156">
        <v>0</v>
      </c>
      <c r="SS162" s="156">
        <v>0</v>
      </c>
      <c r="ST162" s="156">
        <v>0</v>
      </c>
      <c r="SU162" s="156">
        <v>0</v>
      </c>
      <c r="SV162" s="156">
        <v>0</v>
      </c>
      <c r="SW162" s="156">
        <v>0</v>
      </c>
      <c r="SX162" s="156">
        <v>0</v>
      </c>
      <c r="SY162" s="156">
        <v>0</v>
      </c>
      <c r="SZ162" s="156">
        <v>0</v>
      </c>
      <c r="TA162" s="157">
        <v>0</v>
      </c>
      <c r="TB162" s="156"/>
      <c r="TC162" s="156"/>
      <c r="TD162" s="156"/>
      <c r="TE162" s="156"/>
      <c r="TF162" s="156"/>
      <c r="TG162" s="156"/>
      <c r="TH162" s="156"/>
      <c r="TI162" s="156"/>
      <c r="TJ162" s="156"/>
      <c r="TK162" s="156"/>
      <c r="TL162" s="156"/>
      <c r="TM162" s="728"/>
      <c r="TN162" s="244"/>
      <c r="TO162" s="244"/>
      <c r="TP162" s="244"/>
      <c r="TQ162" s="244"/>
      <c r="TR162" s="244"/>
      <c r="TS162" s="244"/>
      <c r="TT162" s="244"/>
      <c r="TU162" s="244"/>
      <c r="TV162" s="244"/>
      <c r="TW162" s="729"/>
      <c r="TX162" s="117"/>
      <c r="TY162" s="117"/>
      <c r="TZ162" s="117"/>
      <c r="UA162" s="117"/>
      <c r="UB162" s="117"/>
      <c r="UC162" s="117"/>
      <c r="UD162" s="117"/>
      <c r="UE162" s="117"/>
      <c r="UF162" s="117"/>
      <c r="UG162" s="117"/>
      <c r="UH162" s="185"/>
      <c r="UI162" s="116"/>
      <c r="UJ162" s="116"/>
      <c r="UK162" s="116"/>
      <c r="UL162" s="116"/>
      <c r="UM162" s="116"/>
      <c r="UN162" s="116"/>
      <c r="UO162" s="116"/>
      <c r="UP162" s="116"/>
      <c r="UQ162" s="116"/>
      <c r="UR162" s="116"/>
      <c r="US162" s="208"/>
      <c r="UT162" s="156"/>
      <c r="UU162" s="156"/>
      <c r="UV162" s="156"/>
      <c r="UW162" s="156"/>
      <c r="UX162" s="156"/>
      <c r="UY162" s="156"/>
      <c r="UZ162" s="156"/>
      <c r="VA162" s="156"/>
      <c r="VB162" s="156"/>
      <c r="VC162" s="156"/>
      <c r="VD162" s="157"/>
      <c r="VE162" s="156"/>
      <c r="VF162" s="156"/>
      <c r="VG162" s="156"/>
      <c r="VH162" s="156"/>
      <c r="VI162" s="156"/>
      <c r="VJ162" s="156"/>
      <c r="VK162" s="156"/>
      <c r="VL162" s="156"/>
      <c r="VM162" s="156"/>
      <c r="VN162" s="156"/>
      <c r="VO162" s="157"/>
      <c r="VP162" s="156"/>
      <c r="VQ162" s="156"/>
      <c r="VR162" s="156"/>
      <c r="VS162" s="156"/>
      <c r="VT162" s="156"/>
      <c r="VU162" s="156"/>
      <c r="VV162" s="156"/>
      <c r="VW162" s="156"/>
      <c r="VX162" s="156"/>
      <c r="VY162" s="156"/>
      <c r="VZ162" s="157"/>
      <c r="WA162" s="156"/>
      <c r="WB162" s="156"/>
      <c r="WC162" s="156"/>
      <c r="WD162" s="156"/>
      <c r="WE162" s="156"/>
      <c r="WF162" s="156"/>
      <c r="WG162" s="156"/>
      <c r="WH162" s="156"/>
      <c r="WI162" s="156"/>
      <c r="WJ162" s="156"/>
      <c r="WK162" s="157"/>
      <c r="WL162" s="156">
        <v>0</v>
      </c>
      <c r="WM162" s="156">
        <v>0</v>
      </c>
      <c r="WN162" s="156">
        <v>0</v>
      </c>
      <c r="WO162" s="156">
        <v>0</v>
      </c>
      <c r="WP162" s="156">
        <v>0</v>
      </c>
      <c r="WQ162" s="156">
        <v>0</v>
      </c>
      <c r="WR162" s="156">
        <v>0</v>
      </c>
      <c r="WS162" s="156">
        <v>0</v>
      </c>
      <c r="WT162" s="156">
        <v>0</v>
      </c>
      <c r="WU162" s="156">
        <v>0</v>
      </c>
      <c r="WV162" s="157">
        <v>0</v>
      </c>
      <c r="WW162" s="119">
        <v>0</v>
      </c>
      <c r="WX162" s="119">
        <v>0</v>
      </c>
      <c r="WY162" s="119">
        <v>0</v>
      </c>
      <c r="WZ162" s="119">
        <v>0</v>
      </c>
      <c r="XA162" s="119">
        <v>0</v>
      </c>
      <c r="XB162" s="119">
        <v>0</v>
      </c>
      <c r="XC162" s="119">
        <v>0</v>
      </c>
      <c r="XD162" s="119">
        <v>0</v>
      </c>
      <c r="XE162" s="197">
        <v>0</v>
      </c>
      <c r="XF162" s="197">
        <v>0</v>
      </c>
      <c r="XG162" s="201">
        <v>0</v>
      </c>
      <c r="XH162" s="821"/>
      <c r="XI162" s="821"/>
      <c r="XJ162" s="821"/>
      <c r="XK162" s="821"/>
      <c r="XL162" s="821"/>
      <c r="XM162" s="821"/>
      <c r="XN162" s="821"/>
      <c r="XO162" s="821"/>
      <c r="XP162" s="821"/>
      <c r="XQ162" s="821"/>
      <c r="XR162" s="822"/>
      <c r="XS162" s="821"/>
      <c r="XT162" s="821"/>
      <c r="XU162" s="821"/>
      <c r="XV162" s="821"/>
      <c r="XW162" s="821"/>
      <c r="XX162" s="821"/>
      <c r="XY162" s="821"/>
      <c r="XZ162" s="821"/>
      <c r="YA162" s="821"/>
      <c r="YB162" s="821"/>
      <c r="YC162" s="822"/>
      <c r="YN162" s="5"/>
      <c r="YO162" s="156"/>
      <c r="YP162" s="156"/>
      <c r="YQ162" s="156"/>
      <c r="YR162" s="156"/>
      <c r="YS162" s="156"/>
      <c r="YT162" s="156"/>
      <c r="YU162" s="156"/>
      <c r="YV162" s="156"/>
      <c r="YW162" s="156"/>
      <c r="YX162" s="156"/>
      <c r="YY162" s="157"/>
      <c r="YZ162" s="156"/>
      <c r="ZA162" s="156"/>
      <c r="ZB162" s="156"/>
      <c r="ZC162" s="156"/>
      <c r="ZD162" s="156"/>
      <c r="ZE162" s="156"/>
      <c r="ZF162" s="156"/>
      <c r="ZG162" s="156"/>
      <c r="ZH162" s="156"/>
      <c r="ZI162" s="156"/>
      <c r="ZJ162" s="157"/>
      <c r="ZK162" s="748">
        <v>0</v>
      </c>
      <c r="ZL162" s="748">
        <v>0</v>
      </c>
      <c r="ZM162" s="748">
        <v>0</v>
      </c>
      <c r="ZN162" s="748">
        <v>0</v>
      </c>
      <c r="ZO162" s="748">
        <v>0</v>
      </c>
      <c r="ZP162" s="748">
        <v>0</v>
      </c>
      <c r="ZQ162" s="748">
        <v>0</v>
      </c>
      <c r="ZR162" s="748">
        <v>0</v>
      </c>
      <c r="ZS162" s="748">
        <v>0</v>
      </c>
      <c r="ZT162" s="748">
        <v>0</v>
      </c>
      <c r="ZU162" s="748">
        <v>0</v>
      </c>
      <c r="ZV162" s="334"/>
      <c r="ZW162" s="334"/>
      <c r="ZX162" s="334"/>
      <c r="ZY162" s="334"/>
      <c r="ZZ162" s="334"/>
      <c r="AAA162" s="334"/>
      <c r="AAB162" s="334"/>
      <c r="AAC162" s="334"/>
      <c r="AAD162" s="334"/>
      <c r="AAE162" s="334"/>
      <c r="AAF162" s="334"/>
      <c r="AAG162" s="7"/>
      <c r="AAH162" s="7"/>
      <c r="AAI162" s="7"/>
    </row>
    <row r="163" spans="1:711">
      <c r="A163" s="125" t="s">
        <v>141</v>
      </c>
      <c r="B163" s="129" t="s">
        <v>282</v>
      </c>
      <c r="C163" s="125" t="s">
        <v>509</v>
      </c>
      <c r="D163" s="138" t="s">
        <v>510</v>
      </c>
      <c r="E163" s="164">
        <v>1075.873682548601</v>
      </c>
      <c r="F163" s="165">
        <v>1001.8136716139626</v>
      </c>
      <c r="G163" s="165">
        <v>1192.558510328859</v>
      </c>
      <c r="H163" s="167">
        <v>1464.6315968907716</v>
      </c>
      <c r="I163" s="165">
        <v>2281.7453012816322</v>
      </c>
      <c r="J163" s="165">
        <v>3737.8659152524756</v>
      </c>
      <c r="K163" s="165">
        <v>6392.2347664885037</v>
      </c>
      <c r="L163" s="165">
        <v>10715.074506568269</v>
      </c>
      <c r="M163" s="165">
        <v>16736.358046454574</v>
      </c>
      <c r="N163" s="165">
        <v>23912.475150445818</v>
      </c>
      <c r="O163" s="163">
        <v>31560.772235453136</v>
      </c>
      <c r="P163" s="164">
        <v>6010.289622716321</v>
      </c>
      <c r="Q163" s="165">
        <v>5881.3616477337291</v>
      </c>
      <c r="R163" s="165">
        <v>7080.1722272333236</v>
      </c>
      <c r="S163" s="167">
        <v>8161.7429808059833</v>
      </c>
      <c r="T163" s="165">
        <v>12118.770050007421</v>
      </c>
      <c r="U163" s="165">
        <v>19177.18181279027</v>
      </c>
      <c r="V163" s="165">
        <v>31762.366366825245</v>
      </c>
      <c r="W163" s="165">
        <v>51707.154216680523</v>
      </c>
      <c r="X163" s="165">
        <v>78652.650241673793</v>
      </c>
      <c r="Y163" s="165">
        <v>109725.74142880831</v>
      </c>
      <c r="Z163" s="163">
        <v>141729.65294577906</v>
      </c>
      <c r="AA163" s="164">
        <v>430.04831873461222</v>
      </c>
      <c r="AB163" s="165">
        <v>378.66541287544425</v>
      </c>
      <c r="AC163" s="165">
        <v>363.13523328213392</v>
      </c>
      <c r="AD163" s="167">
        <v>412.46547741187953</v>
      </c>
      <c r="AE163" s="165">
        <v>607.56758698192618</v>
      </c>
      <c r="AF163" s="165">
        <v>961.07095592444125</v>
      </c>
      <c r="AG163" s="165">
        <v>1588.5164792274047</v>
      </c>
      <c r="AH163" s="165">
        <v>2579.6919667076509</v>
      </c>
      <c r="AI163" s="165">
        <v>3919.6648628293246</v>
      </c>
      <c r="AJ163" s="165">
        <v>5480.3630734255967</v>
      </c>
      <c r="AK163" s="163">
        <v>7133.9551372803799</v>
      </c>
      <c r="AL163" s="164">
        <v>49.691848060368855</v>
      </c>
      <c r="AM163" s="165">
        <v>43.249662565182042</v>
      </c>
      <c r="AN163" s="165">
        <v>39.872249067283406</v>
      </c>
      <c r="AO163" s="167">
        <v>45.122316165271613</v>
      </c>
      <c r="AP163" s="165">
        <v>65.92873593217044</v>
      </c>
      <c r="AQ163" s="165">
        <v>103.006368325305</v>
      </c>
      <c r="AR163" s="165">
        <v>168.11527457007369</v>
      </c>
      <c r="AS163" s="165">
        <v>269.078555985935</v>
      </c>
      <c r="AT163" s="165">
        <v>401.37696880924733</v>
      </c>
      <c r="AU163" s="165">
        <v>547.46584186607276</v>
      </c>
      <c r="AV163" s="163">
        <v>688.94575591566468</v>
      </c>
      <c r="AW163" s="164">
        <v>0</v>
      </c>
      <c r="AX163" s="165">
        <v>0</v>
      </c>
      <c r="AY163" s="165">
        <v>0</v>
      </c>
      <c r="AZ163" s="167">
        <v>34.8615157788131</v>
      </c>
      <c r="BA163" s="165">
        <v>62.395236780748014</v>
      </c>
      <c r="BB163" s="165">
        <v>122.70947510265634</v>
      </c>
      <c r="BC163" s="165">
        <v>252.98682768419113</v>
      </c>
      <c r="BD163" s="165">
        <v>508.76102277141041</v>
      </c>
      <c r="BE163" s="165">
        <v>956.3694294381429</v>
      </c>
      <c r="BF163" s="165">
        <v>1587.8200106075526</v>
      </c>
      <c r="BG163" s="163">
        <v>2334.7666677688817</v>
      </c>
      <c r="BH163" s="164">
        <v>653.7722852182726</v>
      </c>
      <c r="BI163" s="165">
        <v>678.07051468037912</v>
      </c>
      <c r="BJ163" s="165">
        <v>524.43333022067259</v>
      </c>
      <c r="BK163" s="167">
        <v>656.12685079425876</v>
      </c>
      <c r="BL163" s="165">
        <v>1083.5083778302505</v>
      </c>
      <c r="BM163" s="165">
        <v>1961.3100613207671</v>
      </c>
      <c r="BN163" s="165">
        <v>3797.8894902359439</v>
      </c>
      <c r="BO163" s="165">
        <v>6910.5457405382322</v>
      </c>
      <c r="BP163" s="165">
        <v>12217.205110409701</v>
      </c>
      <c r="BQ163" s="165">
        <v>19054.78062640988</v>
      </c>
      <c r="BR163" s="163">
        <v>26389.355224172537</v>
      </c>
      <c r="BS163" s="164">
        <v>0</v>
      </c>
      <c r="BT163" s="165">
        <v>0</v>
      </c>
      <c r="BU163" s="165">
        <v>0</v>
      </c>
      <c r="BV163" s="167">
        <v>15375.399576275217</v>
      </c>
      <c r="BW163" s="165">
        <v>24251.168257188245</v>
      </c>
      <c r="BX163" s="165">
        <v>42026.508501675067</v>
      </c>
      <c r="BY163" s="165">
        <v>76570.172281993873</v>
      </c>
      <c r="BZ163" s="165">
        <v>136782.62440483278</v>
      </c>
      <c r="CA163" s="165">
        <v>225875.11570909072</v>
      </c>
      <c r="CB163" s="165">
        <v>337050.45674275421</v>
      </c>
      <c r="CC163" s="163">
        <v>459333.94311484008</v>
      </c>
      <c r="CD163" s="164">
        <v>0</v>
      </c>
      <c r="CE163" s="165">
        <v>0</v>
      </c>
      <c r="CF163" s="165">
        <v>0</v>
      </c>
      <c r="CG163" s="167">
        <v>27.510284571535394</v>
      </c>
      <c r="CH163" s="165">
        <v>27.848053440297537</v>
      </c>
      <c r="CI163" s="165">
        <v>28.368504925675477</v>
      </c>
      <c r="CJ163" s="165">
        <v>29.180719575135193</v>
      </c>
      <c r="CK163" s="165">
        <v>30.3903875294111</v>
      </c>
      <c r="CL163" s="165">
        <v>32.029295231893478</v>
      </c>
      <c r="CM163" s="165">
        <v>34.004137787600577</v>
      </c>
      <c r="CN163" s="169">
        <v>36.134840182861439</v>
      </c>
      <c r="CO163" s="176">
        <v>0.5724513461732379</v>
      </c>
      <c r="CP163" s="175">
        <v>0.6021353746978243</v>
      </c>
      <c r="CQ163" s="175">
        <v>0.60347948511665328</v>
      </c>
      <c r="CR163" s="191">
        <v>0.57863591395157088</v>
      </c>
      <c r="CS163" s="175">
        <v>0.55901793141730538</v>
      </c>
      <c r="CT163" s="175">
        <v>0.54483071337915256</v>
      </c>
      <c r="CU163" s="175">
        <v>0.52991529773438217</v>
      </c>
      <c r="CV163" s="175">
        <v>0.51455859872119081</v>
      </c>
      <c r="CW163" s="175">
        <v>0.49918036804892507</v>
      </c>
      <c r="CX163" s="175">
        <v>0.4842939539353428</v>
      </c>
      <c r="CY163" s="175">
        <v>0.46654311670381965</v>
      </c>
      <c r="CZ163" s="176">
        <v>0.49223233030090979</v>
      </c>
      <c r="DA163" s="191">
        <v>0.47416287722199257</v>
      </c>
      <c r="DB163" s="191">
        <v>0.41656881930854539</v>
      </c>
      <c r="DC163" s="191">
        <v>0.41656881930854534</v>
      </c>
      <c r="DD163" s="191">
        <v>0.41656881930854534</v>
      </c>
      <c r="DE163" s="191">
        <v>0.41656881930854539</v>
      </c>
      <c r="DF163" s="191">
        <v>0.41656881930854534</v>
      </c>
      <c r="DG163" s="191">
        <v>0.41656881930854545</v>
      </c>
      <c r="DH163" s="191">
        <v>0.41656881930854539</v>
      </c>
      <c r="DI163" s="191">
        <v>0.4165688193085455</v>
      </c>
      <c r="DJ163" s="175">
        <v>0.4165688193085455</v>
      </c>
      <c r="DK163" s="183">
        <v>14440</v>
      </c>
      <c r="DL163" s="184">
        <v>14136</v>
      </c>
      <c r="DM163" s="184">
        <v>13958</v>
      </c>
      <c r="DN163" s="209">
        <v>13319.523270314883</v>
      </c>
      <c r="DO163" s="184">
        <v>12870.309410323143</v>
      </c>
      <c r="DP163" s="184">
        <v>12468.592043417033</v>
      </c>
      <c r="DQ163" s="184">
        <v>12108.771266854321</v>
      </c>
      <c r="DR163" s="184">
        <v>11787.756841887425</v>
      </c>
      <c r="DS163" s="184">
        <v>11503.816153631476</v>
      </c>
      <c r="DT163" s="184">
        <v>11255.548348582906</v>
      </c>
      <c r="DU163" s="184">
        <v>11041.210130473317</v>
      </c>
      <c r="DV163" s="193">
        <v>1.8073000073432923</v>
      </c>
      <c r="DW163" s="181">
        <v>1.7711540071964265</v>
      </c>
      <c r="DX163" s="181">
        <v>1.8</v>
      </c>
      <c r="DY163" s="602">
        <v>1.8</v>
      </c>
      <c r="DZ163" s="181">
        <v>1.8</v>
      </c>
      <c r="EA163" s="181">
        <v>1.8</v>
      </c>
      <c r="EB163" s="181">
        <v>1.8</v>
      </c>
      <c r="EC163" s="181">
        <v>1.8</v>
      </c>
      <c r="ED163" s="181">
        <v>1.8</v>
      </c>
      <c r="EE163" s="181">
        <v>1.8</v>
      </c>
      <c r="EF163" s="182">
        <v>1.8</v>
      </c>
      <c r="EG163" s="194">
        <v>8.7736356869900264E-2</v>
      </c>
      <c r="EH163" s="194">
        <v>7.9974209208090966E-2</v>
      </c>
      <c r="EI163" s="194">
        <v>8.9268361036868193E-2</v>
      </c>
      <c r="EJ163" s="194">
        <v>0.11540316704322479</v>
      </c>
      <c r="EK163" s="194">
        <v>0.18652129270620962</v>
      </c>
      <c r="EL163" s="194">
        <v>0.31552698164772114</v>
      </c>
      <c r="EM163" s="194">
        <v>0.55760841355021462</v>
      </c>
      <c r="EN163" s="194">
        <v>0.96605128574494081</v>
      </c>
      <c r="EO163" s="194">
        <v>1.5582217745134428</v>
      </c>
      <c r="EP163" s="194">
        <v>2.2943185465340279</v>
      </c>
      <c r="EQ163" s="194">
        <v>3.1347936546497737</v>
      </c>
      <c r="ER163" s="183">
        <v>50000</v>
      </c>
      <c r="ES163" s="184">
        <v>50000</v>
      </c>
      <c r="ET163" s="184">
        <v>50000</v>
      </c>
      <c r="EU163" s="209">
        <v>50000</v>
      </c>
      <c r="EV163" s="184">
        <v>50000</v>
      </c>
      <c r="EW163" s="184">
        <v>50000</v>
      </c>
      <c r="EX163" s="184">
        <v>50000</v>
      </c>
      <c r="EY163" s="184">
        <v>50000</v>
      </c>
      <c r="EZ163" s="184">
        <v>50000</v>
      </c>
      <c r="FA163" s="184">
        <v>50000</v>
      </c>
      <c r="FB163" s="184">
        <v>50000</v>
      </c>
      <c r="FC163" s="196">
        <v>19.29</v>
      </c>
      <c r="FD163" s="196">
        <v>18.79</v>
      </c>
      <c r="FE163" s="196">
        <v>18.64</v>
      </c>
      <c r="FF163" s="598">
        <v>18.64</v>
      </c>
      <c r="FG163" s="196">
        <v>18.64</v>
      </c>
      <c r="FH163" s="196">
        <v>18.64</v>
      </c>
      <c r="FI163" s="196">
        <v>18.64</v>
      </c>
      <c r="FJ163" s="196">
        <v>18.64</v>
      </c>
      <c r="FK163" s="196">
        <v>18.64</v>
      </c>
      <c r="FL163" s="196">
        <v>18.64</v>
      </c>
      <c r="FM163" s="198">
        <v>18.64</v>
      </c>
      <c r="FN163" s="193">
        <v>3.5672352363037849E-3</v>
      </c>
      <c r="FO163" s="181">
        <v>3.7694261835993217E-3</v>
      </c>
      <c r="FP163" s="181">
        <v>4.5844835732060021E-3</v>
      </c>
      <c r="FQ163" s="181">
        <v>5.0672506535799225E-3</v>
      </c>
      <c r="FR163" s="181">
        <v>7.2688945972930723E-3</v>
      </c>
      <c r="FS163" s="181">
        <v>1.121064125285862E-2</v>
      </c>
      <c r="FT163" s="181">
        <v>1.805940325109949E-2</v>
      </c>
      <c r="FU163" s="181">
        <v>2.8547597443772148E-2</v>
      </c>
      <c r="FV163" s="181">
        <v>4.2126458042555909E-2</v>
      </c>
      <c r="FW163" s="181">
        <v>5.7016645026871919E-2</v>
      </c>
      <c r="FX163" s="182">
        <v>7.0947418470680756E-2</v>
      </c>
      <c r="FY163" s="184">
        <v>27500</v>
      </c>
      <c r="FZ163" s="184">
        <v>27500</v>
      </c>
      <c r="GA163" s="184">
        <v>27500</v>
      </c>
      <c r="GB163" s="209">
        <v>27500</v>
      </c>
      <c r="GC163" s="184">
        <v>27500</v>
      </c>
      <c r="GD163" s="184">
        <v>27500</v>
      </c>
      <c r="GE163" s="184">
        <v>27500</v>
      </c>
      <c r="GF163" s="184">
        <v>27500</v>
      </c>
      <c r="GG163" s="184">
        <v>27500</v>
      </c>
      <c r="GH163" s="184">
        <v>27500</v>
      </c>
      <c r="GI163" s="184">
        <v>27500</v>
      </c>
      <c r="GJ163" s="195">
        <v>1.8</v>
      </c>
      <c r="GK163" s="196">
        <v>1.8</v>
      </c>
      <c r="GL163" s="196">
        <v>1.7</v>
      </c>
      <c r="GM163" s="604">
        <v>1.7</v>
      </c>
      <c r="GN163" s="196">
        <v>1.7</v>
      </c>
      <c r="GO163" s="196">
        <v>1.7</v>
      </c>
      <c r="GP163" s="196">
        <v>1.7</v>
      </c>
      <c r="GQ163" s="196">
        <v>1.7</v>
      </c>
      <c r="GR163" s="196">
        <v>1.7</v>
      </c>
      <c r="GS163" s="196">
        <v>1.7</v>
      </c>
      <c r="GT163" s="198">
        <v>1.7</v>
      </c>
      <c r="GU163" s="196">
        <v>8.6574251981913399E-3</v>
      </c>
      <c r="GV163" s="196">
        <v>7.6972167135166943E-3</v>
      </c>
      <c r="GW163" s="196">
        <v>8.3799542444350974E-3</v>
      </c>
      <c r="GX163" s="196">
        <v>1.0291776596784364E-2</v>
      </c>
      <c r="GY163" s="196">
        <v>1.6033528800965986E-2</v>
      </c>
      <c r="GZ163" s="196">
        <v>2.6265499822739614E-2</v>
      </c>
      <c r="HA163" s="196">
        <v>4.4917406063447095E-2</v>
      </c>
      <c r="HB163" s="196">
        <v>7.5293441213206524E-2</v>
      </c>
      <c r="HC163" s="196">
        <v>0.11760422103658237</v>
      </c>
      <c r="HD163" s="196">
        <v>0.16802986679175108</v>
      </c>
      <c r="HE163" s="196">
        <v>0.2217734601375683</v>
      </c>
      <c r="HF163" s="183">
        <v>30000</v>
      </c>
      <c r="HG163" s="184">
        <v>30000</v>
      </c>
      <c r="HH163" s="184">
        <v>30000</v>
      </c>
      <c r="HI163" s="209">
        <v>30000</v>
      </c>
      <c r="HJ163" s="184">
        <v>30000</v>
      </c>
      <c r="HK163" s="184">
        <v>30000</v>
      </c>
      <c r="HL163" s="184">
        <v>30000</v>
      </c>
      <c r="HM163" s="184">
        <v>30000</v>
      </c>
      <c r="HN163" s="184">
        <v>30000</v>
      </c>
      <c r="HO163" s="184">
        <v>30000</v>
      </c>
      <c r="HP163" s="184">
        <v>30000</v>
      </c>
      <c r="HQ163" s="195">
        <v>8.6999999999999993</v>
      </c>
      <c r="HR163" s="196">
        <v>8.8000000000000007</v>
      </c>
      <c r="HS163" s="196">
        <v>8.5</v>
      </c>
      <c r="HT163" s="604">
        <v>8.5</v>
      </c>
      <c r="HU163" s="196">
        <v>8.5</v>
      </c>
      <c r="HV163" s="196">
        <v>8.5</v>
      </c>
      <c r="HW163" s="196">
        <v>8.5</v>
      </c>
      <c r="HX163" s="196">
        <v>8.5</v>
      </c>
      <c r="HY163" s="196">
        <v>8.5</v>
      </c>
      <c r="HZ163" s="196">
        <v>8.5</v>
      </c>
      <c r="IA163" s="198">
        <v>8.5</v>
      </c>
      <c r="IB163" s="196">
        <v>2.0930799719474404E-3</v>
      </c>
      <c r="IC163" s="196">
        <v>1.9954197675801427E-3</v>
      </c>
      <c r="ID163" s="196">
        <v>2.7285326263717978E-3</v>
      </c>
      <c r="IE163" s="196">
        <v>3.3510264386352692E-3</v>
      </c>
      <c r="IF163" s="196">
        <v>5.2205543339761632E-3</v>
      </c>
      <c r="IG163" s="196">
        <v>8.5521079380474364E-3</v>
      </c>
      <c r="IH163" s="196">
        <v>1.4625212066938641E-2</v>
      </c>
      <c r="II163" s="196">
        <v>2.4515719884564822E-2</v>
      </c>
      <c r="IJ163" s="196">
        <v>3.8292208374580076E-2</v>
      </c>
      <c r="IK163" s="196">
        <v>5.4710916118743805E-2</v>
      </c>
      <c r="IL163" s="198">
        <v>7.2209955328880387E-2</v>
      </c>
      <c r="IM163" s="209"/>
      <c r="IP163" s="606">
        <v>0.14365260723528439</v>
      </c>
      <c r="IQ163" s="279">
        <v>0.14685314685314685</v>
      </c>
      <c r="IR163" s="279">
        <v>0.2413793103448276</v>
      </c>
      <c r="IS163" s="279">
        <v>0.39726027397260272</v>
      </c>
      <c r="IT163" s="279">
        <v>0.5425607728244517</v>
      </c>
      <c r="IU163" s="279">
        <v>0.68786127167630062</v>
      </c>
      <c r="IV163" s="279">
        <v>0.81761484636446613</v>
      </c>
      <c r="IW163" s="311">
        <v>0.94736842105263153</v>
      </c>
      <c r="IY163" s="225"/>
      <c r="IZ163" s="225"/>
      <c r="JA163" s="601">
        <v>0.85634739276471561</v>
      </c>
      <c r="JB163" s="601">
        <v>0.85314685314685312</v>
      </c>
      <c r="JC163" s="601">
        <v>0.75862068965517238</v>
      </c>
      <c r="JD163" s="601">
        <v>0.60273972602739723</v>
      </c>
      <c r="JE163" s="601">
        <v>0.4574392271755483</v>
      </c>
      <c r="JF163" s="601">
        <v>0.31213872832369938</v>
      </c>
      <c r="JG163" s="601">
        <v>0.18238515363553387</v>
      </c>
      <c r="JH163" s="710">
        <v>5.2631578947368474E-2</v>
      </c>
      <c r="JI163" s="116">
        <v>1.1000000000000001</v>
      </c>
      <c r="JJ163" s="116">
        <v>1.1000000000000001</v>
      </c>
      <c r="JK163" s="116">
        <v>1.1000000000000001</v>
      </c>
      <c r="JL163" s="116">
        <v>1.1000000000000001</v>
      </c>
      <c r="JM163" s="116">
        <v>1.1000000000000001</v>
      </c>
      <c r="JN163" s="116">
        <v>1.1000000000000001</v>
      </c>
      <c r="JO163" s="116">
        <v>1.1000000000000001</v>
      </c>
      <c r="JP163" s="116">
        <v>1.1000000000000001</v>
      </c>
      <c r="JQ163" s="116">
        <v>1.1000000000000001</v>
      </c>
      <c r="JR163" s="116">
        <v>1.1000000000000001</v>
      </c>
      <c r="JS163" s="208">
        <v>1.1000000000000001</v>
      </c>
      <c r="JT163" s="116">
        <v>9000</v>
      </c>
      <c r="JU163" s="116">
        <v>9000</v>
      </c>
      <c r="JV163" s="116">
        <v>9000</v>
      </c>
      <c r="JW163" s="116">
        <v>9000</v>
      </c>
      <c r="JX163" s="116">
        <v>9000</v>
      </c>
      <c r="JY163" s="116">
        <v>9000</v>
      </c>
      <c r="JZ163" s="116">
        <v>9000</v>
      </c>
      <c r="KA163" s="116">
        <v>9000</v>
      </c>
      <c r="KB163" s="116">
        <v>9000</v>
      </c>
      <c r="KC163" s="116">
        <v>9000</v>
      </c>
      <c r="KD163" s="208">
        <v>9000</v>
      </c>
      <c r="KE163" s="116">
        <v>1.2</v>
      </c>
      <c r="KF163" s="116">
        <v>1.2</v>
      </c>
      <c r="KG163" s="116">
        <v>1.2</v>
      </c>
      <c r="KH163" s="116">
        <v>1.6</v>
      </c>
      <c r="KI163" s="116">
        <v>1.6</v>
      </c>
      <c r="KJ163" s="116">
        <v>1.6</v>
      </c>
      <c r="KK163" s="116">
        <v>1.6</v>
      </c>
      <c r="KL163" s="116">
        <v>1.6</v>
      </c>
      <c r="KM163" s="116">
        <v>1.6</v>
      </c>
      <c r="KN163" s="116">
        <v>1.6</v>
      </c>
      <c r="KO163" s="208">
        <v>1.6</v>
      </c>
      <c r="KP163" s="116">
        <v>20000</v>
      </c>
      <c r="KQ163" s="116">
        <v>20000</v>
      </c>
      <c r="KR163" s="116">
        <v>20000</v>
      </c>
      <c r="KS163" s="116">
        <v>40000</v>
      </c>
      <c r="KT163" s="116">
        <v>40000</v>
      </c>
      <c r="KU163" s="116">
        <v>40000</v>
      </c>
      <c r="KV163" s="116">
        <v>40000</v>
      </c>
      <c r="KW163" s="116">
        <v>40000</v>
      </c>
      <c r="KX163" s="116">
        <v>40000</v>
      </c>
      <c r="KY163" s="116">
        <v>40000</v>
      </c>
      <c r="KZ163" s="208">
        <v>40000</v>
      </c>
      <c r="LA163" s="116">
        <v>0.3</v>
      </c>
      <c r="LB163" s="116">
        <v>0.3</v>
      </c>
      <c r="LC163" s="116">
        <v>0.3</v>
      </c>
      <c r="LD163" s="116">
        <v>0.3</v>
      </c>
      <c r="LE163" s="116">
        <v>0.3</v>
      </c>
      <c r="LF163" s="116">
        <v>0.3</v>
      </c>
      <c r="LG163" s="116">
        <v>0.3</v>
      </c>
      <c r="LH163" s="116">
        <v>0.3</v>
      </c>
      <c r="LI163" s="116">
        <v>0.3</v>
      </c>
      <c r="LJ163" s="116">
        <v>0.3</v>
      </c>
      <c r="LK163" s="208">
        <v>0.3</v>
      </c>
      <c r="LL163" s="116">
        <v>17333</v>
      </c>
      <c r="LM163" s="116">
        <v>17000</v>
      </c>
      <c r="LN163" s="116">
        <v>17000</v>
      </c>
      <c r="LO163" s="116">
        <v>17000</v>
      </c>
      <c r="LP163" s="116">
        <v>17000</v>
      </c>
      <c r="LQ163" s="116">
        <v>17000</v>
      </c>
      <c r="LR163" s="116">
        <v>17000</v>
      </c>
      <c r="LS163" s="116">
        <v>17000</v>
      </c>
      <c r="LT163" s="116">
        <v>17000</v>
      </c>
      <c r="LU163" s="116">
        <v>17000</v>
      </c>
      <c r="LV163" s="208">
        <v>17000</v>
      </c>
      <c r="LW163">
        <v>2.8282765190423338E-2</v>
      </c>
      <c r="LX163">
        <v>3.4107962575068006E-2</v>
      </c>
      <c r="LY163">
        <v>5.7032275451579607E-2</v>
      </c>
      <c r="LZ163">
        <v>6.7904855318082089E-2</v>
      </c>
      <c r="MA163">
        <v>0.10334385228222394</v>
      </c>
      <c r="MB163">
        <v>0.16639850323080146</v>
      </c>
      <c r="MC163">
        <v>0.28055430421464722</v>
      </c>
      <c r="MD163">
        <v>0.46496501246540889</v>
      </c>
      <c r="ME163">
        <v>0.71968657262153624</v>
      </c>
      <c r="MF163">
        <v>1.0205418458735434</v>
      </c>
      <c r="MG163" s="5">
        <v>1.3439607180921227</v>
      </c>
      <c r="MH163" s="156">
        <v>0</v>
      </c>
      <c r="MI163" s="156">
        <v>0</v>
      </c>
      <c r="MJ163" s="156">
        <v>0</v>
      </c>
      <c r="MK163" s="156">
        <v>0</v>
      </c>
      <c r="ML163" s="156">
        <v>0</v>
      </c>
      <c r="MM163" s="156">
        <v>0</v>
      </c>
      <c r="MN163" s="156">
        <v>0</v>
      </c>
      <c r="MO163" s="156">
        <v>0</v>
      </c>
      <c r="MP163" s="156">
        <v>0</v>
      </c>
      <c r="MQ163" s="156">
        <v>0</v>
      </c>
      <c r="MR163" s="157">
        <v>0</v>
      </c>
      <c r="MS163" s="156">
        <v>1.9430616465671961E-2</v>
      </c>
      <c r="MT163" s="156">
        <v>1.8433456010535018E-2</v>
      </c>
      <c r="MU163" s="156">
        <v>2.059212346602151E-2</v>
      </c>
      <c r="MV163" s="156">
        <v>2.5290058654727266E-2</v>
      </c>
      <c r="MW163" s="156">
        <v>3.9399308759323688E-2</v>
      </c>
      <c r="MX163" s="156">
        <v>6.4542406732804355E-2</v>
      </c>
      <c r="MY163" s="156">
        <v>0.1103758737162744</v>
      </c>
      <c r="MZ163" s="156">
        <v>0.18501912927192823</v>
      </c>
      <c r="NA163" s="156">
        <v>0.28898972107380982</v>
      </c>
      <c r="NB163" s="156">
        <v>0.41290103287289892</v>
      </c>
      <c r="NC163" s="157">
        <v>0.54496556179555322</v>
      </c>
      <c r="ND163" s="156">
        <v>1.6348767061527019</v>
      </c>
      <c r="NE163" s="156">
        <v>1.5704942949753629</v>
      </c>
      <c r="NF163" s="156">
        <v>1.5271194864606206</v>
      </c>
      <c r="NG163" s="156">
        <v>1.540691115913261</v>
      </c>
      <c r="NH163" s="156">
        <v>1.5504332692347562</v>
      </c>
      <c r="NI163" s="156">
        <v>1.5583050576980351</v>
      </c>
      <c r="NJ163" s="156">
        <v>1.5656922590473088</v>
      </c>
      <c r="NK163" s="156">
        <v>1.5725563928706956</v>
      </c>
      <c r="NL163" s="156">
        <v>1.5788407064451468</v>
      </c>
      <c r="NM163" s="156">
        <v>1.5844918918010211</v>
      </c>
      <c r="NN163" s="157">
        <v>1.5899477344883854</v>
      </c>
      <c r="NO163" s="156">
        <v>13113.854448270129</v>
      </c>
      <c r="NP163" s="156">
        <v>12600.453358071421</v>
      </c>
      <c r="NQ163" s="156">
        <v>12025.226305531081</v>
      </c>
      <c r="NR163" s="156">
        <v>11719.393614583378</v>
      </c>
      <c r="NS163" s="156">
        <v>11490.451600916993</v>
      </c>
      <c r="NT163" s="156">
        <v>11270.961823698839</v>
      </c>
      <c r="NU163" s="156">
        <v>11068.186734461073</v>
      </c>
      <c r="NV163" s="156">
        <v>10881.960453432748</v>
      </c>
      <c r="NW163" s="156">
        <v>10712.755851162381</v>
      </c>
      <c r="NX163" s="156">
        <v>10561.135552076572</v>
      </c>
      <c r="NY163" s="157">
        <v>10428.694684343061</v>
      </c>
      <c r="NZ163" s="156">
        <v>2569.6912373013211</v>
      </c>
      <c r="OA163" s="156">
        <v>2339.9857482421662</v>
      </c>
      <c r="OB163" s="156">
        <v>2807.4335370053295</v>
      </c>
      <c r="OC163" s="156">
        <v>3439.0653716694956</v>
      </c>
      <c r="OD163" s="156">
        <v>5344.1602853302775</v>
      </c>
      <c r="OE163" s="156">
        <v>8728.8641651260368</v>
      </c>
      <c r="OF163" s="156">
        <v>14931.002536800517</v>
      </c>
      <c r="OG163" s="156">
        <v>25100.793399084876</v>
      </c>
      <c r="OH163" s="156">
        <v>39390.791346011691</v>
      </c>
      <c r="OI163" s="156">
        <v>56586.228263763667</v>
      </c>
      <c r="OJ163" s="157">
        <v>75606.658931104612</v>
      </c>
      <c r="OK163" s="156"/>
      <c r="OL163" s="156"/>
      <c r="OM163" s="156"/>
      <c r="ON163" s="156"/>
      <c r="OO163" s="156"/>
      <c r="OP163" s="156"/>
      <c r="OQ163" s="156"/>
      <c r="OR163" s="156"/>
      <c r="OS163" s="156"/>
      <c r="OT163" s="156"/>
      <c r="OU163" s="157"/>
      <c r="OV163">
        <v>2289.6918619161302</v>
      </c>
      <c r="OW163">
        <v>2002.3169187489927</v>
      </c>
      <c r="OX163">
        <v>2242.8140100346914</v>
      </c>
      <c r="OY163">
        <v>2766.8073040204827</v>
      </c>
      <c r="OZ163">
        <v>4321.0561477362608</v>
      </c>
      <c r="PA163">
        <v>7081.5189831411026</v>
      </c>
      <c r="PB163">
        <v>12153.514925075509</v>
      </c>
      <c r="PC163">
        <v>20497.639775677326</v>
      </c>
      <c r="PD163">
        <v>32265.894277058484</v>
      </c>
      <c r="PE163">
        <v>46482.863989615587</v>
      </c>
      <c r="PF163" s="5">
        <v>62301.447821992588</v>
      </c>
      <c r="PG163">
        <v>279.99937538519106</v>
      </c>
      <c r="PH163">
        <v>337.66882949317329</v>
      </c>
      <c r="PI163">
        <v>564.61952697063816</v>
      </c>
      <c r="PJ163">
        <v>672.25806764901279</v>
      </c>
      <c r="PK163">
        <v>1023.1041375940171</v>
      </c>
      <c r="PL163">
        <v>1647.3451819849347</v>
      </c>
      <c r="PM163">
        <v>2777.4876117250074</v>
      </c>
      <c r="PN163">
        <v>4603.1536234075484</v>
      </c>
      <c r="PO163">
        <v>7124.8970689532098</v>
      </c>
      <c r="PP163">
        <v>10103.36427414808</v>
      </c>
      <c r="PQ163" s="5">
        <v>13305.211109112017</v>
      </c>
      <c r="PR163">
        <v>0</v>
      </c>
      <c r="PS163">
        <v>0</v>
      </c>
      <c r="PT163">
        <v>0</v>
      </c>
      <c r="PU163">
        <v>0</v>
      </c>
      <c r="PV163">
        <v>0</v>
      </c>
      <c r="PW163">
        <v>0</v>
      </c>
      <c r="PX163">
        <v>0</v>
      </c>
      <c r="PY163">
        <v>0</v>
      </c>
      <c r="PZ163">
        <v>0</v>
      </c>
      <c r="QA163" s="7">
        <v>0</v>
      </c>
      <c r="QB163" s="5">
        <v>0</v>
      </c>
      <c r="QC163">
        <v>101.03726255984762</v>
      </c>
      <c r="QD163">
        <v>94.010625653728582</v>
      </c>
      <c r="QE163">
        <v>105.01982967670969</v>
      </c>
      <c r="QF163">
        <v>128.97929913910906</v>
      </c>
      <c r="QG163">
        <v>200.93647467255082</v>
      </c>
      <c r="QH163">
        <v>329.16627433730218</v>
      </c>
      <c r="QI163">
        <v>562.91695595299939</v>
      </c>
      <c r="QJ163">
        <v>943.59755928683387</v>
      </c>
      <c r="QK163">
        <v>1473.8475774764299</v>
      </c>
      <c r="QL163">
        <v>2105.7952676517843</v>
      </c>
      <c r="QM163" s="5">
        <v>2779.3243651573212</v>
      </c>
      <c r="QN163">
        <v>428.54254731047138</v>
      </c>
      <c r="QO163">
        <v>381.01222731907637</v>
      </c>
      <c r="QP163">
        <v>391.7628609273408</v>
      </c>
      <c r="QQ163">
        <v>481.14055589966904</v>
      </c>
      <c r="QR163">
        <v>749.56747144515987</v>
      </c>
      <c r="QS163">
        <v>1227.912116713077</v>
      </c>
      <c r="QT163">
        <v>2099.8887334661517</v>
      </c>
      <c r="QU163">
        <v>3519.9683767174051</v>
      </c>
      <c r="QV163">
        <v>5497.9973334602255</v>
      </c>
      <c r="QW163">
        <v>7855.3962725143638</v>
      </c>
      <c r="QX163" s="5">
        <v>10367.909261431318</v>
      </c>
      <c r="QY163" s="7">
        <v>1.8</v>
      </c>
      <c r="QZ163" s="7">
        <v>1.8</v>
      </c>
      <c r="RA163" s="7">
        <v>1.7</v>
      </c>
      <c r="RB163" s="7">
        <v>1.7</v>
      </c>
      <c r="RC163" s="7">
        <v>1.7</v>
      </c>
      <c r="RD163" s="7">
        <v>1.7</v>
      </c>
      <c r="RE163" s="7">
        <v>1.7</v>
      </c>
      <c r="RF163" s="7">
        <v>1.7</v>
      </c>
      <c r="RG163" s="7">
        <v>1.7</v>
      </c>
      <c r="RH163" s="7">
        <v>1.7</v>
      </c>
      <c r="RI163" s="5">
        <v>1.7</v>
      </c>
      <c r="RJ163" s="7">
        <v>27500</v>
      </c>
      <c r="RK163" s="7">
        <v>27500</v>
      </c>
      <c r="RL163" s="7">
        <v>27500</v>
      </c>
      <c r="RM163" s="7">
        <v>27500</v>
      </c>
      <c r="RN163" s="7">
        <v>27500</v>
      </c>
      <c r="RO163" s="7">
        <v>27500</v>
      </c>
      <c r="RP163" s="7">
        <v>27500</v>
      </c>
      <c r="RQ163" s="7">
        <v>27500</v>
      </c>
      <c r="RR163" s="7">
        <v>27500</v>
      </c>
      <c r="RS163" s="7">
        <v>27500</v>
      </c>
      <c r="RT163" s="5">
        <v>27500</v>
      </c>
      <c r="RU163">
        <v>0.76233688886877216</v>
      </c>
      <c r="RV163">
        <v>0.74184951502024676</v>
      </c>
      <c r="RW163">
        <v>0.70493940612256623</v>
      </c>
      <c r="RX163">
        <v>0.70493940612256623</v>
      </c>
      <c r="RY163">
        <v>0.70493940612256611</v>
      </c>
      <c r="RZ163">
        <v>0.70493940612256611</v>
      </c>
      <c r="SA163">
        <v>0.70493940612256611</v>
      </c>
      <c r="SB163">
        <v>0.70493940612256623</v>
      </c>
      <c r="SC163">
        <v>0.70493940612256634</v>
      </c>
      <c r="SD163">
        <v>0.70493940612256623</v>
      </c>
      <c r="SE163" s="5">
        <v>0.70493940612256634</v>
      </c>
      <c r="SF163" s="156">
        <v>20466.719432752539</v>
      </c>
      <c r="SG163" s="156">
        <v>20092.946605141726</v>
      </c>
      <c r="SH163" s="156">
        <v>20037.045545919245</v>
      </c>
      <c r="SI163" s="156">
        <v>20037.045545919245</v>
      </c>
      <c r="SJ163" s="156">
        <v>20037.045545919249</v>
      </c>
      <c r="SK163" s="156">
        <v>20037.045545919249</v>
      </c>
      <c r="SL163" s="156">
        <v>20037.045545919245</v>
      </c>
      <c r="SM163" s="156">
        <v>20037.045545919242</v>
      </c>
      <c r="SN163" s="156">
        <v>20037.045545919245</v>
      </c>
      <c r="SO163" s="156">
        <v>20037.045545919245</v>
      </c>
      <c r="SP163" s="157">
        <v>20037.045545919249</v>
      </c>
      <c r="SQ163" s="156">
        <v>529.57980987031897</v>
      </c>
      <c r="SR163" s="156">
        <v>475.02285297280497</v>
      </c>
      <c r="SS163" s="156">
        <v>496.78269060405046</v>
      </c>
      <c r="ST163" s="156">
        <v>610.11985503877804</v>
      </c>
      <c r="SU163" s="156">
        <v>950.50394611771071</v>
      </c>
      <c r="SV163" s="156">
        <v>1557.0783910503792</v>
      </c>
      <c r="SW163" s="156">
        <v>2662.8056894191513</v>
      </c>
      <c r="SX163" s="156">
        <v>4463.5659360042391</v>
      </c>
      <c r="SY163" s="156">
        <v>6971.8449109366557</v>
      </c>
      <c r="SZ163" s="156">
        <v>9961.1915401661481</v>
      </c>
      <c r="TA163" s="157">
        <v>13147.233626588639</v>
      </c>
      <c r="TB163" s="156"/>
      <c r="TC163" s="156"/>
      <c r="TD163" s="156"/>
      <c r="TE163" s="156"/>
      <c r="TF163" s="156"/>
      <c r="TG163" s="156"/>
      <c r="TH163" s="156"/>
      <c r="TI163" s="156"/>
      <c r="TJ163" s="156"/>
      <c r="TK163" s="156"/>
      <c r="TL163" s="156"/>
      <c r="TM163" s="728">
        <v>279.99937538519106</v>
      </c>
      <c r="TN163" s="244">
        <v>337.66882949317329</v>
      </c>
      <c r="TO163" s="244">
        <v>564.61952697063816</v>
      </c>
      <c r="TP163" s="244">
        <v>672.25806764901279</v>
      </c>
      <c r="TQ163" s="244">
        <v>1023.1041375940171</v>
      </c>
      <c r="TR163" s="244">
        <v>1647.3451819849347</v>
      </c>
      <c r="TS163" s="244">
        <v>2777.4876117250074</v>
      </c>
      <c r="TT163" s="244">
        <v>4603.1536234075484</v>
      </c>
      <c r="TU163" s="244">
        <v>7124.8970689532098</v>
      </c>
      <c r="TV163" s="244">
        <v>10103.36427414808</v>
      </c>
      <c r="TW163" s="729">
        <v>13305.211109112017</v>
      </c>
      <c r="TX163" s="117">
        <v>3440.5983854149995</v>
      </c>
      <c r="TY163" s="117">
        <v>3541.3758994915615</v>
      </c>
      <c r="TZ163" s="117">
        <v>4272.7386902279941</v>
      </c>
      <c r="UA163" s="117">
        <v>4722.6776091364891</v>
      </c>
      <c r="UB163" s="117">
        <v>6774.6097646771423</v>
      </c>
      <c r="UC163" s="117">
        <v>10448.317647664233</v>
      </c>
      <c r="UD163" s="117">
        <v>16831.363830024726</v>
      </c>
      <c r="UE163" s="117">
        <v>26606.36081759564</v>
      </c>
      <c r="UF163" s="117">
        <v>39261.858895662102</v>
      </c>
      <c r="UG163" s="117">
        <v>53139.51316504462</v>
      </c>
      <c r="UH163" s="185">
        <v>66122.994014674448</v>
      </c>
      <c r="UI163" s="116">
        <v>1.1000000000000001</v>
      </c>
      <c r="UJ163" s="116">
        <v>1.1000000000000001</v>
      </c>
      <c r="UK163" s="116">
        <v>1.1000000000000003</v>
      </c>
      <c r="UL163" s="116">
        <v>1.1000000000000001</v>
      </c>
      <c r="UM163" s="116">
        <v>1.1000000000000001</v>
      </c>
      <c r="UN163" s="116">
        <v>1.1000000000000001</v>
      </c>
      <c r="UO163" s="116">
        <v>1.1000000000000001</v>
      </c>
      <c r="UP163" s="116">
        <v>1.1000000000000001</v>
      </c>
      <c r="UQ163" s="116">
        <v>1.1000000000000001</v>
      </c>
      <c r="UR163" s="116">
        <v>1.1000000000000001</v>
      </c>
      <c r="US163" s="208">
        <v>1.1000000000000001</v>
      </c>
      <c r="UT163" s="156">
        <v>18854.280273716999</v>
      </c>
      <c r="UU163" s="156">
        <v>18178.745644599308</v>
      </c>
      <c r="UV163" s="156">
        <v>17146.947332146345</v>
      </c>
      <c r="UW163" s="156">
        <v>17146.947332146341</v>
      </c>
      <c r="UX163" s="156">
        <v>17146.947332146345</v>
      </c>
      <c r="UY163" s="156">
        <v>17146.947332146345</v>
      </c>
      <c r="UZ163" s="156">
        <v>17146.947332146345</v>
      </c>
      <c r="VA163" s="156">
        <v>17146.947332146345</v>
      </c>
      <c r="VB163" s="156">
        <v>17146.947332146348</v>
      </c>
      <c r="VC163" s="156">
        <v>17146.947332146345</v>
      </c>
      <c r="VD163" s="157">
        <v>17146.947332146348</v>
      </c>
      <c r="VE163" s="156">
        <v>24732.215571641518</v>
      </c>
      <c r="VF163" s="156">
        <v>24504.626985033708</v>
      </c>
      <c r="VG163" s="156">
        <v>24324.001727270504</v>
      </c>
      <c r="VH163" s="156">
        <v>24324.001727270501</v>
      </c>
      <c r="VI163" s="156">
        <v>24324.001727270508</v>
      </c>
      <c r="VJ163" s="156">
        <v>24324.001727270508</v>
      </c>
      <c r="VK163" s="156">
        <v>24324.001727270508</v>
      </c>
      <c r="VL163" s="156">
        <v>24324.001727270504</v>
      </c>
      <c r="VM163" s="156">
        <v>24324.001727270504</v>
      </c>
      <c r="VN163" s="156">
        <v>24324.001727270501</v>
      </c>
      <c r="VO163" s="157">
        <v>24324.001727270508</v>
      </c>
      <c r="VP163" s="156">
        <v>2.8088041663863299E-2</v>
      </c>
      <c r="VQ163" s="156">
        <v>2.6130672724051708E-2</v>
      </c>
      <c r="VR163" s="156">
        <v>2.8972077710456606E-2</v>
      </c>
      <c r="VS163" s="156">
        <v>3.558183525151163E-2</v>
      </c>
      <c r="VT163" s="156">
        <v>5.5432837560289674E-2</v>
      </c>
      <c r="VU163" s="156">
        <v>9.0807906555543966E-2</v>
      </c>
      <c r="VV163" s="156">
        <v>0.15529327977972152</v>
      </c>
      <c r="VW163" s="156">
        <v>0.26031257048513479</v>
      </c>
      <c r="VX163" s="156">
        <v>0.40659394211039213</v>
      </c>
      <c r="VY163" s="156">
        <v>0.58093089966465017</v>
      </c>
      <c r="VZ163" s="157">
        <v>0.76673902193312149</v>
      </c>
      <c r="WA163" s="156">
        <v>9000</v>
      </c>
      <c r="WB163" s="156">
        <v>9000</v>
      </c>
      <c r="WC163" s="156">
        <v>9000</v>
      </c>
      <c r="WD163" s="156">
        <v>9000</v>
      </c>
      <c r="WE163" s="156">
        <v>9000</v>
      </c>
      <c r="WF163" s="156">
        <v>9000</v>
      </c>
      <c r="WG163" s="156">
        <v>9000</v>
      </c>
      <c r="WH163" s="156">
        <v>9000</v>
      </c>
      <c r="WI163" s="156">
        <v>9000</v>
      </c>
      <c r="WJ163" s="156">
        <v>9000</v>
      </c>
      <c r="WK163" s="157">
        <v>9000</v>
      </c>
      <c r="WL163" s="156">
        <v>2.8282765190423338E-2</v>
      </c>
      <c r="WM163" s="156">
        <v>3.4107962575068006E-2</v>
      </c>
      <c r="WN163" s="156">
        <v>5.7032275451579607E-2</v>
      </c>
      <c r="WO163" s="156">
        <v>6.7904855318082089E-2</v>
      </c>
      <c r="WP163" s="156">
        <v>0.10334385228222394</v>
      </c>
      <c r="WQ163" s="156">
        <v>0.16639850323080146</v>
      </c>
      <c r="WR163" s="156">
        <v>0.28055430421464722</v>
      </c>
      <c r="WS163" s="156">
        <v>0.46496501246540889</v>
      </c>
      <c r="WT163" s="156">
        <v>0.71968657262153624</v>
      </c>
      <c r="WU163" s="156">
        <v>1.0205418458735434</v>
      </c>
      <c r="WV163" s="157">
        <v>1.3439607180921227</v>
      </c>
      <c r="WW163" s="119">
        <v>2.8088041663863299E-2</v>
      </c>
      <c r="WX163" s="119">
        <v>2.6130672724051712E-2</v>
      </c>
      <c r="WY163" s="119">
        <v>2.8972077710456609E-2</v>
      </c>
      <c r="WZ163" s="119">
        <v>3.558183525151163E-2</v>
      </c>
      <c r="XA163" s="119">
        <v>5.5432837560289674E-2</v>
      </c>
      <c r="XB163" s="119">
        <v>9.0807906555543966E-2</v>
      </c>
      <c r="XC163" s="119">
        <v>0.15529327977972149</v>
      </c>
      <c r="XD163" s="119">
        <v>0.26031257048513479</v>
      </c>
      <c r="XE163" s="197">
        <v>0.40659394211039218</v>
      </c>
      <c r="XF163" s="197">
        <v>0.58093089966465006</v>
      </c>
      <c r="XG163" s="201">
        <v>0.76673902193312149</v>
      </c>
      <c r="XH163" s="821">
        <v>4.6586669355651908E-2</v>
      </c>
      <c r="XI163" s="821">
        <v>5.7413376309427874E-2</v>
      </c>
      <c r="XJ163" s="821">
        <v>7.9746580852775556E-2</v>
      </c>
      <c r="XK163" s="821">
        <v>8.2366973479802777E-2</v>
      </c>
      <c r="XL163" s="821">
        <v>8.4423100147311608E-2</v>
      </c>
      <c r="XM163" s="821">
        <v>8.590131741287628E-2</v>
      </c>
      <c r="XN163" s="821">
        <v>8.7445865325261232E-2</v>
      </c>
      <c r="XO163" s="821">
        <v>8.9023534424615261E-2</v>
      </c>
      <c r="XP163" s="821">
        <v>9.0586865757997195E-2</v>
      </c>
      <c r="XQ163" s="821">
        <v>9.2078341349858109E-2</v>
      </c>
      <c r="XR163" s="822">
        <v>9.3877398501795106E-2</v>
      </c>
      <c r="XS163" s="821">
        <v>0.38096198447111024</v>
      </c>
      <c r="XT163" s="821">
        <v>0.34045124899274776</v>
      </c>
      <c r="XU163" s="821">
        <v>0.31677393403057125</v>
      </c>
      <c r="XV163" s="821">
        <v>0.33899711256862641</v>
      </c>
      <c r="XW163" s="821">
        <v>0.35655896843538298</v>
      </c>
      <c r="XX163" s="821">
        <v>0.36926796920797123</v>
      </c>
      <c r="XY163" s="821">
        <v>0.38263883694035655</v>
      </c>
      <c r="XZ163" s="821">
        <v>0.39641786685419383</v>
      </c>
      <c r="YA163" s="821">
        <v>0.41023276619307775</v>
      </c>
      <c r="YB163" s="821">
        <v>0.42362770471479899</v>
      </c>
      <c r="YC163" s="822">
        <v>0.43957948479438524</v>
      </c>
      <c r="YD163">
        <v>9000</v>
      </c>
      <c r="YE163">
        <v>9000</v>
      </c>
      <c r="YF163">
        <v>9000</v>
      </c>
      <c r="YG163">
        <v>8999.9999999999982</v>
      </c>
      <c r="YH163">
        <v>8999.9999999999982</v>
      </c>
      <c r="YI163">
        <v>9000</v>
      </c>
      <c r="YJ163">
        <v>8999.9999999999982</v>
      </c>
      <c r="YK163">
        <v>9000</v>
      </c>
      <c r="YL163">
        <v>8999.9999999999982</v>
      </c>
      <c r="YM163">
        <v>9000</v>
      </c>
      <c r="YN163" s="5">
        <v>9000</v>
      </c>
      <c r="YO163" s="156">
        <v>8181.8181818181811</v>
      </c>
      <c r="YP163" s="156">
        <v>8181.8181818181811</v>
      </c>
      <c r="YQ163" s="156">
        <v>8181.8181818181793</v>
      </c>
      <c r="YR163" s="156">
        <v>8181.8181818181793</v>
      </c>
      <c r="YS163" s="156">
        <v>8181.8181818181793</v>
      </c>
      <c r="YT163" s="156">
        <v>8181.8181818181811</v>
      </c>
      <c r="YU163" s="156">
        <v>8181.8181818181793</v>
      </c>
      <c r="YV163" s="156">
        <v>8181.8181818181811</v>
      </c>
      <c r="YW163" s="156">
        <v>8181.8181818181793</v>
      </c>
      <c r="YX163" s="156">
        <v>8181.8181818181811</v>
      </c>
      <c r="YY163" s="157">
        <v>8181.8181818181811</v>
      </c>
      <c r="YZ163" s="156">
        <v>2.8282765190423338E-2</v>
      </c>
      <c r="ZA163" s="156">
        <v>3.4107962575068006E-2</v>
      </c>
      <c r="ZB163" s="156">
        <v>5.70322754515796E-2</v>
      </c>
      <c r="ZC163" s="156">
        <v>6.7904855318082102E-2</v>
      </c>
      <c r="ZD163" s="156">
        <v>0.10334385228222397</v>
      </c>
      <c r="ZE163" s="156">
        <v>0.16639850323080146</v>
      </c>
      <c r="ZF163" s="156">
        <v>0.28055430421464722</v>
      </c>
      <c r="ZG163" s="156">
        <v>0.46496501246540889</v>
      </c>
      <c r="ZH163" s="156">
        <v>0.71968657262153635</v>
      </c>
      <c r="ZI163" s="156">
        <v>1.0205418458735434</v>
      </c>
      <c r="ZJ163" s="157">
        <v>1.3439607180921229</v>
      </c>
      <c r="ZK163" s="748">
        <v>546.29387267828201</v>
      </c>
      <c r="ZL163" s="748">
        <v>526.79081864115756</v>
      </c>
      <c r="ZM163" s="748">
        <v>695.77581972480857</v>
      </c>
      <c r="ZN163" s="748">
        <v>854.51174185199352</v>
      </c>
      <c r="ZO163" s="748">
        <v>1331.2413551639215</v>
      </c>
      <c r="ZP163" s="748">
        <v>2180.7875242020964</v>
      </c>
      <c r="ZQ163" s="748">
        <v>3729.4290770693524</v>
      </c>
      <c r="ZR163" s="748">
        <v>6251.5085705640304</v>
      </c>
      <c r="ZS163" s="748">
        <v>9764.5131355179183</v>
      </c>
      <c r="ZT163" s="748">
        <v>13951.28361027967</v>
      </c>
      <c r="ZU163" s="748">
        <v>18413.538608864495</v>
      </c>
      <c r="ZV163" s="334"/>
      <c r="ZW163" s="334"/>
      <c r="ZX163" s="334"/>
      <c r="ZY163" s="334"/>
      <c r="ZZ163" s="334"/>
      <c r="AAA163" s="334"/>
      <c r="AAB163" s="334"/>
      <c r="AAC163" s="334"/>
      <c r="AAD163" s="334"/>
      <c r="AAE163" s="334"/>
      <c r="AAF163" s="334"/>
      <c r="AAG163" s="7"/>
      <c r="AAH163" s="7"/>
      <c r="AAI163" s="7"/>
    </row>
    <row r="164" spans="1:711">
      <c r="A164" s="125" t="s">
        <v>146</v>
      </c>
      <c r="B164" s="129" t="s">
        <v>284</v>
      </c>
      <c r="C164" s="125" t="s">
        <v>509</v>
      </c>
      <c r="D164" s="138" t="s">
        <v>510</v>
      </c>
      <c r="E164" s="164">
        <v>1530.0544128018053</v>
      </c>
      <c r="F164" s="165">
        <v>1618.3406647161737</v>
      </c>
      <c r="G164" s="165">
        <v>1820.779957135552</v>
      </c>
      <c r="H164" s="167">
        <v>1823.2596684053588</v>
      </c>
      <c r="I164" s="165">
        <v>1833.7133756138535</v>
      </c>
      <c r="J164" s="165">
        <v>1799.6696380330573</v>
      </c>
      <c r="K164" s="165">
        <v>1822.9520396730361</v>
      </c>
      <c r="L164" s="165">
        <v>1954.2144904273653</v>
      </c>
      <c r="M164" s="165">
        <v>2248.4910079669539</v>
      </c>
      <c r="N164" s="165">
        <v>2764.8260659979655</v>
      </c>
      <c r="O164" s="163">
        <v>3549.0887644256327</v>
      </c>
      <c r="P164" s="164">
        <v>8547.5370469791051</v>
      </c>
      <c r="Q164" s="165">
        <v>9500.8153593029456</v>
      </c>
      <c r="R164" s="165">
        <v>10809.897856382142</v>
      </c>
      <c r="S164" s="167">
        <v>10160.218332299073</v>
      </c>
      <c r="T164" s="165">
        <v>9739.189875489219</v>
      </c>
      <c r="U164" s="165">
        <v>9233.2343197996252</v>
      </c>
      <c r="V164" s="165">
        <v>9058.0638334492323</v>
      </c>
      <c r="W164" s="165">
        <v>9430.3469347841165</v>
      </c>
      <c r="X164" s="165">
        <v>10566.801709804316</v>
      </c>
      <c r="Y164" s="165">
        <v>12686.791647650329</v>
      </c>
      <c r="Z164" s="163">
        <v>15937.858399128829</v>
      </c>
      <c r="AA164" s="164">
        <v>611.59347837116252</v>
      </c>
      <c r="AB164" s="165">
        <v>611.70021266590379</v>
      </c>
      <c r="AC164" s="165">
        <v>554.42927853286074</v>
      </c>
      <c r="AD164" s="167">
        <v>513.46131762493042</v>
      </c>
      <c r="AE164" s="165">
        <v>488.26869949613149</v>
      </c>
      <c r="AF164" s="165">
        <v>462.72666237568779</v>
      </c>
      <c r="AG164" s="165">
        <v>453.0167400989551</v>
      </c>
      <c r="AH164" s="165">
        <v>470.48402874743368</v>
      </c>
      <c r="AI164" s="165">
        <v>526.5979117949604</v>
      </c>
      <c r="AJ164" s="165">
        <v>633.65463345844046</v>
      </c>
      <c r="AK164" s="163">
        <v>802.23132167839367</v>
      </c>
      <c r="AL164" s="164">
        <v>70.66929197946024</v>
      </c>
      <c r="AM164" s="165">
        <v>69.865973731148884</v>
      </c>
      <c r="AN164" s="165">
        <v>60.876335474396626</v>
      </c>
      <c r="AO164" s="167">
        <v>56.170916552546792</v>
      </c>
      <c r="AP164" s="165">
        <v>52.983303985869711</v>
      </c>
      <c r="AQ164" s="165">
        <v>49.594457854323558</v>
      </c>
      <c r="AR164" s="165">
        <v>47.943496112559352</v>
      </c>
      <c r="AS164" s="165">
        <v>49.074526999196365</v>
      </c>
      <c r="AT164" s="165">
        <v>53.924067749244223</v>
      </c>
      <c r="AU164" s="165">
        <v>63.299504560347359</v>
      </c>
      <c r="AV164" s="163">
        <v>77.473694983683714</v>
      </c>
      <c r="AW164" s="164">
        <v>0</v>
      </c>
      <c r="AX164" s="165">
        <v>0</v>
      </c>
      <c r="AY164" s="165">
        <v>0</v>
      </c>
      <c r="AZ164" s="167">
        <v>43.397667941836175</v>
      </c>
      <c r="BA164" s="165">
        <v>50.143624792471542</v>
      </c>
      <c r="BB164" s="165">
        <v>59.080909173358492</v>
      </c>
      <c r="BC164" s="165">
        <v>72.147358534932579</v>
      </c>
      <c r="BD164" s="165">
        <v>92.78779743949346</v>
      </c>
      <c r="BE164" s="165">
        <v>128.4860216552124</v>
      </c>
      <c r="BF164" s="165">
        <v>183.58811146988606</v>
      </c>
      <c r="BG164" s="163">
        <v>262.55042450532238</v>
      </c>
      <c r="BH164" s="164">
        <v>929.7626535451119</v>
      </c>
      <c r="BI164" s="165">
        <v>1095.3624596522113</v>
      </c>
      <c r="BJ164" s="165">
        <v>800.69672745560683</v>
      </c>
      <c r="BK164" s="167">
        <v>816.78534516841285</v>
      </c>
      <c r="BL164" s="165">
        <v>870.75617243563954</v>
      </c>
      <c r="BM164" s="165">
        <v>944.31160671779287</v>
      </c>
      <c r="BN164" s="165">
        <v>1083.0907570814504</v>
      </c>
      <c r="BO164" s="165">
        <v>1260.3448174478522</v>
      </c>
      <c r="BP164" s="165">
        <v>1641.3532595918277</v>
      </c>
      <c r="BQ164" s="165">
        <v>2203.1660807304115</v>
      </c>
      <c r="BR164" s="163">
        <v>2967.5498250748974</v>
      </c>
      <c r="BS164" s="164">
        <v>0</v>
      </c>
      <c r="BT164" s="165">
        <v>0</v>
      </c>
      <c r="BU164" s="165">
        <v>0</v>
      </c>
      <c r="BV164" s="167">
        <v>19140.202896448987</v>
      </c>
      <c r="BW164" s="165">
        <v>19489.331952383127</v>
      </c>
      <c r="BX164" s="165">
        <v>20234.495580586939</v>
      </c>
      <c r="BY164" s="165">
        <v>21836.455768387736</v>
      </c>
      <c r="BZ164" s="165">
        <v>24946.404851105166</v>
      </c>
      <c r="CA164" s="165">
        <v>30345.799557208597</v>
      </c>
      <c r="CB164" s="165">
        <v>38970.699707826469</v>
      </c>
      <c r="CC164" s="163">
        <v>51653.265150366984</v>
      </c>
      <c r="CD164" s="164">
        <v>0</v>
      </c>
      <c r="CE164" s="165">
        <v>0</v>
      </c>
      <c r="CF164" s="165">
        <v>0</v>
      </c>
      <c r="CG164" s="167">
        <v>38.971216699855916</v>
      </c>
      <c r="CH164" s="165">
        <v>39.055460584866545</v>
      </c>
      <c r="CI164" s="165">
        <v>39.141972310669452</v>
      </c>
      <c r="CJ164" s="165">
        <v>39.23673062490591</v>
      </c>
      <c r="CK164" s="165">
        <v>39.35063880721534</v>
      </c>
      <c r="CL164" s="165">
        <v>39.497160150420129</v>
      </c>
      <c r="CM164" s="165">
        <v>39.692721173308705</v>
      </c>
      <c r="CN164" s="169">
        <v>39.950501023240513</v>
      </c>
      <c r="CO164" s="176">
        <v>0.5724513461732379</v>
      </c>
      <c r="CP164" s="175">
        <v>0.6021353746978243</v>
      </c>
      <c r="CQ164" s="175">
        <v>0.60347948511665328</v>
      </c>
      <c r="CR164" s="191">
        <v>0.57863591395157088</v>
      </c>
      <c r="CS164" s="175">
        <v>0.55901793141730538</v>
      </c>
      <c r="CT164" s="175">
        <v>0.54483071337915256</v>
      </c>
      <c r="CU164" s="175">
        <v>0.52991529773438217</v>
      </c>
      <c r="CV164" s="175">
        <v>0.51455859872119081</v>
      </c>
      <c r="CW164" s="175">
        <v>0.49918036804892507</v>
      </c>
      <c r="CX164" s="175">
        <v>0.4842939539353428</v>
      </c>
      <c r="CY164" s="175">
        <v>0.46654311670381965</v>
      </c>
      <c r="CZ164" s="176">
        <v>0.49223233030090979</v>
      </c>
      <c r="DA164" s="191">
        <v>0.47416287722199257</v>
      </c>
      <c r="DB164" s="191">
        <v>0.41656881930854539</v>
      </c>
      <c r="DC164" s="191">
        <v>0.41656881930854534</v>
      </c>
      <c r="DD164" s="191">
        <v>0.41656881930854534</v>
      </c>
      <c r="DE164" s="191">
        <v>0.41656881930854539</v>
      </c>
      <c r="DF164" s="191">
        <v>0.41656881930854534</v>
      </c>
      <c r="DG164" s="191">
        <v>0.41656881930854545</v>
      </c>
      <c r="DH164" s="191">
        <v>0.41656881930854539</v>
      </c>
      <c r="DI164" s="191">
        <v>0.4165688193085455</v>
      </c>
      <c r="DJ164" s="175">
        <v>0.4165688193085455</v>
      </c>
      <c r="DK164" s="183">
        <v>14440</v>
      </c>
      <c r="DL164" s="184">
        <v>14136</v>
      </c>
      <c r="DM164" s="184">
        <v>13958</v>
      </c>
      <c r="DN164" s="209">
        <v>13319.523270314883</v>
      </c>
      <c r="DO164" s="184">
        <v>12870.309410323143</v>
      </c>
      <c r="DP164" s="184">
        <v>12468.592043417033</v>
      </c>
      <c r="DQ164" s="184">
        <v>12108.771266854321</v>
      </c>
      <c r="DR164" s="184">
        <v>11787.756841887425</v>
      </c>
      <c r="DS164" s="184">
        <v>11503.816153631476</v>
      </c>
      <c r="DT164" s="184">
        <v>11255.548348582906</v>
      </c>
      <c r="DU164" s="184">
        <v>11041.210130473317</v>
      </c>
      <c r="DV164" s="193">
        <v>1.8073000073432923</v>
      </c>
      <c r="DW164" s="181">
        <v>1.7711540071964265</v>
      </c>
      <c r="DX164" s="181">
        <v>1.8</v>
      </c>
      <c r="DY164" s="602">
        <v>1.8</v>
      </c>
      <c r="DZ164" s="181">
        <v>1.8</v>
      </c>
      <c r="EA164" s="181">
        <v>1.8</v>
      </c>
      <c r="EB164" s="181">
        <v>1.8</v>
      </c>
      <c r="EC164" s="181">
        <v>1.8</v>
      </c>
      <c r="ED164" s="181">
        <v>1.8</v>
      </c>
      <c r="EE164" s="181">
        <v>1.8</v>
      </c>
      <c r="EF164" s="182">
        <v>1.8</v>
      </c>
      <c r="EG164" s="194">
        <v>0.12477431335056452</v>
      </c>
      <c r="EH164" s="194">
        <v>0.12919120446965204</v>
      </c>
      <c r="EI164" s="194">
        <v>0.13629355807242402</v>
      </c>
      <c r="EJ164" s="194">
        <v>0.14366065877783332</v>
      </c>
      <c r="EK164" s="194">
        <v>0.14989691841593822</v>
      </c>
      <c r="EL164" s="194">
        <v>0.15191671978775678</v>
      </c>
      <c r="EM164" s="194">
        <v>0.15902003476924986</v>
      </c>
      <c r="EN164" s="194">
        <v>0.17618836154069648</v>
      </c>
      <c r="EO164" s="194">
        <v>0.20934349269338193</v>
      </c>
      <c r="EP164" s="194">
        <v>0.26527541299051105</v>
      </c>
      <c r="EQ164" s="194">
        <v>0.35251548522036791</v>
      </c>
      <c r="ER164" s="183">
        <v>50000</v>
      </c>
      <c r="ES164" s="184">
        <v>50000</v>
      </c>
      <c r="ET164" s="184">
        <v>50000</v>
      </c>
      <c r="EU164" s="209">
        <v>50000</v>
      </c>
      <c r="EV164" s="184">
        <v>50000</v>
      </c>
      <c r="EW164" s="184">
        <v>50000</v>
      </c>
      <c r="EX164" s="184">
        <v>50000</v>
      </c>
      <c r="EY164" s="184">
        <v>50000</v>
      </c>
      <c r="EZ164" s="184">
        <v>50000</v>
      </c>
      <c r="FA164" s="184">
        <v>50000</v>
      </c>
      <c r="FB164" s="184">
        <v>50000</v>
      </c>
      <c r="FC164" s="196">
        <v>19.29</v>
      </c>
      <c r="FD164" s="196">
        <v>18.79</v>
      </c>
      <c r="FE164" s="196">
        <v>18.64</v>
      </c>
      <c r="FF164" s="598">
        <v>18.64</v>
      </c>
      <c r="FG164" s="196">
        <v>18.64</v>
      </c>
      <c r="FH164" s="196">
        <v>18.64</v>
      </c>
      <c r="FI164" s="196">
        <v>18.64</v>
      </c>
      <c r="FJ164" s="196">
        <v>18.64</v>
      </c>
      <c r="FK164" s="196">
        <v>18.64</v>
      </c>
      <c r="FL164" s="196">
        <v>18.64</v>
      </c>
      <c r="FM164" s="198">
        <v>18.64</v>
      </c>
      <c r="FN164" s="193">
        <v>5.0731457636172227E-3</v>
      </c>
      <c r="FO164" s="181">
        <v>6.0891719173057201E-3</v>
      </c>
      <c r="FP164" s="181">
        <v>6.9995188761084867E-3</v>
      </c>
      <c r="FQ164" s="181">
        <v>6.3080120393319509E-3</v>
      </c>
      <c r="FR164" s="181">
        <v>5.8416113496527321E-3</v>
      </c>
      <c r="FS164" s="181">
        <v>5.3975854519885237E-3</v>
      </c>
      <c r="FT164" s="181">
        <v>5.150221666522843E-3</v>
      </c>
      <c r="FU164" s="181">
        <v>5.2065086955120085E-3</v>
      </c>
      <c r="FV164" s="181">
        <v>5.6595922388413397E-3</v>
      </c>
      <c r="FW164" s="181">
        <v>6.5924211263889056E-3</v>
      </c>
      <c r="FX164" s="182">
        <v>7.9782168788773752E-3</v>
      </c>
      <c r="FY164" s="184">
        <v>27500</v>
      </c>
      <c r="FZ164" s="184">
        <v>27500</v>
      </c>
      <c r="GA164" s="184">
        <v>27500</v>
      </c>
      <c r="GB164" s="209">
        <v>27500</v>
      </c>
      <c r="GC164" s="184">
        <v>27500</v>
      </c>
      <c r="GD164" s="184">
        <v>27500</v>
      </c>
      <c r="GE164" s="184">
        <v>27500</v>
      </c>
      <c r="GF164" s="184">
        <v>27500</v>
      </c>
      <c r="GG164" s="184">
        <v>27500</v>
      </c>
      <c r="GH164" s="184">
        <v>27500</v>
      </c>
      <c r="GI164" s="184">
        <v>27500</v>
      </c>
      <c r="GJ164" s="195">
        <v>1.8</v>
      </c>
      <c r="GK164" s="196">
        <v>1.8</v>
      </c>
      <c r="GL164" s="196">
        <v>1.7</v>
      </c>
      <c r="GM164" s="604">
        <v>1.7</v>
      </c>
      <c r="GN164" s="196">
        <v>1.7</v>
      </c>
      <c r="GO164" s="196">
        <v>1.7</v>
      </c>
      <c r="GP164" s="196">
        <v>1.7</v>
      </c>
      <c r="GQ164" s="196">
        <v>1.7</v>
      </c>
      <c r="GR164" s="196">
        <v>1.7</v>
      </c>
      <c r="GS164" s="196">
        <v>1.7</v>
      </c>
      <c r="GT164" s="198">
        <v>1.7</v>
      </c>
      <c r="GU164" s="196">
        <v>1.2312162517643721E-2</v>
      </c>
      <c r="GV164" s="196">
        <v>1.2434167316312191E-2</v>
      </c>
      <c r="GW164" s="196">
        <v>1.2794385011577229E-2</v>
      </c>
      <c r="GX164" s="196">
        <v>1.2811809621607191E-2</v>
      </c>
      <c r="GY164" s="196">
        <v>1.288526646865761E-2</v>
      </c>
      <c r="GZ164" s="196">
        <v>1.264604553252262E-2</v>
      </c>
      <c r="HA164" s="196">
        <v>1.2809647954335682E-2</v>
      </c>
      <c r="HB164" s="196">
        <v>1.3732012200455876E-2</v>
      </c>
      <c r="HC164" s="196">
        <v>1.5799855187474954E-2</v>
      </c>
      <c r="HD164" s="196">
        <v>1.9428074787286836E-2</v>
      </c>
      <c r="HE164" s="196">
        <v>2.4938987225980303E-2</v>
      </c>
      <c r="HF164" s="183">
        <v>30000</v>
      </c>
      <c r="HG164" s="184">
        <v>30000</v>
      </c>
      <c r="HH164" s="184">
        <v>30000</v>
      </c>
      <c r="HI164" s="209">
        <v>30000</v>
      </c>
      <c r="HJ164" s="184">
        <v>30000</v>
      </c>
      <c r="HK164" s="184">
        <v>30000</v>
      </c>
      <c r="HL164" s="184">
        <v>30000</v>
      </c>
      <c r="HM164" s="184">
        <v>30000</v>
      </c>
      <c r="HN164" s="184">
        <v>30000</v>
      </c>
      <c r="HO164" s="184">
        <v>30000</v>
      </c>
      <c r="HP164" s="184">
        <v>30000</v>
      </c>
      <c r="HQ164" s="195">
        <v>8.6999999999999993</v>
      </c>
      <c r="HR164" s="196">
        <v>8.8000000000000007</v>
      </c>
      <c r="HS164" s="196">
        <v>8.5</v>
      </c>
      <c r="HT164" s="604">
        <v>8.5</v>
      </c>
      <c r="HU164" s="196">
        <v>8.5</v>
      </c>
      <c r="HV164" s="196">
        <v>8.5</v>
      </c>
      <c r="HW164" s="196">
        <v>8.5</v>
      </c>
      <c r="HX164" s="196">
        <v>8.5</v>
      </c>
      <c r="HY164" s="196">
        <v>8.5</v>
      </c>
      <c r="HZ164" s="196">
        <v>8.5</v>
      </c>
      <c r="IA164" s="198">
        <v>8.5</v>
      </c>
      <c r="IB164" s="196">
        <v>2.9766749567095119E-3</v>
      </c>
      <c r="IC164" s="196">
        <v>3.2234227227613665E-3</v>
      </c>
      <c r="ID164" s="196">
        <v>4.1658815692977693E-3</v>
      </c>
      <c r="IE164" s="196">
        <v>4.1715550629209753E-3</v>
      </c>
      <c r="IF164" s="196">
        <v>4.195472783467072E-3</v>
      </c>
      <c r="IG164" s="196">
        <v>4.117581889302703E-3</v>
      </c>
      <c r="IH164" s="196">
        <v>4.1708512190209227E-3</v>
      </c>
      <c r="II164" s="196">
        <v>4.4711751665662226E-3</v>
      </c>
      <c r="IJ164" s="196">
        <v>5.144469660989328E-3</v>
      </c>
      <c r="IK164" s="196">
        <v>6.3258264160458919E-3</v>
      </c>
      <c r="IL164" s="198">
        <v>8.1201923459122451E-3</v>
      </c>
      <c r="IM164" s="209"/>
      <c r="IP164" s="606">
        <v>0.14365260723528439</v>
      </c>
      <c r="IQ164" s="279">
        <v>0.14685314685314685</v>
      </c>
      <c r="IR164" s="279">
        <v>0.2413793103448276</v>
      </c>
      <c r="IS164" s="279">
        <v>0.39726027397260272</v>
      </c>
      <c r="IT164" s="279">
        <v>0.5425607728244517</v>
      </c>
      <c r="IU164" s="279">
        <v>0.68786127167630062</v>
      </c>
      <c r="IV164" s="279">
        <v>0.81761484636446613</v>
      </c>
      <c r="IW164" s="311">
        <v>0.94736842105263153</v>
      </c>
      <c r="IY164" s="225"/>
      <c r="IZ164" s="225"/>
      <c r="JA164" s="601">
        <v>0.85634739276471561</v>
      </c>
      <c r="JB164" s="601">
        <v>0.85314685314685312</v>
      </c>
      <c r="JC164" s="601">
        <v>0.75862068965517238</v>
      </c>
      <c r="JD164" s="601">
        <v>0.60273972602739723</v>
      </c>
      <c r="JE164" s="601">
        <v>0.4574392271755483</v>
      </c>
      <c r="JF164" s="601">
        <v>0.31213872832369938</v>
      </c>
      <c r="JG164" s="601">
        <v>0.18238515363553387</v>
      </c>
      <c r="JH164" s="710">
        <v>5.2631578947368474E-2</v>
      </c>
      <c r="JI164" s="116">
        <v>1.1000000000000001</v>
      </c>
      <c r="JJ164" s="116">
        <v>1.1000000000000001</v>
      </c>
      <c r="JK164" s="116">
        <v>1.1000000000000001</v>
      </c>
      <c r="JL164" s="116">
        <v>1.1000000000000001</v>
      </c>
      <c r="JM164" s="116">
        <v>1.1000000000000001</v>
      </c>
      <c r="JN164" s="116">
        <v>1.1000000000000001</v>
      </c>
      <c r="JO164" s="116">
        <v>1.1000000000000001</v>
      </c>
      <c r="JP164" s="116">
        <v>1.1000000000000001</v>
      </c>
      <c r="JQ164" s="116">
        <v>1.1000000000000001</v>
      </c>
      <c r="JR164" s="116">
        <v>1.1000000000000001</v>
      </c>
      <c r="JS164" s="208">
        <v>1.1000000000000001</v>
      </c>
      <c r="JT164" s="116">
        <v>9000</v>
      </c>
      <c r="JU164" s="116">
        <v>9000</v>
      </c>
      <c r="JV164" s="116">
        <v>9000</v>
      </c>
      <c r="JW164" s="116">
        <v>9000</v>
      </c>
      <c r="JX164" s="116">
        <v>9000</v>
      </c>
      <c r="JY164" s="116">
        <v>9000</v>
      </c>
      <c r="JZ164" s="116">
        <v>9000</v>
      </c>
      <c r="KA164" s="116">
        <v>9000</v>
      </c>
      <c r="KB164" s="116">
        <v>9000</v>
      </c>
      <c r="KC164" s="116">
        <v>9000</v>
      </c>
      <c r="KD164" s="208">
        <v>9000</v>
      </c>
      <c r="KE164" s="116">
        <v>1.2</v>
      </c>
      <c r="KF164" s="116">
        <v>1.2</v>
      </c>
      <c r="KG164" s="116">
        <v>1.2</v>
      </c>
      <c r="KH164" s="116">
        <v>1.6</v>
      </c>
      <c r="KI164" s="116">
        <v>1.6</v>
      </c>
      <c r="KJ164" s="116">
        <v>1.6</v>
      </c>
      <c r="KK164" s="116">
        <v>1.6</v>
      </c>
      <c r="KL164" s="116">
        <v>1.6</v>
      </c>
      <c r="KM164" s="116">
        <v>1.6</v>
      </c>
      <c r="KN164" s="116">
        <v>1.6</v>
      </c>
      <c r="KO164" s="208">
        <v>1.6</v>
      </c>
      <c r="KP164" s="116">
        <v>20000</v>
      </c>
      <c r="KQ164" s="116">
        <v>20000</v>
      </c>
      <c r="KR164" s="116">
        <v>20000</v>
      </c>
      <c r="KS164" s="116">
        <v>40000</v>
      </c>
      <c r="KT164" s="116">
        <v>40000</v>
      </c>
      <c r="KU164" s="116">
        <v>40000</v>
      </c>
      <c r="KV164" s="116">
        <v>40000</v>
      </c>
      <c r="KW164" s="116">
        <v>40000</v>
      </c>
      <c r="KX164" s="116">
        <v>40000</v>
      </c>
      <c r="KY164" s="116">
        <v>40000</v>
      </c>
      <c r="KZ164" s="208">
        <v>40000</v>
      </c>
      <c r="LA164" s="116">
        <v>0.3</v>
      </c>
      <c r="LB164" s="116">
        <v>0.3</v>
      </c>
      <c r="LC164" s="116">
        <v>0.3</v>
      </c>
      <c r="LD164" s="116">
        <v>0.3</v>
      </c>
      <c r="LE164" s="116">
        <v>0.3</v>
      </c>
      <c r="LF164" s="116">
        <v>0.3</v>
      </c>
      <c r="LG164" s="116">
        <v>0.3</v>
      </c>
      <c r="LH164" s="116">
        <v>0.3</v>
      </c>
      <c r="LI164" s="116">
        <v>0.3</v>
      </c>
      <c r="LJ164" s="116">
        <v>0.3</v>
      </c>
      <c r="LK164" s="208">
        <v>0.3</v>
      </c>
      <c r="LL164" s="116">
        <v>17333</v>
      </c>
      <c r="LM164" s="116">
        <v>17000</v>
      </c>
      <c r="LN164" s="116">
        <v>17000</v>
      </c>
      <c r="LO164" s="116">
        <v>17000</v>
      </c>
      <c r="LP164" s="116">
        <v>17000</v>
      </c>
      <c r="LQ164" s="116">
        <v>17000</v>
      </c>
      <c r="LR164" s="116">
        <v>17000</v>
      </c>
      <c r="LS164" s="116">
        <v>17000</v>
      </c>
      <c r="LT164" s="116">
        <v>17000</v>
      </c>
      <c r="LU164" s="116">
        <v>17000</v>
      </c>
      <c r="LV164" s="208">
        <v>17000</v>
      </c>
      <c r="LW164">
        <v>4.0222351738666749E-2</v>
      </c>
      <c r="LX164">
        <v>5.5098372471722439E-2</v>
      </c>
      <c r="LY164">
        <v>8.707599933477006E-2</v>
      </c>
      <c r="LZ164">
        <v>8.4531963022776116E-2</v>
      </c>
      <c r="MA164">
        <v>8.3051778001223195E-2</v>
      </c>
      <c r="MB164">
        <v>8.0115857783087885E-2</v>
      </c>
      <c r="MC164">
        <v>8.0009114150244545E-2</v>
      </c>
      <c r="MD164">
        <v>8.48002843419009E-2</v>
      </c>
      <c r="ME164">
        <v>9.6688227068426127E-2</v>
      </c>
      <c r="MF164">
        <v>0.11799785171382585</v>
      </c>
      <c r="MG164" s="5">
        <v>0.15113178628284837</v>
      </c>
      <c r="MH164" s="156">
        <v>0</v>
      </c>
      <c r="MI164" s="156">
        <v>0</v>
      </c>
      <c r="MJ164" s="156">
        <v>0</v>
      </c>
      <c r="MK164" s="156">
        <v>0</v>
      </c>
      <c r="ML164" s="156">
        <v>0</v>
      </c>
      <c r="MM164" s="156">
        <v>0</v>
      </c>
      <c r="MN164" s="156">
        <v>0</v>
      </c>
      <c r="MO164" s="156">
        <v>0</v>
      </c>
      <c r="MP164" s="156">
        <v>0</v>
      </c>
      <c r="MQ164" s="156">
        <v>0</v>
      </c>
      <c r="MR164" s="157">
        <v>0</v>
      </c>
      <c r="MS164" s="156">
        <v>2.7633263039146604E-2</v>
      </c>
      <c r="MT164" s="156">
        <v>2.9777604656807736E-2</v>
      </c>
      <c r="MU164" s="156">
        <v>3.1439736798702982E-2</v>
      </c>
      <c r="MV164" s="156">
        <v>3.1482554421641974E-2</v>
      </c>
      <c r="MW164" s="156">
        <v>3.1663060474511111E-2</v>
      </c>
      <c r="MX164" s="156">
        <v>3.1075221101065802E-2</v>
      </c>
      <c r="MY164" s="156">
        <v>3.1477242540687858E-2</v>
      </c>
      <c r="MZ164" s="156">
        <v>3.3743775016012986E-2</v>
      </c>
      <c r="NA164" s="156">
        <v>3.8825100862788425E-2</v>
      </c>
      <c r="NB164" s="156">
        <v>4.7740751686392871E-2</v>
      </c>
      <c r="NC164" s="157">
        <v>6.1282757530084594E-2</v>
      </c>
      <c r="ND164" s="156">
        <v>1.6348767061527021</v>
      </c>
      <c r="NE164" s="156">
        <v>1.5704942949753626</v>
      </c>
      <c r="NF164" s="156">
        <v>1.5271194864606206</v>
      </c>
      <c r="NG164" s="156">
        <v>1.540691115913261</v>
      </c>
      <c r="NH164" s="156">
        <v>1.550433269234756</v>
      </c>
      <c r="NI164" s="156">
        <v>1.5583050576980351</v>
      </c>
      <c r="NJ164" s="156">
        <v>1.5656922590473088</v>
      </c>
      <c r="NK164" s="156">
        <v>1.5725563928706954</v>
      </c>
      <c r="NL164" s="156">
        <v>1.5788407064451468</v>
      </c>
      <c r="NM164" s="156">
        <v>1.5844918918010211</v>
      </c>
      <c r="NN164" s="157">
        <v>1.5899477344883852</v>
      </c>
      <c r="NO164" s="156">
        <v>13113.854448270127</v>
      </c>
      <c r="NP164" s="156">
        <v>12600.45335807142</v>
      </c>
      <c r="NQ164" s="156">
        <v>12025.226305531081</v>
      </c>
      <c r="NR164" s="156">
        <v>11719.393614583378</v>
      </c>
      <c r="NS164" s="156">
        <v>11490.451600916993</v>
      </c>
      <c r="NT164" s="156">
        <v>11270.961823698839</v>
      </c>
      <c r="NU164" s="156">
        <v>11068.186734461075</v>
      </c>
      <c r="NV164" s="156">
        <v>10881.960453432748</v>
      </c>
      <c r="NW164" s="156">
        <v>10712.755851162381</v>
      </c>
      <c r="NX164" s="156">
        <v>10561.135552076574</v>
      </c>
      <c r="NY164" s="157">
        <v>10428.694684343061</v>
      </c>
      <c r="NZ164" s="156">
        <v>3654.4879579702947</v>
      </c>
      <c r="OA164" s="156">
        <v>3780.0383429942212</v>
      </c>
      <c r="OB164" s="156">
        <v>4286.3462638490337</v>
      </c>
      <c r="OC164" s="156">
        <v>4281.1511116416941</v>
      </c>
      <c r="OD164" s="156">
        <v>4294.8080976128722</v>
      </c>
      <c r="OE164" s="156">
        <v>4202.6846785463213</v>
      </c>
      <c r="OF164" s="156">
        <v>4258.0572402499429</v>
      </c>
      <c r="OG164" s="156">
        <v>4577.8808305669236</v>
      </c>
      <c r="OH164" s="156">
        <v>5292.0617432041863</v>
      </c>
      <c r="OI164" s="156">
        <v>6542.6551578558665</v>
      </c>
      <c r="OJ164" s="157">
        <v>8502.1602680151154</v>
      </c>
      <c r="OK164" s="156"/>
      <c r="OL164" s="156"/>
      <c r="OM164" s="156"/>
      <c r="ON164" s="156"/>
      <c r="OO164" s="156"/>
      <c r="OP164" s="156"/>
      <c r="OQ164" s="156"/>
      <c r="OR164" s="156"/>
      <c r="OS164" s="156"/>
      <c r="OT164" s="156"/>
      <c r="OU164" s="157"/>
      <c r="OV164">
        <v>3256.2866757574939</v>
      </c>
      <c r="OW164">
        <v>3234.5644555241693</v>
      </c>
      <c r="OX164">
        <v>3424.2938704348103</v>
      </c>
      <c r="OY164">
        <v>3444.2846777162104</v>
      </c>
      <c r="OZ164">
        <v>3472.5954954007625</v>
      </c>
      <c r="PA164">
        <v>3409.5376864937507</v>
      </c>
      <c r="PB164">
        <v>3465.967010162522</v>
      </c>
      <c r="PC164">
        <v>3738.3580155821046</v>
      </c>
      <c r="PD164">
        <v>4334.8482952267677</v>
      </c>
      <c r="PE164">
        <v>5374.4764258889909</v>
      </c>
      <c r="PF164" s="5">
        <v>7005.9555838149172</v>
      </c>
      <c r="PG164">
        <v>398.20128221280083</v>
      </c>
      <c r="PH164">
        <v>545.4738874700522</v>
      </c>
      <c r="PI164">
        <v>862.05239341422362</v>
      </c>
      <c r="PJ164">
        <v>836.86643392548365</v>
      </c>
      <c r="PK164">
        <v>822.21260221210969</v>
      </c>
      <c r="PL164">
        <v>793.14699205257023</v>
      </c>
      <c r="PM164">
        <v>792.09023008742111</v>
      </c>
      <c r="PN164">
        <v>839.52281498481887</v>
      </c>
      <c r="PO164">
        <v>957.2134479774187</v>
      </c>
      <c r="PP164">
        <v>1168.1787319668758</v>
      </c>
      <c r="PQ164" s="5">
        <v>1496.2046842001992</v>
      </c>
      <c r="PR164">
        <v>0</v>
      </c>
      <c r="PS164">
        <v>0</v>
      </c>
      <c r="PT164">
        <v>0</v>
      </c>
      <c r="PU164">
        <v>0</v>
      </c>
      <c r="PV164">
        <v>0</v>
      </c>
      <c r="PW164">
        <v>0</v>
      </c>
      <c r="PX164">
        <v>0</v>
      </c>
      <c r="PY164">
        <v>0</v>
      </c>
      <c r="PZ164">
        <v>0</v>
      </c>
      <c r="QA164" s="7">
        <v>0</v>
      </c>
      <c r="QB164" s="5">
        <v>0</v>
      </c>
      <c r="QC164">
        <v>143.69020447725842</v>
      </c>
      <c r="QD164">
        <v>151.86578374971944</v>
      </c>
      <c r="QE164">
        <v>160.34265767338519</v>
      </c>
      <c r="QF164">
        <v>160.56102755037406</v>
      </c>
      <c r="QG164">
        <v>161.48160842000667</v>
      </c>
      <c r="QH164">
        <v>158.48362761543558</v>
      </c>
      <c r="QI164">
        <v>160.53393695750808</v>
      </c>
      <c r="QJ164">
        <v>172.09325258166621</v>
      </c>
      <c r="QK164">
        <v>198.00801440022096</v>
      </c>
      <c r="QL164">
        <v>243.47783360060362</v>
      </c>
      <c r="QM164" s="5">
        <v>312.54206340343143</v>
      </c>
      <c r="QN164">
        <v>609.45204462336426</v>
      </c>
      <c r="QO164">
        <v>615.4912821574535</v>
      </c>
      <c r="QP164">
        <v>598.13749929123549</v>
      </c>
      <c r="QQ164">
        <v>598.95209981013613</v>
      </c>
      <c r="QR164">
        <v>602.38620740974329</v>
      </c>
      <c r="QS164">
        <v>591.20262864543247</v>
      </c>
      <c r="QT164">
        <v>598.85104186519311</v>
      </c>
      <c r="QU164">
        <v>641.97157037131217</v>
      </c>
      <c r="QV164">
        <v>738.64323001445416</v>
      </c>
      <c r="QW164">
        <v>908.26249630565951</v>
      </c>
      <c r="QX164" s="5">
        <v>1165.897652814579</v>
      </c>
      <c r="QY164" s="7">
        <v>1.8</v>
      </c>
      <c r="QZ164" s="7">
        <v>1.8</v>
      </c>
      <c r="RA164" s="7">
        <v>1.7</v>
      </c>
      <c r="RB164" s="7">
        <v>1.7</v>
      </c>
      <c r="RC164" s="7">
        <v>1.7</v>
      </c>
      <c r="RD164" s="7">
        <v>1.7</v>
      </c>
      <c r="RE164" s="7">
        <v>1.7</v>
      </c>
      <c r="RF164" s="7">
        <v>1.7</v>
      </c>
      <c r="RG164" s="7">
        <v>1.7</v>
      </c>
      <c r="RH164" s="7">
        <v>1.7</v>
      </c>
      <c r="RI164" s="5">
        <v>1.7</v>
      </c>
      <c r="RJ164" s="7">
        <v>27500</v>
      </c>
      <c r="RK164" s="7">
        <v>27500</v>
      </c>
      <c r="RL164" s="7">
        <v>27500</v>
      </c>
      <c r="RM164" s="7">
        <v>27500</v>
      </c>
      <c r="RN164" s="7">
        <v>27500</v>
      </c>
      <c r="RO164" s="7">
        <v>27500</v>
      </c>
      <c r="RP164" s="7">
        <v>27500</v>
      </c>
      <c r="RQ164" s="7">
        <v>27500</v>
      </c>
      <c r="RR164" s="7">
        <v>27500</v>
      </c>
      <c r="RS164" s="7">
        <v>27500</v>
      </c>
      <c r="RT164" s="5">
        <v>27500</v>
      </c>
      <c r="RU164">
        <v>0.76233688886877204</v>
      </c>
      <c r="RV164">
        <v>0.74184951502024699</v>
      </c>
      <c r="RW164">
        <v>0.70493940612256611</v>
      </c>
      <c r="RX164">
        <v>0.70493940612256634</v>
      </c>
      <c r="RY164">
        <v>0.70493940612256611</v>
      </c>
      <c r="RZ164">
        <v>0.70493940612256623</v>
      </c>
      <c r="SA164">
        <v>0.70493940612256623</v>
      </c>
      <c r="SB164">
        <v>0.70493940612256623</v>
      </c>
      <c r="SC164">
        <v>0.70493940612256623</v>
      </c>
      <c r="SD164">
        <v>0.70493940612256634</v>
      </c>
      <c r="SE164" s="5">
        <v>0.70493940612256634</v>
      </c>
      <c r="SF164" s="156">
        <v>20466.719432752536</v>
      </c>
      <c r="SG164" s="156">
        <v>20092.946605141726</v>
      </c>
      <c r="SH164" s="156">
        <v>20037.045545919245</v>
      </c>
      <c r="SI164" s="156">
        <v>20037.045545919245</v>
      </c>
      <c r="SJ164" s="156">
        <v>20037.045545919245</v>
      </c>
      <c r="SK164" s="156">
        <v>20037.045545919249</v>
      </c>
      <c r="SL164" s="156">
        <v>20037.045545919249</v>
      </c>
      <c r="SM164" s="156">
        <v>20037.045545919249</v>
      </c>
      <c r="SN164" s="156">
        <v>20037.045545919245</v>
      </c>
      <c r="SO164" s="156">
        <v>20037.045545919245</v>
      </c>
      <c r="SP164" s="157">
        <v>20037.045545919249</v>
      </c>
      <c r="SQ164" s="156">
        <v>753.14224910062262</v>
      </c>
      <c r="SR164" s="156">
        <v>767.35706590717291</v>
      </c>
      <c r="SS164" s="156">
        <v>758.48015696462062</v>
      </c>
      <c r="ST164" s="156">
        <v>759.51312736051023</v>
      </c>
      <c r="SU164" s="156">
        <v>763.86781582974993</v>
      </c>
      <c r="SV164" s="156">
        <v>749.68625626086805</v>
      </c>
      <c r="SW164" s="156">
        <v>759.38497882270121</v>
      </c>
      <c r="SX164" s="156">
        <v>814.06482295297837</v>
      </c>
      <c r="SY164" s="156">
        <v>936.65124441467515</v>
      </c>
      <c r="SZ164" s="156">
        <v>1151.740329906263</v>
      </c>
      <c r="TA164" s="157">
        <v>1478.4397162180105</v>
      </c>
      <c r="TB164" s="156"/>
      <c r="TC164" s="156"/>
      <c r="TD164" s="156"/>
      <c r="TE164" s="156"/>
      <c r="TF164" s="156"/>
      <c r="TG164" s="156"/>
      <c r="TH164" s="156"/>
      <c r="TI164" s="156"/>
      <c r="TJ164" s="156"/>
      <c r="TK164" s="156"/>
      <c r="TL164" s="156"/>
      <c r="TM164" s="728">
        <v>398.20128221280083</v>
      </c>
      <c r="TN164" s="244">
        <v>545.4738874700522</v>
      </c>
      <c r="TO164" s="244">
        <v>862.05239341422362</v>
      </c>
      <c r="TP164" s="244">
        <v>836.86643392548365</v>
      </c>
      <c r="TQ164" s="244">
        <v>822.21260221210969</v>
      </c>
      <c r="TR164" s="244">
        <v>793.14699205257023</v>
      </c>
      <c r="TS164" s="244">
        <v>792.09023008742111</v>
      </c>
      <c r="TT164" s="244">
        <v>839.52281498481887</v>
      </c>
      <c r="TU164" s="244">
        <v>957.2134479774187</v>
      </c>
      <c r="TV164" s="244">
        <v>1168.1787319668758</v>
      </c>
      <c r="TW164" s="729">
        <v>1496.2046842001992</v>
      </c>
      <c r="TX164" s="117">
        <v>4893.0490890088113</v>
      </c>
      <c r="TY164" s="117">
        <v>5720.7770163087225</v>
      </c>
      <c r="TZ164" s="117">
        <v>6523.5515925331101</v>
      </c>
      <c r="UA164" s="117">
        <v>5879.067220657379</v>
      </c>
      <c r="UB164" s="117">
        <v>5444.3817778763478</v>
      </c>
      <c r="UC164" s="117">
        <v>5030.5496412533048</v>
      </c>
      <c r="UD164" s="117">
        <v>4800.0065931992895</v>
      </c>
      <c r="UE164" s="117">
        <v>4852.466104217192</v>
      </c>
      <c r="UF164" s="117">
        <v>5274.7399666001284</v>
      </c>
      <c r="UG164" s="117">
        <v>6144.1364897944595</v>
      </c>
      <c r="UH164" s="185">
        <v>7435.6981311137133</v>
      </c>
      <c r="UI164" s="116">
        <v>1.1000000000000001</v>
      </c>
      <c r="UJ164" s="116">
        <v>1.1000000000000001</v>
      </c>
      <c r="UK164" s="116">
        <v>1.1000000000000001</v>
      </c>
      <c r="UL164" s="116">
        <v>1.1000000000000001</v>
      </c>
      <c r="UM164" s="116">
        <v>1.1000000000000001</v>
      </c>
      <c r="UN164" s="116">
        <v>1.1000000000000001</v>
      </c>
      <c r="UO164" s="116">
        <v>1.1000000000000001</v>
      </c>
      <c r="UP164" s="116">
        <v>1.1000000000000001</v>
      </c>
      <c r="UQ164" s="116">
        <v>1.1000000000000001</v>
      </c>
      <c r="UR164" s="116">
        <v>1.0999999999999999</v>
      </c>
      <c r="US164" s="208">
        <v>1.1000000000000001</v>
      </c>
      <c r="UT164" s="156">
        <v>18854.280273716995</v>
      </c>
      <c r="UU164" s="156">
        <v>18178.745644599305</v>
      </c>
      <c r="UV164" s="156">
        <v>17146.947332146345</v>
      </c>
      <c r="UW164" s="156">
        <v>17146.947332146348</v>
      </c>
      <c r="UX164" s="156">
        <v>17146.947332146341</v>
      </c>
      <c r="UY164" s="156">
        <v>17146.947332146348</v>
      </c>
      <c r="UZ164" s="156">
        <v>17146.947332146345</v>
      </c>
      <c r="VA164" s="156">
        <v>17146.947332146345</v>
      </c>
      <c r="VB164" s="156">
        <v>17146.947332146345</v>
      </c>
      <c r="VC164" s="156">
        <v>17146.947332146348</v>
      </c>
      <c r="VD164" s="157">
        <v>17146.947332146352</v>
      </c>
      <c r="VE164" s="156">
        <v>24732.215571641518</v>
      </c>
      <c r="VF164" s="156">
        <v>24504.626985033698</v>
      </c>
      <c r="VG164" s="156">
        <v>24324.001727270508</v>
      </c>
      <c r="VH164" s="156">
        <v>24324.001727270504</v>
      </c>
      <c r="VI164" s="156">
        <v>24324.001727270504</v>
      </c>
      <c r="VJ164" s="156">
        <v>24324.001727270504</v>
      </c>
      <c r="VK164" s="156">
        <v>24324.001727270508</v>
      </c>
      <c r="VL164" s="156">
        <v>24324.001727270508</v>
      </c>
      <c r="VM164" s="156">
        <v>24324.001727270508</v>
      </c>
      <c r="VN164" s="156">
        <v>24324.001727270504</v>
      </c>
      <c r="VO164" s="157">
        <v>24324.001727270512</v>
      </c>
      <c r="VP164" s="156">
        <v>3.9945425556790336E-2</v>
      </c>
      <c r="VQ164" s="156">
        <v>4.2211771973119927E-2</v>
      </c>
      <c r="VR164" s="156">
        <v>4.4234121810280212E-2</v>
      </c>
      <c r="VS164" s="156">
        <v>4.4294364043249157E-2</v>
      </c>
      <c r="VT164" s="156">
        <v>4.4548326943168723E-2</v>
      </c>
      <c r="VU164" s="156">
        <v>4.3721266633588426E-2</v>
      </c>
      <c r="VV164" s="156">
        <v>4.4286890495023538E-2</v>
      </c>
      <c r="VW164" s="156">
        <v>4.7475787216468862E-2</v>
      </c>
      <c r="VX164" s="156">
        <v>5.4624956050263379E-2</v>
      </c>
      <c r="VY164" s="156">
        <v>6.7168826473679694E-2</v>
      </c>
      <c r="VZ164" s="157">
        <v>8.622174475606488E-2</v>
      </c>
      <c r="WA164" s="156">
        <v>9000</v>
      </c>
      <c r="WB164" s="156">
        <v>9000</v>
      </c>
      <c r="WC164" s="156">
        <v>9000</v>
      </c>
      <c r="WD164" s="156">
        <v>9000</v>
      </c>
      <c r="WE164" s="156">
        <v>9000</v>
      </c>
      <c r="WF164" s="156">
        <v>9000</v>
      </c>
      <c r="WG164" s="156">
        <v>9000</v>
      </c>
      <c r="WH164" s="156">
        <v>9000</v>
      </c>
      <c r="WI164" s="156">
        <v>9000</v>
      </c>
      <c r="WJ164" s="156">
        <v>9000</v>
      </c>
      <c r="WK164" s="157">
        <v>9000</v>
      </c>
      <c r="WL164" s="156">
        <v>4.0222351738666749E-2</v>
      </c>
      <c r="WM164" s="156">
        <v>5.5098372471722439E-2</v>
      </c>
      <c r="WN164" s="156">
        <v>8.707599933477006E-2</v>
      </c>
      <c r="WO164" s="156">
        <v>8.4531963022776116E-2</v>
      </c>
      <c r="WP164" s="156">
        <v>8.3051778001223195E-2</v>
      </c>
      <c r="WQ164" s="156">
        <v>8.0115857783087885E-2</v>
      </c>
      <c r="WR164" s="156">
        <v>8.0009114150244545E-2</v>
      </c>
      <c r="WS164" s="156">
        <v>8.48002843419009E-2</v>
      </c>
      <c r="WT164" s="156">
        <v>9.6688227068426127E-2</v>
      </c>
      <c r="WU164" s="156">
        <v>0.11799785171382585</v>
      </c>
      <c r="WV164" s="157">
        <v>0.15113178628284837</v>
      </c>
      <c r="WW164" s="119">
        <v>3.9945425556790329E-2</v>
      </c>
      <c r="WX164" s="119">
        <v>4.2211771973119927E-2</v>
      </c>
      <c r="WY164" s="119">
        <v>4.4234121810280212E-2</v>
      </c>
      <c r="WZ164" s="119">
        <v>4.4294364043249164E-2</v>
      </c>
      <c r="XA164" s="119">
        <v>4.4548326943168723E-2</v>
      </c>
      <c r="XB164" s="119">
        <v>4.372126663358842E-2</v>
      </c>
      <c r="XC164" s="119">
        <v>4.4286890495023538E-2</v>
      </c>
      <c r="XD164" s="119">
        <v>4.7475787216468862E-2</v>
      </c>
      <c r="XE164" s="197">
        <v>5.4624956050263379E-2</v>
      </c>
      <c r="XF164" s="197">
        <v>6.7168826473679707E-2</v>
      </c>
      <c r="XG164" s="201">
        <v>8.6221744756064894E-2</v>
      </c>
      <c r="XH164" s="821">
        <v>4.6586669355651908E-2</v>
      </c>
      <c r="XI164" s="821">
        <v>5.7413376309427874E-2</v>
      </c>
      <c r="XJ164" s="821">
        <v>7.9746580852775556E-2</v>
      </c>
      <c r="XK164" s="821">
        <v>8.2366973479802777E-2</v>
      </c>
      <c r="XL164" s="821">
        <v>8.4423100147311608E-2</v>
      </c>
      <c r="XM164" s="821">
        <v>8.590131741287628E-2</v>
      </c>
      <c r="XN164" s="821">
        <v>8.7445865325261232E-2</v>
      </c>
      <c r="XO164" s="821">
        <v>8.9023534424615261E-2</v>
      </c>
      <c r="XP164" s="821">
        <v>9.0586865757997195E-2</v>
      </c>
      <c r="XQ164" s="821">
        <v>9.2078341349858109E-2</v>
      </c>
      <c r="XR164" s="822">
        <v>9.3877398501795106E-2</v>
      </c>
      <c r="XS164" s="821">
        <v>0.38096198447111024</v>
      </c>
      <c r="XT164" s="821">
        <v>0.34045124899274776</v>
      </c>
      <c r="XU164" s="821">
        <v>0.31677393403057125</v>
      </c>
      <c r="XV164" s="821">
        <v>0.33899711256862641</v>
      </c>
      <c r="XW164" s="821">
        <v>0.35655896843538298</v>
      </c>
      <c r="XX164" s="821">
        <v>0.36926796920797123</v>
      </c>
      <c r="XY164" s="821">
        <v>0.38263883694035655</v>
      </c>
      <c r="XZ164" s="821">
        <v>0.39641786685419383</v>
      </c>
      <c r="YA164" s="821">
        <v>0.41023276619307775</v>
      </c>
      <c r="YB164" s="821">
        <v>0.42362770471479899</v>
      </c>
      <c r="YC164" s="822">
        <v>0.43957948479438524</v>
      </c>
      <c r="YD164">
        <v>9000</v>
      </c>
      <c r="YE164">
        <v>8999.9999999999982</v>
      </c>
      <c r="YF164">
        <v>9000</v>
      </c>
      <c r="YG164">
        <v>9000</v>
      </c>
      <c r="YH164">
        <v>8999.9999999999982</v>
      </c>
      <c r="YI164">
        <v>9000</v>
      </c>
      <c r="YJ164">
        <v>9000</v>
      </c>
      <c r="YK164">
        <v>8999.9999999999982</v>
      </c>
      <c r="YL164">
        <v>9000</v>
      </c>
      <c r="YM164">
        <v>9000</v>
      </c>
      <c r="YN164" s="5">
        <v>9000</v>
      </c>
      <c r="YO164" s="156">
        <v>8181.8181818181811</v>
      </c>
      <c r="YP164" s="156">
        <v>8181.8181818181793</v>
      </c>
      <c r="YQ164" s="156">
        <v>8181.8181818181811</v>
      </c>
      <c r="YR164" s="156">
        <v>8181.8181818181811</v>
      </c>
      <c r="YS164" s="156">
        <v>8181.8181818181793</v>
      </c>
      <c r="YT164" s="156">
        <v>8181.8181818181811</v>
      </c>
      <c r="YU164" s="156">
        <v>8181.8181818181811</v>
      </c>
      <c r="YV164" s="156">
        <v>8181.8181818181793</v>
      </c>
      <c r="YW164" s="156">
        <v>8181.8181818181811</v>
      </c>
      <c r="YX164" s="156">
        <v>8181.8181818181829</v>
      </c>
      <c r="YY164" s="157">
        <v>8181.8181818181811</v>
      </c>
      <c r="YZ164" s="156">
        <v>4.0222351738666749E-2</v>
      </c>
      <c r="ZA164" s="156">
        <v>5.5098372471722452E-2</v>
      </c>
      <c r="ZB164" s="156">
        <v>8.707599933477006E-2</v>
      </c>
      <c r="ZC164" s="156">
        <v>8.4531963022776116E-2</v>
      </c>
      <c r="ZD164" s="156">
        <v>8.3051778001223209E-2</v>
      </c>
      <c r="ZE164" s="156">
        <v>8.0115857783087899E-2</v>
      </c>
      <c r="ZF164" s="156">
        <v>8.0009114150244559E-2</v>
      </c>
      <c r="ZG164" s="156">
        <v>8.48002843419009E-2</v>
      </c>
      <c r="ZH164" s="156">
        <v>9.6688227068426127E-2</v>
      </c>
      <c r="ZI164" s="156">
        <v>0.11799785171382586</v>
      </c>
      <c r="ZJ164" s="157">
        <v>0.1511317862828484</v>
      </c>
      <c r="ZK164" s="748">
        <v>776.91216370118264</v>
      </c>
      <c r="ZL164" s="748">
        <v>850.9835988090008</v>
      </c>
      <c r="ZM164" s="748">
        <v>1062.2998001709313</v>
      </c>
      <c r="ZN164" s="748">
        <v>1063.7465410448485</v>
      </c>
      <c r="ZO164" s="748">
        <v>1069.8455597841034</v>
      </c>
      <c r="ZP164" s="748">
        <v>1049.9833817721892</v>
      </c>
      <c r="ZQ164" s="748">
        <v>1063.5670608503349</v>
      </c>
      <c r="ZR164" s="748">
        <v>1140.1496674743869</v>
      </c>
      <c r="ZS164" s="748">
        <v>1311.8397635522788</v>
      </c>
      <c r="ZT164" s="748">
        <v>1613.0857360917025</v>
      </c>
      <c r="ZU164" s="748">
        <v>2070.6490482076224</v>
      </c>
      <c r="ZV164" s="334"/>
      <c r="ZW164" s="334"/>
      <c r="ZX164" s="334"/>
      <c r="ZY164" s="334"/>
      <c r="ZZ164" s="334"/>
      <c r="AAA164" s="334"/>
      <c r="AAB164" s="334"/>
      <c r="AAC164" s="334"/>
      <c r="AAD164" s="334"/>
      <c r="AAE164" s="334"/>
      <c r="AAF164" s="334"/>
      <c r="AAG164" s="7"/>
      <c r="AAH164" s="7"/>
      <c r="AAI164" s="7"/>
    </row>
    <row r="165" spans="1:711">
      <c r="A165" s="125" t="s">
        <v>32</v>
      </c>
      <c r="B165" s="129" t="s">
        <v>32</v>
      </c>
      <c r="C165" s="125" t="s">
        <v>509</v>
      </c>
      <c r="D165" s="138" t="s">
        <v>510</v>
      </c>
      <c r="E165" s="164">
        <v>191560.06632839062</v>
      </c>
      <c r="F165" s="165">
        <v>201504.07053876284</v>
      </c>
      <c r="G165" s="165">
        <v>210717.17860586609</v>
      </c>
      <c r="H165" s="167">
        <v>242139.77539092844</v>
      </c>
      <c r="I165" s="165">
        <v>274564.58733562939</v>
      </c>
      <c r="J165" s="165">
        <v>305844.37363642314</v>
      </c>
      <c r="K165" s="165">
        <v>342734.71925369458</v>
      </c>
      <c r="L165" s="165">
        <v>386235.11106399313</v>
      </c>
      <c r="M165" s="165">
        <v>437433.10162549926</v>
      </c>
      <c r="N165" s="165">
        <v>497321.92734447931</v>
      </c>
      <c r="O165" s="163">
        <v>566565.20674409927</v>
      </c>
      <c r="P165" s="164">
        <v>596950.58600000001</v>
      </c>
      <c r="Q165" s="165">
        <v>719908.00200000009</v>
      </c>
      <c r="R165" s="165">
        <v>876110.78999999992</v>
      </c>
      <c r="S165" s="167">
        <v>991109.79047322809</v>
      </c>
      <c r="T165" s="165">
        <v>1110739.8842119556</v>
      </c>
      <c r="U165" s="165">
        <v>1226476.1138175626</v>
      </c>
      <c r="V165" s="165">
        <v>1363469.7762098908</v>
      </c>
      <c r="W165" s="165">
        <v>1525093.8952255677</v>
      </c>
      <c r="X165" s="165">
        <v>1714666.3461143388</v>
      </c>
      <c r="Y165" s="165">
        <v>1934543.1938279471</v>
      </c>
      <c r="Z165" s="163">
        <v>2185027.0686121732</v>
      </c>
      <c r="AA165" s="164">
        <v>28439.933671609408</v>
      </c>
      <c r="AB165" s="165">
        <v>32495.929461237138</v>
      </c>
      <c r="AC165" s="165">
        <v>36282.821394133964</v>
      </c>
      <c r="AD165" s="167">
        <v>39704.070372774993</v>
      </c>
      <c r="AE165" s="165">
        <v>43514.963492231313</v>
      </c>
      <c r="AF165" s="165">
        <v>47496.163039202082</v>
      </c>
      <c r="AG165" s="165">
        <v>52301.981483063384</v>
      </c>
      <c r="AH165" s="165">
        <v>58183.878911216932</v>
      </c>
      <c r="AI165" s="165">
        <v>65478.499136077204</v>
      </c>
      <c r="AJ165" s="165">
        <v>74630.949657667414</v>
      </c>
      <c r="AK165" s="163">
        <v>86216.993409956936</v>
      </c>
      <c r="AL165" s="164">
        <v>119.41400000000002</v>
      </c>
      <c r="AM165" s="165">
        <v>71.998000000000005</v>
      </c>
      <c r="AN165" s="165">
        <v>789.20999999999992</v>
      </c>
      <c r="AO165" s="167">
        <v>875.27562266358279</v>
      </c>
      <c r="AP165" s="165">
        <v>963.03210321362315</v>
      </c>
      <c r="AQ165" s="165">
        <v>1046.372591256928</v>
      </c>
      <c r="AR165" s="165">
        <v>1141.530013208295</v>
      </c>
      <c r="AS165" s="165">
        <v>1248.986832458547</v>
      </c>
      <c r="AT165" s="165">
        <v>1368.3166583369664</v>
      </c>
      <c r="AU165" s="165">
        <v>1497.4251336951729</v>
      </c>
      <c r="AV165" s="163">
        <v>1631.7209205908384</v>
      </c>
      <c r="AW165" s="164">
        <v>0</v>
      </c>
      <c r="AX165" s="165">
        <v>0</v>
      </c>
      <c r="AY165" s="165">
        <v>0</v>
      </c>
      <c r="AZ165" s="167">
        <v>3854.749823812886</v>
      </c>
      <c r="BA165" s="165">
        <v>4857.5201443854476</v>
      </c>
      <c r="BB165" s="165">
        <v>6167.386083618243</v>
      </c>
      <c r="BC165" s="165">
        <v>7938.4972863517314</v>
      </c>
      <c r="BD165" s="165">
        <v>10375.167936571232</v>
      </c>
      <c r="BE165" s="165">
        <v>13978.10153802594</v>
      </c>
      <c r="BF165" s="165">
        <v>18683.994517341678</v>
      </c>
      <c r="BG165" s="163">
        <v>24457.176208959081</v>
      </c>
      <c r="BH165" s="164">
        <v>100771.2369668246</v>
      </c>
      <c r="BI165" s="165">
        <v>118184.96171783863</v>
      </c>
      <c r="BJ165" s="165">
        <v>135598.68646885265</v>
      </c>
      <c r="BK165" s="167">
        <v>163527.20747768562</v>
      </c>
      <c r="BL165" s="165">
        <v>195129.58359851557</v>
      </c>
      <c r="BM165" s="165">
        <v>231282.22420501267</v>
      </c>
      <c r="BN165" s="165">
        <v>278723.07821425918</v>
      </c>
      <c r="BO165" s="165">
        <v>331882.04152568325</v>
      </c>
      <c r="BP165" s="165">
        <v>405366.59296750667</v>
      </c>
      <c r="BQ165" s="165">
        <v>490020.21422043169</v>
      </c>
      <c r="BR165" s="163">
        <v>583201.04543469334</v>
      </c>
      <c r="BS165" s="164">
        <v>0</v>
      </c>
      <c r="BT165" s="165">
        <v>0</v>
      </c>
      <c r="BU165" s="165">
        <v>0</v>
      </c>
      <c r="BV165" s="167">
        <v>1700107.3385259863</v>
      </c>
      <c r="BW165" s="165">
        <v>1887973.2558450685</v>
      </c>
      <c r="BX165" s="165">
        <v>2112255.0109472657</v>
      </c>
      <c r="BY165" s="165">
        <v>2402702.5851120111</v>
      </c>
      <c r="BZ165" s="165">
        <v>2789409.2422302491</v>
      </c>
      <c r="CA165" s="165">
        <v>3301344.8622567453</v>
      </c>
      <c r="CB165" s="165">
        <v>3966097.444155219</v>
      </c>
      <c r="CC165" s="163">
        <v>4811620.5103488667</v>
      </c>
      <c r="CD165" s="164">
        <v>0</v>
      </c>
      <c r="CE165" s="165">
        <v>0</v>
      </c>
      <c r="CF165" s="165">
        <v>0</v>
      </c>
      <c r="CG165" s="167">
        <v>3554.3018279150115</v>
      </c>
      <c r="CH165" s="165">
        <v>4261.7895400383441</v>
      </c>
      <c r="CI165" s="165">
        <v>5193.709094688631</v>
      </c>
      <c r="CJ165" s="165">
        <v>6415.0865613978312</v>
      </c>
      <c r="CK165" s="165">
        <v>7983.9701881182846</v>
      </c>
      <c r="CL165" s="165">
        <v>9930.9819556846469</v>
      </c>
      <c r="CM165" s="165">
        <v>12234.134003908341</v>
      </c>
      <c r="CN165" s="169">
        <v>14811.002991236988</v>
      </c>
      <c r="CO165" s="176">
        <v>0.63986398639863984</v>
      </c>
      <c r="CP165" s="175">
        <v>0.58761752350470087</v>
      </c>
      <c r="CQ165" s="175">
        <v>0.51596436793113798</v>
      </c>
      <c r="CR165" s="191">
        <v>0.49673222928871547</v>
      </c>
      <c r="CS165" s="175">
        <v>0.48138766284855883</v>
      </c>
      <c r="CT165" s="175">
        <v>0.46977833924966084</v>
      </c>
      <c r="CU165" s="175">
        <v>0.45818481130977856</v>
      </c>
      <c r="CV165" s="175">
        <v>0.43712585845426977</v>
      </c>
      <c r="CW165" s="175">
        <v>0.40416195359118079</v>
      </c>
      <c r="CX165" s="175">
        <v>0.37062324831652566</v>
      </c>
      <c r="CY165" s="175">
        <v>0.33750124142439342</v>
      </c>
      <c r="CZ165" s="176">
        <v>0.19533425559196285</v>
      </c>
      <c r="DA165" s="191">
        <v>0.19533425559196291</v>
      </c>
      <c r="DB165" s="191">
        <v>0.19533425559196285</v>
      </c>
      <c r="DC165" s="191">
        <v>0.19533425559196285</v>
      </c>
      <c r="DD165" s="191">
        <v>0.19533425559196288</v>
      </c>
      <c r="DE165" s="191">
        <v>0.19533425559196282</v>
      </c>
      <c r="DF165" s="191">
        <v>0.19533425559196282</v>
      </c>
      <c r="DG165" s="191">
        <v>0.19533425559196288</v>
      </c>
      <c r="DH165" s="191">
        <v>0.19533425559196285</v>
      </c>
      <c r="DI165" s="191">
        <v>0.19533425559196285</v>
      </c>
      <c r="DJ165" s="175">
        <v>0.19533425559196285</v>
      </c>
      <c r="DK165" s="183">
        <v>11467</v>
      </c>
      <c r="DL165" s="184">
        <v>11467</v>
      </c>
      <c r="DM165" s="184">
        <v>11316</v>
      </c>
      <c r="DN165" s="209">
        <v>10624.320763339256</v>
      </c>
      <c r="DO165" s="184">
        <v>10378.514504738545</v>
      </c>
      <c r="DP165" s="184">
        <v>10156.736034814514</v>
      </c>
      <c r="DQ165" s="184">
        <v>9956.6014689209587</v>
      </c>
      <c r="DR165" s="184">
        <v>9776.8693177724163</v>
      </c>
      <c r="DS165" s="184">
        <v>9616.8316951906691</v>
      </c>
      <c r="DT165" s="184">
        <v>9475.9201870970137</v>
      </c>
      <c r="DU165" s="184">
        <v>9353.3643664443061</v>
      </c>
      <c r="DV165" s="193">
        <v>1.5</v>
      </c>
      <c r="DW165" s="181">
        <v>1.47</v>
      </c>
      <c r="DX165" s="181">
        <v>1.44</v>
      </c>
      <c r="DY165" s="602">
        <v>1.44</v>
      </c>
      <c r="DZ165" s="181">
        <v>1.44</v>
      </c>
      <c r="EA165" s="181">
        <v>1.44</v>
      </c>
      <c r="EB165" s="181">
        <v>1.44</v>
      </c>
      <c r="EC165" s="181">
        <v>1.44</v>
      </c>
      <c r="ED165" s="181">
        <v>1.44</v>
      </c>
      <c r="EE165" s="181">
        <v>1.44</v>
      </c>
      <c r="EF165" s="182">
        <v>1.44</v>
      </c>
      <c r="EG165" s="194">
        <v>12.307772900809747</v>
      </c>
      <c r="EH165" s="194">
        <v>17.219063173854103</v>
      </c>
      <c r="EI165" s="194">
        <v>25.19567794862731</v>
      </c>
      <c r="EJ165" s="194">
        <v>31.585736509007425</v>
      </c>
      <c r="EK165" s="194">
        <v>37.360183366933718</v>
      </c>
      <c r="EL165" s="194">
        <v>43.113160463675968</v>
      </c>
      <c r="EM165" s="194">
        <v>49.978941347295546</v>
      </c>
      <c r="EN165" s="194">
        <v>59.177358928120206</v>
      </c>
      <c r="EO165" s="194">
        <v>71.657598538330859</v>
      </c>
      <c r="EP165" s="194">
        <v>86.729140806620464</v>
      </c>
      <c r="EQ165" s="194">
        <v>104.53223869523575</v>
      </c>
      <c r="ER165" s="183">
        <v>47280</v>
      </c>
      <c r="ES165" s="184">
        <v>47833</v>
      </c>
      <c r="ET165" s="184">
        <v>48452</v>
      </c>
      <c r="EU165" s="209">
        <v>48452</v>
      </c>
      <c r="EV165" s="184">
        <v>48452</v>
      </c>
      <c r="EW165" s="184">
        <v>48452</v>
      </c>
      <c r="EX165" s="184">
        <v>48452</v>
      </c>
      <c r="EY165" s="184">
        <v>48452</v>
      </c>
      <c r="EZ165" s="184">
        <v>48452</v>
      </c>
      <c r="FA165" s="184">
        <v>48452</v>
      </c>
      <c r="FB165" s="184">
        <v>48452</v>
      </c>
      <c r="FC165" s="196">
        <v>30.1</v>
      </c>
      <c r="FD165" s="196">
        <v>29.35</v>
      </c>
      <c r="FE165" s="196">
        <v>29.35</v>
      </c>
      <c r="FF165" s="598">
        <v>29.345076321002143</v>
      </c>
      <c r="FG165" s="196">
        <v>29.345076321002143</v>
      </c>
      <c r="FH165" s="196">
        <v>29.345076321002143</v>
      </c>
      <c r="FI165" s="196">
        <v>29.345076321002143</v>
      </c>
      <c r="FJ165" s="196">
        <v>29.345076321002143</v>
      </c>
      <c r="FK165" s="196">
        <v>29.345076321002143</v>
      </c>
      <c r="FL165" s="196">
        <v>29.345076321002143</v>
      </c>
      <c r="FM165" s="198">
        <v>29.345076321002143</v>
      </c>
      <c r="FN165" s="193">
        <v>0.26839973750847712</v>
      </c>
      <c r="FO165" s="181">
        <v>0.30132558886570349</v>
      </c>
      <c r="FP165" s="181">
        <v>0.31787686817955441</v>
      </c>
      <c r="FQ165" s="181">
        <v>0.34625587699010868</v>
      </c>
      <c r="FR165" s="181">
        <v>0.37606279596678122</v>
      </c>
      <c r="FS165" s="181">
        <v>0.40523330431772803</v>
      </c>
      <c r="FT165" s="181">
        <v>0.43937895528583737</v>
      </c>
      <c r="FU165" s="181">
        <v>0.468873976283118</v>
      </c>
      <c r="FV165" s="181">
        <v>0.48740289028537709</v>
      </c>
      <c r="FW165" s="181">
        <v>0.50427116718696596</v>
      </c>
      <c r="FX165" s="182">
        <v>0.51866297189792221</v>
      </c>
      <c r="FY165" s="184">
        <v>36000</v>
      </c>
      <c r="FZ165" s="184">
        <v>36000</v>
      </c>
      <c r="GA165" s="184">
        <v>35000</v>
      </c>
      <c r="GB165" s="209">
        <v>35000</v>
      </c>
      <c r="GC165" s="184">
        <v>35000</v>
      </c>
      <c r="GD165" s="184">
        <v>35000</v>
      </c>
      <c r="GE165" s="184">
        <v>35000</v>
      </c>
      <c r="GF165" s="184">
        <v>35000</v>
      </c>
      <c r="GG165" s="184">
        <v>35000</v>
      </c>
      <c r="GH165" s="184">
        <v>35000</v>
      </c>
      <c r="GI165" s="184">
        <v>35000</v>
      </c>
      <c r="GJ165" s="195">
        <v>1.7</v>
      </c>
      <c r="GK165" s="196">
        <v>1.8</v>
      </c>
      <c r="GL165" s="196">
        <v>1.8</v>
      </c>
      <c r="GM165" s="604">
        <v>1.8</v>
      </c>
      <c r="GN165" s="196">
        <v>1.8</v>
      </c>
      <c r="GO165" s="196">
        <v>1.8</v>
      </c>
      <c r="GP165" s="196">
        <v>1.8</v>
      </c>
      <c r="GQ165" s="196">
        <v>1.8</v>
      </c>
      <c r="GR165" s="196">
        <v>1.8</v>
      </c>
      <c r="GS165" s="196">
        <v>1.8</v>
      </c>
      <c r="GT165" s="198">
        <v>1.8</v>
      </c>
      <c r="GU165" s="196">
        <v>0.41368972408623533</v>
      </c>
      <c r="GV165" s="196">
        <v>0.41098880714899583</v>
      </c>
      <c r="GW165" s="196">
        <v>0.44205933896183608</v>
      </c>
      <c r="GX165" s="196">
        <v>0.50798017396528217</v>
      </c>
      <c r="GY165" s="196">
        <v>0.57600353603319721</v>
      </c>
      <c r="GZ165" s="196">
        <v>0.64162477178854072</v>
      </c>
      <c r="HA165" s="196">
        <v>0.71901628730492551</v>
      </c>
      <c r="HB165" s="196">
        <v>0.81027488603649622</v>
      </c>
      <c r="HC165" s="196">
        <v>0.91768212266301985</v>
      </c>
      <c r="HD165" s="196">
        <v>1.0433216879025096</v>
      </c>
      <c r="HE165" s="196">
        <v>1.1885857737329257</v>
      </c>
      <c r="HF165" s="183">
        <v>50000</v>
      </c>
      <c r="HG165" s="184">
        <v>47333</v>
      </c>
      <c r="HH165" s="184">
        <v>50000</v>
      </c>
      <c r="HI165" s="209">
        <v>50000</v>
      </c>
      <c r="HJ165" s="184">
        <v>50000</v>
      </c>
      <c r="HK165" s="184">
        <v>50000</v>
      </c>
      <c r="HL165" s="184">
        <v>50000</v>
      </c>
      <c r="HM165" s="184">
        <v>50000</v>
      </c>
      <c r="HN165" s="184">
        <v>50000</v>
      </c>
      <c r="HO165" s="184">
        <v>50000</v>
      </c>
      <c r="HP165" s="184">
        <v>50000</v>
      </c>
      <c r="HQ165" s="195">
        <v>8.4</v>
      </c>
      <c r="HR165" s="196">
        <v>8.6</v>
      </c>
      <c r="HS165" s="196">
        <v>8.6999999999999993</v>
      </c>
      <c r="HT165" s="604">
        <v>8.6999999999999993</v>
      </c>
      <c r="HU165" s="196">
        <v>8.6999999999999993</v>
      </c>
      <c r="HV165" s="196">
        <v>8.6999999999999993</v>
      </c>
      <c r="HW165" s="196">
        <v>8.6999999999999993</v>
      </c>
      <c r="HX165" s="196">
        <v>8.6999999999999993</v>
      </c>
      <c r="HY165" s="196">
        <v>8.6999999999999993</v>
      </c>
      <c r="HZ165" s="196">
        <v>8.6999999999999993</v>
      </c>
      <c r="IA165" s="198">
        <v>8.6999999999999993</v>
      </c>
      <c r="IB165" s="196">
        <v>0.36700434135949384</v>
      </c>
      <c r="IC165" s="196">
        <v>0.39832434847147602</v>
      </c>
      <c r="ID165" s="196">
        <v>0.38978596639643814</v>
      </c>
      <c r="IE165" s="196">
        <v>0.44791168417410659</v>
      </c>
      <c r="IF165" s="196">
        <v>0.50789130587703402</v>
      </c>
      <c r="IG165" s="196">
        <v>0.56575285191991331</v>
      </c>
      <c r="IH165" s="196">
        <v>0.63399284598334205</v>
      </c>
      <c r="II165" s="196">
        <v>0.71446014519730794</v>
      </c>
      <c r="IJ165" s="196">
        <v>0.80916651114528493</v>
      </c>
      <c r="IK165" s="196">
        <v>0.91994923879789714</v>
      </c>
      <c r="IL165" s="198">
        <v>1.0480358938860557</v>
      </c>
      <c r="IM165" s="209"/>
      <c r="IP165" s="606">
        <v>7.8369735468151763E-2</v>
      </c>
      <c r="IQ165" s="279">
        <v>0.11094674556213018</v>
      </c>
      <c r="IR165" s="279">
        <v>0.20803443328550933</v>
      </c>
      <c r="IS165" s="279">
        <v>0.31586608442503639</v>
      </c>
      <c r="IT165" s="279">
        <v>0.40300346474772947</v>
      </c>
      <c r="IU165" s="279">
        <v>0.49014084507042255</v>
      </c>
      <c r="IV165" s="279">
        <v>0.61962239386137608</v>
      </c>
      <c r="IW165" s="311">
        <v>0.74910394265232971</v>
      </c>
      <c r="IY165" s="225"/>
      <c r="IZ165" s="225"/>
      <c r="JA165" s="601">
        <v>0.92163026453184826</v>
      </c>
      <c r="JB165" s="601">
        <v>0.88905325443786987</v>
      </c>
      <c r="JC165" s="601">
        <v>0.7919655667144907</v>
      </c>
      <c r="JD165" s="601">
        <v>0.68413391557496361</v>
      </c>
      <c r="JE165" s="601">
        <v>0.59699653525227059</v>
      </c>
      <c r="JF165" s="601">
        <v>0.50985915492957745</v>
      </c>
      <c r="JG165" s="601">
        <v>0.38037760613862392</v>
      </c>
      <c r="JH165" s="710">
        <v>0.25089605734767029</v>
      </c>
      <c r="JI165" s="116">
        <v>1.1000000000000001</v>
      </c>
      <c r="JJ165" s="116">
        <v>1.1000000000000001</v>
      </c>
      <c r="JK165" s="116">
        <v>1.1000000000000001</v>
      </c>
      <c r="JL165" s="116">
        <v>1.1000000000000001</v>
      </c>
      <c r="JM165" s="116">
        <v>1.1000000000000001</v>
      </c>
      <c r="JN165" s="116">
        <v>1.1000000000000001</v>
      </c>
      <c r="JO165" s="116">
        <v>1.1000000000000001</v>
      </c>
      <c r="JP165" s="116">
        <v>1.1000000000000001</v>
      </c>
      <c r="JQ165" s="116">
        <v>1.1000000000000001</v>
      </c>
      <c r="JR165" s="116">
        <v>1.1000000000000001</v>
      </c>
      <c r="JS165" s="208">
        <v>1.1000000000000001</v>
      </c>
      <c r="JT165" s="116">
        <v>5167</v>
      </c>
      <c r="JU165" s="116">
        <v>7000</v>
      </c>
      <c r="JV165" s="116">
        <v>7000</v>
      </c>
      <c r="JW165" s="116">
        <v>7000</v>
      </c>
      <c r="JX165" s="116">
        <v>7000</v>
      </c>
      <c r="JY165" s="116">
        <v>7000</v>
      </c>
      <c r="JZ165" s="116">
        <v>7000</v>
      </c>
      <c r="KA165" s="116">
        <v>7000</v>
      </c>
      <c r="KB165" s="116">
        <v>7000</v>
      </c>
      <c r="KC165" s="116">
        <v>7000</v>
      </c>
      <c r="KD165" s="208">
        <v>7000</v>
      </c>
      <c r="KE165" s="116">
        <v>1.2</v>
      </c>
      <c r="KF165" s="116">
        <v>1.2</v>
      </c>
      <c r="KG165" s="116">
        <v>1.2</v>
      </c>
      <c r="KH165" s="116">
        <v>1.6</v>
      </c>
      <c r="KI165" s="116">
        <v>1.6</v>
      </c>
      <c r="KJ165" s="116">
        <v>1.6</v>
      </c>
      <c r="KK165" s="116">
        <v>1.6</v>
      </c>
      <c r="KL165" s="116">
        <v>1.6</v>
      </c>
      <c r="KM165" s="116">
        <v>1.6</v>
      </c>
      <c r="KN165" s="116">
        <v>1.6</v>
      </c>
      <c r="KO165" s="208">
        <v>1.6</v>
      </c>
      <c r="KP165" s="116">
        <v>20000</v>
      </c>
      <c r="KQ165" s="116">
        <v>20000</v>
      </c>
      <c r="KR165" s="116">
        <v>20000</v>
      </c>
      <c r="KS165" s="116">
        <v>40000</v>
      </c>
      <c r="KT165" s="116">
        <v>40000</v>
      </c>
      <c r="KU165" s="116">
        <v>40000</v>
      </c>
      <c r="KV165" s="116">
        <v>40000</v>
      </c>
      <c r="KW165" s="116">
        <v>40000</v>
      </c>
      <c r="KX165" s="116">
        <v>40000</v>
      </c>
      <c r="KY165" s="116">
        <v>40000</v>
      </c>
      <c r="KZ165" s="208">
        <v>40000</v>
      </c>
      <c r="LA165" s="116">
        <v>0.3</v>
      </c>
      <c r="LB165" s="116">
        <v>0.3</v>
      </c>
      <c r="LC165" s="116">
        <v>0.3</v>
      </c>
      <c r="LD165" s="116">
        <v>0.3</v>
      </c>
      <c r="LE165" s="116">
        <v>0.3</v>
      </c>
      <c r="LF165" s="116">
        <v>0.3</v>
      </c>
      <c r="LG165" s="116">
        <v>0.3</v>
      </c>
      <c r="LH165" s="116">
        <v>0.3</v>
      </c>
      <c r="LI165" s="116">
        <v>0.3</v>
      </c>
      <c r="LJ165" s="116">
        <v>0.3</v>
      </c>
      <c r="LK165" s="208">
        <v>0.3</v>
      </c>
      <c r="LL165" s="116">
        <v>16833</v>
      </c>
      <c r="LM165" s="116">
        <v>16667</v>
      </c>
      <c r="LN165" s="116">
        <v>16500</v>
      </c>
      <c r="LO165" s="116">
        <v>16500</v>
      </c>
      <c r="LP165" s="116">
        <v>16500</v>
      </c>
      <c r="LQ165" s="116">
        <v>16500</v>
      </c>
      <c r="LR165" s="116">
        <v>16500</v>
      </c>
      <c r="LS165" s="116">
        <v>16500</v>
      </c>
      <c r="LT165" s="116">
        <v>16500</v>
      </c>
      <c r="LU165" s="116">
        <v>16500</v>
      </c>
      <c r="LV165" s="208">
        <v>16500</v>
      </c>
      <c r="LW165">
        <v>0.57771461876205032</v>
      </c>
      <c r="LX165">
        <v>0.86032188494841833</v>
      </c>
      <c r="LY165">
        <v>1.7537999999999998</v>
      </c>
      <c r="LZ165">
        <v>2.0211350945006381</v>
      </c>
      <c r="MA165">
        <v>2.297817163216691</v>
      </c>
      <c r="MB165">
        <v>2.5641630755977296</v>
      </c>
      <c r="MC165">
        <v>2.8799034896358187</v>
      </c>
      <c r="MD165">
        <v>3.2852101459321732</v>
      </c>
      <c r="ME165">
        <v>3.8093496836613947</v>
      </c>
      <c r="MF165">
        <v>4.4297651980516637</v>
      </c>
      <c r="MG165" s="5">
        <v>5.1492509828647464</v>
      </c>
      <c r="MH165" s="156">
        <v>0</v>
      </c>
      <c r="MI165" s="156">
        <v>0</v>
      </c>
      <c r="MJ165" s="156">
        <v>0</v>
      </c>
      <c r="MK165" s="156">
        <v>0</v>
      </c>
      <c r="ML165" s="156">
        <v>0</v>
      </c>
      <c r="MM165" s="156">
        <v>0</v>
      </c>
      <c r="MN165" s="156">
        <v>0</v>
      </c>
      <c r="MO165" s="156">
        <v>0</v>
      </c>
      <c r="MP165" s="156">
        <v>0</v>
      </c>
      <c r="MQ165" s="156">
        <v>0</v>
      </c>
      <c r="MR165" s="157">
        <v>0</v>
      </c>
      <c r="MS165" s="156">
        <v>2.3961725664519311</v>
      </c>
      <c r="MT165" s="156">
        <v>2.5456636695635471</v>
      </c>
      <c r="MU165" s="156">
        <v>2.688998963397951</v>
      </c>
      <c r="MV165" s="156">
        <v>3.0899882455311745</v>
      </c>
      <c r="MW165" s="156">
        <v>3.5037669715208506</v>
      </c>
      <c r="MX165" s="156">
        <v>3.9029338239561193</v>
      </c>
      <c r="MY165" s="156">
        <v>4.3736980102485861</v>
      </c>
      <c r="MZ165" s="156">
        <v>4.9288141581545331</v>
      </c>
      <c r="NA165" s="156">
        <v>5.5821607170767846</v>
      </c>
      <c r="NB165" s="156">
        <v>6.3464125514214134</v>
      </c>
      <c r="NC165" s="157">
        <v>7.2300382138365284</v>
      </c>
      <c r="ND165" s="156">
        <v>1.4820661929047061</v>
      </c>
      <c r="NE165" s="156">
        <v>1.4523932563859006</v>
      </c>
      <c r="NF165" s="156">
        <v>1.4178737086804916</v>
      </c>
      <c r="NG165" s="156">
        <v>1.4195522195508825</v>
      </c>
      <c r="NH165" s="156">
        <v>1.4203001204032029</v>
      </c>
      <c r="NI165" s="156">
        <v>1.4209136048666766</v>
      </c>
      <c r="NJ165" s="156">
        <v>1.4214758118627657</v>
      </c>
      <c r="NK165" s="156">
        <v>1.4221177472176543</v>
      </c>
      <c r="NL165" s="156">
        <v>1.4228377995538521</v>
      </c>
      <c r="NM165" s="156">
        <v>1.423478079835004</v>
      </c>
      <c r="NN165" s="157">
        <v>1.424037914334386</v>
      </c>
      <c r="NO165" s="156">
        <v>11184.542538249119</v>
      </c>
      <c r="NP165" s="156">
        <v>11254.434260204915</v>
      </c>
      <c r="NQ165" s="156">
        <v>11035.126254897061</v>
      </c>
      <c r="NR165" s="156">
        <v>10406.352189086494</v>
      </c>
      <c r="NS165" s="156">
        <v>10182.760596034481</v>
      </c>
      <c r="NT165" s="156">
        <v>9979.5280604260715</v>
      </c>
      <c r="NU165" s="156">
        <v>9795.5172281647392</v>
      </c>
      <c r="NV165" s="156">
        <v>9630.8202616431608</v>
      </c>
      <c r="NW165" s="156">
        <v>9484.7417243474501</v>
      </c>
      <c r="NX165" s="156">
        <v>9355.6056116084292</v>
      </c>
      <c r="NY165" s="157">
        <v>9242.8802381514015</v>
      </c>
      <c r="NZ165" s="156">
        <v>214983.40435903592</v>
      </c>
      <c r="OA165" s="156">
        <v>296877.44471354276</v>
      </c>
      <c r="OB165" s="156">
        <v>424068.83999999997</v>
      </c>
      <c r="OC165" s="156">
        <v>498793.61478158989</v>
      </c>
      <c r="OD165" s="156">
        <v>576043.40731848369</v>
      </c>
      <c r="OE165" s="156">
        <v>650304.20193897025</v>
      </c>
      <c r="OF165" s="156">
        <v>738748.63407057594</v>
      </c>
      <c r="OG165" s="156">
        <v>858435.91705172521</v>
      </c>
      <c r="OH165" s="156">
        <v>1021663.4459117159</v>
      </c>
      <c r="OI165" s="156">
        <v>1217556.5113228073</v>
      </c>
      <c r="OJ165" s="157">
        <v>1447577.7204096615</v>
      </c>
      <c r="OK165" s="156"/>
      <c r="OL165" s="156"/>
      <c r="OM165" s="156"/>
      <c r="ON165" s="156"/>
      <c r="OO165" s="156"/>
      <c r="OP165" s="156"/>
      <c r="OQ165" s="156"/>
      <c r="OR165" s="156"/>
      <c r="OS165" s="156"/>
      <c r="OT165" s="156"/>
      <c r="OU165" s="157"/>
      <c r="OV165">
        <v>211699.84778037807</v>
      </c>
      <c r="OW165">
        <v>290252.96619943995</v>
      </c>
      <c r="OX165">
        <v>410564.57999999996</v>
      </c>
      <c r="OY165">
        <v>483230.87455393496</v>
      </c>
      <c r="OZ165">
        <v>558350.21516171517</v>
      </c>
      <c r="PA165">
        <v>630560.14625686768</v>
      </c>
      <c r="PB165">
        <v>716573.37720038008</v>
      </c>
      <c r="PC165">
        <v>833139.79892804741</v>
      </c>
      <c r="PD165">
        <v>992331.45334752311</v>
      </c>
      <c r="PE165">
        <v>1183447.3192978094</v>
      </c>
      <c r="PF165" s="5">
        <v>1407928.4878416029</v>
      </c>
      <c r="PG165">
        <v>3283.5565786578659</v>
      </c>
      <c r="PH165">
        <v>6624.4785141028215</v>
      </c>
      <c r="PI165">
        <v>13504.26</v>
      </c>
      <c r="PJ165">
        <v>15562.740227654915</v>
      </c>
      <c r="PK165">
        <v>17693.192156768524</v>
      </c>
      <c r="PL165">
        <v>19744.05568210252</v>
      </c>
      <c r="PM165">
        <v>22175.256870195804</v>
      </c>
      <c r="PN165">
        <v>25296.118123677737</v>
      </c>
      <c r="PO165">
        <v>29331.992564192744</v>
      </c>
      <c r="PP165">
        <v>34109.192024997814</v>
      </c>
      <c r="PQ165" s="5">
        <v>39649.232568058549</v>
      </c>
      <c r="PR165">
        <v>0</v>
      </c>
      <c r="PS165">
        <v>0</v>
      </c>
      <c r="PT165">
        <v>0</v>
      </c>
      <c r="PU165">
        <v>0</v>
      </c>
      <c r="PV165">
        <v>0</v>
      </c>
      <c r="PW165">
        <v>0</v>
      </c>
      <c r="PX165">
        <v>0</v>
      </c>
      <c r="PY165">
        <v>0</v>
      </c>
      <c r="PZ165">
        <v>0</v>
      </c>
      <c r="QA165" s="7">
        <v>0</v>
      </c>
      <c r="QB165" s="5">
        <v>0</v>
      </c>
      <c r="QC165">
        <v>12100.431843325607</v>
      </c>
      <c r="QD165">
        <v>12728.572914184691</v>
      </c>
      <c r="QE165">
        <v>13310.544868819858</v>
      </c>
      <c r="QF165">
        <v>15295.441815379314</v>
      </c>
      <c r="QG165">
        <v>17343.646509028211</v>
      </c>
      <c r="QH165">
        <v>19319.52242858279</v>
      </c>
      <c r="QI165">
        <v>21649.805150730503</v>
      </c>
      <c r="QJ165">
        <v>24397.63008286494</v>
      </c>
      <c r="QK165">
        <v>27631.695549530083</v>
      </c>
      <c r="QL165">
        <v>31414.742129535996</v>
      </c>
      <c r="QM165" s="5">
        <v>35788.689158490815</v>
      </c>
      <c r="QN165">
        <v>25317.811114077602</v>
      </c>
      <c r="QO165">
        <v>26632.07470325493</v>
      </c>
      <c r="QP165">
        <v>27849.738354595673</v>
      </c>
      <c r="QQ165">
        <v>32002.75095981278</v>
      </c>
      <c r="QR165">
        <v>36288.22277009143</v>
      </c>
      <c r="QS165">
        <v>40422.360622678068</v>
      </c>
      <c r="QT165">
        <v>45298.026100210307</v>
      </c>
      <c r="QU165">
        <v>51047.317820299264</v>
      </c>
      <c r="QV165">
        <v>57813.973727770252</v>
      </c>
      <c r="QW165">
        <v>65729.266337858106</v>
      </c>
      <c r="QX165" s="5">
        <v>74880.903745174335</v>
      </c>
      <c r="QY165" s="7">
        <v>1.7</v>
      </c>
      <c r="QZ165" s="7">
        <v>1.8</v>
      </c>
      <c r="RA165" s="7">
        <v>1.8</v>
      </c>
      <c r="RB165" s="7">
        <v>1.8</v>
      </c>
      <c r="RC165" s="7">
        <v>1.8</v>
      </c>
      <c r="RD165" s="7">
        <v>1.8</v>
      </c>
      <c r="RE165" s="7">
        <v>1.8</v>
      </c>
      <c r="RF165" s="7">
        <v>1.8</v>
      </c>
      <c r="RG165" s="7">
        <v>1.8</v>
      </c>
      <c r="RH165" s="7">
        <v>1.8</v>
      </c>
      <c r="RI165" s="5">
        <v>1.8</v>
      </c>
      <c r="RJ165" s="7">
        <v>36000</v>
      </c>
      <c r="RK165" s="7">
        <v>36000</v>
      </c>
      <c r="RL165" s="7">
        <v>35000</v>
      </c>
      <c r="RM165" s="7">
        <v>35000</v>
      </c>
      <c r="RN165" s="7">
        <v>35000</v>
      </c>
      <c r="RO165" s="7">
        <v>35000</v>
      </c>
      <c r="RP165" s="7">
        <v>35000</v>
      </c>
      <c r="RQ165" s="7">
        <v>35000</v>
      </c>
      <c r="RR165" s="7">
        <v>35000</v>
      </c>
      <c r="RS165" s="7">
        <v>35000</v>
      </c>
      <c r="RT165" s="5">
        <v>35000</v>
      </c>
      <c r="RU165">
        <v>0.50611886058295164</v>
      </c>
      <c r="RV165">
        <v>0.50850715989758533</v>
      </c>
      <c r="RW165">
        <v>0.51177791801034289</v>
      </c>
      <c r="RX165">
        <v>0.51177791801034278</v>
      </c>
      <c r="RY165">
        <v>0.51177791801034278</v>
      </c>
      <c r="RZ165">
        <v>0.51177791801034278</v>
      </c>
      <c r="SA165">
        <v>0.51177791801034289</v>
      </c>
      <c r="SB165">
        <v>0.51177791801034278</v>
      </c>
      <c r="SC165">
        <v>0.51177791801034278</v>
      </c>
      <c r="SD165">
        <v>0.51177791801034267</v>
      </c>
      <c r="SE165" s="5">
        <v>0.51177791801034278</v>
      </c>
      <c r="SF165" s="156">
        <v>19654.914429138167</v>
      </c>
      <c r="SG165" s="156">
        <v>19354.379281533344</v>
      </c>
      <c r="SH165" s="156">
        <v>19111.927655460895</v>
      </c>
      <c r="SI165" s="156">
        <v>19111.927655460895</v>
      </c>
      <c r="SJ165" s="156">
        <v>19111.927655460899</v>
      </c>
      <c r="SK165" s="156">
        <v>19111.927655460895</v>
      </c>
      <c r="SL165" s="156">
        <v>19111.927655460895</v>
      </c>
      <c r="SM165" s="156">
        <v>19111.927655460895</v>
      </c>
      <c r="SN165" s="156">
        <v>19111.927655460895</v>
      </c>
      <c r="SO165" s="156">
        <v>19111.927655460895</v>
      </c>
      <c r="SP165" s="157">
        <v>19111.927655460895</v>
      </c>
      <c r="SQ165" s="156">
        <v>37418.242957403207</v>
      </c>
      <c r="SR165" s="156">
        <v>39360.647617439623</v>
      </c>
      <c r="SS165" s="156">
        <v>41160.283223415528</v>
      </c>
      <c r="ST165" s="156">
        <v>47298.192775192096</v>
      </c>
      <c r="SU165" s="156">
        <v>53631.869279119637</v>
      </c>
      <c r="SV165" s="156">
        <v>59741.883051260855</v>
      </c>
      <c r="SW165" s="156">
        <v>66947.831250940813</v>
      </c>
      <c r="SX165" s="156">
        <v>75444.947903164197</v>
      </c>
      <c r="SY165" s="156">
        <v>85445.669277300331</v>
      </c>
      <c r="SZ165" s="156">
        <v>97144.008467394102</v>
      </c>
      <c r="TA165" s="157">
        <v>110669.59290366515</v>
      </c>
      <c r="TB165" s="156"/>
      <c r="TC165" s="156"/>
      <c r="TD165" s="156"/>
      <c r="TE165" s="156"/>
      <c r="TF165" s="156"/>
      <c r="TG165" s="156"/>
      <c r="TH165" s="156"/>
      <c r="TI165" s="156"/>
      <c r="TJ165" s="156"/>
      <c r="TK165" s="156"/>
      <c r="TL165" s="156"/>
      <c r="TM165" s="728">
        <v>3283.5565786578659</v>
      </c>
      <c r="TN165" s="244">
        <v>6624.4785141028215</v>
      </c>
      <c r="TO165" s="244">
        <v>13504.26</v>
      </c>
      <c r="TP165" s="244">
        <v>15562.740227654915</v>
      </c>
      <c r="TQ165" s="244">
        <v>17693.192156768524</v>
      </c>
      <c r="TR165" s="244">
        <v>19744.05568210252</v>
      </c>
      <c r="TS165" s="244">
        <v>22175.256870195804</v>
      </c>
      <c r="TT165" s="244">
        <v>25296.118123677737</v>
      </c>
      <c r="TU165" s="244">
        <v>29331.992564192744</v>
      </c>
      <c r="TV165" s="244">
        <v>34109.192024997814</v>
      </c>
      <c r="TW165" s="729">
        <v>39649.232568058549</v>
      </c>
      <c r="TX165" s="117">
        <v>381967.18164096412</v>
      </c>
      <c r="TY165" s="117">
        <v>423030.55728645733</v>
      </c>
      <c r="TZ165" s="117">
        <v>452041.94999999995</v>
      </c>
      <c r="UA165" s="117">
        <v>492316.17569163832</v>
      </c>
      <c r="UB165" s="117">
        <v>534696.47689347214</v>
      </c>
      <c r="UC165" s="117">
        <v>576171.91187859257</v>
      </c>
      <c r="UD165" s="117">
        <v>624721.14213931479</v>
      </c>
      <c r="UE165" s="117">
        <v>666657.97817384254</v>
      </c>
      <c r="UF165" s="117">
        <v>693002.90020262299</v>
      </c>
      <c r="UG165" s="117">
        <v>716986.68250513985</v>
      </c>
      <c r="UH165" s="185">
        <v>737449.34820251155</v>
      </c>
      <c r="UI165" s="116">
        <v>1.1000000000000001</v>
      </c>
      <c r="UJ165" s="116">
        <v>1.1000000000000001</v>
      </c>
      <c r="UK165" s="116">
        <v>1.1000000000000001</v>
      </c>
      <c r="UL165" s="116">
        <v>1.1000000000000001</v>
      </c>
      <c r="UM165" s="116">
        <v>1.1000000000000001</v>
      </c>
      <c r="UN165" s="116">
        <v>1.1000000000000001</v>
      </c>
      <c r="UO165" s="116">
        <v>1.1000000000000001</v>
      </c>
      <c r="UP165" s="116">
        <v>1.1000000000000001</v>
      </c>
      <c r="UQ165" s="116">
        <v>1.1000000000000001</v>
      </c>
      <c r="UR165" s="116">
        <v>1.1000000000000001</v>
      </c>
      <c r="US165" s="208">
        <v>1.1000000000000001</v>
      </c>
      <c r="UT165" s="156">
        <v>13316.753309727708</v>
      </c>
      <c r="UU165" s="156">
        <v>13312.571540773075</v>
      </c>
      <c r="UV165" s="156">
        <v>13145.805427000267</v>
      </c>
      <c r="UW165" s="156">
        <v>13145.805427000267</v>
      </c>
      <c r="UX165" s="156">
        <v>13145.805427000269</v>
      </c>
      <c r="UY165" s="156">
        <v>13145.805427000265</v>
      </c>
      <c r="UZ165" s="156">
        <v>13145.805427000269</v>
      </c>
      <c r="VA165" s="156">
        <v>13145.805427000265</v>
      </c>
      <c r="VB165" s="156">
        <v>13145.805427000265</v>
      </c>
      <c r="VC165" s="156">
        <v>13145.805427000265</v>
      </c>
      <c r="VD165" s="157">
        <v>13145.805427000265</v>
      </c>
      <c r="VE165" s="156">
        <v>26311.513651930236</v>
      </c>
      <c r="VF165" s="156">
        <v>26179.713071206828</v>
      </c>
      <c r="VG165" s="156">
        <v>25686.542862395625</v>
      </c>
      <c r="VH165" s="156">
        <v>25686.542862395629</v>
      </c>
      <c r="VI165" s="156">
        <v>25686.542862395632</v>
      </c>
      <c r="VJ165" s="156">
        <v>25686.542862395629</v>
      </c>
      <c r="VK165" s="156">
        <v>25686.542862395632</v>
      </c>
      <c r="VL165" s="156">
        <v>25686.542862395629</v>
      </c>
      <c r="VM165" s="156">
        <v>25686.542862395629</v>
      </c>
      <c r="VN165" s="156">
        <v>25686.542862395629</v>
      </c>
      <c r="VO165" s="157">
        <v>25686.542862395629</v>
      </c>
      <c r="VP165" s="156">
        <v>2.8098622905381663</v>
      </c>
      <c r="VQ165" s="156">
        <v>2.9566524767125424</v>
      </c>
      <c r="VR165" s="156">
        <v>3.1310583023597869</v>
      </c>
      <c r="VS165" s="156">
        <v>3.597968419496457</v>
      </c>
      <c r="VT165" s="156">
        <v>4.0797705075540476</v>
      </c>
      <c r="VU165" s="156">
        <v>4.5445585957446593</v>
      </c>
      <c r="VV165" s="156">
        <v>5.0927142975535107</v>
      </c>
      <c r="VW165" s="156">
        <v>5.7390890441910294</v>
      </c>
      <c r="VX165" s="156">
        <v>6.4998428397398031</v>
      </c>
      <c r="VY165" s="156">
        <v>7.389734239323924</v>
      </c>
      <c r="VZ165" s="157">
        <v>8.418623987569454</v>
      </c>
      <c r="WA165" s="156">
        <v>5167</v>
      </c>
      <c r="WB165" s="156">
        <v>7000</v>
      </c>
      <c r="WC165" s="156">
        <v>7000</v>
      </c>
      <c r="WD165" s="156">
        <v>7000</v>
      </c>
      <c r="WE165" s="156">
        <v>7000</v>
      </c>
      <c r="WF165" s="156">
        <v>7000</v>
      </c>
      <c r="WG165" s="156">
        <v>7000</v>
      </c>
      <c r="WH165" s="156">
        <v>7000</v>
      </c>
      <c r="WI165" s="156">
        <v>7000</v>
      </c>
      <c r="WJ165" s="156">
        <v>7000</v>
      </c>
      <c r="WK165" s="157">
        <v>7000</v>
      </c>
      <c r="WL165" s="156">
        <v>0.57771461876205032</v>
      </c>
      <c r="WM165" s="156">
        <v>0.86032188494841833</v>
      </c>
      <c r="WN165" s="156">
        <v>1.7537999999999998</v>
      </c>
      <c r="WO165" s="156">
        <v>2.0211350945006381</v>
      </c>
      <c r="WP165" s="156">
        <v>2.297817163216691</v>
      </c>
      <c r="WQ165" s="156">
        <v>2.5641630755977296</v>
      </c>
      <c r="WR165" s="156">
        <v>2.8799034896358187</v>
      </c>
      <c r="WS165" s="156">
        <v>3.2852101459321732</v>
      </c>
      <c r="WT165" s="156">
        <v>3.8093496836613947</v>
      </c>
      <c r="WU165" s="156">
        <v>4.4297651980516637</v>
      </c>
      <c r="WV165" s="157">
        <v>5.1492509828647464</v>
      </c>
      <c r="WW165" s="119">
        <v>2.8098622905381663</v>
      </c>
      <c r="WX165" s="119">
        <v>2.9566524767125428</v>
      </c>
      <c r="WY165" s="119">
        <v>3.1310583023597869</v>
      </c>
      <c r="WZ165" s="119">
        <v>3.5979684194964565</v>
      </c>
      <c r="XA165" s="119">
        <v>4.0797705075540476</v>
      </c>
      <c r="XB165" s="119">
        <v>4.5445585957446601</v>
      </c>
      <c r="XC165" s="119">
        <v>5.0927142975535116</v>
      </c>
      <c r="XD165" s="119">
        <v>5.7390890441910294</v>
      </c>
      <c r="XE165" s="197">
        <v>6.499842839739804</v>
      </c>
      <c r="XF165" s="197">
        <v>7.3897342393239231</v>
      </c>
      <c r="XG165" s="201">
        <v>8.418623987569454</v>
      </c>
      <c r="XH165" s="821">
        <v>5.5005500550055009E-3</v>
      </c>
      <c r="XI165" s="821">
        <v>9.2018403680736143E-3</v>
      </c>
      <c r="XJ165" s="821">
        <v>1.5413872485236714E-2</v>
      </c>
      <c r="XK165" s="821">
        <v>1.570233729627888E-2</v>
      </c>
      <c r="XL165" s="821">
        <v>1.5929194952174999E-2</v>
      </c>
      <c r="XM165" s="821">
        <v>1.609819829319516E-2</v>
      </c>
      <c r="XN165" s="821">
        <v>1.6263841895958663E-2</v>
      </c>
      <c r="XO165" s="821">
        <v>1.6586597194355915E-2</v>
      </c>
      <c r="XP165" s="821">
        <v>1.7106530743233473E-2</v>
      </c>
      <c r="XQ165" s="821">
        <v>1.7631651820347718E-2</v>
      </c>
      <c r="XR165" s="822">
        <v>1.8145877063775639E-2</v>
      </c>
      <c r="XS165" s="821">
        <v>0.35463546354635467</v>
      </c>
      <c r="XT165" s="821">
        <v>0.40318063612722543</v>
      </c>
      <c r="XU165" s="821">
        <v>0.46862175958362529</v>
      </c>
      <c r="XV165" s="821">
        <v>0.48756543341500569</v>
      </c>
      <c r="XW165" s="821">
        <v>0.50268314219926635</v>
      </c>
      <c r="XX165" s="821">
        <v>0.51412346245714413</v>
      </c>
      <c r="XY165" s="821">
        <v>0.52555134679426263</v>
      </c>
      <c r="XZ165" s="821">
        <v>0.54628754435137417</v>
      </c>
      <c r="YA165" s="821">
        <v>0.57873151566558567</v>
      </c>
      <c r="YB165" s="821">
        <v>0.61174509986312664</v>
      </c>
      <c r="YC165" s="822">
        <v>0.64435288151183101</v>
      </c>
      <c r="YD165">
        <v>5167</v>
      </c>
      <c r="YE165">
        <v>6999.9999999999991</v>
      </c>
      <c r="YF165">
        <v>7000.0000000000009</v>
      </c>
      <c r="YG165">
        <v>7000</v>
      </c>
      <c r="YH165">
        <v>7000.0000000000009</v>
      </c>
      <c r="YI165">
        <v>7000</v>
      </c>
      <c r="YJ165">
        <v>7000.0000000000009</v>
      </c>
      <c r="YK165">
        <v>7000.0000000000009</v>
      </c>
      <c r="YL165">
        <v>7000.0000000000009</v>
      </c>
      <c r="YM165">
        <v>7000</v>
      </c>
      <c r="YN165" s="5">
        <v>7000</v>
      </c>
      <c r="YO165" s="156">
        <v>4697.272727272727</v>
      </c>
      <c r="YP165" s="156">
        <v>6363.6363636363621</v>
      </c>
      <c r="YQ165" s="156">
        <v>6363.636363636364</v>
      </c>
      <c r="YR165" s="156">
        <v>6363.6363636363631</v>
      </c>
      <c r="YS165" s="156">
        <v>6363.636363636364</v>
      </c>
      <c r="YT165" s="156">
        <v>6363.6363636363631</v>
      </c>
      <c r="YU165" s="156">
        <v>6363.636363636364</v>
      </c>
      <c r="YV165" s="156">
        <v>6363.636363636364</v>
      </c>
      <c r="YW165" s="156">
        <v>6363.636363636364</v>
      </c>
      <c r="YX165" s="156">
        <v>6363.6363636363631</v>
      </c>
      <c r="YY165" s="157">
        <v>6363.6363636363631</v>
      </c>
      <c r="YZ165" s="156">
        <v>0.57771461876205032</v>
      </c>
      <c r="ZA165" s="156">
        <v>0.86032188494841833</v>
      </c>
      <c r="ZB165" s="156">
        <v>1.7537999999999996</v>
      </c>
      <c r="ZC165" s="156">
        <v>2.0211350945006381</v>
      </c>
      <c r="ZD165" s="156">
        <v>2.297817163216691</v>
      </c>
      <c r="ZE165" s="156">
        <v>2.5641630755977296</v>
      </c>
      <c r="ZF165" s="156">
        <v>2.8799034896358178</v>
      </c>
      <c r="ZG165" s="156">
        <v>3.2852101459321732</v>
      </c>
      <c r="ZH165" s="156">
        <v>3.8093496836613947</v>
      </c>
      <c r="ZI165" s="156">
        <v>4.4297651980516637</v>
      </c>
      <c r="ZJ165" s="157">
        <v>5.1492509828647464</v>
      </c>
      <c r="ZK165" s="748">
        <v>154141.8233709874</v>
      </c>
      <c r="ZL165" s="748">
        <v>162143.42292132322</v>
      </c>
      <c r="ZM165" s="748">
        <v>169556.89538245057</v>
      </c>
      <c r="ZN165" s="748">
        <v>194841.58261573635</v>
      </c>
      <c r="ZO165" s="748">
        <v>220932.71805650974</v>
      </c>
      <c r="ZP165" s="748">
        <v>246102.4905851623</v>
      </c>
      <c r="ZQ165" s="748">
        <v>275786.88800275378</v>
      </c>
      <c r="ZR165" s="748">
        <v>310790.16316082893</v>
      </c>
      <c r="ZS165" s="748">
        <v>351987.43234819896</v>
      </c>
      <c r="ZT165" s="748">
        <v>400177.91887708521</v>
      </c>
      <c r="ZU165" s="748">
        <v>455895.61384043412</v>
      </c>
      <c r="ZV165" s="334"/>
      <c r="ZW165" s="334"/>
      <c r="ZX165" s="334"/>
      <c r="ZY165" s="334"/>
      <c r="ZZ165" s="334"/>
      <c r="AAA165" s="334"/>
      <c r="AAB165" s="334"/>
      <c r="AAC165" s="334"/>
      <c r="AAD165" s="334"/>
      <c r="AAE165" s="334"/>
      <c r="AAF165" s="334"/>
      <c r="AAG165" s="7"/>
      <c r="AAH165" s="7"/>
      <c r="AAI165" s="7"/>
    </row>
    <row r="166" spans="1:711">
      <c r="A166" s="125" t="s">
        <v>186</v>
      </c>
      <c r="B166" s="130"/>
      <c r="C166" s="125" t="s">
        <v>509</v>
      </c>
      <c r="D166" s="138" t="s">
        <v>510</v>
      </c>
      <c r="E166" s="164">
        <v>0</v>
      </c>
      <c r="F166" s="165">
        <v>0</v>
      </c>
      <c r="G166" s="165">
        <v>0</v>
      </c>
      <c r="H166" s="167">
        <v>0</v>
      </c>
      <c r="I166" s="165">
        <v>0</v>
      </c>
      <c r="J166" s="165">
        <v>0</v>
      </c>
      <c r="K166" s="165">
        <v>0</v>
      </c>
      <c r="L166" s="165">
        <v>0</v>
      </c>
      <c r="M166" s="165">
        <v>0</v>
      </c>
      <c r="N166" s="165">
        <v>0</v>
      </c>
      <c r="O166" s="163">
        <v>0</v>
      </c>
      <c r="P166" s="164">
        <v>0</v>
      </c>
      <c r="Q166" s="165">
        <v>0</v>
      </c>
      <c r="R166" s="165">
        <v>0</v>
      </c>
      <c r="S166" s="167">
        <v>0</v>
      </c>
      <c r="T166" s="165">
        <v>0</v>
      </c>
      <c r="U166" s="165">
        <v>0</v>
      </c>
      <c r="V166" s="165">
        <v>0</v>
      </c>
      <c r="W166" s="165">
        <v>0</v>
      </c>
      <c r="X166" s="165">
        <v>0</v>
      </c>
      <c r="Y166" s="165">
        <v>0</v>
      </c>
      <c r="Z166" s="163">
        <v>0</v>
      </c>
      <c r="AA166" s="164">
        <v>0</v>
      </c>
      <c r="AB166" s="165">
        <v>0</v>
      </c>
      <c r="AC166" s="165">
        <v>0</v>
      </c>
      <c r="AD166" s="167">
        <v>0</v>
      </c>
      <c r="AE166" s="165">
        <v>0</v>
      </c>
      <c r="AF166" s="165">
        <v>0</v>
      </c>
      <c r="AG166" s="165">
        <v>0</v>
      </c>
      <c r="AH166" s="165">
        <v>0</v>
      </c>
      <c r="AI166" s="165">
        <v>0</v>
      </c>
      <c r="AJ166" s="165">
        <v>0</v>
      </c>
      <c r="AK166" s="163">
        <v>0</v>
      </c>
      <c r="AL166" s="164">
        <v>0</v>
      </c>
      <c r="AM166" s="165">
        <v>0</v>
      </c>
      <c r="AN166" s="165">
        <v>0</v>
      </c>
      <c r="AO166" s="167">
        <v>0</v>
      </c>
      <c r="AP166" s="165">
        <v>0</v>
      </c>
      <c r="AQ166" s="165">
        <v>0</v>
      </c>
      <c r="AR166" s="165">
        <v>0</v>
      </c>
      <c r="AS166" s="165">
        <v>0</v>
      </c>
      <c r="AT166" s="165">
        <v>0</v>
      </c>
      <c r="AU166" s="165">
        <v>0</v>
      </c>
      <c r="AV166" s="163">
        <v>0</v>
      </c>
      <c r="AW166" s="164">
        <v>0</v>
      </c>
      <c r="AX166" s="165">
        <v>0</v>
      </c>
      <c r="AY166" s="165">
        <v>0</v>
      </c>
      <c r="AZ166" s="167">
        <v>0</v>
      </c>
      <c r="BA166" s="165">
        <v>0</v>
      </c>
      <c r="BB166" s="165">
        <v>0</v>
      </c>
      <c r="BC166" s="165">
        <v>0</v>
      </c>
      <c r="BD166" s="165">
        <v>0</v>
      </c>
      <c r="BE166" s="165">
        <v>0</v>
      </c>
      <c r="BF166" s="165">
        <v>0</v>
      </c>
      <c r="BG166" s="163">
        <v>0</v>
      </c>
      <c r="BH166" s="164">
        <v>0</v>
      </c>
      <c r="BI166" s="165">
        <v>0</v>
      </c>
      <c r="BJ166" s="165">
        <v>0</v>
      </c>
      <c r="BK166" s="167">
        <v>0</v>
      </c>
      <c r="BL166" s="165">
        <v>0</v>
      </c>
      <c r="BM166" s="165">
        <v>0</v>
      </c>
      <c r="BN166" s="165">
        <v>0</v>
      </c>
      <c r="BO166" s="165">
        <v>0</v>
      </c>
      <c r="BP166" s="165">
        <v>0</v>
      </c>
      <c r="BQ166" s="165">
        <v>0</v>
      </c>
      <c r="BR166" s="163">
        <v>0</v>
      </c>
      <c r="BS166" s="164">
        <v>0</v>
      </c>
      <c r="BT166" s="165">
        <v>0</v>
      </c>
      <c r="BU166" s="165">
        <v>0</v>
      </c>
      <c r="BV166" s="167">
        <v>0</v>
      </c>
      <c r="BW166" s="165">
        <v>0</v>
      </c>
      <c r="BX166" s="165">
        <v>0</v>
      </c>
      <c r="BY166" s="165">
        <v>0</v>
      </c>
      <c r="BZ166" s="165">
        <v>0</v>
      </c>
      <c r="CA166" s="165">
        <v>0</v>
      </c>
      <c r="CB166" s="165">
        <v>0</v>
      </c>
      <c r="CC166" s="163">
        <v>0</v>
      </c>
      <c r="CD166" s="164">
        <v>0</v>
      </c>
      <c r="CE166" s="165">
        <v>0</v>
      </c>
      <c r="CF166" s="165">
        <v>0</v>
      </c>
      <c r="CG166" s="167">
        <v>0</v>
      </c>
      <c r="CH166" s="165">
        <v>0</v>
      </c>
      <c r="CI166" s="165">
        <v>0</v>
      </c>
      <c r="CJ166" s="165">
        <v>0</v>
      </c>
      <c r="CK166" s="165">
        <v>0</v>
      </c>
      <c r="CL166" s="165">
        <v>0</v>
      </c>
      <c r="CM166" s="165">
        <v>0</v>
      </c>
      <c r="CN166" s="163">
        <v>0</v>
      </c>
      <c r="CO166" s="176"/>
      <c r="CP166" s="175"/>
      <c r="CQ166" s="175"/>
      <c r="CR166" s="191"/>
      <c r="CS166" s="175"/>
      <c r="CT166" s="175"/>
      <c r="CU166" s="175"/>
      <c r="CV166" s="175"/>
      <c r="CW166" s="175"/>
      <c r="CX166" s="175"/>
      <c r="CY166" s="178"/>
      <c r="CZ166" s="176"/>
      <c r="DA166" s="191"/>
      <c r="DB166" s="191"/>
      <c r="DC166" s="191"/>
      <c r="DD166" s="191"/>
      <c r="DE166" s="191"/>
      <c r="DF166" s="191"/>
      <c r="DG166" s="191"/>
      <c r="DH166" s="191"/>
      <c r="DI166" s="191"/>
      <c r="DJ166" s="179"/>
      <c r="DK166" s="188"/>
      <c r="DL166" s="184"/>
      <c r="DM166" s="184"/>
      <c r="DN166" s="209"/>
      <c r="DO166" s="184"/>
      <c r="DP166" s="184"/>
      <c r="DQ166" s="184"/>
      <c r="DR166" s="184"/>
      <c r="DS166" s="184"/>
      <c r="DT166" s="184"/>
      <c r="DU166" s="186"/>
      <c r="DV166" s="181"/>
      <c r="DW166" s="181"/>
      <c r="DX166" s="181"/>
      <c r="DY166" s="602"/>
      <c r="DZ166" s="181"/>
      <c r="EA166" s="181"/>
      <c r="EB166" s="181"/>
      <c r="EC166" s="181"/>
      <c r="ED166" s="181"/>
      <c r="EE166" s="181"/>
      <c r="EF166" s="182"/>
      <c r="EG166" s="194"/>
      <c r="EH166" s="194"/>
      <c r="EI166" s="194"/>
      <c r="EJ166" s="194"/>
      <c r="EK166" s="194"/>
      <c r="EL166" s="194"/>
      <c r="EM166" s="194"/>
      <c r="EN166" s="194"/>
      <c r="EO166" s="194"/>
      <c r="EP166" s="194"/>
      <c r="EQ166" s="194"/>
      <c r="ER166" s="117"/>
      <c r="ES166" s="200"/>
      <c r="ET166" s="200"/>
      <c r="EU166" s="244"/>
      <c r="EV166" s="200"/>
      <c r="EW166" s="200"/>
      <c r="EX166" s="200"/>
      <c r="EY166" s="200"/>
      <c r="EZ166" s="200"/>
      <c r="FA166" s="200"/>
      <c r="FB166" s="185"/>
      <c r="FC166" s="119"/>
      <c r="FD166" s="197"/>
      <c r="FE166" s="197"/>
      <c r="FF166" s="330"/>
      <c r="FG166" s="197"/>
      <c r="FH166" s="197"/>
      <c r="FI166" s="197"/>
      <c r="FJ166" s="197"/>
      <c r="FK166" s="197"/>
      <c r="FL166" s="197"/>
      <c r="FM166" s="201"/>
      <c r="FN166" s="193"/>
      <c r="FO166" s="181"/>
      <c r="FP166" s="181"/>
      <c r="FQ166" s="181"/>
      <c r="FR166" s="181"/>
      <c r="FS166" s="181"/>
      <c r="FT166" s="181"/>
      <c r="FU166" s="181"/>
      <c r="FV166" s="181"/>
      <c r="FW166" s="181"/>
      <c r="FX166" s="182"/>
      <c r="FY166" s="117"/>
      <c r="FZ166" s="200"/>
      <c r="GA166" s="200"/>
      <c r="GB166" s="244"/>
      <c r="GC166" s="200"/>
      <c r="GD166" s="200"/>
      <c r="GE166" s="200"/>
      <c r="GF166" s="200"/>
      <c r="GG166" s="200"/>
      <c r="GH166" s="200"/>
      <c r="GI166" s="185"/>
      <c r="GJ166" s="119"/>
      <c r="GK166" s="197"/>
      <c r="GL166" s="197"/>
      <c r="GM166" s="330"/>
      <c r="GN166" s="197"/>
      <c r="GO166" s="197"/>
      <c r="GP166" s="197"/>
      <c r="GQ166" s="197"/>
      <c r="GR166" s="197"/>
      <c r="GS166" s="197"/>
      <c r="GT166" s="201"/>
      <c r="GU166" s="196"/>
      <c r="GV166" s="196"/>
      <c r="GW166" s="196"/>
      <c r="GX166" s="196"/>
      <c r="GY166" s="196"/>
      <c r="GZ166" s="196"/>
      <c r="HA166" s="196"/>
      <c r="HB166" s="196"/>
      <c r="HC166" s="196"/>
      <c r="HD166" s="196"/>
      <c r="HE166" s="196"/>
      <c r="HF166" s="117"/>
      <c r="HG166" s="200"/>
      <c r="HH166" s="200"/>
      <c r="HI166" s="244"/>
      <c r="HJ166" s="200"/>
      <c r="HK166" s="200"/>
      <c r="HL166" s="200"/>
      <c r="HM166" s="200"/>
      <c r="HN166" s="200"/>
      <c r="HO166" s="200"/>
      <c r="HP166" s="185"/>
      <c r="HQ166" s="119"/>
      <c r="HR166" s="197"/>
      <c r="HS166" s="197"/>
      <c r="HT166" s="330"/>
      <c r="HU166" s="197"/>
      <c r="HV166" s="197"/>
      <c r="HW166" s="197"/>
      <c r="HX166" s="197"/>
      <c r="HY166" s="197"/>
      <c r="HZ166" s="197"/>
      <c r="IA166" s="199"/>
      <c r="IB166" s="196"/>
      <c r="IC166" s="196"/>
      <c r="ID166" s="196"/>
      <c r="IE166" s="196"/>
      <c r="IF166" s="196"/>
      <c r="IG166" s="196"/>
      <c r="IH166" s="196"/>
      <c r="II166" s="196"/>
      <c r="IJ166" s="196"/>
      <c r="IK166" s="196"/>
      <c r="IL166" s="198"/>
      <c r="IM166" s="209"/>
      <c r="IP166" s="606"/>
      <c r="IQ166" s="279"/>
      <c r="IR166" s="279"/>
      <c r="IS166" s="279"/>
      <c r="IT166" s="279"/>
      <c r="IU166" s="279"/>
      <c r="IV166" s="279"/>
      <c r="IW166" s="311"/>
      <c r="IY166" s="225"/>
      <c r="IZ166" s="225"/>
      <c r="JA166" s="601"/>
      <c r="JB166" s="601"/>
      <c r="JC166" s="601"/>
      <c r="JD166" s="601"/>
      <c r="JE166" s="601"/>
      <c r="JF166" s="601"/>
      <c r="JG166" s="601"/>
      <c r="JH166" s="710"/>
      <c r="JI166" s="116"/>
      <c r="JJ166" s="116"/>
      <c r="JK166" s="116"/>
      <c r="JL166" s="116"/>
      <c r="JM166" s="116"/>
      <c r="JN166" s="116"/>
      <c r="JO166" s="116"/>
      <c r="JP166" s="116"/>
      <c r="JQ166" s="116"/>
      <c r="JR166" s="116"/>
      <c r="JS166" s="208"/>
      <c r="JT166" s="116"/>
      <c r="JU166" s="116"/>
      <c r="JV166" s="116"/>
      <c r="JW166" s="116"/>
      <c r="JX166" s="116"/>
      <c r="JY166" s="116"/>
      <c r="JZ166" s="116"/>
      <c r="KA166" s="116"/>
      <c r="KB166" s="116"/>
      <c r="KC166" s="116"/>
      <c r="KD166" s="208"/>
      <c r="KE166" s="116"/>
      <c r="KF166" s="116"/>
      <c r="KG166" s="116"/>
      <c r="KH166" s="116"/>
      <c r="KI166" s="116"/>
      <c r="KJ166" s="116"/>
      <c r="KK166" s="116"/>
      <c r="KL166" s="116"/>
      <c r="KM166" s="116"/>
      <c r="KN166" s="116"/>
      <c r="KO166" s="208"/>
      <c r="KP166" s="116"/>
      <c r="KQ166" s="116"/>
      <c r="KR166" s="116"/>
      <c r="KS166" s="116"/>
      <c r="KT166" s="116"/>
      <c r="KU166" s="116"/>
      <c r="KV166" s="116"/>
      <c r="KW166" s="116"/>
      <c r="KX166" s="116"/>
      <c r="KY166" s="116"/>
      <c r="KZ166" s="208"/>
      <c r="LA166" s="116"/>
      <c r="LB166" s="116"/>
      <c r="LC166" s="116"/>
      <c r="LD166" s="116"/>
      <c r="LE166" s="116"/>
      <c r="LF166" s="116"/>
      <c r="LG166" s="116"/>
      <c r="LH166" s="116"/>
      <c r="LI166" s="116"/>
      <c r="LJ166" s="116"/>
      <c r="LK166" s="208"/>
      <c r="LL166" s="116"/>
      <c r="LM166" s="116"/>
      <c r="LN166" s="116"/>
      <c r="LO166" s="116"/>
      <c r="LP166" s="116"/>
      <c r="LQ166" s="116"/>
      <c r="LR166" s="116"/>
      <c r="LS166" s="116"/>
      <c r="LT166" s="116"/>
      <c r="LU166" s="116"/>
      <c r="LV166" s="208"/>
      <c r="MG166" s="5"/>
      <c r="MH166" s="156"/>
      <c r="MI166" s="156"/>
      <c r="MJ166" s="156"/>
      <c r="MK166" s="156"/>
      <c r="ML166" s="156"/>
      <c r="MM166" s="156"/>
      <c r="MN166" s="156"/>
      <c r="MO166" s="156"/>
      <c r="MP166" s="156"/>
      <c r="MQ166" s="156"/>
      <c r="MR166" s="157"/>
      <c r="MS166" s="156"/>
      <c r="MT166" s="156"/>
      <c r="MU166" s="156"/>
      <c r="MV166" s="156"/>
      <c r="MW166" s="156"/>
      <c r="MX166" s="156"/>
      <c r="MY166" s="156"/>
      <c r="MZ166" s="156"/>
      <c r="NA166" s="156"/>
      <c r="NB166" s="156"/>
      <c r="NC166" s="157"/>
      <c r="ND166" s="156"/>
      <c r="NE166" s="156"/>
      <c r="NF166" s="156"/>
      <c r="NG166" s="156"/>
      <c r="NH166" s="156"/>
      <c r="NI166" s="156"/>
      <c r="NJ166" s="156"/>
      <c r="NK166" s="156"/>
      <c r="NL166" s="156"/>
      <c r="NM166" s="156"/>
      <c r="NN166" s="157"/>
      <c r="NO166" s="156"/>
      <c r="NP166" s="156"/>
      <c r="NQ166" s="156"/>
      <c r="NR166" s="156"/>
      <c r="NS166" s="156"/>
      <c r="NT166" s="156"/>
      <c r="NU166" s="156"/>
      <c r="NV166" s="156"/>
      <c r="NW166" s="156"/>
      <c r="NX166" s="156"/>
      <c r="NY166" s="157"/>
      <c r="NZ166" s="156">
        <v>0</v>
      </c>
      <c r="OA166" s="156">
        <v>0</v>
      </c>
      <c r="OB166" s="156">
        <v>0</v>
      </c>
      <c r="OC166" s="156">
        <v>0</v>
      </c>
      <c r="OD166" s="156">
        <v>0</v>
      </c>
      <c r="OE166" s="156">
        <v>0</v>
      </c>
      <c r="OF166" s="156">
        <v>0</v>
      </c>
      <c r="OG166" s="156">
        <v>0</v>
      </c>
      <c r="OH166" s="156">
        <v>0</v>
      </c>
      <c r="OI166" s="156">
        <v>0</v>
      </c>
      <c r="OJ166" s="157">
        <v>0</v>
      </c>
      <c r="OK166" s="156"/>
      <c r="OL166" s="156"/>
      <c r="OM166" s="156"/>
      <c r="ON166" s="156"/>
      <c r="OO166" s="156"/>
      <c r="OP166" s="156"/>
      <c r="OQ166" s="156"/>
      <c r="OR166" s="156"/>
      <c r="OS166" s="156"/>
      <c r="OT166" s="156"/>
      <c r="OU166" s="157"/>
      <c r="PF166" s="5"/>
      <c r="PQ166" s="5"/>
      <c r="QA166" s="7"/>
      <c r="QB166" s="5"/>
      <c r="QM166" s="5"/>
      <c r="QX166" s="5"/>
      <c r="QY166" s="7"/>
      <c r="QZ166" s="7"/>
      <c r="RA166" s="7"/>
      <c r="RB166" s="7"/>
      <c r="RC166" s="7"/>
      <c r="RD166" s="7"/>
      <c r="RE166" s="7"/>
      <c r="RF166" s="7"/>
      <c r="RG166" s="7"/>
      <c r="RH166" s="7"/>
      <c r="RI166" s="5"/>
      <c r="RJ166" s="7"/>
      <c r="RK166" s="7"/>
      <c r="RL166" s="7"/>
      <c r="RM166" s="7"/>
      <c r="RN166" s="7"/>
      <c r="RO166" s="7"/>
      <c r="RP166" s="7"/>
      <c r="RQ166" s="7"/>
      <c r="RR166" s="7"/>
      <c r="RS166" s="7"/>
      <c r="RT166" s="5"/>
      <c r="SE166" s="5"/>
      <c r="SF166" s="156"/>
      <c r="SG166" s="156"/>
      <c r="SH166" s="156"/>
      <c r="SI166" s="156"/>
      <c r="SJ166" s="156"/>
      <c r="SK166" s="156"/>
      <c r="SL166" s="156"/>
      <c r="SM166" s="156"/>
      <c r="SN166" s="156"/>
      <c r="SO166" s="156"/>
      <c r="SP166" s="157"/>
      <c r="SQ166" s="156">
        <v>0</v>
      </c>
      <c r="SR166" s="156">
        <v>0</v>
      </c>
      <c r="SS166" s="156">
        <v>0</v>
      </c>
      <c r="ST166" s="156">
        <v>0</v>
      </c>
      <c r="SU166" s="156">
        <v>0</v>
      </c>
      <c r="SV166" s="156">
        <v>0</v>
      </c>
      <c r="SW166" s="156">
        <v>0</v>
      </c>
      <c r="SX166" s="156">
        <v>0</v>
      </c>
      <c r="SY166" s="156">
        <v>0</v>
      </c>
      <c r="SZ166" s="156">
        <v>0</v>
      </c>
      <c r="TA166" s="157">
        <v>0</v>
      </c>
      <c r="TB166" s="156"/>
      <c r="TC166" s="156"/>
      <c r="TD166" s="156"/>
      <c r="TE166" s="156"/>
      <c r="TF166" s="156"/>
      <c r="TG166" s="156"/>
      <c r="TH166" s="156"/>
      <c r="TI166" s="156"/>
      <c r="TJ166" s="156"/>
      <c r="TK166" s="156"/>
      <c r="TL166" s="156"/>
      <c r="TM166" s="728"/>
      <c r="TN166" s="244"/>
      <c r="TO166" s="244"/>
      <c r="TP166" s="244"/>
      <c r="TQ166" s="244"/>
      <c r="TR166" s="244"/>
      <c r="TS166" s="244"/>
      <c r="TT166" s="244"/>
      <c r="TU166" s="244"/>
      <c r="TV166" s="244"/>
      <c r="TW166" s="729"/>
      <c r="TX166" s="117"/>
      <c r="TY166" s="117"/>
      <c r="TZ166" s="117"/>
      <c r="UA166" s="117"/>
      <c r="UB166" s="117"/>
      <c r="UC166" s="117"/>
      <c r="UD166" s="117"/>
      <c r="UE166" s="117"/>
      <c r="UF166" s="117"/>
      <c r="UG166" s="117"/>
      <c r="UH166" s="185"/>
      <c r="UI166" s="116"/>
      <c r="UJ166" s="116"/>
      <c r="UK166" s="116"/>
      <c r="UL166" s="116"/>
      <c r="UM166" s="116"/>
      <c r="UN166" s="116"/>
      <c r="UO166" s="116"/>
      <c r="UP166" s="116"/>
      <c r="UQ166" s="116"/>
      <c r="UR166" s="116"/>
      <c r="US166" s="208"/>
      <c r="UT166" s="156"/>
      <c r="UU166" s="156"/>
      <c r="UV166" s="156"/>
      <c r="UW166" s="156"/>
      <c r="UX166" s="156"/>
      <c r="UY166" s="156"/>
      <c r="UZ166" s="156"/>
      <c r="VA166" s="156"/>
      <c r="VB166" s="156"/>
      <c r="VC166" s="156"/>
      <c r="VD166" s="157"/>
      <c r="VE166" s="156"/>
      <c r="VF166" s="156"/>
      <c r="VG166" s="156"/>
      <c r="VH166" s="156"/>
      <c r="VI166" s="156"/>
      <c r="VJ166" s="156"/>
      <c r="VK166" s="156"/>
      <c r="VL166" s="156"/>
      <c r="VM166" s="156"/>
      <c r="VN166" s="156"/>
      <c r="VO166" s="157"/>
      <c r="VP166" s="156"/>
      <c r="VQ166" s="156"/>
      <c r="VR166" s="156"/>
      <c r="VS166" s="156"/>
      <c r="VT166" s="156"/>
      <c r="VU166" s="156"/>
      <c r="VV166" s="156"/>
      <c r="VW166" s="156"/>
      <c r="VX166" s="156"/>
      <c r="VY166" s="156"/>
      <c r="VZ166" s="157"/>
      <c r="WA166" s="156"/>
      <c r="WB166" s="156"/>
      <c r="WC166" s="156"/>
      <c r="WD166" s="156"/>
      <c r="WE166" s="156"/>
      <c r="WF166" s="156"/>
      <c r="WG166" s="156"/>
      <c r="WH166" s="156"/>
      <c r="WI166" s="156"/>
      <c r="WJ166" s="156"/>
      <c r="WK166" s="157"/>
      <c r="WL166" s="156">
        <v>0</v>
      </c>
      <c r="WM166" s="156">
        <v>0</v>
      </c>
      <c r="WN166" s="156">
        <v>0</v>
      </c>
      <c r="WO166" s="156">
        <v>0</v>
      </c>
      <c r="WP166" s="156">
        <v>0</v>
      </c>
      <c r="WQ166" s="156">
        <v>0</v>
      </c>
      <c r="WR166" s="156">
        <v>0</v>
      </c>
      <c r="WS166" s="156">
        <v>0</v>
      </c>
      <c r="WT166" s="156">
        <v>0</v>
      </c>
      <c r="WU166" s="156">
        <v>0</v>
      </c>
      <c r="WV166" s="157">
        <v>0</v>
      </c>
      <c r="WW166" s="119">
        <v>0</v>
      </c>
      <c r="WX166" s="119">
        <v>0</v>
      </c>
      <c r="WY166" s="119">
        <v>0</v>
      </c>
      <c r="WZ166" s="119">
        <v>0</v>
      </c>
      <c r="XA166" s="119">
        <v>0</v>
      </c>
      <c r="XB166" s="119">
        <v>0</v>
      </c>
      <c r="XC166" s="119">
        <v>0</v>
      </c>
      <c r="XD166" s="119">
        <v>0</v>
      </c>
      <c r="XE166" s="197">
        <v>0</v>
      </c>
      <c r="XF166" s="197">
        <v>0</v>
      </c>
      <c r="XG166" s="201">
        <v>0</v>
      </c>
      <c r="XH166" s="821"/>
      <c r="XI166" s="821"/>
      <c r="XJ166" s="821"/>
      <c r="XK166" s="821"/>
      <c r="XL166" s="821"/>
      <c r="XM166" s="821"/>
      <c r="XN166" s="821"/>
      <c r="XO166" s="821"/>
      <c r="XP166" s="821"/>
      <c r="XQ166" s="821"/>
      <c r="XR166" s="822"/>
      <c r="XS166" s="821"/>
      <c r="XT166" s="821"/>
      <c r="XU166" s="821"/>
      <c r="XV166" s="821"/>
      <c r="XW166" s="821"/>
      <c r="XX166" s="821"/>
      <c r="XY166" s="821"/>
      <c r="XZ166" s="821"/>
      <c r="YA166" s="821"/>
      <c r="YB166" s="821"/>
      <c r="YC166" s="822"/>
      <c r="YN166" s="5"/>
      <c r="YO166" s="156"/>
      <c r="YP166" s="156"/>
      <c r="YQ166" s="156"/>
      <c r="YR166" s="156"/>
      <c r="YS166" s="156"/>
      <c r="YT166" s="156"/>
      <c r="YU166" s="156"/>
      <c r="YV166" s="156"/>
      <c r="YW166" s="156"/>
      <c r="YX166" s="156"/>
      <c r="YY166" s="157"/>
      <c r="YZ166" s="156"/>
      <c r="ZA166" s="156"/>
      <c r="ZB166" s="156"/>
      <c r="ZC166" s="156"/>
      <c r="ZD166" s="156"/>
      <c r="ZE166" s="156"/>
      <c r="ZF166" s="156"/>
      <c r="ZG166" s="156"/>
      <c r="ZH166" s="156"/>
      <c r="ZI166" s="156"/>
      <c r="ZJ166" s="157"/>
      <c r="ZK166" s="748">
        <v>0</v>
      </c>
      <c r="ZL166" s="748">
        <v>0</v>
      </c>
      <c r="ZM166" s="748">
        <v>0</v>
      </c>
      <c r="ZN166" s="748">
        <v>0</v>
      </c>
      <c r="ZO166" s="748">
        <v>0</v>
      </c>
      <c r="ZP166" s="748">
        <v>0</v>
      </c>
      <c r="ZQ166" s="748">
        <v>0</v>
      </c>
      <c r="ZR166" s="748">
        <v>0</v>
      </c>
      <c r="ZS166" s="748">
        <v>0</v>
      </c>
      <c r="ZT166" s="748">
        <v>0</v>
      </c>
      <c r="ZU166" s="748">
        <v>0</v>
      </c>
      <c r="ZV166" s="334"/>
      <c r="ZW166" s="334"/>
      <c r="ZX166" s="334"/>
      <c r="ZY166" s="334"/>
      <c r="ZZ166" s="334"/>
      <c r="AAA166" s="334"/>
      <c r="AAB166" s="334"/>
      <c r="AAC166" s="334"/>
      <c r="AAD166" s="334"/>
      <c r="AAE166" s="334"/>
      <c r="AAF166" s="334"/>
      <c r="AAG166" s="7"/>
      <c r="AAH166" s="7"/>
      <c r="AAI166" s="7"/>
    </row>
    <row r="167" spans="1:711">
      <c r="A167" s="125" t="s">
        <v>475</v>
      </c>
      <c r="B167" s="129" t="s">
        <v>292</v>
      </c>
      <c r="C167" s="125" t="s">
        <v>509</v>
      </c>
      <c r="D167" s="138" t="s">
        <v>510</v>
      </c>
      <c r="E167" s="164">
        <v>62.882154710693655</v>
      </c>
      <c r="F167" s="165">
        <v>71.669926081243261</v>
      </c>
      <c r="G167" s="165">
        <v>85.120757554679273</v>
      </c>
      <c r="H167" s="167">
        <v>95.500205749909114</v>
      </c>
      <c r="I167" s="165">
        <v>102.35133403629987</v>
      </c>
      <c r="J167" s="165">
        <v>104.43783811958481</v>
      </c>
      <c r="K167" s="165">
        <v>106.40459427048371</v>
      </c>
      <c r="L167" s="165">
        <v>109.7787869893898</v>
      </c>
      <c r="M167" s="165">
        <v>115.97825937463506</v>
      </c>
      <c r="N167" s="165">
        <v>126.22878409227073</v>
      </c>
      <c r="O167" s="163">
        <v>141.37874532092923</v>
      </c>
      <c r="P167" s="164">
        <v>351.28655718804742</v>
      </c>
      <c r="Q167" s="165">
        <v>420.7536456066274</v>
      </c>
      <c r="R167" s="165">
        <v>505.35853660841309</v>
      </c>
      <c r="S167" s="167">
        <v>532.18033504091966</v>
      </c>
      <c r="T167" s="165">
        <v>543.60680870065198</v>
      </c>
      <c r="U167" s="165">
        <v>535.82002542719749</v>
      </c>
      <c r="V167" s="165">
        <v>528.71363925031085</v>
      </c>
      <c r="W167" s="165">
        <v>529.7535416203533</v>
      </c>
      <c r="X167" s="165">
        <v>545.04076961736007</v>
      </c>
      <c r="Y167" s="165">
        <v>579.21845551497177</v>
      </c>
      <c r="Z167" s="163">
        <v>634.88815668889777</v>
      </c>
      <c r="AA167" s="164">
        <v>25.135260161475308</v>
      </c>
      <c r="AB167" s="165">
        <v>27.08979016685273</v>
      </c>
      <c r="AC167" s="165">
        <v>25.919353963812316</v>
      </c>
      <c r="AD167" s="167">
        <v>26.894502372603554</v>
      </c>
      <c r="AE167" s="165">
        <v>27.253415624384957</v>
      </c>
      <c r="AF167" s="165">
        <v>26.852801890699105</v>
      </c>
      <c r="AG167" s="165">
        <v>26.442309714638551</v>
      </c>
      <c r="AH167" s="165">
        <v>26.429630026169423</v>
      </c>
      <c r="AI167" s="165">
        <v>27.162176314647159</v>
      </c>
      <c r="AJ167" s="165">
        <v>28.929651271578862</v>
      </c>
      <c r="AK167" s="163">
        <v>31.957064261929546</v>
      </c>
      <c r="AL167" s="164">
        <v>2.9043655665880106</v>
      </c>
      <c r="AM167" s="165">
        <v>3.0940884586767199</v>
      </c>
      <c r="AN167" s="165">
        <v>2.8459450975534129</v>
      </c>
      <c r="AO167" s="167">
        <v>2.9421668130359593</v>
      </c>
      <c r="AP167" s="165">
        <v>2.9573388713430728</v>
      </c>
      <c r="AQ167" s="165">
        <v>2.8780493105831204</v>
      </c>
      <c r="AR167" s="165">
        <v>2.7984325098757821</v>
      </c>
      <c r="AS167" s="165">
        <v>2.756781342293539</v>
      </c>
      <c r="AT167" s="165">
        <v>2.7814296316052491</v>
      </c>
      <c r="AU167" s="165">
        <v>2.8899537632982057</v>
      </c>
      <c r="AV167" s="163">
        <v>3.0861819805575292</v>
      </c>
      <c r="AW167" s="164">
        <v>0</v>
      </c>
      <c r="AX167" s="165">
        <v>0</v>
      </c>
      <c r="AY167" s="165">
        <v>0</v>
      </c>
      <c r="AZ167" s="167">
        <v>2.2731190127933885</v>
      </c>
      <c r="BA167" s="165">
        <v>2.7988381167842364</v>
      </c>
      <c r="BB167" s="165">
        <v>3.4285639418515141</v>
      </c>
      <c r="BC167" s="165">
        <v>4.2111971382272522</v>
      </c>
      <c r="BD167" s="165">
        <v>5.2123919355941357</v>
      </c>
      <c r="BE167" s="165">
        <v>6.6273714650150861</v>
      </c>
      <c r="BF167" s="165">
        <v>8.3817583932807977</v>
      </c>
      <c r="BG167" s="163">
        <v>10.458754926645797</v>
      </c>
      <c r="BH167" s="164">
        <v>38.211372442230967</v>
      </c>
      <c r="BI167" s="165">
        <v>48.509283754054962</v>
      </c>
      <c r="BJ167" s="165">
        <v>37.43226178730383</v>
      </c>
      <c r="BK167" s="167">
        <v>42.782259635741475</v>
      </c>
      <c r="BL167" s="165">
        <v>48.602500834840264</v>
      </c>
      <c r="BM167" s="165">
        <v>54.799981414714708</v>
      </c>
      <c r="BN167" s="165">
        <v>63.219344259892431</v>
      </c>
      <c r="BO167" s="165">
        <v>70.800378323636082</v>
      </c>
      <c r="BP167" s="165">
        <v>84.661799131883143</v>
      </c>
      <c r="BQ167" s="165">
        <v>100.58606541079176</v>
      </c>
      <c r="BR167" s="163">
        <v>118.21301150644219</v>
      </c>
      <c r="BS167" s="164">
        <v>0</v>
      </c>
      <c r="BT167" s="165">
        <v>0</v>
      </c>
      <c r="BU167" s="165">
        <v>0</v>
      </c>
      <c r="BV167" s="167">
        <v>1002.5414077768629</v>
      </c>
      <c r="BW167" s="165">
        <v>1087.8249301829585</v>
      </c>
      <c r="BX167" s="165">
        <v>1174.2416103582536</v>
      </c>
      <c r="BY167" s="165">
        <v>1274.5805516405151</v>
      </c>
      <c r="BZ167" s="165">
        <v>1401.3743515440087</v>
      </c>
      <c r="CA167" s="165">
        <v>1565.2510948482075</v>
      </c>
      <c r="CB167" s="165">
        <v>1779.2164577153421</v>
      </c>
      <c r="CC167" s="163">
        <v>2057.6193787787643</v>
      </c>
      <c r="CD167" s="164">
        <v>0</v>
      </c>
      <c r="CE167" s="165">
        <v>0</v>
      </c>
      <c r="CF167" s="165">
        <v>0</v>
      </c>
      <c r="CG167" s="167">
        <v>1.8051640290252751</v>
      </c>
      <c r="CH167" s="165">
        <v>1.8055167447000124</v>
      </c>
      <c r="CI167" s="165">
        <v>1.8058165104637172</v>
      </c>
      <c r="CJ167" s="165">
        <v>1.8060802752845548</v>
      </c>
      <c r="CK167" s="165">
        <v>1.8063236209377111</v>
      </c>
      <c r="CL167" s="165">
        <v>1.8065595555352039</v>
      </c>
      <c r="CM167" s="165">
        <v>1.8068006782388404</v>
      </c>
      <c r="CN167" s="169">
        <v>1.8070564421341371</v>
      </c>
      <c r="CO167" s="176">
        <v>0.5724513461732379</v>
      </c>
      <c r="CP167" s="175">
        <v>0.6021353746978243</v>
      </c>
      <c r="CQ167" s="175">
        <v>0.60347948511665328</v>
      </c>
      <c r="CR167" s="191">
        <v>0.57863591395157088</v>
      </c>
      <c r="CS167" s="175">
        <v>0.55901793141730538</v>
      </c>
      <c r="CT167" s="175">
        <v>0.54483071337915256</v>
      </c>
      <c r="CU167" s="175">
        <v>0.52991529773438217</v>
      </c>
      <c r="CV167" s="175">
        <v>0.51455859872119081</v>
      </c>
      <c r="CW167" s="175">
        <v>0.49918036804892507</v>
      </c>
      <c r="CX167" s="175">
        <v>0.4842939539353428</v>
      </c>
      <c r="CY167" s="175">
        <v>0.46654311670381965</v>
      </c>
      <c r="CZ167" s="176">
        <v>0.49223233030090979</v>
      </c>
      <c r="DA167" s="191">
        <v>0.47416287722199257</v>
      </c>
      <c r="DB167" s="191">
        <v>0.41656881930854539</v>
      </c>
      <c r="DC167" s="191">
        <v>0.41656881930854534</v>
      </c>
      <c r="DD167" s="191">
        <v>0.41656881930854534</v>
      </c>
      <c r="DE167" s="191">
        <v>0.41656881930854539</v>
      </c>
      <c r="DF167" s="191">
        <v>0.41656881930854534</v>
      </c>
      <c r="DG167" s="191">
        <v>0.41656881930854545</v>
      </c>
      <c r="DH167" s="191">
        <v>0.41656881930854539</v>
      </c>
      <c r="DI167" s="191">
        <v>0.4165688193085455</v>
      </c>
      <c r="DJ167" s="175">
        <v>0.4165688193085455</v>
      </c>
      <c r="DK167" s="183">
        <v>14440</v>
      </c>
      <c r="DL167" s="184">
        <v>14136</v>
      </c>
      <c r="DM167" s="184">
        <v>13958</v>
      </c>
      <c r="DN167" s="209">
        <v>13319.523270314883</v>
      </c>
      <c r="DO167" s="184">
        <v>12870.309410323143</v>
      </c>
      <c r="DP167" s="184">
        <v>12468.592043417033</v>
      </c>
      <c r="DQ167" s="184">
        <v>12108.771266854321</v>
      </c>
      <c r="DR167" s="184">
        <v>11787.756841887425</v>
      </c>
      <c r="DS167" s="184">
        <v>11503.816153631476</v>
      </c>
      <c r="DT167" s="184">
        <v>11255.548348582906</v>
      </c>
      <c r="DU167" s="184">
        <v>11041.210130473317</v>
      </c>
      <c r="DV167" s="193">
        <v>1.8073000073432923</v>
      </c>
      <c r="DW167" s="181">
        <v>1.7711540071964265</v>
      </c>
      <c r="DX167" s="181">
        <v>1.8</v>
      </c>
      <c r="DY167" s="602">
        <v>1.8</v>
      </c>
      <c r="DZ167" s="181">
        <v>1.8</v>
      </c>
      <c r="EA167" s="181">
        <v>1.8</v>
      </c>
      <c r="EB167" s="181">
        <v>1.8</v>
      </c>
      <c r="EC167" s="181">
        <v>1.8</v>
      </c>
      <c r="ED167" s="181">
        <v>1.8</v>
      </c>
      <c r="EE167" s="181">
        <v>1.8</v>
      </c>
      <c r="EF167" s="182">
        <v>1.8</v>
      </c>
      <c r="EG167" s="194">
        <v>5.1279729729762904E-3</v>
      </c>
      <c r="EH167" s="194">
        <v>5.7213689778416454E-3</v>
      </c>
      <c r="EI167" s="194">
        <v>6.3716710344278648E-3</v>
      </c>
      <c r="EJ167" s="194">
        <v>7.524777029401351E-3</v>
      </c>
      <c r="EK167" s="194">
        <v>8.366710834873935E-3</v>
      </c>
      <c r="EL167" s="194">
        <v>8.8159812520883559E-3</v>
      </c>
      <c r="EM167" s="194">
        <v>9.2819020535148539E-3</v>
      </c>
      <c r="EN167" s="194">
        <v>9.8974522532354631E-3</v>
      </c>
      <c r="EO167" s="194">
        <v>1.0798039132892942E-2</v>
      </c>
      <c r="EP167" s="194">
        <v>1.2111211350027762E-2</v>
      </c>
      <c r="EQ167" s="194">
        <v>1.40425332570457E-2</v>
      </c>
      <c r="ER167" s="183">
        <v>50000</v>
      </c>
      <c r="ES167" s="184">
        <v>50000</v>
      </c>
      <c r="ET167" s="184">
        <v>50000</v>
      </c>
      <c r="EU167" s="209">
        <v>50000</v>
      </c>
      <c r="EV167" s="184">
        <v>50000</v>
      </c>
      <c r="EW167" s="184">
        <v>50000</v>
      </c>
      <c r="EX167" s="184">
        <v>50000</v>
      </c>
      <c r="EY167" s="184">
        <v>50000</v>
      </c>
      <c r="EZ167" s="184">
        <v>50000</v>
      </c>
      <c r="FA167" s="184">
        <v>50000</v>
      </c>
      <c r="FB167" s="184">
        <v>50000</v>
      </c>
      <c r="FC167" s="196">
        <v>19.29</v>
      </c>
      <c r="FD167" s="196">
        <v>18.79</v>
      </c>
      <c r="FE167" s="196">
        <v>18.64</v>
      </c>
      <c r="FF167" s="598">
        <v>18.64</v>
      </c>
      <c r="FG167" s="196">
        <v>18.64</v>
      </c>
      <c r="FH167" s="196">
        <v>18.64</v>
      </c>
      <c r="FI167" s="196">
        <v>18.64</v>
      </c>
      <c r="FJ167" s="196">
        <v>18.64</v>
      </c>
      <c r="FK167" s="196">
        <v>18.64</v>
      </c>
      <c r="FL167" s="196">
        <v>18.64</v>
      </c>
      <c r="FM167" s="198">
        <v>18.64</v>
      </c>
      <c r="FN167" s="193">
        <v>2.0849607315174691E-4</v>
      </c>
      <c r="FO167" s="181">
        <v>2.6966541144526044E-4</v>
      </c>
      <c r="FP167" s="181">
        <v>3.2722479557054774E-4</v>
      </c>
      <c r="FQ167" s="181">
        <v>3.3040628170971647E-4</v>
      </c>
      <c r="FR167" s="181">
        <v>3.2605789024055932E-4</v>
      </c>
      <c r="FS167" s="181">
        <v>3.1323090847246312E-4</v>
      </c>
      <c r="FT167" s="181">
        <v>3.0061528493514721E-4</v>
      </c>
      <c r="FU167" s="181">
        <v>2.9247772536883799E-4</v>
      </c>
      <c r="FV167" s="181">
        <v>2.9192451929105492E-4</v>
      </c>
      <c r="FW167" s="181">
        <v>3.0097853649535203E-4</v>
      </c>
      <c r="FX167" s="182">
        <v>3.1781405512873537E-4</v>
      </c>
      <c r="FY167" s="184">
        <v>27500</v>
      </c>
      <c r="FZ167" s="184">
        <v>27500</v>
      </c>
      <c r="GA167" s="184">
        <v>27500</v>
      </c>
      <c r="GB167" s="209">
        <v>27500</v>
      </c>
      <c r="GC167" s="184">
        <v>27500</v>
      </c>
      <c r="GD167" s="184">
        <v>27500</v>
      </c>
      <c r="GE167" s="184">
        <v>27500</v>
      </c>
      <c r="GF167" s="184">
        <v>27500</v>
      </c>
      <c r="GG167" s="184">
        <v>27500</v>
      </c>
      <c r="GH167" s="184">
        <v>27500</v>
      </c>
      <c r="GI167" s="184">
        <v>27500</v>
      </c>
      <c r="GJ167" s="195">
        <v>1.8</v>
      </c>
      <c r="GK167" s="196">
        <v>1.8</v>
      </c>
      <c r="GL167" s="196">
        <v>1.7</v>
      </c>
      <c r="GM167" s="604">
        <v>1.7</v>
      </c>
      <c r="GN167" s="196">
        <v>1.7</v>
      </c>
      <c r="GO167" s="196">
        <v>1.7</v>
      </c>
      <c r="GP167" s="196">
        <v>1.7</v>
      </c>
      <c r="GQ167" s="196">
        <v>1.7</v>
      </c>
      <c r="GR167" s="196">
        <v>1.7</v>
      </c>
      <c r="GS167" s="196">
        <v>1.7</v>
      </c>
      <c r="GT167" s="198">
        <v>1.7</v>
      </c>
      <c r="GU167" s="196">
        <v>5.060050817669603E-4</v>
      </c>
      <c r="GV167" s="196">
        <v>5.506602360499899E-4</v>
      </c>
      <c r="GW167" s="196">
        <v>5.981325422458007E-4</v>
      </c>
      <c r="GX167" s="196">
        <v>6.7106758082476753E-4</v>
      </c>
      <c r="GY167" s="196">
        <v>7.1920957223689324E-4</v>
      </c>
      <c r="GZ167" s="196">
        <v>7.3387116627803895E-4</v>
      </c>
      <c r="HA167" s="196">
        <v>7.4769130710278481E-4</v>
      </c>
      <c r="HB167" s="196">
        <v>7.7140132246173115E-4</v>
      </c>
      <c r="HC167" s="196">
        <v>8.1496421223027421E-4</v>
      </c>
      <c r="HD167" s="196">
        <v>8.8699332222467683E-4</v>
      </c>
      <c r="HE167" s="196">
        <v>9.9345013822284105E-4</v>
      </c>
      <c r="HF167" s="183">
        <v>30000</v>
      </c>
      <c r="HG167" s="184">
        <v>30000</v>
      </c>
      <c r="HH167" s="184">
        <v>30000</v>
      </c>
      <c r="HI167" s="209">
        <v>30000</v>
      </c>
      <c r="HJ167" s="184">
        <v>30000</v>
      </c>
      <c r="HK167" s="184">
        <v>30000</v>
      </c>
      <c r="HL167" s="184">
        <v>30000</v>
      </c>
      <c r="HM167" s="184">
        <v>30000</v>
      </c>
      <c r="HN167" s="184">
        <v>30000</v>
      </c>
      <c r="HO167" s="184">
        <v>30000</v>
      </c>
      <c r="HP167" s="184">
        <v>30000</v>
      </c>
      <c r="HQ167" s="195">
        <v>8.6999999999999993</v>
      </c>
      <c r="HR167" s="196">
        <v>8.8000000000000007</v>
      </c>
      <c r="HS167" s="196">
        <v>8.5</v>
      </c>
      <c r="HT167" s="604">
        <v>8.5</v>
      </c>
      <c r="HU167" s="196">
        <v>8.5</v>
      </c>
      <c r="HV167" s="196">
        <v>8.5</v>
      </c>
      <c r="HW167" s="196">
        <v>8.5</v>
      </c>
      <c r="HX167" s="196">
        <v>8.5</v>
      </c>
      <c r="HY167" s="196">
        <v>8.5</v>
      </c>
      <c r="HZ167" s="196">
        <v>8.5</v>
      </c>
      <c r="IA167" s="198">
        <v>8.5</v>
      </c>
      <c r="IB167" s="196">
        <v>1.2233534545251569E-4</v>
      </c>
      <c r="IC167" s="196">
        <v>1.4275268075861149E-4</v>
      </c>
      <c r="ID167" s="196">
        <v>1.9475334933912776E-4</v>
      </c>
      <c r="IE167" s="196">
        <v>2.1850116783116207E-4</v>
      </c>
      <c r="IF167" s="196">
        <v>2.3417631240056438E-4</v>
      </c>
      <c r="IG167" s="196">
        <v>2.389501615802838E-4</v>
      </c>
      <c r="IH167" s="196">
        <v>2.4345003163224905E-4</v>
      </c>
      <c r="II167" s="196">
        <v>2.5117006787488382E-4</v>
      </c>
      <c r="IJ167" s="196">
        <v>2.6535424628032592E-4</v>
      </c>
      <c r="IK167" s="196">
        <v>2.8880709231451061E-4</v>
      </c>
      <c r="IL167" s="198">
        <v>3.2346967963633799E-4</v>
      </c>
      <c r="IM167" s="209"/>
      <c r="IP167" s="606">
        <v>0.14365260723528439</v>
      </c>
      <c r="IQ167" s="279">
        <v>0.14685314685314685</v>
      </c>
      <c r="IR167" s="279">
        <v>0.2413793103448276</v>
      </c>
      <c r="IS167" s="279">
        <v>0.39726027397260272</v>
      </c>
      <c r="IT167" s="279">
        <v>0.5425607728244517</v>
      </c>
      <c r="IU167" s="279">
        <v>0.68786127167630062</v>
      </c>
      <c r="IV167" s="279">
        <v>0.81761484636446613</v>
      </c>
      <c r="IW167" s="311">
        <v>0.94736842105263153</v>
      </c>
      <c r="IY167" s="225"/>
      <c r="IZ167" s="225"/>
      <c r="JA167" s="601">
        <v>0.85634739276471561</v>
      </c>
      <c r="JB167" s="601">
        <v>0.85314685314685312</v>
      </c>
      <c r="JC167" s="601">
        <v>0.75862068965517238</v>
      </c>
      <c r="JD167" s="601">
        <v>0.60273972602739723</v>
      </c>
      <c r="JE167" s="601">
        <v>0.4574392271755483</v>
      </c>
      <c r="JF167" s="601">
        <v>0.31213872832369938</v>
      </c>
      <c r="JG167" s="601">
        <v>0.18238515363553387</v>
      </c>
      <c r="JH167" s="710">
        <v>5.2631578947368474E-2</v>
      </c>
      <c r="JI167" s="116">
        <v>1.1000000000000001</v>
      </c>
      <c r="JJ167" s="116">
        <v>1.1000000000000001</v>
      </c>
      <c r="JK167" s="116">
        <v>1.1000000000000001</v>
      </c>
      <c r="JL167" s="116">
        <v>1.1000000000000001</v>
      </c>
      <c r="JM167" s="116">
        <v>1.1000000000000001</v>
      </c>
      <c r="JN167" s="116">
        <v>1.1000000000000001</v>
      </c>
      <c r="JO167" s="116">
        <v>1.1000000000000001</v>
      </c>
      <c r="JP167" s="116">
        <v>1.1000000000000001</v>
      </c>
      <c r="JQ167" s="116">
        <v>1.1000000000000001</v>
      </c>
      <c r="JR167" s="116">
        <v>1.1000000000000001</v>
      </c>
      <c r="JS167" s="208">
        <v>1.1000000000000001</v>
      </c>
      <c r="JT167" s="116">
        <v>9000</v>
      </c>
      <c r="JU167" s="116">
        <v>9000</v>
      </c>
      <c r="JV167" s="116">
        <v>9000</v>
      </c>
      <c r="JW167" s="116">
        <v>9000</v>
      </c>
      <c r="JX167" s="116">
        <v>9000</v>
      </c>
      <c r="JY167" s="116">
        <v>9000</v>
      </c>
      <c r="JZ167" s="116">
        <v>9000</v>
      </c>
      <c r="KA167" s="116">
        <v>9000</v>
      </c>
      <c r="KB167" s="116">
        <v>9000</v>
      </c>
      <c r="KC167" s="116">
        <v>9000</v>
      </c>
      <c r="KD167" s="208">
        <v>9000</v>
      </c>
      <c r="KE167" s="116">
        <v>1.2</v>
      </c>
      <c r="KF167" s="116">
        <v>1.2</v>
      </c>
      <c r="KG167" s="116">
        <v>1.2</v>
      </c>
      <c r="KH167" s="116">
        <v>1.6</v>
      </c>
      <c r="KI167" s="116">
        <v>1.6</v>
      </c>
      <c r="KJ167" s="116">
        <v>1.6</v>
      </c>
      <c r="KK167" s="116">
        <v>1.6</v>
      </c>
      <c r="KL167" s="116">
        <v>1.6</v>
      </c>
      <c r="KM167" s="116">
        <v>1.6</v>
      </c>
      <c r="KN167" s="116">
        <v>1.6</v>
      </c>
      <c r="KO167" s="208">
        <v>1.6</v>
      </c>
      <c r="KP167" s="116">
        <v>20000</v>
      </c>
      <c r="KQ167" s="116">
        <v>20000</v>
      </c>
      <c r="KR167" s="116">
        <v>20000</v>
      </c>
      <c r="KS167" s="116">
        <v>40000</v>
      </c>
      <c r="KT167" s="116">
        <v>40000</v>
      </c>
      <c r="KU167" s="116">
        <v>40000</v>
      </c>
      <c r="KV167" s="116">
        <v>40000</v>
      </c>
      <c r="KW167" s="116">
        <v>40000</v>
      </c>
      <c r="KX167" s="116">
        <v>40000</v>
      </c>
      <c r="KY167" s="116">
        <v>40000</v>
      </c>
      <c r="KZ167" s="208">
        <v>40000</v>
      </c>
      <c r="LA167" s="116">
        <v>0.3</v>
      </c>
      <c r="LB167" s="116">
        <v>0.3</v>
      </c>
      <c r="LC167" s="116">
        <v>0.3</v>
      </c>
      <c r="LD167" s="116">
        <v>0.3</v>
      </c>
      <c r="LE167" s="116">
        <v>0.3</v>
      </c>
      <c r="LF167" s="116">
        <v>0.3</v>
      </c>
      <c r="LG167" s="116">
        <v>0.3</v>
      </c>
      <c r="LH167" s="116">
        <v>0.3</v>
      </c>
      <c r="LI167" s="116">
        <v>0.3</v>
      </c>
      <c r="LJ167" s="116">
        <v>0.3</v>
      </c>
      <c r="LK167" s="208">
        <v>0.3</v>
      </c>
      <c r="LL167" s="116">
        <v>17333</v>
      </c>
      <c r="LM167" s="116">
        <v>17000</v>
      </c>
      <c r="LN167" s="116">
        <v>17000</v>
      </c>
      <c r="LO167" s="116">
        <v>17000</v>
      </c>
      <c r="LP167" s="116">
        <v>17000</v>
      </c>
      <c r="LQ167" s="116">
        <v>17000</v>
      </c>
      <c r="LR167" s="116">
        <v>17000</v>
      </c>
      <c r="LS167" s="116">
        <v>17000</v>
      </c>
      <c r="LT167" s="116">
        <v>17000</v>
      </c>
      <c r="LU167" s="116">
        <v>17000</v>
      </c>
      <c r="LV167" s="208">
        <v>17000</v>
      </c>
      <c r="LW167">
        <v>1.6530576453338247E-3</v>
      </c>
      <c r="LX167">
        <v>2.4400896352299948E-3</v>
      </c>
      <c r="LY167">
        <v>4.0707692322508229E-3</v>
      </c>
      <c r="LZ167">
        <v>4.42768520634222E-3</v>
      </c>
      <c r="MA167">
        <v>4.6356537425955163E-3</v>
      </c>
      <c r="MB167">
        <v>4.6492571798380927E-3</v>
      </c>
      <c r="MC167">
        <v>4.6700829993445896E-3</v>
      </c>
      <c r="MD167">
        <v>4.7636901665657951E-3</v>
      </c>
      <c r="ME167">
        <v>4.9872257606023498E-3</v>
      </c>
      <c r="MF167">
        <v>5.3872196629338558E-3</v>
      </c>
      <c r="MG167" s="5">
        <v>6.0203685342983607E-3</v>
      </c>
      <c r="MH167" s="156">
        <v>0</v>
      </c>
      <c r="MI167" s="156">
        <v>0</v>
      </c>
      <c r="MJ167" s="156">
        <v>0</v>
      </c>
      <c r="MK167" s="156">
        <v>0</v>
      </c>
      <c r="ML167" s="156">
        <v>0</v>
      </c>
      <c r="MM167" s="156">
        <v>0</v>
      </c>
      <c r="MN167" s="156">
        <v>0</v>
      </c>
      <c r="MO167" s="156">
        <v>0</v>
      </c>
      <c r="MP167" s="156">
        <v>0</v>
      </c>
      <c r="MQ167" s="156">
        <v>0</v>
      </c>
      <c r="MR167" s="157">
        <v>0</v>
      </c>
      <c r="MS167" s="156">
        <v>1.1356714552438558E-3</v>
      </c>
      <c r="MT167" s="156">
        <v>1.318732681665752E-3</v>
      </c>
      <c r="MU167" s="156">
        <v>1.4697955143550007E-3</v>
      </c>
      <c r="MV167" s="156">
        <v>1.6490193234127281E-3</v>
      </c>
      <c r="MW167" s="156">
        <v>1.7673189945257262E-3</v>
      </c>
      <c r="MX167" s="156">
        <v>1.8033470378655144E-3</v>
      </c>
      <c r="MY167" s="156">
        <v>1.837307372000985E-3</v>
      </c>
      <c r="MZ167" s="156">
        <v>1.8955701678840193E-3</v>
      </c>
      <c r="NA167" s="156">
        <v>2.0026175787032645E-3</v>
      </c>
      <c r="NB167" s="156">
        <v>2.1796152427582148E-3</v>
      </c>
      <c r="NC167" s="157">
        <v>2.4412123630873014E-3</v>
      </c>
      <c r="ND167" s="156">
        <v>1.6348767061527021</v>
      </c>
      <c r="NE167" s="156">
        <v>1.5704942949753626</v>
      </c>
      <c r="NF167" s="156">
        <v>1.5271194864606206</v>
      </c>
      <c r="NG167" s="156">
        <v>1.540691115913261</v>
      </c>
      <c r="NH167" s="156">
        <v>1.5504332692347564</v>
      </c>
      <c r="NI167" s="156">
        <v>1.5583050576980351</v>
      </c>
      <c r="NJ167" s="156">
        <v>1.5656922590473088</v>
      </c>
      <c r="NK167" s="156">
        <v>1.5725563928706954</v>
      </c>
      <c r="NL167" s="156">
        <v>1.5788407064451466</v>
      </c>
      <c r="NM167" s="156">
        <v>1.5844918918010211</v>
      </c>
      <c r="NN167" s="157">
        <v>1.5899477344883854</v>
      </c>
      <c r="NO167" s="156">
        <v>13113.854448270131</v>
      </c>
      <c r="NP167" s="156">
        <v>12600.45335807142</v>
      </c>
      <c r="NQ167" s="156">
        <v>12025.226305531081</v>
      </c>
      <c r="NR167" s="156">
        <v>11719.393614583378</v>
      </c>
      <c r="NS167" s="156">
        <v>11490.451600916993</v>
      </c>
      <c r="NT167" s="156">
        <v>11270.961823698841</v>
      </c>
      <c r="NU167" s="156">
        <v>11068.186734461076</v>
      </c>
      <c r="NV167" s="156">
        <v>10881.960453432748</v>
      </c>
      <c r="NW167" s="156">
        <v>10712.755851162381</v>
      </c>
      <c r="NX167" s="156">
        <v>10561.135552076572</v>
      </c>
      <c r="NY167" s="157">
        <v>10428.694684343061</v>
      </c>
      <c r="NZ167" s="156">
        <v>150.19209463318757</v>
      </c>
      <c r="OA167" s="156">
        <v>167.40299155380518</v>
      </c>
      <c r="OB167" s="156">
        <v>200.38502713666259</v>
      </c>
      <c r="OC167" s="156">
        <v>224.24168048746395</v>
      </c>
      <c r="OD167" s="156">
        <v>239.7208549964507</v>
      </c>
      <c r="OE167" s="156">
        <v>243.8888187308618</v>
      </c>
      <c r="OF167" s="156">
        <v>248.54019369075363</v>
      </c>
      <c r="OG167" s="156">
        <v>257.16430157659619</v>
      </c>
      <c r="OH167" s="156">
        <v>272.96711763809685</v>
      </c>
      <c r="OI167" s="156">
        <v>298.70645950130353</v>
      </c>
      <c r="OJ167" s="157">
        <v>338.6854573089164</v>
      </c>
      <c r="OK167" s="156"/>
      <c r="OL167" s="156"/>
      <c r="OM167" s="156"/>
      <c r="ON167" s="156"/>
      <c r="OO167" s="156"/>
      <c r="OP167" s="156"/>
      <c r="OQ167" s="156"/>
      <c r="OR167" s="156"/>
      <c r="OS167" s="156"/>
      <c r="OT167" s="156"/>
      <c r="OU167" s="157"/>
      <c r="OV167">
        <v>133.82682394438271</v>
      </c>
      <c r="OW167">
        <v>143.24610416502824</v>
      </c>
      <c r="OX167">
        <v>160.08441173737944</v>
      </c>
      <c r="OY167">
        <v>180.40759694467596</v>
      </c>
      <c r="OZ167">
        <v>193.82788294475509</v>
      </c>
      <c r="PA167">
        <v>197.86117265046468</v>
      </c>
      <c r="PB167">
        <v>202.30637199724219</v>
      </c>
      <c r="PC167">
        <v>210.00376892759482</v>
      </c>
      <c r="PD167">
        <v>223.59358260813357</v>
      </c>
      <c r="PE167">
        <v>245.37298483825836</v>
      </c>
      <c r="PF167" s="5">
        <v>279.08380881936262</v>
      </c>
      <c r="PG167">
        <v>16.365270688804866</v>
      </c>
      <c r="PH167">
        <v>24.156887388776951</v>
      </c>
      <c r="PI167">
        <v>40.300615399283146</v>
      </c>
      <c r="PJ167">
        <v>43.83408354278798</v>
      </c>
      <c r="PK167">
        <v>45.892972051695615</v>
      </c>
      <c r="PL167">
        <v>46.027646080397119</v>
      </c>
      <c r="PM167">
        <v>46.233821693511437</v>
      </c>
      <c r="PN167">
        <v>47.160532649001375</v>
      </c>
      <c r="PO167">
        <v>49.373535029963264</v>
      </c>
      <c r="PP167">
        <v>53.333474663045173</v>
      </c>
      <c r="PQ167" s="5">
        <v>59.601648489553781</v>
      </c>
      <c r="PR167">
        <v>0</v>
      </c>
      <c r="PS167">
        <v>0</v>
      </c>
      <c r="PT167">
        <v>0</v>
      </c>
      <c r="PU167">
        <v>0</v>
      </c>
      <c r="PV167">
        <v>0</v>
      </c>
      <c r="PW167">
        <v>0</v>
      </c>
      <c r="PX167">
        <v>0</v>
      </c>
      <c r="PY167">
        <v>0</v>
      </c>
      <c r="PZ167">
        <v>0</v>
      </c>
      <c r="QA167" s="7">
        <v>0</v>
      </c>
      <c r="QB167" s="5">
        <v>0</v>
      </c>
      <c r="QC167">
        <v>5.9053780001225249</v>
      </c>
      <c r="QD167">
        <v>6.7255366764953353</v>
      </c>
      <c r="QE167">
        <v>7.4959571232105029</v>
      </c>
      <c r="QF167">
        <v>8.4099985494049125</v>
      </c>
      <c r="QG167">
        <v>9.013326872081203</v>
      </c>
      <c r="QH167">
        <v>9.1970698931141222</v>
      </c>
      <c r="QI167">
        <v>9.3702675972050233</v>
      </c>
      <c r="QJ167">
        <v>9.6674078562084969</v>
      </c>
      <c r="QK167">
        <v>10.213349651386647</v>
      </c>
      <c r="QL167">
        <v>11.116037738066895</v>
      </c>
      <c r="QM167" s="5">
        <v>12.450183051745237</v>
      </c>
      <c r="QN167">
        <v>25.047251547464537</v>
      </c>
      <c r="QO167">
        <v>27.257681684474498</v>
      </c>
      <c r="QP167">
        <v>27.962696349991184</v>
      </c>
      <c r="QQ167">
        <v>31.372409403557885</v>
      </c>
      <c r="QR167">
        <v>33.623047502074762</v>
      </c>
      <c r="QS167">
        <v>34.30847702349832</v>
      </c>
      <c r="QT167">
        <v>34.954568607055187</v>
      </c>
      <c r="QU167">
        <v>36.06301182508593</v>
      </c>
      <c r="QV167">
        <v>38.099576921765319</v>
      </c>
      <c r="QW167">
        <v>41.466937814003636</v>
      </c>
      <c r="QX167" s="5">
        <v>46.443793961917812</v>
      </c>
      <c r="QY167" s="7">
        <v>1.8</v>
      </c>
      <c r="QZ167" s="7">
        <v>1.8</v>
      </c>
      <c r="RA167" s="7">
        <v>1.7</v>
      </c>
      <c r="RB167" s="7">
        <v>1.7</v>
      </c>
      <c r="RC167" s="7">
        <v>1.7</v>
      </c>
      <c r="RD167" s="7">
        <v>1.7</v>
      </c>
      <c r="RE167" s="7">
        <v>1.7</v>
      </c>
      <c r="RF167" s="7">
        <v>1.7</v>
      </c>
      <c r="RG167" s="7">
        <v>1.7</v>
      </c>
      <c r="RH167" s="7">
        <v>1.7</v>
      </c>
      <c r="RI167" s="5">
        <v>1.7</v>
      </c>
      <c r="RJ167" s="7">
        <v>27500</v>
      </c>
      <c r="RK167" s="7">
        <v>27500</v>
      </c>
      <c r="RL167" s="7">
        <v>27500</v>
      </c>
      <c r="RM167" s="7">
        <v>27500</v>
      </c>
      <c r="RN167" s="7">
        <v>27500</v>
      </c>
      <c r="RO167" s="7">
        <v>27500</v>
      </c>
      <c r="RP167" s="7">
        <v>27500</v>
      </c>
      <c r="RQ167" s="7">
        <v>27500</v>
      </c>
      <c r="RR167" s="7">
        <v>27500</v>
      </c>
      <c r="RS167" s="7">
        <v>27500</v>
      </c>
      <c r="RT167" s="5">
        <v>27500</v>
      </c>
      <c r="RU167">
        <v>0.76233688886877216</v>
      </c>
      <c r="RV167">
        <v>0.74184951502024676</v>
      </c>
      <c r="RW167">
        <v>0.70493940612256611</v>
      </c>
      <c r="RX167">
        <v>0.70493940612256623</v>
      </c>
      <c r="RY167">
        <v>0.704939406122566</v>
      </c>
      <c r="RZ167">
        <v>0.70493940612256623</v>
      </c>
      <c r="SA167">
        <v>0.70493940612256634</v>
      </c>
      <c r="SB167">
        <v>0.70493940612256623</v>
      </c>
      <c r="SC167">
        <v>0.70493940612256623</v>
      </c>
      <c r="SD167">
        <v>0.70493940612256634</v>
      </c>
      <c r="SE167" s="5">
        <v>0.70493940612256634</v>
      </c>
      <c r="SF167" s="156">
        <v>20466.719432752536</v>
      </c>
      <c r="SG167" s="156">
        <v>20092.946605141729</v>
      </c>
      <c r="SH167" s="156">
        <v>20037.045545919245</v>
      </c>
      <c r="SI167" s="156">
        <v>20037.045545919245</v>
      </c>
      <c r="SJ167" s="156">
        <v>20037.045545919245</v>
      </c>
      <c r="SK167" s="156">
        <v>20037.045545919245</v>
      </c>
      <c r="SL167" s="156">
        <v>20037.045545919245</v>
      </c>
      <c r="SM167" s="156">
        <v>20037.045545919249</v>
      </c>
      <c r="SN167" s="156">
        <v>20037.045545919245</v>
      </c>
      <c r="SO167" s="156">
        <v>20037.045545919249</v>
      </c>
      <c r="SP167" s="157">
        <v>20037.045545919249</v>
      </c>
      <c r="SQ167" s="156">
        <v>30.952629547587062</v>
      </c>
      <c r="SR167" s="156">
        <v>33.983218360969836</v>
      </c>
      <c r="SS167" s="156">
        <v>35.458653473201686</v>
      </c>
      <c r="ST167" s="156">
        <v>39.782407952962799</v>
      </c>
      <c r="SU167" s="156">
        <v>42.636374374155963</v>
      </c>
      <c r="SV167" s="156">
        <v>43.505546916612445</v>
      </c>
      <c r="SW167" s="156">
        <v>44.324836204260208</v>
      </c>
      <c r="SX167" s="156">
        <v>45.730419681294428</v>
      </c>
      <c r="SY167" s="156">
        <v>48.312926573151969</v>
      </c>
      <c r="SZ167" s="156">
        <v>52.582975552070529</v>
      </c>
      <c r="TA167" s="157">
        <v>58.893977013663047</v>
      </c>
      <c r="TB167" s="156"/>
      <c r="TC167" s="156"/>
      <c r="TD167" s="156"/>
      <c r="TE167" s="156"/>
      <c r="TF167" s="156"/>
      <c r="TG167" s="156"/>
      <c r="TH167" s="156"/>
      <c r="TI167" s="156"/>
      <c r="TJ167" s="156"/>
      <c r="TK167" s="156"/>
      <c r="TL167" s="156"/>
      <c r="TM167" s="728">
        <v>16.365270688804866</v>
      </c>
      <c r="TN167" s="244">
        <v>24.156887388776951</v>
      </c>
      <c r="TO167" s="244">
        <v>40.300615399283146</v>
      </c>
      <c r="TP167" s="244">
        <v>43.83408354278798</v>
      </c>
      <c r="TQ167" s="244">
        <v>45.892972051695615</v>
      </c>
      <c r="TR167" s="244">
        <v>46.027646080397119</v>
      </c>
      <c r="TS167" s="244">
        <v>46.233821693511437</v>
      </c>
      <c r="TT167" s="244">
        <v>47.160532649001375</v>
      </c>
      <c r="TU167" s="244">
        <v>49.373535029963264</v>
      </c>
      <c r="TV167" s="244">
        <v>53.333474663045173</v>
      </c>
      <c r="TW167" s="729">
        <v>59.601648489553781</v>
      </c>
      <c r="TX167" s="117">
        <v>201.09446255485983</v>
      </c>
      <c r="TY167" s="117">
        <v>253.35065405282214</v>
      </c>
      <c r="TZ167" s="117">
        <v>304.9735094717505</v>
      </c>
      <c r="UA167" s="117">
        <v>307.93865455345576</v>
      </c>
      <c r="UB167" s="117">
        <v>303.88595370420131</v>
      </c>
      <c r="UC167" s="117">
        <v>291.93120669633566</v>
      </c>
      <c r="UD167" s="117">
        <v>280.17344555955719</v>
      </c>
      <c r="UE167" s="117">
        <v>272.589240043757</v>
      </c>
      <c r="UF167" s="117">
        <v>272.07365197926316</v>
      </c>
      <c r="UG167" s="117">
        <v>280.51199601366812</v>
      </c>
      <c r="UH167" s="185">
        <v>296.20269937998137</v>
      </c>
      <c r="UI167" s="116">
        <v>1.1000000000000001</v>
      </c>
      <c r="UJ167" s="116">
        <v>1.1000000000000001</v>
      </c>
      <c r="UK167" s="116">
        <v>1.1000000000000001</v>
      </c>
      <c r="UL167" s="116">
        <v>1.1000000000000001</v>
      </c>
      <c r="UM167" s="116">
        <v>1.1000000000000001</v>
      </c>
      <c r="UN167" s="116">
        <v>1.1000000000000001</v>
      </c>
      <c r="UO167" s="116">
        <v>1.1000000000000001</v>
      </c>
      <c r="UP167" s="116">
        <v>1.1000000000000001</v>
      </c>
      <c r="UQ167" s="116">
        <v>1.1000000000000001</v>
      </c>
      <c r="UR167" s="116">
        <v>1.1000000000000001</v>
      </c>
      <c r="US167" s="208">
        <v>1.1000000000000001</v>
      </c>
      <c r="UT167" s="156">
        <v>18854.280273716995</v>
      </c>
      <c r="UU167" s="156">
        <v>18178.745644599308</v>
      </c>
      <c r="UV167" s="156">
        <v>17146.947332146345</v>
      </c>
      <c r="UW167" s="156">
        <v>17146.947332146345</v>
      </c>
      <c r="UX167" s="156">
        <v>17146.947332146341</v>
      </c>
      <c r="UY167" s="156">
        <v>17146.947332146345</v>
      </c>
      <c r="UZ167" s="156">
        <v>17146.947332146345</v>
      </c>
      <c r="VA167" s="156">
        <v>17146.947332146345</v>
      </c>
      <c r="VB167" s="156">
        <v>17146.947332146348</v>
      </c>
      <c r="VC167" s="156">
        <v>17146.947332146348</v>
      </c>
      <c r="VD167" s="157">
        <v>17146.947332146348</v>
      </c>
      <c r="VE167" s="156">
        <v>24732.215571641515</v>
      </c>
      <c r="VF167" s="156">
        <v>24504.626985033705</v>
      </c>
      <c r="VG167" s="156">
        <v>24324.001727270508</v>
      </c>
      <c r="VH167" s="156">
        <v>24324.001727270504</v>
      </c>
      <c r="VI167" s="156">
        <v>24324.001727270504</v>
      </c>
      <c r="VJ167" s="156">
        <v>24324.001727270504</v>
      </c>
      <c r="VK167" s="156">
        <v>24324.001727270501</v>
      </c>
      <c r="VL167" s="156">
        <v>24324.001727270508</v>
      </c>
      <c r="VM167" s="156">
        <v>24324.001727270508</v>
      </c>
      <c r="VN167" s="156">
        <v>24324.001727270508</v>
      </c>
      <c r="VO167" s="157">
        <v>24324.001727270504</v>
      </c>
      <c r="VP167" s="156">
        <v>1.6416765370108164E-3</v>
      </c>
      <c r="VQ167" s="156">
        <v>1.869392917715742E-3</v>
      </c>
      <c r="VR167" s="156">
        <v>2.0679280566008014E-3</v>
      </c>
      <c r="VS167" s="156">
        <v>2.3200869042374955E-3</v>
      </c>
      <c r="VT167" s="156">
        <v>2.4865285667626195E-3</v>
      </c>
      <c r="VU167" s="156">
        <v>2.5372182041435536E-3</v>
      </c>
      <c r="VV167" s="156">
        <v>2.5849986791037696E-3</v>
      </c>
      <c r="VW167" s="156">
        <v>2.6669714903457503E-3</v>
      </c>
      <c r="VX167" s="156">
        <v>2.8175817909335387E-3</v>
      </c>
      <c r="VY167" s="156">
        <v>3.0666085649828909E-3</v>
      </c>
      <c r="VZ167" s="157">
        <v>3.4346625013101425E-3</v>
      </c>
      <c r="WA167" s="156">
        <v>9000</v>
      </c>
      <c r="WB167" s="156">
        <v>9000</v>
      </c>
      <c r="WC167" s="156">
        <v>9000</v>
      </c>
      <c r="WD167" s="156">
        <v>9000</v>
      </c>
      <c r="WE167" s="156">
        <v>9000</v>
      </c>
      <c r="WF167" s="156">
        <v>9000</v>
      </c>
      <c r="WG167" s="156">
        <v>9000</v>
      </c>
      <c r="WH167" s="156">
        <v>9000</v>
      </c>
      <c r="WI167" s="156">
        <v>9000</v>
      </c>
      <c r="WJ167" s="156">
        <v>9000</v>
      </c>
      <c r="WK167" s="157">
        <v>9000</v>
      </c>
      <c r="WL167" s="156">
        <v>1.6530576453338247E-3</v>
      </c>
      <c r="WM167" s="156">
        <v>2.4400896352299948E-3</v>
      </c>
      <c r="WN167" s="156">
        <v>4.0707692322508229E-3</v>
      </c>
      <c r="WO167" s="156">
        <v>4.42768520634222E-3</v>
      </c>
      <c r="WP167" s="156">
        <v>4.6356537425955163E-3</v>
      </c>
      <c r="WQ167" s="156">
        <v>4.6492571798380927E-3</v>
      </c>
      <c r="WR167" s="156">
        <v>4.6700829993445896E-3</v>
      </c>
      <c r="WS167" s="156">
        <v>4.7636901665657951E-3</v>
      </c>
      <c r="WT167" s="156">
        <v>4.9872257606023498E-3</v>
      </c>
      <c r="WU167" s="156">
        <v>5.3872196629338558E-3</v>
      </c>
      <c r="WV167" s="157">
        <v>6.0203685342983607E-3</v>
      </c>
      <c r="WW167" s="119">
        <v>1.6416765370108161E-3</v>
      </c>
      <c r="WX167" s="119">
        <v>1.869392917715742E-3</v>
      </c>
      <c r="WY167" s="119">
        <v>2.0679280566008014E-3</v>
      </c>
      <c r="WZ167" s="119">
        <v>2.3200869042374955E-3</v>
      </c>
      <c r="XA167" s="119">
        <v>2.4865285667626195E-3</v>
      </c>
      <c r="XB167" s="119">
        <v>2.5372182041435536E-3</v>
      </c>
      <c r="XC167" s="119">
        <v>2.5849986791037696E-3</v>
      </c>
      <c r="XD167" s="119">
        <v>2.6669714903457503E-3</v>
      </c>
      <c r="XE167" s="197">
        <v>2.8175817909335387E-3</v>
      </c>
      <c r="XF167" s="197">
        <v>3.0666085649828914E-3</v>
      </c>
      <c r="XG167" s="201">
        <v>3.4346625013101425E-3</v>
      </c>
      <c r="XH167" s="821">
        <v>4.6586669355651908E-2</v>
      </c>
      <c r="XI167" s="821">
        <v>5.7413376309427874E-2</v>
      </c>
      <c r="XJ167" s="821">
        <v>7.9746580852775556E-2</v>
      </c>
      <c r="XK167" s="821">
        <v>8.2366973479802777E-2</v>
      </c>
      <c r="XL167" s="821">
        <v>8.4423100147311608E-2</v>
      </c>
      <c r="XM167" s="821">
        <v>8.590131741287628E-2</v>
      </c>
      <c r="XN167" s="821">
        <v>8.7445865325261232E-2</v>
      </c>
      <c r="XO167" s="821">
        <v>8.9023534424615261E-2</v>
      </c>
      <c r="XP167" s="821">
        <v>9.0586865757997195E-2</v>
      </c>
      <c r="XQ167" s="821">
        <v>9.2078341349858109E-2</v>
      </c>
      <c r="XR167" s="822">
        <v>9.3877398501795106E-2</v>
      </c>
      <c r="XS167" s="821">
        <v>0.38096198447111024</v>
      </c>
      <c r="XT167" s="821">
        <v>0.34045124899274776</v>
      </c>
      <c r="XU167" s="821">
        <v>0.31677393403057125</v>
      </c>
      <c r="XV167" s="821">
        <v>0.33899711256862641</v>
      </c>
      <c r="XW167" s="821">
        <v>0.35655896843538298</v>
      </c>
      <c r="XX167" s="821">
        <v>0.36926796920797123</v>
      </c>
      <c r="XY167" s="821">
        <v>0.38263883694035655</v>
      </c>
      <c r="XZ167" s="821">
        <v>0.39641786685419383</v>
      </c>
      <c r="YA167" s="821">
        <v>0.41023276619307775</v>
      </c>
      <c r="YB167" s="821">
        <v>0.42362770471479899</v>
      </c>
      <c r="YC167" s="822">
        <v>0.43957948479438524</v>
      </c>
      <c r="YD167">
        <v>8999.9999999999982</v>
      </c>
      <c r="YE167">
        <v>9000</v>
      </c>
      <c r="YF167">
        <v>9000</v>
      </c>
      <c r="YG167">
        <v>9000</v>
      </c>
      <c r="YH167">
        <v>8999.9999999999982</v>
      </c>
      <c r="YI167">
        <v>9000</v>
      </c>
      <c r="YJ167">
        <v>8999.9999999999982</v>
      </c>
      <c r="YK167">
        <v>9000</v>
      </c>
      <c r="YL167">
        <v>9000</v>
      </c>
      <c r="YM167">
        <v>9000</v>
      </c>
      <c r="YN167" s="5">
        <v>8999.9999999999982</v>
      </c>
      <c r="YO167" s="156">
        <v>8181.8181818181793</v>
      </c>
      <c r="YP167" s="156">
        <v>8181.8181818181811</v>
      </c>
      <c r="YQ167" s="156">
        <v>8181.8181818181811</v>
      </c>
      <c r="YR167" s="156">
        <v>8181.8181818181811</v>
      </c>
      <c r="YS167" s="156">
        <v>8181.8181818181793</v>
      </c>
      <c r="YT167" s="156">
        <v>8181.8181818181811</v>
      </c>
      <c r="YU167" s="156">
        <v>8181.8181818181793</v>
      </c>
      <c r="YV167" s="156">
        <v>8181.8181818181811</v>
      </c>
      <c r="YW167" s="156">
        <v>8181.8181818181811</v>
      </c>
      <c r="YX167" s="156">
        <v>8181.8181818181811</v>
      </c>
      <c r="YY167" s="157">
        <v>8181.8181818181793</v>
      </c>
      <c r="YZ167" s="156">
        <v>1.6530576453338251E-3</v>
      </c>
      <c r="ZA167" s="156">
        <v>2.4400896352299948E-3</v>
      </c>
      <c r="ZB167" s="156">
        <v>4.0707692322508229E-3</v>
      </c>
      <c r="ZC167" s="156">
        <v>4.42768520634222E-3</v>
      </c>
      <c r="ZD167" s="156">
        <v>4.6356537425955172E-3</v>
      </c>
      <c r="ZE167" s="156">
        <v>4.6492571798380927E-3</v>
      </c>
      <c r="ZF167" s="156">
        <v>4.6700829993445896E-3</v>
      </c>
      <c r="ZG167" s="156">
        <v>4.7636901665657951E-3</v>
      </c>
      <c r="ZH167" s="156">
        <v>4.9872257606023498E-3</v>
      </c>
      <c r="ZI167" s="156">
        <v>5.3872196629338549E-3</v>
      </c>
      <c r="ZJ167" s="157">
        <v>6.0203685342983624E-3</v>
      </c>
      <c r="ZK167" s="748">
        <v>31.929525163106593</v>
      </c>
      <c r="ZL167" s="748">
        <v>37.686707720273425</v>
      </c>
      <c r="ZM167" s="748">
        <v>49.662104081477587</v>
      </c>
      <c r="ZN167" s="748">
        <v>55.717797796946314</v>
      </c>
      <c r="ZO167" s="748">
        <v>59.714959662143912</v>
      </c>
      <c r="ZP167" s="748">
        <v>60.932291202972365</v>
      </c>
      <c r="ZQ167" s="748">
        <v>62.079758066223505</v>
      </c>
      <c r="ZR167" s="748">
        <v>64.048367308095379</v>
      </c>
      <c r="ZS167" s="748">
        <v>67.665332801483089</v>
      </c>
      <c r="ZT167" s="748">
        <v>73.645808540200193</v>
      </c>
      <c r="ZU167" s="748">
        <v>82.484768307266179</v>
      </c>
      <c r="ZV167" s="334"/>
      <c r="ZW167" s="334"/>
      <c r="ZX167" s="334"/>
      <c r="ZY167" s="334"/>
      <c r="ZZ167" s="334"/>
      <c r="AAA167" s="334"/>
      <c r="AAB167" s="334"/>
      <c r="AAC167" s="334"/>
      <c r="AAD167" s="334"/>
      <c r="AAE167" s="334"/>
      <c r="AAF167" s="334"/>
      <c r="AAG167" s="7"/>
      <c r="AAH167" s="7"/>
      <c r="AAI167" s="7"/>
    </row>
    <row r="168" spans="1:711">
      <c r="A168" s="125" t="s">
        <v>476</v>
      </c>
      <c r="B168" s="129" t="s">
        <v>293</v>
      </c>
      <c r="C168" s="125" t="s">
        <v>509</v>
      </c>
      <c r="D168" s="138" t="s">
        <v>510</v>
      </c>
      <c r="E168" s="164">
        <v>113.78781471565502</v>
      </c>
      <c r="F168" s="165">
        <v>118.6176400208319</v>
      </c>
      <c r="G168" s="165">
        <v>148.96399883196389</v>
      </c>
      <c r="H168" s="167">
        <v>146.80912571359224</v>
      </c>
      <c r="I168" s="165">
        <v>154.94061922528994</v>
      </c>
      <c r="J168" s="165">
        <v>160.66164170474295</v>
      </c>
      <c r="K168" s="165">
        <v>172.69716790620598</v>
      </c>
      <c r="L168" s="165">
        <v>195.13072198350389</v>
      </c>
      <c r="M168" s="165">
        <v>232.17329716756768</v>
      </c>
      <c r="N168" s="165">
        <v>287.10141230511397</v>
      </c>
      <c r="O168" s="163">
        <v>360.97847807612465</v>
      </c>
      <c r="P168" s="164">
        <v>635.66730283522372</v>
      </c>
      <c r="Q168" s="165">
        <v>696.37025180470005</v>
      </c>
      <c r="R168" s="165">
        <v>884.39330921955946</v>
      </c>
      <c r="S168" s="167">
        <v>818.10221345411458</v>
      </c>
      <c r="T168" s="165">
        <v>822.91819982816173</v>
      </c>
      <c r="U168" s="165">
        <v>824.27716327141525</v>
      </c>
      <c r="V168" s="165">
        <v>858.11471542108507</v>
      </c>
      <c r="W168" s="165">
        <v>941.63174766805002</v>
      </c>
      <c r="X168" s="165">
        <v>1091.100291167905</v>
      </c>
      <c r="Y168" s="165">
        <v>1317.4050420225651</v>
      </c>
      <c r="Z168" s="163">
        <v>1621.0425409411755</v>
      </c>
      <c r="AA168" s="164">
        <v>45.483274853451469</v>
      </c>
      <c r="AB168" s="165">
        <v>44.835081518139987</v>
      </c>
      <c r="AC168" s="165">
        <v>45.359683401670409</v>
      </c>
      <c r="AD168" s="167">
        <v>41.343977730936118</v>
      </c>
      <c r="AE168" s="165">
        <v>41.256532048217274</v>
      </c>
      <c r="AF168" s="165">
        <v>41.308928964921918</v>
      </c>
      <c r="AG168" s="165">
        <v>42.916492769180842</v>
      </c>
      <c r="AH168" s="165">
        <v>46.978409310186514</v>
      </c>
      <c r="AI168" s="165">
        <v>54.375122261902682</v>
      </c>
      <c r="AJ168" s="165">
        <v>65.799126540689755</v>
      </c>
      <c r="AK168" s="163">
        <v>81.595096878713889</v>
      </c>
      <c r="AL168" s="164">
        <v>5.2555675370526664</v>
      </c>
      <c r="AM168" s="165">
        <v>5.1208853008706656</v>
      </c>
      <c r="AN168" s="165">
        <v>4.9804932940763615</v>
      </c>
      <c r="AO168" s="167">
        <v>4.5228901250379367</v>
      </c>
      <c r="AP168" s="165">
        <v>4.4768533825109351</v>
      </c>
      <c r="AQ168" s="165">
        <v>4.4274387087181308</v>
      </c>
      <c r="AR168" s="165">
        <v>4.5419220132890823</v>
      </c>
      <c r="AS168" s="165">
        <v>4.9001519184611029</v>
      </c>
      <c r="AT168" s="165">
        <v>5.5680581161627369</v>
      </c>
      <c r="AU168" s="165">
        <v>6.5730634490853728</v>
      </c>
      <c r="AV168" s="163">
        <v>7.879863920695704</v>
      </c>
      <c r="AW168" s="164">
        <v>0</v>
      </c>
      <c r="AX168" s="165">
        <v>0</v>
      </c>
      <c r="AY168" s="165">
        <v>0</v>
      </c>
      <c r="AZ168" s="167">
        <v>3.4943863449368409</v>
      </c>
      <c r="BA168" s="165">
        <v>4.2369131287736268</v>
      </c>
      <c r="BB168" s="165">
        <v>5.2743212757508475</v>
      </c>
      <c r="BC168" s="165">
        <v>6.8348723497581707</v>
      </c>
      <c r="BD168" s="165">
        <v>9.2649757712460445</v>
      </c>
      <c r="BE168" s="165">
        <v>13.267130347391005</v>
      </c>
      <c r="BF168" s="165">
        <v>19.063913905342847</v>
      </c>
      <c r="BG168" s="163">
        <v>26.704052489797238</v>
      </c>
      <c r="BH168" s="164">
        <v>69.145031487733846</v>
      </c>
      <c r="BI168" s="165">
        <v>80.285512663766724</v>
      </c>
      <c r="BJ168" s="165">
        <v>65.50763364129817</v>
      </c>
      <c r="BK168" s="167">
        <v>65.767671219714515</v>
      </c>
      <c r="BL168" s="165">
        <v>73.575021235942643</v>
      </c>
      <c r="BM168" s="165">
        <v>84.301390549623406</v>
      </c>
      <c r="BN168" s="165">
        <v>102.60648786289714</v>
      </c>
      <c r="BO168" s="165">
        <v>125.8469811688809</v>
      </c>
      <c r="BP168" s="165">
        <v>169.48184215365561</v>
      </c>
      <c r="BQ168" s="165">
        <v>228.77825882045533</v>
      </c>
      <c r="BR168" s="163">
        <v>301.83004443507275</v>
      </c>
      <c r="BS168" s="164">
        <v>0</v>
      </c>
      <c r="BT168" s="165">
        <v>0</v>
      </c>
      <c r="BU168" s="165">
        <v>0</v>
      </c>
      <c r="BV168" s="167">
        <v>1541.1718373971696</v>
      </c>
      <c r="BW168" s="165">
        <v>1646.7618119318131</v>
      </c>
      <c r="BX168" s="165">
        <v>1806.3911344292781</v>
      </c>
      <c r="BY168" s="165">
        <v>2068.674318489519</v>
      </c>
      <c r="BZ168" s="165">
        <v>2490.929226721883</v>
      </c>
      <c r="CA168" s="165">
        <v>3133.42784712919</v>
      </c>
      <c r="CB168" s="165">
        <v>4046.7438665429972</v>
      </c>
      <c r="CC168" s="163">
        <v>5253.6632018161245</v>
      </c>
      <c r="CD168" s="164">
        <v>0</v>
      </c>
      <c r="CE168" s="165">
        <v>0</v>
      </c>
      <c r="CF168" s="165">
        <v>0</v>
      </c>
      <c r="CG168" s="167">
        <v>3.1254396973875846</v>
      </c>
      <c r="CH168" s="165">
        <v>3.1262806912961736</v>
      </c>
      <c r="CI168" s="165">
        <v>3.127151610310225</v>
      </c>
      <c r="CJ168" s="165">
        <v>3.1281094593178449</v>
      </c>
      <c r="CK168" s="165">
        <v>3.1292230053125731</v>
      </c>
      <c r="CL168" s="165">
        <v>3.1305686456637924</v>
      </c>
      <c r="CM168" s="165">
        <v>3.1322067371796356</v>
      </c>
      <c r="CN168" s="169">
        <v>3.1341413798631321</v>
      </c>
      <c r="CO168" s="176">
        <v>0.5724513461732379</v>
      </c>
      <c r="CP168" s="175">
        <v>0.6021353746978243</v>
      </c>
      <c r="CQ168" s="175">
        <v>0.60347948511665328</v>
      </c>
      <c r="CR168" s="191">
        <v>0.57863591395157088</v>
      </c>
      <c r="CS168" s="175">
        <v>0.55901793141730538</v>
      </c>
      <c r="CT168" s="175">
        <v>0.54483071337915256</v>
      </c>
      <c r="CU168" s="175">
        <v>0.52991529773438217</v>
      </c>
      <c r="CV168" s="175">
        <v>0.51455859872119081</v>
      </c>
      <c r="CW168" s="175">
        <v>0.49918036804892507</v>
      </c>
      <c r="CX168" s="175">
        <v>0.4842939539353428</v>
      </c>
      <c r="CY168" s="175">
        <v>0.46654311670381965</v>
      </c>
      <c r="CZ168" s="176">
        <v>0.49223233030090979</v>
      </c>
      <c r="DA168" s="191">
        <v>0.47416287722199257</v>
      </c>
      <c r="DB168" s="191">
        <v>0.41656881930854539</v>
      </c>
      <c r="DC168" s="191">
        <v>0.41656881930854534</v>
      </c>
      <c r="DD168" s="191">
        <v>0.41656881930854534</v>
      </c>
      <c r="DE168" s="191">
        <v>0.41656881930854539</v>
      </c>
      <c r="DF168" s="191">
        <v>0.41656881930854534</v>
      </c>
      <c r="DG168" s="191">
        <v>0.41656881930854545</v>
      </c>
      <c r="DH168" s="191">
        <v>0.41656881930854539</v>
      </c>
      <c r="DI168" s="191">
        <v>0.4165688193085455</v>
      </c>
      <c r="DJ168" s="175">
        <v>0.4165688193085455</v>
      </c>
      <c r="DK168" s="183">
        <v>14440</v>
      </c>
      <c r="DL168" s="184">
        <v>14136</v>
      </c>
      <c r="DM168" s="184">
        <v>13958</v>
      </c>
      <c r="DN168" s="209">
        <v>13319.523270314883</v>
      </c>
      <c r="DO168" s="184">
        <v>12870.309410323143</v>
      </c>
      <c r="DP168" s="184">
        <v>12468.592043417033</v>
      </c>
      <c r="DQ168" s="184">
        <v>12108.771266854321</v>
      </c>
      <c r="DR168" s="184">
        <v>11787.756841887425</v>
      </c>
      <c r="DS168" s="184">
        <v>11503.816153631476</v>
      </c>
      <c r="DT168" s="184">
        <v>11255.548348582906</v>
      </c>
      <c r="DU168" s="184">
        <v>11041.210130473317</v>
      </c>
      <c r="DV168" s="193">
        <v>1.8073000073432923</v>
      </c>
      <c r="DW168" s="181">
        <v>1.7711540071964265</v>
      </c>
      <c r="DX168" s="181">
        <v>1.8</v>
      </c>
      <c r="DY168" s="602">
        <v>1.8</v>
      </c>
      <c r="DZ168" s="181">
        <v>1.8</v>
      </c>
      <c r="EA168" s="181">
        <v>1.8</v>
      </c>
      <c r="EB168" s="181">
        <v>1.8</v>
      </c>
      <c r="EC168" s="181">
        <v>1.8</v>
      </c>
      <c r="ED168" s="181">
        <v>1.8</v>
      </c>
      <c r="EE168" s="181">
        <v>1.8</v>
      </c>
      <c r="EF168" s="182">
        <v>1.8</v>
      </c>
      <c r="EG168" s="194">
        <v>9.2792755146585883E-3</v>
      </c>
      <c r="EH168" s="194">
        <v>9.4691779794870787E-3</v>
      </c>
      <c r="EI168" s="194">
        <v>1.1150624404634352E-2</v>
      </c>
      <c r="EJ168" s="194">
        <v>1.1567576511500713E-2</v>
      </c>
      <c r="EK168" s="194">
        <v>1.2665622483968303E-2</v>
      </c>
      <c r="EL168" s="194">
        <v>1.3562038880744892E-2</v>
      </c>
      <c r="EM168" s="194">
        <v>1.5064746108143076E-2</v>
      </c>
      <c r="EN168" s="194">
        <v>1.7592624740495215E-2</v>
      </c>
      <c r="EO168" s="194">
        <v>2.1616261202282477E-2</v>
      </c>
      <c r="EP168" s="194">
        <v>2.7546378651456961E-2</v>
      </c>
      <c r="EQ168" s="194">
        <v>3.5854415541423802E-2</v>
      </c>
      <c r="ER168" s="183">
        <v>50000</v>
      </c>
      <c r="ES168" s="184">
        <v>50000</v>
      </c>
      <c r="ET168" s="184">
        <v>50000</v>
      </c>
      <c r="EU168" s="209">
        <v>50000</v>
      </c>
      <c r="EV168" s="184">
        <v>50000</v>
      </c>
      <c r="EW168" s="184">
        <v>50000</v>
      </c>
      <c r="EX168" s="184">
        <v>50000</v>
      </c>
      <c r="EY168" s="184">
        <v>50000</v>
      </c>
      <c r="EZ168" s="184">
        <v>50000</v>
      </c>
      <c r="FA168" s="184">
        <v>50000</v>
      </c>
      <c r="FB168" s="184">
        <v>50000</v>
      </c>
      <c r="FC168" s="196">
        <v>19.29</v>
      </c>
      <c r="FD168" s="196">
        <v>18.79</v>
      </c>
      <c r="FE168" s="196">
        <v>18.64</v>
      </c>
      <c r="FF168" s="598">
        <v>18.64</v>
      </c>
      <c r="FG168" s="196">
        <v>18.64</v>
      </c>
      <c r="FH168" s="196">
        <v>18.64</v>
      </c>
      <c r="FI168" s="196">
        <v>18.64</v>
      </c>
      <c r="FJ168" s="196">
        <v>18.64</v>
      </c>
      <c r="FK168" s="196">
        <v>18.64</v>
      </c>
      <c r="FL168" s="196">
        <v>18.64</v>
      </c>
      <c r="FM168" s="198">
        <v>18.64</v>
      </c>
      <c r="FN168" s="193">
        <v>3.7728211843062219E-4</v>
      </c>
      <c r="FO168" s="181">
        <v>4.4631097658205568E-4</v>
      </c>
      <c r="FP168" s="181">
        <v>5.7265366833522831E-4</v>
      </c>
      <c r="FQ168" s="181">
        <v>5.0792201930024115E-4</v>
      </c>
      <c r="FR168" s="181">
        <v>4.9359016072273788E-4</v>
      </c>
      <c r="FS168" s="181">
        <v>4.8185784859153361E-4</v>
      </c>
      <c r="FT168" s="181">
        <v>4.87905702695943E-4</v>
      </c>
      <c r="FU168" s="181">
        <v>5.1987630106379581E-4</v>
      </c>
      <c r="FV168" s="181">
        <v>5.8439468339429625E-4</v>
      </c>
      <c r="FW168" s="181">
        <v>6.8456147718397471E-4</v>
      </c>
      <c r="FX168" s="182">
        <v>8.1146592206027377E-4</v>
      </c>
      <c r="FY168" s="184">
        <v>27500</v>
      </c>
      <c r="FZ168" s="184">
        <v>27500</v>
      </c>
      <c r="GA168" s="184">
        <v>27500</v>
      </c>
      <c r="GB168" s="209">
        <v>27500</v>
      </c>
      <c r="GC168" s="184">
        <v>27500</v>
      </c>
      <c r="GD168" s="184">
        <v>27500</v>
      </c>
      <c r="GE168" s="184">
        <v>27500</v>
      </c>
      <c r="GF168" s="184">
        <v>27500</v>
      </c>
      <c r="GG168" s="184">
        <v>27500</v>
      </c>
      <c r="GH168" s="184">
        <v>27500</v>
      </c>
      <c r="GI168" s="184">
        <v>27500</v>
      </c>
      <c r="GJ168" s="195">
        <v>1.8</v>
      </c>
      <c r="GK168" s="196">
        <v>1.8</v>
      </c>
      <c r="GL168" s="196">
        <v>1.7</v>
      </c>
      <c r="GM168" s="604">
        <v>1.7</v>
      </c>
      <c r="GN168" s="196">
        <v>1.7</v>
      </c>
      <c r="GO168" s="196">
        <v>1.7</v>
      </c>
      <c r="GP168" s="196">
        <v>1.7</v>
      </c>
      <c r="GQ168" s="196">
        <v>1.7</v>
      </c>
      <c r="GR168" s="196">
        <v>1.7</v>
      </c>
      <c r="GS168" s="196">
        <v>1.7</v>
      </c>
      <c r="GT168" s="198">
        <v>1.7</v>
      </c>
      <c r="GU168" s="196">
        <v>9.1563676140199522E-4</v>
      </c>
      <c r="GV168" s="196">
        <v>9.1137275039911592E-4</v>
      </c>
      <c r="GW168" s="196">
        <v>1.0467507325369781E-3</v>
      </c>
      <c r="GX168" s="196">
        <v>1.0316087181384242E-3</v>
      </c>
      <c r="GY168" s="196">
        <v>1.0887476702122782E-3</v>
      </c>
      <c r="GZ168" s="196">
        <v>1.1289485544405758E-3</v>
      </c>
      <c r="HA168" s="196">
        <v>1.21352063874707E-3</v>
      </c>
      <c r="HB168" s="196">
        <v>1.371158318642522E-3</v>
      </c>
      <c r="HC168" s="196">
        <v>1.6314516983383335E-3</v>
      </c>
      <c r="HD168" s="196">
        <v>2.0174244515399949E-3</v>
      </c>
      <c r="HE168" s="196">
        <v>2.5365490274096296E-3</v>
      </c>
      <c r="HF168" s="183">
        <v>30000</v>
      </c>
      <c r="HG168" s="184">
        <v>30000</v>
      </c>
      <c r="HH168" s="184">
        <v>30000</v>
      </c>
      <c r="HI168" s="209">
        <v>30000</v>
      </c>
      <c r="HJ168" s="184">
        <v>30000</v>
      </c>
      <c r="HK168" s="184">
        <v>30000</v>
      </c>
      <c r="HL168" s="184">
        <v>30000</v>
      </c>
      <c r="HM168" s="184">
        <v>30000</v>
      </c>
      <c r="HN168" s="184">
        <v>30000</v>
      </c>
      <c r="HO168" s="184">
        <v>30000</v>
      </c>
      <c r="HP168" s="184">
        <v>30000</v>
      </c>
      <c r="HQ168" s="195">
        <v>8.6999999999999993</v>
      </c>
      <c r="HR168" s="196">
        <v>8.8000000000000007</v>
      </c>
      <c r="HS168" s="196">
        <v>8.5</v>
      </c>
      <c r="HT168" s="604">
        <v>8.5</v>
      </c>
      <c r="HU168" s="196">
        <v>8.5</v>
      </c>
      <c r="HV168" s="196">
        <v>8.5</v>
      </c>
      <c r="HW168" s="196">
        <v>8.5</v>
      </c>
      <c r="HX168" s="196">
        <v>8.5</v>
      </c>
      <c r="HY168" s="196">
        <v>8.5</v>
      </c>
      <c r="HZ168" s="196">
        <v>8.5</v>
      </c>
      <c r="IA168" s="198">
        <v>8.5</v>
      </c>
      <c r="IB168" s="196">
        <v>2.2137077976367816E-4</v>
      </c>
      <c r="IC168" s="196">
        <v>2.3626347931542298E-4</v>
      </c>
      <c r="ID168" s="196">
        <v>3.4082447732962026E-4</v>
      </c>
      <c r="IE168" s="196">
        <v>3.3589420216220125E-4</v>
      </c>
      <c r="IF168" s="196">
        <v>3.5449877808500395E-4</v>
      </c>
      <c r="IG168" s="196">
        <v>3.6758827965343384E-4</v>
      </c>
      <c r="IH168" s="196">
        <v>3.9512514734740448E-4</v>
      </c>
      <c r="II168" s="196">
        <v>4.464523432000456E-4</v>
      </c>
      <c r="IJ168" s="196">
        <v>5.3120447408432157E-4</v>
      </c>
      <c r="IK168" s="196">
        <v>6.5687810180139897E-4</v>
      </c>
      <c r="IL168" s="198">
        <v>8.2590627320846166E-4</v>
      </c>
      <c r="IM168" s="209"/>
      <c r="IP168" s="606">
        <v>0.14365260723528439</v>
      </c>
      <c r="IQ168" s="279">
        <v>0.14685314685314685</v>
      </c>
      <c r="IR168" s="279">
        <v>0.2413793103448276</v>
      </c>
      <c r="IS168" s="279">
        <v>0.39726027397260272</v>
      </c>
      <c r="IT168" s="279">
        <v>0.5425607728244517</v>
      </c>
      <c r="IU168" s="279">
        <v>0.68786127167630062</v>
      </c>
      <c r="IV168" s="279">
        <v>0.81761484636446613</v>
      </c>
      <c r="IW168" s="311">
        <v>0.94736842105263153</v>
      </c>
      <c r="IY168" s="225"/>
      <c r="IZ168" s="225"/>
      <c r="JA168" s="601">
        <v>0.85634739276471561</v>
      </c>
      <c r="JB168" s="601">
        <v>0.85314685314685312</v>
      </c>
      <c r="JC168" s="601">
        <v>0.75862068965517238</v>
      </c>
      <c r="JD168" s="601">
        <v>0.60273972602739723</v>
      </c>
      <c r="JE168" s="601">
        <v>0.4574392271755483</v>
      </c>
      <c r="JF168" s="601">
        <v>0.31213872832369938</v>
      </c>
      <c r="JG168" s="601">
        <v>0.18238515363553387</v>
      </c>
      <c r="JH168" s="710">
        <v>5.2631578947368474E-2</v>
      </c>
      <c r="JI168" s="116">
        <v>1.1000000000000001</v>
      </c>
      <c r="JJ168" s="116">
        <v>1.1000000000000001</v>
      </c>
      <c r="JK168" s="116">
        <v>1.1000000000000001</v>
      </c>
      <c r="JL168" s="116">
        <v>1.1000000000000001</v>
      </c>
      <c r="JM168" s="116">
        <v>1.1000000000000001</v>
      </c>
      <c r="JN168" s="116">
        <v>1.1000000000000001</v>
      </c>
      <c r="JO168" s="116">
        <v>1.1000000000000001</v>
      </c>
      <c r="JP168" s="116">
        <v>1.1000000000000001</v>
      </c>
      <c r="JQ168" s="116">
        <v>1.1000000000000001</v>
      </c>
      <c r="JR168" s="116">
        <v>1.1000000000000001</v>
      </c>
      <c r="JS168" s="208">
        <v>1.1000000000000001</v>
      </c>
      <c r="JT168" s="116">
        <v>9000</v>
      </c>
      <c r="JU168" s="116">
        <v>9000</v>
      </c>
      <c r="JV168" s="116">
        <v>9000</v>
      </c>
      <c r="JW168" s="116">
        <v>9000</v>
      </c>
      <c r="JX168" s="116">
        <v>9000</v>
      </c>
      <c r="JY168" s="116">
        <v>9000</v>
      </c>
      <c r="JZ168" s="116">
        <v>9000</v>
      </c>
      <c r="KA168" s="116">
        <v>9000</v>
      </c>
      <c r="KB168" s="116">
        <v>9000</v>
      </c>
      <c r="KC168" s="116">
        <v>9000</v>
      </c>
      <c r="KD168" s="208">
        <v>9000</v>
      </c>
      <c r="KE168" s="116">
        <v>1.2</v>
      </c>
      <c r="KF168" s="116">
        <v>1.2</v>
      </c>
      <c r="KG168" s="116">
        <v>1.2</v>
      </c>
      <c r="KH168" s="116">
        <v>1.6</v>
      </c>
      <c r="KI168" s="116">
        <v>1.6</v>
      </c>
      <c r="KJ168" s="116">
        <v>1.6</v>
      </c>
      <c r="KK168" s="116">
        <v>1.6</v>
      </c>
      <c r="KL168" s="116">
        <v>1.6</v>
      </c>
      <c r="KM168" s="116">
        <v>1.6</v>
      </c>
      <c r="KN168" s="116">
        <v>1.6</v>
      </c>
      <c r="KO168" s="208">
        <v>1.6</v>
      </c>
      <c r="KP168" s="116">
        <v>20000</v>
      </c>
      <c r="KQ168" s="116">
        <v>20000</v>
      </c>
      <c r="KR168" s="116">
        <v>20000</v>
      </c>
      <c r="KS168" s="116">
        <v>40000</v>
      </c>
      <c r="KT168" s="116">
        <v>40000</v>
      </c>
      <c r="KU168" s="116">
        <v>40000</v>
      </c>
      <c r="KV168" s="116">
        <v>40000</v>
      </c>
      <c r="KW168" s="116">
        <v>40000</v>
      </c>
      <c r="KX168" s="116">
        <v>40000</v>
      </c>
      <c r="KY168" s="116">
        <v>40000</v>
      </c>
      <c r="KZ168" s="208">
        <v>40000</v>
      </c>
      <c r="LA168" s="116">
        <v>0.3</v>
      </c>
      <c r="LB168" s="116">
        <v>0.3</v>
      </c>
      <c r="LC168" s="116">
        <v>0.3</v>
      </c>
      <c r="LD168" s="116">
        <v>0.3</v>
      </c>
      <c r="LE168" s="116">
        <v>0.3</v>
      </c>
      <c r="LF168" s="116">
        <v>0.3</v>
      </c>
      <c r="LG168" s="116">
        <v>0.3</v>
      </c>
      <c r="LH168" s="116">
        <v>0.3</v>
      </c>
      <c r="LI168" s="116">
        <v>0.3</v>
      </c>
      <c r="LJ168" s="116">
        <v>0.3</v>
      </c>
      <c r="LK168" s="208">
        <v>0.3</v>
      </c>
      <c r="LL168" s="116">
        <v>17333</v>
      </c>
      <c r="LM168" s="116">
        <v>17000</v>
      </c>
      <c r="LN168" s="116">
        <v>17000</v>
      </c>
      <c r="LO168" s="116">
        <v>17000</v>
      </c>
      <c r="LP168" s="116">
        <v>17000</v>
      </c>
      <c r="LQ168" s="116">
        <v>17000</v>
      </c>
      <c r="LR168" s="116">
        <v>17000</v>
      </c>
      <c r="LS168" s="116">
        <v>17000</v>
      </c>
      <c r="LT168" s="116">
        <v>17000</v>
      </c>
      <c r="LU168" s="116">
        <v>17000</v>
      </c>
      <c r="LV168" s="208">
        <v>17000</v>
      </c>
      <c r="LW168">
        <v>2.9912749956953143E-3</v>
      </c>
      <c r="LX168">
        <v>4.038481547227705E-3</v>
      </c>
      <c r="LY168">
        <v>7.1239739938718507E-3</v>
      </c>
      <c r="LZ168">
        <v>6.8065255878124236E-3</v>
      </c>
      <c r="MA168">
        <v>7.0175056158725546E-3</v>
      </c>
      <c r="MB168">
        <v>7.1521711351881885E-3</v>
      </c>
      <c r="MC168">
        <v>7.5796549331653609E-3</v>
      </c>
      <c r="MD168">
        <v>8.4674127579633628E-3</v>
      </c>
      <c r="ME168">
        <v>9.9837732933877425E-3</v>
      </c>
      <c r="MF168">
        <v>1.2252976884381607E-2</v>
      </c>
      <c r="MG168" s="5">
        <v>1.5371642081242141E-2</v>
      </c>
      <c r="MH168" s="156">
        <v>0</v>
      </c>
      <c r="MI168" s="156">
        <v>0</v>
      </c>
      <c r="MJ168" s="156">
        <v>0</v>
      </c>
      <c r="MK168" s="156">
        <v>0</v>
      </c>
      <c r="ML168" s="156">
        <v>0</v>
      </c>
      <c r="MM168" s="156">
        <v>0</v>
      </c>
      <c r="MN168" s="156">
        <v>0</v>
      </c>
      <c r="MO168" s="156">
        <v>0</v>
      </c>
      <c r="MP168" s="156">
        <v>0</v>
      </c>
      <c r="MQ168" s="156">
        <v>0</v>
      </c>
      <c r="MR168" s="157">
        <v>0</v>
      </c>
      <c r="MS168" s="156">
        <v>2.0550436562118994E-3</v>
      </c>
      <c r="MT168" s="156">
        <v>2.1825745758439182E-3</v>
      </c>
      <c r="MU168" s="156">
        <v>2.5721883072170578E-3</v>
      </c>
      <c r="MV168" s="156">
        <v>2.5349797233842333E-3</v>
      </c>
      <c r="MW168" s="156">
        <v>2.6753876923901799E-3</v>
      </c>
      <c r="MX168" s="156">
        <v>2.7741736221608658E-3</v>
      </c>
      <c r="MY168" s="156">
        <v>2.9819932296455505E-3</v>
      </c>
      <c r="MZ168" s="156">
        <v>3.3693574648930107E-3</v>
      </c>
      <c r="NA168" s="156">
        <v>4.0089783095585522E-3</v>
      </c>
      <c r="NB168" s="156">
        <v>4.957432007110291E-3</v>
      </c>
      <c r="NC168" s="157">
        <v>6.2330806620719114E-3</v>
      </c>
      <c r="ND168" s="156">
        <v>1.6348767061527021</v>
      </c>
      <c r="NE168" s="156">
        <v>1.5704942949753624</v>
      </c>
      <c r="NF168" s="156">
        <v>1.5271194864606203</v>
      </c>
      <c r="NG168" s="156">
        <v>1.5406911159132612</v>
      </c>
      <c r="NH168" s="156">
        <v>1.5504332692347562</v>
      </c>
      <c r="NI168" s="156">
        <v>1.5583050576980351</v>
      </c>
      <c r="NJ168" s="156">
        <v>1.5656922590473086</v>
      </c>
      <c r="NK168" s="156">
        <v>1.5725563928706958</v>
      </c>
      <c r="NL168" s="156">
        <v>1.5788407064451468</v>
      </c>
      <c r="NM168" s="156">
        <v>1.5844918918010211</v>
      </c>
      <c r="NN168" s="157">
        <v>1.5899477344883852</v>
      </c>
      <c r="NO168" s="156">
        <v>13113.854448270127</v>
      </c>
      <c r="NP168" s="156">
        <v>12600.45335807142</v>
      </c>
      <c r="NQ168" s="156">
        <v>12025.22630553108</v>
      </c>
      <c r="NR168" s="156">
        <v>11719.393614583378</v>
      </c>
      <c r="NS168" s="156">
        <v>11490.451600916991</v>
      </c>
      <c r="NT168" s="156">
        <v>11270.961823698841</v>
      </c>
      <c r="NU168" s="156">
        <v>11068.186734461075</v>
      </c>
      <c r="NV168" s="156">
        <v>10881.960453432748</v>
      </c>
      <c r="NW168" s="156">
        <v>10712.755851162379</v>
      </c>
      <c r="NX168" s="156">
        <v>10561.135552076574</v>
      </c>
      <c r="NY168" s="157">
        <v>10428.694684343061</v>
      </c>
      <c r="NZ168" s="156">
        <v>271.77869960888864</v>
      </c>
      <c r="OA168" s="156">
        <v>277.06108930585867</v>
      </c>
      <c r="OB168" s="156">
        <v>350.68009033112662</v>
      </c>
      <c r="OC168" s="156">
        <v>344.7188914662899</v>
      </c>
      <c r="OD168" s="156">
        <v>362.89217003457003</v>
      </c>
      <c r="OE168" s="156">
        <v>375.18564838410589</v>
      </c>
      <c r="OF168" s="156">
        <v>403.38660050846613</v>
      </c>
      <c r="OG168" s="156">
        <v>457.10703507659213</v>
      </c>
      <c r="OH168" s="156">
        <v>546.44444624442076</v>
      </c>
      <c r="OI168" s="156">
        <v>679.39374528710039</v>
      </c>
      <c r="OJ168" s="157">
        <v>864.75630158100034</v>
      </c>
      <c r="OK168" s="156"/>
      <c r="OL168" s="156"/>
      <c r="OM168" s="156"/>
      <c r="ON168" s="156"/>
      <c r="OO168" s="156"/>
      <c r="OP168" s="156"/>
      <c r="OQ168" s="156"/>
      <c r="OR168" s="156"/>
      <c r="OS168" s="156"/>
      <c r="OT168" s="156"/>
      <c r="OU168" s="157"/>
      <c r="OV168">
        <v>242.16507715150505</v>
      </c>
      <c r="OW168">
        <v>237.08012198830437</v>
      </c>
      <c r="OX168">
        <v>280.15274779179532</v>
      </c>
      <c r="OY168">
        <v>277.3342881469469</v>
      </c>
      <c r="OZ168">
        <v>293.41886443743175</v>
      </c>
      <c r="PA168">
        <v>304.3791541457428</v>
      </c>
      <c r="PB168">
        <v>328.34801667012903</v>
      </c>
      <c r="PC168">
        <v>373.27964877275485</v>
      </c>
      <c r="PD168">
        <v>447.60509063988212</v>
      </c>
      <c r="PE168">
        <v>558.0892741317225</v>
      </c>
      <c r="PF168" s="5">
        <v>712.57704497670318</v>
      </c>
      <c r="PG168">
        <v>29.613622457383613</v>
      </c>
      <c r="PH168">
        <v>39.980967317554281</v>
      </c>
      <c r="PI168">
        <v>70.527342539331329</v>
      </c>
      <c r="PJ168">
        <v>67.384603319343</v>
      </c>
      <c r="PK168">
        <v>69.473305597138292</v>
      </c>
      <c r="PL168">
        <v>70.806494238363072</v>
      </c>
      <c r="PM168">
        <v>75.038583838337075</v>
      </c>
      <c r="PN168">
        <v>83.827386303837287</v>
      </c>
      <c r="PO168">
        <v>98.839355604538653</v>
      </c>
      <c r="PP168">
        <v>121.30447115537793</v>
      </c>
      <c r="PQ168" s="5">
        <v>152.17925660429722</v>
      </c>
      <c r="PR168">
        <v>0</v>
      </c>
      <c r="PS168">
        <v>0</v>
      </c>
      <c r="PT168">
        <v>0</v>
      </c>
      <c r="PU168">
        <v>0</v>
      </c>
      <c r="PV168">
        <v>0</v>
      </c>
      <c r="PW168">
        <v>0</v>
      </c>
      <c r="PX168">
        <v>0</v>
      </c>
      <c r="PY168">
        <v>0</v>
      </c>
      <c r="PZ168">
        <v>0</v>
      </c>
      <c r="QA168" s="7">
        <v>0</v>
      </c>
      <c r="QB168" s="5">
        <v>0</v>
      </c>
      <c r="QC168">
        <v>10.686021507936253</v>
      </c>
      <c r="QD168">
        <v>11.131130336803983</v>
      </c>
      <c r="QE168">
        <v>13.118160366806995</v>
      </c>
      <c r="QF168">
        <v>12.92839658925959</v>
      </c>
      <c r="QG168">
        <v>13.644477231189915</v>
      </c>
      <c r="QH168">
        <v>14.148285473020415</v>
      </c>
      <c r="QI168">
        <v>15.208165471192306</v>
      </c>
      <c r="QJ168">
        <v>17.183723070954354</v>
      </c>
      <c r="QK168">
        <v>20.445789378748618</v>
      </c>
      <c r="QL168">
        <v>25.282903236262484</v>
      </c>
      <c r="QM168" s="5">
        <v>31.788711376566749</v>
      </c>
      <c r="QN168">
        <v>45.324019689398767</v>
      </c>
      <c r="QO168">
        <v>45.112951144756245</v>
      </c>
      <c r="QP168">
        <v>48.935596746103727</v>
      </c>
      <c r="QQ168">
        <v>48.227707572971333</v>
      </c>
      <c r="QR168">
        <v>50.898953582424006</v>
      </c>
      <c r="QS168">
        <v>52.778344920096913</v>
      </c>
      <c r="QT168">
        <v>56.732089861425521</v>
      </c>
      <c r="QU168">
        <v>64.101651396537903</v>
      </c>
      <c r="QV168">
        <v>76.270366897317089</v>
      </c>
      <c r="QW168">
        <v>94.314593109494751</v>
      </c>
      <c r="QX168" s="5">
        <v>118.58366703140018</v>
      </c>
      <c r="QY168" s="7">
        <v>1.8</v>
      </c>
      <c r="QZ168" s="7">
        <v>1.8</v>
      </c>
      <c r="RA168" s="7">
        <v>1.7</v>
      </c>
      <c r="RB168" s="7">
        <v>1.7</v>
      </c>
      <c r="RC168" s="7">
        <v>1.7</v>
      </c>
      <c r="RD168" s="7">
        <v>1.7</v>
      </c>
      <c r="RE168" s="7">
        <v>1.7</v>
      </c>
      <c r="RF168" s="7">
        <v>1.7</v>
      </c>
      <c r="RG168" s="7">
        <v>1.7</v>
      </c>
      <c r="RH168" s="7">
        <v>1.7</v>
      </c>
      <c r="RI168" s="5">
        <v>1.7</v>
      </c>
      <c r="RJ168" s="7">
        <v>27500</v>
      </c>
      <c r="RK168" s="7">
        <v>27500</v>
      </c>
      <c r="RL168" s="7">
        <v>27500</v>
      </c>
      <c r="RM168" s="7">
        <v>27500</v>
      </c>
      <c r="RN168" s="7">
        <v>27500</v>
      </c>
      <c r="RO168" s="7">
        <v>27500</v>
      </c>
      <c r="RP168" s="7">
        <v>27500</v>
      </c>
      <c r="RQ168" s="7">
        <v>27500</v>
      </c>
      <c r="RR168" s="7">
        <v>27500</v>
      </c>
      <c r="RS168" s="7">
        <v>27500</v>
      </c>
      <c r="RT168" s="5">
        <v>27500</v>
      </c>
      <c r="RU168">
        <v>0.76233688886877204</v>
      </c>
      <c r="RV168">
        <v>0.74184951502024687</v>
      </c>
      <c r="RW168">
        <v>0.70493940612256623</v>
      </c>
      <c r="RX168">
        <v>0.70493940612256611</v>
      </c>
      <c r="RY168">
        <v>0.70493940612256611</v>
      </c>
      <c r="RZ168">
        <v>0.70493940612256634</v>
      </c>
      <c r="SA168">
        <v>0.70493940612256611</v>
      </c>
      <c r="SB168">
        <v>0.70493940612256634</v>
      </c>
      <c r="SC168">
        <v>0.70493940612256623</v>
      </c>
      <c r="SD168">
        <v>0.70493940612256634</v>
      </c>
      <c r="SE168" s="5">
        <v>0.70493940612256645</v>
      </c>
      <c r="SF168" s="156">
        <v>20466.719432752536</v>
      </c>
      <c r="SG168" s="156">
        <v>20092.946605141729</v>
      </c>
      <c r="SH168" s="156">
        <v>20037.045545919249</v>
      </c>
      <c r="SI168" s="156">
        <v>20037.045545919245</v>
      </c>
      <c r="SJ168" s="156">
        <v>20037.045545919245</v>
      </c>
      <c r="SK168" s="156">
        <v>20037.045545919249</v>
      </c>
      <c r="SL168" s="156">
        <v>20037.045545919245</v>
      </c>
      <c r="SM168" s="156">
        <v>20037.045545919249</v>
      </c>
      <c r="SN168" s="156">
        <v>20037.045545919249</v>
      </c>
      <c r="SO168" s="156">
        <v>20037.045545919249</v>
      </c>
      <c r="SP168" s="157">
        <v>20037.045545919249</v>
      </c>
      <c r="SQ168" s="156">
        <v>56.010041197335021</v>
      </c>
      <c r="SR168" s="156">
        <v>56.244081481560229</v>
      </c>
      <c r="SS168" s="156">
        <v>62.053757112910723</v>
      </c>
      <c r="ST168" s="156">
        <v>61.156104162230925</v>
      </c>
      <c r="SU168" s="156">
        <v>64.543430813613924</v>
      </c>
      <c r="SV168" s="156">
        <v>66.926630393117335</v>
      </c>
      <c r="SW168" s="156">
        <v>71.940255332617824</v>
      </c>
      <c r="SX168" s="156">
        <v>81.285374467492261</v>
      </c>
      <c r="SY168" s="156">
        <v>96.716156276065703</v>
      </c>
      <c r="SZ168" s="156">
        <v>119.59749634575724</v>
      </c>
      <c r="TA168" s="157">
        <v>150.37237840796692</v>
      </c>
      <c r="TB168" s="156"/>
      <c r="TC168" s="156"/>
      <c r="TD168" s="156"/>
      <c r="TE168" s="156"/>
      <c r="TF168" s="156"/>
      <c r="TG168" s="156"/>
      <c r="TH168" s="156"/>
      <c r="TI168" s="156"/>
      <c r="TJ168" s="156"/>
      <c r="TK168" s="156"/>
      <c r="TL168" s="156"/>
      <c r="TM168" s="728">
        <v>29.613622457383613</v>
      </c>
      <c r="TN168" s="244">
        <v>39.980967317554281</v>
      </c>
      <c r="TO168" s="244">
        <v>70.527342539331329</v>
      </c>
      <c r="TP168" s="244">
        <v>67.384603319343</v>
      </c>
      <c r="TQ168" s="244">
        <v>69.473305597138292</v>
      </c>
      <c r="TR168" s="244">
        <v>70.806494238363072</v>
      </c>
      <c r="TS168" s="244">
        <v>75.038583838337075</v>
      </c>
      <c r="TT168" s="244">
        <v>83.827386303837287</v>
      </c>
      <c r="TU168" s="244">
        <v>98.839355604538653</v>
      </c>
      <c r="TV168" s="244">
        <v>121.30447115537793</v>
      </c>
      <c r="TW168" s="729">
        <v>152.17925660429722</v>
      </c>
      <c r="TX168" s="117">
        <v>363.88860322633508</v>
      </c>
      <c r="TY168" s="117">
        <v>419.30916249884126</v>
      </c>
      <c r="TZ168" s="117">
        <v>533.71321888843295</v>
      </c>
      <c r="UA168" s="117">
        <v>473.38332198782467</v>
      </c>
      <c r="UB168" s="117">
        <v>460.0260297935917</v>
      </c>
      <c r="UC168" s="117">
        <v>449.09151488730942</v>
      </c>
      <c r="UD168" s="117">
        <v>454.72811491261888</v>
      </c>
      <c r="UE168" s="117">
        <v>484.52471259145767</v>
      </c>
      <c r="UF168" s="117">
        <v>544.6558449234841</v>
      </c>
      <c r="UG168" s="117">
        <v>638.0112967354645</v>
      </c>
      <c r="UH168" s="185">
        <v>756.28623936017516</v>
      </c>
      <c r="UI168" s="116">
        <v>1.1000000000000001</v>
      </c>
      <c r="UJ168" s="116">
        <v>1.1000000000000001</v>
      </c>
      <c r="UK168" s="116">
        <v>1.1000000000000001</v>
      </c>
      <c r="UL168" s="116">
        <v>1.1000000000000001</v>
      </c>
      <c r="UM168" s="116">
        <v>1.1000000000000001</v>
      </c>
      <c r="UN168" s="116">
        <v>1.1000000000000001</v>
      </c>
      <c r="UO168" s="116">
        <v>1.1000000000000001</v>
      </c>
      <c r="UP168" s="116">
        <v>1.1000000000000001</v>
      </c>
      <c r="UQ168" s="116">
        <v>1.1000000000000001</v>
      </c>
      <c r="UR168" s="116">
        <v>1.1000000000000001</v>
      </c>
      <c r="US168" s="208">
        <v>1.1000000000000001</v>
      </c>
      <c r="UT168" s="156">
        <v>18854.280273716991</v>
      </c>
      <c r="UU168" s="156">
        <v>18178.745644599305</v>
      </c>
      <c r="UV168" s="156">
        <v>17146.947332146345</v>
      </c>
      <c r="UW168" s="156">
        <v>17146.947332146345</v>
      </c>
      <c r="UX168" s="156">
        <v>17146.947332146341</v>
      </c>
      <c r="UY168" s="156">
        <v>17146.947332146348</v>
      </c>
      <c r="UZ168" s="156">
        <v>17146.947332146341</v>
      </c>
      <c r="VA168" s="156">
        <v>17146.947332146352</v>
      </c>
      <c r="VB168" s="156">
        <v>17146.947332146348</v>
      </c>
      <c r="VC168" s="156">
        <v>17146.947332146348</v>
      </c>
      <c r="VD168" s="157">
        <v>17146.947332146348</v>
      </c>
      <c r="VE168" s="156">
        <v>24732.215571641518</v>
      </c>
      <c r="VF168" s="156">
        <v>24504.626985033701</v>
      </c>
      <c r="VG168" s="156">
        <v>24324.001727270508</v>
      </c>
      <c r="VH168" s="156">
        <v>24324.001727270508</v>
      </c>
      <c r="VI168" s="156">
        <v>24324.001727270508</v>
      </c>
      <c r="VJ168" s="156">
        <v>24324.001727270508</v>
      </c>
      <c r="VK168" s="156">
        <v>24324.001727270504</v>
      </c>
      <c r="VL168" s="156">
        <v>24324.001727270508</v>
      </c>
      <c r="VM168" s="156">
        <v>24324.001727270508</v>
      </c>
      <c r="VN168" s="156">
        <v>24324.001727270508</v>
      </c>
      <c r="VO168" s="157">
        <v>24324.001727270504</v>
      </c>
      <c r="VP168" s="156">
        <v>2.9706804176138951E-3</v>
      </c>
      <c r="VQ168" s="156">
        <v>3.0939473262430344E-3</v>
      </c>
      <c r="VR168" s="156">
        <v>3.6189390397540354E-3</v>
      </c>
      <c r="VS168" s="156">
        <v>3.5665884415226582E-3</v>
      </c>
      <c r="VT168" s="156">
        <v>3.7641353626024577E-3</v>
      </c>
      <c r="VU168" s="156">
        <v>3.9031221766014411E-3</v>
      </c>
      <c r="VV168" s="156">
        <v>4.1955138683926205E-3</v>
      </c>
      <c r="VW168" s="156">
        <v>4.7405157835355323E-3</v>
      </c>
      <c r="VX168" s="156">
        <v>5.6404300078968855E-3</v>
      </c>
      <c r="VY168" s="156">
        <v>6.9748564586502842E-3</v>
      </c>
      <c r="VZ168" s="157">
        <v>8.7696296894815406E-3</v>
      </c>
      <c r="WA168" s="156">
        <v>9000</v>
      </c>
      <c r="WB168" s="156">
        <v>9000</v>
      </c>
      <c r="WC168" s="156">
        <v>9000</v>
      </c>
      <c r="WD168" s="156">
        <v>9000</v>
      </c>
      <c r="WE168" s="156">
        <v>9000</v>
      </c>
      <c r="WF168" s="156">
        <v>9000</v>
      </c>
      <c r="WG168" s="156">
        <v>9000</v>
      </c>
      <c r="WH168" s="156">
        <v>9000</v>
      </c>
      <c r="WI168" s="156">
        <v>9000</v>
      </c>
      <c r="WJ168" s="156">
        <v>9000</v>
      </c>
      <c r="WK168" s="157">
        <v>9000</v>
      </c>
      <c r="WL168" s="156">
        <v>2.9912749956953143E-3</v>
      </c>
      <c r="WM168" s="156">
        <v>4.038481547227705E-3</v>
      </c>
      <c r="WN168" s="156">
        <v>7.1239739938718507E-3</v>
      </c>
      <c r="WO168" s="156">
        <v>6.8065255878124236E-3</v>
      </c>
      <c r="WP168" s="156">
        <v>7.0175056158725546E-3</v>
      </c>
      <c r="WQ168" s="156">
        <v>7.1521711351881885E-3</v>
      </c>
      <c r="WR168" s="156">
        <v>7.5796549331653609E-3</v>
      </c>
      <c r="WS168" s="156">
        <v>8.4674127579633628E-3</v>
      </c>
      <c r="WT168" s="156">
        <v>9.9837732933877425E-3</v>
      </c>
      <c r="WU168" s="156">
        <v>1.2252976884381607E-2</v>
      </c>
      <c r="WV168" s="157">
        <v>1.5371642081242141E-2</v>
      </c>
      <c r="WW168" s="119">
        <v>2.9706804176138947E-3</v>
      </c>
      <c r="WX168" s="119">
        <v>3.093947326243034E-3</v>
      </c>
      <c r="WY168" s="119">
        <v>3.6189390397540358E-3</v>
      </c>
      <c r="WZ168" s="119">
        <v>3.5665884415226577E-3</v>
      </c>
      <c r="XA168" s="119">
        <v>3.7641353626024581E-3</v>
      </c>
      <c r="XB168" s="119">
        <v>3.9031221766014416E-3</v>
      </c>
      <c r="XC168" s="119">
        <v>4.1955138683926205E-3</v>
      </c>
      <c r="XD168" s="119">
        <v>4.7405157835355323E-3</v>
      </c>
      <c r="XE168" s="197">
        <v>5.6404300078968855E-3</v>
      </c>
      <c r="XF168" s="197">
        <v>6.9748564586502859E-3</v>
      </c>
      <c r="XG168" s="201">
        <v>8.7696296894815406E-3</v>
      </c>
      <c r="XH168" s="821">
        <v>4.6586669355651908E-2</v>
      </c>
      <c r="XI168" s="821">
        <v>5.7413376309427874E-2</v>
      </c>
      <c r="XJ168" s="821">
        <v>7.9746580852775556E-2</v>
      </c>
      <c r="XK168" s="821">
        <v>8.2366973479802777E-2</v>
      </c>
      <c r="XL168" s="821">
        <v>8.4423100147311608E-2</v>
      </c>
      <c r="XM168" s="821">
        <v>8.590131741287628E-2</v>
      </c>
      <c r="XN168" s="821">
        <v>8.7445865325261232E-2</v>
      </c>
      <c r="XO168" s="821">
        <v>8.9023534424615261E-2</v>
      </c>
      <c r="XP168" s="821">
        <v>9.0586865757997195E-2</v>
      </c>
      <c r="XQ168" s="821">
        <v>9.2078341349858109E-2</v>
      </c>
      <c r="XR168" s="822">
        <v>9.3877398501795106E-2</v>
      </c>
      <c r="XS168" s="821">
        <v>0.38096198447111024</v>
      </c>
      <c r="XT168" s="821">
        <v>0.34045124899274776</v>
      </c>
      <c r="XU168" s="821">
        <v>0.31677393403057125</v>
      </c>
      <c r="XV168" s="821">
        <v>0.33899711256862641</v>
      </c>
      <c r="XW168" s="821">
        <v>0.35655896843538298</v>
      </c>
      <c r="XX168" s="821">
        <v>0.36926796920797123</v>
      </c>
      <c r="XY168" s="821">
        <v>0.38263883694035655</v>
      </c>
      <c r="XZ168" s="821">
        <v>0.39641786685419383</v>
      </c>
      <c r="YA168" s="821">
        <v>0.41023276619307775</v>
      </c>
      <c r="YB168" s="821">
        <v>0.42362770471479899</v>
      </c>
      <c r="YC168" s="822">
        <v>0.43957948479438524</v>
      </c>
      <c r="YD168">
        <v>9000</v>
      </c>
      <c r="YE168">
        <v>9000</v>
      </c>
      <c r="YF168">
        <v>9000</v>
      </c>
      <c r="YG168">
        <v>9000</v>
      </c>
      <c r="YH168">
        <v>9000</v>
      </c>
      <c r="YI168">
        <v>9000</v>
      </c>
      <c r="YJ168">
        <v>9000</v>
      </c>
      <c r="YK168">
        <v>8999.9999999999982</v>
      </c>
      <c r="YL168">
        <v>9000</v>
      </c>
      <c r="YM168">
        <v>9000</v>
      </c>
      <c r="YN168" s="5">
        <v>9000</v>
      </c>
      <c r="YO168" s="156">
        <v>8181.8181818181811</v>
      </c>
      <c r="YP168" s="156">
        <v>8181.8181818181811</v>
      </c>
      <c r="YQ168" s="156">
        <v>8181.8181818181811</v>
      </c>
      <c r="YR168" s="156">
        <v>8181.8181818181811</v>
      </c>
      <c r="YS168" s="156">
        <v>8181.8181818181811</v>
      </c>
      <c r="YT168" s="156">
        <v>8181.8181818181811</v>
      </c>
      <c r="YU168" s="156">
        <v>8181.8181818181811</v>
      </c>
      <c r="YV168" s="156">
        <v>8181.8181818181793</v>
      </c>
      <c r="YW168" s="156">
        <v>8181.8181818181811</v>
      </c>
      <c r="YX168" s="156">
        <v>8181.8181818181811</v>
      </c>
      <c r="YY168" s="157">
        <v>8181.8181818181811</v>
      </c>
      <c r="YZ168" s="156">
        <v>2.9912749956953143E-3</v>
      </c>
      <c r="ZA168" s="156">
        <v>4.038481547227705E-3</v>
      </c>
      <c r="ZB168" s="156">
        <v>7.1239739938718507E-3</v>
      </c>
      <c r="ZC168" s="156">
        <v>6.8065255878124236E-3</v>
      </c>
      <c r="ZD168" s="156">
        <v>7.0175056158725546E-3</v>
      </c>
      <c r="ZE168" s="156">
        <v>7.1521711351881885E-3</v>
      </c>
      <c r="ZF168" s="156">
        <v>7.57965493316536E-3</v>
      </c>
      <c r="ZG168" s="156">
        <v>8.4674127579633628E-3</v>
      </c>
      <c r="ZH168" s="156">
        <v>9.9837732933877425E-3</v>
      </c>
      <c r="ZI168" s="156">
        <v>1.2252976884381607E-2</v>
      </c>
      <c r="ZJ168" s="157">
        <v>1.5371642081242143E-2</v>
      </c>
      <c r="ZK168" s="748">
        <v>57.777773518319997</v>
      </c>
      <c r="ZL168" s="748">
        <v>62.37355853927167</v>
      </c>
      <c r="ZM168" s="748">
        <v>86.910241719053175</v>
      </c>
      <c r="ZN168" s="748">
        <v>85.65302155136132</v>
      </c>
      <c r="ZO168" s="748">
        <v>90.397188411676012</v>
      </c>
      <c r="ZP168" s="748">
        <v>93.735011311625613</v>
      </c>
      <c r="ZQ168" s="748">
        <v>100.75691257358815</v>
      </c>
      <c r="ZR168" s="748">
        <v>113.84534751601163</v>
      </c>
      <c r="ZS168" s="748">
        <v>135.45714089150198</v>
      </c>
      <c r="ZT168" s="748">
        <v>167.50391595935673</v>
      </c>
      <c r="ZU168" s="748">
        <v>210.60609966815773</v>
      </c>
      <c r="ZV168" s="334"/>
      <c r="ZW168" s="334"/>
      <c r="ZX168" s="334"/>
      <c r="ZY168" s="334"/>
      <c r="ZZ168" s="334"/>
      <c r="AAA168" s="334"/>
      <c r="AAB168" s="334"/>
      <c r="AAC168" s="334"/>
      <c r="AAD168" s="334"/>
      <c r="AAE168" s="334"/>
      <c r="AAF168" s="334"/>
      <c r="AAG168" s="7"/>
      <c r="AAH168" s="7"/>
      <c r="AAI168" s="7"/>
    </row>
    <row r="169" spans="1:711">
      <c r="A169" s="125" t="s">
        <v>477</v>
      </c>
      <c r="B169" s="129" t="s">
        <v>295</v>
      </c>
      <c r="C169" s="125" t="s">
        <v>509</v>
      </c>
      <c r="D169" s="138" t="s">
        <v>510</v>
      </c>
      <c r="E169" s="164">
        <v>58.981664487731933</v>
      </c>
      <c r="F169" s="165">
        <v>70.175692373022116</v>
      </c>
      <c r="G169" s="165">
        <v>86.069486140634496</v>
      </c>
      <c r="H169" s="167">
        <v>89.566560192574784</v>
      </c>
      <c r="I169" s="165">
        <v>108.79162543413891</v>
      </c>
      <c r="J169" s="165">
        <v>129.39755686659237</v>
      </c>
      <c r="K169" s="165">
        <v>154.3141307195186</v>
      </c>
      <c r="L169" s="165">
        <v>182.54282232455051</v>
      </c>
      <c r="M169" s="165">
        <v>213.09080553347542</v>
      </c>
      <c r="N169" s="165">
        <v>244.49859573236236</v>
      </c>
      <c r="O169" s="163">
        <v>276.88944212528651</v>
      </c>
      <c r="P169" s="164">
        <v>329.49675389530415</v>
      </c>
      <c r="Q169" s="165">
        <v>411.9814267067548</v>
      </c>
      <c r="R169" s="165">
        <v>510.99110031684711</v>
      </c>
      <c r="S169" s="167">
        <v>499.11475726629527</v>
      </c>
      <c r="T169" s="165">
        <v>577.81238390732085</v>
      </c>
      <c r="U169" s="165">
        <v>663.87626801586259</v>
      </c>
      <c r="V169" s="165">
        <v>766.77126772426516</v>
      </c>
      <c r="W169" s="165">
        <v>880.88700263332214</v>
      </c>
      <c r="X169" s="165">
        <v>1001.4219671221384</v>
      </c>
      <c r="Y169" s="165">
        <v>1121.9160511928751</v>
      </c>
      <c r="Z169" s="163">
        <v>1243.424724971841</v>
      </c>
      <c r="AA169" s="164">
        <v>23.576155882010131</v>
      </c>
      <c r="AB169" s="165">
        <v>26.524999886895362</v>
      </c>
      <c r="AC169" s="165">
        <v>26.208242746541536</v>
      </c>
      <c r="AD169" s="167">
        <v>25.223485611259367</v>
      </c>
      <c r="AE169" s="165">
        <v>28.968292522278723</v>
      </c>
      <c r="AF169" s="165">
        <v>33.270383821048114</v>
      </c>
      <c r="AG169" s="165">
        <v>38.34817533778827</v>
      </c>
      <c r="AH169" s="165">
        <v>43.947828084827947</v>
      </c>
      <c r="AI169" s="165">
        <v>49.905991537896035</v>
      </c>
      <c r="AJ169" s="165">
        <v>56.035231280985577</v>
      </c>
      <c r="AK169" s="163">
        <v>62.587722612485862</v>
      </c>
      <c r="AL169" s="164">
        <v>2.7242119196828938</v>
      </c>
      <c r="AM169" s="165">
        <v>3.0295803515254454</v>
      </c>
      <c r="AN169" s="165">
        <v>2.8776650862573856</v>
      </c>
      <c r="AO169" s="167">
        <v>2.7593632797658336</v>
      </c>
      <c r="AP169" s="165">
        <v>3.1434246148552281</v>
      </c>
      <c r="AQ169" s="165">
        <v>3.5658776171200666</v>
      </c>
      <c r="AR169" s="165">
        <v>4.0584495725906109</v>
      </c>
      <c r="AS169" s="165">
        <v>4.58404269672394</v>
      </c>
      <c r="AT169" s="165">
        <v>5.1104153824114524</v>
      </c>
      <c r="AU169" s="165">
        <v>5.5976902727777542</v>
      </c>
      <c r="AV169" s="163">
        <v>6.0442692779165874</v>
      </c>
      <c r="AW169" s="164">
        <v>0</v>
      </c>
      <c r="AX169" s="165">
        <v>0</v>
      </c>
      <c r="AY169" s="165">
        <v>0</v>
      </c>
      <c r="AZ169" s="167">
        <v>2.1318849450168744</v>
      </c>
      <c r="BA169" s="165">
        <v>2.9749504578415271</v>
      </c>
      <c r="BB169" s="165">
        <v>4.2479603716852878</v>
      </c>
      <c r="BC169" s="165">
        <v>6.1073229979349524</v>
      </c>
      <c r="BD169" s="165">
        <v>8.6672913873337105</v>
      </c>
      <c r="BE169" s="165">
        <v>12.176695284655176</v>
      </c>
      <c r="BF169" s="165">
        <v>16.235030477890675</v>
      </c>
      <c r="BG169" s="163">
        <v>20.483410079714041</v>
      </c>
      <c r="BH169" s="164">
        <v>35.841175598586155</v>
      </c>
      <c r="BI169" s="165">
        <v>47.49792221218862</v>
      </c>
      <c r="BJ169" s="165">
        <v>37.849469737688459</v>
      </c>
      <c r="BK169" s="167">
        <v>40.124100285958264</v>
      </c>
      <c r="BL169" s="165">
        <v>51.660734232453557</v>
      </c>
      <c r="BM169" s="165">
        <v>67.896691841508044</v>
      </c>
      <c r="BN169" s="165">
        <v>91.684369655356804</v>
      </c>
      <c r="BO169" s="165">
        <v>117.72858158918791</v>
      </c>
      <c r="BP169" s="165">
        <v>155.55200666230928</v>
      </c>
      <c r="BQ169" s="165">
        <v>194.82998208399937</v>
      </c>
      <c r="BR169" s="163">
        <v>231.51948854594428</v>
      </c>
      <c r="BS169" s="164">
        <v>0</v>
      </c>
      <c r="BT169" s="165">
        <v>0</v>
      </c>
      <c r="BU169" s="165">
        <v>0</v>
      </c>
      <c r="BV169" s="167">
        <v>940.2512239643055</v>
      </c>
      <c r="BW169" s="165">
        <v>1156.2745464598454</v>
      </c>
      <c r="BX169" s="165">
        <v>1454.874959949575</v>
      </c>
      <c r="BY169" s="165">
        <v>1848.4708410092642</v>
      </c>
      <c r="BZ169" s="165">
        <v>2330.2391680535193</v>
      </c>
      <c r="CA169" s="165">
        <v>2875.889140446141</v>
      </c>
      <c r="CB169" s="165">
        <v>3446.249827593374</v>
      </c>
      <c r="CC169" s="163">
        <v>4029.8354650335782</v>
      </c>
      <c r="CD169" s="164">
        <v>0</v>
      </c>
      <c r="CE169" s="165">
        <v>0</v>
      </c>
      <c r="CF169" s="165">
        <v>0</v>
      </c>
      <c r="CG169" s="167">
        <v>1.834956871661533</v>
      </c>
      <c r="CH169" s="165">
        <v>1.8355992757075148</v>
      </c>
      <c r="CI169" s="165">
        <v>1.8362820949820071</v>
      </c>
      <c r="CJ169" s="165">
        <v>1.8369882779752693</v>
      </c>
      <c r="CK169" s="165">
        <v>1.8376943150662999</v>
      </c>
      <c r="CL169" s="165">
        <v>1.8383762329340874</v>
      </c>
      <c r="CM169" s="165">
        <v>1.8389990893619594</v>
      </c>
      <c r="CN169" s="169">
        <v>1.8395453409667086</v>
      </c>
      <c r="CO169" s="176">
        <v>0.5724513461732379</v>
      </c>
      <c r="CP169" s="175">
        <v>0.6021353746978243</v>
      </c>
      <c r="CQ169" s="175">
        <v>0.60347948511665328</v>
      </c>
      <c r="CR169" s="191">
        <v>0.57863591395157088</v>
      </c>
      <c r="CS169" s="175">
        <v>0.55901793141730538</v>
      </c>
      <c r="CT169" s="175">
        <v>0.54483071337915256</v>
      </c>
      <c r="CU169" s="175">
        <v>0.52991529773438217</v>
      </c>
      <c r="CV169" s="175">
        <v>0.51455859872119081</v>
      </c>
      <c r="CW169" s="175">
        <v>0.49918036804892507</v>
      </c>
      <c r="CX169" s="175">
        <v>0.4842939539353428</v>
      </c>
      <c r="CY169" s="175">
        <v>0.46654311670381965</v>
      </c>
      <c r="CZ169" s="176">
        <v>0.49223233030090979</v>
      </c>
      <c r="DA169" s="191">
        <v>0.47416287722199257</v>
      </c>
      <c r="DB169" s="191">
        <v>0.41656881930854539</v>
      </c>
      <c r="DC169" s="191">
        <v>0.41656881930854534</v>
      </c>
      <c r="DD169" s="191">
        <v>0.41656881930854534</v>
      </c>
      <c r="DE169" s="191">
        <v>0.41656881930854539</v>
      </c>
      <c r="DF169" s="191">
        <v>0.41656881930854534</v>
      </c>
      <c r="DG169" s="191">
        <v>0.41656881930854545</v>
      </c>
      <c r="DH169" s="191">
        <v>0.41656881930854539</v>
      </c>
      <c r="DI169" s="191">
        <v>0.4165688193085455</v>
      </c>
      <c r="DJ169" s="175">
        <v>0.4165688193085455</v>
      </c>
      <c r="DK169" s="183">
        <v>14440</v>
      </c>
      <c r="DL169" s="184">
        <v>14136</v>
      </c>
      <c r="DM169" s="184">
        <v>13958</v>
      </c>
      <c r="DN169" s="209">
        <v>13319.523270314883</v>
      </c>
      <c r="DO169" s="184">
        <v>12870.309410323143</v>
      </c>
      <c r="DP169" s="184">
        <v>12468.592043417033</v>
      </c>
      <c r="DQ169" s="184">
        <v>12108.771266854321</v>
      </c>
      <c r="DR169" s="184">
        <v>11787.756841887425</v>
      </c>
      <c r="DS169" s="184">
        <v>11503.816153631476</v>
      </c>
      <c r="DT169" s="184">
        <v>11255.548348582906</v>
      </c>
      <c r="DU169" s="184">
        <v>11041.210130473317</v>
      </c>
      <c r="DV169" s="193">
        <v>1.8073000073432923</v>
      </c>
      <c r="DW169" s="181">
        <v>1.7711540071964265</v>
      </c>
      <c r="DX169" s="181">
        <v>1.8</v>
      </c>
      <c r="DY169" s="602">
        <v>1.8</v>
      </c>
      <c r="DZ169" s="181">
        <v>1.8</v>
      </c>
      <c r="EA169" s="181">
        <v>1.8</v>
      </c>
      <c r="EB169" s="181">
        <v>1.8</v>
      </c>
      <c r="EC169" s="181">
        <v>1.8</v>
      </c>
      <c r="ED169" s="181">
        <v>1.8</v>
      </c>
      <c r="EE169" s="181">
        <v>1.8</v>
      </c>
      <c r="EF169" s="182">
        <v>1.8</v>
      </c>
      <c r="EG169" s="194">
        <v>0</v>
      </c>
      <c r="EH169" s="194">
        <v>0</v>
      </c>
      <c r="EI169" s="194">
        <v>0</v>
      </c>
      <c r="EJ169" s="194">
        <v>0</v>
      </c>
      <c r="EK169" s="194">
        <v>0</v>
      </c>
      <c r="EL169" s="194">
        <v>0</v>
      </c>
      <c r="EM169" s="194">
        <v>0</v>
      </c>
      <c r="EN169" s="194">
        <v>0</v>
      </c>
      <c r="EO169" s="194">
        <v>0</v>
      </c>
      <c r="EP169" s="194">
        <v>0</v>
      </c>
      <c r="EQ169" s="194">
        <v>0</v>
      </c>
      <c r="ER169" s="183">
        <v>50000</v>
      </c>
      <c r="ES169" s="184">
        <v>50000</v>
      </c>
      <c r="ET169" s="184">
        <v>50000</v>
      </c>
      <c r="EU169" s="209">
        <v>50000</v>
      </c>
      <c r="EV169" s="184">
        <v>50000</v>
      </c>
      <c r="EW169" s="184">
        <v>50000</v>
      </c>
      <c r="EX169" s="184">
        <v>50000</v>
      </c>
      <c r="EY169" s="184">
        <v>50000</v>
      </c>
      <c r="EZ169" s="184">
        <v>50000</v>
      </c>
      <c r="FA169" s="184">
        <v>50000</v>
      </c>
      <c r="FB169" s="184">
        <v>50000</v>
      </c>
      <c r="FC169" s="196">
        <v>19.29</v>
      </c>
      <c r="FD169" s="196">
        <v>18.79</v>
      </c>
      <c r="FE169" s="196">
        <v>18.64</v>
      </c>
      <c r="FF169" s="598">
        <v>18.64</v>
      </c>
      <c r="FG169" s="196">
        <v>18.64</v>
      </c>
      <c r="FH169" s="196">
        <v>18.64</v>
      </c>
      <c r="FI169" s="196">
        <v>18.64</v>
      </c>
      <c r="FJ169" s="196">
        <v>18.64</v>
      </c>
      <c r="FK169" s="196">
        <v>18.64</v>
      </c>
      <c r="FL169" s="196">
        <v>18.64</v>
      </c>
      <c r="FM169" s="198">
        <v>18.64</v>
      </c>
      <c r="FN169" s="193">
        <v>1.9556335959261683E-4</v>
      </c>
      <c r="FO169" s="181">
        <v>2.6404320461800537E-4</v>
      </c>
      <c r="FP169" s="181">
        <v>3.3087193789528216E-4</v>
      </c>
      <c r="FQ169" s="181">
        <v>3.098773859844412E-4</v>
      </c>
      <c r="FR169" s="181">
        <v>3.4657455321799615E-4</v>
      </c>
      <c r="FS169" s="181">
        <v>3.8809032263795266E-4</v>
      </c>
      <c r="FT169" s="181">
        <v>4.3596976891660262E-4</v>
      </c>
      <c r="FU169" s="181">
        <v>4.8633903616600007E-4</v>
      </c>
      <c r="FV169" s="181">
        <v>5.3636286064410684E-4</v>
      </c>
      <c r="FW169" s="181">
        <v>5.8297978585378099E-4</v>
      </c>
      <c r="FX169" s="182">
        <v>6.2243695984436954E-4</v>
      </c>
      <c r="FY169" s="184">
        <v>27500</v>
      </c>
      <c r="FZ169" s="184">
        <v>27500</v>
      </c>
      <c r="GA169" s="184">
        <v>27500</v>
      </c>
      <c r="GB169" s="209">
        <v>27500</v>
      </c>
      <c r="GC169" s="184">
        <v>27500</v>
      </c>
      <c r="GD169" s="184">
        <v>27500</v>
      </c>
      <c r="GE169" s="184">
        <v>27500</v>
      </c>
      <c r="GF169" s="184">
        <v>27500</v>
      </c>
      <c r="GG169" s="184">
        <v>27500</v>
      </c>
      <c r="GH169" s="184">
        <v>27500</v>
      </c>
      <c r="GI169" s="184">
        <v>27500</v>
      </c>
      <c r="GJ169" s="195">
        <v>1.8</v>
      </c>
      <c r="GK169" s="196">
        <v>1.8</v>
      </c>
      <c r="GL169" s="196">
        <v>1.7</v>
      </c>
      <c r="GM169" s="604">
        <v>1.7</v>
      </c>
      <c r="GN169" s="196">
        <v>1.7</v>
      </c>
      <c r="GO169" s="196">
        <v>1.7</v>
      </c>
      <c r="GP169" s="196">
        <v>1.7</v>
      </c>
      <c r="GQ169" s="196">
        <v>1.7</v>
      </c>
      <c r="GR169" s="196">
        <v>1.7</v>
      </c>
      <c r="GS169" s="196">
        <v>1.7</v>
      </c>
      <c r="GT169" s="198">
        <v>1.7</v>
      </c>
      <c r="GU169" s="196"/>
      <c r="GV169" s="196"/>
      <c r="GW169" s="196"/>
      <c r="GX169" s="196"/>
      <c r="GY169" s="196"/>
      <c r="GZ169" s="196"/>
      <c r="HA169" s="196"/>
      <c r="HB169" s="196"/>
      <c r="HC169" s="196"/>
      <c r="HD169" s="196"/>
      <c r="HE169" s="196"/>
      <c r="HF169" s="183">
        <v>30000</v>
      </c>
      <c r="HG169" s="184">
        <v>30000</v>
      </c>
      <c r="HH169" s="184">
        <v>30000</v>
      </c>
      <c r="HI169" s="209">
        <v>30000</v>
      </c>
      <c r="HJ169" s="184">
        <v>30000</v>
      </c>
      <c r="HK169" s="184">
        <v>30000</v>
      </c>
      <c r="HL169" s="184">
        <v>30000</v>
      </c>
      <c r="HM169" s="184">
        <v>30000</v>
      </c>
      <c r="HN169" s="184">
        <v>30000</v>
      </c>
      <c r="HO169" s="184">
        <v>30000</v>
      </c>
      <c r="HP169" s="184">
        <v>30000</v>
      </c>
      <c r="HQ169" s="195">
        <v>8.6999999999999993</v>
      </c>
      <c r="HR169" s="196">
        <v>8.8000000000000007</v>
      </c>
      <c r="HS169" s="196">
        <v>8.5</v>
      </c>
      <c r="HT169" s="604">
        <v>8.5</v>
      </c>
      <c r="HU169" s="196">
        <v>8.5</v>
      </c>
      <c r="HV169" s="196">
        <v>8.5</v>
      </c>
      <c r="HW169" s="196">
        <v>8.5</v>
      </c>
      <c r="HX169" s="196">
        <v>8.5</v>
      </c>
      <c r="HY169" s="196">
        <v>8.5</v>
      </c>
      <c r="HZ169" s="196">
        <v>8.5</v>
      </c>
      <c r="IA169" s="198">
        <v>8.5</v>
      </c>
      <c r="IB169" s="196">
        <v>1.1474705874294725E-4</v>
      </c>
      <c r="IC169" s="196">
        <v>1.397764551756989E-4</v>
      </c>
      <c r="ID169" s="196">
        <v>1.9692400753151834E-4</v>
      </c>
      <c r="IE169" s="196">
        <v>2.0492519201422021E-4</v>
      </c>
      <c r="IF169" s="196">
        <v>2.4891147637796923E-4</v>
      </c>
      <c r="IG169" s="196">
        <v>2.9605713482849262E-4</v>
      </c>
      <c r="IH169" s="196">
        <v>3.5306539405123225E-4</v>
      </c>
      <c r="II169" s="196">
        <v>4.176516641394624E-4</v>
      </c>
      <c r="IJ169" s="196">
        <v>4.875443932034852E-4</v>
      </c>
      <c r="IK169" s="196">
        <v>5.5940433092366586E-4</v>
      </c>
      <c r="IL169" s="198">
        <v>6.3351346721629044E-4</v>
      </c>
      <c r="IM169" s="209"/>
      <c r="IP169" s="606"/>
      <c r="IQ169" s="279"/>
      <c r="IR169" s="279"/>
      <c r="IS169" s="279"/>
      <c r="IT169" s="279"/>
      <c r="IU169" s="279"/>
      <c r="IV169" s="279"/>
      <c r="IW169" s="311"/>
      <c r="IY169" s="225"/>
      <c r="IZ169" s="225"/>
      <c r="JA169" s="601"/>
      <c r="JB169" s="601"/>
      <c r="JC169" s="601"/>
      <c r="JD169" s="601"/>
      <c r="JE169" s="601"/>
      <c r="JF169" s="601"/>
      <c r="JG169" s="601"/>
      <c r="JH169" s="710"/>
      <c r="JI169" s="116"/>
      <c r="JJ169" s="116"/>
      <c r="JK169" s="116"/>
      <c r="JL169" s="116"/>
      <c r="JM169" s="116"/>
      <c r="JN169" s="116"/>
      <c r="JO169" s="116"/>
      <c r="JP169" s="116"/>
      <c r="JQ169" s="116"/>
      <c r="JR169" s="116"/>
      <c r="JS169" s="208"/>
      <c r="JT169" s="116"/>
      <c r="JU169" s="116"/>
      <c r="JV169" s="116"/>
      <c r="JW169" s="116"/>
      <c r="JX169" s="116"/>
      <c r="JY169" s="116"/>
      <c r="JZ169" s="116"/>
      <c r="KA169" s="116"/>
      <c r="KB169" s="116"/>
      <c r="KC169" s="116"/>
      <c r="KD169" s="208"/>
      <c r="KE169" s="116"/>
      <c r="KF169" s="116"/>
      <c r="KG169" s="116"/>
      <c r="KH169" s="116"/>
      <c r="KI169" s="116"/>
      <c r="KJ169" s="116"/>
      <c r="KK169" s="116"/>
      <c r="KL169" s="116"/>
      <c r="KM169" s="116"/>
      <c r="KN169" s="116"/>
      <c r="KO169" s="208"/>
      <c r="KP169" s="116"/>
      <c r="KQ169" s="116"/>
      <c r="KR169" s="116"/>
      <c r="KS169" s="116"/>
      <c r="KT169" s="116"/>
      <c r="KU169" s="116"/>
      <c r="KV169" s="116"/>
      <c r="KW169" s="116"/>
      <c r="KX169" s="116"/>
      <c r="KY169" s="116"/>
      <c r="KZ169" s="208"/>
      <c r="LA169" s="116"/>
      <c r="LB169" s="116"/>
      <c r="LC169" s="116"/>
      <c r="LD169" s="116"/>
      <c r="LE169" s="116"/>
      <c r="LF169" s="116"/>
      <c r="LG169" s="116"/>
      <c r="LH169" s="116"/>
      <c r="LI169" s="116"/>
      <c r="LJ169" s="116"/>
      <c r="LK169" s="208"/>
      <c r="LL169" s="116"/>
      <c r="LM169" s="116"/>
      <c r="LN169" s="116"/>
      <c r="LO169" s="116"/>
      <c r="LP169" s="116"/>
      <c r="LQ169" s="116"/>
      <c r="LR169" s="116"/>
      <c r="LS169" s="116"/>
      <c r="LT169" s="116"/>
      <c r="LU169" s="116"/>
      <c r="LV169" s="208"/>
      <c r="MG169" s="5"/>
      <c r="MH169" s="156"/>
      <c r="MI169" s="156"/>
      <c r="MJ169" s="156"/>
      <c r="MK169" s="156"/>
      <c r="ML169" s="156"/>
      <c r="MM169" s="156"/>
      <c r="MN169" s="156"/>
      <c r="MO169" s="156"/>
      <c r="MP169" s="156"/>
      <c r="MQ169" s="156"/>
      <c r="MR169" s="157"/>
      <c r="MS169" s="156"/>
      <c r="MT169" s="156"/>
      <c r="MU169" s="156"/>
      <c r="MV169" s="156"/>
      <c r="MW169" s="156"/>
      <c r="MX169" s="156"/>
      <c r="MY169" s="156"/>
      <c r="MZ169" s="156"/>
      <c r="NA169" s="156"/>
      <c r="NB169" s="156"/>
      <c r="NC169" s="157"/>
      <c r="ND169" s="156"/>
      <c r="NE169" s="156"/>
      <c r="NF169" s="156"/>
      <c r="NG169" s="156"/>
      <c r="NH169" s="156"/>
      <c r="NI169" s="156"/>
      <c r="NJ169" s="156"/>
      <c r="NK169" s="156"/>
      <c r="NL169" s="156"/>
      <c r="NM169" s="156"/>
      <c r="NN169" s="157"/>
      <c r="NO169" s="156"/>
      <c r="NP169" s="156"/>
      <c r="NQ169" s="156"/>
      <c r="NR169" s="156"/>
      <c r="NS169" s="156"/>
      <c r="NT169" s="156"/>
      <c r="NU169" s="156"/>
      <c r="NV169" s="156"/>
      <c r="NW169" s="156"/>
      <c r="NX169" s="156"/>
      <c r="NY169" s="157"/>
      <c r="NZ169" s="156">
        <v>0</v>
      </c>
      <c r="OA169" s="156">
        <v>0</v>
      </c>
      <c r="OB169" s="156">
        <v>0</v>
      </c>
      <c r="OC169" s="156">
        <v>0</v>
      </c>
      <c r="OD169" s="156">
        <v>0</v>
      </c>
      <c r="OE169" s="156">
        <v>0</v>
      </c>
      <c r="OF169" s="156">
        <v>0</v>
      </c>
      <c r="OG169" s="156">
        <v>0</v>
      </c>
      <c r="OH169" s="156">
        <v>0</v>
      </c>
      <c r="OI169" s="156">
        <v>0</v>
      </c>
      <c r="OJ169" s="157">
        <v>0</v>
      </c>
      <c r="OK169" s="156"/>
      <c r="OL169" s="156"/>
      <c r="OM169" s="156"/>
      <c r="ON169" s="156"/>
      <c r="OO169" s="156"/>
      <c r="OP169" s="156"/>
      <c r="OQ169" s="156"/>
      <c r="OR169" s="156"/>
      <c r="OS169" s="156"/>
      <c r="OT169" s="156"/>
      <c r="OU169" s="157"/>
      <c r="PF169" s="5"/>
      <c r="PQ169" s="5"/>
      <c r="QA169" s="7"/>
      <c r="QB169" s="5"/>
      <c r="QM169" s="5"/>
      <c r="QX169" s="5"/>
      <c r="QY169" s="7"/>
      <c r="QZ169" s="7"/>
      <c r="RA169" s="7"/>
      <c r="RB169" s="7"/>
      <c r="RC169" s="7"/>
      <c r="RD169" s="7"/>
      <c r="RE169" s="7"/>
      <c r="RF169" s="7"/>
      <c r="RG169" s="7"/>
      <c r="RH169" s="7"/>
      <c r="RI169" s="5"/>
      <c r="RJ169" s="7"/>
      <c r="RK169" s="7"/>
      <c r="RL169" s="7"/>
      <c r="RM169" s="7"/>
      <c r="RN169" s="7"/>
      <c r="RO169" s="7"/>
      <c r="RP169" s="7"/>
      <c r="RQ169" s="7"/>
      <c r="RR169" s="7"/>
      <c r="RS169" s="7"/>
      <c r="RT169" s="5"/>
      <c r="SE169" s="5"/>
      <c r="SF169" s="156"/>
      <c r="SG169" s="156"/>
      <c r="SH169" s="156"/>
      <c r="SI169" s="156"/>
      <c r="SJ169" s="156"/>
      <c r="SK169" s="156"/>
      <c r="SL169" s="156"/>
      <c r="SM169" s="156"/>
      <c r="SN169" s="156"/>
      <c r="SO169" s="156"/>
      <c r="SP169" s="157"/>
      <c r="SQ169" s="156">
        <v>0</v>
      </c>
      <c r="SR169" s="156">
        <v>0</v>
      </c>
      <c r="SS169" s="156">
        <v>0</v>
      </c>
      <c r="ST169" s="156">
        <v>0</v>
      </c>
      <c r="SU169" s="156">
        <v>0</v>
      </c>
      <c r="SV169" s="156">
        <v>0</v>
      </c>
      <c r="SW169" s="156">
        <v>0</v>
      </c>
      <c r="SX169" s="156">
        <v>0</v>
      </c>
      <c r="SY169" s="156">
        <v>0</v>
      </c>
      <c r="SZ169" s="156">
        <v>0</v>
      </c>
      <c r="TA169" s="157">
        <v>0</v>
      </c>
      <c r="TB169" s="156"/>
      <c r="TC169" s="156"/>
      <c r="TD169" s="156"/>
      <c r="TE169" s="156"/>
      <c r="TF169" s="156"/>
      <c r="TG169" s="156"/>
      <c r="TH169" s="156"/>
      <c r="TI169" s="156"/>
      <c r="TJ169" s="156"/>
      <c r="TK169" s="156"/>
      <c r="TL169" s="156"/>
      <c r="TM169" s="728"/>
      <c r="TN169" s="244"/>
      <c r="TO169" s="244"/>
      <c r="TP169" s="244"/>
      <c r="TQ169" s="244"/>
      <c r="TR169" s="244"/>
      <c r="TS169" s="244"/>
      <c r="TT169" s="244"/>
      <c r="TU169" s="244"/>
      <c r="TV169" s="244"/>
      <c r="TW169" s="729"/>
      <c r="TX169" s="117"/>
      <c r="TY169" s="117"/>
      <c r="TZ169" s="117"/>
      <c r="UA169" s="117"/>
      <c r="UB169" s="117"/>
      <c r="UC169" s="117"/>
      <c r="UD169" s="117"/>
      <c r="UE169" s="117"/>
      <c r="UF169" s="117"/>
      <c r="UG169" s="117"/>
      <c r="UH169" s="185"/>
      <c r="UI169" s="116"/>
      <c r="UJ169" s="116"/>
      <c r="UK169" s="116"/>
      <c r="UL169" s="116"/>
      <c r="UM169" s="116"/>
      <c r="UN169" s="116"/>
      <c r="UO169" s="116"/>
      <c r="UP169" s="116"/>
      <c r="UQ169" s="116"/>
      <c r="UR169" s="116"/>
      <c r="US169" s="208"/>
      <c r="UT169" s="156"/>
      <c r="UU169" s="156"/>
      <c r="UV169" s="156"/>
      <c r="UW169" s="156"/>
      <c r="UX169" s="156"/>
      <c r="UY169" s="156"/>
      <c r="UZ169" s="156"/>
      <c r="VA169" s="156"/>
      <c r="VB169" s="156"/>
      <c r="VC169" s="156"/>
      <c r="VD169" s="157"/>
      <c r="VE169" s="156"/>
      <c r="VF169" s="156"/>
      <c r="VG169" s="156"/>
      <c r="VH169" s="156"/>
      <c r="VI169" s="156"/>
      <c r="VJ169" s="156"/>
      <c r="VK169" s="156"/>
      <c r="VL169" s="156"/>
      <c r="VM169" s="156"/>
      <c r="VN169" s="156"/>
      <c r="VO169" s="157"/>
      <c r="VP169" s="156"/>
      <c r="VQ169" s="156"/>
      <c r="VR169" s="156"/>
      <c r="VS169" s="156"/>
      <c r="VT169" s="156"/>
      <c r="VU169" s="156"/>
      <c r="VV169" s="156"/>
      <c r="VW169" s="156"/>
      <c r="VX169" s="156"/>
      <c r="VY169" s="156"/>
      <c r="VZ169" s="157"/>
      <c r="WA169" s="156"/>
      <c r="WB169" s="156"/>
      <c r="WC169" s="156"/>
      <c r="WD169" s="156"/>
      <c r="WE169" s="156"/>
      <c r="WF169" s="156"/>
      <c r="WG169" s="156"/>
      <c r="WH169" s="156"/>
      <c r="WI169" s="156"/>
      <c r="WJ169" s="156"/>
      <c r="WK169" s="157"/>
      <c r="WL169" s="156">
        <v>0</v>
      </c>
      <c r="WM169" s="156">
        <v>0</v>
      </c>
      <c r="WN169" s="156">
        <v>0</v>
      </c>
      <c r="WO169" s="156">
        <v>0</v>
      </c>
      <c r="WP169" s="156">
        <v>0</v>
      </c>
      <c r="WQ169" s="156">
        <v>0</v>
      </c>
      <c r="WR169" s="156">
        <v>0</v>
      </c>
      <c r="WS169" s="156">
        <v>0</v>
      </c>
      <c r="WT169" s="156">
        <v>0</v>
      </c>
      <c r="WU169" s="156">
        <v>0</v>
      </c>
      <c r="WV169" s="157">
        <v>0</v>
      </c>
      <c r="WW169" s="119">
        <v>0</v>
      </c>
      <c r="WX169" s="119">
        <v>0</v>
      </c>
      <c r="WY169" s="119">
        <v>0</v>
      </c>
      <c r="WZ169" s="119">
        <v>0</v>
      </c>
      <c r="XA169" s="119">
        <v>0</v>
      </c>
      <c r="XB169" s="119">
        <v>0</v>
      </c>
      <c r="XC169" s="119">
        <v>0</v>
      </c>
      <c r="XD169" s="119">
        <v>0</v>
      </c>
      <c r="XE169" s="197">
        <v>0</v>
      </c>
      <c r="XF169" s="197">
        <v>0</v>
      </c>
      <c r="XG169" s="201">
        <v>0</v>
      </c>
      <c r="XH169" s="821"/>
      <c r="XI169" s="821"/>
      <c r="XJ169" s="821"/>
      <c r="XK169" s="821"/>
      <c r="XL169" s="821"/>
      <c r="XM169" s="821"/>
      <c r="XN169" s="821"/>
      <c r="XO169" s="821"/>
      <c r="XP169" s="821"/>
      <c r="XQ169" s="821"/>
      <c r="XR169" s="822"/>
      <c r="XS169" s="821"/>
      <c r="XT169" s="821"/>
      <c r="XU169" s="821"/>
      <c r="XV169" s="821"/>
      <c r="XW169" s="821"/>
      <c r="XX169" s="821"/>
      <c r="XY169" s="821"/>
      <c r="XZ169" s="821"/>
      <c r="YA169" s="821"/>
      <c r="YB169" s="821"/>
      <c r="YC169" s="822"/>
      <c r="YN169" s="5"/>
      <c r="YO169" s="156"/>
      <c r="YP169" s="156"/>
      <c r="YQ169" s="156"/>
      <c r="YR169" s="156"/>
      <c r="YS169" s="156"/>
      <c r="YT169" s="156"/>
      <c r="YU169" s="156"/>
      <c r="YV169" s="156"/>
      <c r="YW169" s="156"/>
      <c r="YX169" s="156"/>
      <c r="YY169" s="157"/>
      <c r="YZ169" s="156"/>
      <c r="ZA169" s="156"/>
      <c r="ZB169" s="156"/>
      <c r="ZC169" s="156"/>
      <c r="ZD169" s="156"/>
      <c r="ZE169" s="156"/>
      <c r="ZF169" s="156"/>
      <c r="ZG169" s="156"/>
      <c r="ZH169" s="156"/>
      <c r="ZI169" s="156"/>
      <c r="ZJ169" s="157"/>
      <c r="ZK169" s="748">
        <v>58.981664487731933</v>
      </c>
      <c r="ZL169" s="748">
        <v>70.175692373022116</v>
      </c>
      <c r="ZM169" s="748">
        <v>86.069486140634496</v>
      </c>
      <c r="ZN169" s="748">
        <v>89.566560192574784</v>
      </c>
      <c r="ZO169" s="748">
        <v>108.79162543413891</v>
      </c>
      <c r="ZP169" s="748">
        <v>129.39755686659237</v>
      </c>
      <c r="ZQ169" s="748">
        <v>154.3141307195186</v>
      </c>
      <c r="ZR169" s="748">
        <v>182.54282232455051</v>
      </c>
      <c r="ZS169" s="748">
        <v>213.09080553347542</v>
      </c>
      <c r="ZT169" s="748">
        <v>244.49859573236236</v>
      </c>
      <c r="ZU169" s="748">
        <v>276.88944212528651</v>
      </c>
      <c r="ZV169" s="334"/>
      <c r="ZW169" s="334"/>
      <c r="ZX169" s="334"/>
      <c r="ZY169" s="334"/>
      <c r="ZZ169" s="334"/>
      <c r="AAA169" s="334"/>
      <c r="AAB169" s="334"/>
      <c r="AAC169" s="334"/>
      <c r="AAD169" s="334"/>
      <c r="AAE169" s="334"/>
      <c r="AAF169" s="334"/>
      <c r="AAG169" s="7"/>
      <c r="AAH169" s="7"/>
      <c r="AAI169" s="7"/>
    </row>
    <row r="170" spans="1:711">
      <c r="A170" s="125" t="s">
        <v>512</v>
      </c>
      <c r="B170" s="130"/>
      <c r="C170" s="125" t="s">
        <v>509</v>
      </c>
      <c r="D170" s="138" t="s">
        <v>510</v>
      </c>
      <c r="E170" s="164">
        <v>0</v>
      </c>
      <c r="F170" s="165">
        <v>0</v>
      </c>
      <c r="G170" s="165">
        <v>0</v>
      </c>
      <c r="H170" s="167">
        <v>0</v>
      </c>
      <c r="I170" s="165">
        <v>0</v>
      </c>
      <c r="J170" s="165">
        <v>0</v>
      </c>
      <c r="K170" s="165">
        <v>0</v>
      </c>
      <c r="L170" s="165">
        <v>0</v>
      </c>
      <c r="M170" s="165">
        <v>0</v>
      </c>
      <c r="N170" s="165">
        <v>0</v>
      </c>
      <c r="O170" s="163">
        <v>0</v>
      </c>
      <c r="P170" s="164">
        <v>0</v>
      </c>
      <c r="Q170" s="165">
        <v>0</v>
      </c>
      <c r="R170" s="165">
        <v>0</v>
      </c>
      <c r="S170" s="167">
        <v>0</v>
      </c>
      <c r="T170" s="165">
        <v>0</v>
      </c>
      <c r="U170" s="165">
        <v>0</v>
      </c>
      <c r="V170" s="165">
        <v>0</v>
      </c>
      <c r="W170" s="165">
        <v>0</v>
      </c>
      <c r="X170" s="165">
        <v>0</v>
      </c>
      <c r="Y170" s="165">
        <v>0</v>
      </c>
      <c r="Z170" s="163">
        <v>0</v>
      </c>
      <c r="AA170" s="164"/>
      <c r="AB170" s="165"/>
      <c r="AC170" s="165"/>
      <c r="AD170" s="167"/>
      <c r="AE170" s="165"/>
      <c r="AF170" s="165"/>
      <c r="AG170" s="165"/>
      <c r="AH170" s="165"/>
      <c r="AI170" s="165"/>
      <c r="AJ170" s="165"/>
      <c r="AK170" s="163"/>
      <c r="AL170" s="164">
        <v>0</v>
      </c>
      <c r="AM170" s="165">
        <v>0</v>
      </c>
      <c r="AN170" s="165">
        <v>0</v>
      </c>
      <c r="AO170" s="167">
        <v>0</v>
      </c>
      <c r="AP170" s="165">
        <v>0</v>
      </c>
      <c r="AQ170" s="165">
        <v>0</v>
      </c>
      <c r="AR170" s="165">
        <v>0</v>
      </c>
      <c r="AS170" s="165">
        <v>0</v>
      </c>
      <c r="AT170" s="165">
        <v>0</v>
      </c>
      <c r="AU170" s="165">
        <v>0</v>
      </c>
      <c r="AV170" s="163">
        <v>0</v>
      </c>
      <c r="AW170" s="164">
        <v>0</v>
      </c>
      <c r="AX170" s="165">
        <v>0</v>
      </c>
      <c r="AY170" s="165">
        <v>0</v>
      </c>
      <c r="AZ170" s="167">
        <v>0</v>
      </c>
      <c r="BA170" s="165">
        <v>0</v>
      </c>
      <c r="BB170" s="165">
        <v>0</v>
      </c>
      <c r="BC170" s="165">
        <v>0</v>
      </c>
      <c r="BD170" s="165">
        <v>0</v>
      </c>
      <c r="BE170" s="165">
        <v>0</v>
      </c>
      <c r="BF170" s="165">
        <v>0</v>
      </c>
      <c r="BG170" s="163">
        <v>0</v>
      </c>
      <c r="BH170" s="164">
        <v>0</v>
      </c>
      <c r="BI170" s="165">
        <v>0</v>
      </c>
      <c r="BJ170" s="165">
        <v>0</v>
      </c>
      <c r="BK170" s="167">
        <v>0</v>
      </c>
      <c r="BL170" s="165">
        <v>0</v>
      </c>
      <c r="BM170" s="165">
        <v>0</v>
      </c>
      <c r="BN170" s="165">
        <v>0</v>
      </c>
      <c r="BO170" s="165">
        <v>0</v>
      </c>
      <c r="BP170" s="165">
        <v>0</v>
      </c>
      <c r="BQ170" s="165">
        <v>0</v>
      </c>
      <c r="BR170" s="163">
        <v>0</v>
      </c>
      <c r="BS170" s="164">
        <v>0</v>
      </c>
      <c r="BT170" s="165">
        <v>0</v>
      </c>
      <c r="BU170" s="165">
        <v>0</v>
      </c>
      <c r="BV170" s="167">
        <v>0</v>
      </c>
      <c r="BW170" s="165">
        <v>0</v>
      </c>
      <c r="BX170" s="165">
        <v>0</v>
      </c>
      <c r="BY170" s="165">
        <v>0</v>
      </c>
      <c r="BZ170" s="165">
        <v>0</v>
      </c>
      <c r="CA170" s="165">
        <v>0</v>
      </c>
      <c r="CB170" s="165">
        <v>0</v>
      </c>
      <c r="CC170" s="163">
        <v>0</v>
      </c>
      <c r="CD170" s="164">
        <v>0</v>
      </c>
      <c r="CE170" s="165">
        <v>0</v>
      </c>
      <c r="CF170" s="165">
        <v>0</v>
      </c>
      <c r="CG170" s="167">
        <v>0</v>
      </c>
      <c r="CH170" s="165">
        <v>0</v>
      </c>
      <c r="CI170" s="165">
        <v>0</v>
      </c>
      <c r="CJ170" s="165">
        <v>0</v>
      </c>
      <c r="CK170" s="165">
        <v>0</v>
      </c>
      <c r="CL170" s="165">
        <v>0</v>
      </c>
      <c r="CM170" s="165">
        <v>0</v>
      </c>
      <c r="CN170" s="163">
        <v>0</v>
      </c>
      <c r="CO170" s="176"/>
      <c r="CP170" s="175"/>
      <c r="CQ170" s="175"/>
      <c r="CR170" s="191"/>
      <c r="CS170" s="175"/>
      <c r="CT170" s="175"/>
      <c r="CU170" s="175"/>
      <c r="CV170" s="175"/>
      <c r="CW170" s="175"/>
      <c r="CX170" s="175"/>
      <c r="CY170" s="178"/>
      <c r="CZ170" s="176"/>
      <c r="DA170" s="191"/>
      <c r="DB170" s="191"/>
      <c r="DC170" s="191"/>
      <c r="DD170" s="191"/>
      <c r="DE170" s="191"/>
      <c r="DF170" s="191"/>
      <c r="DG170" s="191"/>
      <c r="DH170" s="191"/>
      <c r="DI170" s="191"/>
      <c r="DJ170" s="179"/>
      <c r="DK170" s="188"/>
      <c r="DL170" s="184"/>
      <c r="DM170" s="184"/>
      <c r="DN170" s="209"/>
      <c r="DO170" s="184"/>
      <c r="DP170" s="184"/>
      <c r="DQ170" s="184"/>
      <c r="DR170" s="184"/>
      <c r="DS170" s="184"/>
      <c r="DT170" s="184"/>
      <c r="DU170" s="186"/>
      <c r="DV170" s="181"/>
      <c r="DW170" s="181"/>
      <c r="DX170" s="181"/>
      <c r="DY170" s="602"/>
      <c r="DZ170" s="181"/>
      <c r="EA170" s="181"/>
      <c r="EB170" s="181"/>
      <c r="EC170" s="181"/>
      <c r="ED170" s="181"/>
      <c r="EE170" s="181"/>
      <c r="EF170" s="182"/>
      <c r="EG170" s="194"/>
      <c r="EH170" s="194"/>
      <c r="EI170" s="194"/>
      <c r="EJ170" s="194"/>
      <c r="EK170" s="194"/>
      <c r="EL170" s="194"/>
      <c r="EM170" s="194"/>
      <c r="EN170" s="194"/>
      <c r="EO170" s="194"/>
      <c r="EP170" s="194"/>
      <c r="EQ170" s="194"/>
      <c r="ER170" s="117"/>
      <c r="ES170" s="200"/>
      <c r="ET170" s="200"/>
      <c r="EU170" s="244"/>
      <c r="EV170" s="200"/>
      <c r="EW170" s="200"/>
      <c r="EX170" s="200"/>
      <c r="EY170" s="200"/>
      <c r="EZ170" s="200"/>
      <c r="FA170" s="200"/>
      <c r="FB170" s="185"/>
      <c r="FC170" s="119"/>
      <c r="FD170" s="197"/>
      <c r="FE170" s="197"/>
      <c r="FF170" s="330"/>
      <c r="FG170" s="197"/>
      <c r="FH170" s="197"/>
      <c r="FI170" s="197"/>
      <c r="FJ170" s="197"/>
      <c r="FK170" s="197"/>
      <c r="FL170" s="197"/>
      <c r="FM170" s="201"/>
      <c r="FN170" s="193"/>
      <c r="FO170" s="181"/>
      <c r="FP170" s="181"/>
      <c r="FQ170" s="181"/>
      <c r="FR170" s="181"/>
      <c r="FS170" s="181"/>
      <c r="FT170" s="181"/>
      <c r="FU170" s="181"/>
      <c r="FV170" s="181"/>
      <c r="FW170" s="181"/>
      <c r="FX170" s="182"/>
      <c r="FY170" s="117"/>
      <c r="FZ170" s="200"/>
      <c r="GA170" s="200"/>
      <c r="GB170" s="244"/>
      <c r="GC170" s="200"/>
      <c r="GD170" s="200"/>
      <c r="GE170" s="200"/>
      <c r="GF170" s="200"/>
      <c r="GG170" s="200"/>
      <c r="GH170" s="200"/>
      <c r="GI170" s="185"/>
      <c r="GJ170" s="119"/>
      <c r="GK170" s="197"/>
      <c r="GL170" s="197"/>
      <c r="GM170" s="330"/>
      <c r="GN170" s="197"/>
      <c r="GO170" s="197"/>
      <c r="GP170" s="197"/>
      <c r="GQ170" s="197"/>
      <c r="GR170" s="197"/>
      <c r="GS170" s="197"/>
      <c r="GT170" s="201"/>
      <c r="GU170" s="196"/>
      <c r="GV170" s="196"/>
      <c r="GW170" s="196"/>
      <c r="GX170" s="196"/>
      <c r="GY170" s="196"/>
      <c r="GZ170" s="196"/>
      <c r="HA170" s="196"/>
      <c r="HB170" s="196"/>
      <c r="HC170" s="196"/>
      <c r="HD170" s="196"/>
      <c r="HE170" s="196"/>
      <c r="HF170" s="117"/>
      <c r="HG170" s="200"/>
      <c r="HH170" s="200"/>
      <c r="HI170" s="244"/>
      <c r="HJ170" s="200"/>
      <c r="HK170" s="200"/>
      <c r="HL170" s="200"/>
      <c r="HM170" s="200"/>
      <c r="HN170" s="200"/>
      <c r="HO170" s="200"/>
      <c r="HP170" s="185"/>
      <c r="HQ170" s="119"/>
      <c r="HR170" s="197"/>
      <c r="HS170" s="197"/>
      <c r="HT170" s="330"/>
      <c r="HU170" s="197"/>
      <c r="HV170" s="197"/>
      <c r="HW170" s="197"/>
      <c r="HX170" s="197"/>
      <c r="HY170" s="197"/>
      <c r="HZ170" s="197"/>
      <c r="IA170" s="199"/>
      <c r="IB170" s="196"/>
      <c r="IC170" s="196"/>
      <c r="ID170" s="196"/>
      <c r="IE170" s="196"/>
      <c r="IF170" s="196"/>
      <c r="IG170" s="196"/>
      <c r="IH170" s="196"/>
      <c r="II170" s="196"/>
      <c r="IJ170" s="196"/>
      <c r="IK170" s="196"/>
      <c r="IL170" s="198"/>
      <c r="IM170" s="209"/>
      <c r="IP170" s="606"/>
      <c r="IQ170" s="279"/>
      <c r="IR170" s="279"/>
      <c r="IS170" s="279"/>
      <c r="IT170" s="279"/>
      <c r="IU170" s="279"/>
      <c r="IV170" s="279"/>
      <c r="IW170" s="311"/>
      <c r="IY170" s="225"/>
      <c r="IZ170" s="225"/>
      <c r="JA170" s="601"/>
      <c r="JB170" s="601"/>
      <c r="JC170" s="601"/>
      <c r="JD170" s="601"/>
      <c r="JE170" s="601"/>
      <c r="JF170" s="601"/>
      <c r="JG170" s="601"/>
      <c r="JH170" s="710"/>
      <c r="JI170" s="116"/>
      <c r="JJ170" s="116"/>
      <c r="JK170" s="116"/>
      <c r="JL170" s="116"/>
      <c r="JM170" s="116"/>
      <c r="JN170" s="116"/>
      <c r="JO170" s="116"/>
      <c r="JP170" s="116"/>
      <c r="JQ170" s="116"/>
      <c r="JR170" s="116"/>
      <c r="JS170" s="208"/>
      <c r="JT170" s="116"/>
      <c r="JU170" s="116"/>
      <c r="JV170" s="116"/>
      <c r="JW170" s="116"/>
      <c r="JX170" s="116"/>
      <c r="JY170" s="116"/>
      <c r="JZ170" s="116"/>
      <c r="KA170" s="116"/>
      <c r="KB170" s="116"/>
      <c r="KC170" s="116"/>
      <c r="KD170" s="208"/>
      <c r="KE170" s="116"/>
      <c r="KF170" s="116"/>
      <c r="KG170" s="116"/>
      <c r="KH170" s="116"/>
      <c r="KI170" s="116"/>
      <c r="KJ170" s="116"/>
      <c r="KK170" s="116"/>
      <c r="KL170" s="116"/>
      <c r="KM170" s="116"/>
      <c r="KN170" s="116"/>
      <c r="KO170" s="208"/>
      <c r="KP170" s="116"/>
      <c r="KQ170" s="116"/>
      <c r="KR170" s="116"/>
      <c r="KS170" s="116"/>
      <c r="KT170" s="116"/>
      <c r="KU170" s="116"/>
      <c r="KV170" s="116"/>
      <c r="KW170" s="116"/>
      <c r="KX170" s="116"/>
      <c r="KY170" s="116"/>
      <c r="KZ170" s="208"/>
      <c r="LA170" s="116"/>
      <c r="LB170" s="116"/>
      <c r="LC170" s="116"/>
      <c r="LD170" s="116"/>
      <c r="LE170" s="116"/>
      <c r="LF170" s="116"/>
      <c r="LG170" s="116"/>
      <c r="LH170" s="116"/>
      <c r="LI170" s="116"/>
      <c r="LJ170" s="116"/>
      <c r="LK170" s="208"/>
      <c r="LL170" s="116"/>
      <c r="LM170" s="116"/>
      <c r="LN170" s="116"/>
      <c r="LO170" s="116"/>
      <c r="LP170" s="116"/>
      <c r="LQ170" s="116"/>
      <c r="LR170" s="116"/>
      <c r="LS170" s="116"/>
      <c r="LT170" s="116"/>
      <c r="LU170" s="116"/>
      <c r="LV170" s="208"/>
      <c r="MG170" s="5"/>
      <c r="MH170" s="156"/>
      <c r="MI170" s="156"/>
      <c r="MJ170" s="156"/>
      <c r="MK170" s="156"/>
      <c r="ML170" s="156"/>
      <c r="MM170" s="156"/>
      <c r="MN170" s="156"/>
      <c r="MO170" s="156"/>
      <c r="MP170" s="156"/>
      <c r="MQ170" s="156"/>
      <c r="MR170" s="157"/>
      <c r="MS170" s="156"/>
      <c r="MT170" s="156"/>
      <c r="MU170" s="156"/>
      <c r="MV170" s="156"/>
      <c r="MW170" s="156"/>
      <c r="MX170" s="156"/>
      <c r="MY170" s="156"/>
      <c r="MZ170" s="156"/>
      <c r="NA170" s="156"/>
      <c r="NB170" s="156"/>
      <c r="NC170" s="157"/>
      <c r="ND170" s="156"/>
      <c r="NE170" s="156"/>
      <c r="NF170" s="156"/>
      <c r="NG170" s="156"/>
      <c r="NH170" s="156"/>
      <c r="NI170" s="156"/>
      <c r="NJ170" s="156"/>
      <c r="NK170" s="156"/>
      <c r="NL170" s="156"/>
      <c r="NM170" s="156"/>
      <c r="NN170" s="157"/>
      <c r="NO170" s="156"/>
      <c r="NP170" s="156"/>
      <c r="NQ170" s="156"/>
      <c r="NR170" s="156"/>
      <c r="NS170" s="156"/>
      <c r="NT170" s="156"/>
      <c r="NU170" s="156"/>
      <c r="NV170" s="156"/>
      <c r="NW170" s="156"/>
      <c r="NX170" s="156"/>
      <c r="NY170" s="157"/>
      <c r="NZ170" s="156">
        <v>0</v>
      </c>
      <c r="OA170" s="156">
        <v>0</v>
      </c>
      <c r="OB170" s="156">
        <v>0</v>
      </c>
      <c r="OC170" s="156">
        <v>0</v>
      </c>
      <c r="OD170" s="156">
        <v>0</v>
      </c>
      <c r="OE170" s="156">
        <v>0</v>
      </c>
      <c r="OF170" s="156">
        <v>0</v>
      </c>
      <c r="OG170" s="156">
        <v>0</v>
      </c>
      <c r="OH170" s="156">
        <v>0</v>
      </c>
      <c r="OI170" s="156">
        <v>0</v>
      </c>
      <c r="OJ170" s="157">
        <v>0</v>
      </c>
      <c r="OK170" s="156"/>
      <c r="OL170" s="156"/>
      <c r="OM170" s="156"/>
      <c r="ON170" s="156"/>
      <c r="OO170" s="156"/>
      <c r="OP170" s="156"/>
      <c r="OQ170" s="156"/>
      <c r="OR170" s="156"/>
      <c r="OS170" s="156"/>
      <c r="OT170" s="156"/>
      <c r="OU170" s="157"/>
      <c r="PF170" s="5"/>
      <c r="PQ170" s="5"/>
      <c r="QA170" s="7"/>
      <c r="QB170" s="5"/>
      <c r="QM170" s="5"/>
      <c r="QX170" s="5"/>
      <c r="QY170" s="7"/>
      <c r="QZ170" s="7"/>
      <c r="RA170" s="7"/>
      <c r="RB170" s="7"/>
      <c r="RC170" s="7"/>
      <c r="RD170" s="7"/>
      <c r="RE170" s="7"/>
      <c r="RF170" s="7"/>
      <c r="RG170" s="7"/>
      <c r="RH170" s="7"/>
      <c r="RI170" s="5"/>
      <c r="RJ170" s="7"/>
      <c r="RK170" s="7"/>
      <c r="RL170" s="7"/>
      <c r="RM170" s="7"/>
      <c r="RN170" s="7"/>
      <c r="RO170" s="7"/>
      <c r="RP170" s="7"/>
      <c r="RQ170" s="7"/>
      <c r="RR170" s="7"/>
      <c r="RS170" s="7"/>
      <c r="RT170" s="5"/>
      <c r="SE170" s="5"/>
      <c r="SF170" s="156"/>
      <c r="SG170" s="156"/>
      <c r="SH170" s="156"/>
      <c r="SI170" s="156"/>
      <c r="SJ170" s="156"/>
      <c r="SK170" s="156"/>
      <c r="SL170" s="156"/>
      <c r="SM170" s="156"/>
      <c r="SN170" s="156"/>
      <c r="SO170" s="156"/>
      <c r="SP170" s="157"/>
      <c r="SQ170" s="156">
        <v>0</v>
      </c>
      <c r="SR170" s="156">
        <v>0</v>
      </c>
      <c r="SS170" s="156">
        <v>0</v>
      </c>
      <c r="ST170" s="156">
        <v>0</v>
      </c>
      <c r="SU170" s="156">
        <v>0</v>
      </c>
      <c r="SV170" s="156">
        <v>0</v>
      </c>
      <c r="SW170" s="156">
        <v>0</v>
      </c>
      <c r="SX170" s="156">
        <v>0</v>
      </c>
      <c r="SY170" s="156">
        <v>0</v>
      </c>
      <c r="SZ170" s="156">
        <v>0</v>
      </c>
      <c r="TA170" s="157">
        <v>0</v>
      </c>
      <c r="TB170" s="156"/>
      <c r="TC170" s="156"/>
      <c r="TD170" s="156"/>
      <c r="TE170" s="156"/>
      <c r="TF170" s="156"/>
      <c r="TG170" s="156"/>
      <c r="TH170" s="156"/>
      <c r="TI170" s="156"/>
      <c r="TJ170" s="156"/>
      <c r="TK170" s="156"/>
      <c r="TL170" s="156"/>
      <c r="TM170" s="728"/>
      <c r="TN170" s="244"/>
      <c r="TO170" s="244"/>
      <c r="TP170" s="244"/>
      <c r="TQ170" s="244"/>
      <c r="TR170" s="244"/>
      <c r="TS170" s="244"/>
      <c r="TT170" s="244"/>
      <c r="TU170" s="244"/>
      <c r="TV170" s="244"/>
      <c r="TW170" s="729"/>
      <c r="TX170" s="117"/>
      <c r="TY170" s="117"/>
      <c r="TZ170" s="117"/>
      <c r="UA170" s="117"/>
      <c r="UB170" s="117"/>
      <c r="UC170" s="117"/>
      <c r="UD170" s="117"/>
      <c r="UE170" s="117"/>
      <c r="UF170" s="117"/>
      <c r="UG170" s="117"/>
      <c r="UH170" s="185"/>
      <c r="UI170" s="116"/>
      <c r="UJ170" s="116"/>
      <c r="UK170" s="116"/>
      <c r="UL170" s="116"/>
      <c r="UM170" s="116"/>
      <c r="UN170" s="116"/>
      <c r="UO170" s="116"/>
      <c r="UP170" s="116"/>
      <c r="UQ170" s="116"/>
      <c r="UR170" s="116"/>
      <c r="US170" s="208"/>
      <c r="UT170" s="156"/>
      <c r="UU170" s="156"/>
      <c r="UV170" s="156"/>
      <c r="UW170" s="156"/>
      <c r="UX170" s="156"/>
      <c r="UY170" s="156"/>
      <c r="UZ170" s="156"/>
      <c r="VA170" s="156"/>
      <c r="VB170" s="156"/>
      <c r="VC170" s="156"/>
      <c r="VD170" s="157"/>
      <c r="VE170" s="156"/>
      <c r="VF170" s="156"/>
      <c r="VG170" s="156"/>
      <c r="VH170" s="156"/>
      <c r="VI170" s="156"/>
      <c r="VJ170" s="156"/>
      <c r="VK170" s="156"/>
      <c r="VL170" s="156"/>
      <c r="VM170" s="156"/>
      <c r="VN170" s="156"/>
      <c r="VO170" s="157"/>
      <c r="VP170" s="156"/>
      <c r="VQ170" s="156"/>
      <c r="VR170" s="156"/>
      <c r="VS170" s="156"/>
      <c r="VT170" s="156"/>
      <c r="VU170" s="156"/>
      <c r="VV170" s="156"/>
      <c r="VW170" s="156"/>
      <c r="VX170" s="156"/>
      <c r="VY170" s="156"/>
      <c r="VZ170" s="157"/>
      <c r="WA170" s="156"/>
      <c r="WB170" s="156"/>
      <c r="WC170" s="156"/>
      <c r="WD170" s="156"/>
      <c r="WE170" s="156"/>
      <c r="WF170" s="156"/>
      <c r="WG170" s="156"/>
      <c r="WH170" s="156"/>
      <c r="WI170" s="156"/>
      <c r="WJ170" s="156"/>
      <c r="WK170" s="157"/>
      <c r="WL170" s="156">
        <v>0</v>
      </c>
      <c r="WM170" s="156">
        <v>0</v>
      </c>
      <c r="WN170" s="156">
        <v>0</v>
      </c>
      <c r="WO170" s="156">
        <v>0</v>
      </c>
      <c r="WP170" s="156">
        <v>0</v>
      </c>
      <c r="WQ170" s="156">
        <v>0</v>
      </c>
      <c r="WR170" s="156">
        <v>0</v>
      </c>
      <c r="WS170" s="156">
        <v>0</v>
      </c>
      <c r="WT170" s="156">
        <v>0</v>
      </c>
      <c r="WU170" s="156">
        <v>0</v>
      </c>
      <c r="WV170" s="157">
        <v>0</v>
      </c>
      <c r="WW170" s="119">
        <v>0</v>
      </c>
      <c r="WX170" s="119">
        <v>0</v>
      </c>
      <c r="WY170" s="119">
        <v>0</v>
      </c>
      <c r="WZ170" s="119">
        <v>0</v>
      </c>
      <c r="XA170" s="119">
        <v>0</v>
      </c>
      <c r="XB170" s="119">
        <v>0</v>
      </c>
      <c r="XC170" s="119">
        <v>0</v>
      </c>
      <c r="XD170" s="119">
        <v>0</v>
      </c>
      <c r="XE170" s="197">
        <v>0</v>
      </c>
      <c r="XF170" s="197">
        <v>0</v>
      </c>
      <c r="XG170" s="201">
        <v>0</v>
      </c>
      <c r="XH170" s="821"/>
      <c r="XI170" s="821"/>
      <c r="XJ170" s="821"/>
      <c r="XK170" s="821"/>
      <c r="XL170" s="821"/>
      <c r="XM170" s="821"/>
      <c r="XN170" s="821"/>
      <c r="XO170" s="821"/>
      <c r="XP170" s="821"/>
      <c r="XQ170" s="821"/>
      <c r="XR170" s="822"/>
      <c r="XS170" s="821"/>
      <c r="XT170" s="821"/>
      <c r="XU170" s="821"/>
      <c r="XV170" s="821"/>
      <c r="XW170" s="821"/>
      <c r="XX170" s="821"/>
      <c r="XY170" s="821"/>
      <c r="XZ170" s="821"/>
      <c r="YA170" s="821"/>
      <c r="YB170" s="821"/>
      <c r="YC170" s="822"/>
      <c r="YN170" s="5"/>
      <c r="YO170" s="156"/>
      <c r="YP170" s="156"/>
      <c r="YQ170" s="156"/>
      <c r="YR170" s="156"/>
      <c r="YS170" s="156"/>
      <c r="YT170" s="156"/>
      <c r="YU170" s="156"/>
      <c r="YV170" s="156"/>
      <c r="YW170" s="156"/>
      <c r="YX170" s="156"/>
      <c r="YY170" s="157"/>
      <c r="YZ170" s="156"/>
      <c r="ZA170" s="156"/>
      <c r="ZB170" s="156"/>
      <c r="ZC170" s="156"/>
      <c r="ZD170" s="156"/>
      <c r="ZE170" s="156"/>
      <c r="ZF170" s="156"/>
      <c r="ZG170" s="156"/>
      <c r="ZH170" s="156"/>
      <c r="ZI170" s="156"/>
      <c r="ZJ170" s="157"/>
      <c r="ZK170" s="748">
        <v>0</v>
      </c>
      <c r="ZL170" s="748">
        <v>0</v>
      </c>
      <c r="ZM170" s="748">
        <v>0</v>
      </c>
      <c r="ZN170" s="748">
        <v>0</v>
      </c>
      <c r="ZO170" s="748">
        <v>0</v>
      </c>
      <c r="ZP170" s="748">
        <v>0</v>
      </c>
      <c r="ZQ170" s="748">
        <v>0</v>
      </c>
      <c r="ZR170" s="748">
        <v>0</v>
      </c>
      <c r="ZS170" s="748">
        <v>0</v>
      </c>
      <c r="ZT170" s="748">
        <v>0</v>
      </c>
      <c r="ZU170" s="748">
        <v>0</v>
      </c>
      <c r="ZV170" s="334"/>
      <c r="ZW170" s="334"/>
      <c r="ZX170" s="334"/>
      <c r="ZY170" s="334"/>
      <c r="ZZ170" s="334"/>
      <c r="AAA170" s="334"/>
      <c r="AAB170" s="334"/>
      <c r="AAC170" s="334"/>
      <c r="AAD170" s="334"/>
      <c r="AAE170" s="334"/>
      <c r="AAF170" s="334"/>
      <c r="AAG170" s="7"/>
      <c r="AAH170" s="7"/>
      <c r="AAI170" s="7"/>
    </row>
    <row r="171" spans="1:711">
      <c r="A171" s="125" t="s">
        <v>216</v>
      </c>
      <c r="B171" s="129" t="s">
        <v>297</v>
      </c>
      <c r="C171" s="125" t="s">
        <v>509</v>
      </c>
      <c r="D171" s="138" t="s">
        <v>510</v>
      </c>
      <c r="E171" s="164">
        <v>1663.4233148669757</v>
      </c>
      <c r="F171" s="165">
        <v>2348.7013132579727</v>
      </c>
      <c r="G171" s="165">
        <v>3154.3390306685324</v>
      </c>
      <c r="H171" s="167">
        <v>3245.7121838940388</v>
      </c>
      <c r="I171" s="165">
        <v>3596.2385826610484</v>
      </c>
      <c r="J171" s="165">
        <v>3675.5361801598224</v>
      </c>
      <c r="K171" s="165">
        <v>3644.2382593920629</v>
      </c>
      <c r="L171" s="165">
        <v>3575.7646161825091</v>
      </c>
      <c r="M171" s="165">
        <v>3536.6764152390392</v>
      </c>
      <c r="N171" s="165">
        <v>3567.3448362557237</v>
      </c>
      <c r="O171" s="163">
        <v>3684.148389685105</v>
      </c>
      <c r="P171" s="164">
        <v>9292.592661850651</v>
      </c>
      <c r="Q171" s="165">
        <v>13788.553916940537</v>
      </c>
      <c r="R171" s="165">
        <v>18727.18479369102</v>
      </c>
      <c r="S171" s="167">
        <v>18086.915979997964</v>
      </c>
      <c r="T171" s="165">
        <v>19100.286260589339</v>
      </c>
      <c r="U171" s="165">
        <v>18857.398094134827</v>
      </c>
      <c r="V171" s="165">
        <v>18107.85037646511</v>
      </c>
      <c r="W171" s="165">
        <v>17255.373477632889</v>
      </c>
      <c r="X171" s="165">
        <v>16620.639468495363</v>
      </c>
      <c r="Y171" s="165">
        <v>16369.261426418767</v>
      </c>
      <c r="Z171" s="163">
        <v>16544.369344811876</v>
      </c>
      <c r="AA171" s="164">
        <v>664.90370710428033</v>
      </c>
      <c r="AB171" s="165">
        <v>887.76184404941694</v>
      </c>
      <c r="AC171" s="165">
        <v>960.4993212759756</v>
      </c>
      <c r="AD171" s="167">
        <v>914.04843942558273</v>
      </c>
      <c r="AE171" s="165">
        <v>957.58189866827274</v>
      </c>
      <c r="AF171" s="165">
        <v>945.04488665224608</v>
      </c>
      <c r="AG171" s="165">
        <v>905.61951191529295</v>
      </c>
      <c r="AH171" s="165">
        <v>860.87793879072012</v>
      </c>
      <c r="AI171" s="165">
        <v>828.29168911968179</v>
      </c>
      <c r="AJ171" s="165">
        <v>817.57930903388137</v>
      </c>
      <c r="AK171" s="163">
        <v>832.76002041462539</v>
      </c>
      <c r="AL171" s="164">
        <v>76.829259757184261</v>
      </c>
      <c r="AM171" s="165">
        <v>101.3966390587951</v>
      </c>
      <c r="AN171" s="165">
        <v>105.46282667404438</v>
      </c>
      <c r="AO171" s="167">
        <v>99.99378113516363</v>
      </c>
      <c r="AP171" s="165">
        <v>103.90969742861708</v>
      </c>
      <c r="AQ171" s="165">
        <v>101.28871450996239</v>
      </c>
      <c r="AR171" s="165">
        <v>95.84318129057344</v>
      </c>
      <c r="AS171" s="165">
        <v>89.795136644004842</v>
      </c>
      <c r="AT171" s="165">
        <v>84.817763534194683</v>
      </c>
      <c r="AU171" s="165">
        <v>81.672826912312175</v>
      </c>
      <c r="AV171" s="163">
        <v>80.421935759413188</v>
      </c>
      <c r="AW171" s="164">
        <v>0</v>
      </c>
      <c r="AX171" s="165">
        <v>0</v>
      </c>
      <c r="AY171" s="165">
        <v>0</v>
      </c>
      <c r="AZ171" s="167">
        <v>77.255227015798454</v>
      </c>
      <c r="BA171" s="165">
        <v>98.340580677063869</v>
      </c>
      <c r="BB171" s="165">
        <v>120.66326765436416</v>
      </c>
      <c r="BC171" s="165">
        <v>144.22878856112717</v>
      </c>
      <c r="BD171" s="165">
        <v>169.78040257243845</v>
      </c>
      <c r="BE171" s="165">
        <v>202.09708683102755</v>
      </c>
      <c r="BF171" s="165">
        <v>236.87642036666193</v>
      </c>
      <c r="BG171" s="163">
        <v>272.5417108041712</v>
      </c>
      <c r="BH171" s="164">
        <v>1010.8064538485547</v>
      </c>
      <c r="BI171" s="165">
        <v>1589.7019110805272</v>
      </c>
      <c r="BJ171" s="165">
        <v>1387.1357322689137</v>
      </c>
      <c r="BK171" s="167">
        <v>1454.0167768630843</v>
      </c>
      <c r="BL171" s="165">
        <v>1707.707968457732</v>
      </c>
      <c r="BM171" s="165">
        <v>1928.6047852813454</v>
      </c>
      <c r="BN171" s="165">
        <v>2165.1917820383665</v>
      </c>
      <c r="BO171" s="165">
        <v>2306.1421479038713</v>
      </c>
      <c r="BP171" s="165">
        <v>2581.7027249412299</v>
      </c>
      <c r="BQ171" s="165">
        <v>2842.6573512755572</v>
      </c>
      <c r="BR171" s="163">
        <v>3080.4791412787681</v>
      </c>
      <c r="BS171" s="164">
        <v>0</v>
      </c>
      <c r="BT171" s="165">
        <v>0</v>
      </c>
      <c r="BU171" s="165">
        <v>0</v>
      </c>
      <c r="BV171" s="167">
        <v>34072.815200010627</v>
      </c>
      <c r="BW171" s="165">
        <v>38222.051739130846</v>
      </c>
      <c r="BX171" s="165">
        <v>41325.707242033946</v>
      </c>
      <c r="BY171" s="165">
        <v>43652.95730706882</v>
      </c>
      <c r="BZ171" s="165">
        <v>45646.203221038413</v>
      </c>
      <c r="CA171" s="165">
        <v>47731.244294630618</v>
      </c>
      <c r="CB171" s="165">
        <v>50282.340027710619</v>
      </c>
      <c r="CC171" s="163">
        <v>53618.916363310294</v>
      </c>
      <c r="CD171" s="164">
        <v>0</v>
      </c>
      <c r="CE171" s="165">
        <v>0</v>
      </c>
      <c r="CF171" s="165">
        <v>0</v>
      </c>
      <c r="CG171" s="167">
        <v>67.834117426290987</v>
      </c>
      <c r="CH171" s="165">
        <v>68.388636948802997</v>
      </c>
      <c r="CI171" s="165">
        <v>68.791940341747832</v>
      </c>
      <c r="CJ171" s="165">
        <v>69.082939920099605</v>
      </c>
      <c r="CK171" s="165">
        <v>69.298788105982752</v>
      </c>
      <c r="CL171" s="165">
        <v>69.466628842221311</v>
      </c>
      <c r="CM171" s="165">
        <v>69.603621882918972</v>
      </c>
      <c r="CN171" s="169">
        <v>69.719509749337774</v>
      </c>
      <c r="CO171" s="176">
        <v>0.5724513461732379</v>
      </c>
      <c r="CP171" s="175">
        <v>0.6021353746978243</v>
      </c>
      <c r="CQ171" s="175">
        <v>0.60347948511665328</v>
      </c>
      <c r="CR171" s="191">
        <v>0.57863591395157088</v>
      </c>
      <c r="CS171" s="175">
        <v>0.55901793141730538</v>
      </c>
      <c r="CT171" s="175">
        <v>0.54483071337915256</v>
      </c>
      <c r="CU171" s="175">
        <v>0.52991529773438217</v>
      </c>
      <c r="CV171" s="175">
        <v>0.51455859872119081</v>
      </c>
      <c r="CW171" s="175">
        <v>0.49918036804892507</v>
      </c>
      <c r="CX171" s="175">
        <v>0.4842939539353428</v>
      </c>
      <c r="CY171" s="175">
        <v>0.46654311670381965</v>
      </c>
      <c r="CZ171" s="176">
        <v>0.49223233030090979</v>
      </c>
      <c r="DA171" s="191">
        <v>0.47416287722199257</v>
      </c>
      <c r="DB171" s="191">
        <v>0.41656881930854539</v>
      </c>
      <c r="DC171" s="191">
        <v>0.41656881930854534</v>
      </c>
      <c r="DD171" s="191">
        <v>0.41656881930854534</v>
      </c>
      <c r="DE171" s="191">
        <v>0.41656881930854539</v>
      </c>
      <c r="DF171" s="191">
        <v>0.41656881930854534</v>
      </c>
      <c r="DG171" s="191">
        <v>0.41656881930854545</v>
      </c>
      <c r="DH171" s="191">
        <v>0.41656881930854539</v>
      </c>
      <c r="DI171" s="191">
        <v>0.4165688193085455</v>
      </c>
      <c r="DJ171" s="175">
        <v>0.4165688193085455</v>
      </c>
      <c r="DK171" s="183">
        <v>14440</v>
      </c>
      <c r="DL171" s="184">
        <v>14136</v>
      </c>
      <c r="DM171" s="184">
        <v>13958</v>
      </c>
      <c r="DN171" s="209">
        <v>13319.523270314883</v>
      </c>
      <c r="DO171" s="184">
        <v>12870.309410323143</v>
      </c>
      <c r="DP171" s="184">
        <v>12468.592043417033</v>
      </c>
      <c r="DQ171" s="184">
        <v>12108.771266854321</v>
      </c>
      <c r="DR171" s="184">
        <v>11787.756841887425</v>
      </c>
      <c r="DS171" s="184">
        <v>11503.816153631476</v>
      </c>
      <c r="DT171" s="184">
        <v>11255.548348582906</v>
      </c>
      <c r="DU171" s="184">
        <v>11041.210130473317</v>
      </c>
      <c r="DV171" s="193">
        <v>1.8073000073432923</v>
      </c>
      <c r="DW171" s="181">
        <v>1.7711540071964265</v>
      </c>
      <c r="DX171" s="181">
        <v>1.8</v>
      </c>
      <c r="DY171" s="602">
        <v>1.8</v>
      </c>
      <c r="DZ171" s="181">
        <v>1.8</v>
      </c>
      <c r="EA171" s="181">
        <v>1.8</v>
      </c>
      <c r="EB171" s="181">
        <v>1.8</v>
      </c>
      <c r="EC171" s="181">
        <v>1.8</v>
      </c>
      <c r="ED171" s="181">
        <v>1.8</v>
      </c>
      <c r="EE171" s="181">
        <v>1.8</v>
      </c>
      <c r="EF171" s="182">
        <v>1.8</v>
      </c>
      <c r="EG171" s="194">
        <v>0.13565040575503504</v>
      </c>
      <c r="EH171" s="194">
        <v>0.18749547497310595</v>
      </c>
      <c r="EI171" s="194">
        <v>0.23611644458832831</v>
      </c>
      <c r="EJ171" s="194">
        <v>0.2557403965115248</v>
      </c>
      <c r="EK171" s="194">
        <v>0.29397455927316629</v>
      </c>
      <c r="EL171" s="194">
        <v>0.31026549992885144</v>
      </c>
      <c r="EM171" s="194">
        <v>0.31789475647417281</v>
      </c>
      <c r="EN171" s="194">
        <v>0.32238431966729397</v>
      </c>
      <c r="EO171" s="194">
        <v>0.32927869876690707</v>
      </c>
      <c r="EP171" s="194">
        <v>0.34227428855483039</v>
      </c>
      <c r="EQ171" s="194">
        <v>0.36593036788243311</v>
      </c>
      <c r="ER171" s="183">
        <v>50000</v>
      </c>
      <c r="ES171" s="184">
        <v>50000</v>
      </c>
      <c r="ET171" s="184">
        <v>50000</v>
      </c>
      <c r="EU171" s="209">
        <v>50000</v>
      </c>
      <c r="EV171" s="184">
        <v>50000</v>
      </c>
      <c r="EW171" s="184">
        <v>50000</v>
      </c>
      <c r="EX171" s="184">
        <v>50000</v>
      </c>
      <c r="EY171" s="184">
        <v>50000</v>
      </c>
      <c r="EZ171" s="184">
        <v>50000</v>
      </c>
      <c r="FA171" s="184">
        <v>50000</v>
      </c>
      <c r="FB171" s="184">
        <v>50000</v>
      </c>
      <c r="FC171" s="196">
        <v>19.29</v>
      </c>
      <c r="FD171" s="196">
        <v>18.79</v>
      </c>
      <c r="FE171" s="196">
        <v>18.64</v>
      </c>
      <c r="FF171" s="598">
        <v>18.64</v>
      </c>
      <c r="FG171" s="196">
        <v>18.64</v>
      </c>
      <c r="FH171" s="196">
        <v>18.64</v>
      </c>
      <c r="FI171" s="196">
        <v>18.64</v>
      </c>
      <c r="FJ171" s="196">
        <v>18.64</v>
      </c>
      <c r="FK171" s="196">
        <v>18.64</v>
      </c>
      <c r="FL171" s="196">
        <v>18.64</v>
      </c>
      <c r="FM171" s="198">
        <v>18.64</v>
      </c>
      <c r="FN171" s="193">
        <v>5.5153521811466639E-3</v>
      </c>
      <c r="FO171" s="181">
        <v>8.8372283973583224E-3</v>
      </c>
      <c r="FP171" s="181">
        <v>1.2126042743541928E-2</v>
      </c>
      <c r="FQ171" s="181">
        <v>1.1229333861213943E-2</v>
      </c>
      <c r="FR171" s="181">
        <v>1.1456440466601964E-2</v>
      </c>
      <c r="FS171" s="181">
        <v>1.1023701347749087E-2</v>
      </c>
      <c r="FT171" s="181">
        <v>1.0295737042461537E-2</v>
      </c>
      <c r="FU171" s="181">
        <v>9.5267175934137128E-3</v>
      </c>
      <c r="FV171" s="181">
        <v>8.9020353294978587E-3</v>
      </c>
      <c r="FW171" s="181">
        <v>8.5059381321905929E-3</v>
      </c>
      <c r="FX171" s="182">
        <v>8.2818257918751744E-3</v>
      </c>
      <c r="FY171" s="184">
        <v>27500</v>
      </c>
      <c r="FZ171" s="184">
        <v>27500</v>
      </c>
      <c r="GA171" s="184">
        <v>27500</v>
      </c>
      <c r="GB171" s="209">
        <v>27500</v>
      </c>
      <c r="GC171" s="184">
        <v>27500</v>
      </c>
      <c r="GD171" s="184">
        <v>27500</v>
      </c>
      <c r="GE171" s="184">
        <v>27500</v>
      </c>
      <c r="GF171" s="184">
        <v>27500</v>
      </c>
      <c r="GG171" s="184">
        <v>27500</v>
      </c>
      <c r="GH171" s="184">
        <v>27500</v>
      </c>
      <c r="GI171" s="184">
        <v>27500</v>
      </c>
      <c r="GJ171" s="195">
        <v>1.8</v>
      </c>
      <c r="GK171" s="196">
        <v>1.8</v>
      </c>
      <c r="GL171" s="196">
        <v>1.7</v>
      </c>
      <c r="GM171" s="604">
        <v>1.7</v>
      </c>
      <c r="GN171" s="196">
        <v>1.7</v>
      </c>
      <c r="GO171" s="196">
        <v>1.7</v>
      </c>
      <c r="GP171" s="196">
        <v>1.7</v>
      </c>
      <c r="GQ171" s="196">
        <v>1.7</v>
      </c>
      <c r="GR171" s="196">
        <v>1.7</v>
      </c>
      <c r="GS171" s="196">
        <v>1.7</v>
      </c>
      <c r="GT171" s="198">
        <v>1.7</v>
      </c>
      <c r="GU171" s="196">
        <v>1.3385365917004651E-2</v>
      </c>
      <c r="GV171" s="196">
        <v>1.8045733968016963E-2</v>
      </c>
      <c r="GW171" s="196">
        <v>2.2165131957465847E-2</v>
      </c>
      <c r="GX171" s="196">
        <v>2.2807199274555684E-2</v>
      </c>
      <c r="GY171" s="196">
        <v>2.5270302893953055E-2</v>
      </c>
      <c r="GZ171" s="196">
        <v>2.5827516844445196E-2</v>
      </c>
      <c r="HA171" s="196">
        <v>2.5607590407538159E-2</v>
      </c>
      <c r="HB171" s="196">
        <v>2.5126434982394624E-2</v>
      </c>
      <c r="HC171" s="196">
        <v>2.4851767255346803E-2</v>
      </c>
      <c r="HD171" s="196">
        <v>2.5067270279008107E-2</v>
      </c>
      <c r="HE171" s="196">
        <v>2.5888033725705362E-2</v>
      </c>
      <c r="HF171" s="183">
        <v>30000</v>
      </c>
      <c r="HG171" s="184">
        <v>30000</v>
      </c>
      <c r="HH171" s="184">
        <v>30000</v>
      </c>
      <c r="HI171" s="209">
        <v>30000</v>
      </c>
      <c r="HJ171" s="184">
        <v>30000</v>
      </c>
      <c r="HK171" s="184">
        <v>30000</v>
      </c>
      <c r="HL171" s="184">
        <v>30000</v>
      </c>
      <c r="HM171" s="184">
        <v>30000</v>
      </c>
      <c r="HN171" s="184">
        <v>30000</v>
      </c>
      <c r="HO171" s="184">
        <v>30000</v>
      </c>
      <c r="HP171" s="184">
        <v>30000</v>
      </c>
      <c r="HQ171" s="195">
        <v>8.6999999999999993</v>
      </c>
      <c r="HR171" s="196">
        <v>8.8000000000000007</v>
      </c>
      <c r="HS171" s="196">
        <v>8.5</v>
      </c>
      <c r="HT171" s="604">
        <v>8.5</v>
      </c>
      <c r="HU171" s="196">
        <v>8.5</v>
      </c>
      <c r="HV171" s="196">
        <v>8.5</v>
      </c>
      <c r="HW171" s="196">
        <v>8.5</v>
      </c>
      <c r="HX171" s="196">
        <v>8.5</v>
      </c>
      <c r="HY171" s="196">
        <v>8.5</v>
      </c>
      <c r="HZ171" s="196">
        <v>8.5</v>
      </c>
      <c r="IA171" s="198">
        <v>8.5</v>
      </c>
      <c r="IB171" s="196">
        <v>3.2361401544564765E-3</v>
      </c>
      <c r="IC171" s="196">
        <v>4.6781603819261346E-3</v>
      </c>
      <c r="ID171" s="196">
        <v>7.2170186077022752E-3</v>
      </c>
      <c r="IE171" s="196">
        <v>7.4260772220938794E-3</v>
      </c>
      <c r="IF171" s="196">
        <v>8.228069499333723E-3</v>
      </c>
      <c r="IG171" s="196">
        <v>8.4094996598619767E-3</v>
      </c>
      <c r="IH171" s="196">
        <v>8.3378910996003263E-3</v>
      </c>
      <c r="II171" s="196">
        <v>8.181225772133675E-3</v>
      </c>
      <c r="IJ171" s="196">
        <v>8.0917933202609184E-3</v>
      </c>
      <c r="IK171" s="196">
        <v>8.1619616068636866E-3</v>
      </c>
      <c r="IL171" s="198">
        <v>8.4292040973980454E-3</v>
      </c>
      <c r="IM171" s="209"/>
      <c r="IP171" s="606">
        <v>0.14365260723528439</v>
      </c>
      <c r="IQ171" s="279">
        <v>0.14685314685314685</v>
      </c>
      <c r="IR171" s="279">
        <v>0.2413793103448276</v>
      </c>
      <c r="IS171" s="279">
        <v>0.39726027397260272</v>
      </c>
      <c r="IT171" s="279">
        <v>0.5425607728244517</v>
      </c>
      <c r="IU171" s="279">
        <v>0.68786127167630062</v>
      </c>
      <c r="IV171" s="279">
        <v>0.81761484636446613</v>
      </c>
      <c r="IW171" s="311">
        <v>0.94736842105263153</v>
      </c>
      <c r="IY171" s="225"/>
      <c r="IZ171" s="225"/>
      <c r="JA171" s="601">
        <v>0.85634739276471561</v>
      </c>
      <c r="JB171" s="601">
        <v>0.85314685314685312</v>
      </c>
      <c r="JC171" s="601">
        <v>0.75862068965517238</v>
      </c>
      <c r="JD171" s="601">
        <v>0.60273972602739723</v>
      </c>
      <c r="JE171" s="601">
        <v>0.4574392271755483</v>
      </c>
      <c r="JF171" s="601">
        <v>0.31213872832369938</v>
      </c>
      <c r="JG171" s="601">
        <v>0.18238515363553387</v>
      </c>
      <c r="JH171" s="710">
        <v>5.2631578947368474E-2</v>
      </c>
      <c r="JI171" s="116">
        <v>1.1000000000000001</v>
      </c>
      <c r="JJ171" s="116">
        <v>1.1000000000000001</v>
      </c>
      <c r="JK171" s="116">
        <v>1.1000000000000001</v>
      </c>
      <c r="JL171" s="116">
        <v>1.1000000000000001</v>
      </c>
      <c r="JM171" s="116">
        <v>1.1000000000000001</v>
      </c>
      <c r="JN171" s="116">
        <v>1.1000000000000001</v>
      </c>
      <c r="JO171" s="116">
        <v>1.1000000000000001</v>
      </c>
      <c r="JP171" s="116">
        <v>1.1000000000000001</v>
      </c>
      <c r="JQ171" s="116">
        <v>1.1000000000000001</v>
      </c>
      <c r="JR171" s="116">
        <v>1.1000000000000001</v>
      </c>
      <c r="JS171" s="208">
        <v>1.1000000000000001</v>
      </c>
      <c r="JT171" s="116">
        <v>9000</v>
      </c>
      <c r="JU171" s="116">
        <v>9000</v>
      </c>
      <c r="JV171" s="116">
        <v>9000</v>
      </c>
      <c r="JW171" s="116">
        <v>9000</v>
      </c>
      <c r="JX171" s="116">
        <v>9000</v>
      </c>
      <c r="JY171" s="116">
        <v>9000</v>
      </c>
      <c r="JZ171" s="116">
        <v>9000</v>
      </c>
      <c r="KA171" s="116">
        <v>9000</v>
      </c>
      <c r="KB171" s="116">
        <v>9000</v>
      </c>
      <c r="KC171" s="116">
        <v>9000</v>
      </c>
      <c r="KD171" s="208">
        <v>9000</v>
      </c>
      <c r="KE171" s="116">
        <v>1.2</v>
      </c>
      <c r="KF171" s="116">
        <v>1.2</v>
      </c>
      <c r="KG171" s="116">
        <v>1.2</v>
      </c>
      <c r="KH171" s="116">
        <v>1.6</v>
      </c>
      <c r="KI171" s="116">
        <v>1.6</v>
      </c>
      <c r="KJ171" s="116">
        <v>1.6</v>
      </c>
      <c r="KK171" s="116">
        <v>1.6</v>
      </c>
      <c r="KL171" s="116">
        <v>1.6</v>
      </c>
      <c r="KM171" s="116">
        <v>1.6</v>
      </c>
      <c r="KN171" s="116">
        <v>1.6</v>
      </c>
      <c r="KO171" s="208">
        <v>1.6</v>
      </c>
      <c r="KP171" s="116">
        <v>20000</v>
      </c>
      <c r="KQ171" s="116">
        <v>20000</v>
      </c>
      <c r="KR171" s="116">
        <v>20000</v>
      </c>
      <c r="KS171" s="116">
        <v>40000</v>
      </c>
      <c r="KT171" s="116">
        <v>40000</v>
      </c>
      <c r="KU171" s="116">
        <v>40000</v>
      </c>
      <c r="KV171" s="116">
        <v>40000</v>
      </c>
      <c r="KW171" s="116">
        <v>40000</v>
      </c>
      <c r="KX171" s="116">
        <v>40000</v>
      </c>
      <c r="KY171" s="116">
        <v>40000</v>
      </c>
      <c r="KZ171" s="208">
        <v>40000</v>
      </c>
      <c r="LA171" s="116">
        <v>0.3</v>
      </c>
      <c r="LB171" s="116">
        <v>0.3</v>
      </c>
      <c r="LC171" s="116">
        <v>0.3</v>
      </c>
      <c r="LD171" s="116">
        <v>0.3</v>
      </c>
      <c r="LE171" s="116">
        <v>0.3</v>
      </c>
      <c r="LF171" s="116">
        <v>0.3</v>
      </c>
      <c r="LG171" s="116">
        <v>0.3</v>
      </c>
      <c r="LH171" s="116">
        <v>0.3</v>
      </c>
      <c r="LI171" s="116">
        <v>0.3</v>
      </c>
      <c r="LJ171" s="116">
        <v>0.3</v>
      </c>
      <c r="LK171" s="208">
        <v>0.3</v>
      </c>
      <c r="LL171" s="116">
        <v>17333</v>
      </c>
      <c r="LM171" s="116">
        <v>17000</v>
      </c>
      <c r="LN171" s="116">
        <v>17000</v>
      </c>
      <c r="LO171" s="116">
        <v>17000</v>
      </c>
      <c r="LP171" s="116">
        <v>17000</v>
      </c>
      <c r="LQ171" s="116">
        <v>17000</v>
      </c>
      <c r="LR171" s="116">
        <v>17000</v>
      </c>
      <c r="LS171" s="116">
        <v>17000</v>
      </c>
      <c r="LT171" s="116">
        <v>17000</v>
      </c>
      <c r="LU171" s="116">
        <v>17000</v>
      </c>
      <c r="LV171" s="208">
        <v>17000</v>
      </c>
      <c r="LW171">
        <v>4.3728377959029646E-2</v>
      </c>
      <c r="LX171">
        <v>7.9964387353145705E-2</v>
      </c>
      <c r="LY171">
        <v>0.15085140972676256</v>
      </c>
      <c r="LZ171">
        <v>0.15048126554100133</v>
      </c>
      <c r="MA171">
        <v>0.16287933129495494</v>
      </c>
      <c r="MB171">
        <v>0.16362377164295389</v>
      </c>
      <c r="MC171">
        <v>0.15994511569195444</v>
      </c>
      <c r="MD171">
        <v>0.15516508432279238</v>
      </c>
      <c r="ME171">
        <v>0.15208198346915749</v>
      </c>
      <c r="MF171">
        <v>0.15224792336028814</v>
      </c>
      <c r="MG171" s="5">
        <v>0.15688306605492797</v>
      </c>
      <c r="MH171" s="156">
        <v>0</v>
      </c>
      <c r="MI171" s="156">
        <v>0</v>
      </c>
      <c r="MJ171" s="156">
        <v>0</v>
      </c>
      <c r="MK171" s="156">
        <v>0</v>
      </c>
      <c r="ML171" s="156">
        <v>0</v>
      </c>
      <c r="MM171" s="156">
        <v>0</v>
      </c>
      <c r="MN171" s="156">
        <v>0</v>
      </c>
      <c r="MO171" s="156">
        <v>0</v>
      </c>
      <c r="MP171" s="156">
        <v>0</v>
      </c>
      <c r="MQ171" s="156">
        <v>0</v>
      </c>
      <c r="MR171" s="157">
        <v>0</v>
      </c>
      <c r="MS171" s="156">
        <v>3.004194728016021E-2</v>
      </c>
      <c r="MT171" s="156">
        <v>4.3216302159339845E-2</v>
      </c>
      <c r="MU171" s="156">
        <v>5.4466542488808549E-2</v>
      </c>
      <c r="MV171" s="156">
        <v>5.604429924992585E-2</v>
      </c>
      <c r="MW171" s="156">
        <v>6.2096901968361623E-2</v>
      </c>
      <c r="MX171" s="156">
        <v>6.3466147924942248E-2</v>
      </c>
      <c r="MY171" s="156">
        <v>6.2925721066974735E-2</v>
      </c>
      <c r="MZ171" s="156">
        <v>6.1743374286563416E-2</v>
      </c>
      <c r="NA171" s="156">
        <v>6.1068431251969126E-2</v>
      </c>
      <c r="NB171" s="156">
        <v>6.1597988423893024E-2</v>
      </c>
      <c r="NC171" s="157">
        <v>6.361485650428983E-2</v>
      </c>
      <c r="ND171" s="156">
        <v>1.6348767061527021</v>
      </c>
      <c r="NE171" s="156">
        <v>1.5704942949753629</v>
      </c>
      <c r="NF171" s="156">
        <v>1.5271194864606208</v>
      </c>
      <c r="NG171" s="156">
        <v>1.540691115913261</v>
      </c>
      <c r="NH171" s="156">
        <v>1.5504332692347562</v>
      </c>
      <c r="NI171" s="156">
        <v>1.5583050576980351</v>
      </c>
      <c r="NJ171" s="156">
        <v>1.5656922590473086</v>
      </c>
      <c r="NK171" s="156">
        <v>1.5725563928706956</v>
      </c>
      <c r="NL171" s="156">
        <v>1.5788407064451468</v>
      </c>
      <c r="NM171" s="156">
        <v>1.5844918918010211</v>
      </c>
      <c r="NN171" s="157">
        <v>1.5899477344883852</v>
      </c>
      <c r="NO171" s="156">
        <v>13113.854448270131</v>
      </c>
      <c r="NP171" s="156">
        <v>12600.45335807142</v>
      </c>
      <c r="NQ171" s="156">
        <v>12025.226305531081</v>
      </c>
      <c r="NR171" s="156">
        <v>11719.393614583378</v>
      </c>
      <c r="NS171" s="156">
        <v>11490.451600916995</v>
      </c>
      <c r="NT171" s="156">
        <v>11270.961823698841</v>
      </c>
      <c r="NU171" s="156">
        <v>11068.186734461075</v>
      </c>
      <c r="NV171" s="156">
        <v>10881.960453432748</v>
      </c>
      <c r="NW171" s="156">
        <v>10712.755851162381</v>
      </c>
      <c r="NX171" s="156">
        <v>10561.135552076574</v>
      </c>
      <c r="NY171" s="157">
        <v>10428.69468434306</v>
      </c>
      <c r="NZ171" s="156">
        <v>3973.0354831346949</v>
      </c>
      <c r="OA171" s="156">
        <v>5485.9778376223912</v>
      </c>
      <c r="OB171" s="156">
        <v>7425.7129567099455</v>
      </c>
      <c r="OC171" s="156">
        <v>7621.1768213465712</v>
      </c>
      <c r="OD171" s="156">
        <v>8422.8837457163081</v>
      </c>
      <c r="OE171" s="156">
        <v>8583.3084380326782</v>
      </c>
      <c r="OF171" s="156">
        <v>8512.2234528909576</v>
      </c>
      <c r="OG171" s="156">
        <v>8376.4726805713071</v>
      </c>
      <c r="OH171" s="156">
        <v>8323.9425414033576</v>
      </c>
      <c r="OI171" s="156">
        <v>8441.7270872171321</v>
      </c>
      <c r="OJ171" s="157">
        <v>8825.7077067842129</v>
      </c>
      <c r="OK171" s="156"/>
      <c r="OL171" s="156"/>
      <c r="OM171" s="156"/>
      <c r="ON171" s="156"/>
      <c r="OO171" s="156"/>
      <c r="OP171" s="156"/>
      <c r="OQ171" s="156"/>
      <c r="OR171" s="156"/>
      <c r="OS171" s="156"/>
      <c r="OT171" s="156"/>
      <c r="OU171" s="157"/>
      <c r="OV171">
        <v>3540.1245413403012</v>
      </c>
      <c r="OW171">
        <v>4694.3304028262492</v>
      </c>
      <c r="OX171">
        <v>5932.2840004149957</v>
      </c>
      <c r="OY171">
        <v>6131.4122924906578</v>
      </c>
      <c r="OZ171">
        <v>6810.3783658962548</v>
      </c>
      <c r="PA171">
        <v>6963.4330987674339</v>
      </c>
      <c r="PB171">
        <v>6928.7668075406082</v>
      </c>
      <c r="PC171">
        <v>6840.3383457756618</v>
      </c>
      <c r="PD171">
        <v>6818.3309050586977</v>
      </c>
      <c r="PE171">
        <v>6934.472645950279</v>
      </c>
      <c r="PF171" s="5">
        <v>7272.5653528404264</v>
      </c>
      <c r="PG171">
        <v>432.91094179439352</v>
      </c>
      <c r="PH171">
        <v>791.64743479614253</v>
      </c>
      <c r="PI171">
        <v>1493.4289562949496</v>
      </c>
      <c r="PJ171">
        <v>1489.7645288559131</v>
      </c>
      <c r="PK171">
        <v>1612.505379820054</v>
      </c>
      <c r="PL171">
        <v>1619.8753392652436</v>
      </c>
      <c r="PM171">
        <v>1583.4566453503492</v>
      </c>
      <c r="PN171">
        <v>1536.1343347956447</v>
      </c>
      <c r="PO171">
        <v>1505.6116363446592</v>
      </c>
      <c r="PP171">
        <v>1507.2544412668526</v>
      </c>
      <c r="PQ171" s="5">
        <v>1553.1423539437872</v>
      </c>
      <c r="PR171">
        <v>0</v>
      </c>
      <c r="PS171">
        <v>0</v>
      </c>
      <c r="PT171">
        <v>0</v>
      </c>
      <c r="PU171">
        <v>0</v>
      </c>
      <c r="PV171">
        <v>0</v>
      </c>
      <c r="PW171">
        <v>0</v>
      </c>
      <c r="PX171">
        <v>0</v>
      </c>
      <c r="PY171">
        <v>0</v>
      </c>
      <c r="PZ171">
        <v>0</v>
      </c>
      <c r="QA171" s="7">
        <v>0</v>
      </c>
      <c r="QB171" s="5">
        <v>0</v>
      </c>
      <c r="QC171">
        <v>156.21512166210508</v>
      </c>
      <c r="QD171">
        <v>220.40314101263317</v>
      </c>
      <c r="QE171">
        <v>277.77936669292359</v>
      </c>
      <c r="QF171">
        <v>285.82592617462183</v>
      </c>
      <c r="QG171">
        <v>316.69420003864423</v>
      </c>
      <c r="QH171">
        <v>323.67735441720549</v>
      </c>
      <c r="QI171">
        <v>320.9211774415711</v>
      </c>
      <c r="QJ171">
        <v>314.89120886147339</v>
      </c>
      <c r="QK171">
        <v>311.44899938504255</v>
      </c>
      <c r="QL171">
        <v>314.14974096185438</v>
      </c>
      <c r="QM171" s="5">
        <v>324.43576817187812</v>
      </c>
      <c r="QN171">
        <v>662.5756128917302</v>
      </c>
      <c r="QO171">
        <v>893.26383141683971</v>
      </c>
      <c r="QP171">
        <v>1036.2199190115282</v>
      </c>
      <c r="QQ171">
        <v>1066.2365660854782</v>
      </c>
      <c r="QR171">
        <v>1181.3866602923054</v>
      </c>
      <c r="QS171">
        <v>1207.4364124778128</v>
      </c>
      <c r="QT171">
        <v>1197.1548515524089</v>
      </c>
      <c r="QU171">
        <v>1174.6608354269486</v>
      </c>
      <c r="QV171">
        <v>1161.820119187463</v>
      </c>
      <c r="QW171">
        <v>1171.894885543629</v>
      </c>
      <c r="QX171" s="5">
        <v>1210.2655766767255</v>
      </c>
      <c r="QY171" s="7">
        <v>1.8</v>
      </c>
      <c r="QZ171" s="7">
        <v>1.8</v>
      </c>
      <c r="RA171" s="7">
        <v>1.7</v>
      </c>
      <c r="RB171" s="7">
        <v>1.7</v>
      </c>
      <c r="RC171" s="7">
        <v>1.7</v>
      </c>
      <c r="RD171" s="7">
        <v>1.7</v>
      </c>
      <c r="RE171" s="7">
        <v>1.7</v>
      </c>
      <c r="RF171" s="7">
        <v>1.7</v>
      </c>
      <c r="RG171" s="7">
        <v>1.7</v>
      </c>
      <c r="RH171" s="7">
        <v>1.7</v>
      </c>
      <c r="RI171" s="5">
        <v>1.7</v>
      </c>
      <c r="RJ171" s="7">
        <v>27500</v>
      </c>
      <c r="RK171" s="7">
        <v>27500</v>
      </c>
      <c r="RL171" s="7">
        <v>27500</v>
      </c>
      <c r="RM171" s="7">
        <v>27500</v>
      </c>
      <c r="RN171" s="7">
        <v>27500</v>
      </c>
      <c r="RO171" s="7">
        <v>27500</v>
      </c>
      <c r="RP171" s="7">
        <v>27500</v>
      </c>
      <c r="RQ171" s="7">
        <v>27500</v>
      </c>
      <c r="RR171" s="7">
        <v>27500</v>
      </c>
      <c r="RS171" s="7">
        <v>27500</v>
      </c>
      <c r="RT171" s="5">
        <v>27500</v>
      </c>
      <c r="RU171">
        <v>0.76233688886877227</v>
      </c>
      <c r="RV171">
        <v>0.74184951502024676</v>
      </c>
      <c r="RW171">
        <v>0.70493940612256634</v>
      </c>
      <c r="RX171">
        <v>0.70493940612256611</v>
      </c>
      <c r="RY171">
        <v>0.70493940612256611</v>
      </c>
      <c r="RZ171">
        <v>0.70493940612256634</v>
      </c>
      <c r="SA171">
        <v>0.70493940612256611</v>
      </c>
      <c r="SB171">
        <v>0.70493940612256623</v>
      </c>
      <c r="SC171">
        <v>0.70493940612256645</v>
      </c>
      <c r="SD171">
        <v>0.70493940612256623</v>
      </c>
      <c r="SE171" s="5">
        <v>0.70493940612256634</v>
      </c>
      <c r="SF171" s="156">
        <v>20466.719432752539</v>
      </c>
      <c r="SG171" s="156">
        <v>20092.946605141726</v>
      </c>
      <c r="SH171" s="156">
        <v>20037.045545919249</v>
      </c>
      <c r="SI171" s="156">
        <v>20037.045545919249</v>
      </c>
      <c r="SJ171" s="156">
        <v>20037.045545919242</v>
      </c>
      <c r="SK171" s="156">
        <v>20037.045545919249</v>
      </c>
      <c r="SL171" s="156">
        <v>20037.045545919245</v>
      </c>
      <c r="SM171" s="156">
        <v>20037.045545919245</v>
      </c>
      <c r="SN171" s="156">
        <v>20037.045545919245</v>
      </c>
      <c r="SO171" s="156">
        <v>20037.045545919245</v>
      </c>
      <c r="SP171" s="157">
        <v>20037.045545919245</v>
      </c>
      <c r="SQ171" s="156">
        <v>818.79073455383525</v>
      </c>
      <c r="SR171" s="156">
        <v>1113.6669724294729</v>
      </c>
      <c r="SS171" s="156">
        <v>1313.9992857044517</v>
      </c>
      <c r="ST171" s="156">
        <v>1352.0624922601</v>
      </c>
      <c r="SU171" s="156">
        <v>1498.0808603309497</v>
      </c>
      <c r="SV171" s="156">
        <v>1531.1137668950182</v>
      </c>
      <c r="SW171" s="156">
        <v>1518.0760289939799</v>
      </c>
      <c r="SX171" s="156">
        <v>1489.5520442884219</v>
      </c>
      <c r="SY171" s="156">
        <v>1473.2691185725055</v>
      </c>
      <c r="SZ171" s="156">
        <v>1486.0446265054834</v>
      </c>
      <c r="TA171" s="157">
        <v>1534.7013448486036</v>
      </c>
      <c r="TB171" s="156"/>
      <c r="TC171" s="156"/>
      <c r="TD171" s="156"/>
      <c r="TE171" s="156"/>
      <c r="TF171" s="156"/>
      <c r="TG171" s="156"/>
      <c r="TH171" s="156"/>
      <c r="TI171" s="156"/>
      <c r="TJ171" s="156"/>
      <c r="TK171" s="156"/>
      <c r="TL171" s="156"/>
      <c r="TM171" s="728">
        <v>432.91094179439352</v>
      </c>
      <c r="TN171" s="244">
        <v>791.64743479614253</v>
      </c>
      <c r="TO171" s="244">
        <v>1493.4289562949496</v>
      </c>
      <c r="TP171" s="244">
        <v>1489.7645288559131</v>
      </c>
      <c r="TQ171" s="244">
        <v>1612.505379820054</v>
      </c>
      <c r="TR171" s="244">
        <v>1619.8753392652436</v>
      </c>
      <c r="TS171" s="244">
        <v>1583.4566453503492</v>
      </c>
      <c r="TT171" s="244">
        <v>1536.1343347956447</v>
      </c>
      <c r="TU171" s="244">
        <v>1505.6116363446592</v>
      </c>
      <c r="TV171" s="244">
        <v>1507.2544412668526</v>
      </c>
      <c r="TW171" s="729">
        <v>1553.1423539437872</v>
      </c>
      <c r="TX171" s="117">
        <v>5319.557178715957</v>
      </c>
      <c r="TY171" s="117">
        <v>8302.5760793181416</v>
      </c>
      <c r="TZ171" s="117">
        <v>11301.471836981076</v>
      </c>
      <c r="UA171" s="117">
        <v>10465.739158651393</v>
      </c>
      <c r="UB171" s="117">
        <v>10677.402514873032</v>
      </c>
      <c r="UC171" s="117">
        <v>10274.089656102151</v>
      </c>
      <c r="UD171" s="117">
        <v>9595.6269235741529</v>
      </c>
      <c r="UE171" s="117">
        <v>8878.9007970615803</v>
      </c>
      <c r="UF171" s="117">
        <v>8296.6969270920054</v>
      </c>
      <c r="UG171" s="117">
        <v>7927.5343392016339</v>
      </c>
      <c r="UH171" s="185">
        <v>7718.6616380276637</v>
      </c>
      <c r="UI171" s="116">
        <v>1.1000000000000001</v>
      </c>
      <c r="UJ171" s="116">
        <v>1.1000000000000001</v>
      </c>
      <c r="UK171" s="116">
        <v>1.1000000000000001</v>
      </c>
      <c r="UL171" s="116">
        <v>1.1000000000000001</v>
      </c>
      <c r="UM171" s="116">
        <v>1.1000000000000001</v>
      </c>
      <c r="UN171" s="116">
        <v>1.1000000000000001</v>
      </c>
      <c r="UO171" s="116">
        <v>1.1000000000000001</v>
      </c>
      <c r="UP171" s="116">
        <v>1.1000000000000001</v>
      </c>
      <c r="UQ171" s="116">
        <v>1.1000000000000001</v>
      </c>
      <c r="UR171" s="116">
        <v>1.1000000000000001</v>
      </c>
      <c r="US171" s="208">
        <v>1.1000000000000001</v>
      </c>
      <c r="UT171" s="156">
        <v>18854.280273716995</v>
      </c>
      <c r="UU171" s="156">
        <v>18178.745644599305</v>
      </c>
      <c r="UV171" s="156">
        <v>17146.947332146345</v>
      </c>
      <c r="UW171" s="156">
        <v>17146.947332146345</v>
      </c>
      <c r="UX171" s="156">
        <v>17146.947332146341</v>
      </c>
      <c r="UY171" s="156">
        <v>17146.947332146348</v>
      </c>
      <c r="UZ171" s="156">
        <v>17146.947332146345</v>
      </c>
      <c r="VA171" s="156">
        <v>17146.947332146345</v>
      </c>
      <c r="VB171" s="156">
        <v>17146.947332146348</v>
      </c>
      <c r="VC171" s="156">
        <v>17146.947332146345</v>
      </c>
      <c r="VD171" s="157">
        <v>17146.947332146352</v>
      </c>
      <c r="VE171" s="156">
        <v>24732.215571641515</v>
      </c>
      <c r="VF171" s="156">
        <v>24504.626985033705</v>
      </c>
      <c r="VG171" s="156">
        <v>24324.001727270504</v>
      </c>
      <c r="VH171" s="156">
        <v>24324.001727270508</v>
      </c>
      <c r="VI171" s="156">
        <v>24324.001727270508</v>
      </c>
      <c r="VJ171" s="156">
        <v>24324.001727270504</v>
      </c>
      <c r="VK171" s="156">
        <v>24324.001727270508</v>
      </c>
      <c r="VL171" s="156">
        <v>24324.001727270504</v>
      </c>
      <c r="VM171" s="156">
        <v>24324.001727270501</v>
      </c>
      <c r="VN171" s="156">
        <v>24324.001727270504</v>
      </c>
      <c r="VO171" s="157">
        <v>24324.001727270512</v>
      </c>
      <c r="VP171" s="156">
        <v>4.342731319716487E-2</v>
      </c>
      <c r="VQ171" s="156">
        <v>6.1262036127356811E-2</v>
      </c>
      <c r="VR171" s="156">
        <v>7.6631674446274375E-2</v>
      </c>
      <c r="VS171" s="156">
        <v>7.8851498524481534E-2</v>
      </c>
      <c r="VT171" s="156">
        <v>8.7367204862314668E-2</v>
      </c>
      <c r="VU171" s="156">
        <v>8.9293664769387451E-2</v>
      </c>
      <c r="VV171" s="156">
        <v>8.8533311474512877E-2</v>
      </c>
      <c r="VW171" s="156">
        <v>8.6869809268958043E-2</v>
      </c>
      <c r="VX171" s="156">
        <v>8.5920198507315929E-2</v>
      </c>
      <c r="VY171" s="156">
        <v>8.6665258702901135E-2</v>
      </c>
      <c r="VZ171" s="157">
        <v>8.9502890229995177E-2</v>
      </c>
      <c r="WA171" s="156">
        <v>9000</v>
      </c>
      <c r="WB171" s="156">
        <v>9000</v>
      </c>
      <c r="WC171" s="156">
        <v>9000</v>
      </c>
      <c r="WD171" s="156">
        <v>9000</v>
      </c>
      <c r="WE171" s="156">
        <v>9000</v>
      </c>
      <c r="WF171" s="156">
        <v>9000</v>
      </c>
      <c r="WG171" s="156">
        <v>9000</v>
      </c>
      <c r="WH171" s="156">
        <v>9000</v>
      </c>
      <c r="WI171" s="156">
        <v>9000</v>
      </c>
      <c r="WJ171" s="156">
        <v>9000</v>
      </c>
      <c r="WK171" s="157">
        <v>9000</v>
      </c>
      <c r="WL171" s="156">
        <v>4.3728377959029646E-2</v>
      </c>
      <c r="WM171" s="156">
        <v>7.9964387353145705E-2</v>
      </c>
      <c r="WN171" s="156">
        <v>0.15085140972676256</v>
      </c>
      <c r="WO171" s="156">
        <v>0.15048126554100133</v>
      </c>
      <c r="WP171" s="156">
        <v>0.16287933129495494</v>
      </c>
      <c r="WQ171" s="156">
        <v>0.16362377164295389</v>
      </c>
      <c r="WR171" s="156">
        <v>0.15994511569195444</v>
      </c>
      <c r="WS171" s="156">
        <v>0.15516508432279238</v>
      </c>
      <c r="WT171" s="156">
        <v>0.15208198346915749</v>
      </c>
      <c r="WU171" s="156">
        <v>0.15224792336028814</v>
      </c>
      <c r="WV171" s="157">
        <v>0.15688306605492797</v>
      </c>
      <c r="WW171" s="119">
        <v>4.3427313197164863E-2</v>
      </c>
      <c r="WX171" s="119">
        <v>6.1262036127356811E-2</v>
      </c>
      <c r="WY171" s="119">
        <v>7.6631674446274389E-2</v>
      </c>
      <c r="WZ171" s="119">
        <v>7.8851498524481534E-2</v>
      </c>
      <c r="XA171" s="119">
        <v>8.7367204862314682E-2</v>
      </c>
      <c r="XB171" s="119">
        <v>8.9293664769387437E-2</v>
      </c>
      <c r="XC171" s="119">
        <v>8.8533311474512891E-2</v>
      </c>
      <c r="XD171" s="119">
        <v>8.6869809268958043E-2</v>
      </c>
      <c r="XE171" s="197">
        <v>8.5920198507315929E-2</v>
      </c>
      <c r="XF171" s="197">
        <v>8.6665258702901135E-2</v>
      </c>
      <c r="XG171" s="201">
        <v>8.9502890229995191E-2</v>
      </c>
      <c r="XH171" s="821">
        <v>4.6586669355651908E-2</v>
      </c>
      <c r="XI171" s="821">
        <v>5.7413376309427874E-2</v>
      </c>
      <c r="XJ171" s="821">
        <v>7.9746580852775556E-2</v>
      </c>
      <c r="XK171" s="821">
        <v>8.2366973479802777E-2</v>
      </c>
      <c r="XL171" s="821">
        <v>8.4423100147311608E-2</v>
      </c>
      <c r="XM171" s="821">
        <v>8.590131741287628E-2</v>
      </c>
      <c r="XN171" s="821">
        <v>8.7445865325261232E-2</v>
      </c>
      <c r="XO171" s="821">
        <v>8.9023534424615261E-2</v>
      </c>
      <c r="XP171" s="821">
        <v>9.0586865757997195E-2</v>
      </c>
      <c r="XQ171" s="821">
        <v>9.2078341349858109E-2</v>
      </c>
      <c r="XR171" s="822">
        <v>9.3877398501795106E-2</v>
      </c>
      <c r="XS171" s="821">
        <v>0.38096198447111024</v>
      </c>
      <c r="XT171" s="821">
        <v>0.34045124899274776</v>
      </c>
      <c r="XU171" s="821">
        <v>0.31677393403057125</v>
      </c>
      <c r="XV171" s="821">
        <v>0.33899711256862641</v>
      </c>
      <c r="XW171" s="821">
        <v>0.35655896843538298</v>
      </c>
      <c r="XX171" s="821">
        <v>0.36926796920797123</v>
      </c>
      <c r="XY171" s="821">
        <v>0.38263883694035655</v>
      </c>
      <c r="XZ171" s="821">
        <v>0.39641786685419383</v>
      </c>
      <c r="YA171" s="821">
        <v>0.41023276619307775</v>
      </c>
      <c r="YB171" s="821">
        <v>0.42362770471479899</v>
      </c>
      <c r="YC171" s="822">
        <v>0.43957948479438524</v>
      </c>
      <c r="YD171">
        <v>9000</v>
      </c>
      <c r="YE171">
        <v>9000</v>
      </c>
      <c r="YF171">
        <v>9000</v>
      </c>
      <c r="YG171">
        <v>8999.9999999999982</v>
      </c>
      <c r="YH171">
        <v>9000</v>
      </c>
      <c r="YI171">
        <v>9000</v>
      </c>
      <c r="YJ171">
        <v>9000</v>
      </c>
      <c r="YK171">
        <v>9000</v>
      </c>
      <c r="YL171">
        <v>9000</v>
      </c>
      <c r="YM171">
        <v>9000</v>
      </c>
      <c r="YN171" s="5">
        <v>9000</v>
      </c>
      <c r="YO171" s="156">
        <v>8181.8181818181811</v>
      </c>
      <c r="YP171" s="156">
        <v>8181.8181818181811</v>
      </c>
      <c r="YQ171" s="156">
        <v>8181.8181818181811</v>
      </c>
      <c r="YR171" s="156">
        <v>8181.8181818181793</v>
      </c>
      <c r="YS171" s="156">
        <v>8181.8181818181811</v>
      </c>
      <c r="YT171" s="156">
        <v>8181.8181818181811</v>
      </c>
      <c r="YU171" s="156">
        <v>8181.8181818181811</v>
      </c>
      <c r="YV171" s="156">
        <v>8181.8181818181811</v>
      </c>
      <c r="YW171" s="156">
        <v>8181.8181818181811</v>
      </c>
      <c r="YX171" s="156">
        <v>8181.8181818181811</v>
      </c>
      <c r="YY171" s="157">
        <v>8181.8181818181811</v>
      </c>
      <c r="YZ171" s="156">
        <v>4.3728377959029646E-2</v>
      </c>
      <c r="ZA171" s="156">
        <v>7.9964387353145705E-2</v>
      </c>
      <c r="ZB171" s="156">
        <v>0.15085140972676256</v>
      </c>
      <c r="ZC171" s="156">
        <v>0.15048126554100133</v>
      </c>
      <c r="ZD171" s="156">
        <v>0.16287933129495494</v>
      </c>
      <c r="ZE171" s="156">
        <v>0.16362377164295389</v>
      </c>
      <c r="ZF171" s="156">
        <v>0.15994511569195444</v>
      </c>
      <c r="ZG171" s="156">
        <v>0.15516508432279238</v>
      </c>
      <c r="ZH171" s="156">
        <v>0.15208198346915749</v>
      </c>
      <c r="ZI171" s="156">
        <v>0.15224792336028811</v>
      </c>
      <c r="ZJ171" s="157">
        <v>0.15688306605492799</v>
      </c>
      <c r="ZK171" s="748">
        <v>844.63258031314047</v>
      </c>
      <c r="ZL171" s="748">
        <v>1235.0343408284998</v>
      </c>
      <c r="ZM171" s="748">
        <v>1840.3397449640806</v>
      </c>
      <c r="ZN171" s="748">
        <v>1893.6496916339388</v>
      </c>
      <c r="ZO171" s="748">
        <v>2098.1577223300987</v>
      </c>
      <c r="ZP171" s="748">
        <v>2144.4224132648042</v>
      </c>
      <c r="ZQ171" s="748">
        <v>2126.162230398083</v>
      </c>
      <c r="ZR171" s="748">
        <v>2086.212571894087</v>
      </c>
      <c r="ZS171" s="748">
        <v>2063.4072966665335</v>
      </c>
      <c r="ZT171" s="748">
        <v>2081.3002097502404</v>
      </c>
      <c r="ZU171" s="748">
        <v>2149.4470448365014</v>
      </c>
      <c r="ZV171" s="334"/>
      <c r="ZW171" s="334"/>
      <c r="ZX171" s="334"/>
      <c r="ZY171" s="334"/>
      <c r="ZZ171" s="334"/>
      <c r="AAA171" s="334"/>
      <c r="AAB171" s="334"/>
      <c r="AAC171" s="334"/>
      <c r="AAD171" s="334"/>
      <c r="AAE171" s="334"/>
      <c r="AAF171" s="334"/>
      <c r="AAG171" s="7"/>
      <c r="AAH171" s="7"/>
      <c r="AAI171" s="7"/>
    </row>
    <row r="172" spans="1:711">
      <c r="A172" s="125" t="s">
        <v>47</v>
      </c>
      <c r="B172" s="129" t="s">
        <v>231</v>
      </c>
      <c r="C172" s="125" t="s">
        <v>509</v>
      </c>
      <c r="D172" s="138" t="s">
        <v>510</v>
      </c>
      <c r="E172" s="164">
        <v>1740760.4958016793</v>
      </c>
      <c r="F172" s="165">
        <v>1893985.7569721115</v>
      </c>
      <c r="G172" s="165">
        <v>1977746.4960390008</v>
      </c>
      <c r="H172" s="167">
        <v>2109798.0852849646</v>
      </c>
      <c r="I172" s="165">
        <v>2246058.7587489784</v>
      </c>
      <c r="J172" s="165">
        <v>2384227.2833006382</v>
      </c>
      <c r="K172" s="165">
        <v>2532871.6140409908</v>
      </c>
      <c r="L172" s="165">
        <v>2690603.8961960925</v>
      </c>
      <c r="M172" s="165">
        <v>2855581.4264660412</v>
      </c>
      <c r="N172" s="165">
        <v>3025605.916346672</v>
      </c>
      <c r="O172" s="163">
        <v>3198470.4199197055</v>
      </c>
      <c r="P172" s="164">
        <v>6933992.0339000002</v>
      </c>
      <c r="Q172" s="165">
        <v>7462280.7305999994</v>
      </c>
      <c r="R172" s="165">
        <v>6403942.1038999986</v>
      </c>
      <c r="S172" s="167">
        <v>7121321.5526015004</v>
      </c>
      <c r="T172" s="165">
        <v>7832728.4617769234</v>
      </c>
      <c r="U172" s="165">
        <v>8524138.3935167305</v>
      </c>
      <c r="V172" s="165">
        <v>9228864.3118402213</v>
      </c>
      <c r="W172" s="165">
        <v>9931028.8886178583</v>
      </c>
      <c r="X172" s="165">
        <v>10614555.91297856</v>
      </c>
      <c r="Y172" s="165">
        <v>11264497.278515127</v>
      </c>
      <c r="Z172" s="163">
        <v>11871549.154419774</v>
      </c>
      <c r="AA172" s="164">
        <v>2255239.5041983207</v>
      </c>
      <c r="AB172" s="165">
        <v>2519014.2430278887</v>
      </c>
      <c r="AC172" s="165">
        <v>2258253.5039609992</v>
      </c>
      <c r="AD172" s="167">
        <v>2409034.1852644724</v>
      </c>
      <c r="AE172" s="165">
        <v>2564620.9320586007</v>
      </c>
      <c r="AF172" s="165">
        <v>2722386.1235686429</v>
      </c>
      <c r="AG172" s="165">
        <v>2892112.9219275969</v>
      </c>
      <c r="AH172" s="165">
        <v>3072216.6306576659</v>
      </c>
      <c r="AI172" s="165">
        <v>3260593.1928475644</v>
      </c>
      <c r="AJ172" s="165">
        <v>3454732.5331528569</v>
      </c>
      <c r="AK172" s="163">
        <v>3652114.6909198463</v>
      </c>
      <c r="AL172" s="164">
        <v>48176.966099999998</v>
      </c>
      <c r="AM172" s="165">
        <v>49578.269400000005</v>
      </c>
      <c r="AN172" s="165">
        <v>57506.896099999998</v>
      </c>
      <c r="AO172" s="167">
        <v>61470.071400105619</v>
      </c>
      <c r="AP172" s="165">
        <v>64967.261631840403</v>
      </c>
      <c r="AQ172" s="165">
        <v>67914.879987560635</v>
      </c>
      <c r="AR172" s="165">
        <v>70270.451361131636</v>
      </c>
      <c r="AS172" s="165">
        <v>71864.302208012887</v>
      </c>
      <c r="AT172" s="165">
        <v>72564.187482679816</v>
      </c>
      <c r="AU172" s="165">
        <v>72281.152518227071</v>
      </c>
      <c r="AV172" s="163">
        <v>71028.886240410895</v>
      </c>
      <c r="AW172" s="164">
        <v>0</v>
      </c>
      <c r="AX172" s="165">
        <v>0</v>
      </c>
      <c r="AY172" s="165">
        <v>0</v>
      </c>
      <c r="AZ172" s="167">
        <v>31429.203709941488</v>
      </c>
      <c r="BA172" s="165">
        <v>39355.888931017376</v>
      </c>
      <c r="BB172" s="165">
        <v>48905.647078276605</v>
      </c>
      <c r="BC172" s="165">
        <v>59866.714706172686</v>
      </c>
      <c r="BD172" s="165">
        <v>71940.999444327099</v>
      </c>
      <c r="BE172" s="165">
        <v>86633.406439249215</v>
      </c>
      <c r="BF172" s="165">
        <v>101824.99538798381</v>
      </c>
      <c r="BG172" s="163">
        <v>116905.51621792419</v>
      </c>
      <c r="BH172" s="164">
        <v>961825.46712085302</v>
      </c>
      <c r="BI172" s="165">
        <v>1244700</v>
      </c>
      <c r="BJ172" s="165">
        <v>1303440.1897145179</v>
      </c>
      <c r="BK172" s="167">
        <v>1502314.1388832771</v>
      </c>
      <c r="BL172" s="165">
        <v>1739181.6889773032</v>
      </c>
      <c r="BM172" s="165">
        <v>2030345.8942656352</v>
      </c>
      <c r="BN172" s="165">
        <v>2409942.3073196332</v>
      </c>
      <c r="BO172" s="165">
        <v>2826333.5186822894</v>
      </c>
      <c r="BP172" s="165">
        <v>3400114.5662015337</v>
      </c>
      <c r="BQ172" s="165">
        <v>4048233.2876698254</v>
      </c>
      <c r="BR172" s="163">
        <v>4745432.1636952171</v>
      </c>
      <c r="BS172" s="164">
        <v>0</v>
      </c>
      <c r="BT172" s="164">
        <v>0</v>
      </c>
      <c r="BU172" s="164">
        <v>0</v>
      </c>
      <c r="BV172" s="168">
        <v>13861605.11408934</v>
      </c>
      <c r="BW172" s="164">
        <v>15296460.653416447</v>
      </c>
      <c r="BX172" s="164">
        <v>16749591.594256759</v>
      </c>
      <c r="BY172" s="164">
        <v>18119538.874691647</v>
      </c>
      <c r="BZ172" s="164">
        <v>19341652.10357118</v>
      </c>
      <c r="CA172" s="164">
        <v>20461058.354023602</v>
      </c>
      <c r="CB172" s="164">
        <v>21614642.071563736</v>
      </c>
      <c r="CC172" s="164">
        <v>22999588.12910834</v>
      </c>
      <c r="CD172" s="164">
        <v>0</v>
      </c>
      <c r="CE172" s="164">
        <v>0</v>
      </c>
      <c r="CF172" s="164">
        <v>0</v>
      </c>
      <c r="CG172" s="168">
        <v>652.33886594071919</v>
      </c>
      <c r="CH172" s="164">
        <v>777.26459164979337</v>
      </c>
      <c r="CI172" s="164">
        <v>927.08010748800984</v>
      </c>
      <c r="CJ172" s="164">
        <v>1089.008864896985</v>
      </c>
      <c r="CK172" s="164">
        <v>1246.1835303384985</v>
      </c>
      <c r="CL172" s="164">
        <v>1385.5147765934389</v>
      </c>
      <c r="CM172" s="164">
        <v>1500.8582257818109</v>
      </c>
      <c r="CN172" s="164">
        <v>1593.6572756333055</v>
      </c>
      <c r="CO172" s="176">
        <v>7.7434296646863354E-2</v>
      </c>
      <c r="CP172" s="175">
        <v>6.4331017819389907E-2</v>
      </c>
      <c r="CQ172" s="175">
        <v>7.8902229845626073E-2</v>
      </c>
      <c r="CR172" s="191">
        <v>7.3010773030564913E-2</v>
      </c>
      <c r="CS172" s="175">
        <v>6.8206909417208889E-2</v>
      </c>
      <c r="CT172" s="175">
        <v>6.4245118871738144E-2</v>
      </c>
      <c r="CU172" s="175">
        <v>6.0588230610803928E-2</v>
      </c>
      <c r="CV172" s="175">
        <v>5.7253280856217434E-2</v>
      </c>
      <c r="CW172" s="175">
        <v>5.4239812337259115E-2</v>
      </c>
      <c r="CX172" s="175">
        <v>5.1525057900893297E-2</v>
      </c>
      <c r="CY172" s="175">
        <v>4.9084403393520895E-2</v>
      </c>
      <c r="CZ172" s="176">
        <v>0.15167508031206978</v>
      </c>
      <c r="DA172" s="191">
        <v>0.15688094685541887</v>
      </c>
      <c r="DB172" s="191">
        <v>0.15684141831629322</v>
      </c>
      <c r="DC172" s="191">
        <v>0.15684141831629325</v>
      </c>
      <c r="DD172" s="191">
        <v>0.15684141831629325</v>
      </c>
      <c r="DE172" s="191">
        <v>0.15684141831629325</v>
      </c>
      <c r="DF172" s="191">
        <v>0.15684141831629328</v>
      </c>
      <c r="DG172" s="191">
        <v>0.15684141831629325</v>
      </c>
      <c r="DH172" s="191">
        <v>0.15684141831629328</v>
      </c>
      <c r="DI172" s="191">
        <v>0.15684141831629325</v>
      </c>
      <c r="DJ172" s="175">
        <v>0.15684141831629322</v>
      </c>
      <c r="DK172" s="183">
        <v>19091.759259372095</v>
      </c>
      <c r="DL172" s="184">
        <v>19080.426322709729</v>
      </c>
      <c r="DM172" s="184">
        <v>20028.26469127195</v>
      </c>
      <c r="DN172" s="209">
        <v>19837.861208319577</v>
      </c>
      <c r="DO172" s="184">
        <v>19942.665425306815</v>
      </c>
      <c r="DP172" s="184">
        <v>20770.792197659299</v>
      </c>
      <c r="DQ172" s="184">
        <v>21522.077955966295</v>
      </c>
      <c r="DR172" s="184">
        <v>21457.127490066297</v>
      </c>
      <c r="DS172" s="184">
        <v>21451.044036918309</v>
      </c>
      <c r="DT172" s="184">
        <v>21445.555458007762</v>
      </c>
      <c r="DU172" s="184">
        <v>21440.603051109541</v>
      </c>
      <c r="DV172" s="193">
        <v>1.57</v>
      </c>
      <c r="DW172" s="181">
        <v>1.57</v>
      </c>
      <c r="DX172" s="181">
        <v>1.38</v>
      </c>
      <c r="DY172" s="602">
        <v>1.38</v>
      </c>
      <c r="DZ172" s="181">
        <v>1.38</v>
      </c>
      <c r="EA172" s="181">
        <v>1.38</v>
      </c>
      <c r="EB172" s="181">
        <v>1.38</v>
      </c>
      <c r="EC172" s="181">
        <v>1.38</v>
      </c>
      <c r="ED172" s="181">
        <v>1.38</v>
      </c>
      <c r="EE172" s="181">
        <v>1.38</v>
      </c>
      <c r="EF172" s="182">
        <v>1.38</v>
      </c>
      <c r="EG172" s="194">
        <v>212.58137857621554</v>
      </c>
      <c r="EH172" s="194">
        <v>232.15267107120323</v>
      </c>
      <c r="EI172" s="194">
        <v>212.24893909723883</v>
      </c>
      <c r="EJ172" s="194">
        <v>239.83101988193803</v>
      </c>
      <c r="EK172" s="194">
        <v>263.77790094673031</v>
      </c>
      <c r="EL172" s="194">
        <v>276.80176247742725</v>
      </c>
      <c r="EM172" s="194">
        <v>290.36783015249438</v>
      </c>
      <c r="EN172" s="194">
        <v>314.53143268149302</v>
      </c>
      <c r="EO172" s="194">
        <v>337.36302973542792</v>
      </c>
      <c r="EP172" s="194">
        <v>359.152598544797</v>
      </c>
      <c r="EQ172" s="194">
        <v>379.58189941111675</v>
      </c>
      <c r="ER172" s="183">
        <v>30997</v>
      </c>
      <c r="ES172" s="184">
        <v>30997</v>
      </c>
      <c r="ET172" s="184">
        <v>30997</v>
      </c>
      <c r="EU172" s="209">
        <v>30997</v>
      </c>
      <c r="EV172" s="184">
        <v>30997</v>
      </c>
      <c r="EW172" s="184">
        <v>30997</v>
      </c>
      <c r="EX172" s="184">
        <v>30997</v>
      </c>
      <c r="EY172" s="184">
        <v>30997</v>
      </c>
      <c r="EZ172" s="184">
        <v>30997</v>
      </c>
      <c r="FA172" s="184">
        <v>30997</v>
      </c>
      <c r="FB172" s="184">
        <v>30997</v>
      </c>
      <c r="FC172" s="196">
        <v>25.47</v>
      </c>
      <c r="FD172" s="196">
        <v>22.34</v>
      </c>
      <c r="FE172" s="196">
        <v>20.34</v>
      </c>
      <c r="FF172" s="598">
        <v>20.34</v>
      </c>
      <c r="FG172" s="196">
        <v>20.34</v>
      </c>
      <c r="FH172" s="196">
        <v>20.34</v>
      </c>
      <c r="FI172" s="196">
        <v>20.34</v>
      </c>
      <c r="FJ172" s="196">
        <v>20.34</v>
      </c>
      <c r="FK172" s="196">
        <v>20.34</v>
      </c>
      <c r="FL172" s="196">
        <v>20.34</v>
      </c>
      <c r="FM172" s="198">
        <v>20.34</v>
      </c>
      <c r="FN172" s="193">
        <v>0.68009266053699058</v>
      </c>
      <c r="FO172" s="181">
        <v>0.69324887543412672</v>
      </c>
      <c r="FP172" s="181">
        <v>0.80143086102569172</v>
      </c>
      <c r="FQ172" s="181">
        <v>0.82466380013915497</v>
      </c>
      <c r="FR172" s="181">
        <v>0.84736560239012648</v>
      </c>
      <c r="FS172" s="181">
        <v>0.86860038437860265</v>
      </c>
      <c r="FT172" s="181">
        <v>0.88688215934113079</v>
      </c>
      <c r="FU172" s="181">
        <v>0.90182861631841738</v>
      </c>
      <c r="FV172" s="181">
        <v>0.91316529024219206</v>
      </c>
      <c r="FW172" s="181">
        <v>0.92057609041929822</v>
      </c>
      <c r="FX172" s="182">
        <v>0.92423050741763357</v>
      </c>
      <c r="FY172" s="184">
        <v>33542</v>
      </c>
      <c r="FZ172" s="184">
        <v>34526</v>
      </c>
      <c r="GA172" s="184">
        <v>37638</v>
      </c>
      <c r="GB172" s="209">
        <v>37638</v>
      </c>
      <c r="GC172" s="184">
        <v>37638</v>
      </c>
      <c r="GD172" s="184">
        <v>37638</v>
      </c>
      <c r="GE172" s="184">
        <v>37638</v>
      </c>
      <c r="GF172" s="184">
        <v>37638</v>
      </c>
      <c r="GG172" s="184">
        <v>37638</v>
      </c>
      <c r="GH172" s="184">
        <v>37638</v>
      </c>
      <c r="GI172" s="184">
        <v>37638</v>
      </c>
      <c r="GJ172" s="195">
        <v>1.59</v>
      </c>
      <c r="GK172" s="196">
        <v>1.61</v>
      </c>
      <c r="GL172" s="196">
        <v>1.2</v>
      </c>
      <c r="GM172" s="604">
        <v>1.2</v>
      </c>
      <c r="GN172" s="196">
        <v>1.2</v>
      </c>
      <c r="GO172" s="196">
        <v>1.2</v>
      </c>
      <c r="GP172" s="196">
        <v>1.2</v>
      </c>
      <c r="GQ172" s="196">
        <v>1.2</v>
      </c>
      <c r="GR172" s="196">
        <v>1.2</v>
      </c>
      <c r="GS172" s="196">
        <v>1.2</v>
      </c>
      <c r="GT172" s="198">
        <v>1.2</v>
      </c>
      <c r="GU172" s="196">
        <v>3.3778647737541587</v>
      </c>
      <c r="GV172" s="196">
        <v>3.6452640940783083</v>
      </c>
      <c r="GW172" s="196">
        <v>4.6865519855447095</v>
      </c>
      <c r="GX172" s="196">
        <v>4.9994670325512214</v>
      </c>
      <c r="GY172" s="196">
        <v>5.3223561040542657</v>
      </c>
      <c r="GZ172" s="196">
        <v>5.6497661004184279</v>
      </c>
      <c r="HA172" s="196">
        <v>6.0020000114714183</v>
      </c>
      <c r="HB172" s="196">
        <v>6.375769117673344</v>
      </c>
      <c r="HC172" s="196">
        <v>6.7667068711242528</v>
      </c>
      <c r="HD172" s="196">
        <v>7.1696041141415812</v>
      </c>
      <c r="HE172" s="196">
        <v>7.5792311740670728</v>
      </c>
      <c r="HF172" s="183">
        <v>103620</v>
      </c>
      <c r="HG172" s="184">
        <v>111064</v>
      </c>
      <c r="HH172" s="184">
        <v>110890</v>
      </c>
      <c r="HI172" s="209">
        <v>110890</v>
      </c>
      <c r="HJ172" s="184">
        <v>110890</v>
      </c>
      <c r="HK172" s="184">
        <v>110890</v>
      </c>
      <c r="HL172" s="184">
        <v>110890</v>
      </c>
      <c r="HM172" s="184">
        <v>110890</v>
      </c>
      <c r="HN172" s="184">
        <v>110890</v>
      </c>
      <c r="HO172" s="184">
        <v>110890</v>
      </c>
      <c r="HP172" s="184">
        <v>110890</v>
      </c>
      <c r="HQ172" s="195">
        <v>7.4</v>
      </c>
      <c r="HR172" s="196">
        <v>7.5</v>
      </c>
      <c r="HS172" s="196">
        <v>7.5</v>
      </c>
      <c r="HT172" s="604">
        <v>7.5</v>
      </c>
      <c r="HU172" s="196">
        <v>7.5</v>
      </c>
      <c r="HV172" s="196">
        <v>7.5</v>
      </c>
      <c r="HW172" s="196">
        <v>7.5</v>
      </c>
      <c r="HX172" s="196">
        <v>7.5</v>
      </c>
      <c r="HY172" s="196">
        <v>7.5</v>
      </c>
      <c r="HZ172" s="196">
        <v>7.5</v>
      </c>
      <c r="IA172" s="198">
        <v>7.5</v>
      </c>
      <c r="IB172" s="196">
        <v>1.9258654384221991</v>
      </c>
      <c r="IC172" s="196">
        <v>1.9170393984101051</v>
      </c>
      <c r="ID172" s="196">
        <v>2.0050547756397208</v>
      </c>
      <c r="IE172" s="196">
        <v>2.1389297035835764</v>
      </c>
      <c r="IF172" s="196">
        <v>2.2770718338353992</v>
      </c>
      <c r="IG172" s="196">
        <v>2.4171481583543608</v>
      </c>
      <c r="IH172" s="196">
        <v>2.5678449366419849</v>
      </c>
      <c r="II172" s="196">
        <v>2.7277551507371904</v>
      </c>
      <c r="IJ172" s="196">
        <v>2.895010653706608</v>
      </c>
      <c r="IK172" s="196">
        <v>3.0673828035719382</v>
      </c>
      <c r="IL172" s="198">
        <v>3.2426341814011352</v>
      </c>
      <c r="IM172" s="209"/>
      <c r="IP172" s="606">
        <v>7.8369735468151763E-2</v>
      </c>
      <c r="IQ172" s="279">
        <v>0.11094674556213018</v>
      </c>
      <c r="IR172" s="279">
        <v>0.20803443328550933</v>
      </c>
      <c r="IS172" s="279">
        <v>0.31586608442503639</v>
      </c>
      <c r="IT172" s="279">
        <v>0.40300346474772947</v>
      </c>
      <c r="IU172" s="279">
        <v>0.49014084507042255</v>
      </c>
      <c r="IV172" s="279">
        <v>0.61962239386137608</v>
      </c>
      <c r="IW172" s="311">
        <v>0.74910394265232971</v>
      </c>
      <c r="IY172" s="225"/>
      <c r="IZ172" s="225"/>
      <c r="JA172" s="601">
        <v>0.92163026453184826</v>
      </c>
      <c r="JB172" s="601">
        <v>0.88905325443786987</v>
      </c>
      <c r="JC172" s="601">
        <v>0.7919655667144907</v>
      </c>
      <c r="JD172" s="601">
        <v>0.68413391557496361</v>
      </c>
      <c r="JE172" s="601">
        <v>0.59699653525227059</v>
      </c>
      <c r="JF172" s="601">
        <v>0.50985915492957745</v>
      </c>
      <c r="JG172" s="601">
        <v>0.38037760613862392</v>
      </c>
      <c r="JH172" s="710">
        <v>0.25089605734767029</v>
      </c>
      <c r="JI172" s="116">
        <v>1.48</v>
      </c>
      <c r="JJ172" s="116">
        <v>1.67</v>
      </c>
      <c r="JK172" s="116">
        <v>1.08</v>
      </c>
      <c r="JL172" s="116">
        <v>1.08</v>
      </c>
      <c r="JM172" s="116">
        <v>1.08</v>
      </c>
      <c r="JN172" s="116">
        <v>1.08</v>
      </c>
      <c r="JO172" s="116">
        <v>1.08</v>
      </c>
      <c r="JP172" s="116">
        <v>1.08</v>
      </c>
      <c r="JQ172" s="116">
        <v>1.08</v>
      </c>
      <c r="JR172" s="116">
        <v>1.08</v>
      </c>
      <c r="JS172" s="208">
        <v>1.08</v>
      </c>
      <c r="JT172" s="116">
        <v>2409</v>
      </c>
      <c r="JU172" s="116">
        <v>2702</v>
      </c>
      <c r="JV172" s="116">
        <v>2702</v>
      </c>
      <c r="JW172" s="116">
        <v>2702</v>
      </c>
      <c r="JX172" s="116">
        <v>2702</v>
      </c>
      <c r="JY172" s="116">
        <v>2702</v>
      </c>
      <c r="JZ172" s="116">
        <v>2702</v>
      </c>
      <c r="KA172" s="116">
        <v>2702</v>
      </c>
      <c r="KB172" s="116">
        <v>2702</v>
      </c>
      <c r="KC172" s="116">
        <v>2702</v>
      </c>
      <c r="KD172" s="208">
        <v>2702</v>
      </c>
      <c r="KE172" s="116">
        <v>1.2</v>
      </c>
      <c r="KF172" s="116">
        <v>1.2</v>
      </c>
      <c r="KG172" s="116">
        <v>1.2</v>
      </c>
      <c r="KH172" s="116">
        <v>1.2</v>
      </c>
      <c r="KI172" s="116">
        <v>1.2</v>
      </c>
      <c r="KJ172" s="116">
        <v>1.2</v>
      </c>
      <c r="KK172" s="116">
        <v>1.2</v>
      </c>
      <c r="KL172" s="116">
        <v>1.2</v>
      </c>
      <c r="KM172" s="116">
        <v>1.2</v>
      </c>
      <c r="KN172" s="116">
        <v>1.2</v>
      </c>
      <c r="KO172" s="208">
        <v>1.2</v>
      </c>
      <c r="KP172" s="116">
        <v>20000</v>
      </c>
      <c r="KQ172" s="116">
        <v>20000</v>
      </c>
      <c r="KR172" s="116">
        <v>20000</v>
      </c>
      <c r="KS172" s="116">
        <v>40000</v>
      </c>
      <c r="KT172" s="116">
        <v>40000</v>
      </c>
      <c r="KU172" s="116">
        <v>40000</v>
      </c>
      <c r="KV172" s="116">
        <v>40000</v>
      </c>
      <c r="KW172" s="116">
        <v>40000</v>
      </c>
      <c r="KX172" s="116">
        <v>40000</v>
      </c>
      <c r="KY172" s="116">
        <v>40000</v>
      </c>
      <c r="KZ172" s="208">
        <v>40000</v>
      </c>
      <c r="LA172" s="116">
        <v>1.1100000000000001</v>
      </c>
      <c r="LB172" s="116">
        <v>1.1299999999999999</v>
      </c>
      <c r="LC172" s="116">
        <v>0.84</v>
      </c>
      <c r="LD172" s="116">
        <v>0.84</v>
      </c>
      <c r="LE172" s="116">
        <v>0.84</v>
      </c>
      <c r="LF172" s="116">
        <v>0.84</v>
      </c>
      <c r="LG172" s="116">
        <v>0.84</v>
      </c>
      <c r="LH172" s="116">
        <v>0.84</v>
      </c>
      <c r="LI172" s="116">
        <v>0.84</v>
      </c>
      <c r="LJ172" s="116">
        <v>0.84</v>
      </c>
      <c r="LK172" s="208">
        <v>0.84</v>
      </c>
      <c r="LL172" s="116">
        <v>29576</v>
      </c>
      <c r="LM172" s="116">
        <v>30492</v>
      </c>
      <c r="LN172" s="116">
        <v>33361</v>
      </c>
      <c r="LO172" s="116">
        <v>33361</v>
      </c>
      <c r="LP172" s="116">
        <v>33361</v>
      </c>
      <c r="LQ172" s="116">
        <v>33361</v>
      </c>
      <c r="LR172" s="116">
        <v>33361</v>
      </c>
      <c r="LS172" s="116">
        <v>33361</v>
      </c>
      <c r="LT172" s="116">
        <v>33361</v>
      </c>
      <c r="LU172" s="116">
        <v>33361</v>
      </c>
      <c r="LV172" s="208">
        <v>33361</v>
      </c>
      <c r="LW172">
        <v>7.0500848170711183</v>
      </c>
      <c r="LX172">
        <v>6.1601467166341095</v>
      </c>
      <c r="LY172">
        <v>11.071101310414779</v>
      </c>
      <c r="LZ172">
        <v>12.238797923872433</v>
      </c>
      <c r="MA172">
        <v>13.392944307306314</v>
      </c>
      <c r="MB172">
        <v>14.510274694707494</v>
      </c>
      <c r="MC172">
        <v>15.641166742774631</v>
      </c>
      <c r="MD172">
        <v>16.759277259715461</v>
      </c>
      <c r="ME172">
        <v>17.838393427684373</v>
      </c>
      <c r="MF172">
        <v>18.854410122378091</v>
      </c>
      <c r="MG172" s="5">
        <v>19.7932191886323</v>
      </c>
      <c r="MH172" s="156">
        <v>0</v>
      </c>
      <c r="MI172" s="156">
        <v>0</v>
      </c>
      <c r="MJ172" s="156">
        <v>0</v>
      </c>
      <c r="MK172" s="156">
        <v>0</v>
      </c>
      <c r="ML172" s="156">
        <v>0</v>
      </c>
      <c r="MM172" s="156">
        <v>0</v>
      </c>
      <c r="MN172" s="156">
        <v>0</v>
      </c>
      <c r="MO172" s="156">
        <v>0</v>
      </c>
      <c r="MP172" s="156">
        <v>0</v>
      </c>
      <c r="MQ172" s="156">
        <v>0</v>
      </c>
      <c r="MR172" s="157">
        <v>0</v>
      </c>
      <c r="MS172" s="156">
        <v>2.5551045473073959</v>
      </c>
      <c r="MT172" s="156">
        <v>2.7426748238593373</v>
      </c>
      <c r="MU172" s="156">
        <v>3.5157117146524803</v>
      </c>
      <c r="MV172" s="156">
        <v>3.7504512630123519</v>
      </c>
      <c r="MW172" s="156">
        <v>3.9926730274818181</v>
      </c>
      <c r="MX172" s="156">
        <v>4.2382862551302516</v>
      </c>
      <c r="MY172" s="156">
        <v>4.5025216442193852</v>
      </c>
      <c r="MZ172" s="156">
        <v>4.7829120953020627</v>
      </c>
      <c r="NA172" s="156">
        <v>5.0761819541975965</v>
      </c>
      <c r="NB172" s="156">
        <v>5.3784234659627916</v>
      </c>
      <c r="NC172" s="157">
        <v>5.6857134859307061</v>
      </c>
      <c r="ND172" s="156">
        <v>1.56711103489576</v>
      </c>
      <c r="NE172" s="156">
        <v>1.5725848994501499</v>
      </c>
      <c r="NF172" s="156">
        <v>1.3651274861536762</v>
      </c>
      <c r="NG172" s="156">
        <v>1.3654340380410386</v>
      </c>
      <c r="NH172" s="156">
        <v>1.3655039468941641</v>
      </c>
      <c r="NI172" s="156">
        <v>1.3650569772170449</v>
      </c>
      <c r="NJ172" s="156">
        <v>1.3646659736463944</v>
      </c>
      <c r="NK172" s="156">
        <v>1.3648236517745791</v>
      </c>
      <c r="NL172" s="156">
        <v>1.3649338496995607</v>
      </c>
      <c r="NM172" s="156">
        <v>1.365036459888251</v>
      </c>
      <c r="NN172" s="157">
        <v>1.3651318585458982</v>
      </c>
      <c r="NO172" s="156">
        <v>18556.249155563593</v>
      </c>
      <c r="NP172" s="156">
        <v>18657.060470750828</v>
      </c>
      <c r="NQ172" s="156">
        <v>19169.314319518569</v>
      </c>
      <c r="NR172" s="156">
        <v>19005.860200004834</v>
      </c>
      <c r="NS172" s="156">
        <v>19109.593420022837</v>
      </c>
      <c r="NT172" s="156">
        <v>19870.78428609229</v>
      </c>
      <c r="NU172" s="156">
        <v>20560.119384787311</v>
      </c>
      <c r="NV172" s="156">
        <v>20508.346337394942</v>
      </c>
      <c r="NW172" s="156">
        <v>20509.457652085766</v>
      </c>
      <c r="NX172" s="156">
        <v>20510.655644898809</v>
      </c>
      <c r="NY172" s="157">
        <v>20511.909048389018</v>
      </c>
      <c r="NZ172" s="156">
        <v>6397063.2378000002</v>
      </c>
      <c r="OA172" s="156">
        <v>6982224.615946481</v>
      </c>
      <c r="OB172" s="156">
        <v>5898656.7920999993</v>
      </c>
      <c r="OC172" s="156">
        <v>6601388.3610468423</v>
      </c>
      <c r="OD172" s="156">
        <v>7298482.261094911</v>
      </c>
      <c r="OE172" s="156">
        <v>7976504.1091461014</v>
      </c>
      <c r="OF172" s="156">
        <v>8669703.7526386287</v>
      </c>
      <c r="OG172" s="156">
        <v>9362444.9024666119</v>
      </c>
      <c r="OH172" s="156">
        <v>10038824.392215258</v>
      </c>
      <c r="OI172" s="156">
        <v>10684093.404015178</v>
      </c>
      <c r="OJ172" s="157">
        <v>11288841.246818222</v>
      </c>
      <c r="OK172" s="156"/>
      <c r="OL172" s="156"/>
      <c r="OM172" s="156"/>
      <c r="ON172" s="156"/>
      <c r="OO172" s="156"/>
      <c r="OP172" s="156"/>
      <c r="OQ172" s="156"/>
      <c r="OR172" s="156"/>
      <c r="OS172" s="156"/>
      <c r="OT172" s="156"/>
      <c r="OU172" s="157"/>
      <c r="OV172">
        <v>6371927.4293999998</v>
      </c>
      <c r="OW172">
        <v>6954427.9395111445</v>
      </c>
      <c r="OX172">
        <v>5866349.5470999992</v>
      </c>
      <c r="OY172">
        <v>6565673.5904973149</v>
      </c>
      <c r="OZ172">
        <v>7259399.5067351023</v>
      </c>
      <c r="PA172">
        <v>7934160.8059429936</v>
      </c>
      <c r="PB172">
        <v>8624060.3254965339</v>
      </c>
      <c r="PC172">
        <v>9313538.6499384008</v>
      </c>
      <c r="PD172">
        <v>9986769.1060503256</v>
      </c>
      <c r="PE172">
        <v>10629073.218572458</v>
      </c>
      <c r="PF172" s="5">
        <v>11231081.466310723</v>
      </c>
      <c r="PG172">
        <v>25135.808399999998</v>
      </c>
      <c r="PH172">
        <v>27796.676435336758</v>
      </c>
      <c r="PI172">
        <v>32307.244999999995</v>
      </c>
      <c r="PJ172">
        <v>35714.77054952758</v>
      </c>
      <c r="PK172">
        <v>39082.754359808991</v>
      </c>
      <c r="PL172">
        <v>42343.303203107622</v>
      </c>
      <c r="PM172">
        <v>45643.427142095221</v>
      </c>
      <c r="PN172">
        <v>48906.252528211269</v>
      </c>
      <c r="PO172">
        <v>52055.286164931436</v>
      </c>
      <c r="PP172">
        <v>55020.185442718852</v>
      </c>
      <c r="PQ172" s="5">
        <v>57759.780507499236</v>
      </c>
      <c r="PR172">
        <v>0</v>
      </c>
      <c r="PS172">
        <v>0</v>
      </c>
      <c r="PT172">
        <v>0</v>
      </c>
      <c r="PU172">
        <v>0</v>
      </c>
      <c r="PV172">
        <v>0</v>
      </c>
      <c r="PW172">
        <v>0</v>
      </c>
      <c r="PX172">
        <v>0</v>
      </c>
      <c r="PY172">
        <v>0</v>
      </c>
      <c r="PZ172">
        <v>0</v>
      </c>
      <c r="QA172" s="7">
        <v>0</v>
      </c>
      <c r="QB172" s="5">
        <v>0</v>
      </c>
      <c r="QC172">
        <v>83882.447021191532</v>
      </c>
      <c r="QD172">
        <v>94501.494023904364</v>
      </c>
      <c r="QE172">
        <v>98521.63315051797</v>
      </c>
      <c r="QF172">
        <v>105099.79585169826</v>
      </c>
      <c r="QG172">
        <v>111887.63449064957</v>
      </c>
      <c r="QH172">
        <v>118770.51291621626</v>
      </c>
      <c r="QI172">
        <v>126175.24464115444</v>
      </c>
      <c r="QJ172">
        <v>134032.69354555258</v>
      </c>
      <c r="QK172">
        <v>142251.06518614825</v>
      </c>
      <c r="QL172">
        <v>150720.85160830713</v>
      </c>
      <c r="QM172" s="5">
        <v>159332.11358747279</v>
      </c>
      <c r="QN172">
        <v>180147.54098360657</v>
      </c>
      <c r="QO172">
        <v>202628.78486055776</v>
      </c>
      <c r="QP172">
        <v>211670.93235831812</v>
      </c>
      <c r="QQ172">
        <v>225803.92820539541</v>
      </c>
      <c r="QR172">
        <v>240387.40685327331</v>
      </c>
      <c r="QS172">
        <v>255175.07578505855</v>
      </c>
      <c r="QT172">
        <v>271083.93171811348</v>
      </c>
      <c r="QU172">
        <v>287965.4376611872</v>
      </c>
      <c r="QV172">
        <v>305622.37585844955</v>
      </c>
      <c r="QW172">
        <v>323819.47157767299</v>
      </c>
      <c r="QX172" s="5">
        <v>342320.52351544378</v>
      </c>
      <c r="QY172" s="7">
        <v>1.59</v>
      </c>
      <c r="QZ172" s="7">
        <v>1.61</v>
      </c>
      <c r="RA172" s="7">
        <v>1.2</v>
      </c>
      <c r="RB172" s="7">
        <v>1.2</v>
      </c>
      <c r="RC172" s="7">
        <v>1.2</v>
      </c>
      <c r="RD172" s="7">
        <v>1.2</v>
      </c>
      <c r="RE172" s="7">
        <v>1.2</v>
      </c>
      <c r="RF172" s="7">
        <v>1.2</v>
      </c>
      <c r="RG172" s="7">
        <v>1.2</v>
      </c>
      <c r="RH172" s="7">
        <v>1.2</v>
      </c>
      <c r="RI172" s="5">
        <v>1.2</v>
      </c>
      <c r="RJ172" s="7">
        <v>33542</v>
      </c>
      <c r="RK172" s="7">
        <v>34526</v>
      </c>
      <c r="RL172" s="7">
        <v>37638</v>
      </c>
      <c r="RM172" s="7">
        <v>37638</v>
      </c>
      <c r="RN172" s="7">
        <v>37638</v>
      </c>
      <c r="RO172" s="7">
        <v>37638</v>
      </c>
      <c r="RP172" s="7">
        <v>37638</v>
      </c>
      <c r="RQ172" s="7">
        <v>37638</v>
      </c>
      <c r="RR172" s="7">
        <v>37638</v>
      </c>
      <c r="RS172" s="7">
        <v>37638</v>
      </c>
      <c r="RT172" s="5">
        <v>37638</v>
      </c>
      <c r="RU172">
        <v>1.383282230812529</v>
      </c>
      <c r="RV172">
        <v>1.4039110044155665</v>
      </c>
      <c r="RW172">
        <v>1.0456942786118342</v>
      </c>
      <c r="RX172">
        <v>1.0456942786118344</v>
      </c>
      <c r="RY172">
        <v>1.0456942786118342</v>
      </c>
      <c r="RZ172">
        <v>1.0456942786118342</v>
      </c>
      <c r="SA172">
        <v>1.0456942786118342</v>
      </c>
      <c r="SB172">
        <v>1.0456942786118344</v>
      </c>
      <c r="SC172">
        <v>1.0456942786118342</v>
      </c>
      <c r="SD172">
        <v>1.0456942786118342</v>
      </c>
      <c r="SE172" s="5">
        <v>1.0456942786118342</v>
      </c>
      <c r="SF172" s="156">
        <v>31833.994432088522</v>
      </c>
      <c r="SG172" s="156">
        <v>32793.993732942487</v>
      </c>
      <c r="SH172" s="156">
        <v>35804.762304507829</v>
      </c>
      <c r="SI172" s="156">
        <v>35804.762304507822</v>
      </c>
      <c r="SJ172" s="156">
        <v>35804.762304507822</v>
      </c>
      <c r="SK172" s="156">
        <v>35804.762304507822</v>
      </c>
      <c r="SL172" s="156">
        <v>35804.762304507822</v>
      </c>
      <c r="SM172" s="156">
        <v>35804.762304507822</v>
      </c>
      <c r="SN172" s="156">
        <v>35804.762304507814</v>
      </c>
      <c r="SO172" s="156">
        <v>35804.762304507814</v>
      </c>
      <c r="SP172" s="157">
        <v>35804.762304507822</v>
      </c>
      <c r="SQ172" s="156">
        <v>264029.98800479807</v>
      </c>
      <c r="SR172" s="156">
        <v>297130.27888446214</v>
      </c>
      <c r="SS172" s="156">
        <v>310192.56550883607</v>
      </c>
      <c r="ST172" s="156">
        <v>330903.72405709367</v>
      </c>
      <c r="SU172" s="156">
        <v>352275.04134392284</v>
      </c>
      <c r="SV172" s="156">
        <v>373945.58870127483</v>
      </c>
      <c r="SW172" s="156">
        <v>397259.17635926791</v>
      </c>
      <c r="SX172" s="156">
        <v>421998.13120673981</v>
      </c>
      <c r="SY172" s="156">
        <v>447873.44104459777</v>
      </c>
      <c r="SZ172" s="156">
        <v>474540.32318598009</v>
      </c>
      <c r="TA172" s="157">
        <v>501652.6371029166</v>
      </c>
      <c r="TB172" s="156"/>
      <c r="TC172" s="156"/>
      <c r="TD172" s="156"/>
      <c r="TE172" s="156"/>
      <c r="TF172" s="156"/>
      <c r="TG172" s="156"/>
      <c r="TH172" s="156"/>
      <c r="TI172" s="156"/>
      <c r="TJ172" s="156"/>
      <c r="TK172" s="156"/>
      <c r="TL172" s="156"/>
      <c r="TM172" s="728">
        <v>25135.808399999998</v>
      </c>
      <c r="TN172" s="244">
        <v>27796.676435336758</v>
      </c>
      <c r="TO172" s="244">
        <v>32307.244999999995</v>
      </c>
      <c r="TP172" s="244">
        <v>35714.77054952758</v>
      </c>
      <c r="TQ172" s="244">
        <v>39082.754359808991</v>
      </c>
      <c r="TR172" s="244">
        <v>42343.303203107622</v>
      </c>
      <c r="TS172" s="244">
        <v>45643.427142095221</v>
      </c>
      <c r="TT172" s="244">
        <v>48906.252528211269</v>
      </c>
      <c r="TU172" s="244">
        <v>52055.286164931436</v>
      </c>
      <c r="TV172" s="244">
        <v>55020.185442718852</v>
      </c>
      <c r="TW172" s="729">
        <v>57759.780507499236</v>
      </c>
      <c r="TX172" s="117">
        <v>536928.79610000004</v>
      </c>
      <c r="TY172" s="117">
        <v>480056.11465351854</v>
      </c>
      <c r="TZ172" s="117">
        <v>505285.31179999991</v>
      </c>
      <c r="UA172" s="117">
        <v>519933.19155465829</v>
      </c>
      <c r="UB172" s="117">
        <v>534246.20068201248</v>
      </c>
      <c r="UC172" s="117">
        <v>547634.28437062947</v>
      </c>
      <c r="UD172" s="117">
        <v>559160.55920159363</v>
      </c>
      <c r="UE172" s="117">
        <v>568583.98615124717</v>
      </c>
      <c r="UF172" s="117">
        <v>575731.52076330117</v>
      </c>
      <c r="UG172" s="117">
        <v>580403.87449994683</v>
      </c>
      <c r="UH172" s="185">
        <v>582707.90760155208</v>
      </c>
      <c r="UI172" s="116">
        <v>1.48</v>
      </c>
      <c r="UJ172" s="116">
        <v>1.67</v>
      </c>
      <c r="UK172" s="116">
        <v>1.08</v>
      </c>
      <c r="UL172" s="116">
        <v>1.08</v>
      </c>
      <c r="UM172" s="116">
        <v>1.08</v>
      </c>
      <c r="UN172" s="116">
        <v>1.08</v>
      </c>
      <c r="UO172" s="116">
        <v>1.08</v>
      </c>
      <c r="UP172" s="116">
        <v>1.08</v>
      </c>
      <c r="UQ172" s="116">
        <v>1.08</v>
      </c>
      <c r="UR172" s="116">
        <v>1.08</v>
      </c>
      <c r="US172" s="208">
        <v>1.08</v>
      </c>
      <c r="UT172" s="156">
        <v>44502.166405532109</v>
      </c>
      <c r="UU172" s="156">
        <v>46514.264256676863</v>
      </c>
      <c r="UV172" s="156">
        <v>37817.921594178784</v>
      </c>
      <c r="UW172" s="156">
        <v>37817.921594178784</v>
      </c>
      <c r="UX172" s="156">
        <v>37817.921594178784</v>
      </c>
      <c r="UY172" s="156">
        <v>37817.921594178784</v>
      </c>
      <c r="UZ172" s="156">
        <v>37817.921594178784</v>
      </c>
      <c r="VA172" s="156">
        <v>37817.921594178792</v>
      </c>
      <c r="VB172" s="156">
        <v>37817.921594178777</v>
      </c>
      <c r="VC172" s="156">
        <v>37817.921594178784</v>
      </c>
      <c r="VD172" s="157">
        <v>37817.921594178784</v>
      </c>
      <c r="VE172" s="156">
        <v>32171.429238552344</v>
      </c>
      <c r="VF172" s="156">
        <v>33131.917985100677</v>
      </c>
      <c r="VG172" s="156">
        <v>36165.371053174655</v>
      </c>
      <c r="VH172" s="156">
        <v>36165.371053174655</v>
      </c>
      <c r="VI172" s="156">
        <v>36165.371053174655</v>
      </c>
      <c r="VJ172" s="156">
        <v>36165.371053174655</v>
      </c>
      <c r="VK172" s="156">
        <v>36165.371053174655</v>
      </c>
      <c r="VL172" s="156">
        <v>36165.371053174655</v>
      </c>
      <c r="VM172" s="156">
        <v>36165.371053174655</v>
      </c>
      <c r="VN172" s="156">
        <v>36165.371053174655</v>
      </c>
      <c r="VO172" s="157">
        <v>36165.371053174662</v>
      </c>
      <c r="VP172" s="156">
        <v>5.9329693210615524</v>
      </c>
      <c r="VQ172" s="156">
        <v>6.387938917937646</v>
      </c>
      <c r="VR172" s="156">
        <v>8.2022637001971894</v>
      </c>
      <c r="VS172" s="156">
        <v>8.7499182955635728</v>
      </c>
      <c r="VT172" s="156">
        <v>9.3150291315360843</v>
      </c>
      <c r="VU172" s="156">
        <v>9.8880523555486821</v>
      </c>
      <c r="VV172" s="156">
        <v>10.504521655690803</v>
      </c>
      <c r="VW172" s="156">
        <v>11.158681212975408</v>
      </c>
      <c r="VX172" s="156">
        <v>11.84288882532185</v>
      </c>
      <c r="VY172" s="156">
        <v>12.548027580104373</v>
      </c>
      <c r="VZ172" s="157">
        <v>13.264944659997779</v>
      </c>
      <c r="WA172" s="156">
        <v>2409</v>
      </c>
      <c r="WB172" s="156">
        <v>2702</v>
      </c>
      <c r="WC172" s="156">
        <v>2702</v>
      </c>
      <c r="WD172" s="156">
        <v>2702</v>
      </c>
      <c r="WE172" s="156">
        <v>2702</v>
      </c>
      <c r="WF172" s="156">
        <v>2702</v>
      </c>
      <c r="WG172" s="156">
        <v>2702</v>
      </c>
      <c r="WH172" s="156">
        <v>2702</v>
      </c>
      <c r="WI172" s="156">
        <v>2702</v>
      </c>
      <c r="WJ172" s="156">
        <v>2702</v>
      </c>
      <c r="WK172" s="157">
        <v>2702</v>
      </c>
      <c r="WL172" s="156">
        <v>7.0500848170711183</v>
      </c>
      <c r="WM172" s="156">
        <v>6.1601467166341095</v>
      </c>
      <c r="WN172" s="156">
        <v>11.071101310414779</v>
      </c>
      <c r="WO172" s="156">
        <v>12.238797923872433</v>
      </c>
      <c r="WP172" s="156">
        <v>13.392944307306314</v>
      </c>
      <c r="WQ172" s="156">
        <v>14.510274694707494</v>
      </c>
      <c r="WR172" s="156">
        <v>15.641166742774631</v>
      </c>
      <c r="WS172" s="156">
        <v>16.759277259715461</v>
      </c>
      <c r="WT172" s="156">
        <v>17.838393427684373</v>
      </c>
      <c r="WU172" s="156">
        <v>18.854410122378091</v>
      </c>
      <c r="WV172" s="157">
        <v>19.7932191886323</v>
      </c>
      <c r="WW172" s="119">
        <v>5.9329693210615542</v>
      </c>
      <c r="WX172" s="119">
        <v>6.387938917937646</v>
      </c>
      <c r="WY172" s="119">
        <v>8.2022637001971894</v>
      </c>
      <c r="WZ172" s="119">
        <v>8.7499182955635728</v>
      </c>
      <c r="XA172" s="119">
        <v>9.3150291315360843</v>
      </c>
      <c r="XB172" s="119">
        <v>9.8880523555486803</v>
      </c>
      <c r="XC172" s="119">
        <v>10.504521655690803</v>
      </c>
      <c r="XD172" s="119">
        <v>11.158681212975406</v>
      </c>
      <c r="XE172" s="197">
        <v>11.84288882532185</v>
      </c>
      <c r="XF172" s="197">
        <v>12.548027580104373</v>
      </c>
      <c r="XG172" s="201">
        <v>13.264944659997779</v>
      </c>
      <c r="XH172" s="821">
        <v>3.6250125868492597E-3</v>
      </c>
      <c r="XI172" s="821">
        <v>3.7249572133293066E-3</v>
      </c>
      <c r="XJ172" s="821">
        <v>5.0448996064978305E-3</v>
      </c>
      <c r="XK172" s="821">
        <v>5.0151885834281091E-3</v>
      </c>
      <c r="XL172" s="821">
        <v>4.9896730814210713E-3</v>
      </c>
      <c r="XM172" s="821">
        <v>4.9674584395899765E-3</v>
      </c>
      <c r="XN172" s="821">
        <v>4.9457252376694646E-3</v>
      </c>
      <c r="XO172" s="821">
        <v>4.9245907022044469E-3</v>
      </c>
      <c r="XP172" s="821">
        <v>4.9041416891763452E-3</v>
      </c>
      <c r="XQ172" s="821">
        <v>4.8843888974663199E-3</v>
      </c>
      <c r="XR172" s="822">
        <v>4.8653953882670225E-3</v>
      </c>
      <c r="XS172" s="821">
        <v>0.91894069076628737</v>
      </c>
      <c r="XT172" s="821">
        <v>0.93194402496728079</v>
      </c>
      <c r="XU172" s="821">
        <v>0.9160528705478761</v>
      </c>
      <c r="XV172" s="821">
        <v>0.921974038386007</v>
      </c>
      <c r="XW172" s="821">
        <v>0.92680341750137007</v>
      </c>
      <c r="XX172" s="821">
        <v>0.93078742268867187</v>
      </c>
      <c r="XY172" s="821">
        <v>0.93446604415152668</v>
      </c>
      <c r="XZ172" s="821">
        <v>0.93782212844157808</v>
      </c>
      <c r="YA172" s="821">
        <v>0.94085604597356443</v>
      </c>
      <c r="YB172" s="821">
        <v>0.94359055320164031</v>
      </c>
      <c r="YC172" s="822">
        <v>0.94605020121821215</v>
      </c>
      <c r="YD172">
        <v>2409</v>
      </c>
      <c r="YE172">
        <v>2702</v>
      </c>
      <c r="YF172">
        <v>2702</v>
      </c>
      <c r="YG172">
        <v>2702</v>
      </c>
      <c r="YH172">
        <v>2702</v>
      </c>
      <c r="YI172">
        <v>2701.9999999999995</v>
      </c>
      <c r="YJ172">
        <v>2702</v>
      </c>
      <c r="YK172">
        <v>2702.0000000000005</v>
      </c>
      <c r="YL172">
        <v>2702</v>
      </c>
      <c r="YM172">
        <v>2702</v>
      </c>
      <c r="YN172" s="5">
        <v>2702</v>
      </c>
      <c r="YO172" s="156">
        <v>1627.7027027027027</v>
      </c>
      <c r="YP172" s="156">
        <v>1617.9640718562875</v>
      </c>
      <c r="YQ172" s="156">
        <v>2501.8518518518517</v>
      </c>
      <c r="YR172" s="156">
        <v>2501.8518518518517</v>
      </c>
      <c r="YS172" s="156">
        <v>2501.8518518518517</v>
      </c>
      <c r="YT172" s="156">
        <v>2501.8518518518513</v>
      </c>
      <c r="YU172" s="156">
        <v>2501.8518518518517</v>
      </c>
      <c r="YV172" s="156">
        <v>2501.8518518518522</v>
      </c>
      <c r="YW172" s="156">
        <v>2501.8518518518517</v>
      </c>
      <c r="YX172" s="156">
        <v>2501.8518518518517</v>
      </c>
      <c r="YY172" s="157">
        <v>2501.8518518518517</v>
      </c>
      <c r="YZ172" s="156">
        <v>7.0500848170711174</v>
      </c>
      <c r="ZA172" s="156">
        <v>6.1601467166341095</v>
      </c>
      <c r="ZB172" s="156">
        <v>11.071101310414779</v>
      </c>
      <c r="ZC172" s="156">
        <v>12.238797923872433</v>
      </c>
      <c r="ZD172" s="156">
        <v>13.392944307306312</v>
      </c>
      <c r="ZE172" s="156">
        <v>14.510274694707496</v>
      </c>
      <c r="ZF172" s="156">
        <v>15.641166742774631</v>
      </c>
      <c r="ZG172" s="156">
        <v>16.759277259715457</v>
      </c>
      <c r="ZH172" s="156">
        <v>17.838393427684373</v>
      </c>
      <c r="ZI172" s="156">
        <v>18.854410122378088</v>
      </c>
      <c r="ZJ172" s="157">
        <v>19.7932191886323</v>
      </c>
      <c r="ZK172" s="748">
        <v>1476730.5077968813</v>
      </c>
      <c r="ZL172" s="748">
        <v>1596855.4780876494</v>
      </c>
      <c r="ZM172" s="748">
        <v>1667553.9305301649</v>
      </c>
      <c r="ZN172" s="748">
        <v>1778894.3612278709</v>
      </c>
      <c r="ZO172" s="748">
        <v>1893783.7174050556</v>
      </c>
      <c r="ZP172" s="748">
        <v>2010281.6945993635</v>
      </c>
      <c r="ZQ172" s="748">
        <v>2135612.4376817229</v>
      </c>
      <c r="ZR172" s="748">
        <v>2268605.7649893528</v>
      </c>
      <c r="ZS172" s="748">
        <v>2407707.9854214434</v>
      </c>
      <c r="ZT172" s="748">
        <v>2551065.5931606917</v>
      </c>
      <c r="ZU172" s="748">
        <v>2696817.7828167891</v>
      </c>
      <c r="ZV172" s="334"/>
      <c r="ZW172" s="334"/>
      <c r="ZX172" s="334"/>
      <c r="ZY172" s="334"/>
      <c r="ZZ172" s="334"/>
      <c r="AAA172" s="334"/>
      <c r="AAB172" s="334"/>
      <c r="AAC172" s="334"/>
      <c r="AAD172" s="334"/>
      <c r="AAE172" s="334"/>
      <c r="AAF172" s="334"/>
      <c r="AAG172" s="7"/>
      <c r="AAH172" s="7"/>
      <c r="AAI172" s="7"/>
    </row>
    <row r="173" spans="1:711">
      <c r="A173" s="125" t="s">
        <v>514</v>
      </c>
      <c r="B173" s="130"/>
      <c r="C173" s="125" t="s">
        <v>509</v>
      </c>
      <c r="D173" s="138" t="s">
        <v>510</v>
      </c>
      <c r="E173" s="164">
        <v>0</v>
      </c>
      <c r="F173" s="165">
        <v>0</v>
      </c>
      <c r="G173" s="165">
        <v>0</v>
      </c>
      <c r="H173" s="167">
        <v>0</v>
      </c>
      <c r="I173" s="165">
        <v>0</v>
      </c>
      <c r="J173" s="165">
        <v>0</v>
      </c>
      <c r="K173" s="165">
        <v>0</v>
      </c>
      <c r="L173" s="165">
        <v>0</v>
      </c>
      <c r="M173" s="165">
        <v>0</v>
      </c>
      <c r="N173" s="165">
        <v>0</v>
      </c>
      <c r="O173" s="163">
        <v>0</v>
      </c>
      <c r="P173" s="164">
        <v>0</v>
      </c>
      <c r="Q173" s="165">
        <v>0</v>
      </c>
      <c r="R173" s="165">
        <v>0</v>
      </c>
      <c r="S173" s="167">
        <v>0</v>
      </c>
      <c r="T173" s="165">
        <v>0</v>
      </c>
      <c r="U173" s="165">
        <v>0</v>
      </c>
      <c r="V173" s="165">
        <v>0</v>
      </c>
      <c r="W173" s="165">
        <v>0</v>
      </c>
      <c r="X173" s="165">
        <v>0</v>
      </c>
      <c r="Y173" s="165">
        <v>0</v>
      </c>
      <c r="Z173" s="163">
        <v>0</v>
      </c>
      <c r="AA173" s="164">
        <v>0</v>
      </c>
      <c r="AB173" s="165">
        <v>0</v>
      </c>
      <c r="AC173" s="165">
        <v>0</v>
      </c>
      <c r="AD173" s="167">
        <v>0</v>
      </c>
      <c r="AE173" s="165">
        <v>0</v>
      </c>
      <c r="AF173" s="165">
        <v>0</v>
      </c>
      <c r="AG173" s="165">
        <v>0</v>
      </c>
      <c r="AH173" s="165">
        <v>0</v>
      </c>
      <c r="AI173" s="165">
        <v>0</v>
      </c>
      <c r="AJ173" s="165">
        <v>0</v>
      </c>
      <c r="AK173" s="163">
        <v>0</v>
      </c>
      <c r="AL173" s="164">
        <v>0</v>
      </c>
      <c r="AM173" s="165">
        <v>0</v>
      </c>
      <c r="AN173" s="165">
        <v>0</v>
      </c>
      <c r="AO173" s="167">
        <v>0</v>
      </c>
      <c r="AP173" s="165">
        <v>0</v>
      </c>
      <c r="AQ173" s="165">
        <v>0</v>
      </c>
      <c r="AR173" s="165">
        <v>0</v>
      </c>
      <c r="AS173" s="165">
        <v>0</v>
      </c>
      <c r="AT173" s="165">
        <v>0</v>
      </c>
      <c r="AU173" s="165">
        <v>0</v>
      </c>
      <c r="AV173" s="163">
        <v>0</v>
      </c>
      <c r="AW173" s="164">
        <v>0</v>
      </c>
      <c r="AX173" s="165">
        <v>0</v>
      </c>
      <c r="AY173" s="165">
        <v>0</v>
      </c>
      <c r="AZ173" s="167">
        <v>0</v>
      </c>
      <c r="BA173" s="165">
        <v>0</v>
      </c>
      <c r="BB173" s="165">
        <v>0</v>
      </c>
      <c r="BC173" s="165">
        <v>0</v>
      </c>
      <c r="BD173" s="165">
        <v>0</v>
      </c>
      <c r="BE173" s="165">
        <v>0</v>
      </c>
      <c r="BF173" s="165">
        <v>0</v>
      </c>
      <c r="BG173" s="163">
        <v>0</v>
      </c>
      <c r="BH173" s="164">
        <v>0</v>
      </c>
      <c r="BI173" s="165">
        <v>0</v>
      </c>
      <c r="BJ173" s="165">
        <v>0</v>
      </c>
      <c r="BK173" s="167">
        <v>0</v>
      </c>
      <c r="BL173" s="165">
        <v>0</v>
      </c>
      <c r="BM173" s="165">
        <v>0</v>
      </c>
      <c r="BN173" s="165">
        <v>0</v>
      </c>
      <c r="BO173" s="165">
        <v>0</v>
      </c>
      <c r="BP173" s="165">
        <v>0</v>
      </c>
      <c r="BQ173" s="165">
        <v>0</v>
      </c>
      <c r="BR173" s="163">
        <v>0</v>
      </c>
      <c r="BS173" s="164">
        <v>0</v>
      </c>
      <c r="BT173" s="165">
        <v>0</v>
      </c>
      <c r="BU173" s="165">
        <v>0</v>
      </c>
      <c r="BV173" s="167">
        <v>0</v>
      </c>
      <c r="BW173" s="165">
        <v>0</v>
      </c>
      <c r="BX173" s="165">
        <v>0</v>
      </c>
      <c r="BY173" s="165">
        <v>0</v>
      </c>
      <c r="BZ173" s="165">
        <v>0</v>
      </c>
      <c r="CA173" s="165">
        <v>0</v>
      </c>
      <c r="CB173" s="165">
        <v>0</v>
      </c>
      <c r="CC173" s="163">
        <v>0</v>
      </c>
      <c r="CD173" s="164">
        <v>0</v>
      </c>
      <c r="CE173" s="165">
        <v>0</v>
      </c>
      <c r="CF173" s="165">
        <v>0</v>
      </c>
      <c r="CG173" s="167">
        <v>0</v>
      </c>
      <c r="CH173" s="165">
        <v>0</v>
      </c>
      <c r="CI173" s="165">
        <v>0</v>
      </c>
      <c r="CJ173" s="165">
        <v>0</v>
      </c>
      <c r="CK173" s="165">
        <v>0</v>
      </c>
      <c r="CL173" s="165">
        <v>0</v>
      </c>
      <c r="CM173" s="165">
        <v>0</v>
      </c>
      <c r="CN173" s="163">
        <v>0</v>
      </c>
      <c r="CO173" s="176"/>
      <c r="CP173" s="175"/>
      <c r="CQ173" s="175"/>
      <c r="CR173" s="191"/>
      <c r="CS173" s="175"/>
      <c r="CT173" s="175"/>
      <c r="CU173" s="175"/>
      <c r="CV173" s="175"/>
      <c r="CW173" s="175"/>
      <c r="CX173" s="175"/>
      <c r="CY173" s="178"/>
      <c r="CZ173" s="176"/>
      <c r="DA173" s="191"/>
      <c r="DB173" s="191"/>
      <c r="DC173" s="191"/>
      <c r="DD173" s="191"/>
      <c r="DE173" s="191"/>
      <c r="DF173" s="191"/>
      <c r="DG173" s="191"/>
      <c r="DH173" s="191"/>
      <c r="DI173" s="191"/>
      <c r="DJ173" s="179"/>
      <c r="DK173" s="188"/>
      <c r="DL173" s="184"/>
      <c r="DM173" s="184"/>
      <c r="DN173" s="209"/>
      <c r="DO173" s="184"/>
      <c r="DP173" s="184"/>
      <c r="DQ173" s="184"/>
      <c r="DR173" s="184"/>
      <c r="DS173" s="184"/>
      <c r="DT173" s="184"/>
      <c r="DU173" s="186"/>
      <c r="DV173" s="181"/>
      <c r="DW173" s="181"/>
      <c r="DX173" s="181"/>
      <c r="DY173" s="602"/>
      <c r="DZ173" s="181"/>
      <c r="EA173" s="181"/>
      <c r="EB173" s="181"/>
      <c r="EC173" s="181"/>
      <c r="ED173" s="181"/>
      <c r="EE173" s="181"/>
      <c r="EF173" s="182"/>
      <c r="EG173" s="194"/>
      <c r="EH173" s="194"/>
      <c r="EI173" s="194"/>
      <c r="EJ173" s="194"/>
      <c r="EK173" s="194"/>
      <c r="EL173" s="194"/>
      <c r="EM173" s="194"/>
      <c r="EN173" s="194"/>
      <c r="EO173" s="194"/>
      <c r="EP173" s="194"/>
      <c r="EQ173" s="194"/>
      <c r="ER173" s="117"/>
      <c r="ES173" s="200"/>
      <c r="ET173" s="200"/>
      <c r="EU173" s="244"/>
      <c r="EV173" s="200"/>
      <c r="EW173" s="200"/>
      <c r="EX173" s="200"/>
      <c r="EY173" s="200"/>
      <c r="EZ173" s="200"/>
      <c r="FA173" s="200"/>
      <c r="FB173" s="185"/>
      <c r="FC173" s="119"/>
      <c r="FD173" s="197"/>
      <c r="FE173" s="197"/>
      <c r="FF173" s="330"/>
      <c r="FG173" s="197"/>
      <c r="FH173" s="197"/>
      <c r="FI173" s="197"/>
      <c r="FJ173" s="197"/>
      <c r="FK173" s="197"/>
      <c r="FL173" s="197"/>
      <c r="FM173" s="201"/>
      <c r="FN173" s="193"/>
      <c r="FO173" s="181"/>
      <c r="FP173" s="181"/>
      <c r="FQ173" s="181"/>
      <c r="FR173" s="181"/>
      <c r="FS173" s="181"/>
      <c r="FT173" s="181"/>
      <c r="FU173" s="181"/>
      <c r="FV173" s="181"/>
      <c r="FW173" s="181"/>
      <c r="FX173" s="182"/>
      <c r="FY173" s="117"/>
      <c r="FZ173" s="200"/>
      <c r="GA173" s="200"/>
      <c r="GB173" s="244"/>
      <c r="GC173" s="200"/>
      <c r="GD173" s="200"/>
      <c r="GE173" s="200"/>
      <c r="GF173" s="200"/>
      <c r="GG173" s="200"/>
      <c r="GH173" s="200"/>
      <c r="GI173" s="185"/>
      <c r="GJ173" s="119"/>
      <c r="GK173" s="197"/>
      <c r="GL173" s="197"/>
      <c r="GM173" s="330"/>
      <c r="GN173" s="197"/>
      <c r="GO173" s="197"/>
      <c r="GP173" s="197"/>
      <c r="GQ173" s="197"/>
      <c r="GR173" s="197"/>
      <c r="GS173" s="197"/>
      <c r="GT173" s="201"/>
      <c r="GU173" s="196"/>
      <c r="GV173" s="196"/>
      <c r="GW173" s="196"/>
      <c r="GX173" s="196"/>
      <c r="GY173" s="196"/>
      <c r="GZ173" s="196"/>
      <c r="HA173" s="196"/>
      <c r="HB173" s="196"/>
      <c r="HC173" s="196"/>
      <c r="HD173" s="196"/>
      <c r="HE173" s="196"/>
      <c r="HF173" s="117"/>
      <c r="HG173" s="200"/>
      <c r="HH173" s="200"/>
      <c r="HI173" s="244"/>
      <c r="HJ173" s="200"/>
      <c r="HK173" s="200"/>
      <c r="HL173" s="200"/>
      <c r="HM173" s="200"/>
      <c r="HN173" s="200"/>
      <c r="HO173" s="200"/>
      <c r="HP173" s="185"/>
      <c r="HQ173" s="119"/>
      <c r="HR173" s="197"/>
      <c r="HS173" s="197"/>
      <c r="HT173" s="330"/>
      <c r="HU173" s="197"/>
      <c r="HV173" s="197"/>
      <c r="HW173" s="197"/>
      <c r="HX173" s="197"/>
      <c r="HY173" s="197"/>
      <c r="HZ173" s="197"/>
      <c r="IA173" s="199"/>
      <c r="IB173" s="196"/>
      <c r="IC173" s="196"/>
      <c r="ID173" s="196"/>
      <c r="IE173" s="196"/>
      <c r="IF173" s="196"/>
      <c r="IG173" s="196"/>
      <c r="IH173" s="196"/>
      <c r="II173" s="196"/>
      <c r="IJ173" s="196"/>
      <c r="IK173" s="196"/>
      <c r="IL173" s="198"/>
      <c r="IM173" s="209"/>
      <c r="IP173" s="606"/>
      <c r="IQ173" s="279"/>
      <c r="IR173" s="279"/>
      <c r="IS173" s="279"/>
      <c r="IT173" s="279"/>
      <c r="IU173" s="279"/>
      <c r="IV173" s="279"/>
      <c r="IW173" s="311"/>
      <c r="IY173" s="225"/>
      <c r="IZ173" s="225"/>
      <c r="JA173" s="601"/>
      <c r="JB173" s="601"/>
      <c r="JC173" s="601"/>
      <c r="JD173" s="601"/>
      <c r="JE173" s="601"/>
      <c r="JF173" s="601"/>
      <c r="JG173" s="601"/>
      <c r="JH173" s="710"/>
      <c r="JI173" s="116"/>
      <c r="JJ173" s="116"/>
      <c r="JK173" s="116"/>
      <c r="JL173" s="116"/>
      <c r="JM173" s="116"/>
      <c r="JN173" s="116"/>
      <c r="JO173" s="116"/>
      <c r="JP173" s="116"/>
      <c r="JQ173" s="116"/>
      <c r="JR173" s="116"/>
      <c r="JS173" s="208"/>
      <c r="JT173" s="116"/>
      <c r="JU173" s="116"/>
      <c r="JV173" s="116"/>
      <c r="JW173" s="116"/>
      <c r="JX173" s="116"/>
      <c r="JY173" s="116"/>
      <c r="JZ173" s="116"/>
      <c r="KA173" s="116"/>
      <c r="KB173" s="116"/>
      <c r="KC173" s="116"/>
      <c r="KD173" s="208"/>
      <c r="KE173" s="116"/>
      <c r="KF173" s="116"/>
      <c r="KG173" s="116"/>
      <c r="KH173" s="116"/>
      <c r="KI173" s="116"/>
      <c r="KJ173" s="116"/>
      <c r="KK173" s="116"/>
      <c r="KL173" s="116"/>
      <c r="KM173" s="116"/>
      <c r="KN173" s="116"/>
      <c r="KO173" s="208"/>
      <c r="KP173" s="116"/>
      <c r="KQ173" s="116"/>
      <c r="KR173" s="116"/>
      <c r="KS173" s="116"/>
      <c r="KT173" s="116"/>
      <c r="KU173" s="116"/>
      <c r="KV173" s="116"/>
      <c r="KW173" s="116"/>
      <c r="KX173" s="116"/>
      <c r="KY173" s="116"/>
      <c r="KZ173" s="208"/>
      <c r="LA173" s="116"/>
      <c r="LB173" s="116"/>
      <c r="LC173" s="116"/>
      <c r="LD173" s="116"/>
      <c r="LE173" s="116"/>
      <c r="LF173" s="116"/>
      <c r="LG173" s="116"/>
      <c r="LH173" s="116"/>
      <c r="LI173" s="116"/>
      <c r="LJ173" s="116"/>
      <c r="LK173" s="208"/>
      <c r="LL173" s="116"/>
      <c r="LM173" s="116"/>
      <c r="LN173" s="116"/>
      <c r="LO173" s="116"/>
      <c r="LP173" s="116"/>
      <c r="LQ173" s="116"/>
      <c r="LR173" s="116"/>
      <c r="LS173" s="116"/>
      <c r="LT173" s="116"/>
      <c r="LU173" s="116"/>
      <c r="LV173" s="208"/>
      <c r="MG173" s="5"/>
      <c r="MH173" s="156"/>
      <c r="MI173" s="156"/>
      <c r="MJ173" s="156"/>
      <c r="MK173" s="156"/>
      <c r="ML173" s="156"/>
      <c r="MM173" s="156"/>
      <c r="MN173" s="156"/>
      <c r="MO173" s="156"/>
      <c r="MP173" s="156"/>
      <c r="MQ173" s="156"/>
      <c r="MR173" s="157"/>
      <c r="MS173" s="156"/>
      <c r="MT173" s="156"/>
      <c r="MU173" s="156"/>
      <c r="MV173" s="156"/>
      <c r="MW173" s="156"/>
      <c r="MX173" s="156"/>
      <c r="MY173" s="156"/>
      <c r="MZ173" s="156"/>
      <c r="NA173" s="156"/>
      <c r="NB173" s="156"/>
      <c r="NC173" s="157"/>
      <c r="ND173" s="156"/>
      <c r="NE173" s="156"/>
      <c r="NF173" s="156"/>
      <c r="NG173" s="156"/>
      <c r="NH173" s="156"/>
      <c r="NI173" s="156"/>
      <c r="NJ173" s="156"/>
      <c r="NK173" s="156"/>
      <c r="NL173" s="156"/>
      <c r="NM173" s="156"/>
      <c r="NN173" s="157"/>
      <c r="NO173" s="156"/>
      <c r="NP173" s="156"/>
      <c r="NQ173" s="156"/>
      <c r="NR173" s="156"/>
      <c r="NS173" s="156"/>
      <c r="NT173" s="156"/>
      <c r="NU173" s="156"/>
      <c r="NV173" s="156"/>
      <c r="NW173" s="156"/>
      <c r="NX173" s="156"/>
      <c r="NY173" s="157"/>
      <c r="NZ173" s="156">
        <v>0</v>
      </c>
      <c r="OA173" s="156">
        <v>0</v>
      </c>
      <c r="OB173" s="156">
        <v>0</v>
      </c>
      <c r="OC173" s="156">
        <v>0</v>
      </c>
      <c r="OD173" s="156">
        <v>0</v>
      </c>
      <c r="OE173" s="156">
        <v>0</v>
      </c>
      <c r="OF173" s="156">
        <v>0</v>
      </c>
      <c r="OG173" s="156">
        <v>0</v>
      </c>
      <c r="OH173" s="156">
        <v>0</v>
      </c>
      <c r="OI173" s="156">
        <v>0</v>
      </c>
      <c r="OJ173" s="157">
        <v>0</v>
      </c>
      <c r="OK173" s="156"/>
      <c r="OL173" s="156"/>
      <c r="OM173" s="156"/>
      <c r="ON173" s="156"/>
      <c r="OO173" s="156"/>
      <c r="OP173" s="156"/>
      <c r="OQ173" s="156"/>
      <c r="OR173" s="156"/>
      <c r="OS173" s="156"/>
      <c r="OT173" s="156"/>
      <c r="OU173" s="157"/>
      <c r="PF173" s="5"/>
      <c r="PQ173" s="5"/>
      <c r="QA173" s="7"/>
      <c r="QB173" s="5"/>
      <c r="QM173" s="5"/>
      <c r="QX173" s="5"/>
      <c r="QY173" s="7"/>
      <c r="QZ173" s="7"/>
      <c r="RA173" s="7"/>
      <c r="RB173" s="7"/>
      <c r="RC173" s="7"/>
      <c r="RD173" s="7"/>
      <c r="RE173" s="7"/>
      <c r="RF173" s="7"/>
      <c r="RG173" s="7"/>
      <c r="RH173" s="7"/>
      <c r="RI173" s="5"/>
      <c r="RJ173" s="7"/>
      <c r="RK173" s="7"/>
      <c r="RL173" s="7"/>
      <c r="RM173" s="7"/>
      <c r="RN173" s="7"/>
      <c r="RO173" s="7"/>
      <c r="RP173" s="7"/>
      <c r="RQ173" s="7"/>
      <c r="RR173" s="7"/>
      <c r="RS173" s="7"/>
      <c r="RT173" s="5"/>
      <c r="SE173" s="5"/>
      <c r="SF173" s="156"/>
      <c r="SG173" s="156"/>
      <c r="SH173" s="156"/>
      <c r="SI173" s="156"/>
      <c r="SJ173" s="156"/>
      <c r="SK173" s="156"/>
      <c r="SL173" s="156"/>
      <c r="SM173" s="156"/>
      <c r="SN173" s="156"/>
      <c r="SO173" s="156"/>
      <c r="SP173" s="157"/>
      <c r="SQ173" s="156">
        <v>0</v>
      </c>
      <c r="SR173" s="156">
        <v>0</v>
      </c>
      <c r="SS173" s="156">
        <v>0</v>
      </c>
      <c r="ST173" s="156">
        <v>0</v>
      </c>
      <c r="SU173" s="156">
        <v>0</v>
      </c>
      <c r="SV173" s="156">
        <v>0</v>
      </c>
      <c r="SW173" s="156">
        <v>0</v>
      </c>
      <c r="SX173" s="156">
        <v>0</v>
      </c>
      <c r="SY173" s="156">
        <v>0</v>
      </c>
      <c r="SZ173" s="156">
        <v>0</v>
      </c>
      <c r="TA173" s="157">
        <v>0</v>
      </c>
      <c r="TB173" s="156"/>
      <c r="TC173" s="156"/>
      <c r="TD173" s="156"/>
      <c r="TE173" s="156"/>
      <c r="TF173" s="156"/>
      <c r="TG173" s="156"/>
      <c r="TH173" s="156"/>
      <c r="TI173" s="156"/>
      <c r="TJ173" s="156"/>
      <c r="TK173" s="156"/>
      <c r="TL173" s="156"/>
      <c r="TM173" s="728"/>
      <c r="TN173" s="244"/>
      <c r="TO173" s="244"/>
      <c r="TP173" s="244"/>
      <c r="TQ173" s="244"/>
      <c r="TR173" s="244"/>
      <c r="TS173" s="244"/>
      <c r="TT173" s="244"/>
      <c r="TU173" s="244"/>
      <c r="TV173" s="244"/>
      <c r="TW173" s="729"/>
      <c r="TX173" s="117"/>
      <c r="TY173" s="117"/>
      <c r="TZ173" s="117"/>
      <c r="UA173" s="117"/>
      <c r="UB173" s="117"/>
      <c r="UC173" s="117"/>
      <c r="UD173" s="117"/>
      <c r="UE173" s="117"/>
      <c r="UF173" s="117"/>
      <c r="UG173" s="117"/>
      <c r="UH173" s="185"/>
      <c r="UI173" s="116"/>
      <c r="UJ173" s="116"/>
      <c r="UK173" s="116"/>
      <c r="UL173" s="116"/>
      <c r="UM173" s="116"/>
      <c r="UN173" s="116"/>
      <c r="UO173" s="116"/>
      <c r="UP173" s="116"/>
      <c r="UQ173" s="116"/>
      <c r="UR173" s="116"/>
      <c r="US173" s="208"/>
      <c r="UT173" s="156"/>
      <c r="UU173" s="156"/>
      <c r="UV173" s="156"/>
      <c r="UW173" s="156"/>
      <c r="UX173" s="156"/>
      <c r="UY173" s="156"/>
      <c r="UZ173" s="156"/>
      <c r="VA173" s="156"/>
      <c r="VB173" s="156"/>
      <c r="VC173" s="156"/>
      <c r="VD173" s="157"/>
      <c r="VE173" s="156"/>
      <c r="VF173" s="156"/>
      <c r="VG173" s="156"/>
      <c r="VH173" s="156"/>
      <c r="VI173" s="156"/>
      <c r="VJ173" s="156"/>
      <c r="VK173" s="156"/>
      <c r="VL173" s="156"/>
      <c r="VM173" s="156"/>
      <c r="VN173" s="156"/>
      <c r="VO173" s="157"/>
      <c r="VP173" s="156"/>
      <c r="VQ173" s="156"/>
      <c r="VR173" s="156"/>
      <c r="VS173" s="156"/>
      <c r="VT173" s="156"/>
      <c r="VU173" s="156"/>
      <c r="VV173" s="156"/>
      <c r="VW173" s="156"/>
      <c r="VX173" s="156"/>
      <c r="VY173" s="156"/>
      <c r="VZ173" s="157"/>
      <c r="WA173" s="156"/>
      <c r="WB173" s="156"/>
      <c r="WC173" s="156"/>
      <c r="WD173" s="156"/>
      <c r="WE173" s="156"/>
      <c r="WF173" s="156"/>
      <c r="WG173" s="156"/>
      <c r="WH173" s="156"/>
      <c r="WI173" s="156"/>
      <c r="WJ173" s="156"/>
      <c r="WK173" s="157"/>
      <c r="WL173" s="156">
        <v>0</v>
      </c>
      <c r="WM173" s="156">
        <v>0</v>
      </c>
      <c r="WN173" s="156">
        <v>0</v>
      </c>
      <c r="WO173" s="156">
        <v>0</v>
      </c>
      <c r="WP173" s="156">
        <v>0</v>
      </c>
      <c r="WQ173" s="156">
        <v>0</v>
      </c>
      <c r="WR173" s="156">
        <v>0</v>
      </c>
      <c r="WS173" s="156">
        <v>0</v>
      </c>
      <c r="WT173" s="156">
        <v>0</v>
      </c>
      <c r="WU173" s="156">
        <v>0</v>
      </c>
      <c r="WV173" s="157">
        <v>0</v>
      </c>
      <c r="WW173" s="119">
        <v>0</v>
      </c>
      <c r="WX173" s="119">
        <v>0</v>
      </c>
      <c r="WY173" s="119">
        <v>0</v>
      </c>
      <c r="WZ173" s="119">
        <v>0</v>
      </c>
      <c r="XA173" s="119">
        <v>0</v>
      </c>
      <c r="XB173" s="119">
        <v>0</v>
      </c>
      <c r="XC173" s="119">
        <v>0</v>
      </c>
      <c r="XD173" s="119">
        <v>0</v>
      </c>
      <c r="XE173" s="197">
        <v>0</v>
      </c>
      <c r="XF173" s="197">
        <v>0</v>
      </c>
      <c r="XG173" s="201">
        <v>0</v>
      </c>
      <c r="XH173" s="821"/>
      <c r="XI173" s="821"/>
      <c r="XJ173" s="821"/>
      <c r="XK173" s="821"/>
      <c r="XL173" s="821"/>
      <c r="XM173" s="821"/>
      <c r="XN173" s="821"/>
      <c r="XO173" s="821"/>
      <c r="XP173" s="821"/>
      <c r="XQ173" s="821"/>
      <c r="XR173" s="822"/>
      <c r="XS173" s="821"/>
      <c r="XT173" s="821"/>
      <c r="XU173" s="821"/>
      <c r="XV173" s="821"/>
      <c r="XW173" s="821"/>
      <c r="XX173" s="821"/>
      <c r="XY173" s="821"/>
      <c r="XZ173" s="821"/>
      <c r="YA173" s="821"/>
      <c r="YB173" s="821"/>
      <c r="YC173" s="822"/>
      <c r="YN173" s="5"/>
      <c r="YO173" s="156"/>
      <c r="YP173" s="156"/>
      <c r="YQ173" s="156"/>
      <c r="YR173" s="156"/>
      <c r="YS173" s="156"/>
      <c r="YT173" s="156"/>
      <c r="YU173" s="156"/>
      <c r="YV173" s="156"/>
      <c r="YW173" s="156"/>
      <c r="YX173" s="156"/>
      <c r="YY173" s="157"/>
      <c r="YZ173" s="156"/>
      <c r="ZA173" s="156"/>
      <c r="ZB173" s="156"/>
      <c r="ZC173" s="156"/>
      <c r="ZD173" s="156"/>
      <c r="ZE173" s="156"/>
      <c r="ZF173" s="156"/>
      <c r="ZG173" s="156"/>
      <c r="ZH173" s="156"/>
      <c r="ZI173" s="156"/>
      <c r="ZJ173" s="157"/>
      <c r="ZK173" s="748">
        <v>0</v>
      </c>
      <c r="ZL173" s="748">
        <v>0</v>
      </c>
      <c r="ZM173" s="748">
        <v>0</v>
      </c>
      <c r="ZN173" s="748">
        <v>0</v>
      </c>
      <c r="ZO173" s="748">
        <v>0</v>
      </c>
      <c r="ZP173" s="748">
        <v>0</v>
      </c>
      <c r="ZQ173" s="748">
        <v>0</v>
      </c>
      <c r="ZR173" s="748">
        <v>0</v>
      </c>
      <c r="ZS173" s="748">
        <v>0</v>
      </c>
      <c r="ZT173" s="748">
        <v>0</v>
      </c>
      <c r="ZU173" s="748">
        <v>0</v>
      </c>
      <c r="ZV173" s="334"/>
      <c r="ZW173" s="334"/>
      <c r="ZX173" s="334"/>
      <c r="ZY173" s="334"/>
      <c r="ZZ173" s="334"/>
      <c r="AAA173" s="334"/>
      <c r="AAB173" s="334"/>
      <c r="AAC173" s="334"/>
      <c r="AAD173" s="334"/>
      <c r="AAE173" s="334"/>
      <c r="AAF173" s="334"/>
      <c r="AAG173" s="7"/>
      <c r="AAH173" s="7"/>
      <c r="AAI173" s="7"/>
    </row>
    <row r="174" spans="1:711">
      <c r="A174" s="125" t="s">
        <v>635</v>
      </c>
      <c r="B174" s="130"/>
      <c r="C174" s="125"/>
      <c r="D174" s="138"/>
      <c r="E174" s="164">
        <v>10658.828948975601</v>
      </c>
      <c r="F174" s="164">
        <v>12141.55282290476</v>
      </c>
      <c r="G174" s="164">
        <v>16728.188977130929</v>
      </c>
      <c r="H174" s="168">
        <v>18894.379571252277</v>
      </c>
      <c r="I174" s="164">
        <v>22100.088650104895</v>
      </c>
      <c r="J174" s="164">
        <v>25061.748530946908</v>
      </c>
      <c r="K174" s="164">
        <v>29148.150289345984</v>
      </c>
      <c r="L174" s="164">
        <v>35173.803955359406</v>
      </c>
      <c r="M174" s="164">
        <v>43541.545821570398</v>
      </c>
      <c r="N174" s="164">
        <v>54050.301750563442</v>
      </c>
      <c r="O174" s="164">
        <v>66272.281153042321</v>
      </c>
      <c r="P174" s="164">
        <v>59544.768183733708</v>
      </c>
      <c r="Q174" s="164">
        <v>71279.585355950141</v>
      </c>
      <c r="R174" s="164">
        <v>99314.589583644469</v>
      </c>
      <c r="S174" s="168">
        <v>105290.00614879736</v>
      </c>
      <c r="T174" s="164">
        <v>117377.64608738982</v>
      </c>
      <c r="U174" s="164">
        <v>128579.70805299339</v>
      </c>
      <c r="V174" s="164">
        <v>144834.20309577824</v>
      </c>
      <c r="W174" s="164">
        <v>169736.31908879237</v>
      </c>
      <c r="X174" s="164">
        <v>204623.84737348926</v>
      </c>
      <c r="Y174" s="164">
        <v>248017.37991229308</v>
      </c>
      <c r="Z174" s="164">
        <v>297608.28846876678</v>
      </c>
      <c r="AA174" s="164">
        <v>4260.5480025576362</v>
      </c>
      <c r="AB174" s="164">
        <v>4589.2626971514055</v>
      </c>
      <c r="AC174" s="164">
        <v>5093.749911627343</v>
      </c>
      <c r="AD174" s="168">
        <v>5320.9826326306111</v>
      </c>
      <c r="AE174" s="164">
        <v>5884.6609767045038</v>
      </c>
      <c r="AF174" s="164">
        <v>6443.8155792295711</v>
      </c>
      <c r="AG174" s="164">
        <v>7243.5257410075928</v>
      </c>
      <c r="AH174" s="164">
        <v>8468.2173181874678</v>
      </c>
      <c r="AI174" s="164">
        <v>10197.455548953007</v>
      </c>
      <c r="AJ174" s="164">
        <v>12387.478751474047</v>
      </c>
      <c r="AK174" s="164">
        <v>14980.098619385002</v>
      </c>
      <c r="AL174" s="164">
        <v>492.30399183970201</v>
      </c>
      <c r="AM174" s="164">
        <v>524.16739508253852</v>
      </c>
      <c r="AN174" s="164">
        <v>559.29374664964689</v>
      </c>
      <c r="AO174" s="168">
        <v>582.09734828237208</v>
      </c>
      <c r="AP174" s="164">
        <v>638.55983745071092</v>
      </c>
      <c r="AQ174" s="164">
        <v>690.6399958117596</v>
      </c>
      <c r="AR174" s="164">
        <v>766.59407360832347</v>
      </c>
      <c r="AS174" s="164">
        <v>883.28983349941166</v>
      </c>
      <c r="AT174" s="164">
        <v>1044.2279993426114</v>
      </c>
      <c r="AU174" s="164">
        <v>1237.4584297450192</v>
      </c>
      <c r="AV174" s="164">
        <v>1446.669507786924</v>
      </c>
      <c r="AW174" s="164">
        <v>0</v>
      </c>
      <c r="AX174" s="164">
        <v>0</v>
      </c>
      <c r="AY174" s="164">
        <v>0</v>
      </c>
      <c r="AZ174" s="168">
        <v>449.72859588199799</v>
      </c>
      <c r="BA174" s="164">
        <v>604.3357527346634</v>
      </c>
      <c r="BB174" s="164">
        <v>822.74594036087558</v>
      </c>
      <c r="BC174" s="164">
        <v>1153.6025105371011</v>
      </c>
      <c r="BD174" s="164">
        <v>1670.0826918301109</v>
      </c>
      <c r="BE174" s="164">
        <v>2488.1042350221128</v>
      </c>
      <c r="BF174" s="164">
        <v>3589.0115999690233</v>
      </c>
      <c r="BG174" s="164">
        <v>4902.6149258578052</v>
      </c>
      <c r="BH174" s="164">
        <v>6477.0121927465852</v>
      </c>
      <c r="BI174" s="164">
        <v>8217.9243555167486</v>
      </c>
      <c r="BJ174" s="164">
        <v>7356.3014123460789</v>
      </c>
      <c r="BK174" s="168">
        <v>8464.3194862889995</v>
      </c>
      <c r="BL174" s="164">
        <v>10494.436513019169</v>
      </c>
      <c r="BM174" s="164">
        <v>13150.246868798396</v>
      </c>
      <c r="BN174" s="164">
        <v>17318.114507320795</v>
      </c>
      <c r="BO174" s="164">
        <v>22684.88016142448</v>
      </c>
      <c r="BP174" s="164">
        <v>31784.45362186294</v>
      </c>
      <c r="BQ174" s="164">
        <v>43070.265046529181</v>
      </c>
      <c r="BR174" s="164">
        <v>55413.180508279765</v>
      </c>
      <c r="BS174" s="164">
        <v>0</v>
      </c>
      <c r="BT174" s="164">
        <v>0</v>
      </c>
      <c r="BU174" s="164">
        <v>0</v>
      </c>
      <c r="BV174" s="168">
        <v>198349.28883859166</v>
      </c>
      <c r="BW174" s="164">
        <v>234887.28915161165</v>
      </c>
      <c r="BX174" s="164">
        <v>281780.51636492158</v>
      </c>
      <c r="BY174" s="164">
        <v>349154.71206679847</v>
      </c>
      <c r="BZ174" s="164">
        <v>449009.03044266603</v>
      </c>
      <c r="CA174" s="164">
        <v>587639.8959260626</v>
      </c>
      <c r="CB174" s="164">
        <v>761848.31463469192</v>
      </c>
      <c r="CC174" s="164">
        <v>964523.55456140719</v>
      </c>
      <c r="CD174" s="164">
        <v>0</v>
      </c>
      <c r="CE174" s="164">
        <v>0</v>
      </c>
      <c r="CF174" s="164">
        <v>0</v>
      </c>
      <c r="CG174" s="168">
        <v>378.25587767911225</v>
      </c>
      <c r="CH174" s="164">
        <v>386.85237234180568</v>
      </c>
      <c r="CI174" s="164">
        <v>394.80417246885133</v>
      </c>
      <c r="CJ174" s="164">
        <v>402.40468774202378</v>
      </c>
      <c r="CK174" s="164">
        <v>410.05082411673624</v>
      </c>
      <c r="CL174" s="164">
        <v>418.08050258238262</v>
      </c>
      <c r="CM174" s="164">
        <v>426.74595825275105</v>
      </c>
      <c r="CN174" s="164">
        <v>436.18747767780167</v>
      </c>
      <c r="CO174" s="176"/>
      <c r="CP174" s="175"/>
      <c r="CQ174" s="175"/>
      <c r="CR174" s="191"/>
      <c r="CS174" s="175"/>
      <c r="CT174" s="175"/>
      <c r="CU174" s="175"/>
      <c r="CV174" s="175"/>
      <c r="CW174" s="175"/>
      <c r="CX174" s="175"/>
      <c r="CY174" s="175"/>
      <c r="CZ174" s="176"/>
      <c r="DA174" s="191"/>
      <c r="DB174" s="191"/>
      <c r="DC174" s="191"/>
      <c r="DD174" s="191"/>
      <c r="DE174" s="191"/>
      <c r="DF174" s="191"/>
      <c r="DG174" s="191"/>
      <c r="DH174" s="191"/>
      <c r="DI174" s="191"/>
      <c r="DJ174" s="211"/>
      <c r="DK174" s="188"/>
      <c r="DL174" s="184"/>
      <c r="DM174" s="184"/>
      <c r="DN174" s="209"/>
      <c r="DO174" s="184"/>
      <c r="DP174" s="184"/>
      <c r="DQ174" s="184"/>
      <c r="DR174" s="184"/>
      <c r="DS174" s="184"/>
      <c r="DT174" s="184"/>
      <c r="DU174" s="184"/>
      <c r="DV174" s="181"/>
      <c r="DW174" s="181"/>
      <c r="DX174" s="181"/>
      <c r="DY174" s="602"/>
      <c r="DZ174" s="181"/>
      <c r="EA174" s="181"/>
      <c r="EB174" s="181"/>
      <c r="EC174" s="181"/>
      <c r="ED174" s="181"/>
      <c r="EE174" s="181"/>
      <c r="EF174" s="182"/>
      <c r="EG174" s="194"/>
      <c r="EH174" s="194"/>
      <c r="EI174" s="194"/>
      <c r="EJ174" s="194"/>
      <c r="EK174" s="194"/>
      <c r="EL174" s="194"/>
      <c r="EM174" s="194"/>
      <c r="EN174" s="194"/>
      <c r="EO174" s="194"/>
      <c r="EP174" s="194"/>
      <c r="EQ174" s="194"/>
      <c r="ER174" s="117"/>
      <c r="ES174" s="200"/>
      <c r="ET174" s="200"/>
      <c r="EU174" s="244"/>
      <c r="EV174" s="200"/>
      <c r="EW174" s="200"/>
      <c r="EX174" s="200"/>
      <c r="EY174" s="200"/>
      <c r="EZ174" s="200"/>
      <c r="FA174" s="200"/>
      <c r="FB174" s="200"/>
      <c r="FC174" s="119"/>
      <c r="FD174" s="197"/>
      <c r="FE174" s="197"/>
      <c r="FF174" s="330"/>
      <c r="FG174" s="197"/>
      <c r="FH174" s="197"/>
      <c r="FI174" s="197"/>
      <c r="FJ174" s="197"/>
      <c r="FK174" s="197"/>
      <c r="FL174" s="197"/>
      <c r="FM174" s="201"/>
      <c r="FN174" s="193"/>
      <c r="FO174" s="181"/>
      <c r="FP174" s="181"/>
      <c r="FQ174" s="181"/>
      <c r="FR174" s="181"/>
      <c r="FS174" s="181"/>
      <c r="FT174" s="181"/>
      <c r="FU174" s="181"/>
      <c r="FV174" s="181"/>
      <c r="FW174" s="181"/>
      <c r="FX174" s="182"/>
      <c r="FY174" s="117"/>
      <c r="FZ174" s="200"/>
      <c r="GA174" s="200"/>
      <c r="GB174" s="244"/>
      <c r="GC174" s="200"/>
      <c r="GD174" s="200"/>
      <c r="GE174" s="200"/>
      <c r="GF174" s="200"/>
      <c r="GG174" s="200"/>
      <c r="GH174" s="200"/>
      <c r="GI174" s="200"/>
      <c r="GJ174" s="119"/>
      <c r="GK174" s="197"/>
      <c r="GL174" s="197"/>
      <c r="GM174" s="330"/>
      <c r="GN174" s="197"/>
      <c r="GO174" s="197"/>
      <c r="GP174" s="197"/>
      <c r="GQ174" s="197"/>
      <c r="GR174" s="197"/>
      <c r="GS174" s="197"/>
      <c r="GT174" s="201"/>
      <c r="GU174" s="196"/>
      <c r="GV174" s="196"/>
      <c r="GW174" s="196"/>
      <c r="GX174" s="196"/>
      <c r="GY174" s="196"/>
      <c r="GZ174" s="196"/>
      <c r="HA174" s="196"/>
      <c r="HB174" s="196"/>
      <c r="HC174" s="196"/>
      <c r="HD174" s="196"/>
      <c r="HE174" s="196"/>
      <c r="HF174" s="117"/>
      <c r="HG174" s="200"/>
      <c r="HH174" s="200"/>
      <c r="HI174" s="244"/>
      <c r="HJ174" s="200"/>
      <c r="HK174" s="200"/>
      <c r="HL174" s="200"/>
      <c r="HM174" s="200"/>
      <c r="HN174" s="200"/>
      <c r="HO174" s="200"/>
      <c r="HP174" s="200"/>
      <c r="HQ174" s="119"/>
      <c r="HR174" s="197"/>
      <c r="HS174" s="197"/>
      <c r="HT174" s="330"/>
      <c r="HU174" s="197"/>
      <c r="HV174" s="197"/>
      <c r="HW174" s="197"/>
      <c r="HX174" s="197"/>
      <c r="HY174" s="197"/>
      <c r="HZ174" s="197"/>
      <c r="IA174" s="199"/>
      <c r="IB174" s="196"/>
      <c r="IC174" s="196"/>
      <c r="ID174" s="196"/>
      <c r="IE174" s="196"/>
      <c r="IF174" s="196"/>
      <c r="IG174" s="196"/>
      <c r="IH174" s="196"/>
      <c r="II174" s="196"/>
      <c r="IJ174" s="196"/>
      <c r="IK174" s="196"/>
      <c r="IL174" s="198"/>
      <c r="IM174" s="209"/>
      <c r="IP174" s="606"/>
      <c r="IQ174" s="279"/>
      <c r="IR174" s="279"/>
      <c r="IS174" s="279"/>
      <c r="IT174" s="279"/>
      <c r="IU174" s="279"/>
      <c r="IV174" s="279"/>
      <c r="IW174" s="311"/>
      <c r="IY174" s="225"/>
      <c r="IZ174" s="225"/>
      <c r="JA174" s="601"/>
      <c r="JB174" s="601"/>
      <c r="JC174" s="601"/>
      <c r="JD174" s="601"/>
      <c r="JE174" s="601"/>
      <c r="JF174" s="601"/>
      <c r="JG174" s="601"/>
      <c r="JH174" s="710"/>
      <c r="JI174" s="116"/>
      <c r="JJ174" s="116"/>
      <c r="JK174" s="116"/>
      <c r="JL174" s="116"/>
      <c r="JM174" s="116"/>
      <c r="JN174" s="116"/>
      <c r="JO174" s="116"/>
      <c r="JP174" s="116"/>
      <c r="JQ174" s="116"/>
      <c r="JR174" s="116"/>
      <c r="JS174" s="208"/>
      <c r="JT174" s="116"/>
      <c r="JU174" s="116"/>
      <c r="JV174" s="116"/>
      <c r="JW174" s="116"/>
      <c r="JX174" s="116"/>
      <c r="JY174" s="116"/>
      <c r="JZ174" s="116"/>
      <c r="KA174" s="116"/>
      <c r="KB174" s="116"/>
      <c r="KC174" s="116"/>
      <c r="KD174" s="208"/>
      <c r="KE174" s="116"/>
      <c r="KF174" s="116"/>
      <c r="KG174" s="116"/>
      <c r="KH174" s="116"/>
      <c r="KI174" s="116"/>
      <c r="KJ174" s="116"/>
      <c r="KK174" s="116"/>
      <c r="KL174" s="116"/>
      <c r="KM174" s="116"/>
      <c r="KN174" s="116"/>
      <c r="KO174" s="208"/>
      <c r="KP174" s="116"/>
      <c r="KQ174" s="116"/>
      <c r="KR174" s="116"/>
      <c r="KS174" s="116"/>
      <c r="KT174" s="116"/>
      <c r="KU174" s="116"/>
      <c r="KV174" s="116"/>
      <c r="KW174" s="116"/>
      <c r="KX174" s="116"/>
      <c r="KY174" s="116"/>
      <c r="KZ174" s="208"/>
      <c r="LA174" s="116"/>
      <c r="LB174" s="116"/>
      <c r="LC174" s="116"/>
      <c r="LD174" s="116"/>
      <c r="LE174" s="116"/>
      <c r="LF174" s="116"/>
      <c r="LG174" s="116"/>
      <c r="LH174" s="116"/>
      <c r="LI174" s="116"/>
      <c r="LJ174" s="116"/>
      <c r="LK174" s="208"/>
      <c r="LL174" s="116"/>
      <c r="LM174" s="116"/>
      <c r="LN174" s="116"/>
      <c r="LO174" s="116"/>
      <c r="LP174" s="116"/>
      <c r="LQ174" s="116"/>
      <c r="LR174" s="116"/>
      <c r="LS174" s="116"/>
      <c r="LT174" s="116"/>
      <c r="LU174" s="116"/>
      <c r="LV174" s="208"/>
      <c r="MG174" s="5"/>
      <c r="MH174" s="156"/>
      <c r="MI174" s="156"/>
      <c r="MJ174" s="156"/>
      <c r="MK174" s="156"/>
      <c r="ML174" s="156"/>
      <c r="MM174" s="156"/>
      <c r="MN174" s="156"/>
      <c r="MO174" s="156"/>
      <c r="MP174" s="156"/>
      <c r="MQ174" s="156"/>
      <c r="MR174" s="157"/>
      <c r="MS174" s="156"/>
      <c r="MT174" s="156"/>
      <c r="MU174" s="156"/>
      <c r="MV174" s="156"/>
      <c r="MW174" s="156"/>
      <c r="MX174" s="156"/>
      <c r="MY174" s="156"/>
      <c r="MZ174" s="156"/>
      <c r="NA174" s="156"/>
      <c r="NB174" s="156"/>
      <c r="NC174" s="157"/>
      <c r="ND174" s="156"/>
      <c r="NE174" s="156"/>
      <c r="NF174" s="156"/>
      <c r="NG174" s="156"/>
      <c r="NH174" s="156"/>
      <c r="NI174" s="156"/>
      <c r="NJ174" s="156"/>
      <c r="NK174" s="156"/>
      <c r="NL174" s="156"/>
      <c r="NM174" s="156"/>
      <c r="NN174" s="157"/>
      <c r="NO174" s="156"/>
      <c r="NP174" s="156"/>
      <c r="NQ174" s="156"/>
      <c r="NR174" s="156"/>
      <c r="NS174" s="156"/>
      <c r="NT174" s="156"/>
      <c r="NU174" s="156"/>
      <c r="NV174" s="156"/>
      <c r="NW174" s="156"/>
      <c r="NX174" s="156"/>
      <c r="NY174" s="157"/>
      <c r="NZ174" s="156">
        <v>0</v>
      </c>
      <c r="OA174" s="156">
        <v>0</v>
      </c>
      <c r="OB174" s="156">
        <v>0</v>
      </c>
      <c r="OC174" s="156">
        <v>0</v>
      </c>
      <c r="OD174" s="156">
        <v>0</v>
      </c>
      <c r="OE174" s="156">
        <v>0</v>
      </c>
      <c r="OF174" s="156">
        <v>0</v>
      </c>
      <c r="OG174" s="156">
        <v>0</v>
      </c>
      <c r="OH174" s="156">
        <v>0</v>
      </c>
      <c r="OI174" s="156">
        <v>0</v>
      </c>
      <c r="OJ174" s="157">
        <v>0</v>
      </c>
      <c r="OK174" s="156"/>
      <c r="OL174" s="156"/>
      <c r="OM174" s="156"/>
      <c r="ON174" s="156"/>
      <c r="OO174" s="156"/>
      <c r="OP174" s="156"/>
      <c r="OQ174" s="156"/>
      <c r="OR174" s="156"/>
      <c r="OS174" s="156"/>
      <c r="OT174" s="156"/>
      <c r="OU174" s="157"/>
      <c r="PF174" s="5"/>
      <c r="PQ174" s="5"/>
      <c r="QA174" s="7"/>
      <c r="QB174" s="5"/>
      <c r="QM174" s="5"/>
      <c r="QX174" s="5"/>
      <c r="QY174" s="7"/>
      <c r="QZ174" s="7"/>
      <c r="RA174" s="7"/>
      <c r="RB174" s="7"/>
      <c r="RC174" s="7"/>
      <c r="RD174" s="7"/>
      <c r="RE174" s="7"/>
      <c r="RF174" s="7"/>
      <c r="RG174" s="7"/>
      <c r="RH174" s="7"/>
      <c r="RI174" s="5"/>
      <c r="RJ174" s="7"/>
      <c r="RK174" s="7"/>
      <c r="RL174" s="7"/>
      <c r="RM174" s="7"/>
      <c r="RN174" s="7"/>
      <c r="RO174" s="7"/>
      <c r="RP174" s="7"/>
      <c r="RQ174" s="7"/>
      <c r="RR174" s="7"/>
      <c r="RS174" s="7"/>
      <c r="RT174" s="5"/>
      <c r="SE174" s="5"/>
      <c r="SF174" s="156"/>
      <c r="SG174" s="156"/>
      <c r="SH174" s="156"/>
      <c r="SI174" s="156"/>
      <c r="SJ174" s="156"/>
      <c r="SK174" s="156"/>
      <c r="SL174" s="156"/>
      <c r="SM174" s="156"/>
      <c r="SN174" s="156"/>
      <c r="SO174" s="156"/>
      <c r="SP174" s="157"/>
      <c r="SQ174" s="156">
        <v>0</v>
      </c>
      <c r="SR174" s="156">
        <v>0</v>
      </c>
      <c r="SS174" s="156">
        <v>0</v>
      </c>
      <c r="ST174" s="156">
        <v>0</v>
      </c>
      <c r="SU174" s="156">
        <v>0</v>
      </c>
      <c r="SV174" s="156">
        <v>0</v>
      </c>
      <c r="SW174" s="156">
        <v>0</v>
      </c>
      <c r="SX174" s="156">
        <v>0</v>
      </c>
      <c r="SY174" s="156">
        <v>0</v>
      </c>
      <c r="SZ174" s="156">
        <v>0</v>
      </c>
      <c r="TA174" s="157">
        <v>0</v>
      </c>
      <c r="TB174" s="156"/>
      <c r="TC174" s="156"/>
      <c r="TD174" s="156"/>
      <c r="TE174" s="156"/>
      <c r="TF174" s="156"/>
      <c r="TG174" s="156"/>
      <c r="TH174" s="156"/>
      <c r="TI174" s="156"/>
      <c r="TJ174" s="156"/>
      <c r="TK174" s="156"/>
      <c r="TL174" s="156"/>
      <c r="TM174" s="728"/>
      <c r="TN174" s="244"/>
      <c r="TO174" s="244"/>
      <c r="TP174" s="244"/>
      <c r="TQ174" s="244"/>
      <c r="TR174" s="244"/>
      <c r="TS174" s="244"/>
      <c r="TT174" s="244"/>
      <c r="TU174" s="244"/>
      <c r="TV174" s="244"/>
      <c r="TW174" s="729"/>
      <c r="TX174" s="117"/>
      <c r="TY174" s="117"/>
      <c r="TZ174" s="117"/>
      <c r="UA174" s="117"/>
      <c r="UB174" s="117"/>
      <c r="UC174" s="117"/>
      <c r="UD174" s="117"/>
      <c r="UE174" s="117"/>
      <c r="UF174" s="117"/>
      <c r="UG174" s="117"/>
      <c r="UH174" s="185"/>
      <c r="UI174" s="116"/>
      <c r="UJ174" s="116"/>
      <c r="UK174" s="116"/>
      <c r="UL174" s="116"/>
      <c r="UM174" s="116"/>
      <c r="UN174" s="116"/>
      <c r="UO174" s="116"/>
      <c r="UP174" s="116"/>
      <c r="UQ174" s="116"/>
      <c r="UR174" s="116"/>
      <c r="US174" s="208"/>
      <c r="UT174" s="156"/>
      <c r="UU174" s="156"/>
      <c r="UV174" s="156"/>
      <c r="UW174" s="156"/>
      <c r="UX174" s="156"/>
      <c r="UY174" s="156"/>
      <c r="UZ174" s="156"/>
      <c r="VA174" s="156"/>
      <c r="VB174" s="156"/>
      <c r="VC174" s="156"/>
      <c r="VD174" s="157"/>
      <c r="VE174" s="156"/>
      <c r="VF174" s="156"/>
      <c r="VG174" s="156"/>
      <c r="VH174" s="156"/>
      <c r="VI174" s="156"/>
      <c r="VJ174" s="156"/>
      <c r="VK174" s="156"/>
      <c r="VL174" s="156"/>
      <c r="VM174" s="156"/>
      <c r="VN174" s="156"/>
      <c r="VO174" s="157"/>
      <c r="VP174" s="156"/>
      <c r="VQ174" s="156"/>
      <c r="VR174" s="156"/>
      <c r="VS174" s="156"/>
      <c r="VT174" s="156"/>
      <c r="VU174" s="156"/>
      <c r="VV174" s="156"/>
      <c r="VW174" s="156"/>
      <c r="VX174" s="156"/>
      <c r="VY174" s="156"/>
      <c r="VZ174" s="157"/>
      <c r="WA174" s="156"/>
      <c r="WB174" s="156"/>
      <c r="WC174" s="156"/>
      <c r="WD174" s="156"/>
      <c r="WE174" s="156"/>
      <c r="WF174" s="156"/>
      <c r="WG174" s="156"/>
      <c r="WH174" s="156"/>
      <c r="WI174" s="156"/>
      <c r="WJ174" s="156"/>
      <c r="WK174" s="157"/>
      <c r="WL174" s="156">
        <v>0</v>
      </c>
      <c r="WM174" s="156">
        <v>0</v>
      </c>
      <c r="WN174" s="156">
        <v>0</v>
      </c>
      <c r="WO174" s="156">
        <v>0</v>
      </c>
      <c r="WP174" s="156">
        <v>0</v>
      </c>
      <c r="WQ174" s="156">
        <v>0</v>
      </c>
      <c r="WR174" s="156">
        <v>0</v>
      </c>
      <c r="WS174" s="156">
        <v>0</v>
      </c>
      <c r="WT174" s="156">
        <v>0</v>
      </c>
      <c r="WU174" s="156">
        <v>0</v>
      </c>
      <c r="WV174" s="157">
        <v>0</v>
      </c>
      <c r="WW174" s="119">
        <v>0</v>
      </c>
      <c r="WX174" s="119">
        <v>0</v>
      </c>
      <c r="WY174" s="119">
        <v>0</v>
      </c>
      <c r="WZ174" s="119">
        <v>0</v>
      </c>
      <c r="XA174" s="119">
        <v>0</v>
      </c>
      <c r="XB174" s="119">
        <v>0</v>
      </c>
      <c r="XC174" s="119">
        <v>0</v>
      </c>
      <c r="XD174" s="119">
        <v>0</v>
      </c>
      <c r="XE174" s="197">
        <v>0</v>
      </c>
      <c r="XF174" s="197">
        <v>0</v>
      </c>
      <c r="XG174" s="201">
        <v>0</v>
      </c>
      <c r="XH174" s="821"/>
      <c r="XI174" s="821"/>
      <c r="XJ174" s="821"/>
      <c r="XK174" s="821"/>
      <c r="XL174" s="821"/>
      <c r="XM174" s="821"/>
      <c r="XN174" s="821"/>
      <c r="XO174" s="821"/>
      <c r="XP174" s="821"/>
      <c r="XQ174" s="821"/>
      <c r="XR174" s="822"/>
      <c r="XS174" s="821"/>
      <c r="XT174" s="821"/>
      <c r="XU174" s="821"/>
      <c r="XV174" s="821"/>
      <c r="XW174" s="821"/>
      <c r="XX174" s="821"/>
      <c r="XY174" s="821"/>
      <c r="XZ174" s="821"/>
      <c r="YA174" s="821"/>
      <c r="YB174" s="821"/>
      <c r="YC174" s="822"/>
      <c r="YN174" s="5"/>
      <c r="YO174" s="156"/>
      <c r="YP174" s="156"/>
      <c r="YQ174" s="156"/>
      <c r="YR174" s="156"/>
      <c r="YS174" s="156"/>
      <c r="YT174" s="156"/>
      <c r="YU174" s="156"/>
      <c r="YV174" s="156"/>
      <c r="YW174" s="156"/>
      <c r="YX174" s="156"/>
      <c r="YY174" s="157"/>
      <c r="YZ174" s="156"/>
      <c r="ZA174" s="156"/>
      <c r="ZB174" s="156"/>
      <c r="ZC174" s="156"/>
      <c r="ZD174" s="156"/>
      <c r="ZE174" s="156"/>
      <c r="ZF174" s="156"/>
      <c r="ZG174" s="156"/>
      <c r="ZH174" s="156"/>
      <c r="ZI174" s="156"/>
      <c r="ZJ174" s="157"/>
      <c r="ZK174" s="748">
        <v>10658.828948975601</v>
      </c>
      <c r="ZL174" s="748">
        <v>12141.55282290476</v>
      </c>
      <c r="ZM174" s="748">
        <v>16728.188977130929</v>
      </c>
      <c r="ZN174" s="748">
        <v>18894.379571252277</v>
      </c>
      <c r="ZO174" s="748">
        <v>22100.088650104895</v>
      </c>
      <c r="ZP174" s="748">
        <v>25061.748530946908</v>
      </c>
      <c r="ZQ174" s="748">
        <v>29148.150289345984</v>
      </c>
      <c r="ZR174" s="748">
        <v>35173.803955359406</v>
      </c>
      <c r="ZS174" s="748">
        <v>43541.545821570398</v>
      </c>
      <c r="ZT174" s="748">
        <v>54050.301750563442</v>
      </c>
      <c r="ZU174" s="748">
        <v>66272.281153042321</v>
      </c>
      <c r="ZV174" s="334"/>
      <c r="ZW174" s="334"/>
      <c r="ZX174" s="334"/>
      <c r="ZY174" s="334"/>
      <c r="ZZ174" s="334"/>
      <c r="AAA174" s="334"/>
      <c r="AAB174" s="334"/>
      <c r="AAC174" s="334"/>
      <c r="AAD174" s="334"/>
      <c r="AAE174" s="334"/>
      <c r="AAF174" s="334"/>
      <c r="AAG174" s="7"/>
      <c r="AAH174" s="7"/>
      <c r="AAI174" s="7"/>
    </row>
    <row r="175" spans="1:711">
      <c r="A175" s="125" t="s">
        <v>11</v>
      </c>
      <c r="B175" s="132" t="s">
        <v>576</v>
      </c>
      <c r="C175" s="125" t="s">
        <v>500</v>
      </c>
      <c r="D175" s="138" t="s">
        <v>517</v>
      </c>
      <c r="E175" s="164">
        <v>638824.14629623783</v>
      </c>
      <c r="F175" s="165">
        <v>995717.31994245749</v>
      </c>
      <c r="G175" s="165">
        <v>1741880.5427831972</v>
      </c>
      <c r="H175" s="167">
        <v>2104422.6170348292</v>
      </c>
      <c r="I175" s="165">
        <v>2528619.5409423327</v>
      </c>
      <c r="J175" s="165">
        <v>2859160.6301136245</v>
      </c>
      <c r="K175" s="165">
        <v>3270395.9434937234</v>
      </c>
      <c r="L175" s="165">
        <v>3766528.92827095</v>
      </c>
      <c r="M175" s="165">
        <v>4339025.7341354517</v>
      </c>
      <c r="N175" s="165">
        <v>4955996.2352640433</v>
      </c>
      <c r="O175" s="163">
        <v>5555825.8860183051</v>
      </c>
      <c r="P175" s="164">
        <v>4645557.4443553481</v>
      </c>
      <c r="Q175" s="165">
        <v>6368435.4878116138</v>
      </c>
      <c r="R175" s="165">
        <v>8775304.2000000011</v>
      </c>
      <c r="S175" s="167">
        <v>10978323.356196305</v>
      </c>
      <c r="T175" s="165">
        <v>13946267.706137238</v>
      </c>
      <c r="U175" s="165">
        <v>16375120.455418734</v>
      </c>
      <c r="V175" s="165">
        <v>19434283.964011118</v>
      </c>
      <c r="W175" s="165">
        <v>23103148.402929816</v>
      </c>
      <c r="X175" s="165">
        <v>27231076.684047423</v>
      </c>
      <c r="Y175" s="165">
        <v>31471997.892371308</v>
      </c>
      <c r="Z175" s="163">
        <v>35288306.115629397</v>
      </c>
      <c r="AA175" s="164">
        <v>1351175.8537037624</v>
      </c>
      <c r="AB175" s="165">
        <v>1946282.6800575424</v>
      </c>
      <c r="AC175" s="165">
        <v>2735724.457216803</v>
      </c>
      <c r="AD175" s="167">
        <v>3055560.5648822398</v>
      </c>
      <c r="AE175" s="165">
        <v>3528870.6281401152</v>
      </c>
      <c r="AF175" s="165">
        <v>3940785.0842122803</v>
      </c>
      <c r="AG175" s="165">
        <v>4484295.0088186236</v>
      </c>
      <c r="AH175" s="165">
        <v>5182003.9431139082</v>
      </c>
      <c r="AI175" s="165">
        <v>6050882.9279725915</v>
      </c>
      <c r="AJ175" s="165">
        <v>7092665.0369673036</v>
      </c>
      <c r="AK175" s="163">
        <v>8283142.5201723212</v>
      </c>
      <c r="AL175" s="164">
        <v>354663.74797665136</v>
      </c>
      <c r="AM175" s="165">
        <v>521564.51218838617</v>
      </c>
      <c r="AN175" s="165">
        <v>718695.8</v>
      </c>
      <c r="AO175" s="167">
        <v>842386.07271510281</v>
      </c>
      <c r="AP175" s="165">
        <v>1003351.6152721414</v>
      </c>
      <c r="AQ175" s="165">
        <v>1126294.6809441722</v>
      </c>
      <c r="AR175" s="165">
        <v>1266948.4903500397</v>
      </c>
      <c r="AS175" s="165">
        <v>1412329.2666756171</v>
      </c>
      <c r="AT175" s="165">
        <v>1539436.8975265154</v>
      </c>
      <c r="AU175" s="165">
        <v>1615587.6867965097</v>
      </c>
      <c r="AV175" s="163">
        <v>1606568.3418929323</v>
      </c>
      <c r="AW175" s="164">
        <v>0</v>
      </c>
      <c r="AX175" s="165">
        <v>0</v>
      </c>
      <c r="AY175" s="165">
        <v>0</v>
      </c>
      <c r="AZ175" s="167">
        <v>33924.770101072092</v>
      </c>
      <c r="BA175" s="165">
        <v>52740.516680183806</v>
      </c>
      <c r="BB175" s="165">
        <v>76442.015711565546</v>
      </c>
      <c r="BC175" s="165">
        <v>104420.0437408112</v>
      </c>
      <c r="BD175" s="165">
        <v>136278.33172337597</v>
      </c>
      <c r="BE175" s="165">
        <v>175258.72741253267</v>
      </c>
      <c r="BF175" s="165">
        <v>217351.92527320029</v>
      </c>
      <c r="BG175" s="163">
        <v>260497.80737719024</v>
      </c>
      <c r="BH175" s="164">
        <v>126863.78939573458</v>
      </c>
      <c r="BI175" s="165">
        <v>275000</v>
      </c>
      <c r="BJ175" s="165">
        <v>469370.85513821221</v>
      </c>
      <c r="BK175" s="167">
        <v>684071.2826562823</v>
      </c>
      <c r="BL175" s="165">
        <v>931427.36036925274</v>
      </c>
      <c r="BM175" s="165">
        <v>1215088.8543192539</v>
      </c>
      <c r="BN175" s="165">
        <v>1638144.6926101428</v>
      </c>
      <c r="BO175" s="165">
        <v>2104844.058740505</v>
      </c>
      <c r="BP175" s="165">
        <v>2891716.8564677411</v>
      </c>
      <c r="BQ175" s="165">
        <v>3795355.1324784621</v>
      </c>
      <c r="BR175" s="163">
        <v>4744040.4411037844</v>
      </c>
      <c r="BS175" s="164">
        <v>0</v>
      </c>
      <c r="BT175" s="165">
        <v>0</v>
      </c>
      <c r="BU175" s="165">
        <v>0</v>
      </c>
      <c r="BV175" s="167">
        <v>14962255.202748867</v>
      </c>
      <c r="BW175" s="165">
        <v>20498666.404240981</v>
      </c>
      <c r="BX175" s="165">
        <v>26180464.226578243</v>
      </c>
      <c r="BY175" s="165">
        <v>31604257.075819589</v>
      </c>
      <c r="BZ175" s="165">
        <v>36639025.059533775</v>
      </c>
      <c r="CA175" s="165">
        <v>41392566.632530816</v>
      </c>
      <c r="CB175" s="165">
        <v>46137827.46019052</v>
      </c>
      <c r="CC175" s="163">
        <v>51249440.334728785</v>
      </c>
      <c r="CD175" s="164"/>
      <c r="CE175" s="165"/>
      <c r="CF175" s="165">
        <v>0</v>
      </c>
      <c r="CG175" s="167">
        <v>9449.8077801311756</v>
      </c>
      <c r="CH175" s="165">
        <v>13978.794569345828</v>
      </c>
      <c r="CI175" s="165">
        <v>19447.177061633432</v>
      </c>
      <c r="CJ175" s="165">
        <v>25491.538339648567</v>
      </c>
      <c r="CK175" s="165">
        <v>31680.974624102684</v>
      </c>
      <c r="CL175" s="165">
        <v>37615.913182002325</v>
      </c>
      <c r="CM175" s="165">
        <v>42994.702388399717</v>
      </c>
      <c r="CN175" s="165">
        <v>47657.382185059927</v>
      </c>
      <c r="CO175" s="176">
        <v>0.89451981180503781</v>
      </c>
      <c r="CP175" s="175">
        <v>0.79605248914435356</v>
      </c>
      <c r="CQ175" s="175">
        <v>0.6940418093196461</v>
      </c>
      <c r="CR175" s="191">
        <v>0.6499568813998654</v>
      </c>
      <c r="CS175" s="175">
        <v>0.60728217636306037</v>
      </c>
      <c r="CT175" s="175">
        <v>0.5902699207309331</v>
      </c>
      <c r="CU175" s="175">
        <v>0.57954972298948426</v>
      </c>
      <c r="CV175" s="175">
        <v>0.57736289151100872</v>
      </c>
      <c r="CW175" s="175">
        <v>0.57898367500414794</v>
      </c>
      <c r="CX175" s="175">
        <v>0.58072676216834174</v>
      </c>
      <c r="CY175" s="175">
        <v>0.58333126106918942</v>
      </c>
      <c r="CZ175" s="176">
        <v>0.57235861253560139</v>
      </c>
      <c r="DA175" s="191">
        <v>0.4058414121566325</v>
      </c>
      <c r="DB175" s="191">
        <v>0.31154195949337204</v>
      </c>
      <c r="DC175" s="191">
        <v>0.31154195949337199</v>
      </c>
      <c r="DD175" s="191">
        <v>0.31154195949337204</v>
      </c>
      <c r="DE175" s="191">
        <v>0.31154195949337199</v>
      </c>
      <c r="DF175" s="191">
        <v>0.31154195949337199</v>
      </c>
      <c r="DG175" s="191">
        <v>0.31154195949337199</v>
      </c>
      <c r="DH175" s="191">
        <v>0.31154195949337199</v>
      </c>
      <c r="DI175" s="191">
        <v>0.31154195949337199</v>
      </c>
      <c r="DJ175" s="175">
        <v>0.31154195949337204</v>
      </c>
      <c r="DK175" s="183">
        <v>28080</v>
      </c>
      <c r="DL175" s="184">
        <v>22079</v>
      </c>
      <c r="DM175" s="184">
        <v>19029</v>
      </c>
      <c r="DN175" s="209">
        <v>19300</v>
      </c>
      <c r="DO175" s="184">
        <v>15200</v>
      </c>
      <c r="DP175" s="184">
        <v>12650</v>
      </c>
      <c r="DQ175" s="184">
        <v>11850</v>
      </c>
      <c r="DR175" s="184">
        <v>11825</v>
      </c>
      <c r="DS175" s="184">
        <v>11800</v>
      </c>
      <c r="DT175" s="184">
        <v>11775</v>
      </c>
      <c r="DU175" s="184">
        <v>11750</v>
      </c>
      <c r="DV175" s="193">
        <v>1.8920043587684632</v>
      </c>
      <c r="DW175" s="181">
        <v>1.8541642715930939</v>
      </c>
      <c r="DX175" s="181">
        <v>1.8541642715930939</v>
      </c>
      <c r="DY175" s="602">
        <v>1.8541642715930939</v>
      </c>
      <c r="DZ175" s="181">
        <v>1.8541642715930939</v>
      </c>
      <c r="EA175" s="181">
        <v>1.8541642715930939</v>
      </c>
      <c r="EB175" s="181">
        <v>1.8541642715930939</v>
      </c>
      <c r="EC175" s="181">
        <v>1.8541642715930939</v>
      </c>
      <c r="ED175" s="181">
        <v>1.8541642715930939</v>
      </c>
      <c r="EE175" s="181">
        <v>1.8541642715930939</v>
      </c>
      <c r="EF175" s="182">
        <v>1.8541642715930939</v>
      </c>
      <c r="EG175" s="194">
        <v>5.55715431941465</v>
      </c>
      <c r="EH175" s="194">
        <v>20.325306047796495</v>
      </c>
      <c r="EI175" s="194">
        <v>58.633774523452956</v>
      </c>
      <c r="EJ175" s="194">
        <v>84.939323180504729</v>
      </c>
      <c r="EK175" s="194">
        <v>155.72765844913752</v>
      </c>
      <c r="EL175" s="194">
        <v>230.4350233878418</v>
      </c>
      <c r="EM175" s="194">
        <v>302.53198088259347</v>
      </c>
      <c r="EN175" s="194">
        <v>365.02220020964694</v>
      </c>
      <c r="EO175" s="194">
        <v>432.51441301182774</v>
      </c>
      <c r="EP175" s="194">
        <v>501.59173830350778</v>
      </c>
      <c r="EQ175" s="194">
        <v>562.43880351669941</v>
      </c>
      <c r="ER175" s="183">
        <v>101100</v>
      </c>
      <c r="ES175" s="184">
        <v>103550</v>
      </c>
      <c r="ET175" s="184">
        <v>106000</v>
      </c>
      <c r="EU175" s="209">
        <v>108500</v>
      </c>
      <c r="EV175" s="184">
        <v>111000</v>
      </c>
      <c r="EW175" s="184">
        <v>113000</v>
      </c>
      <c r="EX175" s="184">
        <v>116000</v>
      </c>
      <c r="EY175" s="184">
        <v>118250</v>
      </c>
      <c r="EZ175" s="184">
        <v>120500</v>
      </c>
      <c r="FA175" s="184">
        <v>122750</v>
      </c>
      <c r="FB175" s="184">
        <v>125000</v>
      </c>
      <c r="FC175" s="196">
        <v>25</v>
      </c>
      <c r="FD175" s="196">
        <v>24.38</v>
      </c>
      <c r="FE175" s="196">
        <v>24.38</v>
      </c>
      <c r="FF175" s="598">
        <v>24.38</v>
      </c>
      <c r="FG175" s="196">
        <v>24.38</v>
      </c>
      <c r="FH175" s="196">
        <v>24.38</v>
      </c>
      <c r="FI175" s="196">
        <v>24.38</v>
      </c>
      <c r="FJ175" s="196">
        <v>24.38</v>
      </c>
      <c r="FK175" s="196">
        <v>24.38</v>
      </c>
      <c r="FL175" s="196">
        <v>24.38</v>
      </c>
      <c r="FM175" s="198">
        <v>24.38</v>
      </c>
      <c r="FN175" s="193">
        <v>1.644131818339956</v>
      </c>
      <c r="FO175" s="181">
        <v>2.0081245886008436</v>
      </c>
      <c r="FP175" s="181">
        <v>2.356721409560222</v>
      </c>
      <c r="FQ175" s="181">
        <v>2.6974731163613956</v>
      </c>
      <c r="FR175" s="181">
        <v>3.1296217563964288</v>
      </c>
      <c r="FS175" s="181">
        <v>3.5085123643997682</v>
      </c>
      <c r="FT175" s="181">
        <v>3.9826079487997581</v>
      </c>
      <c r="FU175" s="181">
        <v>4.6268474887305828</v>
      </c>
      <c r="FV175" s="181">
        <v>5.366737871954613</v>
      </c>
      <c r="FW175" s="181">
        <v>6.1071832559510613</v>
      </c>
      <c r="FX175" s="182">
        <v>6.7546422009600287</v>
      </c>
      <c r="FY175" s="184">
        <v>50761.904964640278</v>
      </c>
      <c r="FZ175" s="184">
        <v>51003.00721579777</v>
      </c>
      <c r="GA175" s="184">
        <v>54068.00758742309</v>
      </c>
      <c r="GB175" s="209">
        <v>54068.00758742309</v>
      </c>
      <c r="GC175" s="184">
        <v>54068.00758742309</v>
      </c>
      <c r="GD175" s="184">
        <v>54068.00758742309</v>
      </c>
      <c r="GE175" s="184">
        <v>54068.00758742309</v>
      </c>
      <c r="GF175" s="184">
        <v>54068.00758742309</v>
      </c>
      <c r="GG175" s="184">
        <v>54068.00758742309</v>
      </c>
      <c r="GH175" s="184">
        <v>54068.00758742309</v>
      </c>
      <c r="GI175" s="184">
        <v>54068.00758742309</v>
      </c>
      <c r="GJ175" s="195">
        <v>2.93</v>
      </c>
      <c r="GK175" s="196">
        <v>3.74</v>
      </c>
      <c r="GL175" s="196">
        <v>4.32</v>
      </c>
      <c r="GM175" s="604">
        <v>4.32</v>
      </c>
      <c r="GN175" s="196">
        <v>4.32</v>
      </c>
      <c r="GO175" s="196">
        <v>4.32</v>
      </c>
      <c r="GP175" s="196">
        <v>4.32</v>
      </c>
      <c r="GQ175" s="196">
        <v>4.32</v>
      </c>
      <c r="GR175" s="196">
        <v>4.32</v>
      </c>
      <c r="GS175" s="196">
        <v>4.32</v>
      </c>
      <c r="GT175" s="198">
        <v>4.32</v>
      </c>
      <c r="GU175" s="196">
        <v>1.2958106232635336</v>
      </c>
      <c r="GV175" s="196">
        <v>0.97092528782449639</v>
      </c>
      <c r="GW175" s="196">
        <v>0.93506142787916469</v>
      </c>
      <c r="GX175" s="196">
        <v>1.1296781661052822</v>
      </c>
      <c r="GY175" s="196">
        <v>1.3573919338571898</v>
      </c>
      <c r="GZ175" s="196">
        <v>1.5348301767342802</v>
      </c>
      <c r="HA175" s="196">
        <v>1.7555860034852484</v>
      </c>
      <c r="HB175" s="196">
        <v>2.0219158727095161</v>
      </c>
      <c r="HC175" s="196">
        <v>2.3292387158090673</v>
      </c>
      <c r="HD175" s="196">
        <v>2.6604355479539628</v>
      </c>
      <c r="HE175" s="196">
        <v>2.9824309752766447</v>
      </c>
      <c r="HF175" s="183">
        <v>60000</v>
      </c>
      <c r="HG175" s="184">
        <v>65000</v>
      </c>
      <c r="HH175" s="184">
        <v>70000</v>
      </c>
      <c r="HI175" s="209">
        <v>70000</v>
      </c>
      <c r="HJ175" s="184">
        <v>70000</v>
      </c>
      <c r="HK175" s="184">
        <v>70000</v>
      </c>
      <c r="HL175" s="184">
        <v>70000</v>
      </c>
      <c r="HM175" s="184">
        <v>70000</v>
      </c>
      <c r="HN175" s="184">
        <v>70000</v>
      </c>
      <c r="HO175" s="184">
        <v>70000</v>
      </c>
      <c r="HP175" s="184">
        <v>70000</v>
      </c>
      <c r="HQ175" s="195">
        <v>9.4</v>
      </c>
      <c r="HR175" s="196">
        <v>9</v>
      </c>
      <c r="HS175" s="196">
        <v>8.1999999999999993</v>
      </c>
      <c r="HT175" s="604">
        <v>8.1999999999999993</v>
      </c>
      <c r="HU175" s="196">
        <v>8.1999999999999993</v>
      </c>
      <c r="HV175" s="196">
        <v>8.1999999999999993</v>
      </c>
      <c r="HW175" s="196">
        <v>8.1999999999999993</v>
      </c>
      <c r="HX175" s="196">
        <v>8.1999999999999993</v>
      </c>
      <c r="HY175" s="196">
        <v>8.1999999999999993</v>
      </c>
      <c r="HZ175" s="196">
        <v>8.1999999999999993</v>
      </c>
      <c r="IA175" s="198">
        <v>8.1999999999999993</v>
      </c>
      <c r="IB175" s="196">
        <v>0.484375255794119</v>
      </c>
      <c r="IC175" s="196">
        <v>1.0113059772789625</v>
      </c>
      <c r="ID175" s="196">
        <v>2.0892189290612224</v>
      </c>
      <c r="IE175" s="196">
        <v>2.5240534343582381</v>
      </c>
      <c r="IF175" s="196">
        <v>3.0328370284737414</v>
      </c>
      <c r="IG175" s="196">
        <v>3.4292894162050906</v>
      </c>
      <c r="IH175" s="196">
        <v>3.9225267995444502</v>
      </c>
      <c r="II175" s="196">
        <v>4.5175908109215124</v>
      </c>
      <c r="IJ175" s="196">
        <v>5.2042459139908122</v>
      </c>
      <c r="IK175" s="196">
        <v>5.9442429562510615</v>
      </c>
      <c r="IL175" s="198">
        <v>6.6636811896936639</v>
      </c>
      <c r="IM175" s="209"/>
      <c r="IP175" s="606">
        <v>0.38124067950463597</v>
      </c>
      <c r="IQ175" s="279">
        <v>0.48113207547169812</v>
      </c>
      <c r="IR175" s="279">
        <v>0.54663212435233166</v>
      </c>
      <c r="IS175" s="279">
        <v>0.620253164556962</v>
      </c>
      <c r="IT175" s="279">
        <v>0.72189128816083392</v>
      </c>
      <c r="IU175" s="279">
        <v>0.82352941176470584</v>
      </c>
      <c r="IV175" s="279">
        <v>0.88544891640866874</v>
      </c>
      <c r="IW175" s="311">
        <v>0.94736842105263153</v>
      </c>
      <c r="IY175" s="225"/>
      <c r="IZ175" s="225"/>
      <c r="JA175" s="601">
        <v>0.61875932049536408</v>
      </c>
      <c r="JB175" s="601">
        <v>0.51886792452830188</v>
      </c>
      <c r="JC175" s="601">
        <v>0.45336787564766834</v>
      </c>
      <c r="JD175" s="601">
        <v>0.379746835443038</v>
      </c>
      <c r="JE175" s="601">
        <v>0.27810871183916608</v>
      </c>
      <c r="JF175" s="601">
        <v>0.17647058823529416</v>
      </c>
      <c r="JG175" s="601">
        <v>0.11455108359133126</v>
      </c>
      <c r="JH175" s="710">
        <v>5.2631578947368474E-2</v>
      </c>
      <c r="JI175" s="116">
        <v>1.1000000000000001</v>
      </c>
      <c r="JJ175" s="116">
        <v>1.1000000000000001</v>
      </c>
      <c r="JK175" s="116">
        <v>1.1000000000000001</v>
      </c>
      <c r="JL175" s="116">
        <v>1.1000000000000001</v>
      </c>
      <c r="JM175" s="116">
        <v>1.1000000000000001</v>
      </c>
      <c r="JN175" s="116">
        <v>1.1000000000000001</v>
      </c>
      <c r="JO175" s="116">
        <v>1.1000000000000001</v>
      </c>
      <c r="JP175" s="116">
        <v>1.1000000000000001</v>
      </c>
      <c r="JQ175" s="116">
        <v>1.1000000000000001</v>
      </c>
      <c r="JR175" s="116">
        <v>1.1000000000000001</v>
      </c>
      <c r="JS175" s="208">
        <v>1.1000000000000001</v>
      </c>
      <c r="JT175" s="116">
        <v>5600</v>
      </c>
      <c r="JU175" s="116">
        <v>5600</v>
      </c>
      <c r="JV175" s="116">
        <v>5600</v>
      </c>
      <c r="JW175" s="116">
        <v>5600</v>
      </c>
      <c r="JX175" s="116">
        <v>5600</v>
      </c>
      <c r="JY175" s="116">
        <v>5600</v>
      </c>
      <c r="JZ175" s="116">
        <v>5600</v>
      </c>
      <c r="KA175" s="116">
        <v>5600</v>
      </c>
      <c r="KB175" s="116">
        <v>5600</v>
      </c>
      <c r="KC175" s="116">
        <v>5600</v>
      </c>
      <c r="KD175" s="208">
        <v>5600</v>
      </c>
      <c r="KE175" s="116">
        <v>1.2</v>
      </c>
      <c r="KF175" s="116">
        <v>1.2</v>
      </c>
      <c r="KG175" s="116">
        <v>1.2</v>
      </c>
      <c r="KH175" s="116">
        <v>1.6</v>
      </c>
      <c r="KI175" s="116">
        <v>1.6</v>
      </c>
      <c r="KJ175" s="116">
        <v>1.6</v>
      </c>
      <c r="KK175" s="116">
        <v>1.6</v>
      </c>
      <c r="KL175" s="116">
        <v>1.6</v>
      </c>
      <c r="KM175" s="116">
        <v>1.6</v>
      </c>
      <c r="KN175" s="116">
        <v>1.6</v>
      </c>
      <c r="KO175" s="208">
        <v>1.6</v>
      </c>
      <c r="KP175" s="116">
        <v>20000</v>
      </c>
      <c r="KQ175" s="116">
        <v>20000</v>
      </c>
      <c r="KR175" s="116">
        <v>20000</v>
      </c>
      <c r="KS175" s="116">
        <v>40000</v>
      </c>
      <c r="KT175" s="116">
        <v>40000</v>
      </c>
      <c r="KU175" s="116">
        <v>40000</v>
      </c>
      <c r="KV175" s="116">
        <v>40000</v>
      </c>
      <c r="KW175" s="116">
        <v>40000</v>
      </c>
      <c r="KX175" s="116">
        <v>40000</v>
      </c>
      <c r="KY175" s="116">
        <v>40000</v>
      </c>
      <c r="KZ175" s="208">
        <v>40000</v>
      </c>
      <c r="LA175" s="116">
        <v>1.19</v>
      </c>
      <c r="LB175" s="116">
        <v>1.19</v>
      </c>
      <c r="LC175" s="116">
        <v>1.19</v>
      </c>
      <c r="LD175" s="116">
        <v>1.19</v>
      </c>
      <c r="LE175" s="116">
        <v>1.19</v>
      </c>
      <c r="LF175" s="116">
        <v>1.19</v>
      </c>
      <c r="LG175" s="116">
        <v>1.19</v>
      </c>
      <c r="LH175" s="116">
        <v>1.19</v>
      </c>
      <c r="LI175" s="116">
        <v>1.19</v>
      </c>
      <c r="LJ175" s="116">
        <v>1.19</v>
      </c>
      <c r="LK175" s="208">
        <v>1.19</v>
      </c>
      <c r="LL175" s="116">
        <v>36000</v>
      </c>
      <c r="LM175" s="116">
        <v>37000</v>
      </c>
      <c r="LN175" s="116">
        <v>38000</v>
      </c>
      <c r="LO175" s="116">
        <v>38000</v>
      </c>
      <c r="LP175" s="116">
        <v>38000</v>
      </c>
      <c r="LQ175" s="116">
        <v>38000</v>
      </c>
      <c r="LR175" s="116">
        <v>38000</v>
      </c>
      <c r="LS175" s="116">
        <v>38000</v>
      </c>
      <c r="LT175" s="116">
        <v>38000</v>
      </c>
      <c r="LU175" s="116">
        <v>38000</v>
      </c>
      <c r="LV175" s="208">
        <v>38000</v>
      </c>
      <c r="LW175">
        <v>31.619586888709897</v>
      </c>
      <c r="LX175">
        <v>75.770665180383048</v>
      </c>
      <c r="LY175">
        <v>100.01738085812249</v>
      </c>
      <c r="LZ175">
        <v>130.40607135033216</v>
      </c>
      <c r="MA175">
        <v>176.62809470854785</v>
      </c>
      <c r="MB175">
        <v>211.76702971227687</v>
      </c>
      <c r="MC175">
        <v>247.39671997776608</v>
      </c>
      <c r="MD175">
        <v>285.86953258866896</v>
      </c>
      <c r="ME175">
        <v>324.94888422758299</v>
      </c>
      <c r="MF175">
        <v>364.3217904743409</v>
      </c>
      <c r="MG175" s="5">
        <v>397.72731794715685</v>
      </c>
      <c r="MH175" s="156">
        <v>0</v>
      </c>
      <c r="MI175" s="156">
        <v>0</v>
      </c>
      <c r="MJ175" s="156">
        <v>0</v>
      </c>
      <c r="MK175" s="156">
        <v>0</v>
      </c>
      <c r="ML175" s="156">
        <v>0</v>
      </c>
      <c r="MM175" s="156">
        <v>0</v>
      </c>
      <c r="MN175" s="156">
        <v>0</v>
      </c>
      <c r="MO175" s="156">
        <v>0</v>
      </c>
      <c r="MP175" s="156">
        <v>0</v>
      </c>
      <c r="MQ175" s="156">
        <v>0</v>
      </c>
      <c r="MR175" s="157">
        <v>0</v>
      </c>
      <c r="MS175" s="156">
        <v>4.0361228290674509</v>
      </c>
      <c r="MT175" s="156">
        <v>4.9715674279002631</v>
      </c>
      <c r="MU175" s="156">
        <v>7.1707879989433341</v>
      </c>
      <c r="MV175" s="156">
        <v>8.663262535114324</v>
      </c>
      <c r="MW175" s="156">
        <v>10.40955117915896</v>
      </c>
      <c r="MX175" s="156">
        <v>11.770287473738588</v>
      </c>
      <c r="MY175" s="156">
        <v>13.46321714227714</v>
      </c>
      <c r="MZ175" s="156">
        <v>15.505644487745961</v>
      </c>
      <c r="NA175" s="156">
        <v>17.86243826555987</v>
      </c>
      <c r="NB175" s="156">
        <v>20.402316607691173</v>
      </c>
      <c r="NC175" s="157">
        <v>22.871631325545735</v>
      </c>
      <c r="ND175" s="156">
        <v>1.2183882798840782</v>
      </c>
      <c r="NE175" s="156">
        <v>1.2595136553024207</v>
      </c>
      <c r="NF175" s="156">
        <v>1.3787215620830513</v>
      </c>
      <c r="NG175" s="156">
        <v>1.3974672522511868</v>
      </c>
      <c r="NH175" s="156">
        <v>1.4533690480317059</v>
      </c>
      <c r="NI175" s="156">
        <v>1.4930010282505011</v>
      </c>
      <c r="NJ175" s="156">
        <v>1.514887985731576</v>
      </c>
      <c r="NK175" s="156">
        <v>1.5229377757694103</v>
      </c>
      <c r="NL175" s="156">
        <v>1.5306306568666419</v>
      </c>
      <c r="NM175" s="156">
        <v>1.5368595193202341</v>
      </c>
      <c r="NN175" s="157">
        <v>1.5417686076271648</v>
      </c>
      <c r="NO175" s="156">
        <v>8960.2953094000713</v>
      </c>
      <c r="NP175" s="156">
        <v>9085.4813795088558</v>
      </c>
      <c r="NQ175" s="156">
        <v>10563.045848494916</v>
      </c>
      <c r="NR175" s="156">
        <v>11003.731666089941</v>
      </c>
      <c r="NS175" s="156">
        <v>10098.148465636541</v>
      </c>
      <c r="NT175" s="156">
        <v>9273.8113346490227</v>
      </c>
      <c r="NU175" s="156">
        <v>9038.3091436363065</v>
      </c>
      <c r="NV175" s="156">
        <v>9091.0002413706061</v>
      </c>
      <c r="NW175" s="156">
        <v>9140.2234939256268</v>
      </c>
      <c r="NX175" s="156">
        <v>9176.9495233499056</v>
      </c>
      <c r="NY175" s="157">
        <v>9202.5001968973447</v>
      </c>
      <c r="NZ175" s="156">
        <v>490014.27350110974</v>
      </c>
      <c r="OA175" s="156">
        <v>1298826.5657839426</v>
      </c>
      <c r="OB175" s="156">
        <v>2684876.1957017109</v>
      </c>
      <c r="OC175" s="156">
        <v>3842886.5446036514</v>
      </c>
      <c r="OD175" s="156">
        <v>5476947.9014123511</v>
      </c>
      <c r="OE175" s="156">
        <v>6709379.4022392351</v>
      </c>
      <c r="OF175" s="156">
        <v>8171150.0761694973</v>
      </c>
      <c r="OG175" s="156">
        <v>9764247.8380063139</v>
      </c>
      <c r="OH175" s="156">
        <v>11464727.831197876</v>
      </c>
      <c r="OI175" s="156">
        <v>13195366.457365643</v>
      </c>
      <c r="OJ175" s="157">
        <v>14703534.008203713</v>
      </c>
      <c r="OK175" s="156"/>
      <c r="OL175" s="156"/>
      <c r="OM175" s="156"/>
      <c r="ON175" s="156"/>
      <c r="OO175" s="156"/>
      <c r="OP175" s="156"/>
      <c r="OQ175" s="156"/>
      <c r="OR175" s="156"/>
      <c r="OS175" s="156"/>
      <c r="OT175" s="156"/>
      <c r="OU175" s="157"/>
      <c r="OV175">
        <v>295237.61826665676</v>
      </c>
      <c r="OW175">
        <v>832079.26827278303</v>
      </c>
      <c r="OX175">
        <v>2068769.1296156764</v>
      </c>
      <c r="OY175">
        <v>3039585.1450856053</v>
      </c>
      <c r="OZ175">
        <v>4388918.838007696</v>
      </c>
      <c r="PA175">
        <v>5404894.4992116094</v>
      </c>
      <c r="PB175">
        <v>6647186.281106458</v>
      </c>
      <c r="PC175">
        <v>8003291.5172601128</v>
      </c>
      <c r="PD175">
        <v>9463042.7043559644</v>
      </c>
      <c r="PE175">
        <v>10951144.228043703</v>
      </c>
      <c r="PF175" s="5">
        <v>12253533.729649227</v>
      </c>
      <c r="PG175">
        <v>194776.65523445298</v>
      </c>
      <c r="PH175">
        <v>466747.29751115962</v>
      </c>
      <c r="PI175">
        <v>616107.06608603452</v>
      </c>
      <c r="PJ175">
        <v>803301.39951804606</v>
      </c>
      <c r="PK175">
        <v>1088029.0634046549</v>
      </c>
      <c r="PL175">
        <v>1304484.9030276258</v>
      </c>
      <c r="PM175">
        <v>1523963.7950630393</v>
      </c>
      <c r="PN175">
        <v>1760956.3207462009</v>
      </c>
      <c r="PO175">
        <v>2001685.1268419113</v>
      </c>
      <c r="PP175">
        <v>2244222.2293219399</v>
      </c>
      <c r="PQ175" s="5">
        <v>2450000.2785544861</v>
      </c>
      <c r="PR175">
        <v>0</v>
      </c>
      <c r="PS175">
        <v>0</v>
      </c>
      <c r="PT175">
        <v>0</v>
      </c>
      <c r="PU175">
        <v>0</v>
      </c>
      <c r="PV175">
        <v>0</v>
      </c>
      <c r="PW175">
        <v>0</v>
      </c>
      <c r="PX175">
        <v>0</v>
      </c>
      <c r="PY175">
        <v>0</v>
      </c>
      <c r="PZ175">
        <v>0</v>
      </c>
      <c r="QA175" s="7">
        <v>0</v>
      </c>
      <c r="QB175" s="5">
        <v>0</v>
      </c>
      <c r="QC175">
        <v>172907.50199724961</v>
      </c>
      <c r="QD175">
        <v>218898.11385044857</v>
      </c>
      <c r="QE175">
        <v>324263.03331221757</v>
      </c>
      <c r="QF175">
        <v>391752.73183786968</v>
      </c>
      <c r="QG175">
        <v>470719.9043215682</v>
      </c>
      <c r="QH175">
        <v>532252.39956245886</v>
      </c>
      <c r="QI175">
        <v>608806.67917377222</v>
      </c>
      <c r="QJ175">
        <v>701165.24373587233</v>
      </c>
      <c r="QK175">
        <v>807739.45836861734</v>
      </c>
      <c r="QL175">
        <v>922592.75699979486</v>
      </c>
      <c r="QM175" s="5">
        <v>1034255.1685411781</v>
      </c>
      <c r="QN175">
        <v>192729.0000311051</v>
      </c>
      <c r="QO175">
        <v>185205.20938381582</v>
      </c>
      <c r="QP175">
        <v>218405.84418983816</v>
      </c>
      <c r="QQ175">
        <v>263863.21387533093</v>
      </c>
      <c r="QR175">
        <v>317051.18227683695</v>
      </c>
      <c r="QS175">
        <v>358496.10564944393</v>
      </c>
      <c r="QT175">
        <v>410058.88138143736</v>
      </c>
      <c r="QU175">
        <v>472266.55906612979</v>
      </c>
      <c r="QV175">
        <v>544049.12113610806</v>
      </c>
      <c r="QW175">
        <v>621408.02137613983</v>
      </c>
      <c r="QX175" s="5">
        <v>696617.7145929645</v>
      </c>
      <c r="QY175" s="7">
        <v>2.93</v>
      </c>
      <c r="QZ175" s="7">
        <v>3.74</v>
      </c>
      <c r="RA175" s="7">
        <v>4.32</v>
      </c>
      <c r="RB175" s="7">
        <v>4.32</v>
      </c>
      <c r="RC175" s="7">
        <v>4.32</v>
      </c>
      <c r="RD175" s="7">
        <v>4.32</v>
      </c>
      <c r="RE175" s="7">
        <v>4.32</v>
      </c>
      <c r="RF175" s="7">
        <v>4.32</v>
      </c>
      <c r="RG175" s="7">
        <v>4.32</v>
      </c>
      <c r="RH175" s="7">
        <v>4.32</v>
      </c>
      <c r="RI175" s="5">
        <v>4.32</v>
      </c>
      <c r="RJ175" s="7">
        <v>50761.904964640278</v>
      </c>
      <c r="RK175" s="7">
        <v>51003.00721579777</v>
      </c>
      <c r="RL175" s="7">
        <v>54068.00758742309</v>
      </c>
      <c r="RM175" s="7">
        <v>54068.00758742309</v>
      </c>
      <c r="RN175" s="7">
        <v>54068.00758742309</v>
      </c>
      <c r="RO175" s="7">
        <v>54068.00758742309</v>
      </c>
      <c r="RP175" s="7">
        <v>54068.00758742309</v>
      </c>
      <c r="RQ175" s="7">
        <v>54068.00758742309</v>
      </c>
      <c r="RR175" s="7">
        <v>54068.00758742309</v>
      </c>
      <c r="RS175" s="7">
        <v>54068.00758742309</v>
      </c>
      <c r="RT175" s="5">
        <v>54068.00758742309</v>
      </c>
      <c r="RU175">
        <v>1.6128692095721577</v>
      </c>
      <c r="RV175">
        <v>1.6066365197892389</v>
      </c>
      <c r="RW175">
        <v>1.5510654621312245</v>
      </c>
      <c r="RX175">
        <v>1.5510654621312243</v>
      </c>
      <c r="RY175">
        <v>1.5510654621312243</v>
      </c>
      <c r="RZ175">
        <v>1.5510654621312243</v>
      </c>
      <c r="SA175">
        <v>1.5510654621312241</v>
      </c>
      <c r="SB175">
        <v>1.5510654621312243</v>
      </c>
      <c r="SC175">
        <v>1.5510654621312245</v>
      </c>
      <c r="SD175">
        <v>1.5510654621312243</v>
      </c>
      <c r="SE175" s="5">
        <v>1.5510654621312241</v>
      </c>
      <c r="SF175" s="156">
        <v>39587.560393205029</v>
      </c>
      <c r="SG175" s="156">
        <v>39287.907526656309</v>
      </c>
      <c r="SH175" s="156">
        <v>39853.547151783052</v>
      </c>
      <c r="SI175" s="156">
        <v>39853.547151783045</v>
      </c>
      <c r="SJ175" s="156">
        <v>39853.547151783045</v>
      </c>
      <c r="SK175" s="156">
        <v>39853.547151783045</v>
      </c>
      <c r="SL175" s="156">
        <v>39853.547151783045</v>
      </c>
      <c r="SM175" s="156">
        <v>39853.547151783045</v>
      </c>
      <c r="SN175" s="156">
        <v>39853.547151783045</v>
      </c>
      <c r="SO175" s="156">
        <v>39853.547151783052</v>
      </c>
      <c r="SP175" s="157">
        <v>39853.547151783045</v>
      </c>
      <c r="SQ175" s="156">
        <v>365636.50202835468</v>
      </c>
      <c r="SR175" s="156">
        <v>404103.32323426439</v>
      </c>
      <c r="SS175" s="156">
        <v>542668.87750205572</v>
      </c>
      <c r="ST175" s="156">
        <v>655615.94571320061</v>
      </c>
      <c r="SU175" s="156">
        <v>787771.08659840515</v>
      </c>
      <c r="SV175" s="156">
        <v>890748.50521190278</v>
      </c>
      <c r="SW175" s="156">
        <v>1018865.5605552096</v>
      </c>
      <c r="SX175" s="156">
        <v>1173431.8028020021</v>
      </c>
      <c r="SY175" s="156">
        <v>1351788.5795047255</v>
      </c>
      <c r="SZ175" s="156">
        <v>1544000.7783759348</v>
      </c>
      <c r="TA175" s="157">
        <v>1730872.8831341425</v>
      </c>
      <c r="TB175" s="156"/>
      <c r="TC175" s="156"/>
      <c r="TD175" s="156"/>
      <c r="TE175" s="156"/>
      <c r="TF175" s="156"/>
      <c r="TG175" s="156"/>
      <c r="TH175" s="156"/>
      <c r="TI175" s="156"/>
      <c r="TJ175" s="156"/>
      <c r="TK175" s="156"/>
      <c r="TL175" s="156"/>
      <c r="TM175" s="728">
        <v>194776.65523445298</v>
      </c>
      <c r="TN175" s="244">
        <v>466747.29751115962</v>
      </c>
      <c r="TO175" s="244">
        <v>616107.06608603452</v>
      </c>
      <c r="TP175" s="244">
        <v>803301.39951804606</v>
      </c>
      <c r="TQ175" s="244">
        <v>1088029.0634046549</v>
      </c>
      <c r="TR175" s="244">
        <v>1304484.9030276258</v>
      </c>
      <c r="TS175" s="244">
        <v>1523963.7950630393</v>
      </c>
      <c r="TT175" s="244">
        <v>1760956.3207462009</v>
      </c>
      <c r="TU175" s="244">
        <v>2001685.1268419113</v>
      </c>
      <c r="TV175" s="244">
        <v>2244222.2293219399</v>
      </c>
      <c r="TW175" s="729">
        <v>2450000.2785544861</v>
      </c>
      <c r="TX175" s="117">
        <v>4155543.1708542383</v>
      </c>
      <c r="TY175" s="117">
        <v>5069608.9220276708</v>
      </c>
      <c r="TZ175" s="117">
        <v>6090428.0042982902</v>
      </c>
      <c r="UA175" s="117">
        <v>7135436.8115926534</v>
      </c>
      <c r="UB175" s="117">
        <v>8469319.804724887</v>
      </c>
      <c r="UC175" s="117">
        <v>9665741.0531794969</v>
      </c>
      <c r="UD175" s="117">
        <v>11263133.88784162</v>
      </c>
      <c r="UE175" s="117">
        <v>13338900.564923501</v>
      </c>
      <c r="UF175" s="117">
        <v>15766348.852849545</v>
      </c>
      <c r="UG175" s="117">
        <v>18276631.435005669</v>
      </c>
      <c r="UH175" s="185">
        <v>20584772.10742569</v>
      </c>
      <c r="UI175" s="116">
        <v>1.0999999999999999</v>
      </c>
      <c r="UJ175" s="116">
        <v>1.1000000000000001</v>
      </c>
      <c r="UK175" s="116">
        <v>1.1000000000000001</v>
      </c>
      <c r="UL175" s="116">
        <v>1.1000000000000001</v>
      </c>
      <c r="UM175" s="116">
        <v>1.1000000000000001</v>
      </c>
      <c r="UN175" s="116">
        <v>1.1000000000000001</v>
      </c>
      <c r="UO175" s="116">
        <v>1.1000000000000001</v>
      </c>
      <c r="UP175" s="116">
        <v>1.1000000000000001</v>
      </c>
      <c r="UQ175" s="116">
        <v>1.1000000000000001</v>
      </c>
      <c r="UR175" s="116">
        <v>1.1000000000000001</v>
      </c>
      <c r="US175" s="208">
        <v>1.1000000000000001</v>
      </c>
      <c r="UT175" s="156">
        <v>68574.843496688394</v>
      </c>
      <c r="UU175" s="156">
        <v>68002.325381896429</v>
      </c>
      <c r="UV175" s="156">
        <v>66947.811256689296</v>
      </c>
      <c r="UW175" s="156">
        <v>66947.811256689281</v>
      </c>
      <c r="UX175" s="156">
        <v>66947.811256689296</v>
      </c>
      <c r="UY175" s="156">
        <v>66947.811256689296</v>
      </c>
      <c r="UZ175" s="156">
        <v>66947.811256689281</v>
      </c>
      <c r="VA175" s="156">
        <v>66947.811256689281</v>
      </c>
      <c r="VB175" s="156">
        <v>66947.811256689311</v>
      </c>
      <c r="VC175" s="156">
        <v>66947.811256689296</v>
      </c>
      <c r="VD175" s="157">
        <v>66947.811256689281</v>
      </c>
      <c r="VE175" s="156">
        <v>42517.299660571422</v>
      </c>
      <c r="VF175" s="156">
        <v>42325.892972243077</v>
      </c>
      <c r="VG175" s="156">
        <v>43162.466634193755</v>
      </c>
      <c r="VH175" s="156">
        <v>43162.466634193748</v>
      </c>
      <c r="VI175" s="156">
        <v>43162.466634193755</v>
      </c>
      <c r="VJ175" s="156">
        <v>43162.466634193763</v>
      </c>
      <c r="VK175" s="156">
        <v>43162.466634193755</v>
      </c>
      <c r="VL175" s="156">
        <v>43162.466634193748</v>
      </c>
      <c r="VM175" s="156">
        <v>43162.466634193763</v>
      </c>
      <c r="VN175" s="156">
        <v>43162.466634193763</v>
      </c>
      <c r="VO175" s="157">
        <v>43162.466634193755</v>
      </c>
      <c r="VP175" s="156">
        <v>5.3319334523309836</v>
      </c>
      <c r="VQ175" s="156">
        <v>5.9424927157247591</v>
      </c>
      <c r="VR175" s="156">
        <v>8.1058494268224983</v>
      </c>
      <c r="VS175" s="156">
        <v>9.7929407012196084</v>
      </c>
      <c r="VT175" s="156">
        <v>11.766943113016151</v>
      </c>
      <c r="VU175" s="156">
        <v>13.305117650472866</v>
      </c>
      <c r="VV175" s="156">
        <v>15.218803145762392</v>
      </c>
      <c r="VW175" s="156">
        <v>17.527560360455482</v>
      </c>
      <c r="VX175" s="156">
        <v>20.191676981368932</v>
      </c>
      <c r="VY175" s="156">
        <v>23.062752155645136</v>
      </c>
      <c r="VZ175" s="157">
        <v>25.854062300822385</v>
      </c>
      <c r="WA175" s="156">
        <v>5600</v>
      </c>
      <c r="WB175" s="156">
        <v>5600</v>
      </c>
      <c r="WC175" s="156">
        <v>5600</v>
      </c>
      <c r="WD175" s="156">
        <v>5600</v>
      </c>
      <c r="WE175" s="156">
        <v>5600</v>
      </c>
      <c r="WF175" s="156">
        <v>5600</v>
      </c>
      <c r="WG175" s="156">
        <v>5600</v>
      </c>
      <c r="WH175" s="156">
        <v>5600</v>
      </c>
      <c r="WI175" s="156">
        <v>5600</v>
      </c>
      <c r="WJ175" s="156">
        <v>5600</v>
      </c>
      <c r="WK175" s="157">
        <v>5600</v>
      </c>
      <c r="WL175" s="156">
        <v>31.619586888709897</v>
      </c>
      <c r="WM175" s="156">
        <v>75.770665180383048</v>
      </c>
      <c r="WN175" s="156">
        <v>100.01738085812249</v>
      </c>
      <c r="WO175" s="156">
        <v>130.40607135033216</v>
      </c>
      <c r="WP175" s="156">
        <v>176.62809470854785</v>
      </c>
      <c r="WQ175" s="156">
        <v>211.76702971227687</v>
      </c>
      <c r="WR175" s="156">
        <v>247.39671997776608</v>
      </c>
      <c r="WS175" s="156">
        <v>285.86953258866896</v>
      </c>
      <c r="WT175" s="156">
        <v>324.94888422758299</v>
      </c>
      <c r="WU175" s="156">
        <v>364.3217904743409</v>
      </c>
      <c r="WV175" s="157">
        <v>397.72731794715685</v>
      </c>
      <c r="WW175" s="119">
        <v>5.3319334523309845</v>
      </c>
      <c r="WX175" s="119">
        <v>5.9424927157247591</v>
      </c>
      <c r="WY175" s="119">
        <v>8.1058494268224983</v>
      </c>
      <c r="WZ175" s="119">
        <v>9.7929407012196066</v>
      </c>
      <c r="XA175" s="119">
        <v>11.766943113016151</v>
      </c>
      <c r="XB175" s="119">
        <v>13.305117650472868</v>
      </c>
      <c r="XC175" s="119">
        <v>15.218803145762388</v>
      </c>
      <c r="XD175" s="119">
        <v>17.527560360455478</v>
      </c>
      <c r="XE175" s="197">
        <v>20.191676981368936</v>
      </c>
      <c r="XF175" s="197">
        <v>23.062752155645136</v>
      </c>
      <c r="XG175" s="201">
        <v>25.854062300822381</v>
      </c>
      <c r="XH175" s="821">
        <v>4.1927509791342521E-2</v>
      </c>
      <c r="XI175" s="821">
        <v>7.3290731829576572E-2</v>
      </c>
      <c r="XJ175" s="821">
        <v>7.0209197543947763E-2</v>
      </c>
      <c r="XK175" s="821">
        <v>7.3171592187130527E-2</v>
      </c>
      <c r="XL175" s="821">
        <v>7.8015787903300701E-2</v>
      </c>
      <c r="XM175" s="821">
        <v>7.9662614182233707E-2</v>
      </c>
      <c r="XN175" s="821">
        <v>7.8416256440687643E-2</v>
      </c>
      <c r="XO175" s="821">
        <v>7.6221486787614021E-2</v>
      </c>
      <c r="XP175" s="821">
        <v>7.3507380926092561E-2</v>
      </c>
      <c r="XQ175" s="821">
        <v>7.1308540277512239E-2</v>
      </c>
      <c r="XR175" s="822">
        <v>6.9428106595044711E-2</v>
      </c>
      <c r="XS175" s="821">
        <v>6.3552678403619681E-2</v>
      </c>
      <c r="XT175" s="821">
        <v>0.13065677902606979</v>
      </c>
      <c r="XU175" s="821">
        <v>0.23574899313640615</v>
      </c>
      <c r="XV175" s="821">
        <v>0.27687152641300411</v>
      </c>
      <c r="XW175" s="821">
        <v>0.31470203573363892</v>
      </c>
      <c r="XX175" s="821">
        <v>0.3300674650868331</v>
      </c>
      <c r="XY175" s="821">
        <v>0.34203402056982812</v>
      </c>
      <c r="XZ175" s="821">
        <v>0.34641562170137724</v>
      </c>
      <c r="YA175" s="821">
        <v>0.34750894406975935</v>
      </c>
      <c r="YB175" s="821">
        <v>0.34796469755414605</v>
      </c>
      <c r="YC175" s="822">
        <v>0.34724063233576591</v>
      </c>
      <c r="YD175">
        <v>5600.0000000000009</v>
      </c>
      <c r="YE175">
        <v>5600</v>
      </c>
      <c r="YF175">
        <v>5600</v>
      </c>
      <c r="YG175">
        <v>5600</v>
      </c>
      <c r="YH175">
        <v>5600</v>
      </c>
      <c r="YI175">
        <v>5600.0000000000009</v>
      </c>
      <c r="YJ175">
        <v>5600</v>
      </c>
      <c r="YK175">
        <v>5600.0000000000009</v>
      </c>
      <c r="YL175">
        <v>5600.0000000000009</v>
      </c>
      <c r="YM175">
        <v>5600</v>
      </c>
      <c r="YN175" s="5">
        <v>5600.0000000000009</v>
      </c>
      <c r="YO175" s="156">
        <v>5090.9090909090919</v>
      </c>
      <c r="YP175" s="156">
        <v>5090.9090909090901</v>
      </c>
      <c r="YQ175" s="156">
        <v>5090.9090909090901</v>
      </c>
      <c r="YR175" s="156">
        <v>5090.9090909090901</v>
      </c>
      <c r="YS175" s="156">
        <v>5090.9090909090901</v>
      </c>
      <c r="YT175" s="156">
        <v>5090.909090909091</v>
      </c>
      <c r="YU175" s="156">
        <v>5090.9090909090901</v>
      </c>
      <c r="YV175" s="156">
        <v>5090.909090909091</v>
      </c>
      <c r="YW175" s="156">
        <v>5090.909090909091</v>
      </c>
      <c r="YX175" s="156">
        <v>5090.9090909090901</v>
      </c>
      <c r="YY175" s="157">
        <v>5090.909090909091</v>
      </c>
      <c r="YZ175" s="156">
        <v>31.6195868887099</v>
      </c>
      <c r="ZA175" s="156">
        <v>75.770665180383048</v>
      </c>
      <c r="ZB175" s="156">
        <v>100.01738085812248</v>
      </c>
      <c r="ZC175" s="156">
        <v>130.40607135033216</v>
      </c>
      <c r="ZD175" s="156">
        <v>176.62809470854785</v>
      </c>
      <c r="ZE175" s="156">
        <v>211.76702971227684</v>
      </c>
      <c r="ZF175" s="156">
        <v>247.39671997776608</v>
      </c>
      <c r="ZG175" s="156">
        <v>285.8695325886689</v>
      </c>
      <c r="ZH175" s="156">
        <v>324.94888422758294</v>
      </c>
      <c r="ZI175" s="156">
        <v>364.32179047434084</v>
      </c>
      <c r="ZJ175" s="157">
        <v>397.72731794715673</v>
      </c>
      <c r="ZK175" s="748">
        <v>273187.64426788315</v>
      </c>
      <c r="ZL175" s="748">
        <v>591613.9967081931</v>
      </c>
      <c r="ZM175" s="748">
        <v>1199211.6652811416</v>
      </c>
      <c r="ZN175" s="748">
        <v>1448806.6713216286</v>
      </c>
      <c r="ZO175" s="748">
        <v>1740848.4543439276</v>
      </c>
      <c r="ZP175" s="748">
        <v>1968412.1249017217</v>
      </c>
      <c r="ZQ175" s="748">
        <v>2251530.3829385135</v>
      </c>
      <c r="ZR175" s="748">
        <v>2593097.1254689479</v>
      </c>
      <c r="ZS175" s="748">
        <v>2987237.1546307262</v>
      </c>
      <c r="ZT175" s="748">
        <v>3411995.4568881085</v>
      </c>
      <c r="ZU175" s="748">
        <v>3824953.0028841626</v>
      </c>
      <c r="ZV175" s="334"/>
      <c r="ZW175" s="334"/>
      <c r="ZX175" s="334"/>
      <c r="ZY175" s="334"/>
      <c r="ZZ175" s="334"/>
      <c r="AAA175" s="334"/>
      <c r="AAB175" s="334"/>
      <c r="AAC175" s="334"/>
      <c r="AAD175" s="334"/>
      <c r="AAE175" s="334"/>
      <c r="AAF175" s="334"/>
      <c r="AAG175" s="7"/>
      <c r="AAH175" s="7"/>
      <c r="AAI175" s="7"/>
    </row>
    <row r="176" spans="1:711">
      <c r="A176" s="125" t="s">
        <v>518</v>
      </c>
      <c r="B176" s="130"/>
      <c r="C176" s="125" t="s">
        <v>500</v>
      </c>
      <c r="D176" s="138" t="s">
        <v>517</v>
      </c>
      <c r="E176" s="164">
        <v>0</v>
      </c>
      <c r="F176" s="165">
        <v>0</v>
      </c>
      <c r="G176" s="165">
        <v>0</v>
      </c>
      <c r="H176" s="167">
        <v>0</v>
      </c>
      <c r="I176" s="165">
        <v>0</v>
      </c>
      <c r="J176" s="165">
        <v>0</v>
      </c>
      <c r="K176" s="165">
        <v>0</v>
      </c>
      <c r="L176" s="165">
        <v>0</v>
      </c>
      <c r="M176" s="165">
        <v>0</v>
      </c>
      <c r="N176" s="165">
        <v>0</v>
      </c>
      <c r="O176" s="163">
        <v>0</v>
      </c>
      <c r="P176" s="164">
        <v>0</v>
      </c>
      <c r="Q176" s="165">
        <v>0</v>
      </c>
      <c r="R176" s="165">
        <v>0</v>
      </c>
      <c r="S176" s="167">
        <v>0</v>
      </c>
      <c r="T176" s="165">
        <v>0</v>
      </c>
      <c r="U176" s="165">
        <v>0</v>
      </c>
      <c r="V176" s="165">
        <v>0</v>
      </c>
      <c r="W176" s="165">
        <v>0</v>
      </c>
      <c r="X176" s="165">
        <v>0</v>
      </c>
      <c r="Y176" s="165">
        <v>0</v>
      </c>
      <c r="Z176" s="163">
        <v>0</v>
      </c>
      <c r="AA176" s="164">
        <v>0</v>
      </c>
      <c r="AB176" s="165">
        <v>0</v>
      </c>
      <c r="AC176" s="165">
        <v>0</v>
      </c>
      <c r="AD176" s="167">
        <v>0</v>
      </c>
      <c r="AE176" s="165">
        <v>0</v>
      </c>
      <c r="AF176" s="165">
        <v>0</v>
      </c>
      <c r="AG176" s="165">
        <v>0</v>
      </c>
      <c r="AH176" s="165">
        <v>0</v>
      </c>
      <c r="AI176" s="165">
        <v>0</v>
      </c>
      <c r="AJ176" s="165">
        <v>0</v>
      </c>
      <c r="AK176" s="163">
        <v>0</v>
      </c>
      <c r="AL176" s="164">
        <v>0</v>
      </c>
      <c r="AM176" s="165">
        <v>0</v>
      </c>
      <c r="AN176" s="165">
        <v>0</v>
      </c>
      <c r="AO176" s="167">
        <v>0</v>
      </c>
      <c r="AP176" s="165">
        <v>0</v>
      </c>
      <c r="AQ176" s="165">
        <v>0</v>
      </c>
      <c r="AR176" s="165">
        <v>0</v>
      </c>
      <c r="AS176" s="165">
        <v>0</v>
      </c>
      <c r="AT176" s="165">
        <v>0</v>
      </c>
      <c r="AU176" s="165">
        <v>0</v>
      </c>
      <c r="AV176" s="163">
        <v>0</v>
      </c>
      <c r="AW176" s="164">
        <v>0</v>
      </c>
      <c r="AX176" s="165">
        <v>0</v>
      </c>
      <c r="AY176" s="165">
        <v>0</v>
      </c>
      <c r="AZ176" s="167">
        <v>0</v>
      </c>
      <c r="BA176" s="165">
        <v>0</v>
      </c>
      <c r="BB176" s="165">
        <v>0</v>
      </c>
      <c r="BC176" s="165">
        <v>0</v>
      </c>
      <c r="BD176" s="165">
        <v>0</v>
      </c>
      <c r="BE176" s="165">
        <v>0</v>
      </c>
      <c r="BF176" s="165">
        <v>0</v>
      </c>
      <c r="BG176" s="163">
        <v>0</v>
      </c>
      <c r="BH176" s="164">
        <v>0</v>
      </c>
      <c r="BI176" s="165">
        <v>0</v>
      </c>
      <c r="BJ176" s="165">
        <v>0</v>
      </c>
      <c r="BK176" s="167">
        <v>0</v>
      </c>
      <c r="BL176" s="165">
        <v>0</v>
      </c>
      <c r="BM176" s="165">
        <v>0</v>
      </c>
      <c r="BN176" s="165">
        <v>0</v>
      </c>
      <c r="BO176" s="165">
        <v>0</v>
      </c>
      <c r="BP176" s="165">
        <v>0</v>
      </c>
      <c r="BQ176" s="165">
        <v>0</v>
      </c>
      <c r="BR176" s="163">
        <v>0</v>
      </c>
      <c r="BS176" s="164">
        <v>0</v>
      </c>
      <c r="BT176" s="165">
        <v>0</v>
      </c>
      <c r="BU176" s="165">
        <v>0</v>
      </c>
      <c r="BV176" s="167">
        <v>0</v>
      </c>
      <c r="BW176" s="165">
        <v>0</v>
      </c>
      <c r="BX176" s="165">
        <v>0</v>
      </c>
      <c r="BY176" s="165">
        <v>0</v>
      </c>
      <c r="BZ176" s="165">
        <v>0</v>
      </c>
      <c r="CA176" s="165">
        <v>0</v>
      </c>
      <c r="CB176" s="165">
        <v>0</v>
      </c>
      <c r="CC176" s="163">
        <v>0</v>
      </c>
      <c r="CD176" s="164">
        <v>0</v>
      </c>
      <c r="CE176" s="165">
        <v>0</v>
      </c>
      <c r="CF176" s="165">
        <v>0</v>
      </c>
      <c r="CG176" s="167">
        <v>0</v>
      </c>
      <c r="CH176" s="165">
        <v>0</v>
      </c>
      <c r="CI176" s="165">
        <v>0</v>
      </c>
      <c r="CJ176" s="165">
        <v>0</v>
      </c>
      <c r="CK176" s="165">
        <v>0</v>
      </c>
      <c r="CL176" s="165">
        <v>0</v>
      </c>
      <c r="CM176" s="165">
        <v>0</v>
      </c>
      <c r="CN176" s="163">
        <v>0</v>
      </c>
      <c r="CO176" s="176"/>
      <c r="CP176" s="175"/>
      <c r="CQ176" s="175"/>
      <c r="CR176" s="191"/>
      <c r="CS176" s="175"/>
      <c r="CT176" s="175"/>
      <c r="CU176" s="175"/>
      <c r="CV176" s="175"/>
      <c r="CW176" s="175"/>
      <c r="CX176" s="175"/>
      <c r="CY176" s="178"/>
      <c r="CZ176" s="176"/>
      <c r="DA176" s="191"/>
      <c r="DB176" s="191"/>
      <c r="DC176" s="191"/>
      <c r="DD176" s="191"/>
      <c r="DE176" s="191"/>
      <c r="DF176" s="191"/>
      <c r="DG176" s="191"/>
      <c r="DH176" s="191"/>
      <c r="DI176" s="191"/>
      <c r="DJ176" s="179"/>
      <c r="DK176" s="188"/>
      <c r="DL176" s="184"/>
      <c r="DM176" s="184"/>
      <c r="DN176" s="209"/>
      <c r="DO176" s="184"/>
      <c r="DP176" s="184"/>
      <c r="DQ176" s="184"/>
      <c r="DR176" s="184"/>
      <c r="DS176" s="184"/>
      <c r="DT176" s="184"/>
      <c r="DU176" s="186"/>
      <c r="DV176" s="181"/>
      <c r="DW176" s="181"/>
      <c r="DX176" s="181"/>
      <c r="DY176" s="602"/>
      <c r="DZ176" s="181"/>
      <c r="EA176" s="181"/>
      <c r="EB176" s="181"/>
      <c r="EC176" s="181"/>
      <c r="ED176" s="181"/>
      <c r="EE176" s="181"/>
      <c r="EF176" s="182"/>
      <c r="EG176" s="194"/>
      <c r="EH176" s="194"/>
      <c r="EI176" s="194"/>
      <c r="EJ176" s="194"/>
      <c r="EK176" s="194"/>
      <c r="EL176" s="194"/>
      <c r="EM176" s="194"/>
      <c r="EN176" s="194"/>
      <c r="EO176" s="194"/>
      <c r="EP176" s="194"/>
      <c r="EQ176" s="194"/>
      <c r="ER176" s="117"/>
      <c r="ES176" s="200"/>
      <c r="ET176" s="200"/>
      <c r="EU176" s="244"/>
      <c r="EV176" s="200"/>
      <c r="EW176" s="200"/>
      <c r="EX176" s="200"/>
      <c r="EY176" s="200"/>
      <c r="EZ176" s="200"/>
      <c r="FA176" s="200"/>
      <c r="FB176" s="185"/>
      <c r="FC176" s="119"/>
      <c r="FD176" s="197"/>
      <c r="FE176" s="197"/>
      <c r="FF176" s="330"/>
      <c r="FG176" s="197"/>
      <c r="FH176" s="197"/>
      <c r="FI176" s="197"/>
      <c r="FJ176" s="197"/>
      <c r="FK176" s="197"/>
      <c r="FL176" s="197"/>
      <c r="FM176" s="201"/>
      <c r="FN176" s="193"/>
      <c r="FO176" s="181"/>
      <c r="FP176" s="181"/>
      <c r="FQ176" s="181"/>
      <c r="FR176" s="181"/>
      <c r="FS176" s="181"/>
      <c r="FT176" s="181"/>
      <c r="FU176" s="181"/>
      <c r="FV176" s="181"/>
      <c r="FW176" s="181"/>
      <c r="FX176" s="182"/>
      <c r="FY176" s="117"/>
      <c r="FZ176" s="200"/>
      <c r="GA176" s="200"/>
      <c r="GB176" s="244"/>
      <c r="GC176" s="200"/>
      <c r="GD176" s="200"/>
      <c r="GE176" s="200"/>
      <c r="GF176" s="200"/>
      <c r="GG176" s="200"/>
      <c r="GH176" s="200"/>
      <c r="GI176" s="185"/>
      <c r="GJ176" s="119"/>
      <c r="GK176" s="197"/>
      <c r="GL176" s="197"/>
      <c r="GM176" s="330"/>
      <c r="GN176" s="197"/>
      <c r="GO176" s="197"/>
      <c r="GP176" s="197"/>
      <c r="GQ176" s="197"/>
      <c r="GR176" s="197"/>
      <c r="GS176" s="197"/>
      <c r="GT176" s="201"/>
      <c r="GU176" s="196"/>
      <c r="GV176" s="196"/>
      <c r="GW176" s="196"/>
      <c r="GX176" s="196"/>
      <c r="GY176" s="196"/>
      <c r="GZ176" s="196"/>
      <c r="HA176" s="196"/>
      <c r="HB176" s="196"/>
      <c r="HC176" s="196"/>
      <c r="HD176" s="196"/>
      <c r="HE176" s="196"/>
      <c r="HF176" s="117"/>
      <c r="HG176" s="200"/>
      <c r="HH176" s="200"/>
      <c r="HI176" s="244"/>
      <c r="HJ176" s="200"/>
      <c r="HK176" s="200"/>
      <c r="HL176" s="200"/>
      <c r="HM176" s="200"/>
      <c r="HN176" s="200"/>
      <c r="HO176" s="200"/>
      <c r="HP176" s="185"/>
      <c r="HQ176" s="119"/>
      <c r="HR176" s="197"/>
      <c r="HS176" s="197"/>
      <c r="HT176" s="330"/>
      <c r="HU176" s="197"/>
      <c r="HV176" s="197"/>
      <c r="HW176" s="197"/>
      <c r="HX176" s="197"/>
      <c r="HY176" s="197"/>
      <c r="HZ176" s="197"/>
      <c r="IA176" s="199"/>
      <c r="IB176" s="196"/>
      <c r="IC176" s="196"/>
      <c r="ID176" s="196"/>
      <c r="IE176" s="196"/>
      <c r="IF176" s="196"/>
      <c r="IG176" s="196"/>
      <c r="IH176" s="196"/>
      <c r="II176" s="196"/>
      <c r="IJ176" s="196"/>
      <c r="IK176" s="196"/>
      <c r="IL176" s="198"/>
      <c r="IM176" s="209"/>
      <c r="IP176" s="606"/>
      <c r="IQ176" s="279"/>
      <c r="IR176" s="279"/>
      <c r="IS176" s="279"/>
      <c r="IT176" s="279"/>
      <c r="IU176" s="279"/>
      <c r="IV176" s="279"/>
      <c r="IW176" s="311"/>
      <c r="IY176" s="225"/>
      <c r="IZ176" s="225"/>
      <c r="JA176" s="601"/>
      <c r="JB176" s="601"/>
      <c r="JC176" s="601"/>
      <c r="JD176" s="601"/>
      <c r="JE176" s="601"/>
      <c r="JF176" s="601"/>
      <c r="JG176" s="601"/>
      <c r="JH176" s="710"/>
      <c r="JI176" s="116"/>
      <c r="JJ176" s="116"/>
      <c r="JK176" s="116"/>
      <c r="JL176" s="116"/>
      <c r="JM176" s="116"/>
      <c r="JN176" s="116"/>
      <c r="JO176" s="116"/>
      <c r="JP176" s="116"/>
      <c r="JQ176" s="116"/>
      <c r="JR176" s="116"/>
      <c r="JS176" s="208"/>
      <c r="JT176" s="116"/>
      <c r="JU176" s="116"/>
      <c r="JV176" s="116"/>
      <c r="JW176" s="116"/>
      <c r="JX176" s="116"/>
      <c r="JY176" s="116"/>
      <c r="JZ176" s="116"/>
      <c r="KA176" s="116"/>
      <c r="KB176" s="116"/>
      <c r="KC176" s="116"/>
      <c r="KD176" s="208"/>
      <c r="KE176" s="116"/>
      <c r="KF176" s="116"/>
      <c r="KG176" s="116"/>
      <c r="KH176" s="116"/>
      <c r="KI176" s="116"/>
      <c r="KJ176" s="116"/>
      <c r="KK176" s="116"/>
      <c r="KL176" s="116"/>
      <c r="KM176" s="116"/>
      <c r="KN176" s="116"/>
      <c r="KO176" s="208"/>
      <c r="KP176" s="116"/>
      <c r="KQ176" s="116"/>
      <c r="KR176" s="116"/>
      <c r="KS176" s="116"/>
      <c r="KT176" s="116"/>
      <c r="KU176" s="116"/>
      <c r="KV176" s="116"/>
      <c r="KW176" s="116"/>
      <c r="KX176" s="116"/>
      <c r="KY176" s="116"/>
      <c r="KZ176" s="208"/>
      <c r="LA176" s="116"/>
      <c r="LB176" s="116"/>
      <c r="LC176" s="116"/>
      <c r="LD176" s="116"/>
      <c r="LE176" s="116"/>
      <c r="LF176" s="116"/>
      <c r="LG176" s="116"/>
      <c r="LH176" s="116"/>
      <c r="LI176" s="116"/>
      <c r="LJ176" s="116"/>
      <c r="LK176" s="208"/>
      <c r="LL176" s="116"/>
      <c r="LM176" s="116"/>
      <c r="LN176" s="116"/>
      <c r="LO176" s="116"/>
      <c r="LP176" s="116"/>
      <c r="LQ176" s="116"/>
      <c r="LR176" s="116"/>
      <c r="LS176" s="116"/>
      <c r="LT176" s="116"/>
      <c r="LU176" s="116"/>
      <c r="LV176" s="208"/>
      <c r="MG176" s="5"/>
      <c r="MH176" s="156"/>
      <c r="MI176" s="156"/>
      <c r="MJ176" s="156"/>
      <c r="MK176" s="156"/>
      <c r="ML176" s="156"/>
      <c r="MM176" s="156"/>
      <c r="MN176" s="156"/>
      <c r="MO176" s="156"/>
      <c r="MP176" s="156"/>
      <c r="MQ176" s="156"/>
      <c r="MR176" s="157"/>
      <c r="MS176" s="156"/>
      <c r="MT176" s="156"/>
      <c r="MU176" s="156"/>
      <c r="MV176" s="156"/>
      <c r="MW176" s="156"/>
      <c r="MX176" s="156"/>
      <c r="MY176" s="156"/>
      <c r="MZ176" s="156"/>
      <c r="NA176" s="156"/>
      <c r="NB176" s="156"/>
      <c r="NC176" s="157"/>
      <c r="ND176" s="156"/>
      <c r="NE176" s="156"/>
      <c r="NF176" s="156"/>
      <c r="NG176" s="156"/>
      <c r="NH176" s="156"/>
      <c r="NI176" s="156"/>
      <c r="NJ176" s="156"/>
      <c r="NK176" s="156"/>
      <c r="NL176" s="156"/>
      <c r="NM176" s="156"/>
      <c r="NN176" s="157"/>
      <c r="NO176" s="156"/>
      <c r="NP176" s="156"/>
      <c r="NQ176" s="156"/>
      <c r="NR176" s="156"/>
      <c r="NS176" s="156"/>
      <c r="NT176" s="156"/>
      <c r="NU176" s="156"/>
      <c r="NV176" s="156"/>
      <c r="NW176" s="156"/>
      <c r="NX176" s="156"/>
      <c r="NY176" s="157"/>
      <c r="NZ176" s="156">
        <v>0</v>
      </c>
      <c r="OA176" s="156">
        <v>0</v>
      </c>
      <c r="OB176" s="156">
        <v>0</v>
      </c>
      <c r="OC176" s="156">
        <v>0</v>
      </c>
      <c r="OD176" s="156">
        <v>0</v>
      </c>
      <c r="OE176" s="156">
        <v>0</v>
      </c>
      <c r="OF176" s="156">
        <v>0</v>
      </c>
      <c r="OG176" s="156">
        <v>0</v>
      </c>
      <c r="OH176" s="156">
        <v>0</v>
      </c>
      <c r="OI176" s="156">
        <v>0</v>
      </c>
      <c r="OJ176" s="157">
        <v>0</v>
      </c>
      <c r="OK176" s="156"/>
      <c r="OL176" s="156"/>
      <c r="OM176" s="156"/>
      <c r="ON176" s="156"/>
      <c r="OO176" s="156"/>
      <c r="OP176" s="156"/>
      <c r="OQ176" s="156"/>
      <c r="OR176" s="156"/>
      <c r="OS176" s="156"/>
      <c r="OT176" s="156"/>
      <c r="OU176" s="157"/>
      <c r="PF176" s="5"/>
      <c r="PQ176" s="5"/>
      <c r="QA176" s="7"/>
      <c r="QB176" s="5"/>
      <c r="QM176" s="5"/>
      <c r="QX176" s="5"/>
      <c r="QY176" s="7"/>
      <c r="QZ176" s="7"/>
      <c r="RA176" s="7"/>
      <c r="RB176" s="7"/>
      <c r="RC176" s="7"/>
      <c r="RD176" s="7"/>
      <c r="RE176" s="7"/>
      <c r="RF176" s="7"/>
      <c r="RG176" s="7"/>
      <c r="RH176" s="7"/>
      <c r="RI176" s="5"/>
      <c r="RJ176" s="7"/>
      <c r="RK176" s="7"/>
      <c r="RL176" s="7"/>
      <c r="RM176" s="7"/>
      <c r="RN176" s="7"/>
      <c r="RO176" s="7"/>
      <c r="RP176" s="7"/>
      <c r="RQ176" s="7"/>
      <c r="RR176" s="7"/>
      <c r="RS176" s="7"/>
      <c r="RT176" s="5"/>
      <c r="SE176" s="5"/>
      <c r="SF176" s="156"/>
      <c r="SG176" s="156"/>
      <c r="SH176" s="156"/>
      <c r="SI176" s="156"/>
      <c r="SJ176" s="156"/>
      <c r="SK176" s="156"/>
      <c r="SL176" s="156"/>
      <c r="SM176" s="156"/>
      <c r="SN176" s="156"/>
      <c r="SO176" s="156"/>
      <c r="SP176" s="157"/>
      <c r="SQ176" s="156">
        <v>0</v>
      </c>
      <c r="SR176" s="156">
        <v>0</v>
      </c>
      <c r="SS176" s="156">
        <v>0</v>
      </c>
      <c r="ST176" s="156">
        <v>0</v>
      </c>
      <c r="SU176" s="156">
        <v>0</v>
      </c>
      <c r="SV176" s="156">
        <v>0</v>
      </c>
      <c r="SW176" s="156">
        <v>0</v>
      </c>
      <c r="SX176" s="156">
        <v>0</v>
      </c>
      <c r="SY176" s="156">
        <v>0</v>
      </c>
      <c r="SZ176" s="156">
        <v>0</v>
      </c>
      <c r="TA176" s="157">
        <v>0</v>
      </c>
      <c r="TB176" s="156"/>
      <c r="TC176" s="156"/>
      <c r="TD176" s="156"/>
      <c r="TE176" s="156"/>
      <c r="TF176" s="156"/>
      <c r="TG176" s="156"/>
      <c r="TH176" s="156"/>
      <c r="TI176" s="156"/>
      <c r="TJ176" s="156"/>
      <c r="TK176" s="156"/>
      <c r="TL176" s="156"/>
      <c r="TM176" s="728"/>
      <c r="TN176" s="244"/>
      <c r="TO176" s="244"/>
      <c r="TP176" s="244"/>
      <c r="TQ176" s="244"/>
      <c r="TR176" s="244"/>
      <c r="TS176" s="244"/>
      <c r="TT176" s="244"/>
      <c r="TU176" s="244"/>
      <c r="TV176" s="244"/>
      <c r="TW176" s="729"/>
      <c r="TX176" s="117"/>
      <c r="TY176" s="117"/>
      <c r="TZ176" s="117"/>
      <c r="UA176" s="117"/>
      <c r="UB176" s="117"/>
      <c r="UC176" s="117"/>
      <c r="UD176" s="117"/>
      <c r="UE176" s="117"/>
      <c r="UF176" s="117"/>
      <c r="UG176" s="117"/>
      <c r="UH176" s="185"/>
      <c r="UI176" s="116"/>
      <c r="UJ176" s="116"/>
      <c r="UK176" s="116"/>
      <c r="UL176" s="116"/>
      <c r="UM176" s="116"/>
      <c r="UN176" s="116"/>
      <c r="UO176" s="116"/>
      <c r="UP176" s="116"/>
      <c r="UQ176" s="116"/>
      <c r="UR176" s="116"/>
      <c r="US176" s="208"/>
      <c r="UT176" s="156"/>
      <c r="UU176" s="156"/>
      <c r="UV176" s="156"/>
      <c r="UW176" s="156"/>
      <c r="UX176" s="156"/>
      <c r="UY176" s="156"/>
      <c r="UZ176" s="156"/>
      <c r="VA176" s="156"/>
      <c r="VB176" s="156"/>
      <c r="VC176" s="156"/>
      <c r="VD176" s="157"/>
      <c r="VE176" s="156"/>
      <c r="VF176" s="156"/>
      <c r="VG176" s="156"/>
      <c r="VH176" s="156"/>
      <c r="VI176" s="156"/>
      <c r="VJ176" s="156"/>
      <c r="VK176" s="156"/>
      <c r="VL176" s="156"/>
      <c r="VM176" s="156"/>
      <c r="VN176" s="156"/>
      <c r="VO176" s="157"/>
      <c r="VP176" s="156"/>
      <c r="VQ176" s="156"/>
      <c r="VR176" s="156"/>
      <c r="VS176" s="156"/>
      <c r="VT176" s="156"/>
      <c r="VU176" s="156"/>
      <c r="VV176" s="156"/>
      <c r="VW176" s="156"/>
      <c r="VX176" s="156"/>
      <c r="VY176" s="156"/>
      <c r="VZ176" s="157"/>
      <c r="WA176" s="156"/>
      <c r="WB176" s="156"/>
      <c r="WC176" s="156"/>
      <c r="WD176" s="156"/>
      <c r="WE176" s="156"/>
      <c r="WF176" s="156"/>
      <c r="WG176" s="156"/>
      <c r="WH176" s="156"/>
      <c r="WI176" s="156"/>
      <c r="WJ176" s="156"/>
      <c r="WK176" s="157"/>
      <c r="WL176" s="156">
        <v>0</v>
      </c>
      <c r="WM176" s="156">
        <v>0</v>
      </c>
      <c r="WN176" s="156">
        <v>0</v>
      </c>
      <c r="WO176" s="156">
        <v>0</v>
      </c>
      <c r="WP176" s="156">
        <v>0</v>
      </c>
      <c r="WQ176" s="156">
        <v>0</v>
      </c>
      <c r="WR176" s="156">
        <v>0</v>
      </c>
      <c r="WS176" s="156">
        <v>0</v>
      </c>
      <c r="WT176" s="156">
        <v>0</v>
      </c>
      <c r="WU176" s="156">
        <v>0</v>
      </c>
      <c r="WV176" s="157">
        <v>0</v>
      </c>
      <c r="WW176" s="119">
        <v>0</v>
      </c>
      <c r="WX176" s="119">
        <v>0</v>
      </c>
      <c r="WY176" s="119">
        <v>0</v>
      </c>
      <c r="WZ176" s="119">
        <v>0</v>
      </c>
      <c r="XA176" s="119">
        <v>0</v>
      </c>
      <c r="XB176" s="119">
        <v>0</v>
      </c>
      <c r="XC176" s="119">
        <v>0</v>
      </c>
      <c r="XD176" s="119">
        <v>0</v>
      </c>
      <c r="XE176" s="197">
        <v>0</v>
      </c>
      <c r="XF176" s="197">
        <v>0</v>
      </c>
      <c r="XG176" s="201">
        <v>0</v>
      </c>
      <c r="XH176" s="821"/>
      <c r="XI176" s="821"/>
      <c r="XJ176" s="821"/>
      <c r="XK176" s="821"/>
      <c r="XL176" s="821"/>
      <c r="XM176" s="821"/>
      <c r="XN176" s="821"/>
      <c r="XO176" s="821"/>
      <c r="XP176" s="821"/>
      <c r="XQ176" s="821"/>
      <c r="XR176" s="822"/>
      <c r="XS176" s="821"/>
      <c r="XT176" s="821"/>
      <c r="XU176" s="821"/>
      <c r="XV176" s="821"/>
      <c r="XW176" s="821"/>
      <c r="XX176" s="821"/>
      <c r="XY176" s="821"/>
      <c r="XZ176" s="821"/>
      <c r="YA176" s="821"/>
      <c r="YB176" s="821"/>
      <c r="YC176" s="822"/>
      <c r="YN176" s="5"/>
      <c r="YO176" s="156"/>
      <c r="YP176" s="156"/>
      <c r="YQ176" s="156"/>
      <c r="YR176" s="156"/>
      <c r="YS176" s="156"/>
      <c r="YT176" s="156"/>
      <c r="YU176" s="156"/>
      <c r="YV176" s="156"/>
      <c r="YW176" s="156"/>
      <c r="YX176" s="156"/>
      <c r="YY176" s="157"/>
      <c r="YZ176" s="156"/>
      <c r="ZA176" s="156"/>
      <c r="ZB176" s="156"/>
      <c r="ZC176" s="156"/>
      <c r="ZD176" s="156"/>
      <c r="ZE176" s="156"/>
      <c r="ZF176" s="156"/>
      <c r="ZG176" s="156"/>
      <c r="ZH176" s="156"/>
      <c r="ZI176" s="156"/>
      <c r="ZJ176" s="157"/>
      <c r="ZK176" s="748">
        <v>0</v>
      </c>
      <c r="ZL176" s="748">
        <v>0</v>
      </c>
      <c r="ZM176" s="748">
        <v>0</v>
      </c>
      <c r="ZN176" s="748">
        <v>0</v>
      </c>
      <c r="ZO176" s="748">
        <v>0</v>
      </c>
      <c r="ZP176" s="748">
        <v>0</v>
      </c>
      <c r="ZQ176" s="748">
        <v>0</v>
      </c>
      <c r="ZR176" s="748">
        <v>0</v>
      </c>
      <c r="ZS176" s="748">
        <v>0</v>
      </c>
      <c r="ZT176" s="748">
        <v>0</v>
      </c>
      <c r="ZU176" s="748">
        <v>0</v>
      </c>
      <c r="ZV176" s="334"/>
      <c r="ZW176" s="334"/>
      <c r="ZX176" s="334"/>
      <c r="ZY176" s="334"/>
      <c r="ZZ176" s="334"/>
      <c r="AAA176" s="334"/>
      <c r="AAB176" s="334"/>
      <c r="AAC176" s="334"/>
      <c r="AAD176" s="334"/>
      <c r="AAE176" s="334"/>
      <c r="AAF176" s="334"/>
      <c r="AAG176" s="7"/>
      <c r="AAH176" s="7"/>
      <c r="AAI176" s="7"/>
    </row>
    <row r="177" spans="1:711">
      <c r="A177" s="125" t="s">
        <v>26</v>
      </c>
      <c r="B177" s="129" t="s">
        <v>524</v>
      </c>
      <c r="C177" s="125" t="s">
        <v>500</v>
      </c>
      <c r="D177" s="138" t="s">
        <v>517</v>
      </c>
      <c r="E177" s="164">
        <v>313017.02400000009</v>
      </c>
      <c r="F177" s="165">
        <v>334912.96799999999</v>
      </c>
      <c r="G177" s="165">
        <v>334174.81203007512</v>
      </c>
      <c r="H177" s="167">
        <v>332739.78273726604</v>
      </c>
      <c r="I177" s="165">
        <v>328816.50571859232</v>
      </c>
      <c r="J177" s="165">
        <v>322527.85171501769</v>
      </c>
      <c r="K177" s="165">
        <v>314630.89725843712</v>
      </c>
      <c r="L177" s="165">
        <v>305757.77570322296</v>
      </c>
      <c r="M177" s="165">
        <v>296450.63335354388</v>
      </c>
      <c r="N177" s="165">
        <v>287250.56482933601</v>
      </c>
      <c r="O177" s="163">
        <v>278536.87241419271</v>
      </c>
      <c r="P177" s="164">
        <v>1028502.2663911998</v>
      </c>
      <c r="Q177" s="165">
        <v>1005637.6168672</v>
      </c>
      <c r="R177" s="165">
        <v>898761.42270079989</v>
      </c>
      <c r="S177" s="167">
        <v>895882.08135250944</v>
      </c>
      <c r="T177" s="165">
        <v>888010.14884404384</v>
      </c>
      <c r="U177" s="165">
        <v>875392.16147032299</v>
      </c>
      <c r="V177" s="165">
        <v>859547.1695901301</v>
      </c>
      <c r="W177" s="165">
        <v>841743.52898825589</v>
      </c>
      <c r="X177" s="165">
        <v>823069.03925056045</v>
      </c>
      <c r="Y177" s="165">
        <v>804609.38979141763</v>
      </c>
      <c r="Z177" s="163">
        <v>787125.63876770646</v>
      </c>
      <c r="AA177" s="164">
        <v>22118.976000000006</v>
      </c>
      <c r="AB177" s="165">
        <v>22900.031999999999</v>
      </c>
      <c r="AC177" s="165">
        <v>21387.187969924813</v>
      </c>
      <c r="AD177" s="167">
        <v>21295.346095185028</v>
      </c>
      <c r="AE177" s="165">
        <v>21044.25636598991</v>
      </c>
      <c r="AF177" s="165">
        <v>20641.782509761128</v>
      </c>
      <c r="AG177" s="165">
        <v>20136.377424539976</v>
      </c>
      <c r="AH177" s="165">
        <v>19568.497645006268</v>
      </c>
      <c r="AI177" s="165">
        <v>18972.840534626812</v>
      </c>
      <c r="AJ177" s="165">
        <v>18384.036149077503</v>
      </c>
      <c r="AK177" s="163">
        <v>17826.359834508334</v>
      </c>
      <c r="AL177" s="164">
        <v>384469.6616088</v>
      </c>
      <c r="AM177" s="165">
        <v>391275.31113280001</v>
      </c>
      <c r="AN177" s="165">
        <v>393862.51329920004</v>
      </c>
      <c r="AO177" s="167">
        <v>392600.70500231505</v>
      </c>
      <c r="AP177" s="165">
        <v>389151.00295236602</v>
      </c>
      <c r="AQ177" s="165">
        <v>383621.44628219097</v>
      </c>
      <c r="AR177" s="165">
        <v>376677.72554884612</v>
      </c>
      <c r="AS177" s="165">
        <v>368875.66990179999</v>
      </c>
      <c r="AT177" s="165">
        <v>360691.98368998384</v>
      </c>
      <c r="AU177" s="165">
        <v>352602.44652588089</v>
      </c>
      <c r="AV177" s="163">
        <v>344940.57548183535</v>
      </c>
      <c r="AW177" s="164">
        <v>0</v>
      </c>
      <c r="AX177" s="165">
        <v>0</v>
      </c>
      <c r="AY177" s="165">
        <v>0</v>
      </c>
      <c r="AZ177" s="167">
        <v>8196.750996077848</v>
      </c>
      <c r="BA177" s="165">
        <v>8668.1124751839434</v>
      </c>
      <c r="BB177" s="165">
        <v>9092.2014843534325</v>
      </c>
      <c r="BC177" s="165">
        <v>9570.4229428559029</v>
      </c>
      <c r="BD177" s="165">
        <v>10215.057601382707</v>
      </c>
      <c r="BE177" s="165">
        <v>11350.103061736729</v>
      </c>
      <c r="BF177" s="165">
        <v>12795.639869791321</v>
      </c>
      <c r="BG177" s="163">
        <v>14592.228813911435</v>
      </c>
      <c r="BH177" s="164">
        <v>197043.75799763031</v>
      </c>
      <c r="BI177" s="165">
        <v>153289</v>
      </c>
      <c r="BJ177" s="165">
        <v>203164.48767963363</v>
      </c>
      <c r="BK177" s="167">
        <v>206649.02537858818</v>
      </c>
      <c r="BL177" s="165">
        <v>218634.73125535634</v>
      </c>
      <c r="BM177" s="165">
        <v>247575.30931423383</v>
      </c>
      <c r="BN177" s="165">
        <v>289721.47217148216</v>
      </c>
      <c r="BO177" s="165">
        <v>323130.14925335936</v>
      </c>
      <c r="BP177" s="165">
        <v>385338.54489849793</v>
      </c>
      <c r="BQ177" s="165">
        <v>439003.75684566784</v>
      </c>
      <c r="BR177" s="163">
        <v>476313.98317096732</v>
      </c>
      <c r="BS177" s="164">
        <v>0</v>
      </c>
      <c r="BT177" s="165">
        <v>0</v>
      </c>
      <c r="BU177" s="165">
        <v>0</v>
      </c>
      <c r="BV177" s="167">
        <v>3615113.0831930684</v>
      </c>
      <c r="BW177" s="165">
        <v>3369036.8841228415</v>
      </c>
      <c r="BX177" s="165">
        <v>3113968.8492795969</v>
      </c>
      <c r="BY177" s="165">
        <v>2896628.8097054777</v>
      </c>
      <c r="BZ177" s="165">
        <v>2746362.8788863658</v>
      </c>
      <c r="CA177" s="165">
        <v>2680664.7760437499</v>
      </c>
      <c r="CB177" s="165">
        <v>2716161.928692881</v>
      </c>
      <c r="CC177" s="163">
        <v>2870824.7776781367</v>
      </c>
      <c r="CD177" s="164"/>
      <c r="CE177" s="165"/>
      <c r="CF177" s="165"/>
      <c r="CG177" s="167">
        <v>3145.7395926579375</v>
      </c>
      <c r="CH177" s="165">
        <v>3165.3726493705481</v>
      </c>
      <c r="CI177" s="165">
        <v>3186.9001310124363</v>
      </c>
      <c r="CJ177" s="165">
        <v>3218.979936081269</v>
      </c>
      <c r="CK177" s="165">
        <v>3271.8057410402971</v>
      </c>
      <c r="CL177" s="165">
        <v>3356.3460037174614</v>
      </c>
      <c r="CM177" s="165">
        <v>3487.2929283652356</v>
      </c>
      <c r="CN177" s="165">
        <v>3678.0930056348725</v>
      </c>
      <c r="CO177" s="176">
        <v>8.4732526356891838E-2</v>
      </c>
      <c r="CP177" s="175">
        <v>8.7904824851288837E-2</v>
      </c>
      <c r="CQ177" s="175">
        <v>8.9613848202396804E-2</v>
      </c>
      <c r="CR177" s="191">
        <v>7.9373848893164956E-2</v>
      </c>
      <c r="CS177" s="175">
        <v>7.1968230537221858E-2</v>
      </c>
      <c r="CT177" s="175">
        <v>6.6757008318518121E-2</v>
      </c>
      <c r="CU177" s="175">
        <v>6.1619896853895746E-2</v>
      </c>
      <c r="CV177" s="175">
        <v>5.6764842707258054E-2</v>
      </c>
      <c r="CW177" s="175">
        <v>5.2311011778195256E-2</v>
      </c>
      <c r="CX177" s="175">
        <v>4.8342075548394321E-2</v>
      </c>
      <c r="CY177" s="175">
        <v>4.4876576860206678E-2</v>
      </c>
      <c r="CZ177" s="176">
        <v>0.86063204299999996</v>
      </c>
      <c r="DA177" s="191">
        <v>0.84641037199999991</v>
      </c>
      <c r="DB177" s="191">
        <v>0.83838439200000003</v>
      </c>
      <c r="DC177" s="191">
        <v>0.83838439200000003</v>
      </c>
      <c r="DD177" s="191">
        <v>0.83838439199999992</v>
      </c>
      <c r="DE177" s="191">
        <v>0.83838439200000003</v>
      </c>
      <c r="DF177" s="191">
        <v>0.83838439200000014</v>
      </c>
      <c r="DG177" s="191">
        <v>0.83838439200000003</v>
      </c>
      <c r="DH177" s="191">
        <v>0.83838439200000003</v>
      </c>
      <c r="DI177" s="191">
        <v>0.83838439199999992</v>
      </c>
      <c r="DJ177" s="175">
        <v>0.83838439200000003</v>
      </c>
      <c r="DK177" s="183">
        <v>13262</v>
      </c>
      <c r="DL177" s="184">
        <v>12016</v>
      </c>
      <c r="DM177" s="184">
        <v>11377</v>
      </c>
      <c r="DN177" s="209">
        <v>11377</v>
      </c>
      <c r="DO177" s="184">
        <v>11377</v>
      </c>
      <c r="DP177" s="184">
        <v>11377</v>
      </c>
      <c r="DQ177" s="184">
        <v>11377</v>
      </c>
      <c r="DR177" s="184">
        <v>11377</v>
      </c>
      <c r="DS177" s="184">
        <v>11377</v>
      </c>
      <c r="DT177" s="184">
        <v>11377</v>
      </c>
      <c r="DU177" s="184">
        <v>11377</v>
      </c>
      <c r="DV177" s="193">
        <v>1.24</v>
      </c>
      <c r="DW177" s="181">
        <v>1.23</v>
      </c>
      <c r="DX177" s="181">
        <v>1.22</v>
      </c>
      <c r="DY177" s="602">
        <v>1.22</v>
      </c>
      <c r="DZ177" s="181">
        <v>1.22</v>
      </c>
      <c r="EA177" s="181">
        <v>1.22</v>
      </c>
      <c r="EB177" s="181">
        <v>1.22</v>
      </c>
      <c r="EC177" s="181">
        <v>1.22</v>
      </c>
      <c r="ED177" s="181">
        <v>1.22</v>
      </c>
      <c r="EE177" s="181">
        <v>1.22</v>
      </c>
      <c r="EF177" s="182">
        <v>1.22</v>
      </c>
      <c r="EG177" s="194">
        <v>52.668141268884654</v>
      </c>
      <c r="EH177" s="194">
        <v>57.392651770903946</v>
      </c>
      <c r="EI177" s="194">
        <v>54.130022627887293</v>
      </c>
      <c r="EJ177" s="194">
        <v>54.672317589958787</v>
      </c>
      <c r="EK177" s="194">
        <v>54.705646284493888</v>
      </c>
      <c r="EL177" s="194">
        <v>54.285079710708416</v>
      </c>
      <c r="EM177" s="194">
        <v>53.652596591898266</v>
      </c>
      <c r="EN177" s="194">
        <v>52.875679000449622</v>
      </c>
      <c r="EO177" s="194">
        <v>52.003251157815633</v>
      </c>
      <c r="EP177" s="194">
        <v>51.099629329260573</v>
      </c>
      <c r="EQ177" s="194">
        <v>50.214493108541944</v>
      </c>
      <c r="ER177" s="183">
        <v>28047</v>
      </c>
      <c r="ES177" s="184">
        <v>28664</v>
      </c>
      <c r="ET177" s="184">
        <v>28850</v>
      </c>
      <c r="EU177" s="209">
        <v>28850</v>
      </c>
      <c r="EV177" s="184">
        <v>28850</v>
      </c>
      <c r="EW177" s="184">
        <v>28850</v>
      </c>
      <c r="EX177" s="184">
        <v>28850</v>
      </c>
      <c r="EY177" s="184">
        <v>28850</v>
      </c>
      <c r="EZ177" s="184">
        <v>28850</v>
      </c>
      <c r="FA177" s="184">
        <v>28850</v>
      </c>
      <c r="FB177" s="184">
        <v>28850</v>
      </c>
      <c r="FC177" s="195">
        <v>13.14</v>
      </c>
      <c r="FD177" s="196">
        <v>13.23</v>
      </c>
      <c r="FE177" s="196">
        <v>13.28</v>
      </c>
      <c r="FF177" s="598">
        <v>13.28</v>
      </c>
      <c r="FG177" s="196">
        <v>13.28</v>
      </c>
      <c r="FH177" s="196">
        <v>13.28</v>
      </c>
      <c r="FI177" s="196">
        <v>13.28</v>
      </c>
      <c r="FJ177" s="196">
        <v>13.28</v>
      </c>
      <c r="FK177" s="196">
        <v>13.28</v>
      </c>
      <c r="FL177" s="196">
        <v>13.28</v>
      </c>
      <c r="FM177" s="198">
        <v>13.28</v>
      </c>
      <c r="FN177" s="193">
        <v>0.23646868087405176</v>
      </c>
      <c r="FO177" s="181">
        <v>0.23310821766729425</v>
      </c>
      <c r="FP177" s="181">
        <v>0.21022078705831909</v>
      </c>
      <c r="FQ177" s="181">
        <v>0.185602746213715</v>
      </c>
      <c r="FR177" s="181">
        <v>0.16680722659633554</v>
      </c>
      <c r="FS177" s="181">
        <v>0.15253012519377313</v>
      </c>
      <c r="FT177" s="181">
        <v>0.13824415843060767</v>
      </c>
      <c r="FU177" s="181">
        <v>0.12471403557785038</v>
      </c>
      <c r="FV177" s="181">
        <v>0.11237908533572051</v>
      </c>
      <c r="FW177" s="181">
        <v>0.10152348016392478</v>
      </c>
      <c r="FX177" s="182">
        <v>9.2197657771810618E-2</v>
      </c>
      <c r="FY177" s="184">
        <v>13213</v>
      </c>
      <c r="FZ177" s="184">
        <v>13551</v>
      </c>
      <c r="GA177" s="184">
        <v>13821</v>
      </c>
      <c r="GB177" s="209">
        <v>13821</v>
      </c>
      <c r="GC177" s="184">
        <v>13821</v>
      </c>
      <c r="GD177" s="184">
        <v>13821</v>
      </c>
      <c r="GE177" s="184">
        <v>13821</v>
      </c>
      <c r="GF177" s="184">
        <v>13821</v>
      </c>
      <c r="GG177" s="184">
        <v>13821</v>
      </c>
      <c r="GH177" s="184">
        <v>13821</v>
      </c>
      <c r="GI177" s="184">
        <v>13821</v>
      </c>
      <c r="GJ177" s="195">
        <v>1.2</v>
      </c>
      <c r="GK177" s="196">
        <v>1.38</v>
      </c>
      <c r="GL177" s="196">
        <v>1.47</v>
      </c>
      <c r="GM177" s="604">
        <v>1.47</v>
      </c>
      <c r="GN177" s="196">
        <v>1.47</v>
      </c>
      <c r="GO177" s="196">
        <v>1.47</v>
      </c>
      <c r="GP177" s="196">
        <v>1.47</v>
      </c>
      <c r="GQ177" s="196">
        <v>1.47</v>
      </c>
      <c r="GR177" s="196">
        <v>1.47</v>
      </c>
      <c r="GS177" s="196">
        <v>1.47</v>
      </c>
      <c r="GT177" s="198">
        <v>1.47</v>
      </c>
      <c r="GU177" s="196">
        <v>16.342531742255119</v>
      </c>
      <c r="GV177" s="196">
        <v>14.705401276376556</v>
      </c>
      <c r="GW177" s="196">
        <v>13.406014289311615</v>
      </c>
      <c r="GX177" s="196">
        <v>13.348445548304143</v>
      </c>
      <c r="GY177" s="196">
        <v>13.191056343971967</v>
      </c>
      <c r="GZ177" s="196">
        <v>12.938775853649224</v>
      </c>
      <c r="HA177" s="196">
        <v>12.621975542926123</v>
      </c>
      <c r="HB177" s="196">
        <v>12.266014560596624</v>
      </c>
      <c r="HC177" s="196">
        <v>11.892642065600727</v>
      </c>
      <c r="HD177" s="196">
        <v>11.52356502670326</v>
      </c>
      <c r="HE177" s="196">
        <v>11.173999826620008</v>
      </c>
      <c r="HF177" s="183">
        <v>7046</v>
      </c>
      <c r="HG177" s="184">
        <v>7046</v>
      </c>
      <c r="HH177" s="184">
        <v>7046</v>
      </c>
      <c r="HI177" s="209">
        <v>7046</v>
      </c>
      <c r="HJ177" s="184">
        <v>7046</v>
      </c>
      <c r="HK177" s="184">
        <v>7046</v>
      </c>
      <c r="HL177" s="184">
        <v>7046</v>
      </c>
      <c r="HM177" s="184">
        <v>7046</v>
      </c>
      <c r="HN177" s="184">
        <v>7046</v>
      </c>
      <c r="HO177" s="184">
        <v>7046</v>
      </c>
      <c r="HP177" s="184">
        <v>7046</v>
      </c>
      <c r="HQ177" s="195">
        <v>3.47</v>
      </c>
      <c r="HR177" s="196">
        <v>3.82</v>
      </c>
      <c r="HS177" s="196">
        <v>3.87</v>
      </c>
      <c r="HT177" s="604">
        <v>3.87</v>
      </c>
      <c r="HU177" s="196">
        <v>3.87</v>
      </c>
      <c r="HV177" s="196">
        <v>3.87</v>
      </c>
      <c r="HW177" s="196">
        <v>3.87</v>
      </c>
      <c r="HX177" s="196">
        <v>3.87</v>
      </c>
      <c r="HY177" s="196">
        <v>3.87</v>
      </c>
      <c r="HZ177" s="196">
        <v>3.87</v>
      </c>
      <c r="IA177" s="198">
        <v>3.87</v>
      </c>
      <c r="IB177" s="196">
        <v>1.7842626241675739</v>
      </c>
      <c r="IC177" s="196">
        <v>1.9111195304266775</v>
      </c>
      <c r="ID177" s="196">
        <v>1.9806302556814279</v>
      </c>
      <c r="IE177" s="196">
        <v>1.9721249395031668</v>
      </c>
      <c r="IF177" s="196">
        <v>1.9488719566784021</v>
      </c>
      <c r="IG177" s="196">
        <v>1.9115995533176378</v>
      </c>
      <c r="IH177" s="196">
        <v>1.8647948679811663</v>
      </c>
      <c r="II177" s="196">
        <v>1.812204509935228</v>
      </c>
      <c r="IJ177" s="196">
        <v>1.7570417416232664</v>
      </c>
      <c r="IK177" s="196">
        <v>1.7025135922313601</v>
      </c>
      <c r="IL177" s="198">
        <v>1.6508681593176977</v>
      </c>
      <c r="IM177" s="209"/>
      <c r="IP177" s="606">
        <v>0.62751677852348997</v>
      </c>
      <c r="IQ177" s="279">
        <v>0.66666666666666663</v>
      </c>
      <c r="IR177" s="279">
        <v>0.75</v>
      </c>
      <c r="IS177" s="279">
        <v>0.81818181818181823</v>
      </c>
      <c r="IT177" s="279">
        <v>0.8709229701596114</v>
      </c>
      <c r="IU177" s="279">
        <v>0.92366412213740456</v>
      </c>
      <c r="IV177" s="279">
        <v>0.9545856842571081</v>
      </c>
      <c r="IW177" s="311">
        <v>0.98550724637681164</v>
      </c>
      <c r="IY177" s="225"/>
      <c r="IZ177" s="225"/>
      <c r="JA177" s="601">
        <v>0.37248322147651003</v>
      </c>
      <c r="JB177" s="601">
        <v>0.33333333333333337</v>
      </c>
      <c r="JC177" s="601">
        <v>0.25</v>
      </c>
      <c r="JD177" s="601">
        <v>0.18181818181818177</v>
      </c>
      <c r="JE177" s="601">
        <v>0.1290770298403886</v>
      </c>
      <c r="JF177" s="601">
        <v>7.6335877862595436E-2</v>
      </c>
      <c r="JG177" s="601">
        <v>4.5414315742891898E-2</v>
      </c>
      <c r="JH177" s="710">
        <v>1.4492753623188359E-2</v>
      </c>
      <c r="JI177" s="116">
        <v>1.1000000000000001</v>
      </c>
      <c r="JJ177" s="116">
        <v>1.1000000000000001</v>
      </c>
      <c r="JK177" s="116">
        <v>1.1000000000000001</v>
      </c>
      <c r="JL177" s="116">
        <v>1.1000000000000001</v>
      </c>
      <c r="JM177" s="116">
        <v>1.1000000000000001</v>
      </c>
      <c r="JN177" s="116">
        <v>1.1000000000000001</v>
      </c>
      <c r="JO177" s="116">
        <v>1.1000000000000001</v>
      </c>
      <c r="JP177" s="116">
        <v>1.1000000000000001</v>
      </c>
      <c r="JQ177" s="116">
        <v>1.1000000000000001</v>
      </c>
      <c r="JR177" s="116">
        <v>1.1000000000000001</v>
      </c>
      <c r="JS177" s="208">
        <v>1.1000000000000001</v>
      </c>
      <c r="JT177" s="116">
        <v>5000</v>
      </c>
      <c r="JU177" s="116">
        <v>5000</v>
      </c>
      <c r="JV177" s="116">
        <v>5000</v>
      </c>
      <c r="JW177" s="116">
        <v>5000</v>
      </c>
      <c r="JX177" s="116">
        <v>5000</v>
      </c>
      <c r="JY177" s="116">
        <v>5000</v>
      </c>
      <c r="JZ177" s="116">
        <v>5000</v>
      </c>
      <c r="KA177" s="116">
        <v>5000</v>
      </c>
      <c r="KB177" s="116">
        <v>5000</v>
      </c>
      <c r="KC177" s="116">
        <v>5000</v>
      </c>
      <c r="KD177" s="208">
        <v>5000</v>
      </c>
      <c r="KE177" s="116">
        <v>1.2</v>
      </c>
      <c r="KF177" s="116">
        <v>1.2</v>
      </c>
      <c r="KG177" s="116">
        <v>1.2</v>
      </c>
      <c r="KH177" s="116">
        <v>1.2</v>
      </c>
      <c r="KI177" s="116">
        <v>1.2</v>
      </c>
      <c r="KJ177" s="116">
        <v>1.2</v>
      </c>
      <c r="KK177" s="116">
        <v>1.2</v>
      </c>
      <c r="KL177" s="116">
        <v>1.2</v>
      </c>
      <c r="KM177" s="116">
        <v>1.2</v>
      </c>
      <c r="KN177" s="116">
        <v>1.2</v>
      </c>
      <c r="KO177" s="208">
        <v>1.2</v>
      </c>
      <c r="KP177" s="116">
        <v>20000</v>
      </c>
      <c r="KQ177" s="116">
        <v>20000</v>
      </c>
      <c r="KR177" s="116">
        <v>20000</v>
      </c>
      <c r="KS177" s="116">
        <v>40000</v>
      </c>
      <c r="KT177" s="116">
        <v>40000</v>
      </c>
      <c r="KU177" s="116">
        <v>40000</v>
      </c>
      <c r="KV177" s="116">
        <v>40000</v>
      </c>
      <c r="KW177" s="116">
        <v>40000</v>
      </c>
      <c r="KX177" s="116">
        <v>40000</v>
      </c>
      <c r="KY177" s="116">
        <v>40000</v>
      </c>
      <c r="KZ177" s="208">
        <v>40000</v>
      </c>
      <c r="LA177" s="116">
        <v>0.31</v>
      </c>
      <c r="LB177" s="116">
        <v>0.27</v>
      </c>
      <c r="LC177" s="116">
        <v>0.27</v>
      </c>
      <c r="LD177" s="116">
        <v>0.27</v>
      </c>
      <c r="LE177" s="116">
        <v>0.27</v>
      </c>
      <c r="LF177" s="116">
        <v>0.27</v>
      </c>
      <c r="LG177" s="116">
        <v>0.27</v>
      </c>
      <c r="LH177" s="116">
        <v>0.27</v>
      </c>
      <c r="LI177" s="116">
        <v>0.27</v>
      </c>
      <c r="LJ177" s="116">
        <v>0.27</v>
      </c>
      <c r="LK177" s="208">
        <v>0.27</v>
      </c>
      <c r="LL177" s="116">
        <v>7046</v>
      </c>
      <c r="LM177" s="116">
        <v>7046</v>
      </c>
      <c r="LN177" s="116">
        <v>7046</v>
      </c>
      <c r="LO177" s="116">
        <v>7046</v>
      </c>
      <c r="LP177" s="116">
        <v>7046</v>
      </c>
      <c r="LQ177" s="116">
        <v>7046</v>
      </c>
      <c r="LR177" s="116">
        <v>7046</v>
      </c>
      <c r="LS177" s="116">
        <v>7046</v>
      </c>
      <c r="LT177" s="116">
        <v>7046</v>
      </c>
      <c r="LU177" s="116">
        <v>7046</v>
      </c>
      <c r="LV177" s="208">
        <v>7046</v>
      </c>
      <c r="LW177">
        <v>13.678801455677926</v>
      </c>
      <c r="LX177">
        <v>12.544034684950471</v>
      </c>
      <c r="LY177">
        <v>12.163361222364049</v>
      </c>
      <c r="LZ177">
        <v>11.986179016648878</v>
      </c>
      <c r="MA177">
        <v>11.780098480480889</v>
      </c>
      <c r="MB177">
        <v>11.541809160951427</v>
      </c>
      <c r="MC177">
        <v>11.252207294395646</v>
      </c>
      <c r="MD177">
        <v>10.918334178160817</v>
      </c>
      <c r="ME177">
        <v>10.583901667026376</v>
      </c>
      <c r="MF177">
        <v>10.264202321962991</v>
      </c>
      <c r="MG177" s="5">
        <v>9.9687241934422826</v>
      </c>
      <c r="MH177" s="156">
        <v>0</v>
      </c>
      <c r="MI177" s="156">
        <v>0</v>
      </c>
      <c r="MJ177" s="156">
        <v>0</v>
      </c>
      <c r="MK177" s="156">
        <v>0</v>
      </c>
      <c r="ML177" s="156">
        <v>0</v>
      </c>
      <c r="MM177" s="156">
        <v>0</v>
      </c>
      <c r="MN177" s="156">
        <v>0</v>
      </c>
      <c r="MO177" s="156">
        <v>0</v>
      </c>
      <c r="MP177" s="156">
        <v>0</v>
      </c>
      <c r="MQ177" s="156">
        <v>0</v>
      </c>
      <c r="MR177" s="157">
        <v>0</v>
      </c>
      <c r="MS177" s="156">
        <v>4.702661114702404</v>
      </c>
      <c r="MT177" s="156">
        <v>4.4560180779099623</v>
      </c>
      <c r="MU177" s="156">
        <v>4.0993561208683706</v>
      </c>
      <c r="MV177" s="156">
        <v>4.0817524718100655</v>
      </c>
      <c r="MW177" s="156">
        <v>4.0336252369575627</v>
      </c>
      <c r="MX177" s="156">
        <v>3.9564816840818389</v>
      </c>
      <c r="MY177" s="156">
        <v>3.8596089473511941</v>
      </c>
      <c r="MZ177" s="156">
        <v>3.7507614703746746</v>
      </c>
      <c r="NA177" s="156">
        <v>3.6365898165412429</v>
      </c>
      <c r="NB177" s="156">
        <v>3.5237316481233134</v>
      </c>
      <c r="NC177" s="157">
        <v>3.4168399044865514</v>
      </c>
      <c r="ND177" s="156">
        <v>1.211136089695269</v>
      </c>
      <c r="NE177" s="156">
        <v>1.2066828457039795</v>
      </c>
      <c r="NF177" s="156">
        <v>1.1979826694322808</v>
      </c>
      <c r="NG177" s="156">
        <v>1.1984222333952952</v>
      </c>
      <c r="NH177" s="156">
        <v>1.1987381216431463</v>
      </c>
      <c r="NI177" s="156">
        <v>1.1989597059339308</v>
      </c>
      <c r="NJ177" s="156">
        <v>1.1991962259420277</v>
      </c>
      <c r="NK177" s="156">
        <v>1.1994620210252174</v>
      </c>
      <c r="NL177" s="156">
        <v>1.1997072059884619</v>
      </c>
      <c r="NM177" s="156">
        <v>1.1999278460048541</v>
      </c>
      <c r="NN177" s="157">
        <v>1.2001232476952735</v>
      </c>
      <c r="NO177" s="156">
        <v>11558.616950445081</v>
      </c>
      <c r="NP177" s="156">
        <v>10757.591118916311</v>
      </c>
      <c r="NQ177" s="156">
        <v>10206.962358080453</v>
      </c>
      <c r="NR177" s="156">
        <v>10230.321519681662</v>
      </c>
      <c r="NS177" s="156">
        <v>10247.108347652873</v>
      </c>
      <c r="NT177" s="156">
        <v>10258.883706172315</v>
      </c>
      <c r="NU177" s="156">
        <v>10271.452773602576</v>
      </c>
      <c r="NV177" s="156">
        <v>10285.5775673151</v>
      </c>
      <c r="NW177" s="156">
        <v>10298.60710490352</v>
      </c>
      <c r="NX177" s="156">
        <v>10310.332283107962</v>
      </c>
      <c r="NY177" s="157">
        <v>10320.716254606323</v>
      </c>
      <c r="NZ177" s="156">
        <v>941354.67099608458</v>
      </c>
      <c r="OA177" s="156">
        <v>917237.2182926212</v>
      </c>
      <c r="OB177" s="156">
        <v>818219.95299672021</v>
      </c>
      <c r="OC177" s="156">
        <v>824772.47240114131</v>
      </c>
      <c r="OD177" s="156">
        <v>824101.6297326429</v>
      </c>
      <c r="OE177" s="156">
        <v>816953.59966508299</v>
      </c>
      <c r="OF177" s="156">
        <v>806581.96165892831</v>
      </c>
      <c r="OG177" s="156">
        <v>793962.08996538515</v>
      </c>
      <c r="OH177" s="156">
        <v>780013.46504405653</v>
      </c>
      <c r="OI177" s="156">
        <v>765712.90188317338</v>
      </c>
      <c r="OJ177" s="157">
        <v>751802.13454090816</v>
      </c>
      <c r="OK177" s="156"/>
      <c r="OL177" s="156"/>
      <c r="OM177" s="156"/>
      <c r="ON177" s="156"/>
      <c r="OO177" s="156"/>
      <c r="OP177" s="156"/>
      <c r="OQ177" s="156"/>
      <c r="OR177" s="156"/>
      <c r="OS177" s="156"/>
      <c r="OT177" s="156"/>
      <c r="OU177" s="157"/>
      <c r="OV177">
        <v>866121.26298985595</v>
      </c>
      <c r="OW177">
        <v>848245.02752539364</v>
      </c>
      <c r="OX177">
        <v>751321.46627371793</v>
      </c>
      <c r="OY177">
        <v>758848.48780957249</v>
      </c>
      <c r="OZ177">
        <v>759311.088089998</v>
      </c>
      <c r="PA177">
        <v>753473.64927985019</v>
      </c>
      <c r="PB177">
        <v>744694.8215397523</v>
      </c>
      <c r="PC177">
        <v>733911.25198550068</v>
      </c>
      <c r="PD177">
        <v>721802.00587541144</v>
      </c>
      <c r="PE177">
        <v>709259.78911237698</v>
      </c>
      <c r="PF177" s="5">
        <v>696974.15147697565</v>
      </c>
      <c r="PG177">
        <v>75233.408006228594</v>
      </c>
      <c r="PH177">
        <v>68992.190767227599</v>
      </c>
      <c r="PI177">
        <v>66898.486723002279</v>
      </c>
      <c r="PJ177">
        <v>65923.984591568835</v>
      </c>
      <c r="PK177">
        <v>64790.541642644894</v>
      </c>
      <c r="PL177">
        <v>63479.950385232856</v>
      </c>
      <c r="PM177">
        <v>61887.14011917606</v>
      </c>
      <c r="PN177">
        <v>60050.837979884505</v>
      </c>
      <c r="PO177">
        <v>58211.459168645073</v>
      </c>
      <c r="PP177">
        <v>56453.112770796448</v>
      </c>
      <c r="PQ177" s="5">
        <v>54827.983063932559</v>
      </c>
      <c r="PR177">
        <v>0</v>
      </c>
      <c r="PS177">
        <v>0</v>
      </c>
      <c r="PT177">
        <v>0</v>
      </c>
      <c r="PU177">
        <v>0</v>
      </c>
      <c r="PV177">
        <v>0</v>
      </c>
      <c r="PW177">
        <v>0</v>
      </c>
      <c r="PX177">
        <v>0</v>
      </c>
      <c r="PY177">
        <v>0</v>
      </c>
      <c r="PZ177">
        <v>0</v>
      </c>
      <c r="QA177" s="7">
        <v>0</v>
      </c>
      <c r="QB177" s="5">
        <v>0</v>
      </c>
      <c r="QC177">
        <v>10271.834566399873</v>
      </c>
      <c r="QD177">
        <v>8477.2179117774704</v>
      </c>
      <c r="QE177">
        <v>7798.6970714624058</v>
      </c>
      <c r="QF177">
        <v>7765.2075374209053</v>
      </c>
      <c r="QG177">
        <v>7673.6493232928069</v>
      </c>
      <c r="QH177">
        <v>7526.8898854309718</v>
      </c>
      <c r="QI177">
        <v>7342.5972536198597</v>
      </c>
      <c r="QJ177">
        <v>7135.5236364701886</v>
      </c>
      <c r="QK177">
        <v>6918.3211987843915</v>
      </c>
      <c r="QL177">
        <v>6703.6175620227541</v>
      </c>
      <c r="QM177" s="5">
        <v>6500.2645710933057</v>
      </c>
      <c r="QN177">
        <v>259120.64629250023</v>
      </c>
      <c r="QO177">
        <v>274996.59192072658</v>
      </c>
      <c r="QP177">
        <v>272368.24953408644</v>
      </c>
      <c r="QQ177">
        <v>271198.632906974</v>
      </c>
      <c r="QR177">
        <v>268000.97690315376</v>
      </c>
      <c r="QS177">
        <v>262875.4269777303</v>
      </c>
      <c r="QT177">
        <v>256439.03624880943</v>
      </c>
      <c r="QU177">
        <v>249207.02324574874</v>
      </c>
      <c r="QV177">
        <v>241621.26280334144</v>
      </c>
      <c r="QW177">
        <v>234122.77258407668</v>
      </c>
      <c r="QX177" s="5">
        <v>227020.70185746124</v>
      </c>
      <c r="QY177" s="7">
        <v>1.2</v>
      </c>
      <c r="QZ177" s="7">
        <v>1.38</v>
      </c>
      <c r="RA177" s="7">
        <v>1.47</v>
      </c>
      <c r="RB177" s="7">
        <v>1.47</v>
      </c>
      <c r="RC177" s="7">
        <v>1.47</v>
      </c>
      <c r="RD177" s="7">
        <v>1.47</v>
      </c>
      <c r="RE177" s="7">
        <v>1.47</v>
      </c>
      <c r="RF177" s="7">
        <v>1.47</v>
      </c>
      <c r="RG177" s="7">
        <v>1.47</v>
      </c>
      <c r="RH177" s="7">
        <v>1.47</v>
      </c>
      <c r="RI177" s="5">
        <v>1.47</v>
      </c>
      <c r="RJ177" s="7">
        <v>13213</v>
      </c>
      <c r="RK177" s="7">
        <v>13551</v>
      </c>
      <c r="RL177" s="7">
        <v>13821</v>
      </c>
      <c r="RM177" s="7">
        <v>13821</v>
      </c>
      <c r="RN177" s="7">
        <v>13821</v>
      </c>
      <c r="RO177" s="7">
        <v>13821</v>
      </c>
      <c r="RP177" s="7">
        <v>13821</v>
      </c>
      <c r="RQ177" s="7">
        <v>13821</v>
      </c>
      <c r="RR177" s="7">
        <v>13821</v>
      </c>
      <c r="RS177" s="7">
        <v>13821</v>
      </c>
      <c r="RT177" s="5">
        <v>13821</v>
      </c>
      <c r="RU177">
        <v>1.0011247309286853</v>
      </c>
      <c r="RV177">
        <v>1.121867761723321</v>
      </c>
      <c r="RW177">
        <v>1.1889875318387242</v>
      </c>
      <c r="RX177">
        <v>1.1889875318387242</v>
      </c>
      <c r="RY177">
        <v>1.188987531838724</v>
      </c>
      <c r="RZ177">
        <v>1.1889875318387242</v>
      </c>
      <c r="SA177">
        <v>1.1889875318387242</v>
      </c>
      <c r="SB177">
        <v>1.1889875318387242</v>
      </c>
      <c r="SC177">
        <v>1.1889875318387242</v>
      </c>
      <c r="SD177">
        <v>1.188987531838724</v>
      </c>
      <c r="SE177" s="5">
        <v>1.1889875318387242</v>
      </c>
      <c r="SF177" s="156">
        <v>11834.950804086744</v>
      </c>
      <c r="SG177" s="156">
        <v>12038.252063072254</v>
      </c>
      <c r="SH177" s="156">
        <v>12234.450440172797</v>
      </c>
      <c r="SI177" s="156">
        <v>12234.450440172795</v>
      </c>
      <c r="SJ177" s="156">
        <v>12234.450440172795</v>
      </c>
      <c r="SK177" s="156">
        <v>12234.450440172797</v>
      </c>
      <c r="SL177" s="156">
        <v>12234.450440172795</v>
      </c>
      <c r="SM177" s="156">
        <v>12234.450440172799</v>
      </c>
      <c r="SN177" s="156">
        <v>12234.450440172797</v>
      </c>
      <c r="SO177" s="156">
        <v>12234.450440172797</v>
      </c>
      <c r="SP177" s="157">
        <v>12234.450440172795</v>
      </c>
      <c r="SQ177" s="156">
        <v>269392.48085890012</v>
      </c>
      <c r="SR177" s="156">
        <v>283473.80983250408</v>
      </c>
      <c r="SS177" s="156">
        <v>280166.94660554884</v>
      </c>
      <c r="ST177" s="156">
        <v>278963.84044439491</v>
      </c>
      <c r="SU177" s="156">
        <v>275674.62622644659</v>
      </c>
      <c r="SV177" s="156">
        <v>270402.31686316128</v>
      </c>
      <c r="SW177" s="156">
        <v>263781.63350242929</v>
      </c>
      <c r="SX177" s="156">
        <v>256342.54688221894</v>
      </c>
      <c r="SY177" s="156">
        <v>248539.58400212583</v>
      </c>
      <c r="SZ177" s="156">
        <v>240826.39014609944</v>
      </c>
      <c r="TA177" s="157">
        <v>233520.96642855456</v>
      </c>
      <c r="TB177" s="156"/>
      <c r="TC177" s="156"/>
      <c r="TD177" s="156"/>
      <c r="TE177" s="156"/>
      <c r="TF177" s="156"/>
      <c r="TG177" s="156"/>
      <c r="TH177" s="156"/>
      <c r="TI177" s="156"/>
      <c r="TJ177" s="156"/>
      <c r="TK177" s="156"/>
      <c r="TL177" s="156"/>
      <c r="TM177" s="728">
        <v>75233.408006228594</v>
      </c>
      <c r="TN177" s="244">
        <v>68992.190767227599</v>
      </c>
      <c r="TO177" s="244">
        <v>66898.486723002279</v>
      </c>
      <c r="TP177" s="244">
        <v>65923.984591568835</v>
      </c>
      <c r="TQ177" s="244">
        <v>64790.541642644894</v>
      </c>
      <c r="TR177" s="244">
        <v>63479.950385232856</v>
      </c>
      <c r="TS177" s="244">
        <v>61887.14011917606</v>
      </c>
      <c r="TT177" s="244">
        <v>60050.837979884505</v>
      </c>
      <c r="TU177" s="244">
        <v>58211.459168645073</v>
      </c>
      <c r="TV177" s="244">
        <v>56453.112770796448</v>
      </c>
      <c r="TW177" s="729">
        <v>54827.983063932559</v>
      </c>
      <c r="TX177" s="117">
        <v>87147.595395115335</v>
      </c>
      <c r="TY177" s="117">
        <v>88400.398574578736</v>
      </c>
      <c r="TZ177" s="117">
        <v>80541.469704079675</v>
      </c>
      <c r="UA177" s="117">
        <v>71109.608951368195</v>
      </c>
      <c r="UB177" s="117">
        <v>63908.519111400841</v>
      </c>
      <c r="UC177" s="117">
        <v>58438.561805239908</v>
      </c>
      <c r="UD177" s="117">
        <v>52965.207931201854</v>
      </c>
      <c r="UE177" s="117">
        <v>47781.439022870654</v>
      </c>
      <c r="UF177" s="117">
        <v>43055.574206503923</v>
      </c>
      <c r="UG177" s="117">
        <v>38896.487908244162</v>
      </c>
      <c r="UH177" s="185">
        <v>35323.504226798257</v>
      </c>
      <c r="UI177" s="116">
        <v>1.1000000000000001</v>
      </c>
      <c r="UJ177" s="116">
        <v>1.1000000000000001</v>
      </c>
      <c r="UK177" s="116">
        <v>1.1000000000000001</v>
      </c>
      <c r="UL177" s="116">
        <v>1.1000000000000001</v>
      </c>
      <c r="UM177" s="116">
        <v>1.1000000000000001</v>
      </c>
      <c r="UN177" s="116">
        <v>1.1000000000000001</v>
      </c>
      <c r="UO177" s="116">
        <v>1.1000000000000001</v>
      </c>
      <c r="UP177" s="116">
        <v>1.1000000000000001</v>
      </c>
      <c r="UQ177" s="116">
        <v>1.1000000000000001</v>
      </c>
      <c r="UR177" s="116">
        <v>1.1000000000000001</v>
      </c>
      <c r="US177" s="208">
        <v>1.1000000000000001</v>
      </c>
      <c r="UT177" s="156">
        <v>12800.665819027607</v>
      </c>
      <c r="UU177" s="156">
        <v>14793.98809614223</v>
      </c>
      <c r="UV177" s="156">
        <v>16004.628296389659</v>
      </c>
      <c r="UW177" s="156">
        <v>16004.628296389661</v>
      </c>
      <c r="UX177" s="156">
        <v>16004.628296389659</v>
      </c>
      <c r="UY177" s="156">
        <v>16004.628296389661</v>
      </c>
      <c r="UZ177" s="156">
        <v>16004.628296389659</v>
      </c>
      <c r="VA177" s="156">
        <v>16004.628296389661</v>
      </c>
      <c r="VB177" s="156">
        <v>16004.628296389661</v>
      </c>
      <c r="VC177" s="156">
        <v>16004.628296389661</v>
      </c>
      <c r="VD177" s="157">
        <v>16004.628296389661</v>
      </c>
      <c r="VE177" s="156">
        <v>12786.284689174718</v>
      </c>
      <c r="VF177" s="156">
        <v>13186.92683834405</v>
      </c>
      <c r="VG177" s="156">
        <v>13460.720039375945</v>
      </c>
      <c r="VH177" s="156">
        <v>13460.720039375947</v>
      </c>
      <c r="VI177" s="156">
        <v>13460.720039375947</v>
      </c>
      <c r="VJ177" s="156">
        <v>13460.720039375947</v>
      </c>
      <c r="VK177" s="156">
        <v>13460.720039375945</v>
      </c>
      <c r="VL177" s="156">
        <v>13460.720039375947</v>
      </c>
      <c r="VM177" s="156">
        <v>13460.720039375947</v>
      </c>
      <c r="VN177" s="156">
        <v>13460.720039375947</v>
      </c>
      <c r="VO177" s="157">
        <v>13460.720039375949</v>
      </c>
      <c r="VP177" s="156">
        <v>21.045192856957524</v>
      </c>
      <c r="VQ177" s="156">
        <v>19.161419354286519</v>
      </c>
      <c r="VR177" s="156">
        <v>17.505370410179985</v>
      </c>
      <c r="VS177" s="156">
        <v>17.430198020114208</v>
      </c>
      <c r="VT177" s="156">
        <v>17.224681580929534</v>
      </c>
      <c r="VU177" s="156">
        <v>16.895257537731062</v>
      </c>
      <c r="VV177" s="156">
        <v>16.481584490277317</v>
      </c>
      <c r="VW177" s="156">
        <v>16.0167760309713</v>
      </c>
      <c r="VX177" s="156">
        <v>15.529231882141969</v>
      </c>
      <c r="VY177" s="156">
        <v>15.047296674826576</v>
      </c>
      <c r="VZ177" s="157">
        <v>14.590839731106557</v>
      </c>
      <c r="WA177" s="156">
        <v>5000</v>
      </c>
      <c r="WB177" s="156">
        <v>5000</v>
      </c>
      <c r="WC177" s="156">
        <v>5000</v>
      </c>
      <c r="WD177" s="156">
        <v>5000</v>
      </c>
      <c r="WE177" s="156">
        <v>5000</v>
      </c>
      <c r="WF177" s="156">
        <v>5000</v>
      </c>
      <c r="WG177" s="156">
        <v>5000</v>
      </c>
      <c r="WH177" s="156">
        <v>5000</v>
      </c>
      <c r="WI177" s="156">
        <v>5000</v>
      </c>
      <c r="WJ177" s="156">
        <v>5000</v>
      </c>
      <c r="WK177" s="157">
        <v>5000</v>
      </c>
      <c r="WL177" s="156">
        <v>13.678801455677926</v>
      </c>
      <c r="WM177" s="156">
        <v>12.544034684950471</v>
      </c>
      <c r="WN177" s="156">
        <v>12.163361222364049</v>
      </c>
      <c r="WO177" s="156">
        <v>11.986179016648878</v>
      </c>
      <c r="WP177" s="156">
        <v>11.780098480480889</v>
      </c>
      <c r="WQ177" s="156">
        <v>11.541809160951427</v>
      </c>
      <c r="WR177" s="156">
        <v>11.252207294395646</v>
      </c>
      <c r="WS177" s="156">
        <v>10.918334178160817</v>
      </c>
      <c r="WT177" s="156">
        <v>10.583901667026376</v>
      </c>
      <c r="WU177" s="156">
        <v>10.264202321962991</v>
      </c>
      <c r="WV177" s="157">
        <v>9.9687241934422826</v>
      </c>
      <c r="WW177" s="119">
        <v>21.045192856957524</v>
      </c>
      <c r="WX177" s="119">
        <v>19.161419354286519</v>
      </c>
      <c r="WY177" s="119">
        <v>17.505370410179985</v>
      </c>
      <c r="WZ177" s="119">
        <v>17.430198020114208</v>
      </c>
      <c r="XA177" s="119">
        <v>17.224681580929531</v>
      </c>
      <c r="XB177" s="119">
        <v>16.895257537731062</v>
      </c>
      <c r="XC177" s="119">
        <v>16.481584490277317</v>
      </c>
      <c r="XD177" s="119">
        <v>16.016776030971297</v>
      </c>
      <c r="XE177" s="197">
        <v>15.529231882141969</v>
      </c>
      <c r="XF177" s="197">
        <v>15.047296674826573</v>
      </c>
      <c r="XG177" s="201">
        <v>14.590839731106559</v>
      </c>
      <c r="XH177" s="821">
        <v>7.3148509696733061E-2</v>
      </c>
      <c r="XI177" s="821">
        <v>6.860541969596827E-2</v>
      </c>
      <c r="XJ177" s="821">
        <v>7.4434087882822894E-2</v>
      </c>
      <c r="XK177" s="821">
        <v>7.3585559934454398E-2</v>
      </c>
      <c r="XL177" s="821">
        <v>7.2961487801671165E-2</v>
      </c>
      <c r="XM177" s="821">
        <v>7.2516014169707543E-2</v>
      </c>
      <c r="XN177" s="821">
        <v>7.1999702062525053E-2</v>
      </c>
      <c r="XO177" s="821">
        <v>7.1341015299592928E-2</v>
      </c>
      <c r="XP177" s="821">
        <v>7.0724880165154907E-2</v>
      </c>
      <c r="XQ177" s="821">
        <v>7.0162135176462512E-2</v>
      </c>
      <c r="XR177" s="822">
        <v>6.9655948635810067E-2</v>
      </c>
      <c r="XS177" s="821">
        <v>0.8421189639463752</v>
      </c>
      <c r="XT177" s="821">
        <v>0.84348975545274285</v>
      </c>
      <c r="XU177" s="821">
        <v>0.83595206391478027</v>
      </c>
      <c r="XV177" s="821">
        <v>0.84704059117238073</v>
      </c>
      <c r="XW177" s="821">
        <v>0.85507028166110688</v>
      </c>
      <c r="XX177" s="821">
        <v>0.86072697751177429</v>
      </c>
      <c r="XY177" s="821">
        <v>0.86638040108357928</v>
      </c>
      <c r="XZ177" s="821">
        <v>0.87189414199314896</v>
      </c>
      <c r="YA177" s="821">
        <v>0.87696410805664982</v>
      </c>
      <c r="YB177" s="821">
        <v>0.88149578927514327</v>
      </c>
      <c r="YC177" s="822">
        <v>0.88546747450398322</v>
      </c>
      <c r="YD177">
        <v>5000</v>
      </c>
      <c r="YE177">
        <v>5000</v>
      </c>
      <c r="YF177">
        <v>4999.9999999999991</v>
      </c>
      <c r="YG177">
        <v>5000</v>
      </c>
      <c r="YH177">
        <v>5000</v>
      </c>
      <c r="YI177">
        <v>5000</v>
      </c>
      <c r="YJ177">
        <v>5000</v>
      </c>
      <c r="YK177">
        <v>4999.9999999999991</v>
      </c>
      <c r="YL177">
        <v>5000</v>
      </c>
      <c r="YM177">
        <v>5000</v>
      </c>
      <c r="YN177" s="5">
        <v>5000</v>
      </c>
      <c r="YO177" s="156">
        <v>4545.454545454545</v>
      </c>
      <c r="YP177" s="156">
        <v>4545.454545454545</v>
      </c>
      <c r="YQ177" s="156">
        <v>4545.4545454545441</v>
      </c>
      <c r="YR177" s="156">
        <v>4545.454545454545</v>
      </c>
      <c r="YS177" s="156">
        <v>4545.454545454545</v>
      </c>
      <c r="YT177" s="156">
        <v>4545.454545454545</v>
      </c>
      <c r="YU177" s="156">
        <v>4545.454545454545</v>
      </c>
      <c r="YV177" s="156">
        <v>4545.4545454545441</v>
      </c>
      <c r="YW177" s="156">
        <v>4545.454545454545</v>
      </c>
      <c r="YX177" s="156">
        <v>4545.454545454545</v>
      </c>
      <c r="YY177" s="157">
        <v>4545.454545454545</v>
      </c>
      <c r="YZ177" s="156">
        <v>13.678801455677926</v>
      </c>
      <c r="ZA177" s="156">
        <v>12.544034684950471</v>
      </c>
      <c r="ZB177" s="156">
        <v>12.163361222364053</v>
      </c>
      <c r="ZC177" s="156">
        <v>11.986179016648878</v>
      </c>
      <c r="ZD177" s="156">
        <v>11.780098480480889</v>
      </c>
      <c r="ZE177" s="156">
        <v>11.541809160951429</v>
      </c>
      <c r="ZF177" s="156">
        <v>11.252207294395646</v>
      </c>
      <c r="ZG177" s="156">
        <v>10.918334178160819</v>
      </c>
      <c r="ZH177" s="156">
        <v>10.583901667026376</v>
      </c>
      <c r="ZI177" s="156">
        <v>10.264202321962991</v>
      </c>
      <c r="ZJ177" s="157">
        <v>9.9687241934422826</v>
      </c>
      <c r="ZK177" s="748">
        <v>43624.543141099974</v>
      </c>
      <c r="ZL177" s="748">
        <v>51439.158167495916</v>
      </c>
      <c r="ZM177" s="748">
        <v>54007.865424526273</v>
      </c>
      <c r="ZN177" s="748">
        <v>53775.942292871128</v>
      </c>
      <c r="ZO177" s="748">
        <v>53141.87949214573</v>
      </c>
      <c r="ZP177" s="748">
        <v>52125.534851856413</v>
      </c>
      <c r="ZQ177" s="748">
        <v>50849.263756007829</v>
      </c>
      <c r="ZR177" s="748">
        <v>49415.228821004013</v>
      </c>
      <c r="ZS177" s="748">
        <v>47911.049351418042</v>
      </c>
      <c r="ZT177" s="748">
        <v>46424.174683236575</v>
      </c>
      <c r="ZU177" s="748">
        <v>45015.90598563815</v>
      </c>
      <c r="ZV177" s="334"/>
      <c r="ZW177" s="334"/>
      <c r="ZX177" s="334"/>
      <c r="ZY177" s="334"/>
      <c r="ZZ177" s="334"/>
      <c r="AAA177" s="334"/>
      <c r="AAB177" s="334"/>
      <c r="AAC177" s="334"/>
      <c r="AAD177" s="334"/>
      <c r="AAE177" s="334"/>
      <c r="AAF177" s="334"/>
      <c r="AAG177" s="7"/>
      <c r="AAH177" s="7"/>
      <c r="AAI177" s="7"/>
    </row>
    <row r="178" spans="1:711">
      <c r="A178" s="128" t="s">
        <v>519</v>
      </c>
      <c r="B178" s="129" t="s">
        <v>577</v>
      </c>
      <c r="C178" s="125" t="s">
        <v>500</v>
      </c>
      <c r="D178" s="138" t="s">
        <v>517</v>
      </c>
      <c r="E178" s="164">
        <v>802.2711004010531</v>
      </c>
      <c r="F178" s="165">
        <v>943.7920334009591</v>
      </c>
      <c r="G178" s="165">
        <v>862.51925636314922</v>
      </c>
      <c r="H178" s="167">
        <v>1103.3849977864415</v>
      </c>
      <c r="I178" s="165">
        <v>1475.9770091716077</v>
      </c>
      <c r="J178" s="165">
        <v>2085.9937060284096</v>
      </c>
      <c r="K178" s="165">
        <v>3228.8873270038744</v>
      </c>
      <c r="L178" s="165">
        <v>5307.4061671381551</v>
      </c>
      <c r="M178" s="165">
        <v>8862.3891928492194</v>
      </c>
      <c r="N178" s="165">
        <v>14414.361423205219</v>
      </c>
      <c r="O178" s="163">
        <v>22241.299043012026</v>
      </c>
      <c r="P178" s="164">
        <v>5155.3048969580977</v>
      </c>
      <c r="Q178" s="165">
        <v>6755.5334360348079</v>
      </c>
      <c r="R178" s="165">
        <v>7156.4063043319275</v>
      </c>
      <c r="S178" s="167">
        <v>8400.2409628639198</v>
      </c>
      <c r="T178" s="165">
        <v>10514.289019576723</v>
      </c>
      <c r="U178" s="165">
        <v>14200.816337142629</v>
      </c>
      <c r="V178" s="165">
        <v>21070.575210013085</v>
      </c>
      <c r="W178" s="165">
        <v>33356.755177655701</v>
      </c>
      <c r="X178" s="165">
        <v>53975.460806404066</v>
      </c>
      <c r="Y178" s="165">
        <v>85662.652973083008</v>
      </c>
      <c r="Z178" s="163">
        <v>129894.17189841738</v>
      </c>
      <c r="AA178" s="164">
        <v>1344.5608514347862</v>
      </c>
      <c r="AB178" s="165">
        <v>1612.9612968553915</v>
      </c>
      <c r="AC178" s="165">
        <v>1628.6217154378701</v>
      </c>
      <c r="AD178" s="167">
        <v>1829.4029000129678</v>
      </c>
      <c r="AE178" s="165">
        <v>2018.3959335654665</v>
      </c>
      <c r="AF178" s="165">
        <v>2293.3589895155092</v>
      </c>
      <c r="AG178" s="165">
        <v>2795.4105106426846</v>
      </c>
      <c r="AH178" s="165">
        <v>3743.6570385634159</v>
      </c>
      <c r="AI178" s="165">
        <v>5511.7612193556879</v>
      </c>
      <c r="AJ178" s="165">
        <v>8617.88253174893</v>
      </c>
      <c r="AK178" s="163">
        <v>13626.527629917082</v>
      </c>
      <c r="AL178" s="164">
        <v>416.1907227956014</v>
      </c>
      <c r="AM178" s="165">
        <v>469.63601426979966</v>
      </c>
      <c r="AN178" s="165">
        <v>477.9080804898428</v>
      </c>
      <c r="AO178" s="167">
        <v>550.24536621582581</v>
      </c>
      <c r="AP178" s="165">
        <v>629.03439492149096</v>
      </c>
      <c r="AQ178" s="165">
        <v>741.21306147041128</v>
      </c>
      <c r="AR178" s="165">
        <v>952.15129740135512</v>
      </c>
      <c r="AS178" s="165">
        <v>1354.3615795034702</v>
      </c>
      <c r="AT178" s="165">
        <v>2094.2532068430974</v>
      </c>
      <c r="AU178" s="165">
        <v>3344.3871656147148</v>
      </c>
      <c r="AV178" s="163">
        <v>5224.1577400810147</v>
      </c>
      <c r="AW178" s="164">
        <v>0</v>
      </c>
      <c r="AX178" s="165">
        <v>0</v>
      </c>
      <c r="AY178" s="165">
        <v>0</v>
      </c>
      <c r="AZ178" s="167">
        <v>35.021407691333962</v>
      </c>
      <c r="BA178" s="165">
        <v>55.990115457423123</v>
      </c>
      <c r="BB178" s="165">
        <v>97.965058858786918</v>
      </c>
      <c r="BC178" s="165">
        <v>185.56237092849531</v>
      </c>
      <c r="BD178" s="165">
        <v>367.13746542893534</v>
      </c>
      <c r="BE178" s="165">
        <v>735.60275772238526</v>
      </c>
      <c r="BF178" s="165">
        <v>1382.1956923427535</v>
      </c>
      <c r="BG178" s="163">
        <v>2356.6063468477391</v>
      </c>
      <c r="BH178" s="164">
        <v>436.51067893819004</v>
      </c>
      <c r="BI178" s="165">
        <v>705.87434087291319</v>
      </c>
      <c r="BJ178" s="165">
        <v>470.26748655862542</v>
      </c>
      <c r="BK178" s="167">
        <v>618.21080521135923</v>
      </c>
      <c r="BL178" s="165">
        <v>865.05258350566078</v>
      </c>
      <c r="BM178" s="165">
        <v>1362.887014078399</v>
      </c>
      <c r="BN178" s="165">
        <v>2391.5526633656141</v>
      </c>
      <c r="BO178" s="165">
        <v>4180.3033372534155</v>
      </c>
      <c r="BP178" s="165">
        <v>7821.1315266626252</v>
      </c>
      <c r="BQ178" s="165">
        <v>13445.329781527076</v>
      </c>
      <c r="BR178" s="163">
        <v>20681.969804329885</v>
      </c>
      <c r="BS178" s="164">
        <v>0</v>
      </c>
      <c r="BT178" s="165">
        <v>0</v>
      </c>
      <c r="BU178" s="165">
        <v>0</v>
      </c>
      <c r="BV178" s="167">
        <v>15445.918656960666</v>
      </c>
      <c r="BW178" s="165">
        <v>21761.688563962947</v>
      </c>
      <c r="BX178" s="165">
        <v>33551.84573604929</v>
      </c>
      <c r="BY178" s="165">
        <v>56163.171976633363</v>
      </c>
      <c r="BZ178" s="165">
        <v>98706.512077423045</v>
      </c>
      <c r="CA178" s="165">
        <v>173734.49307563499</v>
      </c>
      <c r="CB178" s="165">
        <v>293402.07725039014</v>
      </c>
      <c r="CC178" s="163">
        <v>463630.60626586934</v>
      </c>
      <c r="CD178" s="164">
        <v>0</v>
      </c>
      <c r="CE178" s="165">
        <v>0</v>
      </c>
      <c r="CF178" s="165">
        <v>0</v>
      </c>
      <c r="CG178" s="167">
        <v>26.675715112537709</v>
      </c>
      <c r="CH178" s="165">
        <v>26.764330070639989</v>
      </c>
      <c r="CI178" s="165">
        <v>26.887462710041284</v>
      </c>
      <c r="CJ178" s="165">
        <v>27.066374971883416</v>
      </c>
      <c r="CK178" s="165">
        <v>27.330677753850566</v>
      </c>
      <c r="CL178" s="165">
        <v>27.710639240493567</v>
      </c>
      <c r="CM178" s="165">
        <v>28.220046209830894</v>
      </c>
      <c r="CN178" s="169">
        <v>28.842172446004405</v>
      </c>
      <c r="CO178" s="176">
        <v>0.64923613247205991</v>
      </c>
      <c r="CP178" s="175">
        <v>0.625279187817259</v>
      </c>
      <c r="CQ178" s="175">
        <v>0.59085328422345007</v>
      </c>
      <c r="CR178" s="191">
        <v>0.5620343180708719</v>
      </c>
      <c r="CS178" s="175">
        <v>0.53599501289968787</v>
      </c>
      <c r="CT178" s="175">
        <v>0.51559775946956465</v>
      </c>
      <c r="CU178" s="175">
        <v>0.49314223133362228</v>
      </c>
      <c r="CV178" s="175">
        <v>0.46916095786201567</v>
      </c>
      <c r="CW178" s="175">
        <v>0.44451209935433578</v>
      </c>
      <c r="CX178" s="175">
        <v>0.42025351773083763</v>
      </c>
      <c r="CY178" s="175">
        <v>0.3976494298815072</v>
      </c>
      <c r="CZ178" s="176">
        <v>0.38720899116938723</v>
      </c>
      <c r="DA178" s="191">
        <v>0.38905445678677864</v>
      </c>
      <c r="DB178" s="191">
        <v>0.40439052570768347</v>
      </c>
      <c r="DC178" s="191">
        <v>0.40439052570768341</v>
      </c>
      <c r="DD178" s="191">
        <v>0.40439052570768341</v>
      </c>
      <c r="DE178" s="191">
        <v>0.40439052570768347</v>
      </c>
      <c r="DF178" s="191">
        <v>0.40439052570768341</v>
      </c>
      <c r="DG178" s="191">
        <v>0.40439052570768341</v>
      </c>
      <c r="DH178" s="191">
        <v>0.40439052570768347</v>
      </c>
      <c r="DI178" s="191">
        <v>0.40439052570768347</v>
      </c>
      <c r="DJ178" s="175">
        <v>0.40439052570768341</v>
      </c>
      <c r="DK178" s="183">
        <v>9003</v>
      </c>
      <c r="DL178" s="184">
        <v>9224</v>
      </c>
      <c r="DM178" s="184">
        <v>9380</v>
      </c>
      <c r="DN178" s="209">
        <v>8950.2307344370747</v>
      </c>
      <c r="DO178" s="184">
        <v>8652.1829677192945</v>
      </c>
      <c r="DP178" s="184">
        <v>8291.12276898249</v>
      </c>
      <c r="DQ178" s="184">
        <v>7894.9620249034779</v>
      </c>
      <c r="DR178" s="184">
        <v>7495.8760226983304</v>
      </c>
      <c r="DS178" s="184">
        <v>7122.4986857588519</v>
      </c>
      <c r="DT178" s="184">
        <v>6793.9596298496399</v>
      </c>
      <c r="DU178" s="184">
        <v>6518.5995786556477</v>
      </c>
      <c r="DV178" s="193">
        <v>1.8920043587684632</v>
      </c>
      <c r="DW178" s="181">
        <v>1.8541642715930939</v>
      </c>
      <c r="DX178" s="181">
        <v>1.67</v>
      </c>
      <c r="DY178" s="602">
        <v>1.67</v>
      </c>
      <c r="DZ178" s="181">
        <v>1.67</v>
      </c>
      <c r="EA178" s="181">
        <v>1.67</v>
      </c>
      <c r="EB178" s="181">
        <v>1.67</v>
      </c>
      <c r="EC178" s="181">
        <v>1.67</v>
      </c>
      <c r="ED178" s="181">
        <v>1.67</v>
      </c>
      <c r="EE178" s="181">
        <v>1.67</v>
      </c>
      <c r="EF178" s="182">
        <v>1.67</v>
      </c>
      <c r="EG178" s="194">
        <v>4.813029753668005E-2</v>
      </c>
      <c r="EH178" s="194">
        <v>6.3921098794398945E-2</v>
      </c>
      <c r="EI178" s="194">
        <v>7.6001801502248723E-2</v>
      </c>
      <c r="EJ178" s="194">
        <v>0.10505188182975549</v>
      </c>
      <c r="EK178" s="194">
        <v>0.14958188958994018</v>
      </c>
      <c r="EL178" s="194">
        <v>0.2258371356760969</v>
      </c>
      <c r="EM178" s="194">
        <v>0.37770818487571051</v>
      </c>
      <c r="EN178" s="194">
        <v>0.6758389585135397</v>
      </c>
      <c r="EO178" s="194">
        <v>1.2317119833313874</v>
      </c>
      <c r="EP178" s="194">
        <v>2.1818867619887361</v>
      </c>
      <c r="EQ178" s="194">
        <v>3.6436805258449136</v>
      </c>
      <c r="ER178" s="183">
        <v>50000</v>
      </c>
      <c r="ES178" s="184">
        <v>50000</v>
      </c>
      <c r="ET178" s="184">
        <v>50000</v>
      </c>
      <c r="EU178" s="209">
        <v>50000</v>
      </c>
      <c r="EV178" s="184">
        <v>50000</v>
      </c>
      <c r="EW178" s="184">
        <v>50000</v>
      </c>
      <c r="EX178" s="184">
        <v>50000</v>
      </c>
      <c r="EY178" s="184">
        <v>50000</v>
      </c>
      <c r="EZ178" s="184">
        <v>50000</v>
      </c>
      <c r="FA178" s="184">
        <v>50000</v>
      </c>
      <c r="FB178" s="184">
        <v>50000</v>
      </c>
      <c r="FC178" s="195">
        <v>16.77</v>
      </c>
      <c r="FD178" s="196">
        <v>17.309999999999999</v>
      </c>
      <c r="FE178" s="196">
        <v>17.62</v>
      </c>
      <c r="FF178" s="598">
        <v>17.62</v>
      </c>
      <c r="FG178" s="196">
        <v>17.62</v>
      </c>
      <c r="FH178" s="196">
        <v>17.62</v>
      </c>
      <c r="FI178" s="196">
        <v>17.62</v>
      </c>
      <c r="FJ178" s="196">
        <v>17.62</v>
      </c>
      <c r="FK178" s="196">
        <v>17.62</v>
      </c>
      <c r="FL178" s="196">
        <v>17.62</v>
      </c>
      <c r="FM178" s="198">
        <v>17.62</v>
      </c>
      <c r="FN178" s="193">
        <v>3.9916639391954049E-3</v>
      </c>
      <c r="FO178" s="181">
        <v>4.8805250839470621E-3</v>
      </c>
      <c r="FP178" s="181">
        <v>4.7995302703200023E-3</v>
      </c>
      <c r="FQ178" s="181">
        <v>5.3589372317755131E-3</v>
      </c>
      <c r="FR178" s="181">
        <v>6.3968291471953138E-3</v>
      </c>
      <c r="FS178" s="181">
        <v>8.310907021645322E-3</v>
      </c>
      <c r="FT178" s="181">
        <v>1.1794313819011077E-2</v>
      </c>
      <c r="FU178" s="181">
        <v>1.7763549614435527E-2</v>
      </c>
      <c r="FV178" s="181">
        <v>2.7233536205076434E-2</v>
      </c>
      <c r="FW178" s="181">
        <v>4.0862691543807179E-2</v>
      </c>
      <c r="FX178" s="182">
        <v>5.8629220658724363E-2</v>
      </c>
      <c r="FY178" s="184">
        <v>32445</v>
      </c>
      <c r="FZ178" s="184">
        <v>31021</v>
      </c>
      <c r="GA178" s="184">
        <v>29992</v>
      </c>
      <c r="GB178" s="209">
        <v>29992</v>
      </c>
      <c r="GC178" s="184">
        <v>29992</v>
      </c>
      <c r="GD178" s="184">
        <v>29992</v>
      </c>
      <c r="GE178" s="184">
        <v>29992</v>
      </c>
      <c r="GF178" s="184">
        <v>29992</v>
      </c>
      <c r="GG178" s="184">
        <v>29992</v>
      </c>
      <c r="GH178" s="184">
        <v>29992</v>
      </c>
      <c r="GI178" s="184">
        <v>29992</v>
      </c>
      <c r="GJ178" s="195">
        <v>1.9</v>
      </c>
      <c r="GK178" s="196">
        <v>1.8</v>
      </c>
      <c r="GL178" s="196">
        <v>1.7</v>
      </c>
      <c r="GM178" s="604">
        <v>1.7</v>
      </c>
      <c r="GN178" s="196">
        <v>1.7</v>
      </c>
      <c r="GO178" s="196">
        <v>1.7</v>
      </c>
      <c r="GP178" s="196">
        <v>1.7</v>
      </c>
      <c r="GQ178" s="196">
        <v>1.7</v>
      </c>
      <c r="GR178" s="196">
        <v>1.7</v>
      </c>
      <c r="GS178" s="196">
        <v>1.7</v>
      </c>
      <c r="GT178" s="198">
        <v>1.7</v>
      </c>
      <c r="GU178" s="196">
        <v>3.7646305730905621E-3</v>
      </c>
      <c r="GV178" s="196">
        <v>4.968596181812359E-3</v>
      </c>
      <c r="GW178" s="196">
        <v>5.0818369511175234E-3</v>
      </c>
      <c r="GX178" s="196">
        <v>6.5009825713375595E-3</v>
      </c>
      <c r="GY178" s="196">
        <v>8.6962400536251573E-3</v>
      </c>
      <c r="GZ178" s="196">
        <v>1.229036895917199E-2</v>
      </c>
      <c r="HA178" s="196">
        <v>1.9024130543532792E-2</v>
      </c>
      <c r="HB178" s="196">
        <v>3.1270458689209669E-2</v>
      </c>
      <c r="HC178" s="196">
        <v>5.2215897260435892E-2</v>
      </c>
      <c r="HD178" s="196">
        <v>8.4927303323145728E-2</v>
      </c>
      <c r="HE178" s="196">
        <v>0.13104247178690853</v>
      </c>
      <c r="HF178" s="183">
        <v>37853</v>
      </c>
      <c r="HG178" s="184">
        <v>34283</v>
      </c>
      <c r="HH178" s="184">
        <v>30483</v>
      </c>
      <c r="HI178" s="209">
        <v>30483</v>
      </c>
      <c r="HJ178" s="184">
        <v>30483</v>
      </c>
      <c r="HK178" s="184">
        <v>30483</v>
      </c>
      <c r="HL178" s="184">
        <v>30483</v>
      </c>
      <c r="HM178" s="184">
        <v>30483</v>
      </c>
      <c r="HN178" s="184">
        <v>30483</v>
      </c>
      <c r="HO178" s="184">
        <v>30483</v>
      </c>
      <c r="HP178" s="184">
        <v>30483</v>
      </c>
      <c r="HQ178" s="195">
        <v>9.4</v>
      </c>
      <c r="HR178" s="196">
        <v>9</v>
      </c>
      <c r="HS178" s="196">
        <v>8.1999999999999993</v>
      </c>
      <c r="HT178" s="604">
        <v>8.1999999999999993</v>
      </c>
      <c r="HU178" s="196">
        <v>8.1999999999999993</v>
      </c>
      <c r="HV178" s="196">
        <v>8.1999999999999993</v>
      </c>
      <c r="HW178" s="196">
        <v>8.1999999999999993</v>
      </c>
      <c r="HX178" s="196">
        <v>8.1999999999999993</v>
      </c>
      <c r="HY178" s="196">
        <v>8.1999999999999993</v>
      </c>
      <c r="HZ178" s="196">
        <v>8.1999999999999993</v>
      </c>
      <c r="IA178" s="198">
        <v>8.1999999999999993</v>
      </c>
      <c r="IB178" s="196">
        <v>1.3816733291619348E-3</v>
      </c>
      <c r="IC178" s="196">
        <v>1.8687769984036783E-3</v>
      </c>
      <c r="ID178" s="196">
        <v>2.0552224664585343E-3</v>
      </c>
      <c r="IE178" s="196">
        <v>2.6291605896033676E-3</v>
      </c>
      <c r="IF178" s="196">
        <v>3.5169778377082111E-3</v>
      </c>
      <c r="IG178" s="196">
        <v>4.9705338146278349E-3</v>
      </c>
      <c r="IH178" s="196">
        <v>7.693836082110145E-3</v>
      </c>
      <c r="II178" s="196">
        <v>1.2646558685908723E-2</v>
      </c>
      <c r="IJ178" s="196">
        <v>2.1117419977895843E-2</v>
      </c>
      <c r="IK178" s="196">
        <v>3.434673396341148E-2</v>
      </c>
      <c r="IL178" s="198">
        <v>5.2996866028432475E-2</v>
      </c>
      <c r="IM178" s="209"/>
      <c r="IP178" s="606">
        <v>0.23459221501390176</v>
      </c>
      <c r="IQ178" s="279">
        <v>0.24096385542168675</v>
      </c>
      <c r="IR178" s="279">
        <v>0.3146067415730337</v>
      </c>
      <c r="IS178" s="279">
        <v>0.39449541284403672</v>
      </c>
      <c r="IT178" s="279">
        <v>0.50239476524554783</v>
      </c>
      <c r="IU178" s="279">
        <v>0.61029411764705888</v>
      </c>
      <c r="IV178" s="279">
        <v>0.72389705882352939</v>
      </c>
      <c r="IW178" s="311">
        <v>0.83750000000000002</v>
      </c>
      <c r="IY178" s="225"/>
      <c r="IZ178" s="225"/>
      <c r="JA178" s="601">
        <v>0.76540778498609829</v>
      </c>
      <c r="JB178" s="601">
        <v>0.75903614457831325</v>
      </c>
      <c r="JC178" s="601">
        <v>0.6853932584269663</v>
      </c>
      <c r="JD178" s="601">
        <v>0.60550458715596323</v>
      </c>
      <c r="JE178" s="601">
        <v>0.49760523475445217</v>
      </c>
      <c r="JF178" s="601">
        <v>0.38970588235294112</v>
      </c>
      <c r="JG178" s="601">
        <v>0.27610294117647061</v>
      </c>
      <c r="JH178" s="710">
        <v>0.16249999999999998</v>
      </c>
      <c r="JI178" s="116">
        <v>1.1000000000000001</v>
      </c>
      <c r="JJ178" s="116">
        <v>1.1000000000000001</v>
      </c>
      <c r="JK178" s="116">
        <v>1.1000000000000001</v>
      </c>
      <c r="JL178" s="116">
        <v>1.1000000000000001</v>
      </c>
      <c r="JM178" s="116">
        <v>1.1000000000000001</v>
      </c>
      <c r="JN178" s="116">
        <v>1.1000000000000001</v>
      </c>
      <c r="JO178" s="116">
        <v>1.1000000000000001</v>
      </c>
      <c r="JP178" s="116">
        <v>1.1000000000000001</v>
      </c>
      <c r="JQ178" s="116">
        <v>1.1000000000000001</v>
      </c>
      <c r="JR178" s="116">
        <v>1.1000000000000001</v>
      </c>
      <c r="JS178" s="208">
        <v>1.1000000000000001</v>
      </c>
      <c r="JT178" s="116">
        <v>5000</v>
      </c>
      <c r="JU178" s="116">
        <v>5000</v>
      </c>
      <c r="JV178" s="116">
        <v>5000</v>
      </c>
      <c r="JW178" s="116">
        <v>5000</v>
      </c>
      <c r="JX178" s="116">
        <v>5000</v>
      </c>
      <c r="JY178" s="116">
        <v>5000</v>
      </c>
      <c r="JZ178" s="116">
        <v>5000</v>
      </c>
      <c r="KA178" s="116">
        <v>5000</v>
      </c>
      <c r="KB178" s="116">
        <v>5000</v>
      </c>
      <c r="KC178" s="116">
        <v>5000</v>
      </c>
      <c r="KD178" s="208">
        <v>5000</v>
      </c>
      <c r="KE178" s="116">
        <v>1.2</v>
      </c>
      <c r="KF178" s="116">
        <v>1.2</v>
      </c>
      <c r="KG178" s="116">
        <v>1.2</v>
      </c>
      <c r="KH178" s="116">
        <v>1.6</v>
      </c>
      <c r="KI178" s="116">
        <v>1.6</v>
      </c>
      <c r="KJ178" s="116">
        <v>1.6</v>
      </c>
      <c r="KK178" s="116">
        <v>1.6</v>
      </c>
      <c r="KL178" s="116">
        <v>1.6</v>
      </c>
      <c r="KM178" s="116">
        <v>1.6</v>
      </c>
      <c r="KN178" s="116">
        <v>1.6</v>
      </c>
      <c r="KO178" s="208">
        <v>1.6</v>
      </c>
      <c r="KP178" s="116">
        <v>20000</v>
      </c>
      <c r="KQ178" s="116">
        <v>20000</v>
      </c>
      <c r="KR178" s="116">
        <v>20000</v>
      </c>
      <c r="KS178" s="116">
        <v>40000</v>
      </c>
      <c r="KT178" s="116">
        <v>40000</v>
      </c>
      <c r="KU178" s="116">
        <v>40000</v>
      </c>
      <c r="KV178" s="116">
        <v>40000</v>
      </c>
      <c r="KW178" s="116">
        <v>40000</v>
      </c>
      <c r="KX178" s="116">
        <v>40000</v>
      </c>
      <c r="KY178" s="116">
        <v>40000</v>
      </c>
      <c r="KZ178" s="208">
        <v>40000</v>
      </c>
      <c r="LA178" s="116">
        <v>0.3</v>
      </c>
      <c r="LB178" s="116">
        <v>0.3</v>
      </c>
      <c r="LC178" s="116">
        <v>0.3</v>
      </c>
      <c r="LD178" s="116">
        <v>0.3</v>
      </c>
      <c r="LE178" s="116">
        <v>0.3</v>
      </c>
      <c r="LF178" s="116">
        <v>0.3</v>
      </c>
      <c r="LG178" s="116">
        <v>0.3</v>
      </c>
      <c r="LH178" s="116">
        <v>0.3</v>
      </c>
      <c r="LI178" s="116">
        <v>0.3</v>
      </c>
      <c r="LJ178" s="116">
        <v>0.3</v>
      </c>
      <c r="LK178" s="208">
        <v>0.3</v>
      </c>
      <c r="LL178" s="116">
        <v>17052</v>
      </c>
      <c r="LM178" s="116">
        <v>15490</v>
      </c>
      <c r="LN178" s="116">
        <v>15201</v>
      </c>
      <c r="LO178" s="116">
        <v>15201</v>
      </c>
      <c r="LP178" s="116">
        <v>15201</v>
      </c>
      <c r="LQ178" s="116">
        <v>15201</v>
      </c>
      <c r="LR178" s="116">
        <v>15201</v>
      </c>
      <c r="LS178" s="116">
        <v>15201</v>
      </c>
      <c r="LT178" s="116">
        <v>15201</v>
      </c>
      <c r="LU178" s="116">
        <v>15201</v>
      </c>
      <c r="LV178" s="208">
        <v>15201</v>
      </c>
      <c r="LW178">
        <v>0.13166611129130609</v>
      </c>
      <c r="LX178">
        <v>0.19914327452418257</v>
      </c>
      <c r="LY178">
        <v>0.26265583344395871</v>
      </c>
      <c r="LZ178">
        <v>0.32235523513040376</v>
      </c>
      <c r="MA178">
        <v>0.41935059473329622</v>
      </c>
      <c r="MB178">
        <v>0.58314009721496229</v>
      </c>
      <c r="MC178">
        <v>0.8925298866662299</v>
      </c>
      <c r="MD178">
        <v>1.4588813104597822</v>
      </c>
      <c r="ME178">
        <v>2.4364467449673191</v>
      </c>
      <c r="MF178">
        <v>3.9837255160276275</v>
      </c>
      <c r="MG178" s="5">
        <v>6.2024578026397013</v>
      </c>
      <c r="MH178" s="156">
        <v>1.101222037868284E-2</v>
      </c>
      <c r="MI178" s="156">
        <v>1.4288353291105775E-2</v>
      </c>
      <c r="MJ178" s="156">
        <v>1.2203134684421128E-2</v>
      </c>
      <c r="MK178" s="156">
        <v>5.2478912095163576E-3</v>
      </c>
      <c r="ML178" s="156">
        <v>6.4206839785048682E-3</v>
      </c>
      <c r="MM178" s="156">
        <v>8.5102532633655713E-3</v>
      </c>
      <c r="MN178" s="156">
        <v>1.2358501448929726E-2</v>
      </c>
      <c r="MO178" s="156">
        <v>1.9109255246609721E-2</v>
      </c>
      <c r="MP178" s="156">
        <v>3.0180788306526676E-2</v>
      </c>
      <c r="MQ178" s="156">
        <v>4.6822420622177723E-2</v>
      </c>
      <c r="MR178" s="157">
        <v>6.9734078670005181E-2</v>
      </c>
      <c r="MS178" s="156">
        <v>1.5359693767532984E-2</v>
      </c>
      <c r="MT178" s="156">
        <v>1.9313754463890095E-2</v>
      </c>
      <c r="MU178" s="156">
        <v>1.9667575376452341E-2</v>
      </c>
      <c r="MV178" s="156">
        <v>2.5159910869369324E-2</v>
      </c>
      <c r="MW178" s="156">
        <v>3.3655931583713147E-2</v>
      </c>
      <c r="MX178" s="156">
        <v>4.7565823192294528E-2</v>
      </c>
      <c r="MY178" s="156">
        <v>7.3626628527332219E-2</v>
      </c>
      <c r="MZ178" s="156">
        <v>0.12102200626311427</v>
      </c>
      <c r="NA178" s="156">
        <v>0.20208442441131066</v>
      </c>
      <c r="NB178" s="156">
        <v>0.32868314266940202</v>
      </c>
      <c r="NC178" s="157">
        <v>0.50715670655645384</v>
      </c>
      <c r="ND178" s="156">
        <v>1.3055495479361219</v>
      </c>
      <c r="NE178" s="156">
        <v>1.2789628854475628</v>
      </c>
      <c r="NF178" s="156">
        <v>1.2269487619593811</v>
      </c>
      <c r="NG178" s="156">
        <v>1.2444650288740138</v>
      </c>
      <c r="NH178" s="156">
        <v>1.2537699345893227</v>
      </c>
      <c r="NI178" s="156">
        <v>1.2626719628365513</v>
      </c>
      <c r="NJ178" s="156">
        <v>1.2726754310493518</v>
      </c>
      <c r="NK178" s="156">
        <v>1.2832934452502704</v>
      </c>
      <c r="NL178" s="156">
        <v>1.2939157347323409</v>
      </c>
      <c r="NM178" s="156">
        <v>1.3039597558944727</v>
      </c>
      <c r="NN178" s="157">
        <v>1.3129681436343308</v>
      </c>
      <c r="NO178" s="156">
        <v>6875.4334550141284</v>
      </c>
      <c r="NP178" s="156">
        <v>6746.2529631291936</v>
      </c>
      <c r="NQ178" s="156">
        <v>6470.4833241667948</v>
      </c>
      <c r="NR178" s="156">
        <v>6383.6783426592101</v>
      </c>
      <c r="NS178" s="156">
        <v>6340.0888552732504</v>
      </c>
      <c r="NT178" s="156">
        <v>6273.5566246044245</v>
      </c>
      <c r="NU178" s="156">
        <v>6189.7727115116868</v>
      </c>
      <c r="NV178" s="156">
        <v>6093.6957446731312</v>
      </c>
      <c r="NW178" s="156">
        <v>5992.5088381155629</v>
      </c>
      <c r="NX178" s="156">
        <v>5893.8526936797107</v>
      </c>
      <c r="NY178" s="157">
        <v>5804.1636819570776</v>
      </c>
      <c r="NZ178" s="156">
        <v>1808.2946839427514</v>
      </c>
      <c r="OA178" s="156">
        <v>2531.4389758786274</v>
      </c>
      <c r="OB178" s="156">
        <v>2928.0201361800059</v>
      </c>
      <c r="OC178" s="156">
        <v>3679.0172616696932</v>
      </c>
      <c r="OD178" s="156">
        <v>4878.6825408976529</v>
      </c>
      <c r="OE178" s="156">
        <v>6878.9072510731003</v>
      </c>
      <c r="OF178" s="156">
        <v>10679.784735464325</v>
      </c>
      <c r="OG178" s="156">
        <v>17707.067967338004</v>
      </c>
      <c r="OH178" s="156">
        <v>29982.715409731725</v>
      </c>
      <c r="OI178" s="156">
        <v>49662.621722988879</v>
      </c>
      <c r="OJ178" s="157">
        <v>78241.828498081188</v>
      </c>
      <c r="OK178" s="156"/>
      <c r="OL178" s="156"/>
      <c r="OM178" s="156"/>
      <c r="ON178" s="156"/>
      <c r="OO178" s="156"/>
      <c r="OP178" s="156"/>
      <c r="OQ178" s="156"/>
      <c r="OR178" s="156"/>
      <c r="OS178" s="156"/>
      <c r="OT178" s="156"/>
      <c r="OU178" s="157"/>
      <c r="OV178">
        <v>819.83778275217981</v>
      </c>
      <c r="OW178">
        <v>1093.2304870090848</v>
      </c>
      <c r="OX178">
        <v>1190.5378198121252</v>
      </c>
      <c r="OY178">
        <v>1570.1984310434257</v>
      </c>
      <c r="OZ178">
        <v>2161.3304952402118</v>
      </c>
      <c r="PA178">
        <v>3126.9805075354107</v>
      </c>
      <c r="PB178">
        <v>4979.9262660685572</v>
      </c>
      <c r="PC178">
        <v>8460.2284240261797</v>
      </c>
      <c r="PD178">
        <v>14650.687860793762</v>
      </c>
      <c r="PE178">
        <v>24755.496465017553</v>
      </c>
      <c r="PF178" s="5">
        <v>39665.329548682501</v>
      </c>
      <c r="PG178">
        <v>724.16361210218361</v>
      </c>
      <c r="PH178">
        <v>1095.2880098830042</v>
      </c>
      <c r="PI178">
        <v>1444.6070839417732</v>
      </c>
      <c r="PJ178">
        <v>1772.9537932172207</v>
      </c>
      <c r="PK178">
        <v>2306.4282710331295</v>
      </c>
      <c r="PL178">
        <v>3207.2705346822931</v>
      </c>
      <c r="PM178">
        <v>4908.9143766642646</v>
      </c>
      <c r="PN178">
        <v>8023.8472075288028</v>
      </c>
      <c r="PO178">
        <v>13400.457097320255</v>
      </c>
      <c r="PP178">
        <v>21910.490338151954</v>
      </c>
      <c r="PQ178" s="5">
        <v>34113.517914518357</v>
      </c>
      <c r="PR178">
        <v>264.29328908838812</v>
      </c>
      <c r="PS178">
        <v>342.92047898653863</v>
      </c>
      <c r="PT178">
        <v>292.87523242610706</v>
      </c>
      <c r="PU178">
        <v>335.86503740904692</v>
      </c>
      <c r="PV178">
        <v>410.92377462431165</v>
      </c>
      <c r="PW178">
        <v>544.65620885539659</v>
      </c>
      <c r="PX178">
        <v>790.94409273150245</v>
      </c>
      <c r="PY178">
        <v>1222.9923357830221</v>
      </c>
      <c r="PZ178">
        <v>1931.5704516177072</v>
      </c>
      <c r="QA178" s="7">
        <v>2996.6349198193743</v>
      </c>
      <c r="QB178" s="5">
        <v>4462.9810348803321</v>
      </c>
      <c r="QC178">
        <v>78.574049437191718</v>
      </c>
      <c r="QD178">
        <v>89.751016993697263</v>
      </c>
      <c r="QE178">
        <v>89.690043989235619</v>
      </c>
      <c r="QF178">
        <v>114.73674153758492</v>
      </c>
      <c r="QG178">
        <v>153.48114480120705</v>
      </c>
      <c r="QH178">
        <v>216.91442350382073</v>
      </c>
      <c r="QI178">
        <v>335.75951407319309</v>
      </c>
      <c r="QJ178">
        <v>551.89665516167997</v>
      </c>
      <c r="QK178">
        <v>921.56560064289988</v>
      </c>
      <c r="QL178">
        <v>1498.8937355152739</v>
      </c>
      <c r="QM178" s="5">
        <v>2312.7867289093961</v>
      </c>
      <c r="QN178">
        <v>232.07253399345424</v>
      </c>
      <c r="QO178">
        <v>277.43547988080212</v>
      </c>
      <c r="QP178">
        <v>259.10457152445849</v>
      </c>
      <c r="QQ178">
        <v>331.46169777524534</v>
      </c>
      <c r="QR178">
        <v>443.38997387015371</v>
      </c>
      <c r="QS178">
        <v>626.64166789992669</v>
      </c>
      <c r="QT178">
        <v>969.97192954478032</v>
      </c>
      <c r="QU178">
        <v>1594.3681149115198</v>
      </c>
      <c r="QV178">
        <v>2662.3006240794884</v>
      </c>
      <c r="QW178">
        <v>4330.1374581552373</v>
      </c>
      <c r="QX178" s="5">
        <v>6681.3838835160323</v>
      </c>
      <c r="QY178" s="7">
        <v>1.9</v>
      </c>
      <c r="QZ178" s="7">
        <v>1.8</v>
      </c>
      <c r="RA178" s="7">
        <v>1.7</v>
      </c>
      <c r="RB178" s="7">
        <v>1.7</v>
      </c>
      <c r="RC178" s="7">
        <v>1.7</v>
      </c>
      <c r="RD178" s="7">
        <v>1.7</v>
      </c>
      <c r="RE178" s="7">
        <v>1.7</v>
      </c>
      <c r="RF178" s="7">
        <v>1.7</v>
      </c>
      <c r="RG178" s="7">
        <v>1.7</v>
      </c>
      <c r="RH178" s="7">
        <v>1.7</v>
      </c>
      <c r="RI178" s="5">
        <v>1.7</v>
      </c>
      <c r="RJ178" s="7">
        <v>32445</v>
      </c>
      <c r="RK178" s="7">
        <v>31021</v>
      </c>
      <c r="RL178" s="7">
        <v>29992</v>
      </c>
      <c r="RM178" s="7">
        <v>29992</v>
      </c>
      <c r="RN178" s="7">
        <v>29992</v>
      </c>
      <c r="RO178" s="7">
        <v>29992</v>
      </c>
      <c r="RP178" s="7">
        <v>29992</v>
      </c>
      <c r="RQ178" s="7">
        <v>29992</v>
      </c>
      <c r="RR178" s="7">
        <v>29992</v>
      </c>
      <c r="RS178" s="7">
        <v>29992</v>
      </c>
      <c r="RT178" s="5">
        <v>29992</v>
      </c>
      <c r="RU178">
        <v>0.61496061296921645</v>
      </c>
      <c r="RV178">
        <v>0.60692639198987797</v>
      </c>
      <c r="RW178">
        <v>0.58746426934910212</v>
      </c>
      <c r="RX178">
        <v>0.58746426934910212</v>
      </c>
      <c r="RY178">
        <v>0.58746426934910212</v>
      </c>
      <c r="RZ178">
        <v>0.58746426934910212</v>
      </c>
      <c r="SA178">
        <v>0.58746426934910223</v>
      </c>
      <c r="SB178">
        <v>0.58746426934910212</v>
      </c>
      <c r="SC178">
        <v>0.58746426934910212</v>
      </c>
      <c r="SD178">
        <v>0.58746426934910212</v>
      </c>
      <c r="SE178" s="5">
        <v>0.58746426934910201</v>
      </c>
      <c r="SF178" s="156">
        <v>20082.11794714697</v>
      </c>
      <c r="SG178" s="156">
        <v>18667.915862663198</v>
      </c>
      <c r="SH178" s="156">
        <v>18238.060005673266</v>
      </c>
      <c r="SI178" s="156">
        <v>18238.060005673262</v>
      </c>
      <c r="SJ178" s="156">
        <v>18238.060005673266</v>
      </c>
      <c r="SK178" s="156">
        <v>18238.060005673262</v>
      </c>
      <c r="SL178" s="156">
        <v>18238.060005673266</v>
      </c>
      <c r="SM178" s="156">
        <v>18238.060005673266</v>
      </c>
      <c r="SN178" s="156">
        <v>18238.060005673266</v>
      </c>
      <c r="SO178" s="156">
        <v>18238.060005673266</v>
      </c>
      <c r="SP178" s="157">
        <v>18238.060005673266</v>
      </c>
      <c r="SQ178" s="156">
        <v>310.64658343064593</v>
      </c>
      <c r="SR178" s="156">
        <v>367.18649687449937</v>
      </c>
      <c r="SS178" s="156">
        <v>348.79461551369411</v>
      </c>
      <c r="ST178" s="156">
        <v>446.19843931283026</v>
      </c>
      <c r="SU178" s="156">
        <v>596.87111867136082</v>
      </c>
      <c r="SV178" s="156">
        <v>843.55609140374736</v>
      </c>
      <c r="SW178" s="156">
        <v>1305.7314436179734</v>
      </c>
      <c r="SX178" s="156">
        <v>2146.2647700731995</v>
      </c>
      <c r="SY178" s="156">
        <v>3583.8662247223883</v>
      </c>
      <c r="SZ178" s="156">
        <v>5829.0311936705111</v>
      </c>
      <c r="TA178" s="157">
        <v>8994.1706124254288</v>
      </c>
      <c r="TB178" s="156"/>
      <c r="TC178" s="156"/>
      <c r="TD178" s="156"/>
      <c r="TE178" s="156"/>
      <c r="TF178" s="156"/>
      <c r="TG178" s="156"/>
      <c r="TH178" s="156"/>
      <c r="TI178" s="156"/>
      <c r="TJ178" s="156"/>
      <c r="TK178" s="156"/>
      <c r="TL178" s="156"/>
      <c r="TM178" s="728">
        <v>988.45690119057167</v>
      </c>
      <c r="TN178" s="244">
        <v>1438.2084888695429</v>
      </c>
      <c r="TO178" s="244">
        <v>1737.4823163678802</v>
      </c>
      <c r="TP178" s="244">
        <v>2108.8188306262678</v>
      </c>
      <c r="TQ178" s="244">
        <v>2717.3520456574411</v>
      </c>
      <c r="TR178" s="244">
        <v>3751.9267435376896</v>
      </c>
      <c r="TS178" s="244">
        <v>5699.8584693957673</v>
      </c>
      <c r="TT178" s="244">
        <v>9246.8395433118239</v>
      </c>
      <c r="TU178" s="244">
        <v>15332.027548937962</v>
      </c>
      <c r="TV178" s="244">
        <v>24907.125257971329</v>
      </c>
      <c r="TW178" s="729">
        <v>38576.498949398687</v>
      </c>
      <c r="TX178" s="117">
        <v>3347.0102130153468</v>
      </c>
      <c r="TY178" s="117">
        <v>4224.0944601561814</v>
      </c>
      <c r="TZ178" s="117">
        <v>4228.3861681519211</v>
      </c>
      <c r="UA178" s="117">
        <v>4721.223701194227</v>
      </c>
      <c r="UB178" s="117">
        <v>5635.6064786790721</v>
      </c>
      <c r="UC178" s="117">
        <v>7321.9090860695287</v>
      </c>
      <c r="UD178" s="117">
        <v>10390.790474548759</v>
      </c>
      <c r="UE178" s="117">
        <v>15649.687210317699</v>
      </c>
      <c r="UF178" s="117">
        <v>23992.745396672344</v>
      </c>
      <c r="UG178" s="117">
        <v>36000.031250094129</v>
      </c>
      <c r="UH178" s="185">
        <v>51652.343400336162</v>
      </c>
      <c r="UI178" s="116">
        <v>1.1077182149873701</v>
      </c>
      <c r="UJ178" s="116">
        <v>1.1066945810409465</v>
      </c>
      <c r="UK178" s="116">
        <v>1.1044397804326769</v>
      </c>
      <c r="UL178" s="116">
        <v>1.1080095255319256</v>
      </c>
      <c r="UM178" s="116">
        <v>1.1075400623521754</v>
      </c>
      <c r="UN178" s="116">
        <v>1.1071919616514092</v>
      </c>
      <c r="UO178" s="116">
        <v>1.1068287435286202</v>
      </c>
      <c r="UP178" s="116">
        <v>1.1064646066389054</v>
      </c>
      <c r="UQ178" s="116">
        <v>1.1061178244180363</v>
      </c>
      <c r="UR178" s="116">
        <v>1.1058084435860969</v>
      </c>
      <c r="US178" s="208">
        <v>1.1055589879893346</v>
      </c>
      <c r="UT178" s="156">
        <v>16243.532471930319</v>
      </c>
      <c r="UU178" s="156">
        <v>15121.538364716966</v>
      </c>
      <c r="UV178" s="156">
        <v>14093.04636802025</v>
      </c>
      <c r="UW178" s="156">
        <v>14093.046368020248</v>
      </c>
      <c r="UX178" s="156">
        <v>14093.04636802025</v>
      </c>
      <c r="UY178" s="156">
        <v>14093.046368020254</v>
      </c>
      <c r="UZ178" s="156">
        <v>14093.046368020252</v>
      </c>
      <c r="VA178" s="156">
        <v>14093.04636802025</v>
      </c>
      <c r="VB178" s="156">
        <v>14093.046368020248</v>
      </c>
      <c r="VC178" s="156">
        <v>14093.04636802025</v>
      </c>
      <c r="VD178" s="157">
        <v>14093.04636802025</v>
      </c>
      <c r="VE178" s="156">
        <v>26413.93957492922</v>
      </c>
      <c r="VF178" s="156">
        <v>24914.946135624887</v>
      </c>
      <c r="VG178" s="156">
        <v>23989.623034665659</v>
      </c>
      <c r="VH178" s="156">
        <v>23989.623034665656</v>
      </c>
      <c r="VI178" s="156">
        <v>23989.623034665659</v>
      </c>
      <c r="VJ178" s="156">
        <v>23989.623034665663</v>
      </c>
      <c r="VK178" s="156">
        <v>23989.623034665659</v>
      </c>
      <c r="VL178" s="156">
        <v>23989.623034665659</v>
      </c>
      <c r="VM178" s="156">
        <v>23989.623034665656</v>
      </c>
      <c r="VN178" s="156">
        <v>23989.623034665659</v>
      </c>
      <c r="VO178" s="157">
        <v>23989.623034665659</v>
      </c>
      <c r="VP178" s="156">
        <v>1.9124324340623545E-2</v>
      </c>
      <c r="VQ178" s="156">
        <v>2.4282350645702448E-2</v>
      </c>
      <c r="VR178" s="156">
        <v>2.4749412327569862E-2</v>
      </c>
      <c r="VS178" s="156">
        <v>3.1660893440706883E-2</v>
      </c>
      <c r="VT178" s="156">
        <v>4.2352171637338301E-2</v>
      </c>
      <c r="VU178" s="156">
        <v>5.9856192151466502E-2</v>
      </c>
      <c r="VV178" s="156">
        <v>9.265075907086498E-2</v>
      </c>
      <c r="VW178" s="156">
        <v>0.15229246495232387</v>
      </c>
      <c r="VX178" s="156">
        <v>0.25430032167174654</v>
      </c>
      <c r="VY178" s="156">
        <v>0.41361044599254776</v>
      </c>
      <c r="VZ178" s="157">
        <v>0.63819917834336226</v>
      </c>
      <c r="WA178" s="156">
        <v>6157.732248105528</v>
      </c>
      <c r="WB178" s="156">
        <v>6004.187156141973</v>
      </c>
      <c r="WC178" s="156">
        <v>5665.9670649015179</v>
      </c>
      <c r="WD178" s="156">
        <v>5560.6667872347798</v>
      </c>
      <c r="WE178" s="156">
        <v>5527.8043646522783</v>
      </c>
      <c r="WF178" s="156">
        <v>5503.4373155986259</v>
      </c>
      <c r="WG178" s="156">
        <v>5478.0120470034062</v>
      </c>
      <c r="WH178" s="156">
        <v>5452.5224647233672</v>
      </c>
      <c r="WI178" s="156">
        <v>5428.2477092625395</v>
      </c>
      <c r="WJ178" s="156">
        <v>5406.5910510267695</v>
      </c>
      <c r="WK178" s="157">
        <v>5389.1291592534217</v>
      </c>
      <c r="WL178" s="156">
        <v>0.14267833166998894</v>
      </c>
      <c r="WM178" s="156">
        <v>0.21343162781528835</v>
      </c>
      <c r="WN178" s="156">
        <v>0.27485896812837984</v>
      </c>
      <c r="WO178" s="156">
        <v>0.32760312633992011</v>
      </c>
      <c r="WP178" s="156">
        <v>0.42577127871180109</v>
      </c>
      <c r="WQ178" s="156">
        <v>0.59165035047832781</v>
      </c>
      <c r="WR178" s="156">
        <v>0.90488838811515959</v>
      </c>
      <c r="WS178" s="156">
        <v>1.4779905657063919</v>
      </c>
      <c r="WT178" s="156">
        <v>2.4666275332738459</v>
      </c>
      <c r="WU178" s="156">
        <v>4.0305479366498052</v>
      </c>
      <c r="WV178" s="157">
        <v>6.2721918813097064</v>
      </c>
      <c r="WW178" s="119">
        <v>1.9124324340623545E-2</v>
      </c>
      <c r="WX178" s="119">
        <v>2.4282350645702454E-2</v>
      </c>
      <c r="WY178" s="119">
        <v>2.4749412327569865E-2</v>
      </c>
      <c r="WZ178" s="119">
        <v>3.1660893440706883E-2</v>
      </c>
      <c r="XA178" s="119">
        <v>4.2352171637338301E-2</v>
      </c>
      <c r="XB178" s="119">
        <v>5.9856192151466515E-2</v>
      </c>
      <c r="XC178" s="119">
        <v>9.2650759070865008E-2</v>
      </c>
      <c r="XD178" s="119">
        <v>0.15229246495232393</v>
      </c>
      <c r="XE178" s="197">
        <v>0.25430032167174654</v>
      </c>
      <c r="XF178" s="197">
        <v>0.41361044599254776</v>
      </c>
      <c r="XG178" s="201">
        <v>0.63819917834336237</v>
      </c>
      <c r="XH178" s="821">
        <v>0.19173587614067472</v>
      </c>
      <c r="XI178" s="821">
        <v>0.21289340101522847</v>
      </c>
      <c r="XJ178" s="821">
        <v>0.24278698588090852</v>
      </c>
      <c r="XK178" s="821">
        <v>0.25104265936525005</v>
      </c>
      <c r="XL178" s="821">
        <v>0.25844372744538024</v>
      </c>
      <c r="XM178" s="821">
        <v>0.26420500444924572</v>
      </c>
      <c r="XN178" s="821">
        <v>0.27051271323087089</v>
      </c>
      <c r="XO178" s="821">
        <v>0.27721040293229415</v>
      </c>
      <c r="XP178" s="821">
        <v>0.28405551930218725</v>
      </c>
      <c r="XQ178" s="821">
        <v>0.29075827555559908</v>
      </c>
      <c r="XR178" s="822">
        <v>0.29698406314616727</v>
      </c>
      <c r="XS178" s="821">
        <v>0.15902799138726545</v>
      </c>
      <c r="XT178" s="821">
        <v>0.1618274111675127</v>
      </c>
      <c r="XU178" s="821">
        <v>0.16635972989564146</v>
      </c>
      <c r="XV178" s="821">
        <v>0.18692302256387808</v>
      </c>
      <c r="XW178" s="821">
        <v>0.20556125965493205</v>
      </c>
      <c r="XX178" s="821">
        <v>0.22019723608118966</v>
      </c>
      <c r="XY178" s="821">
        <v>0.2363450554355068</v>
      </c>
      <c r="XZ178" s="821">
        <v>0.25362863920569029</v>
      </c>
      <c r="YA178" s="821">
        <v>0.27143238134347697</v>
      </c>
      <c r="YB178" s="821">
        <v>0.28898820671356334</v>
      </c>
      <c r="YC178" s="822">
        <v>0.30536650697232537</v>
      </c>
      <c r="YD178">
        <v>6254.1806020066888</v>
      </c>
      <c r="YE178">
        <v>6088.8501742160279</v>
      </c>
      <c r="YF178">
        <v>5723.5890014471779</v>
      </c>
      <c r="YG178">
        <v>5809.6201692354471</v>
      </c>
      <c r="YH178">
        <v>5762.4888815761096</v>
      </c>
      <c r="YI178">
        <v>5727.5158534897355</v>
      </c>
      <c r="YJ178">
        <v>5691.0005542204945</v>
      </c>
      <c r="YK178">
        <v>5654.3688241025466</v>
      </c>
      <c r="YL178">
        <v>5619.460530961579</v>
      </c>
      <c r="YM178">
        <v>5588.2987106999599</v>
      </c>
      <c r="YN178" s="5">
        <v>5563.1600498656344</v>
      </c>
      <c r="YO178" s="156">
        <v>5646.0032139834384</v>
      </c>
      <c r="YP178" s="156">
        <v>5501.8342716460329</v>
      </c>
      <c r="YQ178" s="156">
        <v>5182.3459303547515</v>
      </c>
      <c r="YR178" s="156">
        <v>5243.2944260532458</v>
      </c>
      <c r="YS178" s="156">
        <v>5202.9620213808157</v>
      </c>
      <c r="YT178" s="156">
        <v>5173.0106899863849</v>
      </c>
      <c r="YU178" s="156">
        <v>5141.7173501271091</v>
      </c>
      <c r="YV178" s="156">
        <v>5110.3024806900567</v>
      </c>
      <c r="YW178" s="156">
        <v>5080.3453365541372</v>
      </c>
      <c r="YX178" s="156">
        <v>5053.5865801289319</v>
      </c>
      <c r="YY178" s="157">
        <v>5031.9884423202775</v>
      </c>
      <c r="YZ178" s="156">
        <v>0.14267833166998894</v>
      </c>
      <c r="ZA178" s="156">
        <v>0.21343162781528835</v>
      </c>
      <c r="ZB178" s="156">
        <v>0.27485896812837984</v>
      </c>
      <c r="ZC178" s="156">
        <v>0.32760312633992023</v>
      </c>
      <c r="ZD178" s="156">
        <v>0.4257712787118012</v>
      </c>
      <c r="ZE178" s="156">
        <v>0.59165035047832792</v>
      </c>
      <c r="ZF178" s="156">
        <v>0.9048883881151597</v>
      </c>
      <c r="ZG178" s="156">
        <v>1.4779905657063919</v>
      </c>
      <c r="ZH178" s="156">
        <v>2.4666275332738459</v>
      </c>
      <c r="ZI178" s="156">
        <v>4.030547936649806</v>
      </c>
      <c r="ZJ178" s="157">
        <v>6.2721918813097064</v>
      </c>
      <c r="ZK178" s="748">
        <v>491.62451697040717</v>
      </c>
      <c r="ZL178" s="748">
        <v>576.60553652645967</v>
      </c>
      <c r="ZM178" s="748">
        <v>513.72464084945511</v>
      </c>
      <c r="ZN178" s="748">
        <v>657.18655847361129</v>
      </c>
      <c r="ZO178" s="748">
        <v>879.10589050024691</v>
      </c>
      <c r="ZP178" s="748">
        <v>1242.4376146246623</v>
      </c>
      <c r="ZQ178" s="748">
        <v>1923.155883385901</v>
      </c>
      <c r="ZR178" s="748">
        <v>3161.1413970649555</v>
      </c>
      <c r="ZS178" s="748">
        <v>5278.5229681268311</v>
      </c>
      <c r="ZT178" s="748">
        <v>8585.3302295347075</v>
      </c>
      <c r="ZU178" s="748">
        <v>13247.128430586597</v>
      </c>
      <c r="ZV178" s="334"/>
      <c r="ZW178" s="334"/>
      <c r="ZX178" s="334"/>
      <c r="ZY178" s="334"/>
      <c r="ZZ178" s="334"/>
      <c r="AAA178" s="334"/>
      <c r="AAB178" s="334"/>
      <c r="AAC178" s="334"/>
      <c r="AAD178" s="334"/>
      <c r="AAE178" s="334"/>
      <c r="AAF178" s="334"/>
      <c r="AAG178" s="7"/>
      <c r="AAH178" s="7"/>
      <c r="AAI178" s="7"/>
    </row>
    <row r="179" spans="1:711">
      <c r="A179" s="126" t="s">
        <v>520</v>
      </c>
      <c r="B179" s="129" t="s">
        <v>578</v>
      </c>
      <c r="C179" s="126" t="s">
        <v>500</v>
      </c>
      <c r="D179" s="140" t="s">
        <v>517</v>
      </c>
      <c r="E179" s="164">
        <v>56100.000000000007</v>
      </c>
      <c r="F179" s="165">
        <v>56756.490000430218</v>
      </c>
      <c r="G179" s="165">
        <v>68832.764802599195</v>
      </c>
      <c r="H179" s="167">
        <v>111739.77842136193</v>
      </c>
      <c r="I179" s="165">
        <v>146176.30625998904</v>
      </c>
      <c r="J179" s="165">
        <v>166159.57254881502</v>
      </c>
      <c r="K179" s="165">
        <v>188368.24029481833</v>
      </c>
      <c r="L179" s="165">
        <v>212789.85952685849</v>
      </c>
      <c r="M179" s="165">
        <v>239054.9651138972</v>
      </c>
      <c r="N179" s="165">
        <v>266356.79977849399</v>
      </c>
      <c r="O179" s="163">
        <v>293590.15580397681</v>
      </c>
      <c r="P179" s="164">
        <v>435565.5</v>
      </c>
      <c r="Q179" s="165">
        <v>634016.40000000014</v>
      </c>
      <c r="R179" s="165">
        <v>688803.71135247278</v>
      </c>
      <c r="S179" s="167">
        <v>822972.73869921698</v>
      </c>
      <c r="T179" s="165">
        <v>923536.59414503071</v>
      </c>
      <c r="U179" s="165">
        <v>976722.85988477571</v>
      </c>
      <c r="V179" s="165">
        <v>1033816.3907459842</v>
      </c>
      <c r="W179" s="165">
        <v>1093498.0239454478</v>
      </c>
      <c r="X179" s="165">
        <v>1153130.8895682294</v>
      </c>
      <c r="Y179" s="165">
        <v>1209006.4235673321</v>
      </c>
      <c r="Z179" s="163">
        <v>1257283.6630054459</v>
      </c>
      <c r="AA179" s="164">
        <v>10800</v>
      </c>
      <c r="AB179" s="165">
        <v>15490.876857915586</v>
      </c>
      <c r="AC179" s="165">
        <v>8761.968914092331</v>
      </c>
      <c r="AD179" s="167">
        <v>14223.756198132081</v>
      </c>
      <c r="AE179" s="165">
        <v>18607.305039975672</v>
      </c>
      <c r="AF179" s="165">
        <v>21151.046505640443</v>
      </c>
      <c r="AG179" s="165">
        <v>23978.067285234898</v>
      </c>
      <c r="AH179" s="165">
        <v>27086.782577386803</v>
      </c>
      <c r="AI179" s="165">
        <v>30430.161843626818</v>
      </c>
      <c r="AJ179" s="165">
        <v>33905.510063546826</v>
      </c>
      <c r="AK179" s="163">
        <v>37372.141392478698</v>
      </c>
      <c r="AL179" s="164">
        <v>48934.5</v>
      </c>
      <c r="AM179" s="165">
        <v>54383.6</v>
      </c>
      <c r="AN179" s="165">
        <v>59083.054502546518</v>
      </c>
      <c r="AO179" s="167">
        <v>66350.586353914405</v>
      </c>
      <c r="AP179" s="165">
        <v>71077.512448816415</v>
      </c>
      <c r="AQ179" s="165">
        <v>73345.21467584811</v>
      </c>
      <c r="AR179" s="165">
        <v>75336.157997926101</v>
      </c>
      <c r="AS179" s="165">
        <v>76782.256102169747</v>
      </c>
      <c r="AT179" s="165">
        <v>77357.881372619406</v>
      </c>
      <c r="AU179" s="165">
        <v>76772.021901997316</v>
      </c>
      <c r="AV179" s="163">
        <v>74847.95024103731</v>
      </c>
      <c r="AW179" s="164">
        <v>0</v>
      </c>
      <c r="AX179" s="165">
        <v>0</v>
      </c>
      <c r="AY179" s="165">
        <v>0</v>
      </c>
      <c r="AZ179" s="167">
        <v>70.018869425618249</v>
      </c>
      <c r="BA179" s="165">
        <v>111.38537424269938</v>
      </c>
      <c r="BB179" s="165">
        <v>193.68595079161793</v>
      </c>
      <c r="BC179" s="165">
        <v>364.98487970680742</v>
      </c>
      <c r="BD179" s="165">
        <v>718.30906131803056</v>
      </c>
      <c r="BE179" s="165">
        <v>1425.9612627069564</v>
      </c>
      <c r="BF179" s="165">
        <v>2643.3808283866174</v>
      </c>
      <c r="BG179" s="163">
        <v>4431.0980001798371</v>
      </c>
      <c r="BH179" s="164">
        <v>72879.198163507099</v>
      </c>
      <c r="BI179" s="165">
        <v>69292</v>
      </c>
      <c r="BJ179" s="165">
        <v>66819.512226706545</v>
      </c>
      <c r="BK179" s="167">
        <v>75025.529321475056</v>
      </c>
      <c r="BL179" s="165">
        <v>84626.358931405819</v>
      </c>
      <c r="BM179" s="165">
        <v>98617.341106299238</v>
      </c>
      <c r="BN179" s="165">
        <v>118764.35052278277</v>
      </c>
      <c r="BO179" s="165">
        <v>136314.59325958014</v>
      </c>
      <c r="BP179" s="165">
        <v>167288.7669086206</v>
      </c>
      <c r="BQ179" s="165">
        <v>196133.60900869314</v>
      </c>
      <c r="BR179" s="163">
        <v>218996.19558640433</v>
      </c>
      <c r="BS179" s="164">
        <v>0</v>
      </c>
      <c r="BT179" s="165">
        <v>0</v>
      </c>
      <c r="BU179" s="165">
        <v>0</v>
      </c>
      <c r="BV179" s="167">
        <v>30881.276136369241</v>
      </c>
      <c r="BW179" s="165">
        <v>43292.174074785209</v>
      </c>
      <c r="BX179" s="165">
        <v>66335.09148979107</v>
      </c>
      <c r="BY179" s="165">
        <v>110468.02466079313</v>
      </c>
      <c r="BZ179" s="165">
        <v>193120.53035359492</v>
      </c>
      <c r="CA179" s="165">
        <v>336783.20876467047</v>
      </c>
      <c r="CB179" s="165">
        <v>561116.94625377678</v>
      </c>
      <c r="CC179" s="163">
        <v>871758.94056080712</v>
      </c>
      <c r="CD179" s="164">
        <v>0</v>
      </c>
      <c r="CE179" s="165">
        <v>0</v>
      </c>
      <c r="CF179" s="165">
        <v>0</v>
      </c>
      <c r="CG179" s="167">
        <v>64.561438994204764</v>
      </c>
      <c r="CH179" s="165">
        <v>97.724972568456351</v>
      </c>
      <c r="CI179" s="165">
        <v>163.10775270123446</v>
      </c>
      <c r="CJ179" s="165">
        <v>294.94367919555913</v>
      </c>
      <c r="CK179" s="165">
        <v>552.75810150535813</v>
      </c>
      <c r="CL179" s="165">
        <v>1013.098633668101</v>
      </c>
      <c r="CM179" s="165">
        <v>1730.8651663233986</v>
      </c>
      <c r="CN179" s="169">
        <v>2683.4253134704359</v>
      </c>
      <c r="CO179" s="176">
        <v>0.49278814878958599</v>
      </c>
      <c r="CP179" s="175">
        <v>0.59987686896663794</v>
      </c>
      <c r="CQ179" s="175">
        <v>0.59987686896663805</v>
      </c>
      <c r="CR179" s="191">
        <v>0.5472388839518656</v>
      </c>
      <c r="CS179" s="175">
        <v>0.51435844921262541</v>
      </c>
      <c r="CT179" s="175">
        <v>0.4990134182684321</v>
      </c>
      <c r="CU179" s="175">
        <v>0.48200859532012513</v>
      </c>
      <c r="CV179" s="175">
        <v>0.463363145246939</v>
      </c>
      <c r="CW179" s="175">
        <v>0.44355933240569723</v>
      </c>
      <c r="CX179" s="175">
        <v>0.42352843975129684</v>
      </c>
      <c r="CY179" s="175">
        <v>0.40421830350948523</v>
      </c>
      <c r="CZ179" s="176">
        <v>0.86063204300000007</v>
      </c>
      <c r="DA179" s="191">
        <v>0.84641037199999991</v>
      </c>
      <c r="DB179" s="191">
        <v>0.84641037200000002</v>
      </c>
      <c r="DC179" s="191">
        <v>0.84641037200000002</v>
      </c>
      <c r="DD179" s="191">
        <v>0.84641037200000002</v>
      </c>
      <c r="DE179" s="191">
        <v>0.84641037200000002</v>
      </c>
      <c r="DF179" s="191">
        <v>0.84641037200000002</v>
      </c>
      <c r="DG179" s="191">
        <v>0.84641037200000002</v>
      </c>
      <c r="DH179" s="191">
        <v>0.84641037200000002</v>
      </c>
      <c r="DI179" s="191">
        <v>0.84641037200000002</v>
      </c>
      <c r="DJ179" s="175">
        <v>0.84641037199999991</v>
      </c>
      <c r="DK179" s="183">
        <v>15372</v>
      </c>
      <c r="DL179" s="184">
        <v>15372</v>
      </c>
      <c r="DM179" s="184">
        <v>15211</v>
      </c>
      <c r="DN179" s="209">
        <v>14655.48374043213</v>
      </c>
      <c r="DO179" s="184">
        <v>14494.300756870472</v>
      </c>
      <c r="DP179" s="184">
        <v>14360.856516082937</v>
      </c>
      <c r="DQ179" s="184">
        <v>14249.064397125998</v>
      </c>
      <c r="DR179" s="184">
        <v>14154.50247091181</v>
      </c>
      <c r="DS179" s="184">
        <v>14073.867899538376</v>
      </c>
      <c r="DT179" s="184">
        <v>14004.632320428404</v>
      </c>
      <c r="DU179" s="184">
        <v>13944.822063105164</v>
      </c>
      <c r="DV179" s="193">
        <v>1.53</v>
      </c>
      <c r="DW179" s="181">
        <v>1.46</v>
      </c>
      <c r="DX179" s="181">
        <v>1.46</v>
      </c>
      <c r="DY179" s="602">
        <v>1.46</v>
      </c>
      <c r="DZ179" s="181">
        <v>1.46</v>
      </c>
      <c r="EA179" s="181">
        <v>1.46</v>
      </c>
      <c r="EB179" s="181">
        <v>1.46</v>
      </c>
      <c r="EC179" s="181">
        <v>1.46</v>
      </c>
      <c r="ED179" s="181">
        <v>1.46</v>
      </c>
      <c r="EE179" s="181">
        <v>1.46</v>
      </c>
      <c r="EF179" s="182">
        <v>1.46</v>
      </c>
      <c r="EG179" s="194">
        <v>9.2077250434334239</v>
      </c>
      <c r="EH179" s="194">
        <v>11.024319784253407</v>
      </c>
      <c r="EI179" s="194">
        <v>12.103734772479841</v>
      </c>
      <c r="EJ179" s="194">
        <v>16.998315469200971</v>
      </c>
      <c r="EK179" s="194">
        <v>20.699365920916961</v>
      </c>
      <c r="EL179" s="194">
        <v>22.798233598529659</v>
      </c>
      <c r="EM179" s="194">
        <v>25.151779106908325</v>
      </c>
      <c r="EN179" s="194">
        <v>27.752519406546863</v>
      </c>
      <c r="EO179" s="194">
        <v>30.52765160739936</v>
      </c>
      <c r="EP179" s="194">
        <v>33.331278907390541</v>
      </c>
      <c r="EQ179" s="194">
        <v>35.985344757222578</v>
      </c>
      <c r="ER179" s="183">
        <v>23000</v>
      </c>
      <c r="ES179" s="184">
        <v>23000</v>
      </c>
      <c r="ET179" s="184">
        <v>23000</v>
      </c>
      <c r="EU179" s="209">
        <v>23000</v>
      </c>
      <c r="EV179" s="184">
        <v>23000</v>
      </c>
      <c r="EW179" s="184">
        <v>23000</v>
      </c>
      <c r="EX179" s="184">
        <v>23000</v>
      </c>
      <c r="EY179" s="184">
        <v>23000</v>
      </c>
      <c r="EZ179" s="184">
        <v>23000</v>
      </c>
      <c r="FA179" s="184">
        <v>23000</v>
      </c>
      <c r="FB179" s="184">
        <v>23000</v>
      </c>
      <c r="FC179" s="195">
        <v>6.51</v>
      </c>
      <c r="FD179" s="196">
        <v>9.08</v>
      </c>
      <c r="FE179" s="196">
        <v>9.08</v>
      </c>
      <c r="FF179" s="598">
        <v>9.08</v>
      </c>
      <c r="FG179" s="196">
        <v>9.08</v>
      </c>
      <c r="FH179" s="196">
        <v>9.08</v>
      </c>
      <c r="FI179" s="196">
        <v>9.08</v>
      </c>
      <c r="FJ179" s="196">
        <v>9.08</v>
      </c>
      <c r="FK179" s="196">
        <v>9.08</v>
      </c>
      <c r="FL179" s="196">
        <v>9.08</v>
      </c>
      <c r="FM179" s="198">
        <v>9.08</v>
      </c>
      <c r="FN179" s="193">
        <v>1.4335237856248608</v>
      </c>
      <c r="FO179" s="181">
        <v>1.8211634404592014</v>
      </c>
      <c r="FP179" s="181">
        <v>1.9785357867205575</v>
      </c>
      <c r="FQ179" s="181">
        <v>2.156496279680951</v>
      </c>
      <c r="FR179" s="181">
        <v>2.2746066383621328</v>
      </c>
      <c r="FS179" s="181">
        <v>2.3338336190960578</v>
      </c>
      <c r="FT179" s="181">
        <v>2.3860773143190643</v>
      </c>
      <c r="FU179" s="181">
        <v>2.4261955741078114</v>
      </c>
      <c r="FV179" s="181">
        <v>2.4491570942026031</v>
      </c>
      <c r="FW179" s="181">
        <v>2.4518703515742564</v>
      </c>
      <c r="FX179" s="182">
        <v>2.4335236031902538</v>
      </c>
      <c r="FY179" s="184">
        <v>22505</v>
      </c>
      <c r="FZ179" s="184">
        <v>21902</v>
      </c>
      <c r="GA179" s="184">
        <v>21960</v>
      </c>
      <c r="GB179" s="209">
        <v>21960</v>
      </c>
      <c r="GC179" s="184">
        <v>21960</v>
      </c>
      <c r="GD179" s="184">
        <v>21960</v>
      </c>
      <c r="GE179" s="184">
        <v>21960</v>
      </c>
      <c r="GF179" s="184">
        <v>21960</v>
      </c>
      <c r="GG179" s="184">
        <v>21960</v>
      </c>
      <c r="GH179" s="184">
        <v>21960</v>
      </c>
      <c r="GI179" s="184">
        <v>21960</v>
      </c>
      <c r="GJ179" s="195">
        <v>1.4</v>
      </c>
      <c r="GK179" s="196">
        <v>1.3</v>
      </c>
      <c r="GL179" s="196">
        <v>1.3</v>
      </c>
      <c r="GM179" s="604">
        <v>1.3</v>
      </c>
      <c r="GN179" s="196">
        <v>1.3</v>
      </c>
      <c r="GO179" s="196">
        <v>1.3</v>
      </c>
      <c r="GP179" s="196">
        <v>1.3</v>
      </c>
      <c r="GQ179" s="196">
        <v>1.3</v>
      </c>
      <c r="GR179" s="196">
        <v>1.3</v>
      </c>
      <c r="GS179" s="196">
        <v>1.3</v>
      </c>
      <c r="GT179" s="198">
        <v>1.3</v>
      </c>
      <c r="GU179" s="196">
        <v>1.4739741545212177</v>
      </c>
      <c r="GV179" s="196">
        <v>1.6367552783977777</v>
      </c>
      <c r="GW179" s="196">
        <v>1.9797706141996456</v>
      </c>
      <c r="GX179" s="196">
        <v>3.2138637811543864</v>
      </c>
      <c r="GY179" s="196">
        <v>4.2043285120932143</v>
      </c>
      <c r="GZ179" s="196">
        <v>4.7790879814796625</v>
      </c>
      <c r="HA179" s="196">
        <v>5.4178545327020888</v>
      </c>
      <c r="HB179" s="196">
        <v>6.1202700792143272</v>
      </c>
      <c r="HC179" s="196">
        <v>6.8757080507849047</v>
      </c>
      <c r="HD179" s="196">
        <v>7.6609644637405117</v>
      </c>
      <c r="HE179" s="196">
        <v>8.4442512914585173</v>
      </c>
      <c r="HF179" s="183">
        <v>41767</v>
      </c>
      <c r="HG179" s="184">
        <v>39333</v>
      </c>
      <c r="HH179" s="184">
        <v>39000</v>
      </c>
      <c r="HI179" s="209">
        <v>39000</v>
      </c>
      <c r="HJ179" s="184">
        <v>39000</v>
      </c>
      <c r="HK179" s="184">
        <v>39000</v>
      </c>
      <c r="HL179" s="184">
        <v>39000</v>
      </c>
      <c r="HM179" s="184">
        <v>39000</v>
      </c>
      <c r="HN179" s="184">
        <v>39000</v>
      </c>
      <c r="HO179" s="184">
        <v>39000</v>
      </c>
      <c r="HP179" s="184">
        <v>39000</v>
      </c>
      <c r="HQ179" s="195">
        <v>6.8</v>
      </c>
      <c r="HR179" s="196">
        <v>6.5</v>
      </c>
      <c r="HS179" s="196">
        <v>6.3</v>
      </c>
      <c r="HT179" s="604">
        <v>6.3</v>
      </c>
      <c r="HU179" s="196">
        <v>6.3</v>
      </c>
      <c r="HV179" s="196">
        <v>6.3</v>
      </c>
      <c r="HW179" s="196">
        <v>6.3</v>
      </c>
      <c r="HX179" s="196">
        <v>6.3</v>
      </c>
      <c r="HY179" s="196">
        <v>6.3</v>
      </c>
      <c r="HZ179" s="196">
        <v>6.3</v>
      </c>
      <c r="IA179" s="198">
        <v>6.3</v>
      </c>
      <c r="IB179" s="196">
        <v>2.7528566697392669E-2</v>
      </c>
      <c r="IC179" s="196">
        <v>3.4096279247810321E-2</v>
      </c>
      <c r="ID179" s="196">
        <v>4.3028077900865699E-2</v>
      </c>
      <c r="IE179" s="196">
        <v>6.9849698821894193E-2</v>
      </c>
      <c r="IF179" s="196">
        <v>9.1376330894936034E-2</v>
      </c>
      <c r="IG179" s="196">
        <v>0.10386807869927354</v>
      </c>
      <c r="IH179" s="196">
        <v>0.11775094812330383</v>
      </c>
      <c r="II179" s="196">
        <v>0.13301715656044952</v>
      </c>
      <c r="IJ179" s="196">
        <v>0.14943574751077104</v>
      </c>
      <c r="IK179" s="196">
        <v>0.16650240860093357</v>
      </c>
      <c r="IL179" s="198">
        <v>0.18352626298085012</v>
      </c>
      <c r="IM179" s="209"/>
      <c r="IP179" s="606">
        <v>0.62751677852348997</v>
      </c>
      <c r="IQ179" s="279">
        <v>0.66666666666666663</v>
      </c>
      <c r="IR179" s="279">
        <v>0.75</v>
      </c>
      <c r="IS179" s="279">
        <v>0.81818181818181823</v>
      </c>
      <c r="IT179" s="279">
        <v>0.8709229701596114</v>
      </c>
      <c r="IU179" s="279">
        <v>0.92366412213740456</v>
      </c>
      <c r="IV179" s="279">
        <v>0.9545856842571081</v>
      </c>
      <c r="IW179" s="311">
        <v>0.98550724637681164</v>
      </c>
      <c r="IY179" s="225"/>
      <c r="IZ179" s="225"/>
      <c r="JA179" s="601">
        <v>0.37248322147651003</v>
      </c>
      <c r="JB179" s="601">
        <v>0.33333333333333337</v>
      </c>
      <c r="JC179" s="601">
        <v>0.25</v>
      </c>
      <c r="JD179" s="601">
        <v>0.18181818181818177</v>
      </c>
      <c r="JE179" s="601">
        <v>0.1290770298403886</v>
      </c>
      <c r="JF179" s="601">
        <v>7.6335877862595436E-2</v>
      </c>
      <c r="JG179" s="601">
        <v>4.5414315742891898E-2</v>
      </c>
      <c r="JH179" s="710">
        <v>1.4492753623188359E-2</v>
      </c>
      <c r="JI179" s="116">
        <v>1.1000000000000001</v>
      </c>
      <c r="JJ179" s="116">
        <v>1.1000000000000001</v>
      </c>
      <c r="JK179" s="116">
        <v>1.1000000000000001</v>
      </c>
      <c r="JL179" s="116">
        <v>1.1000000000000001</v>
      </c>
      <c r="JM179" s="116">
        <v>1.1000000000000001</v>
      </c>
      <c r="JN179" s="116">
        <v>1.1000000000000001</v>
      </c>
      <c r="JO179" s="116">
        <v>1.1000000000000001</v>
      </c>
      <c r="JP179" s="116">
        <v>1.1000000000000001</v>
      </c>
      <c r="JQ179" s="116">
        <v>1.1000000000000001</v>
      </c>
      <c r="JR179" s="116">
        <v>1.1000000000000001</v>
      </c>
      <c r="JS179" s="208">
        <v>1.1000000000000001</v>
      </c>
      <c r="JT179" s="116">
        <v>5000</v>
      </c>
      <c r="JU179" s="116">
        <v>5000</v>
      </c>
      <c r="JV179" s="116">
        <v>5000</v>
      </c>
      <c r="JW179" s="116">
        <v>5000</v>
      </c>
      <c r="JX179" s="116">
        <v>5000</v>
      </c>
      <c r="JY179" s="116">
        <v>5000</v>
      </c>
      <c r="JZ179" s="116">
        <v>5000</v>
      </c>
      <c r="KA179" s="116">
        <v>5000</v>
      </c>
      <c r="KB179" s="116">
        <v>5000</v>
      </c>
      <c r="KC179" s="116">
        <v>5000</v>
      </c>
      <c r="KD179" s="208">
        <v>5000</v>
      </c>
      <c r="KE179" s="116">
        <v>1.2</v>
      </c>
      <c r="KF179" s="116">
        <v>1.2</v>
      </c>
      <c r="KG179" s="116">
        <v>1.2</v>
      </c>
      <c r="KH179" s="116">
        <v>1.2</v>
      </c>
      <c r="KI179" s="116">
        <v>1.2</v>
      </c>
      <c r="KJ179" s="116">
        <v>1.2</v>
      </c>
      <c r="KK179" s="116">
        <v>1.2</v>
      </c>
      <c r="KL179" s="116">
        <v>1.2</v>
      </c>
      <c r="KM179" s="116">
        <v>1.2</v>
      </c>
      <c r="KN179" s="116">
        <v>1.2</v>
      </c>
      <c r="KO179" s="208">
        <v>1.2</v>
      </c>
      <c r="KP179" s="116">
        <v>20000</v>
      </c>
      <c r="KQ179" s="116">
        <v>20000</v>
      </c>
      <c r="KR179" s="116">
        <v>20000</v>
      </c>
      <c r="KS179" s="116">
        <v>40000</v>
      </c>
      <c r="KT179" s="116">
        <v>40000</v>
      </c>
      <c r="KU179" s="116">
        <v>40000</v>
      </c>
      <c r="KV179" s="116">
        <v>40000</v>
      </c>
      <c r="KW179" s="116">
        <v>40000</v>
      </c>
      <c r="KX179" s="116">
        <v>40000</v>
      </c>
      <c r="KY179" s="116">
        <v>40000</v>
      </c>
      <c r="KZ179" s="208">
        <v>40000</v>
      </c>
      <c r="LA179" s="116">
        <v>0.2</v>
      </c>
      <c r="LB179" s="116">
        <v>0.2</v>
      </c>
      <c r="LC179" s="116">
        <v>0.2</v>
      </c>
      <c r="LD179" s="116">
        <v>0.2</v>
      </c>
      <c r="LE179" s="116">
        <v>0.2</v>
      </c>
      <c r="LF179" s="116">
        <v>0.2</v>
      </c>
      <c r="LG179" s="116">
        <v>0.2</v>
      </c>
      <c r="LH179" s="116">
        <v>0.2</v>
      </c>
      <c r="LI179" s="116">
        <v>0.2</v>
      </c>
      <c r="LJ179" s="116">
        <v>0.2</v>
      </c>
      <c r="LK179" s="208">
        <v>0.2</v>
      </c>
      <c r="LL179" s="116">
        <v>17217</v>
      </c>
      <c r="LM179" s="116">
        <v>16686</v>
      </c>
      <c r="LN179" s="116">
        <v>16089</v>
      </c>
      <c r="LO179" s="116">
        <v>16089</v>
      </c>
      <c r="LP179" s="116">
        <v>16089</v>
      </c>
      <c r="LQ179" s="116">
        <v>16089</v>
      </c>
      <c r="LR179" s="116">
        <v>16089</v>
      </c>
      <c r="LS179" s="116">
        <v>16089</v>
      </c>
      <c r="LT179" s="116">
        <v>16089</v>
      </c>
      <c r="LU179" s="116">
        <v>16089</v>
      </c>
      <c r="LV179" s="208">
        <v>16089</v>
      </c>
      <c r="LW179">
        <v>0.79382273561308148</v>
      </c>
      <c r="LX179">
        <v>1.1389991378412834</v>
      </c>
      <c r="LY179">
        <v>1.2374235640786937</v>
      </c>
      <c r="LZ179">
        <v>1.6176351143955225</v>
      </c>
      <c r="MA179">
        <v>1.9044371806229017</v>
      </c>
      <c r="MB179">
        <v>2.0577983710839325</v>
      </c>
      <c r="MC179">
        <v>2.2290176248215245</v>
      </c>
      <c r="MD179">
        <v>2.4162923015162079</v>
      </c>
      <c r="ME179">
        <v>2.6129824448510584</v>
      </c>
      <c r="MF179">
        <v>2.8074641414160086</v>
      </c>
      <c r="MG179" s="5">
        <v>2.9863852031830769</v>
      </c>
      <c r="MH179" s="156">
        <v>0</v>
      </c>
      <c r="MI179" s="156">
        <v>0</v>
      </c>
      <c r="MJ179" s="156">
        <v>0</v>
      </c>
      <c r="MK179" s="156">
        <v>0</v>
      </c>
      <c r="ML179" s="156">
        <v>0</v>
      </c>
      <c r="MM179" s="156">
        <v>0</v>
      </c>
      <c r="MN179" s="156">
        <v>0</v>
      </c>
      <c r="MO179" s="156">
        <v>0</v>
      </c>
      <c r="MP179" s="156">
        <v>0</v>
      </c>
      <c r="MQ179" s="156">
        <v>0</v>
      </c>
      <c r="MR179" s="157">
        <v>0</v>
      </c>
      <c r="MS179" s="156">
        <v>0.53463260899111331</v>
      </c>
      <c r="MT179" s="156">
        <v>0.43048168373781898</v>
      </c>
      <c r="MU179" s="156">
        <v>0.54144899253682932</v>
      </c>
      <c r="MV179" s="156">
        <v>0.87896208478684212</v>
      </c>
      <c r="MW179" s="156">
        <v>1.1498450481279725</v>
      </c>
      <c r="MX179" s="156">
        <v>1.307036458798599</v>
      </c>
      <c r="MY179" s="156">
        <v>1.4817332156576895</v>
      </c>
      <c r="MZ179" s="156">
        <v>1.6738373853394934</v>
      </c>
      <c r="NA179" s="156">
        <v>1.8804426989537237</v>
      </c>
      <c r="NB179" s="156">
        <v>2.09520308110526</v>
      </c>
      <c r="NC179" s="157">
        <v>2.3094247998707633</v>
      </c>
      <c r="ND179" s="156">
        <v>1.4958709047984804</v>
      </c>
      <c r="NE179" s="156">
        <v>1.4262888318353617</v>
      </c>
      <c r="NF179" s="156">
        <v>1.4266091600271611</v>
      </c>
      <c r="NG179" s="156">
        <v>1.4287177596133325</v>
      </c>
      <c r="NH179" s="156">
        <v>1.4296689365968887</v>
      </c>
      <c r="NI179" s="156">
        <v>1.430196070937797</v>
      </c>
      <c r="NJ179" s="156">
        <v>1.4306930973266441</v>
      </c>
      <c r="NK179" s="156">
        <v>1.4311667387843006</v>
      </c>
      <c r="NL179" s="156">
        <v>1.4316157005727987</v>
      </c>
      <c r="NM179" s="156">
        <v>1.4320331421171788</v>
      </c>
      <c r="NN179" s="157">
        <v>1.4324133705576276</v>
      </c>
      <c r="NO179" s="156">
        <v>14548.774475743812</v>
      </c>
      <c r="NP179" s="156">
        <v>14400.743788323251</v>
      </c>
      <c r="NQ179" s="156">
        <v>14263.905925103731</v>
      </c>
      <c r="NR179" s="156">
        <v>13816.469397605028</v>
      </c>
      <c r="NS179" s="156">
        <v>13694.377872912572</v>
      </c>
      <c r="NT179" s="156">
        <v>13585.883450619609</v>
      </c>
      <c r="NU179" s="156">
        <v>13496.115980164408</v>
      </c>
      <c r="NV179" s="156">
        <v>13421.296468013015</v>
      </c>
      <c r="NW179" s="156">
        <v>13358.436278917909</v>
      </c>
      <c r="NX179" s="156">
        <v>13305.101008227075</v>
      </c>
      <c r="NY179" s="157">
        <v>13259.384586208393</v>
      </c>
      <c r="NZ179" s="156">
        <v>220923.9835783896</v>
      </c>
      <c r="OA179" s="156">
        <v>253684.62709450038</v>
      </c>
      <c r="OB179" s="156">
        <v>275606.29765375151</v>
      </c>
      <c r="OC179" s="156">
        <v>372610.05565064715</v>
      </c>
      <c r="OD179" s="156">
        <v>448507.74378948292</v>
      </c>
      <c r="OE179" s="156">
        <v>489325.04687275493</v>
      </c>
      <c r="OF179" s="156">
        <v>535508.00442359084</v>
      </c>
      <c r="OG179" s="156">
        <v>586811.34024877264</v>
      </c>
      <c r="OH179" s="156">
        <v>641648.92201495753</v>
      </c>
      <c r="OI179" s="156">
        <v>696957.81934456446</v>
      </c>
      <c r="OJ179" s="157">
        <v>749066.5937151931</v>
      </c>
      <c r="OK179" s="156"/>
      <c r="OL179" s="156"/>
      <c r="OM179" s="156"/>
      <c r="ON179" s="156"/>
      <c r="OO179" s="156"/>
      <c r="OP179" s="156"/>
      <c r="OQ179" s="156"/>
      <c r="OR179" s="156"/>
      <c r="OS179" s="156"/>
      <c r="OT179" s="156"/>
      <c r="OU179" s="157"/>
      <c r="OV179">
        <v>216557.95853251766</v>
      </c>
      <c r="OW179">
        <v>247420.13183637333</v>
      </c>
      <c r="OX179">
        <v>268800.46805131866</v>
      </c>
      <c r="OY179">
        <v>363713.06252147176</v>
      </c>
      <c r="OZ179">
        <v>438033.33929605695</v>
      </c>
      <c r="PA179">
        <v>478007.15583179332</v>
      </c>
      <c r="PB179">
        <v>523248.4074870724</v>
      </c>
      <c r="PC179">
        <v>573521.73259043344</v>
      </c>
      <c r="PD179">
        <v>627277.51856827666</v>
      </c>
      <c r="PE179">
        <v>681516.76656677644</v>
      </c>
      <c r="PF179" s="5">
        <v>732641.47509768617</v>
      </c>
      <c r="PG179">
        <v>4366.0250458719484</v>
      </c>
      <c r="PH179">
        <v>6264.4952581270591</v>
      </c>
      <c r="PI179">
        <v>6805.8296024328165</v>
      </c>
      <c r="PJ179">
        <v>8896.9931291753746</v>
      </c>
      <c r="PK179">
        <v>10474.40449342596</v>
      </c>
      <c r="PL179">
        <v>11317.891040961629</v>
      </c>
      <c r="PM179">
        <v>12259.596936518385</v>
      </c>
      <c r="PN179">
        <v>13289.607658339144</v>
      </c>
      <c r="PO179">
        <v>14371.403446680821</v>
      </c>
      <c r="PP179">
        <v>15441.052777788049</v>
      </c>
      <c r="PQ179" s="5">
        <v>16425.118617506923</v>
      </c>
      <c r="PR179">
        <v>0</v>
      </c>
      <c r="PS179">
        <v>0</v>
      </c>
      <c r="PT179">
        <v>0</v>
      </c>
      <c r="PU179">
        <v>0</v>
      </c>
      <c r="PV179">
        <v>0</v>
      </c>
      <c r="PW179">
        <v>0</v>
      </c>
      <c r="PX179">
        <v>0</v>
      </c>
      <c r="PY179">
        <v>0</v>
      </c>
      <c r="PZ179">
        <v>0</v>
      </c>
      <c r="QA179" s="7">
        <v>0</v>
      </c>
      <c r="QB179" s="5">
        <v>0</v>
      </c>
      <c r="QC179">
        <v>1840.9539258</v>
      </c>
      <c r="QD179">
        <v>1436.6034749698495</v>
      </c>
      <c r="QE179">
        <v>1742.2745681850095</v>
      </c>
      <c r="QF179">
        <v>2828.3241964271006</v>
      </c>
      <c r="QG179">
        <v>3699.9713958661901</v>
      </c>
      <c r="QH179">
        <v>4205.7819171221317</v>
      </c>
      <c r="QI179">
        <v>4767.9211413433131</v>
      </c>
      <c r="QJ179">
        <v>5386.0739385454217</v>
      </c>
      <c r="QK179">
        <v>6050.8885166932923</v>
      </c>
      <c r="QL179">
        <v>6741.9444743805061</v>
      </c>
      <c r="QM179" s="5">
        <v>7431.2671210241424</v>
      </c>
      <c r="QN179">
        <v>46440.503686500007</v>
      </c>
      <c r="QO179">
        <v>46602.678339708567</v>
      </c>
      <c r="QP179">
        <v>56518.491494171481</v>
      </c>
      <c r="QQ179">
        <v>91749.383224395424</v>
      </c>
      <c r="QR179">
        <v>120025.17036323708</v>
      </c>
      <c r="QS179">
        <v>136433.40369528139</v>
      </c>
      <c r="QT179">
        <v>154668.91119957925</v>
      </c>
      <c r="QU179">
        <v>174721.47022141062</v>
      </c>
      <c r="QV179">
        <v>196287.71343380745</v>
      </c>
      <c r="QW179">
        <v>218705.21351086412</v>
      </c>
      <c r="QX179" s="5">
        <v>241066.48586855779</v>
      </c>
      <c r="QY179" s="7">
        <v>1.4</v>
      </c>
      <c r="QZ179" s="7">
        <v>1.3</v>
      </c>
      <c r="RA179" s="7">
        <v>1.3</v>
      </c>
      <c r="RB179" s="7">
        <v>1.3</v>
      </c>
      <c r="RC179" s="7">
        <v>1.3</v>
      </c>
      <c r="RD179" s="7">
        <v>1.3</v>
      </c>
      <c r="RE179" s="7">
        <v>1.3</v>
      </c>
      <c r="RF179" s="7">
        <v>1.3</v>
      </c>
      <c r="RG179" s="7">
        <v>1.3</v>
      </c>
      <c r="RH179" s="7">
        <v>1.3</v>
      </c>
      <c r="RI179" s="5">
        <v>1.3</v>
      </c>
      <c r="RJ179" s="7">
        <v>22505</v>
      </c>
      <c r="RK179" s="7">
        <v>21902</v>
      </c>
      <c r="RL179" s="7">
        <v>21960</v>
      </c>
      <c r="RM179" s="7">
        <v>21960</v>
      </c>
      <c r="RN179" s="7">
        <v>21960</v>
      </c>
      <c r="RO179" s="7">
        <v>21960</v>
      </c>
      <c r="RP179" s="7">
        <v>21960</v>
      </c>
      <c r="RQ179" s="7">
        <v>21960</v>
      </c>
      <c r="RR179" s="7">
        <v>21960</v>
      </c>
      <c r="RS179" s="7">
        <v>21960</v>
      </c>
      <c r="RT179" s="5">
        <v>21960</v>
      </c>
      <c r="RU179">
        <v>1.0805949564426038</v>
      </c>
      <c r="RV179">
        <v>1.0709358623201028</v>
      </c>
      <c r="RW179">
        <v>1.063767547182666</v>
      </c>
      <c r="RX179">
        <v>1.0637675471826658</v>
      </c>
      <c r="RY179">
        <v>1.0637675471826658</v>
      </c>
      <c r="RZ179">
        <v>1.0637675471826658</v>
      </c>
      <c r="SA179">
        <v>1.0637675471826658</v>
      </c>
      <c r="SB179">
        <v>1.0637675471826658</v>
      </c>
      <c r="SC179">
        <v>1.063767547182666</v>
      </c>
      <c r="SD179">
        <v>1.0637675471826658</v>
      </c>
      <c r="SE179" s="5">
        <v>1.0637675471826658</v>
      </c>
      <c r="SF179" s="156">
        <v>21097.488441390407</v>
      </c>
      <c r="SG179" s="156">
        <v>20815.819507146956</v>
      </c>
      <c r="SH179" s="156">
        <v>20699.162972281301</v>
      </c>
      <c r="SI179" s="156">
        <v>20699.162972281301</v>
      </c>
      <c r="SJ179" s="156">
        <v>20699.162972281301</v>
      </c>
      <c r="SK179" s="156">
        <v>20699.162972281301</v>
      </c>
      <c r="SL179" s="156">
        <v>20699.162972281298</v>
      </c>
      <c r="SM179" s="156">
        <v>20699.162972281301</v>
      </c>
      <c r="SN179" s="156">
        <v>20699.162972281301</v>
      </c>
      <c r="SO179" s="156">
        <v>20699.162972281301</v>
      </c>
      <c r="SP179" s="157">
        <v>20699.162972281298</v>
      </c>
      <c r="SQ179" s="156">
        <v>48281.457612300008</v>
      </c>
      <c r="SR179" s="156">
        <v>48039.281814678419</v>
      </c>
      <c r="SS179" s="156">
        <v>58260.766062356488</v>
      </c>
      <c r="ST179" s="156">
        <v>94577.707420822524</v>
      </c>
      <c r="SU179" s="156">
        <v>123725.14175910327</v>
      </c>
      <c r="SV179" s="156">
        <v>140639.18561240353</v>
      </c>
      <c r="SW179" s="156">
        <v>159436.83234092256</v>
      </c>
      <c r="SX179" s="156">
        <v>180107.54415995604</v>
      </c>
      <c r="SY179" s="156">
        <v>202338.60195050074</v>
      </c>
      <c r="SZ179" s="156">
        <v>225447.15798524462</v>
      </c>
      <c r="TA179" s="157">
        <v>248497.75298958193</v>
      </c>
      <c r="TB179" s="156"/>
      <c r="TC179" s="156"/>
      <c r="TD179" s="156"/>
      <c r="TE179" s="156"/>
      <c r="TF179" s="156"/>
      <c r="TG179" s="156"/>
      <c r="TH179" s="156"/>
      <c r="TI179" s="156"/>
      <c r="TJ179" s="156"/>
      <c r="TK179" s="156"/>
      <c r="TL179" s="156"/>
      <c r="TM179" s="728">
        <v>4366.0250458719484</v>
      </c>
      <c r="TN179" s="244">
        <v>6264.4952581270591</v>
      </c>
      <c r="TO179" s="244">
        <v>6805.8296024328165</v>
      </c>
      <c r="TP179" s="244">
        <v>8896.9931291753746</v>
      </c>
      <c r="TQ179" s="244">
        <v>10474.40449342596</v>
      </c>
      <c r="TR179" s="244">
        <v>11317.891040961629</v>
      </c>
      <c r="TS179" s="244">
        <v>12259.596936518385</v>
      </c>
      <c r="TT179" s="244">
        <v>13289.607658339144</v>
      </c>
      <c r="TU179" s="244">
        <v>14371.403446680821</v>
      </c>
      <c r="TV179" s="244">
        <v>15441.052777788049</v>
      </c>
      <c r="TW179" s="729">
        <v>16425.118617506923</v>
      </c>
      <c r="TX179" s="117">
        <v>214641.51642161043</v>
      </c>
      <c r="TY179" s="117">
        <v>380331.77290549956</v>
      </c>
      <c r="TZ179" s="117">
        <v>413197.41369872127</v>
      </c>
      <c r="UA179" s="117">
        <v>450362.68304856983</v>
      </c>
      <c r="UB179" s="117">
        <v>475028.85035554785</v>
      </c>
      <c r="UC179" s="117">
        <v>487397.81301202078</v>
      </c>
      <c r="UD179" s="117">
        <v>498308.38632239343</v>
      </c>
      <c r="UE179" s="117">
        <v>506686.68369667529</v>
      </c>
      <c r="UF179" s="117">
        <v>511481.96755327162</v>
      </c>
      <c r="UG179" s="117">
        <v>512048.6042227677</v>
      </c>
      <c r="UH179" s="185">
        <v>508217.06929025264</v>
      </c>
      <c r="UI179" s="116">
        <v>1.1000000000000001</v>
      </c>
      <c r="UJ179" s="116">
        <v>1.1000000000000001</v>
      </c>
      <c r="UK179" s="116">
        <v>1.1000000000000001</v>
      </c>
      <c r="UL179" s="116">
        <v>1.1000000000000001</v>
      </c>
      <c r="UM179" s="116">
        <v>1.1000000000000001</v>
      </c>
      <c r="UN179" s="116">
        <v>1.1000000000000001</v>
      </c>
      <c r="UO179" s="116">
        <v>1.1000000000000001</v>
      </c>
      <c r="UP179" s="116">
        <v>1.1000000000000001</v>
      </c>
      <c r="UQ179" s="116">
        <v>1.1000000000000001</v>
      </c>
      <c r="UR179" s="116">
        <v>1.1000000000000001</v>
      </c>
      <c r="US179" s="208">
        <v>1.1000000000000001</v>
      </c>
      <c r="UT179" s="156">
        <v>24037.287183018885</v>
      </c>
      <c r="UU179" s="156">
        <v>23238.401157964283</v>
      </c>
      <c r="UV179" s="156">
        <v>23108.167930587602</v>
      </c>
      <c r="UW179" s="156">
        <v>23108.167930587602</v>
      </c>
      <c r="UX179" s="156">
        <v>23108.167930587599</v>
      </c>
      <c r="UY179" s="156">
        <v>23108.167930587599</v>
      </c>
      <c r="UZ179" s="156">
        <v>23108.167930587599</v>
      </c>
      <c r="VA179" s="156">
        <v>23108.167930587602</v>
      </c>
      <c r="VB179" s="156">
        <v>23108.167930587599</v>
      </c>
      <c r="VC179" s="156">
        <v>23108.167930587599</v>
      </c>
      <c r="VD179" s="157">
        <v>23108.167930587602</v>
      </c>
      <c r="VE179" s="156">
        <v>22244.493220800658</v>
      </c>
      <c r="VF179" s="156">
        <v>21699.153026419357</v>
      </c>
      <c r="VG179" s="156">
        <v>21722.948769952989</v>
      </c>
      <c r="VH179" s="156">
        <v>21722.948769952993</v>
      </c>
      <c r="VI179" s="156">
        <v>21722.948769952989</v>
      </c>
      <c r="VJ179" s="156">
        <v>21722.948769952989</v>
      </c>
      <c r="VK179" s="156">
        <v>21722.948769952989</v>
      </c>
      <c r="VL179" s="156">
        <v>21722.948769952993</v>
      </c>
      <c r="VM179" s="156">
        <v>21722.948769952989</v>
      </c>
      <c r="VN179" s="156">
        <v>21722.948769952989</v>
      </c>
      <c r="VO179" s="157">
        <v>21722.948769952993</v>
      </c>
      <c r="VP179" s="156">
        <v>2.0086067635123315</v>
      </c>
      <c r="VQ179" s="156">
        <v>2.0672369621355968</v>
      </c>
      <c r="VR179" s="156">
        <v>2.5212196067364747</v>
      </c>
      <c r="VS179" s="156">
        <v>4.0928258659412284</v>
      </c>
      <c r="VT179" s="156">
        <v>5.354173560221188</v>
      </c>
      <c r="VU179" s="156">
        <v>6.0861244402782626</v>
      </c>
      <c r="VV179" s="156">
        <v>6.8995877483597798</v>
      </c>
      <c r="VW179" s="156">
        <v>7.7941074645538206</v>
      </c>
      <c r="VX179" s="156">
        <v>8.7561507497386266</v>
      </c>
      <c r="VY179" s="156">
        <v>9.7561675448457734</v>
      </c>
      <c r="VZ179" s="157">
        <v>10.753676091329281</v>
      </c>
      <c r="WA179" s="156">
        <v>5000</v>
      </c>
      <c r="WB179" s="156">
        <v>5000</v>
      </c>
      <c r="WC179" s="156">
        <v>5000</v>
      </c>
      <c r="WD179" s="156">
        <v>5000</v>
      </c>
      <c r="WE179" s="156">
        <v>5000</v>
      </c>
      <c r="WF179" s="156">
        <v>5000</v>
      </c>
      <c r="WG179" s="156">
        <v>5000</v>
      </c>
      <c r="WH179" s="156">
        <v>5000</v>
      </c>
      <c r="WI179" s="156">
        <v>5000</v>
      </c>
      <c r="WJ179" s="156">
        <v>5000</v>
      </c>
      <c r="WK179" s="157">
        <v>5000</v>
      </c>
      <c r="WL179" s="156">
        <v>0.79382273561308148</v>
      </c>
      <c r="WM179" s="156">
        <v>1.1389991378412834</v>
      </c>
      <c r="WN179" s="156">
        <v>1.2374235640786937</v>
      </c>
      <c r="WO179" s="156">
        <v>1.6176351143955225</v>
      </c>
      <c r="WP179" s="156">
        <v>1.9044371806229017</v>
      </c>
      <c r="WQ179" s="156">
        <v>2.0577983710839325</v>
      </c>
      <c r="WR179" s="156">
        <v>2.2290176248215245</v>
      </c>
      <c r="WS179" s="156">
        <v>2.4162923015162079</v>
      </c>
      <c r="WT179" s="156">
        <v>2.6129824448510584</v>
      </c>
      <c r="WU179" s="156">
        <v>2.8074641414160086</v>
      </c>
      <c r="WV179" s="157">
        <v>2.9863852031830769</v>
      </c>
      <c r="WW179" s="119">
        <v>2.008606763512331</v>
      </c>
      <c r="WX179" s="119">
        <v>2.0672369621355968</v>
      </c>
      <c r="WY179" s="119">
        <v>2.5212196067364747</v>
      </c>
      <c r="WZ179" s="119">
        <v>4.0928258659412284</v>
      </c>
      <c r="XA179" s="119">
        <v>5.3541735602211871</v>
      </c>
      <c r="XB179" s="119">
        <v>6.0861244402782617</v>
      </c>
      <c r="XC179" s="119">
        <v>6.8995877483597781</v>
      </c>
      <c r="XD179" s="119">
        <v>7.7941074645538206</v>
      </c>
      <c r="XE179" s="197">
        <v>8.7561507497386284</v>
      </c>
      <c r="XF179" s="197">
        <v>9.7561675448457716</v>
      </c>
      <c r="XG179" s="201">
        <v>10.753676091329281</v>
      </c>
      <c r="XH179" s="821">
        <v>1.0023808235206757E-2</v>
      </c>
      <c r="XI179" s="821">
        <v>9.8806517593662546E-3</v>
      </c>
      <c r="XJ179" s="821">
        <v>9.8806517593662564E-3</v>
      </c>
      <c r="XK179" s="821">
        <v>1.0810799326400385E-2</v>
      </c>
      <c r="XL179" s="821">
        <v>1.134162366692432E-2</v>
      </c>
      <c r="XM179" s="821">
        <v>1.1587617640378361E-2</v>
      </c>
      <c r="XN179" s="821">
        <v>1.1858582477757071E-2</v>
      </c>
      <c r="XO179" s="821">
        <v>1.2153298284334287E-2</v>
      </c>
      <c r="XP179" s="821">
        <v>1.2462942044733494E-2</v>
      </c>
      <c r="XQ179" s="821">
        <v>1.2771687955327148E-2</v>
      </c>
      <c r="XR179" s="822">
        <v>1.3063972038134867E-2</v>
      </c>
      <c r="XS179" s="821">
        <v>0.4971880429752073</v>
      </c>
      <c r="XT179" s="821">
        <v>0.39024247927399563</v>
      </c>
      <c r="XU179" s="821">
        <v>0.39024247927399569</v>
      </c>
      <c r="XV179" s="821">
        <v>0.44195031672173402</v>
      </c>
      <c r="XW179" s="821">
        <v>0.47429992712045033</v>
      </c>
      <c r="XX179" s="821">
        <v>0.48939896409118955</v>
      </c>
      <c r="XY179" s="821">
        <v>0.50613282220211786</v>
      </c>
      <c r="XZ179" s="821">
        <v>0.5244835564687268</v>
      </c>
      <c r="YA179" s="821">
        <v>0.54397772554956914</v>
      </c>
      <c r="YB179" s="821">
        <v>0.56369987229337604</v>
      </c>
      <c r="YC179" s="822">
        <v>0.58271772445237979</v>
      </c>
      <c r="YD179">
        <v>5000</v>
      </c>
      <c r="YE179">
        <v>5000</v>
      </c>
      <c r="YF179">
        <v>5000</v>
      </c>
      <c r="YG179">
        <v>5000</v>
      </c>
      <c r="YH179">
        <v>5000</v>
      </c>
      <c r="YI179">
        <v>5000</v>
      </c>
      <c r="YJ179">
        <v>4999.9999999999991</v>
      </c>
      <c r="YK179">
        <v>5000</v>
      </c>
      <c r="YL179">
        <v>5000</v>
      </c>
      <c r="YM179">
        <v>4999.9999999999991</v>
      </c>
      <c r="YN179" s="5">
        <v>5000</v>
      </c>
      <c r="YO179" s="156">
        <v>4545.454545454545</v>
      </c>
      <c r="YP179" s="156">
        <v>4545.454545454545</v>
      </c>
      <c r="YQ179" s="156">
        <v>4545.454545454545</v>
      </c>
      <c r="YR179" s="156">
        <v>4545.454545454545</v>
      </c>
      <c r="YS179" s="156">
        <v>4545.454545454545</v>
      </c>
      <c r="YT179" s="156">
        <v>4545.454545454545</v>
      </c>
      <c r="YU179" s="156">
        <v>4545.4545454545441</v>
      </c>
      <c r="YV179" s="156">
        <v>4545.454545454545</v>
      </c>
      <c r="YW179" s="156">
        <v>4545.454545454545</v>
      </c>
      <c r="YX179" s="156">
        <v>4545.4545454545441</v>
      </c>
      <c r="YY179" s="157">
        <v>4545.454545454545</v>
      </c>
      <c r="YZ179" s="156">
        <v>0.79382273561308148</v>
      </c>
      <c r="ZA179" s="156">
        <v>1.1389991378412834</v>
      </c>
      <c r="ZB179" s="156">
        <v>1.2374235640786939</v>
      </c>
      <c r="ZC179" s="156">
        <v>1.6176351143955225</v>
      </c>
      <c r="ZD179" s="156">
        <v>1.9044371806229015</v>
      </c>
      <c r="ZE179" s="156">
        <v>2.0577983710839325</v>
      </c>
      <c r="ZF179" s="156">
        <v>2.2290176248215245</v>
      </c>
      <c r="ZG179" s="156">
        <v>2.4162923015162079</v>
      </c>
      <c r="ZH179" s="156">
        <v>2.6129824448510584</v>
      </c>
      <c r="ZI179" s="156">
        <v>2.8074641414160091</v>
      </c>
      <c r="ZJ179" s="157">
        <v>2.9863852031830769</v>
      </c>
      <c r="ZK179" s="748">
        <v>7818.5423876999994</v>
      </c>
      <c r="ZL179" s="748">
        <v>8717.2081857517987</v>
      </c>
      <c r="ZM179" s="748">
        <v>10571.998740242707</v>
      </c>
      <c r="ZN179" s="748">
        <v>17162.071000539407</v>
      </c>
      <c r="ZO179" s="748">
        <v>22451.164500885774</v>
      </c>
      <c r="ZP179" s="748">
        <v>25520.386936411494</v>
      </c>
      <c r="ZQ179" s="748">
        <v>28931.407953895774</v>
      </c>
      <c r="ZR179" s="748">
        <v>32682.315366902447</v>
      </c>
      <c r="ZS179" s="748">
        <v>36716.363163396454</v>
      </c>
      <c r="ZT179" s="748">
        <v>40909.641793249379</v>
      </c>
      <c r="ZU179" s="748">
        <v>45092.402814394882</v>
      </c>
      <c r="ZV179" s="334"/>
      <c r="ZW179" s="334"/>
      <c r="ZX179" s="334"/>
      <c r="ZY179" s="334"/>
      <c r="ZZ179" s="334"/>
      <c r="AAA179" s="334"/>
      <c r="AAB179" s="334"/>
      <c r="AAC179" s="334"/>
      <c r="AAD179" s="334"/>
      <c r="AAE179" s="334"/>
      <c r="AAF179" s="334"/>
      <c r="AAG179" s="7"/>
      <c r="AAH179" s="7"/>
      <c r="AAI179" s="7"/>
    </row>
    <row r="180" spans="1:711">
      <c r="A180" s="125" t="s">
        <v>521</v>
      </c>
      <c r="B180" s="129" t="s">
        <v>579</v>
      </c>
      <c r="C180" s="125" t="s">
        <v>500</v>
      </c>
      <c r="D180" s="138" t="s">
        <v>517</v>
      </c>
      <c r="E180" s="164">
        <v>0</v>
      </c>
      <c r="F180" s="165">
        <v>0</v>
      </c>
      <c r="G180" s="165">
        <v>0</v>
      </c>
      <c r="H180" s="167">
        <v>0</v>
      </c>
      <c r="I180" s="165">
        <v>0</v>
      </c>
      <c r="J180" s="165">
        <v>0</v>
      </c>
      <c r="K180" s="165">
        <v>0</v>
      </c>
      <c r="L180" s="165">
        <v>0</v>
      </c>
      <c r="M180" s="165">
        <v>0</v>
      </c>
      <c r="N180" s="165">
        <v>0</v>
      </c>
      <c r="O180" s="163">
        <v>0</v>
      </c>
      <c r="P180" s="164">
        <v>0</v>
      </c>
      <c r="Q180" s="165">
        <v>0</v>
      </c>
      <c r="R180" s="165">
        <v>0</v>
      </c>
      <c r="S180" s="167">
        <v>0</v>
      </c>
      <c r="T180" s="165">
        <v>0</v>
      </c>
      <c r="U180" s="165">
        <v>0</v>
      </c>
      <c r="V180" s="165">
        <v>0</v>
      </c>
      <c r="W180" s="165">
        <v>0</v>
      </c>
      <c r="X180" s="165">
        <v>0</v>
      </c>
      <c r="Y180" s="165">
        <v>0</v>
      </c>
      <c r="Z180" s="163">
        <v>0</v>
      </c>
      <c r="AA180" s="164">
        <v>0</v>
      </c>
      <c r="AB180" s="165">
        <v>0</v>
      </c>
      <c r="AC180" s="165">
        <v>0</v>
      </c>
      <c r="AD180" s="167">
        <v>0</v>
      </c>
      <c r="AE180" s="165">
        <v>0</v>
      </c>
      <c r="AF180" s="165">
        <v>0</v>
      </c>
      <c r="AG180" s="165">
        <v>0</v>
      </c>
      <c r="AH180" s="165">
        <v>0</v>
      </c>
      <c r="AI180" s="165">
        <v>0</v>
      </c>
      <c r="AJ180" s="165">
        <v>0</v>
      </c>
      <c r="AK180" s="163">
        <v>0</v>
      </c>
      <c r="AL180" s="164">
        <v>0</v>
      </c>
      <c r="AM180" s="165">
        <v>0</v>
      </c>
      <c r="AN180" s="165">
        <v>0</v>
      </c>
      <c r="AO180" s="167">
        <v>0</v>
      </c>
      <c r="AP180" s="165">
        <v>0</v>
      </c>
      <c r="AQ180" s="165">
        <v>0</v>
      </c>
      <c r="AR180" s="165">
        <v>0</v>
      </c>
      <c r="AS180" s="165">
        <v>0</v>
      </c>
      <c r="AT180" s="165">
        <v>0</v>
      </c>
      <c r="AU180" s="165">
        <v>0</v>
      </c>
      <c r="AV180" s="163">
        <v>0</v>
      </c>
      <c r="AW180" s="164">
        <v>0</v>
      </c>
      <c r="AX180" s="165">
        <v>0</v>
      </c>
      <c r="AY180" s="165">
        <v>0</v>
      </c>
      <c r="AZ180" s="167">
        <v>0</v>
      </c>
      <c r="BA180" s="165">
        <v>0</v>
      </c>
      <c r="BB180" s="165">
        <v>0</v>
      </c>
      <c r="BC180" s="165">
        <v>0</v>
      </c>
      <c r="BD180" s="165">
        <v>0</v>
      </c>
      <c r="BE180" s="165">
        <v>0</v>
      </c>
      <c r="BF180" s="165">
        <v>0</v>
      </c>
      <c r="BG180" s="163">
        <v>0</v>
      </c>
      <c r="BH180" s="164">
        <v>0</v>
      </c>
      <c r="BI180" s="165">
        <v>0</v>
      </c>
      <c r="BJ180" s="165">
        <v>0</v>
      </c>
      <c r="BK180" s="167">
        <v>0</v>
      </c>
      <c r="BL180" s="165">
        <v>0</v>
      </c>
      <c r="BM180" s="165">
        <v>0</v>
      </c>
      <c r="BN180" s="165">
        <v>0</v>
      </c>
      <c r="BO180" s="165">
        <v>0</v>
      </c>
      <c r="BP180" s="165">
        <v>0</v>
      </c>
      <c r="BQ180" s="165">
        <v>0</v>
      </c>
      <c r="BR180" s="163">
        <v>0</v>
      </c>
      <c r="BS180" s="164">
        <v>0</v>
      </c>
      <c r="BT180" s="165">
        <v>0</v>
      </c>
      <c r="BU180" s="165">
        <v>0</v>
      </c>
      <c r="BV180" s="167">
        <v>0</v>
      </c>
      <c r="BW180" s="165">
        <v>0</v>
      </c>
      <c r="BX180" s="165">
        <v>0</v>
      </c>
      <c r="BY180" s="165">
        <v>0</v>
      </c>
      <c r="BZ180" s="165">
        <v>0</v>
      </c>
      <c r="CA180" s="165">
        <v>0</v>
      </c>
      <c r="CB180" s="165">
        <v>0</v>
      </c>
      <c r="CC180" s="163">
        <v>0</v>
      </c>
      <c r="CD180" s="164">
        <v>0</v>
      </c>
      <c r="CE180" s="165">
        <v>0</v>
      </c>
      <c r="CF180" s="165">
        <v>0</v>
      </c>
      <c r="CG180" s="167">
        <v>0</v>
      </c>
      <c r="CH180" s="165">
        <v>0</v>
      </c>
      <c r="CI180" s="165">
        <v>0</v>
      </c>
      <c r="CJ180" s="165">
        <v>0</v>
      </c>
      <c r="CK180" s="165">
        <v>0</v>
      </c>
      <c r="CL180" s="165">
        <v>0</v>
      </c>
      <c r="CM180" s="165">
        <v>0</v>
      </c>
      <c r="CN180" s="163">
        <v>0</v>
      </c>
      <c r="CO180" s="176"/>
      <c r="CP180" s="175"/>
      <c r="CQ180" s="175"/>
      <c r="CR180" s="191"/>
      <c r="CS180" s="175"/>
      <c r="CT180" s="175"/>
      <c r="CU180" s="175"/>
      <c r="CV180" s="175"/>
      <c r="CW180" s="175"/>
      <c r="CX180" s="175"/>
      <c r="CY180" s="178"/>
      <c r="CZ180" s="176"/>
      <c r="DA180" s="191"/>
      <c r="DB180" s="191"/>
      <c r="DC180" s="191"/>
      <c r="DD180" s="191"/>
      <c r="DE180" s="191"/>
      <c r="DF180" s="191"/>
      <c r="DG180" s="191"/>
      <c r="DH180" s="191"/>
      <c r="DI180" s="191"/>
      <c r="DJ180" s="179"/>
      <c r="DK180" s="188"/>
      <c r="DL180" s="184"/>
      <c r="DM180" s="184"/>
      <c r="DN180" s="209"/>
      <c r="DO180" s="184"/>
      <c r="DP180" s="184"/>
      <c r="DQ180" s="184"/>
      <c r="DR180" s="184"/>
      <c r="DS180" s="184"/>
      <c r="DT180" s="184"/>
      <c r="DU180" s="186"/>
      <c r="DV180" s="181"/>
      <c r="DW180" s="181"/>
      <c r="DX180" s="181"/>
      <c r="DY180" s="602"/>
      <c r="DZ180" s="181"/>
      <c r="EA180" s="181"/>
      <c r="EB180" s="181"/>
      <c r="EC180" s="181"/>
      <c r="ED180" s="181"/>
      <c r="EE180" s="181"/>
      <c r="EF180" s="182"/>
      <c r="EG180" s="194"/>
      <c r="EH180" s="194"/>
      <c r="EI180" s="194"/>
      <c r="EJ180" s="194"/>
      <c r="EK180" s="194"/>
      <c r="EL180" s="194"/>
      <c r="EM180" s="194"/>
      <c r="EN180" s="194"/>
      <c r="EO180" s="194"/>
      <c r="EP180" s="194"/>
      <c r="EQ180" s="194"/>
      <c r="ER180" s="117"/>
      <c r="ES180" s="200"/>
      <c r="ET180" s="200"/>
      <c r="EU180" s="244"/>
      <c r="EV180" s="200"/>
      <c r="EW180" s="200"/>
      <c r="EX180" s="200"/>
      <c r="EY180" s="200"/>
      <c r="EZ180" s="200"/>
      <c r="FA180" s="200"/>
      <c r="FB180" s="185"/>
      <c r="FC180" s="119"/>
      <c r="FD180" s="197"/>
      <c r="FE180" s="197"/>
      <c r="FF180" s="330"/>
      <c r="FG180" s="197"/>
      <c r="FH180" s="197"/>
      <c r="FI180" s="197"/>
      <c r="FJ180" s="197"/>
      <c r="FK180" s="197"/>
      <c r="FL180" s="197"/>
      <c r="FM180" s="201"/>
      <c r="FN180" s="193"/>
      <c r="FO180" s="181"/>
      <c r="FP180" s="181"/>
      <c r="FQ180" s="181"/>
      <c r="FR180" s="181"/>
      <c r="FS180" s="181"/>
      <c r="FT180" s="181"/>
      <c r="FU180" s="181"/>
      <c r="FV180" s="181"/>
      <c r="FW180" s="181"/>
      <c r="FX180" s="182"/>
      <c r="FY180" s="117"/>
      <c r="FZ180" s="200"/>
      <c r="GA180" s="200"/>
      <c r="GB180" s="244"/>
      <c r="GC180" s="200"/>
      <c r="GD180" s="200"/>
      <c r="GE180" s="200"/>
      <c r="GF180" s="200"/>
      <c r="GG180" s="200"/>
      <c r="GH180" s="200"/>
      <c r="GI180" s="185"/>
      <c r="GJ180" s="119"/>
      <c r="GK180" s="197"/>
      <c r="GL180" s="197"/>
      <c r="GM180" s="330"/>
      <c r="GN180" s="197"/>
      <c r="GO180" s="197"/>
      <c r="GP180" s="197"/>
      <c r="GQ180" s="197"/>
      <c r="GR180" s="197"/>
      <c r="GS180" s="197"/>
      <c r="GT180" s="201"/>
      <c r="GU180" s="196"/>
      <c r="GV180" s="196"/>
      <c r="GW180" s="196"/>
      <c r="GX180" s="196"/>
      <c r="GY180" s="196"/>
      <c r="GZ180" s="196"/>
      <c r="HA180" s="196"/>
      <c r="HB180" s="196"/>
      <c r="HC180" s="196"/>
      <c r="HD180" s="196"/>
      <c r="HE180" s="196"/>
      <c r="HF180" s="117"/>
      <c r="HG180" s="200"/>
      <c r="HH180" s="200"/>
      <c r="HI180" s="244"/>
      <c r="HJ180" s="200"/>
      <c r="HK180" s="200"/>
      <c r="HL180" s="200"/>
      <c r="HM180" s="200"/>
      <c r="HN180" s="200"/>
      <c r="HO180" s="200"/>
      <c r="HP180" s="185"/>
      <c r="HQ180" s="119"/>
      <c r="HR180" s="197"/>
      <c r="HS180" s="197"/>
      <c r="HT180" s="330"/>
      <c r="HU180" s="197"/>
      <c r="HV180" s="197"/>
      <c r="HW180" s="197"/>
      <c r="HX180" s="197"/>
      <c r="HY180" s="197"/>
      <c r="HZ180" s="197"/>
      <c r="IA180" s="199"/>
      <c r="IB180" s="196"/>
      <c r="IC180" s="196"/>
      <c r="ID180" s="196"/>
      <c r="IE180" s="196"/>
      <c r="IF180" s="196"/>
      <c r="IG180" s="196"/>
      <c r="IH180" s="196"/>
      <c r="II180" s="196"/>
      <c r="IJ180" s="196"/>
      <c r="IK180" s="196"/>
      <c r="IL180" s="198"/>
      <c r="IM180" s="209"/>
      <c r="IP180" s="596"/>
      <c r="IQ180" s="280"/>
      <c r="IR180" s="280"/>
      <c r="IS180" s="280"/>
      <c r="IT180" s="280"/>
      <c r="IU180" s="280"/>
      <c r="IV180" s="280"/>
      <c r="IW180" s="329"/>
      <c r="IY180" s="225"/>
      <c r="IZ180" s="225"/>
      <c r="JA180" s="601"/>
      <c r="JB180" s="601"/>
      <c r="JC180" s="601"/>
      <c r="JD180" s="601"/>
      <c r="JE180" s="601"/>
      <c r="JF180" s="601"/>
      <c r="JG180" s="601"/>
      <c r="JH180" s="710"/>
      <c r="JI180" s="116"/>
      <c r="JJ180" s="116"/>
      <c r="JK180" s="116"/>
      <c r="JL180" s="116"/>
      <c r="JM180" s="116"/>
      <c r="JN180" s="116"/>
      <c r="JO180" s="116"/>
      <c r="JP180" s="116"/>
      <c r="JQ180" s="116"/>
      <c r="JR180" s="116"/>
      <c r="JS180" s="208"/>
      <c r="JT180" s="116"/>
      <c r="JU180" s="116"/>
      <c r="JV180" s="116"/>
      <c r="JW180" s="116"/>
      <c r="JX180" s="116"/>
      <c r="JY180" s="116"/>
      <c r="JZ180" s="116"/>
      <c r="KA180" s="116"/>
      <c r="KB180" s="116"/>
      <c r="KC180" s="116"/>
      <c r="KD180" s="208"/>
      <c r="KE180" s="116"/>
      <c r="KF180" s="116"/>
      <c r="KG180" s="116"/>
      <c r="KH180" s="116"/>
      <c r="KI180" s="116"/>
      <c r="KJ180" s="116"/>
      <c r="KK180" s="116"/>
      <c r="KL180" s="116"/>
      <c r="KM180" s="116"/>
      <c r="KN180" s="116"/>
      <c r="KO180" s="208"/>
      <c r="KP180" s="116"/>
      <c r="KQ180" s="116"/>
      <c r="KR180" s="116"/>
      <c r="KS180" s="116"/>
      <c r="KT180" s="116"/>
      <c r="KU180" s="116"/>
      <c r="KV180" s="116"/>
      <c r="KW180" s="116"/>
      <c r="KX180" s="116"/>
      <c r="KY180" s="116"/>
      <c r="KZ180" s="208"/>
      <c r="LA180" s="116"/>
      <c r="LB180" s="116"/>
      <c r="LC180" s="116"/>
      <c r="LD180" s="116"/>
      <c r="LE180" s="116"/>
      <c r="LF180" s="116"/>
      <c r="LG180" s="116"/>
      <c r="LH180" s="116"/>
      <c r="LI180" s="116"/>
      <c r="LJ180" s="116"/>
      <c r="LK180" s="208"/>
      <c r="LL180" s="116"/>
      <c r="LM180" s="116"/>
      <c r="LN180" s="116"/>
      <c r="LO180" s="116"/>
      <c r="LP180" s="116"/>
      <c r="LQ180" s="116"/>
      <c r="LR180" s="116"/>
      <c r="LS180" s="116"/>
      <c r="LT180" s="116"/>
      <c r="LU180" s="116"/>
      <c r="LV180" s="208"/>
      <c r="MG180" s="5"/>
      <c r="MH180" s="156"/>
      <c r="MI180" s="156"/>
      <c r="MJ180" s="156"/>
      <c r="MK180" s="156"/>
      <c r="ML180" s="156"/>
      <c r="MM180" s="156"/>
      <c r="MN180" s="156"/>
      <c r="MO180" s="156"/>
      <c r="MP180" s="156"/>
      <c r="MQ180" s="156"/>
      <c r="MR180" s="157"/>
      <c r="MS180" s="156"/>
      <c r="MT180" s="156"/>
      <c r="MU180" s="156"/>
      <c r="MV180" s="156"/>
      <c r="MW180" s="156"/>
      <c r="MX180" s="156"/>
      <c r="MY180" s="156"/>
      <c r="MZ180" s="156"/>
      <c r="NA180" s="156"/>
      <c r="NB180" s="156"/>
      <c r="NC180" s="157"/>
      <c r="ND180" s="156"/>
      <c r="NE180" s="156"/>
      <c r="NF180" s="156"/>
      <c r="NG180" s="156"/>
      <c r="NH180" s="156"/>
      <c r="NI180" s="156"/>
      <c r="NJ180" s="156"/>
      <c r="NK180" s="156"/>
      <c r="NL180" s="156"/>
      <c r="NM180" s="156"/>
      <c r="NN180" s="157"/>
      <c r="NO180" s="156"/>
      <c r="NP180" s="156"/>
      <c r="NQ180" s="156"/>
      <c r="NR180" s="156"/>
      <c r="NS180" s="156"/>
      <c r="NT180" s="156"/>
      <c r="NU180" s="156"/>
      <c r="NV180" s="156"/>
      <c r="NW180" s="156"/>
      <c r="NX180" s="156"/>
      <c r="NY180" s="157"/>
      <c r="NZ180" s="156">
        <v>0</v>
      </c>
      <c r="OA180" s="156">
        <v>0</v>
      </c>
      <c r="OB180" s="156">
        <v>0</v>
      </c>
      <c r="OC180" s="156">
        <v>0</v>
      </c>
      <c r="OD180" s="156">
        <v>0</v>
      </c>
      <c r="OE180" s="156">
        <v>0</v>
      </c>
      <c r="OF180" s="156">
        <v>0</v>
      </c>
      <c r="OG180" s="156">
        <v>0</v>
      </c>
      <c r="OH180" s="156">
        <v>0</v>
      </c>
      <c r="OI180" s="156">
        <v>0</v>
      </c>
      <c r="OJ180" s="157">
        <v>0</v>
      </c>
      <c r="OK180" s="156"/>
      <c r="OL180" s="156"/>
      <c r="OM180" s="156"/>
      <c r="ON180" s="156"/>
      <c r="OO180" s="156"/>
      <c r="OP180" s="156"/>
      <c r="OQ180" s="156"/>
      <c r="OR180" s="156"/>
      <c r="OS180" s="156"/>
      <c r="OT180" s="156"/>
      <c r="OU180" s="157"/>
      <c r="PF180" s="5"/>
      <c r="PQ180" s="5"/>
      <c r="QA180" s="7"/>
      <c r="QB180" s="5"/>
      <c r="QM180" s="5"/>
      <c r="QX180" s="5"/>
      <c r="QY180" s="7"/>
      <c r="QZ180" s="7"/>
      <c r="RA180" s="7"/>
      <c r="RB180" s="7"/>
      <c r="RC180" s="7"/>
      <c r="RD180" s="7"/>
      <c r="RE180" s="7"/>
      <c r="RF180" s="7"/>
      <c r="RG180" s="7"/>
      <c r="RH180" s="7"/>
      <c r="RI180" s="5"/>
      <c r="RJ180" s="7"/>
      <c r="RK180" s="7"/>
      <c r="RL180" s="7"/>
      <c r="RM180" s="7"/>
      <c r="RN180" s="7"/>
      <c r="RO180" s="7"/>
      <c r="RP180" s="7"/>
      <c r="RQ180" s="7"/>
      <c r="RR180" s="7"/>
      <c r="RS180" s="7"/>
      <c r="RT180" s="5"/>
      <c r="SE180" s="5"/>
      <c r="SF180" s="156"/>
      <c r="SG180" s="156"/>
      <c r="SH180" s="156"/>
      <c r="SI180" s="156"/>
      <c r="SJ180" s="156"/>
      <c r="SK180" s="156"/>
      <c r="SL180" s="156"/>
      <c r="SM180" s="156"/>
      <c r="SN180" s="156"/>
      <c r="SO180" s="156"/>
      <c r="SP180" s="157"/>
      <c r="SQ180" s="156">
        <v>0</v>
      </c>
      <c r="SR180" s="156">
        <v>0</v>
      </c>
      <c r="SS180" s="156">
        <v>0</v>
      </c>
      <c r="ST180" s="156">
        <v>0</v>
      </c>
      <c r="SU180" s="156">
        <v>0</v>
      </c>
      <c r="SV180" s="156">
        <v>0</v>
      </c>
      <c r="SW180" s="156">
        <v>0</v>
      </c>
      <c r="SX180" s="156">
        <v>0</v>
      </c>
      <c r="SY180" s="156">
        <v>0</v>
      </c>
      <c r="SZ180" s="156">
        <v>0</v>
      </c>
      <c r="TA180" s="157">
        <v>0</v>
      </c>
      <c r="TB180" s="156"/>
      <c r="TC180" s="156"/>
      <c r="TD180" s="156"/>
      <c r="TE180" s="156"/>
      <c r="TF180" s="156"/>
      <c r="TG180" s="156"/>
      <c r="TH180" s="156"/>
      <c r="TI180" s="156"/>
      <c r="TJ180" s="156"/>
      <c r="TK180" s="156"/>
      <c r="TL180" s="156"/>
      <c r="TM180" s="728"/>
      <c r="TN180" s="244"/>
      <c r="TO180" s="244"/>
      <c r="TP180" s="244"/>
      <c r="TQ180" s="244"/>
      <c r="TR180" s="244"/>
      <c r="TS180" s="244"/>
      <c r="TT180" s="244"/>
      <c r="TU180" s="244"/>
      <c r="TV180" s="244"/>
      <c r="TW180" s="729"/>
      <c r="TX180" s="117"/>
      <c r="TY180" s="117"/>
      <c r="TZ180" s="117"/>
      <c r="UA180" s="117"/>
      <c r="UB180" s="117"/>
      <c r="UC180" s="117"/>
      <c r="UD180" s="117"/>
      <c r="UE180" s="117"/>
      <c r="UF180" s="117"/>
      <c r="UG180" s="117"/>
      <c r="UH180" s="185"/>
      <c r="UI180" s="116"/>
      <c r="UJ180" s="116"/>
      <c r="UK180" s="116"/>
      <c r="UL180" s="116"/>
      <c r="UM180" s="116"/>
      <c r="UN180" s="116"/>
      <c r="UO180" s="116"/>
      <c r="UP180" s="116"/>
      <c r="UQ180" s="116"/>
      <c r="UR180" s="116"/>
      <c r="US180" s="208"/>
      <c r="UT180" s="156"/>
      <c r="UU180" s="156"/>
      <c r="UV180" s="156"/>
      <c r="UW180" s="156"/>
      <c r="UX180" s="156"/>
      <c r="UY180" s="156"/>
      <c r="UZ180" s="156"/>
      <c r="VA180" s="156"/>
      <c r="VB180" s="156"/>
      <c r="VC180" s="156"/>
      <c r="VD180" s="157"/>
      <c r="VE180" s="156"/>
      <c r="VF180" s="156"/>
      <c r="VG180" s="156"/>
      <c r="VH180" s="156"/>
      <c r="VI180" s="156"/>
      <c r="VJ180" s="156"/>
      <c r="VK180" s="156"/>
      <c r="VL180" s="156"/>
      <c r="VM180" s="156"/>
      <c r="VN180" s="156"/>
      <c r="VO180" s="157"/>
      <c r="VP180" s="156"/>
      <c r="VQ180" s="156"/>
      <c r="VR180" s="156"/>
      <c r="VS180" s="156"/>
      <c r="VT180" s="156"/>
      <c r="VU180" s="156"/>
      <c r="VV180" s="156"/>
      <c r="VW180" s="156"/>
      <c r="VX180" s="156"/>
      <c r="VY180" s="156"/>
      <c r="VZ180" s="157"/>
      <c r="WA180" s="156"/>
      <c r="WB180" s="156"/>
      <c r="WC180" s="156"/>
      <c r="WD180" s="156"/>
      <c r="WE180" s="156"/>
      <c r="WF180" s="156"/>
      <c r="WG180" s="156"/>
      <c r="WH180" s="156"/>
      <c r="WI180" s="156"/>
      <c r="WJ180" s="156"/>
      <c r="WK180" s="157"/>
      <c r="WL180" s="156">
        <v>0</v>
      </c>
      <c r="WM180" s="156">
        <v>0</v>
      </c>
      <c r="WN180" s="156">
        <v>0</v>
      </c>
      <c r="WO180" s="156">
        <v>0</v>
      </c>
      <c r="WP180" s="156">
        <v>0</v>
      </c>
      <c r="WQ180" s="156">
        <v>0</v>
      </c>
      <c r="WR180" s="156">
        <v>0</v>
      </c>
      <c r="WS180" s="156">
        <v>0</v>
      </c>
      <c r="WT180" s="156">
        <v>0</v>
      </c>
      <c r="WU180" s="156">
        <v>0</v>
      </c>
      <c r="WV180" s="157">
        <v>0</v>
      </c>
      <c r="WW180" s="119">
        <v>0</v>
      </c>
      <c r="WX180" s="119">
        <v>0</v>
      </c>
      <c r="WY180" s="119">
        <v>0</v>
      </c>
      <c r="WZ180" s="119">
        <v>0</v>
      </c>
      <c r="XA180" s="119">
        <v>0</v>
      </c>
      <c r="XB180" s="119">
        <v>0</v>
      </c>
      <c r="XC180" s="119">
        <v>0</v>
      </c>
      <c r="XD180" s="119">
        <v>0</v>
      </c>
      <c r="XE180" s="197">
        <v>0</v>
      </c>
      <c r="XF180" s="197">
        <v>0</v>
      </c>
      <c r="XG180" s="201">
        <v>0</v>
      </c>
      <c r="XH180" s="821"/>
      <c r="XI180" s="821"/>
      <c r="XJ180" s="821"/>
      <c r="XK180" s="821"/>
      <c r="XL180" s="821"/>
      <c r="XM180" s="821"/>
      <c r="XN180" s="821"/>
      <c r="XO180" s="821"/>
      <c r="XP180" s="821"/>
      <c r="XQ180" s="821"/>
      <c r="XR180" s="822"/>
      <c r="XS180" s="821"/>
      <c r="XT180" s="821"/>
      <c r="XU180" s="821"/>
      <c r="XV180" s="821"/>
      <c r="XW180" s="821"/>
      <c r="XX180" s="821"/>
      <c r="XY180" s="821"/>
      <c r="XZ180" s="821"/>
      <c r="YA180" s="821"/>
      <c r="YB180" s="821"/>
      <c r="YC180" s="822"/>
      <c r="YN180" s="5"/>
      <c r="YO180" s="156"/>
      <c r="YP180" s="156"/>
      <c r="YQ180" s="156"/>
      <c r="YR180" s="156"/>
      <c r="YS180" s="156"/>
      <c r="YT180" s="156"/>
      <c r="YU180" s="156"/>
      <c r="YV180" s="156"/>
      <c r="YW180" s="156"/>
      <c r="YX180" s="156"/>
      <c r="YY180" s="157"/>
      <c r="YZ180" s="156"/>
      <c r="ZA180" s="156"/>
      <c r="ZB180" s="156"/>
      <c r="ZC180" s="156"/>
      <c r="ZD180" s="156"/>
      <c r="ZE180" s="156"/>
      <c r="ZF180" s="156"/>
      <c r="ZG180" s="156"/>
      <c r="ZH180" s="156"/>
      <c r="ZI180" s="156"/>
      <c r="ZJ180" s="157"/>
      <c r="ZK180" s="748">
        <v>0</v>
      </c>
      <c r="ZL180" s="748">
        <v>0</v>
      </c>
      <c r="ZM180" s="748">
        <v>0</v>
      </c>
      <c r="ZN180" s="748">
        <v>0</v>
      </c>
      <c r="ZO180" s="748">
        <v>0</v>
      </c>
      <c r="ZP180" s="748">
        <v>0</v>
      </c>
      <c r="ZQ180" s="748">
        <v>0</v>
      </c>
      <c r="ZR180" s="748">
        <v>0</v>
      </c>
      <c r="ZS180" s="748">
        <v>0</v>
      </c>
      <c r="ZT180" s="748">
        <v>0</v>
      </c>
      <c r="ZU180" s="748">
        <v>0</v>
      </c>
      <c r="ZV180" s="334"/>
      <c r="ZW180" s="334"/>
      <c r="ZX180" s="334"/>
      <c r="ZY180" s="334"/>
      <c r="ZZ180" s="334"/>
      <c r="AAA180" s="334"/>
      <c r="AAB180" s="334"/>
      <c r="AAC180" s="334"/>
      <c r="AAD180" s="334"/>
      <c r="AAE180" s="334"/>
      <c r="AAF180" s="334"/>
      <c r="AAG180" s="7"/>
      <c r="AAH180" s="7"/>
      <c r="AAI180" s="7"/>
    </row>
    <row r="181" spans="1:711">
      <c r="A181" s="125" t="s">
        <v>165</v>
      </c>
      <c r="B181" s="129" t="s">
        <v>580</v>
      </c>
      <c r="C181" s="125" t="s">
        <v>500</v>
      </c>
      <c r="D181" s="138" t="s">
        <v>517</v>
      </c>
      <c r="E181" s="164">
        <v>846.66002009205886</v>
      </c>
      <c r="F181" s="165">
        <v>1102.9204639470522</v>
      </c>
      <c r="G181" s="165">
        <v>1293.7523779846213</v>
      </c>
      <c r="H181" s="167">
        <v>1879.695832951593</v>
      </c>
      <c r="I181" s="165">
        <v>2367.8523576631137</v>
      </c>
      <c r="J181" s="165">
        <v>2810.0362717451494</v>
      </c>
      <c r="K181" s="165">
        <v>3292.6659526273938</v>
      </c>
      <c r="L181" s="165">
        <v>3837.0614942456637</v>
      </c>
      <c r="M181" s="165">
        <v>4479.7019960559801</v>
      </c>
      <c r="N181" s="165">
        <v>5269.2936510410445</v>
      </c>
      <c r="O181" s="163">
        <v>6264.2943006180658</v>
      </c>
      <c r="P181" s="164">
        <v>5440.5431598586629</v>
      </c>
      <c r="Q181" s="165">
        <v>7894.552833458747</v>
      </c>
      <c r="R181" s="165">
        <v>10734.389528986216</v>
      </c>
      <c r="S181" s="167">
        <v>14310.415644005972</v>
      </c>
      <c r="T181" s="165">
        <v>16867.663852114591</v>
      </c>
      <c r="U181" s="165">
        <v>19129.879865140119</v>
      </c>
      <c r="V181" s="165">
        <v>21486.771934114517</v>
      </c>
      <c r="W181" s="165">
        <v>24115.719964612734</v>
      </c>
      <c r="X181" s="165">
        <v>27283.159681994726</v>
      </c>
      <c r="Y181" s="165">
        <v>31314.718716275122</v>
      </c>
      <c r="Z181" s="163">
        <v>36584.882885355277</v>
      </c>
      <c r="AA181" s="164">
        <v>1418.9541626536165</v>
      </c>
      <c r="AB181" s="165">
        <v>1884.915276775401</v>
      </c>
      <c r="AC181" s="165">
        <v>2442.882523074948</v>
      </c>
      <c r="AD181" s="167">
        <v>3116.5196326237292</v>
      </c>
      <c r="AE181" s="165">
        <v>3383.7050734895583</v>
      </c>
      <c r="AF181" s="165">
        <v>3650.0319397489266</v>
      </c>
      <c r="AG181" s="165">
        <v>3961.0009010688136</v>
      </c>
      <c r="AH181" s="165">
        <v>4328.2172305305721</v>
      </c>
      <c r="AI181" s="165">
        <v>4769.457008787158</v>
      </c>
      <c r="AJ181" s="165">
        <v>5311.0196645919432</v>
      </c>
      <c r="AK181" s="163">
        <v>5993.1752531533366</v>
      </c>
      <c r="AL181" s="164">
        <v>439.2181714486569</v>
      </c>
      <c r="AM181" s="165">
        <v>548.81918093563502</v>
      </c>
      <c r="AN181" s="165">
        <v>716.84743387511958</v>
      </c>
      <c r="AO181" s="167">
        <v>937.38262170662301</v>
      </c>
      <c r="AP181" s="165">
        <v>1048.7691684719352</v>
      </c>
      <c r="AQ181" s="165">
        <v>1157.4244662533094</v>
      </c>
      <c r="AR181" s="165">
        <v>1288.0788739579698</v>
      </c>
      <c r="AS181" s="165">
        <v>1443.8381402630966</v>
      </c>
      <c r="AT181" s="165">
        <v>1628.4820210523801</v>
      </c>
      <c r="AU181" s="165">
        <v>1846.447064504744</v>
      </c>
      <c r="AV181" s="163">
        <v>2102.4636073926458</v>
      </c>
      <c r="AW181" s="164">
        <v>0</v>
      </c>
      <c r="AX181" s="165">
        <v>0</v>
      </c>
      <c r="AY181" s="165">
        <v>0</v>
      </c>
      <c r="AZ181" s="167">
        <v>59.661490987790764</v>
      </c>
      <c r="BA181" s="165">
        <v>89.822758801709099</v>
      </c>
      <c r="BB181" s="165">
        <v>131.96845607025557</v>
      </c>
      <c r="BC181" s="165">
        <v>189.22769330945403</v>
      </c>
      <c r="BD181" s="165">
        <v>265.42702542999973</v>
      </c>
      <c r="BE181" s="165">
        <v>371.82762688103458</v>
      </c>
      <c r="BF181" s="165">
        <v>505.27350968409667</v>
      </c>
      <c r="BG181" s="163">
        <v>663.7416132398464</v>
      </c>
      <c r="BH181" s="164">
        <v>460.66241201441272</v>
      </c>
      <c r="BI181" s="165">
        <v>824.88856439957522</v>
      </c>
      <c r="BJ181" s="165">
        <v>705.38677778564511</v>
      </c>
      <c r="BK181" s="167">
        <v>1053.166643349952</v>
      </c>
      <c r="BL181" s="165">
        <v>1387.7701255699535</v>
      </c>
      <c r="BM181" s="165">
        <v>1835.9412747904933</v>
      </c>
      <c r="BN181" s="165">
        <v>2438.7918286037711</v>
      </c>
      <c r="BO181" s="165">
        <v>3022.2071694751817</v>
      </c>
      <c r="BP181" s="165">
        <v>3953.3739434143363</v>
      </c>
      <c r="BQ181" s="165">
        <v>4915.0558095413608</v>
      </c>
      <c r="BR181" s="163">
        <v>5825.1069472277222</v>
      </c>
      <c r="BS181" s="164">
        <v>0</v>
      </c>
      <c r="BT181" s="171" t="s">
        <v>530</v>
      </c>
      <c r="BU181" s="165">
        <v>0</v>
      </c>
      <c r="BV181" s="167">
        <v>0</v>
      </c>
      <c r="BW181" s="165">
        <v>0</v>
      </c>
      <c r="BX181" s="165">
        <v>0</v>
      </c>
      <c r="BY181" s="165">
        <v>0</v>
      </c>
      <c r="BZ181" s="165">
        <v>0</v>
      </c>
      <c r="CA181" s="165">
        <v>0</v>
      </c>
      <c r="CB181" s="165">
        <v>0</v>
      </c>
      <c r="CC181" s="163">
        <v>0</v>
      </c>
      <c r="CD181" s="164">
        <v>0</v>
      </c>
      <c r="CE181" s="165">
        <v>0</v>
      </c>
      <c r="CF181" s="165">
        <v>0</v>
      </c>
      <c r="CG181" s="167">
        <v>0</v>
      </c>
      <c r="CH181" s="165">
        <v>0</v>
      </c>
      <c r="CI181" s="165">
        <v>0</v>
      </c>
      <c r="CJ181" s="165">
        <v>0</v>
      </c>
      <c r="CK181" s="165">
        <v>0</v>
      </c>
      <c r="CL181" s="165">
        <v>0</v>
      </c>
      <c r="CM181" s="165">
        <v>0</v>
      </c>
      <c r="CN181" s="169">
        <v>0</v>
      </c>
      <c r="CO181" s="176">
        <v>0.64923613247205991</v>
      </c>
      <c r="CP181" s="175">
        <v>0.625279187817259</v>
      </c>
      <c r="CQ181" s="175">
        <v>0.59085328422345007</v>
      </c>
      <c r="CR181" s="191">
        <v>0.5620343180708719</v>
      </c>
      <c r="CS181" s="175">
        <v>0.53599501289968787</v>
      </c>
      <c r="CT181" s="175">
        <v>0.51559775946956465</v>
      </c>
      <c r="CU181" s="175">
        <v>0.49314223133362228</v>
      </c>
      <c r="CV181" s="175">
        <v>0.46916095786201567</v>
      </c>
      <c r="CW181" s="175">
        <v>0.44451209935433578</v>
      </c>
      <c r="CX181" s="175">
        <v>0.42025351773083763</v>
      </c>
      <c r="CY181" s="175">
        <v>0.3976494298815072</v>
      </c>
      <c r="CZ181" s="176">
        <v>0.38720899116938723</v>
      </c>
      <c r="DA181" s="191">
        <v>0.38905445678677864</v>
      </c>
      <c r="DB181" s="191">
        <v>0.40439052570768347</v>
      </c>
      <c r="DC181" s="191">
        <v>0.40439052570768341</v>
      </c>
      <c r="DD181" s="191">
        <v>0.40439052570768341</v>
      </c>
      <c r="DE181" s="191">
        <v>0.40439052570768347</v>
      </c>
      <c r="DF181" s="191">
        <v>0.40439052570768341</v>
      </c>
      <c r="DG181" s="191">
        <v>0.40439052570768341</v>
      </c>
      <c r="DH181" s="191">
        <v>0.40439052570768347</v>
      </c>
      <c r="DI181" s="191">
        <v>0.40439052570768347</v>
      </c>
      <c r="DJ181" s="175">
        <v>0.40439052570768341</v>
      </c>
      <c r="DK181" s="183">
        <v>9003</v>
      </c>
      <c r="DL181" s="184">
        <v>9224</v>
      </c>
      <c r="DM181" s="184">
        <v>9380</v>
      </c>
      <c r="DN181" s="209">
        <v>8950.2307344370747</v>
      </c>
      <c r="DO181" s="184">
        <v>8652.1829677192945</v>
      </c>
      <c r="DP181" s="184">
        <v>8291.12276898249</v>
      </c>
      <c r="DQ181" s="184">
        <v>7894.9620249034779</v>
      </c>
      <c r="DR181" s="184">
        <v>7495.8760226983304</v>
      </c>
      <c r="DS181" s="184">
        <v>7122.4986857588519</v>
      </c>
      <c r="DT181" s="184">
        <v>6793.9596298496399</v>
      </c>
      <c r="DU181" s="184">
        <v>6518.5995786556477</v>
      </c>
      <c r="DV181" s="193">
        <v>1.8920043587684632</v>
      </c>
      <c r="DW181" s="181">
        <v>1.8541642715930939</v>
      </c>
      <c r="DX181" s="181">
        <v>1.67</v>
      </c>
      <c r="DY181" s="602">
        <v>1.67</v>
      </c>
      <c r="DZ181" s="181">
        <v>1.67</v>
      </c>
      <c r="EA181" s="181">
        <v>1.67</v>
      </c>
      <c r="EB181" s="181">
        <v>1.67</v>
      </c>
      <c r="EC181" s="181">
        <v>1.67</v>
      </c>
      <c r="ED181" s="181">
        <v>1.67</v>
      </c>
      <c r="EE181" s="181">
        <v>1.67</v>
      </c>
      <c r="EF181" s="182">
        <v>1.67</v>
      </c>
      <c r="EG181" s="194">
        <v>5.0793302487240899E-2</v>
      </c>
      <c r="EH181" s="194">
        <v>7.4698541037983929E-2</v>
      </c>
      <c r="EI181" s="194">
        <v>0.11400036659964179</v>
      </c>
      <c r="EJ181" s="194">
        <v>0.17896344876472001</v>
      </c>
      <c r="EK181" s="194">
        <v>0.23996839227735084</v>
      </c>
      <c r="EL181" s="194">
        <v>0.30422457216571291</v>
      </c>
      <c r="EM181" s="194">
        <v>0.38516886915436577</v>
      </c>
      <c r="EN181" s="194">
        <v>0.48860696964930289</v>
      </c>
      <c r="EO181" s="194">
        <v>0.62259764384391336</v>
      </c>
      <c r="EP181" s="194">
        <v>0.7976074502842071</v>
      </c>
      <c r="EQ181" s="194">
        <v>1.026247932154607</v>
      </c>
      <c r="ER181" s="183">
        <v>50000</v>
      </c>
      <c r="ES181" s="184">
        <v>50000</v>
      </c>
      <c r="ET181" s="184">
        <v>50000</v>
      </c>
      <c r="EU181" s="209">
        <v>50000</v>
      </c>
      <c r="EV181" s="184">
        <v>50000</v>
      </c>
      <c r="EW181" s="184">
        <v>50000</v>
      </c>
      <c r="EX181" s="184">
        <v>50000</v>
      </c>
      <c r="EY181" s="184">
        <v>50000</v>
      </c>
      <c r="EZ181" s="184">
        <v>50000</v>
      </c>
      <c r="FA181" s="184">
        <v>50000</v>
      </c>
      <c r="FB181" s="184">
        <v>50000</v>
      </c>
      <c r="FC181" s="195">
        <v>16.77</v>
      </c>
      <c r="FD181" s="196">
        <v>17.309999999999999</v>
      </c>
      <c r="FE181" s="196">
        <v>17.62</v>
      </c>
      <c r="FF181" s="598">
        <v>17.62</v>
      </c>
      <c r="FG181" s="196">
        <v>17.62</v>
      </c>
      <c r="FH181" s="196">
        <v>17.62</v>
      </c>
      <c r="FI181" s="196">
        <v>17.62</v>
      </c>
      <c r="FJ181" s="196">
        <v>17.62</v>
      </c>
      <c r="FK181" s="196">
        <v>17.62</v>
      </c>
      <c r="FL181" s="196">
        <v>17.62</v>
      </c>
      <c r="FM181" s="198">
        <v>17.62</v>
      </c>
      <c r="FN181" s="193">
        <v>4.212519021650517E-3</v>
      </c>
      <c r="FO181" s="181">
        <v>5.7034079536516765E-3</v>
      </c>
      <c r="FP181" s="181">
        <v>7.1991479084396346E-3</v>
      </c>
      <c r="FQ181" s="181">
        <v>9.1293356388077555E-3</v>
      </c>
      <c r="FR181" s="181">
        <v>1.0262183545972484E-2</v>
      </c>
      <c r="FS181" s="181">
        <v>1.1195599543005882E-2</v>
      </c>
      <c r="FT181" s="181">
        <v>1.2027281107543569E-2</v>
      </c>
      <c r="FU181" s="181">
        <v>1.2842399861668382E-2</v>
      </c>
      <c r="FV181" s="181">
        <v>1.3765828135372358E-2</v>
      </c>
      <c r="FW181" s="181">
        <v>1.4937707942413529E-2</v>
      </c>
      <c r="FX181" s="182">
        <v>1.6513005472920814E-2</v>
      </c>
      <c r="FY181" s="184">
        <v>32445</v>
      </c>
      <c r="FZ181" s="184">
        <v>31021</v>
      </c>
      <c r="GA181" s="184">
        <v>29992</v>
      </c>
      <c r="GB181" s="209">
        <v>29992</v>
      </c>
      <c r="GC181" s="184">
        <v>29992</v>
      </c>
      <c r="GD181" s="184">
        <v>29992</v>
      </c>
      <c r="GE181" s="184">
        <v>29992</v>
      </c>
      <c r="GF181" s="184">
        <v>29992</v>
      </c>
      <c r="GG181" s="184">
        <v>29992</v>
      </c>
      <c r="GH181" s="184">
        <v>29992</v>
      </c>
      <c r="GI181" s="184">
        <v>29992</v>
      </c>
      <c r="GJ181" s="195">
        <v>1.9</v>
      </c>
      <c r="GK181" s="196">
        <v>1.8</v>
      </c>
      <c r="GL181" s="196">
        <v>1.7</v>
      </c>
      <c r="GM181" s="604">
        <v>1.7</v>
      </c>
      <c r="GN181" s="196">
        <v>1.7</v>
      </c>
      <c r="GO181" s="196">
        <v>1.7</v>
      </c>
      <c r="GP181" s="196">
        <v>1.7</v>
      </c>
      <c r="GQ181" s="196">
        <v>1.7</v>
      </c>
      <c r="GR181" s="196">
        <v>1.7</v>
      </c>
      <c r="GS181" s="196">
        <v>1.7</v>
      </c>
      <c r="GT181" s="198">
        <v>1.7</v>
      </c>
      <c r="GU181" s="196">
        <v>3.9729241088937162E-3</v>
      </c>
      <c r="GV181" s="196">
        <v>5.8063283139432242E-3</v>
      </c>
      <c r="GW181" s="196">
        <v>7.6225992539119295E-3</v>
      </c>
      <c r="GX181" s="196">
        <v>1.1074892149113015E-2</v>
      </c>
      <c r="GY181" s="196">
        <v>1.3951038793847922E-2</v>
      </c>
      <c r="GZ181" s="196">
        <v>1.6556321559645978E-2</v>
      </c>
      <c r="HA181" s="196">
        <v>1.9399904851171705E-2</v>
      </c>
      <c r="HB181" s="196">
        <v>2.2607403534835365E-2</v>
      </c>
      <c r="HC181" s="196">
        <v>2.6393747114171483E-2</v>
      </c>
      <c r="HD181" s="196">
        <v>3.1045905334402234E-2</v>
      </c>
      <c r="HE181" s="196">
        <v>3.6908303223032693E-2</v>
      </c>
      <c r="HF181" s="183">
        <v>37853</v>
      </c>
      <c r="HG181" s="184">
        <v>34283</v>
      </c>
      <c r="HH181" s="184">
        <v>30483</v>
      </c>
      <c r="HI181" s="209">
        <v>30483</v>
      </c>
      <c r="HJ181" s="184">
        <v>30483</v>
      </c>
      <c r="HK181" s="184">
        <v>30483</v>
      </c>
      <c r="HL181" s="184">
        <v>30483</v>
      </c>
      <c r="HM181" s="184">
        <v>30483</v>
      </c>
      <c r="HN181" s="184">
        <v>30483</v>
      </c>
      <c r="HO181" s="184">
        <v>30483</v>
      </c>
      <c r="HP181" s="184">
        <v>30483</v>
      </c>
      <c r="HQ181" s="195">
        <v>9.4</v>
      </c>
      <c r="HR181" s="196">
        <v>9</v>
      </c>
      <c r="HS181" s="196">
        <v>8.1999999999999993</v>
      </c>
      <c r="HT181" s="604">
        <v>8.1999999999999993</v>
      </c>
      <c r="HU181" s="196">
        <v>8.1999999999999993</v>
      </c>
      <c r="HV181" s="196">
        <v>8.1999999999999993</v>
      </c>
      <c r="HW181" s="196">
        <v>8.1999999999999993</v>
      </c>
      <c r="HX181" s="196">
        <v>8.1999999999999993</v>
      </c>
      <c r="HY181" s="196">
        <v>8.1999999999999993</v>
      </c>
      <c r="HZ181" s="196">
        <v>8.1999999999999993</v>
      </c>
      <c r="IA181" s="198">
        <v>8.1999999999999993</v>
      </c>
      <c r="IB181" s="196">
        <v>1.4581200395279378E-3</v>
      </c>
      <c r="IC181" s="196">
        <v>2.1838628862607965E-3</v>
      </c>
      <c r="ID181" s="196">
        <v>3.0827705395004442E-3</v>
      </c>
      <c r="IE181" s="196">
        <v>4.4789644723758721E-3</v>
      </c>
      <c r="IF181" s="196">
        <v>5.6421503947004037E-3</v>
      </c>
      <c r="IG181" s="196">
        <v>6.695792163070779E-3</v>
      </c>
      <c r="IH181" s="196">
        <v>7.8458086477013259E-3</v>
      </c>
      <c r="II181" s="196">
        <v>9.1430016547205881E-3</v>
      </c>
      <c r="IJ181" s="196">
        <v>1.0674294072174351E-2</v>
      </c>
      <c r="IK181" s="196">
        <v>1.2555743670756103E-2</v>
      </c>
      <c r="IL181" s="198">
        <v>1.4926644579999733E-2</v>
      </c>
      <c r="IM181" s="209"/>
      <c r="IP181" s="606">
        <v>0.23459221501390176</v>
      </c>
      <c r="IQ181" s="279">
        <v>0.24096385542168675</v>
      </c>
      <c r="IR181" s="279">
        <v>0.3146067415730337</v>
      </c>
      <c r="IS181" s="279">
        <v>0.39449541284403672</v>
      </c>
      <c r="IT181" s="279">
        <v>0.50239476524554783</v>
      </c>
      <c r="IU181" s="279">
        <v>0.61029411764705888</v>
      </c>
      <c r="IV181" s="279">
        <v>0.72389705882352939</v>
      </c>
      <c r="IW181" s="311">
        <v>0.83750000000000002</v>
      </c>
      <c r="IY181" s="225"/>
      <c r="IZ181" s="225"/>
      <c r="JA181" s="601">
        <v>0.76540778498609829</v>
      </c>
      <c r="JB181" s="601">
        <v>0.75903614457831325</v>
      </c>
      <c r="JC181" s="601">
        <v>0.6853932584269663</v>
      </c>
      <c r="JD181" s="601">
        <v>0.60550458715596323</v>
      </c>
      <c r="JE181" s="601">
        <v>0.49760523475445217</v>
      </c>
      <c r="JF181" s="601">
        <v>0.38970588235294112</v>
      </c>
      <c r="JG181" s="601">
        <v>0.27610294117647061</v>
      </c>
      <c r="JH181" s="710">
        <v>0.16249999999999998</v>
      </c>
      <c r="JI181" s="116">
        <v>1.1000000000000001</v>
      </c>
      <c r="JJ181" s="116">
        <v>1.1000000000000001</v>
      </c>
      <c r="JK181" s="116">
        <v>1.1000000000000001</v>
      </c>
      <c r="JL181" s="116">
        <v>1.1000000000000001</v>
      </c>
      <c r="JM181" s="116">
        <v>1.1000000000000001</v>
      </c>
      <c r="JN181" s="116">
        <v>1.1000000000000001</v>
      </c>
      <c r="JO181" s="116">
        <v>1.1000000000000001</v>
      </c>
      <c r="JP181" s="116">
        <v>1.1000000000000001</v>
      </c>
      <c r="JQ181" s="116">
        <v>1.1000000000000001</v>
      </c>
      <c r="JR181" s="116">
        <v>1.1000000000000001</v>
      </c>
      <c r="JS181" s="208">
        <v>1.1000000000000001</v>
      </c>
      <c r="JT181" s="116">
        <v>5000</v>
      </c>
      <c r="JU181" s="116">
        <v>5000</v>
      </c>
      <c r="JV181" s="116">
        <v>5000</v>
      </c>
      <c r="JW181" s="116">
        <v>5000</v>
      </c>
      <c r="JX181" s="116">
        <v>5000</v>
      </c>
      <c r="JY181" s="116">
        <v>5000</v>
      </c>
      <c r="JZ181" s="116">
        <v>5000</v>
      </c>
      <c r="KA181" s="116">
        <v>5000</v>
      </c>
      <c r="KB181" s="116">
        <v>5000</v>
      </c>
      <c r="KC181" s="116">
        <v>5000</v>
      </c>
      <c r="KD181" s="208">
        <v>5000</v>
      </c>
      <c r="KE181" s="116">
        <v>1.2</v>
      </c>
      <c r="KF181" s="116">
        <v>1.2</v>
      </c>
      <c r="KG181" s="116">
        <v>1.2</v>
      </c>
      <c r="KH181" s="116">
        <v>1.6</v>
      </c>
      <c r="KI181" s="116">
        <v>1.6</v>
      </c>
      <c r="KJ181" s="116">
        <v>1.6</v>
      </c>
      <c r="KK181" s="116">
        <v>1.6</v>
      </c>
      <c r="KL181" s="116">
        <v>1.6</v>
      </c>
      <c r="KM181" s="116">
        <v>1.6</v>
      </c>
      <c r="KN181" s="116">
        <v>1.6</v>
      </c>
      <c r="KO181" s="208">
        <v>1.6</v>
      </c>
      <c r="KP181" s="116">
        <v>20000</v>
      </c>
      <c r="KQ181" s="116">
        <v>20000</v>
      </c>
      <c r="KR181" s="116">
        <v>20000</v>
      </c>
      <c r="KS181" s="116">
        <v>40000</v>
      </c>
      <c r="KT181" s="116">
        <v>40000</v>
      </c>
      <c r="KU181" s="116">
        <v>40000</v>
      </c>
      <c r="KV181" s="116">
        <v>40000</v>
      </c>
      <c r="KW181" s="116">
        <v>40000</v>
      </c>
      <c r="KX181" s="116">
        <v>40000</v>
      </c>
      <c r="KY181" s="116">
        <v>40000</v>
      </c>
      <c r="KZ181" s="208">
        <v>40000</v>
      </c>
      <c r="LA181" s="116">
        <v>0.3</v>
      </c>
      <c r="LB181" s="116">
        <v>0.3</v>
      </c>
      <c r="LC181" s="116">
        <v>0.3</v>
      </c>
      <c r="LD181" s="116">
        <v>0.3</v>
      </c>
      <c r="LE181" s="116">
        <v>0.3</v>
      </c>
      <c r="LF181" s="116">
        <v>0.3</v>
      </c>
      <c r="LG181" s="116">
        <v>0.3</v>
      </c>
      <c r="LH181" s="116">
        <v>0.3</v>
      </c>
      <c r="LI181" s="116">
        <v>0.3</v>
      </c>
      <c r="LJ181" s="116">
        <v>0.3</v>
      </c>
      <c r="LK181" s="208">
        <v>0.3</v>
      </c>
      <c r="LL181" s="116">
        <v>17052</v>
      </c>
      <c r="LM181" s="116">
        <v>15490</v>
      </c>
      <c r="LN181" s="116">
        <v>15201</v>
      </c>
      <c r="LO181" s="116">
        <v>15201</v>
      </c>
      <c r="LP181" s="116">
        <v>15201</v>
      </c>
      <c r="LQ181" s="116">
        <v>15201</v>
      </c>
      <c r="LR181" s="116">
        <v>15201</v>
      </c>
      <c r="LS181" s="116">
        <v>15201</v>
      </c>
      <c r="LT181" s="116">
        <v>15201</v>
      </c>
      <c r="LU181" s="116">
        <v>15201</v>
      </c>
      <c r="LV181" s="208">
        <v>15201</v>
      </c>
      <c r="LW181">
        <v>0.13895107573439167</v>
      </c>
      <c r="LX181">
        <v>0.23271990539978996</v>
      </c>
      <c r="LY181">
        <v>0.39397567834309577</v>
      </c>
      <c r="LZ181">
        <v>0.54915536591519587</v>
      </c>
      <c r="MA181">
        <v>0.67274780586451244</v>
      </c>
      <c r="MB181">
        <v>0.78554638968825352</v>
      </c>
      <c r="MC181">
        <v>0.91015959118500245</v>
      </c>
      <c r="MD181">
        <v>1.0547180910516829</v>
      </c>
      <c r="ME181">
        <v>1.231559019719062</v>
      </c>
      <c r="MF181">
        <v>1.4562850862960306</v>
      </c>
      <c r="MG181" s="5">
        <v>1.7469312825550736</v>
      </c>
      <c r="MH181" s="156">
        <v>1.1621516370729227E-2</v>
      </c>
      <c r="MI181" s="156">
        <v>1.6697446771274851E-2</v>
      </c>
      <c r="MJ181" s="156">
        <v>1.8304327005296731E-2</v>
      </c>
      <c r="MK181" s="156">
        <v>8.9401607399962474E-3</v>
      </c>
      <c r="ML181" s="156">
        <v>1.0300452921584024E-2</v>
      </c>
      <c r="MM181" s="156">
        <v>1.1464138306210734E-2</v>
      </c>
      <c r="MN181" s="156">
        <v>1.2602612858636427E-2</v>
      </c>
      <c r="MO181" s="156">
        <v>1.3815296056381399E-2</v>
      </c>
      <c r="MP181" s="156">
        <v>1.5255585675291701E-2</v>
      </c>
      <c r="MQ181" s="156">
        <v>1.7116338106634817E-2</v>
      </c>
      <c r="MR181" s="157">
        <v>1.9640704921352784E-2</v>
      </c>
      <c r="MS181" s="156">
        <v>1.6209531450561365E-2</v>
      </c>
      <c r="MT181" s="156">
        <v>2.2570157704248604E-2</v>
      </c>
      <c r="MU181" s="156">
        <v>2.9500758649455391E-2</v>
      </c>
      <c r="MV181" s="156">
        <v>4.2861720717124054E-2</v>
      </c>
      <c r="MW181" s="156">
        <v>5.3992898571347613E-2</v>
      </c>
      <c r="MX181" s="156">
        <v>6.4075787035928825E-2</v>
      </c>
      <c r="MY181" s="156">
        <v>7.5080939161678198E-2</v>
      </c>
      <c r="MZ181" s="156">
        <v>8.7494505897020694E-2</v>
      </c>
      <c r="NA181" s="156">
        <v>0.10214830106283442</v>
      </c>
      <c r="NB181" s="156">
        <v>0.12015294649709021</v>
      </c>
      <c r="NC181" s="157">
        <v>0.14284142577544248</v>
      </c>
      <c r="ND181" s="156">
        <v>1.3055495479361221</v>
      </c>
      <c r="NE181" s="156">
        <v>1.2789628854475628</v>
      </c>
      <c r="NF181" s="156">
        <v>1.2269487619593811</v>
      </c>
      <c r="NG181" s="156">
        <v>1.2444650288740136</v>
      </c>
      <c r="NH181" s="156">
        <v>1.253769934589323</v>
      </c>
      <c r="NI181" s="156">
        <v>1.262671962836551</v>
      </c>
      <c r="NJ181" s="156">
        <v>1.2726754310493518</v>
      </c>
      <c r="NK181" s="156">
        <v>1.2832934452502707</v>
      </c>
      <c r="NL181" s="156">
        <v>1.2939157347323411</v>
      </c>
      <c r="NM181" s="156">
        <v>1.3039597558944727</v>
      </c>
      <c r="NN181" s="157">
        <v>1.312968143634331</v>
      </c>
      <c r="NO181" s="156">
        <v>6875.4334550141266</v>
      </c>
      <c r="NP181" s="156">
        <v>6746.2529631291945</v>
      </c>
      <c r="NQ181" s="156">
        <v>6470.4833241667939</v>
      </c>
      <c r="NR181" s="156">
        <v>6383.6783426592101</v>
      </c>
      <c r="NS181" s="156">
        <v>6340.0888552732504</v>
      </c>
      <c r="NT181" s="156">
        <v>6273.5566246044255</v>
      </c>
      <c r="NU181" s="156">
        <v>6189.7727115116868</v>
      </c>
      <c r="NV181" s="156">
        <v>6093.6957446731321</v>
      </c>
      <c r="NW181" s="156">
        <v>5992.5088381155629</v>
      </c>
      <c r="NX181" s="156">
        <v>5893.8526936797107</v>
      </c>
      <c r="NY181" s="157">
        <v>5804.1636819570786</v>
      </c>
      <c r="NZ181" s="156">
        <v>1908.3459602047053</v>
      </c>
      <c r="OA181" s="156">
        <v>2958.2532495732225</v>
      </c>
      <c r="OB181" s="156">
        <v>4391.9402216508979</v>
      </c>
      <c r="OC181" s="156">
        <v>6267.4709462163391</v>
      </c>
      <c r="OD181" s="156">
        <v>7826.680148112835</v>
      </c>
      <c r="OE181" s="156">
        <v>9266.5566677519364</v>
      </c>
      <c r="OF181" s="156">
        <v>10890.737278368631</v>
      </c>
      <c r="OG181" s="156">
        <v>12801.565686482892</v>
      </c>
      <c r="OH181" s="156">
        <v>15155.465094731679</v>
      </c>
      <c r="OI181" s="156">
        <v>18154.598019008801</v>
      </c>
      <c r="OJ181" s="157">
        <v>22036.925063712031</v>
      </c>
      <c r="OK181" s="156"/>
      <c r="OL181" s="156"/>
      <c r="OM181" s="156"/>
      <c r="ON181" s="156"/>
      <c r="OO181" s="156"/>
      <c r="OP181" s="156"/>
      <c r="OQ181" s="156"/>
      <c r="OR181" s="156"/>
      <c r="OS181" s="156"/>
      <c r="OT181" s="156"/>
      <c r="OU181" s="157"/>
      <c r="OV181">
        <v>865.19865076804956</v>
      </c>
      <c r="OW181">
        <v>1277.5550473637811</v>
      </c>
      <c r="OX181">
        <v>1785.7701426367489</v>
      </c>
      <c r="OY181">
        <v>2674.9461463230023</v>
      </c>
      <c r="OZ181">
        <v>3467.3382288766388</v>
      </c>
      <c r="PA181">
        <v>4212.3466728690555</v>
      </c>
      <c r="PB181">
        <v>5078.2923038983863</v>
      </c>
      <c r="PC181">
        <v>6116.4372380902259</v>
      </c>
      <c r="PD181">
        <v>7405.5330030581672</v>
      </c>
      <c r="PE181">
        <v>9049.5844055560046</v>
      </c>
      <c r="PF181" s="5">
        <v>11171.797894692549</v>
      </c>
      <c r="PG181">
        <v>764.23091653915424</v>
      </c>
      <c r="PH181">
        <v>1279.9594796988449</v>
      </c>
      <c r="PI181">
        <v>2166.8662308870271</v>
      </c>
      <c r="PJ181">
        <v>3020.3545125335772</v>
      </c>
      <c r="PK181">
        <v>3700.1129322548186</v>
      </c>
      <c r="PL181">
        <v>4320.5051432853943</v>
      </c>
      <c r="PM181">
        <v>5005.8777515175143</v>
      </c>
      <c r="PN181">
        <v>5800.9495007842561</v>
      </c>
      <c r="PO181">
        <v>6773.5746084548418</v>
      </c>
      <c r="PP181">
        <v>8009.5679746281685</v>
      </c>
      <c r="PQ181" s="5">
        <v>9608.1220540529066</v>
      </c>
      <c r="PR181">
        <v>278.91639289750145</v>
      </c>
      <c r="PS181">
        <v>400.73872251059646</v>
      </c>
      <c r="PT181">
        <v>439.30384812712151</v>
      </c>
      <c r="PU181">
        <v>572.17028735975987</v>
      </c>
      <c r="PV181">
        <v>659.2289869813776</v>
      </c>
      <c r="PW181">
        <v>733.70485159748705</v>
      </c>
      <c r="PX181">
        <v>806.5672229527313</v>
      </c>
      <c r="PY181">
        <v>884.17894760840966</v>
      </c>
      <c r="PZ181">
        <v>976.3574832186689</v>
      </c>
      <c r="QA181" s="7">
        <v>1095.4456388246283</v>
      </c>
      <c r="QB181" s="5">
        <v>1257.0051149665783</v>
      </c>
      <c r="QC181">
        <v>82.921479088491722</v>
      </c>
      <c r="QD181">
        <v>104.88352285164325</v>
      </c>
      <c r="QE181">
        <v>134.53230966911141</v>
      </c>
      <c r="QF181">
        <v>195.46230498630081</v>
      </c>
      <c r="QG181">
        <v>246.22381535491652</v>
      </c>
      <c r="QH181">
        <v>292.20481161994621</v>
      </c>
      <c r="QI181">
        <v>342.39160685900106</v>
      </c>
      <c r="QJ181">
        <v>399.00119524218343</v>
      </c>
      <c r="QK181">
        <v>465.82689733684373</v>
      </c>
      <c r="QL181">
        <v>547.93348191068048</v>
      </c>
      <c r="QM181" s="5">
        <v>651.3997539637503</v>
      </c>
      <c r="QN181">
        <v>244.91289315480753</v>
      </c>
      <c r="QO181">
        <v>324.21259912829896</v>
      </c>
      <c r="QP181">
        <v>388.64889459965519</v>
      </c>
      <c r="QQ181">
        <v>564.66888107153579</v>
      </c>
      <c r="QR181">
        <v>711.31324435864769</v>
      </c>
      <c r="QS181">
        <v>844.14723356873367</v>
      </c>
      <c r="QT181">
        <v>989.13130870378109</v>
      </c>
      <c r="QU181">
        <v>1152.6701195885298</v>
      </c>
      <c r="QV181">
        <v>1345.7221478619929</v>
      </c>
      <c r="QW181">
        <v>1582.9189477419661</v>
      </c>
      <c r="QX181" s="5">
        <v>1881.8215114508341</v>
      </c>
      <c r="QY181" s="7">
        <v>1.9</v>
      </c>
      <c r="QZ181" s="7">
        <v>1.8</v>
      </c>
      <c r="RA181" s="7">
        <v>1.7</v>
      </c>
      <c r="RB181" s="7">
        <v>1.7</v>
      </c>
      <c r="RC181" s="7">
        <v>1.7</v>
      </c>
      <c r="RD181" s="7">
        <v>1.7</v>
      </c>
      <c r="RE181" s="7">
        <v>1.7</v>
      </c>
      <c r="RF181" s="7">
        <v>1.7</v>
      </c>
      <c r="RG181" s="7">
        <v>1.7</v>
      </c>
      <c r="RH181" s="7">
        <v>1.7</v>
      </c>
      <c r="RI181" s="5">
        <v>1.7</v>
      </c>
      <c r="RJ181" s="7">
        <v>32445</v>
      </c>
      <c r="RK181" s="7">
        <v>31021</v>
      </c>
      <c r="RL181" s="7">
        <v>29992</v>
      </c>
      <c r="RM181" s="7">
        <v>29992</v>
      </c>
      <c r="RN181" s="7">
        <v>29992</v>
      </c>
      <c r="RO181" s="7">
        <v>29992</v>
      </c>
      <c r="RP181" s="7">
        <v>29992</v>
      </c>
      <c r="RQ181" s="7">
        <v>29992</v>
      </c>
      <c r="RR181" s="7">
        <v>29992</v>
      </c>
      <c r="RS181" s="7">
        <v>29992</v>
      </c>
      <c r="RT181" s="5">
        <v>29992</v>
      </c>
      <c r="RU181">
        <v>0.61496061296921656</v>
      </c>
      <c r="RV181">
        <v>0.60692639198987786</v>
      </c>
      <c r="RW181">
        <v>0.58746426934910201</v>
      </c>
      <c r="RX181">
        <v>0.58746426934910212</v>
      </c>
      <c r="RY181">
        <v>0.58746426934910201</v>
      </c>
      <c r="RZ181">
        <v>0.58746426934910212</v>
      </c>
      <c r="SA181">
        <v>0.58746426934910212</v>
      </c>
      <c r="SB181">
        <v>0.58746426934910201</v>
      </c>
      <c r="SC181">
        <v>0.58746426934910201</v>
      </c>
      <c r="SD181">
        <v>0.58746426934910201</v>
      </c>
      <c r="SE181" s="5">
        <v>0.58746426934910201</v>
      </c>
      <c r="SF181" s="156">
        <v>20082.11794714697</v>
      </c>
      <c r="SG181" s="156">
        <v>18667.915862663194</v>
      </c>
      <c r="SH181" s="156">
        <v>18238.060005673262</v>
      </c>
      <c r="SI181" s="156">
        <v>18238.060005673266</v>
      </c>
      <c r="SJ181" s="156">
        <v>18238.060005673262</v>
      </c>
      <c r="SK181" s="156">
        <v>18238.060005673266</v>
      </c>
      <c r="SL181" s="156">
        <v>18238.060005673266</v>
      </c>
      <c r="SM181" s="156">
        <v>18238.060005673262</v>
      </c>
      <c r="SN181" s="156">
        <v>18238.060005673262</v>
      </c>
      <c r="SO181" s="156">
        <v>18238.060005673262</v>
      </c>
      <c r="SP181" s="157">
        <v>18238.060005673258</v>
      </c>
      <c r="SQ181" s="156">
        <v>327.83437224329924</v>
      </c>
      <c r="SR181" s="156">
        <v>429.09612197994221</v>
      </c>
      <c r="SS181" s="156">
        <v>523.18120426876658</v>
      </c>
      <c r="ST181" s="156">
        <v>760.13118605783666</v>
      </c>
      <c r="SU181" s="156">
        <v>957.53705971356419</v>
      </c>
      <c r="SV181" s="156">
        <v>1136.3520451886798</v>
      </c>
      <c r="SW181" s="156">
        <v>1331.5229155627821</v>
      </c>
      <c r="SX181" s="156">
        <v>1551.6713148307133</v>
      </c>
      <c r="SY181" s="156">
        <v>1811.5490451988367</v>
      </c>
      <c r="SZ181" s="156">
        <v>2130.8524296526466</v>
      </c>
      <c r="TA181" s="157">
        <v>2533.2212654145842</v>
      </c>
      <c r="TB181" s="156"/>
      <c r="TC181" s="156"/>
      <c r="TD181" s="156"/>
      <c r="TE181" s="156"/>
      <c r="TF181" s="156"/>
      <c r="TG181" s="156"/>
      <c r="TH181" s="156"/>
      <c r="TI181" s="156"/>
      <c r="TJ181" s="156"/>
      <c r="TK181" s="156"/>
      <c r="TL181" s="156"/>
      <c r="TM181" s="728">
        <v>1043.1473094366556</v>
      </c>
      <c r="TN181" s="244">
        <v>1680.6982022094414</v>
      </c>
      <c r="TO181" s="244">
        <v>2606.1700790141485</v>
      </c>
      <c r="TP181" s="244">
        <v>3592.5247998933373</v>
      </c>
      <c r="TQ181" s="244">
        <v>4359.3419192361962</v>
      </c>
      <c r="TR181" s="244">
        <v>5054.2099948828818</v>
      </c>
      <c r="TS181" s="244">
        <v>5812.4449744702451</v>
      </c>
      <c r="TT181" s="244">
        <v>6685.1284483926656</v>
      </c>
      <c r="TU181" s="244">
        <v>7749.9320916735105</v>
      </c>
      <c r="TV181" s="244">
        <v>9105.0136134527966</v>
      </c>
      <c r="TW181" s="729">
        <v>10865.127169019484</v>
      </c>
      <c r="TX181" s="117">
        <v>3532.1971996539587</v>
      </c>
      <c r="TY181" s="117">
        <v>4936.2995838855259</v>
      </c>
      <c r="TZ181" s="117">
        <v>6342.4493073353178</v>
      </c>
      <c r="UA181" s="117">
        <v>8042.9446977896323</v>
      </c>
      <c r="UB181" s="117">
        <v>9040.9837040017574</v>
      </c>
      <c r="UC181" s="117">
        <v>9863.3231973881811</v>
      </c>
      <c r="UD181" s="117">
        <v>10596.034655745883</v>
      </c>
      <c r="UE181" s="117">
        <v>11314.154278129847</v>
      </c>
      <c r="UF181" s="117">
        <v>12127.694587263049</v>
      </c>
      <c r="UG181" s="117">
        <v>13160.120697266319</v>
      </c>
      <c r="UH181" s="185">
        <v>14547.957821643235</v>
      </c>
      <c r="UI181" s="116">
        <v>1.1077182149873703</v>
      </c>
      <c r="UJ181" s="116">
        <v>1.1066945810409465</v>
      </c>
      <c r="UK181" s="116">
        <v>1.1044397804326769</v>
      </c>
      <c r="UL181" s="116">
        <v>1.1080095255319253</v>
      </c>
      <c r="UM181" s="116">
        <v>1.1075400623521756</v>
      </c>
      <c r="UN181" s="116">
        <v>1.107191961651409</v>
      </c>
      <c r="UO181" s="116">
        <v>1.1068287435286199</v>
      </c>
      <c r="UP181" s="116">
        <v>1.1064646066389054</v>
      </c>
      <c r="UQ181" s="116">
        <v>1.1061178244180365</v>
      </c>
      <c r="UR181" s="116">
        <v>1.1058084435860969</v>
      </c>
      <c r="US181" s="208">
        <v>1.1055589879893346</v>
      </c>
      <c r="UT181" s="156">
        <v>16243.532471930324</v>
      </c>
      <c r="UU181" s="156">
        <v>15121.538364716962</v>
      </c>
      <c r="UV181" s="156">
        <v>14093.046368020248</v>
      </c>
      <c r="UW181" s="156">
        <v>14093.04636802025</v>
      </c>
      <c r="UX181" s="156">
        <v>14093.046368020248</v>
      </c>
      <c r="UY181" s="156">
        <v>14093.046368020248</v>
      </c>
      <c r="UZ181" s="156">
        <v>14093.046368020252</v>
      </c>
      <c r="VA181" s="156">
        <v>14093.046368020247</v>
      </c>
      <c r="VB181" s="156">
        <v>14093.046368020247</v>
      </c>
      <c r="VC181" s="156">
        <v>14093.04636802025</v>
      </c>
      <c r="VD181" s="157">
        <v>14093.046368020248</v>
      </c>
      <c r="VE181" s="156">
        <v>26413.939574929223</v>
      </c>
      <c r="VF181" s="156">
        <v>24914.946135624887</v>
      </c>
      <c r="VG181" s="156">
        <v>23989.623034665659</v>
      </c>
      <c r="VH181" s="156">
        <v>23989.623034665659</v>
      </c>
      <c r="VI181" s="156">
        <v>23989.623034665656</v>
      </c>
      <c r="VJ181" s="156">
        <v>23989.623034665652</v>
      </c>
      <c r="VK181" s="156">
        <v>23989.623034665659</v>
      </c>
      <c r="VL181" s="156">
        <v>23989.623034665656</v>
      </c>
      <c r="VM181" s="156">
        <v>23989.623034665659</v>
      </c>
      <c r="VN181" s="156">
        <v>23989.623034665659</v>
      </c>
      <c r="VO181" s="157">
        <v>23989.623034665656</v>
      </c>
      <c r="VP181" s="156">
        <v>2.0182455559455078E-2</v>
      </c>
      <c r="VQ181" s="156">
        <v>2.8376486018191826E-2</v>
      </c>
      <c r="VR181" s="156">
        <v>3.7123357903367321E-2</v>
      </c>
      <c r="VS181" s="156">
        <v>5.393661286623707E-2</v>
      </c>
      <c r="VT181" s="156">
        <v>6.7943937365195536E-2</v>
      </c>
      <c r="VU181" s="156">
        <v>8.0632108595574806E-2</v>
      </c>
      <c r="VV181" s="156">
        <v>9.4480844012849896E-2</v>
      </c>
      <c r="VW181" s="156">
        <v>0.11010190943185606</v>
      </c>
      <c r="VX181" s="156">
        <v>0.12854204817700587</v>
      </c>
      <c r="VY181" s="156">
        <v>0.15119885183149245</v>
      </c>
      <c r="VZ181" s="157">
        <v>0.17974972899847516</v>
      </c>
      <c r="WA181" s="156">
        <v>6157.7322481055289</v>
      </c>
      <c r="WB181" s="156">
        <v>6004.1871561419739</v>
      </c>
      <c r="WC181" s="156">
        <v>5665.9670649015179</v>
      </c>
      <c r="WD181" s="156">
        <v>5560.6667872347789</v>
      </c>
      <c r="WE181" s="156">
        <v>5527.8043646522783</v>
      </c>
      <c r="WF181" s="156">
        <v>5503.437315598625</v>
      </c>
      <c r="WG181" s="156">
        <v>5478.0120470034062</v>
      </c>
      <c r="WH181" s="156">
        <v>5452.5224647233672</v>
      </c>
      <c r="WI181" s="156">
        <v>5428.2477092625404</v>
      </c>
      <c r="WJ181" s="156">
        <v>5406.5910510267695</v>
      </c>
      <c r="WK181" s="157">
        <v>5389.1291592534217</v>
      </c>
      <c r="WL181" s="156">
        <v>0.15057259210512089</v>
      </c>
      <c r="WM181" s="156">
        <v>0.24941735217106481</v>
      </c>
      <c r="WN181" s="156">
        <v>0.41228000534839249</v>
      </c>
      <c r="WO181" s="156">
        <v>0.55809552665519213</v>
      </c>
      <c r="WP181" s="156">
        <v>0.68304825878609643</v>
      </c>
      <c r="WQ181" s="156">
        <v>0.79701052799446426</v>
      </c>
      <c r="WR181" s="156">
        <v>0.92276220404363885</v>
      </c>
      <c r="WS181" s="156">
        <v>1.0685333871080642</v>
      </c>
      <c r="WT181" s="156">
        <v>1.2468146053943536</v>
      </c>
      <c r="WU181" s="156">
        <v>1.4734014244026654</v>
      </c>
      <c r="WV181" s="157">
        <v>1.7665719874764263</v>
      </c>
      <c r="WW181" s="119">
        <v>2.0182455559455081E-2</v>
      </c>
      <c r="WX181" s="119">
        <v>2.8376486018191829E-2</v>
      </c>
      <c r="WY181" s="119">
        <v>3.7123357903367321E-2</v>
      </c>
      <c r="WZ181" s="119">
        <v>5.393661286623707E-2</v>
      </c>
      <c r="XA181" s="119">
        <v>6.7943937365195536E-2</v>
      </c>
      <c r="XB181" s="119">
        <v>8.0632108595574806E-2</v>
      </c>
      <c r="XC181" s="119">
        <v>9.4480844012849896E-2</v>
      </c>
      <c r="XD181" s="119">
        <v>0.11010190943185606</v>
      </c>
      <c r="XE181" s="197">
        <v>0.1285420481770059</v>
      </c>
      <c r="XF181" s="197">
        <v>0.15119885183149245</v>
      </c>
      <c r="XG181" s="201">
        <v>0.17974972899847519</v>
      </c>
      <c r="XH181" s="821">
        <v>0.19173587614067472</v>
      </c>
      <c r="XI181" s="821">
        <v>0.21289340101522847</v>
      </c>
      <c r="XJ181" s="821">
        <v>0.24278698588090852</v>
      </c>
      <c r="XK181" s="821">
        <v>0.25104265936525005</v>
      </c>
      <c r="XL181" s="821">
        <v>0.25844372744538024</v>
      </c>
      <c r="XM181" s="821">
        <v>0.26420500444924572</v>
      </c>
      <c r="XN181" s="821">
        <v>0.27051271323087089</v>
      </c>
      <c r="XO181" s="821">
        <v>0.27721040293229415</v>
      </c>
      <c r="XP181" s="821">
        <v>0.28405551930218725</v>
      </c>
      <c r="XQ181" s="821">
        <v>0.29075827555559908</v>
      </c>
      <c r="XR181" s="822">
        <v>0.29698406314616727</v>
      </c>
      <c r="XS181" s="821">
        <v>0.15902799138726545</v>
      </c>
      <c r="XT181" s="821">
        <v>0.1618274111675127</v>
      </c>
      <c r="XU181" s="821">
        <v>0.16635972989564146</v>
      </c>
      <c r="XV181" s="821">
        <v>0.18692302256387808</v>
      </c>
      <c r="XW181" s="821">
        <v>0.20556125965493205</v>
      </c>
      <c r="XX181" s="821">
        <v>0.22019723608118966</v>
      </c>
      <c r="XY181" s="821">
        <v>0.2363450554355068</v>
      </c>
      <c r="XZ181" s="821">
        <v>0.25362863920569029</v>
      </c>
      <c r="YA181" s="821">
        <v>0.27143238134347697</v>
      </c>
      <c r="YB181" s="821">
        <v>0.28898820671356334</v>
      </c>
      <c r="YC181" s="822">
        <v>0.30536650697232537</v>
      </c>
      <c r="YD181">
        <v>6254.1806020066888</v>
      </c>
      <c r="YE181">
        <v>6088.8501742160279</v>
      </c>
      <c r="YF181">
        <v>5723.5890014471779</v>
      </c>
      <c r="YG181">
        <v>5809.6201692354489</v>
      </c>
      <c r="YH181">
        <v>5762.4888815761105</v>
      </c>
      <c r="YI181">
        <v>5727.5158534897364</v>
      </c>
      <c r="YJ181">
        <v>5691.0005542204954</v>
      </c>
      <c r="YK181">
        <v>5654.3688241025466</v>
      </c>
      <c r="YL181">
        <v>5619.4605309615781</v>
      </c>
      <c r="YM181">
        <v>5588.2987106999599</v>
      </c>
      <c r="YN181" s="5">
        <v>5563.1600498656344</v>
      </c>
      <c r="YO181" s="156">
        <v>5646.0032139834375</v>
      </c>
      <c r="YP181" s="156">
        <v>5501.8342716460329</v>
      </c>
      <c r="YQ181" s="156">
        <v>5182.3459303547515</v>
      </c>
      <c r="YR181" s="156">
        <v>5243.2944260532486</v>
      </c>
      <c r="YS181" s="156">
        <v>5202.9620213808157</v>
      </c>
      <c r="YT181" s="156">
        <v>5173.0106899863868</v>
      </c>
      <c r="YU181" s="156">
        <v>5141.7173501271109</v>
      </c>
      <c r="YV181" s="156">
        <v>5110.3024806900567</v>
      </c>
      <c r="YW181" s="156">
        <v>5080.3453365541354</v>
      </c>
      <c r="YX181" s="156">
        <v>5053.5865801289319</v>
      </c>
      <c r="YY181" s="157">
        <v>5031.9884423202775</v>
      </c>
      <c r="YZ181" s="156">
        <v>0.15057259210512089</v>
      </c>
      <c r="ZA181" s="156">
        <v>0.24941735217106484</v>
      </c>
      <c r="ZB181" s="156">
        <v>0.41228000534839254</v>
      </c>
      <c r="ZC181" s="156">
        <v>0.55809552665519213</v>
      </c>
      <c r="ZD181" s="156">
        <v>0.68304825878609643</v>
      </c>
      <c r="ZE181" s="156">
        <v>0.79701052799446426</v>
      </c>
      <c r="ZF181" s="156">
        <v>0.92276220404363896</v>
      </c>
      <c r="ZG181" s="156">
        <v>1.0685333871080642</v>
      </c>
      <c r="ZH181" s="156">
        <v>1.2468146053943538</v>
      </c>
      <c r="ZI181" s="156">
        <v>1.4734014244026654</v>
      </c>
      <c r="ZJ181" s="157">
        <v>1.7665719874764267</v>
      </c>
      <c r="ZK181" s="748">
        <v>518.82564784875967</v>
      </c>
      <c r="ZL181" s="748">
        <v>673.82434196711006</v>
      </c>
      <c r="ZM181" s="748">
        <v>770.57117371585468</v>
      </c>
      <c r="ZN181" s="748">
        <v>1119.5646468937564</v>
      </c>
      <c r="ZO181" s="748">
        <v>1410.3152979495494</v>
      </c>
      <c r="ZP181" s="748">
        <v>1673.6842265564696</v>
      </c>
      <c r="ZQ181" s="748">
        <v>1961.1430370646117</v>
      </c>
      <c r="ZR181" s="748">
        <v>2285.3901794149506</v>
      </c>
      <c r="ZS181" s="748">
        <v>2668.1529508571434</v>
      </c>
      <c r="ZT181" s="748">
        <v>3138.4412213883979</v>
      </c>
      <c r="ZU181" s="748">
        <v>3731.0730352034816</v>
      </c>
      <c r="ZV181" s="334"/>
      <c r="ZW181" s="334"/>
      <c r="ZX181" s="334"/>
      <c r="ZY181" s="334"/>
      <c r="ZZ181" s="334"/>
      <c r="AAA181" s="334"/>
      <c r="AAB181" s="334"/>
      <c r="AAC181" s="334"/>
      <c r="AAD181" s="334"/>
      <c r="AAE181" s="334"/>
      <c r="AAF181" s="334"/>
      <c r="AAG181" s="7"/>
      <c r="AAH181" s="7"/>
      <c r="AAI181" s="7"/>
    </row>
    <row r="182" spans="1:711" ht="12.75" customHeight="1">
      <c r="A182" s="125" t="s">
        <v>92</v>
      </c>
      <c r="B182" s="129" t="s">
        <v>259</v>
      </c>
      <c r="C182" s="125" t="s">
        <v>509</v>
      </c>
      <c r="D182" s="138" t="s">
        <v>511</v>
      </c>
      <c r="E182" s="164">
        <v>42653.303889213086</v>
      </c>
      <c r="F182" s="165">
        <v>43123.492310616275</v>
      </c>
      <c r="G182" s="165">
        <v>52074.492405539226</v>
      </c>
      <c r="H182" s="167">
        <v>68193.324124569262</v>
      </c>
      <c r="I182" s="165">
        <v>83257.895244152256</v>
      </c>
      <c r="J182" s="165">
        <v>97970.314641390083</v>
      </c>
      <c r="K182" s="165">
        <v>113309.76145252738</v>
      </c>
      <c r="L182" s="165">
        <v>127769.98248476449</v>
      </c>
      <c r="M182" s="165">
        <v>141122.0673479074</v>
      </c>
      <c r="N182" s="165">
        <v>154461.64974560836</v>
      </c>
      <c r="O182" s="163">
        <v>169435.72282384991</v>
      </c>
      <c r="P182" s="164">
        <v>238279.56190230767</v>
      </c>
      <c r="Q182" s="165">
        <v>253165.69435851177</v>
      </c>
      <c r="R182" s="165">
        <v>309164.18077910494</v>
      </c>
      <c r="S182" s="167">
        <v>380011.18212461902</v>
      </c>
      <c r="T182" s="165">
        <v>442198.0344365132</v>
      </c>
      <c r="U182" s="165">
        <v>502638.29113498371</v>
      </c>
      <c r="V182" s="165">
        <v>563024.71477745904</v>
      </c>
      <c r="W182" s="165">
        <v>616572.67847764108</v>
      </c>
      <c r="X182" s="165">
        <v>663204.29890947731</v>
      </c>
      <c r="Y182" s="165">
        <v>708768.91388375557</v>
      </c>
      <c r="Z182" s="163">
        <v>760883.35270408122</v>
      </c>
      <c r="AA182" s="164">
        <v>17049.38221239924</v>
      </c>
      <c r="AB182" s="165">
        <v>16299.812513162524</v>
      </c>
      <c r="AC182" s="165">
        <v>15856.733891001766</v>
      </c>
      <c r="AD182" s="167">
        <v>19204.414305313647</v>
      </c>
      <c r="AE182" s="165">
        <v>22169.344879233726</v>
      </c>
      <c r="AF182" s="165">
        <v>25189.888048260611</v>
      </c>
      <c r="AG182" s="165">
        <v>28158.293601526097</v>
      </c>
      <c r="AH182" s="165">
        <v>30761.073775107881</v>
      </c>
      <c r="AI182" s="165">
        <v>33050.870877526759</v>
      </c>
      <c r="AJ182" s="165">
        <v>35400.179872657311</v>
      </c>
      <c r="AK182" s="163">
        <v>38299.026280484926</v>
      </c>
      <c r="AL182" s="164">
        <v>1970.0467912874803</v>
      </c>
      <c r="AM182" s="165">
        <v>1861.6999786613635</v>
      </c>
      <c r="AN182" s="165">
        <v>1741.0694010086361</v>
      </c>
      <c r="AO182" s="167">
        <v>2100.8974120467074</v>
      </c>
      <c r="AP182" s="165">
        <v>2405.6531580176188</v>
      </c>
      <c r="AQ182" s="165">
        <v>2699.8203102251755</v>
      </c>
      <c r="AR182" s="165">
        <v>2980.037866870397</v>
      </c>
      <c r="AS182" s="165">
        <v>3208.5789384174436</v>
      </c>
      <c r="AT182" s="165">
        <v>3384.4368928398253</v>
      </c>
      <c r="AU182" s="165">
        <v>3536.3330889828599</v>
      </c>
      <c r="AV182" s="163">
        <v>3698.6427730328419</v>
      </c>
      <c r="AW182" s="164">
        <v>0</v>
      </c>
      <c r="AX182" s="165">
        <v>0</v>
      </c>
      <c r="AY182" s="165">
        <v>0</v>
      </c>
      <c r="AZ182" s="167">
        <v>1623.1540067994877</v>
      </c>
      <c r="BA182" s="165">
        <v>2276.7204055192642</v>
      </c>
      <c r="BB182" s="165">
        <v>3216.2432141376162</v>
      </c>
      <c r="BC182" s="165">
        <v>4484.484400637024</v>
      </c>
      <c r="BD182" s="165">
        <v>6066.6294880718488</v>
      </c>
      <c r="BE182" s="165">
        <v>8064.169675148667</v>
      </c>
      <c r="BF182" s="165">
        <v>10256.458053567883</v>
      </c>
      <c r="BG182" s="163">
        <v>12534.321879933943</v>
      </c>
      <c r="BH182" s="164">
        <v>25918.979530852674</v>
      </c>
      <c r="BI182" s="165">
        <v>29187.831484438502</v>
      </c>
      <c r="BJ182" s="165">
        <v>22900.008037557156</v>
      </c>
      <c r="BK182" s="167">
        <v>30549.300655557712</v>
      </c>
      <c r="BL182" s="165">
        <v>39535.800497488468</v>
      </c>
      <c r="BM182" s="165">
        <v>51406.382190662604</v>
      </c>
      <c r="BN182" s="165">
        <v>67321.987987324275</v>
      </c>
      <c r="BO182" s="165">
        <v>82403.562167251846</v>
      </c>
      <c r="BP182" s="165">
        <v>103016.27376809574</v>
      </c>
      <c r="BQ182" s="165">
        <v>123083.5717581939</v>
      </c>
      <c r="BR182" s="163">
        <v>141672.68924555249</v>
      </c>
      <c r="BS182" s="164">
        <v>0</v>
      </c>
      <c r="BT182" s="165">
        <v>0</v>
      </c>
      <c r="BU182" s="165">
        <v>0</v>
      </c>
      <c r="BV182" s="167">
        <v>715879.41232152411</v>
      </c>
      <c r="BW182" s="165">
        <v>884893.34246516519</v>
      </c>
      <c r="BX182" s="165">
        <v>1101524.3335474362</v>
      </c>
      <c r="BY182" s="165">
        <v>1357294.948104321</v>
      </c>
      <c r="BZ182" s="165">
        <v>1631039.8507926839</v>
      </c>
      <c r="CA182" s="165">
        <v>1904593.7714069919</v>
      </c>
      <c r="CB182" s="165">
        <v>2177163.5628872155</v>
      </c>
      <c r="CC182" s="163">
        <v>2465959.2638790407</v>
      </c>
      <c r="CD182" s="164">
        <v>0</v>
      </c>
      <c r="CE182" s="165">
        <v>0</v>
      </c>
      <c r="CF182" s="165">
        <v>0</v>
      </c>
      <c r="CG182" s="167">
        <v>1686.1014930238032</v>
      </c>
      <c r="CH182" s="165">
        <v>2144.9199635316945</v>
      </c>
      <c r="CI182" s="165">
        <v>2731.4257914713739</v>
      </c>
      <c r="CJ182" s="165">
        <v>3439.5171592158135</v>
      </c>
      <c r="CK182" s="165">
        <v>4235.6604584038223</v>
      </c>
      <c r="CL182" s="165">
        <v>5077.1975428266842</v>
      </c>
      <c r="CM182" s="165">
        <v>5934.5195937133394</v>
      </c>
      <c r="CN182" s="169">
        <v>6803.8047137491221</v>
      </c>
      <c r="CO182" s="176">
        <v>0.5724513461732379</v>
      </c>
      <c r="CP182" s="175">
        <v>0.6021353746978243</v>
      </c>
      <c r="CQ182" s="175">
        <v>0.60347948511665328</v>
      </c>
      <c r="CR182" s="191">
        <v>0.57863591395157088</v>
      </c>
      <c r="CS182" s="175">
        <v>0.55901793141730538</v>
      </c>
      <c r="CT182" s="175">
        <v>0.54483071337915256</v>
      </c>
      <c r="CU182" s="175">
        <v>0.52991529773438217</v>
      </c>
      <c r="CV182" s="175">
        <v>0.51455859872119081</v>
      </c>
      <c r="CW182" s="175">
        <v>0.49918036804892507</v>
      </c>
      <c r="CX182" s="175">
        <v>0.4842939539353428</v>
      </c>
      <c r="CY182" s="175">
        <v>0.46654311670381965</v>
      </c>
      <c r="CZ182" s="176">
        <v>0.49223233030090979</v>
      </c>
      <c r="DA182" s="191">
        <v>0.47416287722199257</v>
      </c>
      <c r="DB182" s="191">
        <v>0.41656881930854539</v>
      </c>
      <c r="DC182" s="191">
        <v>0.41656881930854534</v>
      </c>
      <c r="DD182" s="191">
        <v>0.41656881930854534</v>
      </c>
      <c r="DE182" s="191">
        <v>0.41656881930854539</v>
      </c>
      <c r="DF182" s="191">
        <v>0.41656881930854534</v>
      </c>
      <c r="DG182" s="191">
        <v>0.41656881930854545</v>
      </c>
      <c r="DH182" s="191">
        <v>0.41656881930854539</v>
      </c>
      <c r="DI182" s="191">
        <v>0.4165688193085455</v>
      </c>
      <c r="DJ182" s="175">
        <v>0.4165688193085455</v>
      </c>
      <c r="DK182" s="183">
        <v>14440</v>
      </c>
      <c r="DL182" s="184">
        <v>14136</v>
      </c>
      <c r="DM182" s="184">
        <v>13958</v>
      </c>
      <c r="DN182" s="209">
        <v>13319.523270314883</v>
      </c>
      <c r="DO182" s="184">
        <v>12870.309410323143</v>
      </c>
      <c r="DP182" s="184">
        <v>12468.592043417033</v>
      </c>
      <c r="DQ182" s="184">
        <v>12108.771266854321</v>
      </c>
      <c r="DR182" s="184">
        <v>11787.756841887425</v>
      </c>
      <c r="DS182" s="184">
        <v>11503.816153631476</v>
      </c>
      <c r="DT182" s="184">
        <v>11255.548348582906</v>
      </c>
      <c r="DU182" s="184">
        <v>11041.210130473317</v>
      </c>
      <c r="DV182" s="193">
        <v>1.8073000073432923</v>
      </c>
      <c r="DW182" s="181">
        <v>1.7711540071964265</v>
      </c>
      <c r="DX182" s="181">
        <v>1.8</v>
      </c>
      <c r="DY182" s="602">
        <v>1.8</v>
      </c>
      <c r="DZ182" s="181">
        <v>1.8</v>
      </c>
      <c r="EA182" s="181">
        <v>1.8</v>
      </c>
      <c r="EB182" s="181">
        <v>1.8</v>
      </c>
      <c r="EC182" s="181">
        <v>1.8</v>
      </c>
      <c r="ED182" s="181">
        <v>1.8</v>
      </c>
      <c r="EE182" s="181">
        <v>1.8</v>
      </c>
      <c r="EF182" s="182">
        <v>1.8</v>
      </c>
      <c r="EG182" s="194">
        <v>3.4783316595675293</v>
      </c>
      <c r="EH182" s="194">
        <v>3.4425235885198333</v>
      </c>
      <c r="EI182" s="194">
        <v>3.8980096562200797</v>
      </c>
      <c r="EJ182" s="194">
        <v>5.3731775225161558</v>
      </c>
      <c r="EK182" s="194">
        <v>6.8059174879048845</v>
      </c>
      <c r="EL182" s="194">
        <v>8.2700338564143951</v>
      </c>
      <c r="EM182" s="194">
        <v>9.8842546670114846</v>
      </c>
      <c r="EN182" s="194">
        <v>11.519505140477751</v>
      </c>
      <c r="EO182" s="194">
        <v>13.139028072624514</v>
      </c>
      <c r="EP182" s="194">
        <v>14.820056289028082</v>
      </c>
      <c r="EQ182" s="194">
        <v>16.829310284827269</v>
      </c>
      <c r="ER182" s="183">
        <v>50000</v>
      </c>
      <c r="ES182" s="184">
        <v>50000</v>
      </c>
      <c r="ET182" s="184">
        <v>50000</v>
      </c>
      <c r="EU182" s="209">
        <v>50000</v>
      </c>
      <c r="EV182" s="184">
        <v>50000</v>
      </c>
      <c r="EW182" s="184">
        <v>50000</v>
      </c>
      <c r="EX182" s="184">
        <v>50000</v>
      </c>
      <c r="EY182" s="184">
        <v>50000</v>
      </c>
      <c r="EZ182" s="184">
        <v>50000</v>
      </c>
      <c r="FA182" s="184">
        <v>50000</v>
      </c>
      <c r="FB182" s="184">
        <v>50000</v>
      </c>
      <c r="FC182" s="195">
        <v>19.29</v>
      </c>
      <c r="FD182" s="196">
        <v>18.79</v>
      </c>
      <c r="FE182" s="196">
        <v>18.64</v>
      </c>
      <c r="FF182" s="598">
        <v>18.64</v>
      </c>
      <c r="FG182" s="196">
        <v>18.64</v>
      </c>
      <c r="FH182" s="196">
        <v>18.64</v>
      </c>
      <c r="FI182" s="196">
        <v>18.64</v>
      </c>
      <c r="FJ182" s="196">
        <v>18.64</v>
      </c>
      <c r="FK182" s="196">
        <v>18.64</v>
      </c>
      <c r="FL182" s="196">
        <v>18.64</v>
      </c>
      <c r="FM182" s="198">
        <v>18.64</v>
      </c>
      <c r="FN182" s="193">
        <v>0.14142400827013521</v>
      </c>
      <c r="FO182" s="181">
        <v>0.16225654096135961</v>
      </c>
      <c r="FP182" s="181">
        <v>0.20018695346897655</v>
      </c>
      <c r="FQ182" s="181">
        <v>0.23593145673872937</v>
      </c>
      <c r="FR182" s="181">
        <v>0.26523243614538411</v>
      </c>
      <c r="FS182" s="181">
        <v>0.29383345357376756</v>
      </c>
      <c r="FT182" s="181">
        <v>0.32012382978874765</v>
      </c>
      <c r="FU182" s="181">
        <v>0.34041070112363342</v>
      </c>
      <c r="FV182" s="181">
        <v>0.35521305367088218</v>
      </c>
      <c r="FW182" s="181">
        <v>0.36829667353135459</v>
      </c>
      <c r="FX182" s="182">
        <v>0.38088507598563709</v>
      </c>
      <c r="FY182" s="184">
        <v>27500</v>
      </c>
      <c r="FZ182" s="184">
        <v>27500</v>
      </c>
      <c r="GA182" s="184">
        <v>27500</v>
      </c>
      <c r="GB182" s="209">
        <v>27500</v>
      </c>
      <c r="GC182" s="184">
        <v>27500</v>
      </c>
      <c r="GD182" s="184">
        <v>27500</v>
      </c>
      <c r="GE182" s="184">
        <v>27500</v>
      </c>
      <c r="GF182" s="184">
        <v>27500</v>
      </c>
      <c r="GG182" s="184">
        <v>27500</v>
      </c>
      <c r="GH182" s="184">
        <v>27500</v>
      </c>
      <c r="GI182" s="184">
        <v>27500</v>
      </c>
      <c r="GJ182" s="195">
        <v>1.8</v>
      </c>
      <c r="GK182" s="196">
        <v>1.8</v>
      </c>
      <c r="GL182" s="196">
        <v>1.7</v>
      </c>
      <c r="GM182" s="604">
        <v>1.7</v>
      </c>
      <c r="GN182" s="196">
        <v>1.7</v>
      </c>
      <c r="GO182" s="196">
        <v>1.7</v>
      </c>
      <c r="GP182" s="196">
        <v>1.7</v>
      </c>
      <c r="GQ182" s="196">
        <v>1.7</v>
      </c>
      <c r="GR182" s="196">
        <v>1.7</v>
      </c>
      <c r="GS182" s="196">
        <v>1.7</v>
      </c>
      <c r="GT182" s="198">
        <v>1.7</v>
      </c>
      <c r="GU182" s="196">
        <v>0.34322596961554075</v>
      </c>
      <c r="GV182" s="196">
        <v>0.33132994204773636</v>
      </c>
      <c r="GW182" s="196">
        <v>0.36592071573936052</v>
      </c>
      <c r="GX182" s="196">
        <v>0.47918565922793849</v>
      </c>
      <c r="GY182" s="196">
        <v>0.58504244998559418</v>
      </c>
      <c r="GZ182" s="196">
        <v>0.68842471618550971</v>
      </c>
      <c r="HA182" s="196">
        <v>0.79621302283792639</v>
      </c>
      <c r="HB182" s="196">
        <v>0.89782312378060469</v>
      </c>
      <c r="HC182" s="196">
        <v>0.99164649534004046</v>
      </c>
      <c r="HD182" s="196">
        <v>1.0853820136935848</v>
      </c>
      <c r="HE182" s="196">
        <v>1.1906028864320544</v>
      </c>
      <c r="HF182" s="183">
        <v>30000</v>
      </c>
      <c r="HG182" s="184">
        <v>30000</v>
      </c>
      <c r="HH182" s="184">
        <v>30000</v>
      </c>
      <c r="HI182" s="209">
        <v>30000</v>
      </c>
      <c r="HJ182" s="184">
        <v>30000</v>
      </c>
      <c r="HK182" s="184">
        <v>30000</v>
      </c>
      <c r="HL182" s="184">
        <v>30000</v>
      </c>
      <c r="HM182" s="184">
        <v>30000</v>
      </c>
      <c r="HN182" s="184">
        <v>30000</v>
      </c>
      <c r="HO182" s="184">
        <v>30000</v>
      </c>
      <c r="HP182" s="184">
        <v>30000</v>
      </c>
      <c r="HQ182" s="195">
        <v>8.6999999999999993</v>
      </c>
      <c r="HR182" s="196">
        <v>8.8000000000000007</v>
      </c>
      <c r="HS182" s="196">
        <v>8.5</v>
      </c>
      <c r="HT182" s="604">
        <v>8.5</v>
      </c>
      <c r="HU182" s="196">
        <v>8.5</v>
      </c>
      <c r="HV182" s="196">
        <v>8.5</v>
      </c>
      <c r="HW182" s="196">
        <v>8.5</v>
      </c>
      <c r="HX182" s="196">
        <v>8.5</v>
      </c>
      <c r="HY182" s="196">
        <v>8.5</v>
      </c>
      <c r="HZ182" s="196">
        <v>8.5</v>
      </c>
      <c r="IA182" s="198">
        <v>8.5</v>
      </c>
      <c r="IB182" s="196">
        <v>8.2980723068171933E-2</v>
      </c>
      <c r="IC182" s="196">
        <v>8.589368606346208E-2</v>
      </c>
      <c r="ID182" s="196">
        <v>0.11914463760028211</v>
      </c>
      <c r="IE182" s="196">
        <v>0.15602396709518629</v>
      </c>
      <c r="IF182" s="196">
        <v>0.19049118480071062</v>
      </c>
      <c r="IG182" s="196">
        <v>0.22415269154486084</v>
      </c>
      <c r="IH182" s="196">
        <v>0.25924881532594174</v>
      </c>
      <c r="II182" s="196">
        <v>0.29233330093338283</v>
      </c>
      <c r="IJ182" s="196">
        <v>0.32288240931140627</v>
      </c>
      <c r="IK182" s="196">
        <v>0.35340291248090266</v>
      </c>
      <c r="IL182" s="198">
        <v>0.38766307379775988</v>
      </c>
      <c r="IM182" s="209"/>
      <c r="IP182" s="606">
        <v>0.14365260723528439</v>
      </c>
      <c r="IQ182" s="279">
        <v>0.14685314685314685</v>
      </c>
      <c r="IR182" s="279">
        <v>0.2413793103448276</v>
      </c>
      <c r="IS182" s="279">
        <v>0.39726027397260272</v>
      </c>
      <c r="IT182" s="279">
        <v>0.5425607728244517</v>
      </c>
      <c r="IU182" s="279">
        <v>0.68786127167630062</v>
      </c>
      <c r="IV182" s="279">
        <v>0.81761484636446613</v>
      </c>
      <c r="IW182" s="311">
        <v>0.94736842105263153</v>
      </c>
      <c r="IY182" s="225"/>
      <c r="IZ182" s="225"/>
      <c r="JA182" s="601">
        <v>0.85634739276471561</v>
      </c>
      <c r="JB182" s="601">
        <v>0.85314685314685312</v>
      </c>
      <c r="JC182" s="601">
        <v>0.75862068965517238</v>
      </c>
      <c r="JD182" s="601">
        <v>0.60273972602739723</v>
      </c>
      <c r="JE182" s="601">
        <v>0.4574392271755483</v>
      </c>
      <c r="JF182" s="601">
        <v>0.31213872832369938</v>
      </c>
      <c r="JG182" s="601">
        <v>0.18238515363553387</v>
      </c>
      <c r="JH182" s="710">
        <v>5.2631578947368474E-2</v>
      </c>
      <c r="JI182" s="116">
        <v>1.1000000000000001</v>
      </c>
      <c r="JJ182" s="116">
        <v>1.1000000000000001</v>
      </c>
      <c r="JK182" s="116">
        <v>1.1000000000000001</v>
      </c>
      <c r="JL182" s="116">
        <v>1.1000000000000001</v>
      </c>
      <c r="JM182" s="116">
        <v>1.1000000000000001</v>
      </c>
      <c r="JN182" s="116">
        <v>1.1000000000000001</v>
      </c>
      <c r="JO182" s="116">
        <v>1.1000000000000001</v>
      </c>
      <c r="JP182" s="116">
        <v>1.1000000000000001</v>
      </c>
      <c r="JQ182" s="116">
        <v>1.1000000000000001</v>
      </c>
      <c r="JR182" s="116">
        <v>1.1000000000000001</v>
      </c>
      <c r="JS182" s="208">
        <v>1.1000000000000001</v>
      </c>
      <c r="JT182" s="116">
        <v>9000</v>
      </c>
      <c r="JU182" s="116">
        <v>9000</v>
      </c>
      <c r="JV182" s="116">
        <v>9000</v>
      </c>
      <c r="JW182" s="116">
        <v>9000</v>
      </c>
      <c r="JX182" s="116">
        <v>9000</v>
      </c>
      <c r="JY182" s="116">
        <v>9000</v>
      </c>
      <c r="JZ182" s="116">
        <v>9000</v>
      </c>
      <c r="KA182" s="116">
        <v>9000</v>
      </c>
      <c r="KB182" s="116">
        <v>9000</v>
      </c>
      <c r="KC182" s="116">
        <v>9000</v>
      </c>
      <c r="KD182" s="208">
        <v>9000</v>
      </c>
      <c r="KE182" s="116">
        <v>1.2</v>
      </c>
      <c r="KF182" s="116">
        <v>1.2</v>
      </c>
      <c r="KG182" s="116">
        <v>1.2</v>
      </c>
      <c r="KH182" s="116">
        <v>1.6</v>
      </c>
      <c r="KI182" s="116">
        <v>1.6</v>
      </c>
      <c r="KJ182" s="116">
        <v>1.6</v>
      </c>
      <c r="KK182" s="116">
        <v>1.6</v>
      </c>
      <c r="KL182" s="116">
        <v>1.6</v>
      </c>
      <c r="KM182" s="116">
        <v>1.6</v>
      </c>
      <c r="KN182" s="116">
        <v>1.6</v>
      </c>
      <c r="KO182" s="208">
        <v>1.6</v>
      </c>
      <c r="KP182" s="116">
        <v>20000</v>
      </c>
      <c r="KQ182" s="116">
        <v>20000</v>
      </c>
      <c r="KR182" s="116">
        <v>20000</v>
      </c>
      <c r="KS182" s="116">
        <v>40000</v>
      </c>
      <c r="KT182" s="116">
        <v>40000</v>
      </c>
      <c r="KU182" s="116">
        <v>40000</v>
      </c>
      <c r="KV182" s="116">
        <v>40000</v>
      </c>
      <c r="KW182" s="116">
        <v>40000</v>
      </c>
      <c r="KX182" s="116">
        <v>40000</v>
      </c>
      <c r="KY182" s="116">
        <v>40000</v>
      </c>
      <c r="KZ182" s="208">
        <v>40000</v>
      </c>
      <c r="LA182" s="116">
        <v>0.3</v>
      </c>
      <c r="LB182" s="116">
        <v>0.3</v>
      </c>
      <c r="LC182" s="116">
        <v>0.3</v>
      </c>
      <c r="LD182" s="116">
        <v>0.3</v>
      </c>
      <c r="LE182" s="116">
        <v>0.3</v>
      </c>
      <c r="LF182" s="116">
        <v>0.3</v>
      </c>
      <c r="LG182" s="116">
        <v>0.3</v>
      </c>
      <c r="LH182" s="116">
        <v>0.3</v>
      </c>
      <c r="LI182" s="116">
        <v>0.3</v>
      </c>
      <c r="LJ182" s="116">
        <v>0.3</v>
      </c>
      <c r="LK182" s="208">
        <v>0.3</v>
      </c>
      <c r="LL182" s="116">
        <v>17333</v>
      </c>
      <c r="LM182" s="116">
        <v>17000</v>
      </c>
      <c r="LN182" s="116">
        <v>17000</v>
      </c>
      <c r="LO182" s="116">
        <v>17000</v>
      </c>
      <c r="LP182" s="116">
        <v>17000</v>
      </c>
      <c r="LQ182" s="116">
        <v>17000</v>
      </c>
      <c r="LR182" s="116">
        <v>17000</v>
      </c>
      <c r="LS182" s="116">
        <v>17000</v>
      </c>
      <c r="LT182" s="116">
        <v>17000</v>
      </c>
      <c r="LU182" s="116">
        <v>17000</v>
      </c>
      <c r="LV182" s="208">
        <v>17000</v>
      </c>
      <c r="LW182">
        <v>1.121277895409333</v>
      </c>
      <c r="LX182">
        <v>1.4681916443275591</v>
      </c>
      <c r="LY182">
        <v>2.4903824585134346</v>
      </c>
      <c r="LZ182">
        <v>3.1616536323320195</v>
      </c>
      <c r="MA182">
        <v>3.7708817117351612</v>
      </c>
      <c r="MB182">
        <v>4.3613425647123174</v>
      </c>
      <c r="MC182">
        <v>4.9731498366892213</v>
      </c>
      <c r="MD182">
        <v>5.5443918250233866</v>
      </c>
      <c r="ME182">
        <v>6.0684443227716622</v>
      </c>
      <c r="MF182">
        <v>6.5921480798744074</v>
      </c>
      <c r="MG182" s="5">
        <v>7.2151262338568625</v>
      </c>
      <c r="MH182" s="156">
        <v>0</v>
      </c>
      <c r="MI182" s="156">
        <v>0</v>
      </c>
      <c r="MJ182" s="156">
        <v>0</v>
      </c>
      <c r="MK182" s="156">
        <v>0</v>
      </c>
      <c r="ML182" s="156">
        <v>0</v>
      </c>
      <c r="MM182" s="156">
        <v>0</v>
      </c>
      <c r="MN182" s="156">
        <v>0</v>
      </c>
      <c r="MO182" s="156">
        <v>0</v>
      </c>
      <c r="MP182" s="156">
        <v>0</v>
      </c>
      <c r="MQ182" s="156">
        <v>0</v>
      </c>
      <c r="MR182" s="157">
        <v>0</v>
      </c>
      <c r="MS182" s="156">
        <v>0.77033205878015776</v>
      </c>
      <c r="MT182" s="156">
        <v>0.79347589382339911</v>
      </c>
      <c r="MU182" s="156">
        <v>0.89917967777493757</v>
      </c>
      <c r="MV182" s="156">
        <v>1.1775064600765963</v>
      </c>
      <c r="MW182" s="156">
        <v>1.4376291339499068</v>
      </c>
      <c r="MX182" s="156">
        <v>1.6916711403486258</v>
      </c>
      <c r="MY182" s="156">
        <v>1.9565401424978823</v>
      </c>
      <c r="MZ182" s="156">
        <v>2.2062273941193364</v>
      </c>
      <c r="NA182" s="156">
        <v>2.4367802581082199</v>
      </c>
      <c r="NB182" s="156">
        <v>2.6671172397653109</v>
      </c>
      <c r="NC182" s="157">
        <v>2.9256772675926657</v>
      </c>
      <c r="ND182" s="156"/>
      <c r="NE182" s="156"/>
      <c r="NF182" s="156">
        <v>1.5271194864606206</v>
      </c>
      <c r="NG182" s="156">
        <v>1.540691115913261</v>
      </c>
      <c r="NH182" s="156">
        <v>1.5504332692347564</v>
      </c>
      <c r="NI182" s="156">
        <v>1.5583050576980348</v>
      </c>
      <c r="NJ182" s="156">
        <v>1.5656922590473086</v>
      </c>
      <c r="NK182" s="156">
        <v>1.5725563928706956</v>
      </c>
      <c r="NL182" s="156">
        <v>1.5788407064451466</v>
      </c>
      <c r="NM182" s="156">
        <v>1.5844918918010211</v>
      </c>
      <c r="NN182" s="157">
        <v>1.5899477344883854</v>
      </c>
      <c r="NO182" s="156"/>
      <c r="NP182" s="156"/>
      <c r="NQ182" s="156">
        <v>12025.226305531078</v>
      </c>
      <c r="NR182" s="156">
        <v>11719.393614583378</v>
      </c>
      <c r="NS182" s="156">
        <v>11490.451600916991</v>
      </c>
      <c r="NT182" s="156">
        <v>11270.961823698837</v>
      </c>
      <c r="NU182" s="156">
        <v>11068.186734461073</v>
      </c>
      <c r="NV182" s="156">
        <v>10881.960453432748</v>
      </c>
      <c r="NW182" s="156">
        <v>10712.755851162379</v>
      </c>
      <c r="NX182" s="156">
        <v>10561.135552076574</v>
      </c>
      <c r="NY182" s="157">
        <v>10428.694684343061</v>
      </c>
      <c r="NZ182" s="156">
        <v>101876.1059257623</v>
      </c>
      <c r="OA182" s="156">
        <v>100725.6741253144</v>
      </c>
      <c r="OB182" s="156">
        <v>122589.94014601878</v>
      </c>
      <c r="OC182" s="156">
        <v>160123.06444412327</v>
      </c>
      <c r="OD182" s="156">
        <v>195001.40394901525</v>
      </c>
      <c r="OE182" s="156">
        <v>228785.51240423237</v>
      </c>
      <c r="OF182" s="156">
        <v>264669.30541434616</v>
      </c>
      <c r="OG182" s="156">
        <v>299309.90503041469</v>
      </c>
      <c r="OH182" s="156">
        <v>332145.73288821505</v>
      </c>
      <c r="OI182" s="156">
        <v>365516.41415253299</v>
      </c>
      <c r="OJ182" s="157">
        <v>405898.46188546746</v>
      </c>
      <c r="OK182" s="156"/>
      <c r="OL182" s="156"/>
      <c r="OM182" s="156"/>
      <c r="ON182" s="156"/>
      <c r="OO182" s="156"/>
      <c r="OP182" s="156"/>
      <c r="OQ182" s="156"/>
      <c r="OR182" s="156"/>
      <c r="OS182" s="156"/>
      <c r="OT182" s="156"/>
      <c r="OU182" s="157"/>
      <c r="OV182">
        <v>90775.454761209898</v>
      </c>
      <c r="OW182">
        <v>86190.576846471566</v>
      </c>
      <c r="OX182">
        <v>97935.153806735776</v>
      </c>
      <c r="OY182">
        <v>128822.69348403627</v>
      </c>
      <c r="OZ182">
        <v>157669.67500283715</v>
      </c>
      <c r="PA182">
        <v>185608.22101358042</v>
      </c>
      <c r="PB182">
        <v>215435.12203112288</v>
      </c>
      <c r="PC182">
        <v>244420.42596268319</v>
      </c>
      <c r="PD182">
        <v>272068.13409277558</v>
      </c>
      <c r="PE182">
        <v>300254.14816177636</v>
      </c>
      <c r="PF182" s="5">
        <v>334468.71217028453</v>
      </c>
      <c r="PG182">
        <v>11100.651164552397</v>
      </c>
      <c r="PH182">
        <v>14535.097278842835</v>
      </c>
      <c r="PI182">
        <v>24654.786339283008</v>
      </c>
      <c r="PJ182">
        <v>31300.370960086995</v>
      </c>
      <c r="PK182">
        <v>37331.728946178104</v>
      </c>
      <c r="PL182">
        <v>43177.291390651946</v>
      </c>
      <c r="PM182">
        <v>49234.183383223295</v>
      </c>
      <c r="PN182">
        <v>54889.479067731525</v>
      </c>
      <c r="PO182">
        <v>60077.598795439459</v>
      </c>
      <c r="PP182">
        <v>65262.265990756634</v>
      </c>
      <c r="PQ182" s="5">
        <v>71429.749715182945</v>
      </c>
      <c r="PR182">
        <v>0</v>
      </c>
      <c r="PS182">
        <v>0</v>
      </c>
      <c r="PT182">
        <v>0</v>
      </c>
      <c r="PU182">
        <v>0</v>
      </c>
      <c r="PV182">
        <v>0</v>
      </c>
      <c r="PW182">
        <v>0</v>
      </c>
      <c r="PX182">
        <v>0</v>
      </c>
      <c r="PY182">
        <v>0</v>
      </c>
      <c r="PZ182">
        <v>0</v>
      </c>
      <c r="QA182" s="7">
        <v>0</v>
      </c>
      <c r="QB182" s="5">
        <v>0</v>
      </c>
      <c r="QC182">
        <v>4005.649672450942</v>
      </c>
      <c r="QD182">
        <v>4046.7270584993353</v>
      </c>
      <c r="QE182">
        <v>4585.8163566521816</v>
      </c>
      <c r="QF182">
        <v>6005.282946390641</v>
      </c>
      <c r="QG182">
        <v>7331.9085831445236</v>
      </c>
      <c r="QH182">
        <v>8627.5228157779911</v>
      </c>
      <c r="QI182">
        <v>9978.3547267392005</v>
      </c>
      <c r="QJ182">
        <v>11251.759710008615</v>
      </c>
      <c r="QK182">
        <v>12427.579316351921</v>
      </c>
      <c r="QL182">
        <v>13602.297922803085</v>
      </c>
      <c r="QM182" s="5">
        <v>14920.954064722595</v>
      </c>
      <c r="QN182">
        <v>16989.685495969268</v>
      </c>
      <c r="QO182">
        <v>16400.832131362949</v>
      </c>
      <c r="QP182">
        <v>17106.793460815104</v>
      </c>
      <c r="QQ182">
        <v>22401.929568906122</v>
      </c>
      <c r="QR182">
        <v>27350.734536826531</v>
      </c>
      <c r="QS182">
        <v>32183.855481672577</v>
      </c>
      <c r="QT182">
        <v>37222.958817673054</v>
      </c>
      <c r="QU182">
        <v>41973.231036743266</v>
      </c>
      <c r="QV182">
        <v>46359.473657146889</v>
      </c>
      <c r="QW182">
        <v>50741.609140175089</v>
      </c>
      <c r="QX182" s="5">
        <v>55660.684940698542</v>
      </c>
      <c r="QY182" s="7">
        <v>1.8</v>
      </c>
      <c r="QZ182" s="7">
        <v>1.8</v>
      </c>
      <c r="RA182" s="7">
        <v>1.7</v>
      </c>
      <c r="RB182" s="7">
        <v>1.7</v>
      </c>
      <c r="RC182" s="7">
        <v>1.7</v>
      </c>
      <c r="RD182" s="7">
        <v>1.7</v>
      </c>
      <c r="RE182" s="7">
        <v>1.7</v>
      </c>
      <c r="RF182" s="7">
        <v>1.7</v>
      </c>
      <c r="RG182" s="7">
        <v>1.7</v>
      </c>
      <c r="RH182" s="7">
        <v>1.7</v>
      </c>
      <c r="RI182" s="5">
        <v>1.7</v>
      </c>
      <c r="RJ182" s="7">
        <v>27500</v>
      </c>
      <c r="RK182" s="7">
        <v>27500</v>
      </c>
      <c r="RL182" s="7">
        <v>27500</v>
      </c>
      <c r="RM182" s="7">
        <v>27500</v>
      </c>
      <c r="RN182" s="7">
        <v>27500</v>
      </c>
      <c r="RO182" s="7">
        <v>27500</v>
      </c>
      <c r="RP182" s="7">
        <v>27500</v>
      </c>
      <c r="RQ182" s="7">
        <v>27500</v>
      </c>
      <c r="RR182" s="7">
        <v>27500</v>
      </c>
      <c r="RS182" s="7">
        <v>27500</v>
      </c>
      <c r="RT182" s="5">
        <v>27500</v>
      </c>
      <c r="RU182">
        <v>0.76233688886877227</v>
      </c>
      <c r="RV182">
        <v>0.74184951502024687</v>
      </c>
      <c r="RW182">
        <v>0.70493940612256623</v>
      </c>
      <c r="RX182">
        <v>0.70493940612256623</v>
      </c>
      <c r="RY182">
        <v>0.70493940612256611</v>
      </c>
      <c r="RZ182">
        <v>0.70493940612256634</v>
      </c>
      <c r="SA182">
        <v>0.70493940612256623</v>
      </c>
      <c r="SB182">
        <v>0.70493940612256634</v>
      </c>
      <c r="SC182">
        <v>0.70493940612256623</v>
      </c>
      <c r="SD182">
        <v>0.70493940612256634</v>
      </c>
      <c r="SE182" s="5">
        <v>0.70493940612256634</v>
      </c>
      <c r="SF182" s="156">
        <v>20466.719432752536</v>
      </c>
      <c r="SG182" s="156">
        <v>20092.946605141726</v>
      </c>
      <c r="SH182" s="156">
        <v>20037.045545919245</v>
      </c>
      <c r="SI182" s="156">
        <v>20037.045545919245</v>
      </c>
      <c r="SJ182" s="156">
        <v>20037.045545919245</v>
      </c>
      <c r="SK182" s="156">
        <v>20037.045545919249</v>
      </c>
      <c r="SL182" s="156">
        <v>20037.045545919249</v>
      </c>
      <c r="SM182" s="156">
        <v>20037.045545919249</v>
      </c>
      <c r="SN182" s="156">
        <v>20037.045545919249</v>
      </c>
      <c r="SO182" s="156">
        <v>20037.045545919245</v>
      </c>
      <c r="SP182" s="157">
        <v>20037.045545919249</v>
      </c>
      <c r="SQ182" s="156">
        <v>20995.33516842021</v>
      </c>
      <c r="SR182" s="156">
        <v>20447.559189862284</v>
      </c>
      <c r="SS182" s="156">
        <v>21692.609817467288</v>
      </c>
      <c r="ST182" s="156">
        <v>28407.212515296764</v>
      </c>
      <c r="SU182" s="156">
        <v>34682.643119971057</v>
      </c>
      <c r="SV182" s="156">
        <v>40811.378297450567</v>
      </c>
      <c r="SW182" s="156">
        <v>47201.313544412253</v>
      </c>
      <c r="SX182" s="156">
        <v>53224.990746751879</v>
      </c>
      <c r="SY182" s="156">
        <v>58787.052973498809</v>
      </c>
      <c r="SZ182" s="156">
        <v>64343.907062978178</v>
      </c>
      <c r="TA182" s="157">
        <v>70581.639005421137</v>
      </c>
      <c r="TB182" s="156"/>
      <c r="TC182" s="156"/>
      <c r="TD182" s="156"/>
      <c r="TE182" s="156"/>
      <c r="TF182" s="156"/>
      <c r="TG182" s="156"/>
      <c r="TH182" s="156"/>
      <c r="TI182" s="156"/>
      <c r="TJ182" s="156"/>
      <c r="TK182" s="156"/>
      <c r="TL182" s="156"/>
      <c r="TM182" s="728">
        <v>11100.651164552397</v>
      </c>
      <c r="TN182" s="244">
        <v>14535.097278842835</v>
      </c>
      <c r="TO182" s="244">
        <v>24654.786339283008</v>
      </c>
      <c r="TP182" s="244">
        <v>31300.370960086995</v>
      </c>
      <c r="TQ182" s="244">
        <v>37331.728946178104</v>
      </c>
      <c r="TR182" s="244">
        <v>43177.291390651946</v>
      </c>
      <c r="TS182" s="244">
        <v>49234.183383223295</v>
      </c>
      <c r="TT182" s="244">
        <v>54889.479067731525</v>
      </c>
      <c r="TU182" s="244">
        <v>60077.598795439459</v>
      </c>
      <c r="TV182" s="244">
        <v>65262.265990756634</v>
      </c>
      <c r="TW182" s="729">
        <v>71429.749715182945</v>
      </c>
      <c r="TX182" s="117">
        <v>136403.4559765454</v>
      </c>
      <c r="TY182" s="117">
        <v>152440.02023319731</v>
      </c>
      <c r="TZ182" s="117">
        <v>186574.24063308616</v>
      </c>
      <c r="UA182" s="117">
        <v>219888.11768049578</v>
      </c>
      <c r="UB182" s="117">
        <v>247196.63048749798</v>
      </c>
      <c r="UC182" s="117">
        <v>273852.77873075136</v>
      </c>
      <c r="UD182" s="117">
        <v>298355.40936311276</v>
      </c>
      <c r="UE182" s="117">
        <v>317262.77344722633</v>
      </c>
      <c r="UF182" s="117">
        <v>331058.56602126214</v>
      </c>
      <c r="UG182" s="117">
        <v>343252.49973122246</v>
      </c>
      <c r="UH182" s="185">
        <v>354984.8908186137</v>
      </c>
      <c r="UI182" s="116"/>
      <c r="UJ182" s="116"/>
      <c r="UK182" s="116">
        <v>1.1000000000000001</v>
      </c>
      <c r="UL182" s="116">
        <v>1.1000000000000001</v>
      </c>
      <c r="UM182" s="116">
        <v>1.1000000000000001</v>
      </c>
      <c r="UN182" s="116">
        <v>1.1000000000000001</v>
      </c>
      <c r="UO182" s="116">
        <v>1.1000000000000001</v>
      </c>
      <c r="UP182" s="116">
        <v>1.1000000000000001</v>
      </c>
      <c r="UQ182" s="116">
        <v>1.1000000000000001</v>
      </c>
      <c r="UR182" s="116">
        <v>1.1000000000000001</v>
      </c>
      <c r="US182" s="208">
        <v>1.1000000000000001</v>
      </c>
      <c r="UT182" s="156"/>
      <c r="UU182" s="156"/>
      <c r="UV182" s="156">
        <v>17146.947332146348</v>
      </c>
      <c r="UW182" s="156">
        <v>17146.947332146345</v>
      </c>
      <c r="UX182" s="156">
        <v>17146.947332146341</v>
      </c>
      <c r="UY182" s="156">
        <v>17146.947332146345</v>
      </c>
      <c r="UZ182" s="156">
        <v>17146.947332146348</v>
      </c>
      <c r="VA182" s="156">
        <v>17146.947332146348</v>
      </c>
      <c r="VB182" s="156">
        <v>17146.947332146348</v>
      </c>
      <c r="VC182" s="156">
        <v>17146.947332146348</v>
      </c>
      <c r="VD182" s="157">
        <v>17146.947332146352</v>
      </c>
      <c r="VE182" s="156">
        <v>24732.215571641518</v>
      </c>
      <c r="VF182" s="156">
        <v>24504.626985033701</v>
      </c>
      <c r="VG182" s="156">
        <v>24324.001727270508</v>
      </c>
      <c r="VH182" s="156">
        <v>24324.001727270508</v>
      </c>
      <c r="VI182" s="156">
        <v>24324.001727270504</v>
      </c>
      <c r="VJ182" s="156">
        <v>24324.001727270501</v>
      </c>
      <c r="VK182" s="156">
        <v>24324.001727270508</v>
      </c>
      <c r="VL182" s="156">
        <v>24324.001727270504</v>
      </c>
      <c r="VM182" s="156">
        <v>24324.001727270508</v>
      </c>
      <c r="VN182" s="156">
        <v>24324.001727270508</v>
      </c>
      <c r="VO182" s="157">
        <v>24324.001727270508</v>
      </c>
      <c r="VP182" s="156"/>
      <c r="VQ182" s="156"/>
      <c r="VR182" s="156">
        <v>1.2651003935142981</v>
      </c>
      <c r="VS182" s="156">
        <v>1.6566921193045343</v>
      </c>
      <c r="VT182" s="156">
        <v>2.0226715839355012</v>
      </c>
      <c r="VU182" s="156">
        <v>2.3800958565341355</v>
      </c>
      <c r="VV182" s="156">
        <v>2.7527531653358084</v>
      </c>
      <c r="VW182" s="156">
        <v>3.1040505178999411</v>
      </c>
      <c r="VX182" s="156">
        <v>3.4284267534482602</v>
      </c>
      <c r="VY182" s="156">
        <v>3.7524992534588955</v>
      </c>
      <c r="VZ182" s="157">
        <v>4.1162801540247198</v>
      </c>
      <c r="WA182" s="156">
        <v>9000</v>
      </c>
      <c r="WB182" s="156">
        <v>9000</v>
      </c>
      <c r="WC182" s="156">
        <v>9000</v>
      </c>
      <c r="WD182" s="156">
        <v>9000</v>
      </c>
      <c r="WE182" s="156">
        <v>9000</v>
      </c>
      <c r="WF182" s="156">
        <v>9000</v>
      </c>
      <c r="WG182" s="156">
        <v>9000</v>
      </c>
      <c r="WH182" s="156">
        <v>9000</v>
      </c>
      <c r="WI182" s="156">
        <v>9000</v>
      </c>
      <c r="WJ182" s="156">
        <v>9000</v>
      </c>
      <c r="WK182" s="157">
        <v>9000</v>
      </c>
      <c r="WL182" s="156">
        <v>1.121277895409333</v>
      </c>
      <c r="WM182" s="156">
        <v>1.4681916443275591</v>
      </c>
      <c r="WN182" s="156">
        <v>2.4903824585134346</v>
      </c>
      <c r="WO182" s="156">
        <v>3.1616536323320195</v>
      </c>
      <c r="WP182" s="156">
        <v>3.7708817117351612</v>
      </c>
      <c r="WQ182" s="156">
        <v>4.3613425647123174</v>
      </c>
      <c r="WR182" s="156">
        <v>4.9731498366892213</v>
      </c>
      <c r="WS182" s="156">
        <v>5.5443918250233866</v>
      </c>
      <c r="WT182" s="156">
        <v>6.0684443227716622</v>
      </c>
      <c r="WU182" s="156">
        <v>6.5921480798744074</v>
      </c>
      <c r="WV182" s="157">
        <v>7.2151262338568625</v>
      </c>
      <c r="WW182" s="119">
        <v>1.1135580283956985</v>
      </c>
      <c r="WX182" s="119">
        <v>1.1248058358711355</v>
      </c>
      <c r="WY182" s="119">
        <v>1.2651003935142981</v>
      </c>
      <c r="WZ182" s="119">
        <v>1.6566921193045347</v>
      </c>
      <c r="XA182" s="119">
        <v>2.0226715839355007</v>
      </c>
      <c r="XB182" s="119">
        <v>2.3800958565341355</v>
      </c>
      <c r="XC182" s="119">
        <v>2.7527531653358088</v>
      </c>
      <c r="XD182" s="119">
        <v>3.1040505178999411</v>
      </c>
      <c r="XE182" s="197">
        <v>3.4284267534482602</v>
      </c>
      <c r="XF182" s="197">
        <v>3.7524992534588959</v>
      </c>
      <c r="XG182" s="201">
        <v>4.1162801540247198</v>
      </c>
      <c r="XH182" s="821">
        <v>4.6586669355651908E-2</v>
      </c>
      <c r="XI182" s="821">
        <v>5.7413376309427874E-2</v>
      </c>
      <c r="XJ182" s="821">
        <v>7.9746580852775556E-2</v>
      </c>
      <c r="XK182" s="821">
        <v>8.2366973479802777E-2</v>
      </c>
      <c r="XL182" s="821">
        <v>8.4423100147311608E-2</v>
      </c>
      <c r="XM182" s="821">
        <v>8.590131741287628E-2</v>
      </c>
      <c r="XN182" s="821">
        <v>8.7445865325261232E-2</v>
      </c>
      <c r="XO182" s="821">
        <v>8.9023534424615261E-2</v>
      </c>
      <c r="XP182" s="821">
        <v>9.0586865757997195E-2</v>
      </c>
      <c r="XQ182" s="821">
        <v>9.2078341349858109E-2</v>
      </c>
      <c r="XR182" s="822">
        <v>9.3877398501795106E-2</v>
      </c>
      <c r="XS182" s="821">
        <v>0.38096198447111024</v>
      </c>
      <c r="XT182" s="821">
        <v>0.34045124899274776</v>
      </c>
      <c r="XU182" s="821">
        <v>0.31677393403057125</v>
      </c>
      <c r="XV182" s="821">
        <v>0.33899711256862641</v>
      </c>
      <c r="XW182" s="821">
        <v>0.35655896843538298</v>
      </c>
      <c r="XX182" s="821">
        <v>0.36926796920797123</v>
      </c>
      <c r="XY182" s="821">
        <v>0.38263883694035655</v>
      </c>
      <c r="XZ182" s="821">
        <v>0.39641786685419383</v>
      </c>
      <c r="YA182" s="821">
        <v>0.41023276619307775</v>
      </c>
      <c r="YB182" s="821">
        <v>0.42362770471479899</v>
      </c>
      <c r="YC182" s="822">
        <v>0.43957948479438524</v>
      </c>
      <c r="YD182">
        <v>9000</v>
      </c>
      <c r="YE182">
        <v>8999.9999999999982</v>
      </c>
      <c r="YF182">
        <v>9000</v>
      </c>
      <c r="YG182">
        <v>8999.9999999999982</v>
      </c>
      <c r="YH182">
        <v>9000</v>
      </c>
      <c r="YI182">
        <v>9000</v>
      </c>
      <c r="YJ182">
        <v>8999.9999999999982</v>
      </c>
      <c r="YK182">
        <v>9000</v>
      </c>
      <c r="YL182">
        <v>9000</v>
      </c>
      <c r="YM182">
        <v>9000</v>
      </c>
      <c r="YN182" s="5">
        <v>9000</v>
      </c>
      <c r="YO182" s="156"/>
      <c r="YP182" s="156"/>
      <c r="YQ182" s="156">
        <v>8181.8181818181811</v>
      </c>
      <c r="YR182" s="156">
        <v>8181.8181818181793</v>
      </c>
      <c r="YS182" s="156">
        <v>8181.8181818181811</v>
      </c>
      <c r="YT182" s="156">
        <v>8181.8181818181811</v>
      </c>
      <c r="YU182" s="156">
        <v>8181.8181818181793</v>
      </c>
      <c r="YV182" s="156">
        <v>8181.8181818181811</v>
      </c>
      <c r="YW182" s="156">
        <v>8181.8181818181811</v>
      </c>
      <c r="YX182" s="156">
        <v>8181.8181818181811</v>
      </c>
      <c r="YY182" s="157">
        <v>8181.8181818181811</v>
      </c>
      <c r="YZ182" s="156"/>
      <c r="ZA182" s="156"/>
      <c r="ZB182" s="156">
        <v>2.4903824585134346</v>
      </c>
      <c r="ZC182" s="156">
        <v>3.1616536323320199</v>
      </c>
      <c r="ZD182" s="156">
        <v>3.7708817117351621</v>
      </c>
      <c r="ZE182" s="156">
        <v>4.3613425647123174</v>
      </c>
      <c r="ZF182" s="156">
        <v>4.9731498366892222</v>
      </c>
      <c r="ZG182" s="156">
        <v>5.5443918250233857</v>
      </c>
      <c r="ZH182" s="156">
        <v>6.0684443227716622</v>
      </c>
      <c r="ZI182" s="156">
        <v>6.5921480798744074</v>
      </c>
      <c r="ZJ182" s="157">
        <v>7.2151262338568625</v>
      </c>
      <c r="ZK182" s="748">
        <v>21657.968720792876</v>
      </c>
      <c r="ZL182" s="748">
        <v>22675.933120753991</v>
      </c>
      <c r="ZM182" s="748">
        <v>30381.882588071938</v>
      </c>
      <c r="ZN182" s="748">
        <v>39786.111609272499</v>
      </c>
      <c r="ZO182" s="748">
        <v>48575.252124181199</v>
      </c>
      <c r="ZP182" s="748">
        <v>57158.936343939517</v>
      </c>
      <c r="ZQ182" s="748">
        <v>66108.447908115137</v>
      </c>
      <c r="ZR182" s="748">
        <v>74544.991738012613</v>
      </c>
      <c r="ZS182" s="748">
        <v>82335.014374408594</v>
      </c>
      <c r="ZT182" s="748">
        <v>90117.742682630182</v>
      </c>
      <c r="ZU182" s="748">
        <v>98854.083818428771</v>
      </c>
      <c r="ZV182" s="334"/>
      <c r="ZW182" s="334"/>
      <c r="ZX182" s="334"/>
      <c r="ZY182" s="334"/>
      <c r="ZZ182" s="334"/>
      <c r="AAA182" s="334"/>
      <c r="AAB182" s="334"/>
      <c r="AAC182" s="334"/>
      <c r="AAD182" s="334"/>
      <c r="AAE182" s="334"/>
      <c r="AAF182" s="334"/>
      <c r="AAG182" s="7"/>
      <c r="AAH182" s="7"/>
      <c r="AAI182" s="7"/>
    </row>
    <row r="183" spans="1:711">
      <c r="A183" s="125" t="s">
        <v>101</v>
      </c>
      <c r="B183" s="129" t="s">
        <v>263</v>
      </c>
      <c r="C183" s="125" t="s">
        <v>509</v>
      </c>
      <c r="D183" s="138" t="s">
        <v>511</v>
      </c>
      <c r="E183" s="164">
        <v>124.53907926238976</v>
      </c>
      <c r="F183" s="165">
        <v>154.42625638902518</v>
      </c>
      <c r="G183" s="165">
        <v>201.13856585010012</v>
      </c>
      <c r="H183" s="167">
        <v>220.31163424517999</v>
      </c>
      <c r="I183" s="165">
        <v>254.94440589387881</v>
      </c>
      <c r="J183" s="165">
        <v>287.05620665268219</v>
      </c>
      <c r="K183" s="165">
        <v>329.90286756079678</v>
      </c>
      <c r="L183" s="165">
        <v>392.23763513379151</v>
      </c>
      <c r="M183" s="165">
        <v>485.64848181809754</v>
      </c>
      <c r="N183" s="165">
        <v>624.06493307305789</v>
      </c>
      <c r="O183" s="163">
        <v>821.73962369803792</v>
      </c>
      <c r="P183" s="164">
        <v>695.72845572377264</v>
      </c>
      <c r="Q183" s="165">
        <v>906.59240082669487</v>
      </c>
      <c r="R183" s="165">
        <v>1194.1516289751789</v>
      </c>
      <c r="S183" s="167">
        <v>1227.6991280317113</v>
      </c>
      <c r="T183" s="165">
        <v>1354.0567515700682</v>
      </c>
      <c r="U183" s="165">
        <v>1472.7465324546158</v>
      </c>
      <c r="V183" s="165">
        <v>1639.2538959717351</v>
      </c>
      <c r="W183" s="165">
        <v>1892.7998939266922</v>
      </c>
      <c r="X183" s="165">
        <v>2282.3089751554676</v>
      </c>
      <c r="Y183" s="165">
        <v>2863.6093524548528</v>
      </c>
      <c r="Z183" s="163">
        <v>3690.1781366328419</v>
      </c>
      <c r="AA183" s="164">
        <v>49.780771220907646</v>
      </c>
      <c r="AB183" s="165">
        <v>58.37001808944413</v>
      </c>
      <c r="AC183" s="165">
        <v>61.246890110128327</v>
      </c>
      <c r="AD183" s="167">
        <v>62.043549784967858</v>
      </c>
      <c r="AE183" s="165">
        <v>67.884858759863022</v>
      </c>
      <c r="AF183" s="165">
        <v>73.807190837422723</v>
      </c>
      <c r="AG183" s="165">
        <v>81.983243858952548</v>
      </c>
      <c r="AH183" s="165">
        <v>94.432593611438719</v>
      </c>
      <c r="AI183" s="165">
        <v>113.73915905629522</v>
      </c>
      <c r="AJ183" s="165">
        <v>143.02586382696728</v>
      </c>
      <c r="AK183" s="163">
        <v>185.74493571491965</v>
      </c>
      <c r="AL183" s="164">
        <v>5.752140892251397</v>
      </c>
      <c r="AM183" s="165">
        <v>6.6667921084263844</v>
      </c>
      <c r="AN183" s="165">
        <v>6.7249086104796891</v>
      </c>
      <c r="AO183" s="167">
        <v>6.787352694289897</v>
      </c>
      <c r="AP183" s="165">
        <v>7.3663622333836489</v>
      </c>
      <c r="AQ183" s="165">
        <v>7.9105612729112114</v>
      </c>
      <c r="AR183" s="165">
        <v>8.6764196227894832</v>
      </c>
      <c r="AS183" s="165">
        <v>9.8499302455098814</v>
      </c>
      <c r="AT183" s="165">
        <v>11.646985263932876</v>
      </c>
      <c r="AU183" s="165">
        <v>14.287698442524729</v>
      </c>
      <c r="AV183" s="163">
        <v>17.937901582095755</v>
      </c>
      <c r="AW183" s="164">
        <v>0</v>
      </c>
      <c r="AX183" s="165">
        <v>0</v>
      </c>
      <c r="AY183" s="165">
        <v>0</v>
      </c>
      <c r="AZ183" s="167">
        <v>5.2439108440641053</v>
      </c>
      <c r="BA183" s="165">
        <v>6.9715566249838332</v>
      </c>
      <c r="BB183" s="165">
        <v>9.4236971689047415</v>
      </c>
      <c r="BC183" s="165">
        <v>13.056635583172135</v>
      </c>
      <c r="BD183" s="165">
        <v>18.623782811568976</v>
      </c>
      <c r="BE183" s="165">
        <v>27.751519188027004</v>
      </c>
      <c r="BF183" s="165">
        <v>41.438737831093583</v>
      </c>
      <c r="BG183" s="163">
        <v>60.789712896819964</v>
      </c>
      <c r="BH183" s="164">
        <v>75.678213687204035</v>
      </c>
      <c r="BI183" s="165">
        <v>104.52232198146726</v>
      </c>
      <c r="BJ183" s="165">
        <v>88.451649970188825</v>
      </c>
      <c r="BK183" s="167">
        <v>98.695384612412454</v>
      </c>
      <c r="BL183" s="165">
        <v>121.06276695817699</v>
      </c>
      <c r="BM183" s="165">
        <v>150.62237090290344</v>
      </c>
      <c r="BN183" s="165">
        <v>196.00885750886383</v>
      </c>
      <c r="BO183" s="165">
        <v>252.9684807222803</v>
      </c>
      <c r="BP183" s="165">
        <v>354.51363417668256</v>
      </c>
      <c r="BQ183" s="165">
        <v>497.28939900730353</v>
      </c>
      <c r="BR183" s="163">
        <v>687.09278308424268</v>
      </c>
      <c r="BS183" s="164">
        <v>0</v>
      </c>
      <c r="BT183" s="165">
        <v>0</v>
      </c>
      <c r="BU183" s="165">
        <v>0</v>
      </c>
      <c r="BV183" s="167">
        <v>2312.7859695317388</v>
      </c>
      <c r="BW183" s="165">
        <v>2709.6362070247678</v>
      </c>
      <c r="BX183" s="165">
        <v>3227.5021049096877</v>
      </c>
      <c r="BY183" s="165">
        <v>3951.782174504001</v>
      </c>
      <c r="BZ183" s="165">
        <v>5007.0854002048573</v>
      </c>
      <c r="CA183" s="165">
        <v>6554.3475300975042</v>
      </c>
      <c r="CB183" s="165">
        <v>8796.3027418133643</v>
      </c>
      <c r="CC183" s="163">
        <v>11959.5584908699</v>
      </c>
      <c r="CD183" s="164">
        <v>0</v>
      </c>
      <c r="CE183" s="165">
        <v>0</v>
      </c>
      <c r="CF183" s="165">
        <v>0</v>
      </c>
      <c r="CG183" s="167">
        <v>4.5024676575216134</v>
      </c>
      <c r="CH183" s="165">
        <v>4.5056021434181845</v>
      </c>
      <c r="CI183" s="165">
        <v>4.5087548227171563</v>
      </c>
      <c r="CJ183" s="165">
        <v>4.5120938824928638</v>
      </c>
      <c r="CK183" s="165">
        <v>4.5158739116317781</v>
      </c>
      <c r="CL183" s="165">
        <v>4.5204281028817528</v>
      </c>
      <c r="CM183" s="165">
        <v>4.5261670767378552</v>
      </c>
      <c r="CN183" s="169">
        <v>4.5335031812887561</v>
      </c>
      <c r="CO183" s="176">
        <v>0.5724513461732379</v>
      </c>
      <c r="CP183" s="175">
        <v>0.6021353746978243</v>
      </c>
      <c r="CQ183" s="175">
        <v>0.60347948511665328</v>
      </c>
      <c r="CR183" s="191">
        <v>0.57863591395157088</v>
      </c>
      <c r="CS183" s="175">
        <v>0.55901793141730538</v>
      </c>
      <c r="CT183" s="175">
        <v>0.54483071337915256</v>
      </c>
      <c r="CU183" s="175">
        <v>0.52991529773438217</v>
      </c>
      <c r="CV183" s="175">
        <v>0.51455859872119081</v>
      </c>
      <c r="CW183" s="175">
        <v>0.49918036804892507</v>
      </c>
      <c r="CX183" s="175">
        <v>0.4842939539353428</v>
      </c>
      <c r="CY183" s="175">
        <v>0.46654311670381965</v>
      </c>
      <c r="CZ183" s="176">
        <v>0.49223233030090979</v>
      </c>
      <c r="DA183" s="191">
        <v>0.47416287722199257</v>
      </c>
      <c r="DB183" s="191">
        <v>0.41656881930854539</v>
      </c>
      <c r="DC183" s="191">
        <v>0.41656881930854534</v>
      </c>
      <c r="DD183" s="191">
        <v>0.41656881930854534</v>
      </c>
      <c r="DE183" s="191">
        <v>0.41656881930854539</v>
      </c>
      <c r="DF183" s="191">
        <v>0.41656881930854534</v>
      </c>
      <c r="DG183" s="191">
        <v>0.41656881930854545</v>
      </c>
      <c r="DH183" s="191">
        <v>0.41656881930854539</v>
      </c>
      <c r="DI183" s="191">
        <v>0.4165688193085455</v>
      </c>
      <c r="DJ183" s="175">
        <v>0.4165688193085455</v>
      </c>
      <c r="DK183" s="183">
        <v>14440</v>
      </c>
      <c r="DL183" s="184">
        <v>14136</v>
      </c>
      <c r="DM183" s="184">
        <v>13958</v>
      </c>
      <c r="DN183" s="209">
        <v>13319.523270314883</v>
      </c>
      <c r="DO183" s="184">
        <v>12870.309410323143</v>
      </c>
      <c r="DP183" s="184">
        <v>12468.592043417033</v>
      </c>
      <c r="DQ183" s="184">
        <v>12108.771266854321</v>
      </c>
      <c r="DR183" s="184">
        <v>11787.756841887425</v>
      </c>
      <c r="DS183" s="184">
        <v>11503.816153631476</v>
      </c>
      <c r="DT183" s="184">
        <v>11255.548348582906</v>
      </c>
      <c r="DU183" s="184">
        <v>11041.210130473317</v>
      </c>
      <c r="DV183" s="193">
        <v>1.8073000073432923</v>
      </c>
      <c r="DW183" s="181">
        <v>1.7711540071964265</v>
      </c>
      <c r="DX183" s="181">
        <v>1.8</v>
      </c>
      <c r="DY183" s="602">
        <v>1.8</v>
      </c>
      <c r="DZ183" s="181">
        <v>1.8</v>
      </c>
      <c r="EA183" s="181">
        <v>1.8</v>
      </c>
      <c r="EB183" s="181">
        <v>1.8</v>
      </c>
      <c r="EC183" s="181">
        <v>1.8</v>
      </c>
      <c r="ED183" s="181">
        <v>1.8</v>
      </c>
      <c r="EE183" s="181">
        <v>1.8</v>
      </c>
      <c r="EF183" s="182">
        <v>1.8</v>
      </c>
      <c r="EG183" s="194">
        <v>1.0156029726956567E-2</v>
      </c>
      <c r="EH183" s="194">
        <v>1.2327759228701333E-2</v>
      </c>
      <c r="EI183" s="194">
        <v>1.5056125095106052E-2</v>
      </c>
      <c r="EJ183" s="194">
        <v>1.7359082230873416E-2</v>
      </c>
      <c r="EK183" s="194">
        <v>2.0840433035550946E-2</v>
      </c>
      <c r="EL183" s="194">
        <v>2.423146803601901E-2</v>
      </c>
      <c r="EM183" s="194">
        <v>2.8778138057544585E-2</v>
      </c>
      <c r="EN183" s="194">
        <v>3.5363419218996356E-2</v>
      </c>
      <c r="EO183" s="194">
        <v>4.5215813203080026E-2</v>
      </c>
      <c r="EP183" s="194">
        <v>5.987685261282287E-2</v>
      </c>
      <c r="EQ183" s="194">
        <v>8.1619807618307366E-2</v>
      </c>
      <c r="ER183" s="183">
        <v>50000</v>
      </c>
      <c r="ES183" s="184">
        <v>50000</v>
      </c>
      <c r="ET183" s="184">
        <v>50000</v>
      </c>
      <c r="EU183" s="209">
        <v>50000</v>
      </c>
      <c r="EV183" s="184">
        <v>50000</v>
      </c>
      <c r="EW183" s="184">
        <v>50000</v>
      </c>
      <c r="EX183" s="184">
        <v>50000</v>
      </c>
      <c r="EY183" s="184">
        <v>50000</v>
      </c>
      <c r="EZ183" s="184">
        <v>50000</v>
      </c>
      <c r="FA183" s="184">
        <v>50000</v>
      </c>
      <c r="FB183" s="184">
        <v>50000</v>
      </c>
      <c r="FC183" s="195">
        <v>19.29</v>
      </c>
      <c r="FD183" s="196">
        <v>18.79</v>
      </c>
      <c r="FE183" s="196">
        <v>18.64</v>
      </c>
      <c r="FF183" s="598">
        <v>18.64</v>
      </c>
      <c r="FG183" s="196">
        <v>18.64</v>
      </c>
      <c r="FH183" s="196">
        <v>18.64</v>
      </c>
      <c r="FI183" s="196">
        <v>18.64</v>
      </c>
      <c r="FJ183" s="196">
        <v>18.64</v>
      </c>
      <c r="FK183" s="196">
        <v>18.64</v>
      </c>
      <c r="FL183" s="196">
        <v>18.64</v>
      </c>
      <c r="FM183" s="198">
        <v>18.64</v>
      </c>
      <c r="FN183" s="193">
        <v>4.1292969523079479E-4</v>
      </c>
      <c r="FO183" s="181">
        <v>5.8104455026075782E-4</v>
      </c>
      <c r="FP183" s="181">
        <v>7.7322533283814777E-4</v>
      </c>
      <c r="FQ183" s="181">
        <v>7.6222189592937333E-4</v>
      </c>
      <c r="FR183" s="181">
        <v>8.1216953249392239E-4</v>
      </c>
      <c r="FS183" s="181">
        <v>8.6094157071236218E-4</v>
      </c>
      <c r="FT183" s="181">
        <v>9.3204476002801289E-4</v>
      </c>
      <c r="FU183" s="181">
        <v>1.0450176621014347E-3</v>
      </c>
      <c r="FV183" s="181">
        <v>1.2224075474457847E-3</v>
      </c>
      <c r="FW183" s="181">
        <v>1.4880136221315315E-3</v>
      </c>
      <c r="FX183" s="182">
        <v>1.84723949469633E-3</v>
      </c>
      <c r="FY183" s="184">
        <v>27500</v>
      </c>
      <c r="FZ183" s="184">
        <v>27500</v>
      </c>
      <c r="GA183" s="184">
        <v>27500</v>
      </c>
      <c r="GB183" s="209">
        <v>27500</v>
      </c>
      <c r="GC183" s="184">
        <v>27500</v>
      </c>
      <c r="GD183" s="184">
        <v>27500</v>
      </c>
      <c r="GE183" s="184">
        <v>27500</v>
      </c>
      <c r="GF183" s="184">
        <v>27500</v>
      </c>
      <c r="GG183" s="184">
        <v>27500</v>
      </c>
      <c r="GH183" s="184">
        <v>27500</v>
      </c>
      <c r="GI183" s="184">
        <v>27500</v>
      </c>
      <c r="GJ183" s="195">
        <v>1.8</v>
      </c>
      <c r="GK183" s="196">
        <v>1.8</v>
      </c>
      <c r="GL183" s="196">
        <v>1.7</v>
      </c>
      <c r="GM183" s="604">
        <v>1.7</v>
      </c>
      <c r="GN183" s="196">
        <v>1.7</v>
      </c>
      <c r="GO183" s="196">
        <v>1.7</v>
      </c>
      <c r="GP183" s="196">
        <v>1.7</v>
      </c>
      <c r="GQ183" s="196">
        <v>1.7</v>
      </c>
      <c r="GR183" s="196">
        <v>1.7</v>
      </c>
      <c r="GS183" s="196">
        <v>1.7</v>
      </c>
      <c r="GT183" s="198">
        <v>1.7</v>
      </c>
      <c r="GU183" s="196">
        <v>1.0021508848619468E-3</v>
      </c>
      <c r="GV183" s="196">
        <v>1.186500439516314E-3</v>
      </c>
      <c r="GW183" s="196">
        <v>1.4133746596218021E-3</v>
      </c>
      <c r="GX183" s="196">
        <v>1.548101328782788E-3</v>
      </c>
      <c r="GY183" s="196">
        <v>1.7914613310471917E-3</v>
      </c>
      <c r="GZ183" s="196">
        <v>2.0171067972734012E-3</v>
      </c>
      <c r="HA183" s="196">
        <v>2.3181847358626057E-3</v>
      </c>
      <c r="HB183" s="196">
        <v>2.756203076744805E-3</v>
      </c>
      <c r="HC183" s="196">
        <v>3.4125890019373285E-3</v>
      </c>
      <c r="HD183" s="196">
        <v>4.3852234833044457E-3</v>
      </c>
      <c r="HE183" s="196">
        <v>5.7742579402078635E-3</v>
      </c>
      <c r="HF183" s="183">
        <v>30000</v>
      </c>
      <c r="HG183" s="184">
        <v>30000</v>
      </c>
      <c r="HH183" s="184">
        <v>30000</v>
      </c>
      <c r="HI183" s="209">
        <v>30000</v>
      </c>
      <c r="HJ183" s="184">
        <v>30000</v>
      </c>
      <c r="HK183" s="184">
        <v>30000</v>
      </c>
      <c r="HL183" s="184">
        <v>30000</v>
      </c>
      <c r="HM183" s="184">
        <v>30000</v>
      </c>
      <c r="HN183" s="184">
        <v>30000</v>
      </c>
      <c r="HO183" s="184">
        <v>30000</v>
      </c>
      <c r="HP183" s="184">
        <v>30000</v>
      </c>
      <c r="HQ183" s="195">
        <v>8.6999999999999993</v>
      </c>
      <c r="HR183" s="196">
        <v>8.8000000000000007</v>
      </c>
      <c r="HS183" s="196">
        <v>8.5</v>
      </c>
      <c r="HT183" s="604">
        <v>8.5</v>
      </c>
      <c r="HU183" s="196">
        <v>8.5</v>
      </c>
      <c r="HV183" s="196">
        <v>8.5</v>
      </c>
      <c r="HW183" s="196">
        <v>8.5</v>
      </c>
      <c r="HX183" s="196">
        <v>8.5</v>
      </c>
      <c r="HY183" s="196">
        <v>8.5</v>
      </c>
      <c r="HZ183" s="196">
        <v>8.5</v>
      </c>
      <c r="IA183" s="198">
        <v>8.5</v>
      </c>
      <c r="IB183" s="196">
        <v>2.4228704238901896E-4</v>
      </c>
      <c r="IC183" s="196">
        <v>3.075873422006965E-4</v>
      </c>
      <c r="ID183" s="196">
        <v>4.6019808218239141E-4</v>
      </c>
      <c r="IE183" s="196">
        <v>5.040653995597227E-4</v>
      </c>
      <c r="IF183" s="196">
        <v>5.8330398329940075E-4</v>
      </c>
      <c r="IG183" s="196">
        <v>6.567746728320963E-4</v>
      </c>
      <c r="IH183" s="196">
        <v>7.5480635111565598E-4</v>
      </c>
      <c r="II183" s="196">
        <v>8.974261434420859E-4</v>
      </c>
      <c r="IJ183" s="196">
        <v>1.1111469299927258E-3</v>
      </c>
      <c r="IK183" s="196">
        <v>1.4278389832586185E-3</v>
      </c>
      <c r="IL183" s="198">
        <v>1.8801118387258735E-3</v>
      </c>
      <c r="IM183" s="209"/>
      <c r="IP183" s="606">
        <v>0.14365260723528439</v>
      </c>
      <c r="IQ183" s="279">
        <v>0.14685314685314685</v>
      </c>
      <c r="IR183" s="279">
        <v>0.2413793103448276</v>
      </c>
      <c r="IS183" s="279">
        <v>0.39726027397260272</v>
      </c>
      <c r="IT183" s="279">
        <v>0.5425607728244517</v>
      </c>
      <c r="IU183" s="279">
        <v>0.68786127167630062</v>
      </c>
      <c r="IV183" s="279">
        <v>0.81761484636446613</v>
      </c>
      <c r="IW183" s="311">
        <v>0.94736842105263153</v>
      </c>
      <c r="IY183" s="225"/>
      <c r="IZ183" s="225"/>
      <c r="JA183" s="601">
        <v>0.85634739276471561</v>
      </c>
      <c r="JB183" s="601">
        <v>0.85314685314685312</v>
      </c>
      <c r="JC183" s="601">
        <v>0.75862068965517238</v>
      </c>
      <c r="JD183" s="601">
        <v>0.60273972602739723</v>
      </c>
      <c r="JE183" s="601">
        <v>0.4574392271755483</v>
      </c>
      <c r="JF183" s="601">
        <v>0.31213872832369938</v>
      </c>
      <c r="JG183" s="601">
        <v>0.18238515363553387</v>
      </c>
      <c r="JH183" s="710">
        <v>5.2631578947368474E-2</v>
      </c>
      <c r="JI183" s="116">
        <v>1.1000000000000001</v>
      </c>
      <c r="JJ183" s="116">
        <v>1.1000000000000001</v>
      </c>
      <c r="JK183" s="116">
        <v>1.1000000000000001</v>
      </c>
      <c r="JL183" s="116">
        <v>1.1000000000000001</v>
      </c>
      <c r="JM183" s="116">
        <v>1.1000000000000001</v>
      </c>
      <c r="JN183" s="116">
        <v>1.1000000000000001</v>
      </c>
      <c r="JO183" s="116">
        <v>1.1000000000000001</v>
      </c>
      <c r="JP183" s="116">
        <v>1.1000000000000001</v>
      </c>
      <c r="JQ183" s="116">
        <v>1.1000000000000001</v>
      </c>
      <c r="JR183" s="116">
        <v>1.1000000000000001</v>
      </c>
      <c r="JS183" s="208">
        <v>1.1000000000000001</v>
      </c>
      <c r="JT183" s="116">
        <v>9000</v>
      </c>
      <c r="JU183" s="116">
        <v>9000</v>
      </c>
      <c r="JV183" s="116">
        <v>9000</v>
      </c>
      <c r="JW183" s="116">
        <v>9000</v>
      </c>
      <c r="JX183" s="116">
        <v>9000</v>
      </c>
      <c r="JY183" s="116">
        <v>9000</v>
      </c>
      <c r="JZ183" s="116">
        <v>9000</v>
      </c>
      <c r="KA183" s="116">
        <v>9000</v>
      </c>
      <c r="KB183" s="116">
        <v>9000</v>
      </c>
      <c r="KC183" s="116">
        <v>9000</v>
      </c>
      <c r="KD183" s="208">
        <v>9000</v>
      </c>
      <c r="KE183" s="116">
        <v>1.2</v>
      </c>
      <c r="KF183" s="116">
        <v>1.2</v>
      </c>
      <c r="KG183" s="116">
        <v>1.2</v>
      </c>
      <c r="KH183" s="116">
        <v>1.6</v>
      </c>
      <c r="KI183" s="116">
        <v>1.6</v>
      </c>
      <c r="KJ183" s="116">
        <v>1.6</v>
      </c>
      <c r="KK183" s="116">
        <v>1.6</v>
      </c>
      <c r="KL183" s="116">
        <v>1.6</v>
      </c>
      <c r="KM183" s="116">
        <v>1.6</v>
      </c>
      <c r="KN183" s="116">
        <v>1.6</v>
      </c>
      <c r="KO183" s="208">
        <v>1.6</v>
      </c>
      <c r="KP183" s="116">
        <v>20000</v>
      </c>
      <c r="KQ183" s="116">
        <v>20000</v>
      </c>
      <c r="KR183" s="116">
        <v>20000</v>
      </c>
      <c r="KS183" s="116">
        <v>40000</v>
      </c>
      <c r="KT183" s="116">
        <v>40000</v>
      </c>
      <c r="KU183" s="116">
        <v>40000</v>
      </c>
      <c r="KV183" s="116">
        <v>40000</v>
      </c>
      <c r="KW183" s="116">
        <v>40000</v>
      </c>
      <c r="KX183" s="116">
        <v>40000</v>
      </c>
      <c r="KY183" s="116">
        <v>40000</v>
      </c>
      <c r="KZ183" s="208">
        <v>40000</v>
      </c>
      <c r="LA183" s="116">
        <v>0.3</v>
      </c>
      <c r="LB183" s="116">
        <v>0.3</v>
      </c>
      <c r="LC183" s="116">
        <v>0.3</v>
      </c>
      <c r="LD183" s="116">
        <v>0.3</v>
      </c>
      <c r="LE183" s="116">
        <v>0.3</v>
      </c>
      <c r="LF183" s="116">
        <v>0.3</v>
      </c>
      <c r="LG183" s="116">
        <v>0.3</v>
      </c>
      <c r="LH183" s="116">
        <v>0.3</v>
      </c>
      <c r="LI183" s="116">
        <v>0.3</v>
      </c>
      <c r="LJ183" s="116">
        <v>0.3</v>
      </c>
      <c r="LK183" s="208">
        <v>0.3</v>
      </c>
      <c r="LL183" s="116">
        <v>17333</v>
      </c>
      <c r="LM183" s="116">
        <v>17000</v>
      </c>
      <c r="LN183" s="116">
        <v>17000</v>
      </c>
      <c r="LO183" s="116">
        <v>17000</v>
      </c>
      <c r="LP183" s="116">
        <v>17000</v>
      </c>
      <c r="LQ183" s="116">
        <v>17000</v>
      </c>
      <c r="LR183" s="116">
        <v>17000</v>
      </c>
      <c r="LS183" s="116">
        <v>17000</v>
      </c>
      <c r="LT183" s="116">
        <v>17000</v>
      </c>
      <c r="LU183" s="116">
        <v>17000</v>
      </c>
      <c r="LV183" s="208">
        <v>17000</v>
      </c>
      <c r="LW183">
        <v>3.2739062149617876E-3</v>
      </c>
      <c r="LX183">
        <v>5.2576293603970392E-3</v>
      </c>
      <c r="LY183">
        <v>9.6191423667214872E-3</v>
      </c>
      <c r="LZ183">
        <v>1.0214329446440903E-2</v>
      </c>
      <c r="MA183">
        <v>1.1546835226559929E-2</v>
      </c>
      <c r="MB183">
        <v>1.27788754902118E-2</v>
      </c>
      <c r="MC183">
        <v>1.4479391456672134E-2</v>
      </c>
      <c r="MD183">
        <v>1.7020579446049594E-2</v>
      </c>
      <c r="ME183">
        <v>2.0883557247543483E-2</v>
      </c>
      <c r="MF183">
        <v>2.6633979742220617E-2</v>
      </c>
      <c r="MG183" s="5">
        <v>3.4992355906595246E-2</v>
      </c>
      <c r="MH183" s="156">
        <v>0</v>
      </c>
      <c r="MI183" s="156">
        <v>0</v>
      </c>
      <c r="MJ183" s="156">
        <v>0</v>
      </c>
      <c r="MK183" s="156">
        <v>0</v>
      </c>
      <c r="ML183" s="156">
        <v>0</v>
      </c>
      <c r="MM183" s="156">
        <v>0</v>
      </c>
      <c r="MN183" s="156">
        <v>0</v>
      </c>
      <c r="MO183" s="156">
        <v>0</v>
      </c>
      <c r="MP183" s="156">
        <v>0</v>
      </c>
      <c r="MQ183" s="156">
        <v>0</v>
      </c>
      <c r="MR183" s="157">
        <v>0</v>
      </c>
      <c r="MS183" s="156">
        <v>2.2492148691685299E-3</v>
      </c>
      <c r="MT183" s="156">
        <v>2.8414561356830898E-3</v>
      </c>
      <c r="MU183" s="156">
        <v>3.4730959914256957E-3</v>
      </c>
      <c r="MV183" s="156">
        <v>3.804160830755958E-3</v>
      </c>
      <c r="MW183" s="156">
        <v>4.4021711619755752E-3</v>
      </c>
      <c r="MX183" s="156">
        <v>4.9566514329345383E-3</v>
      </c>
      <c r="MY183" s="156">
        <v>5.6964924754368037E-3</v>
      </c>
      <c r="MZ183" s="156">
        <v>6.7728381800470517E-3</v>
      </c>
      <c r="NA183" s="156">
        <v>8.3857801626239931E-3</v>
      </c>
      <c r="NB183" s="156">
        <v>1.0775842058358317E-2</v>
      </c>
      <c r="NC183" s="157">
        <v>1.4189126689847554E-2</v>
      </c>
      <c r="ND183" s="156">
        <v>1.6348767061527019</v>
      </c>
      <c r="NE183" s="156">
        <v>1.5704942949753626</v>
      </c>
      <c r="NF183" s="156">
        <v>1.5271194864606203</v>
      </c>
      <c r="NG183" s="156">
        <v>1.540691115913261</v>
      </c>
      <c r="NH183" s="156">
        <v>1.5504332692347562</v>
      </c>
      <c r="NI183" s="156">
        <v>1.5583050576980351</v>
      </c>
      <c r="NJ183" s="156">
        <v>1.5656922590473086</v>
      </c>
      <c r="NK183" s="156">
        <v>1.5725563928706958</v>
      </c>
      <c r="NL183" s="156">
        <v>1.5788407064451471</v>
      </c>
      <c r="NM183" s="156">
        <v>1.5844918918010211</v>
      </c>
      <c r="NN183" s="157">
        <v>1.5899477344883852</v>
      </c>
      <c r="NO183" s="156">
        <v>13113.854448270129</v>
      </c>
      <c r="NP183" s="156">
        <v>12600.45335807142</v>
      </c>
      <c r="NQ183" s="156">
        <v>12025.22630553108</v>
      </c>
      <c r="NR183" s="156">
        <v>11719.393614583378</v>
      </c>
      <c r="NS183" s="156">
        <v>11490.451600916995</v>
      </c>
      <c r="NT183" s="156">
        <v>11270.961823698841</v>
      </c>
      <c r="NU183" s="156">
        <v>11068.186734461075</v>
      </c>
      <c r="NV183" s="156">
        <v>10881.960453432748</v>
      </c>
      <c r="NW183" s="156">
        <v>10712.755851162381</v>
      </c>
      <c r="NX183" s="156">
        <v>10561.135552076574</v>
      </c>
      <c r="NY183" s="157">
        <v>10428.694684343061</v>
      </c>
      <c r="NZ183" s="156">
        <v>297.45776467367108</v>
      </c>
      <c r="OA183" s="156">
        <v>360.70104585671271</v>
      </c>
      <c r="OB183" s="156">
        <v>473.50561877002525</v>
      </c>
      <c r="OC183" s="156">
        <v>517.30832102553552</v>
      </c>
      <c r="OD183" s="156">
        <v>597.11474728573251</v>
      </c>
      <c r="OE183" s="156">
        <v>670.34898855069423</v>
      </c>
      <c r="OF183" s="156">
        <v>770.58817962562705</v>
      </c>
      <c r="OG183" s="156">
        <v>918.84343284815463</v>
      </c>
      <c r="OH183" s="156">
        <v>1143.0251409359962</v>
      </c>
      <c r="OI183" s="156">
        <v>1476.7806566282652</v>
      </c>
      <c r="OJ183" s="157">
        <v>1968.5509275758625</v>
      </c>
      <c r="OK183" s="156"/>
      <c r="OL183" s="156"/>
      <c r="OM183" s="156"/>
      <c r="ON183" s="156"/>
      <c r="OO183" s="156"/>
      <c r="OP183" s="156"/>
      <c r="OQ183" s="156"/>
      <c r="OR183" s="156"/>
      <c r="OS183" s="156"/>
      <c r="OT183" s="156"/>
      <c r="OU183" s="157"/>
      <c r="OV183">
        <v>265.04609314554938</v>
      </c>
      <c r="OW183">
        <v>308.65051518878204</v>
      </c>
      <c r="OX183">
        <v>378.2761093394825</v>
      </c>
      <c r="OY183">
        <v>416.18645950577053</v>
      </c>
      <c r="OZ183">
        <v>482.80107854278924</v>
      </c>
      <c r="PA183">
        <v>543.83812119759739</v>
      </c>
      <c r="PB183">
        <v>627.24220420457289</v>
      </c>
      <c r="PC183">
        <v>750.33969633226366</v>
      </c>
      <c r="PD183">
        <v>936.27792418531567</v>
      </c>
      <c r="PE183">
        <v>1213.1042571802811</v>
      </c>
      <c r="PF183" s="5">
        <v>1622.1266041005695</v>
      </c>
      <c r="PG183">
        <v>32.411671528121701</v>
      </c>
      <c r="PH183">
        <v>52.050530667930694</v>
      </c>
      <c r="PI183">
        <v>95.229509430542734</v>
      </c>
      <c r="PJ183">
        <v>101.12186151976495</v>
      </c>
      <c r="PK183">
        <v>114.31366874294331</v>
      </c>
      <c r="PL183">
        <v>126.51086735309683</v>
      </c>
      <c r="PM183">
        <v>143.34597542105413</v>
      </c>
      <c r="PN183">
        <v>168.50373651589101</v>
      </c>
      <c r="PO183">
        <v>206.74721675068048</v>
      </c>
      <c r="PP183">
        <v>263.67639944798412</v>
      </c>
      <c r="PQ183" s="5">
        <v>346.42432347529297</v>
      </c>
      <c r="PR183">
        <v>0</v>
      </c>
      <c r="PS183">
        <v>0</v>
      </c>
      <c r="PT183">
        <v>0</v>
      </c>
      <c r="PU183">
        <v>0</v>
      </c>
      <c r="PV183">
        <v>0</v>
      </c>
      <c r="PW183">
        <v>0</v>
      </c>
      <c r="PX183">
        <v>0</v>
      </c>
      <c r="PY183">
        <v>0</v>
      </c>
      <c r="PZ183">
        <v>0</v>
      </c>
      <c r="QA183" s="7">
        <v>0</v>
      </c>
      <c r="QB183" s="5">
        <v>0</v>
      </c>
      <c r="QC183">
        <v>11.695692398189438</v>
      </c>
      <c r="QD183">
        <v>14.491426291983757</v>
      </c>
      <c r="QE183">
        <v>17.712789556271048</v>
      </c>
      <c r="QF183">
        <v>19.401220236855384</v>
      </c>
      <c r="QG183">
        <v>22.451072926075433</v>
      </c>
      <c r="QH183">
        <v>25.278922307966145</v>
      </c>
      <c r="QI183">
        <v>29.052111624727697</v>
      </c>
      <c r="QJ183">
        <v>34.541474718239961</v>
      </c>
      <c r="QK183">
        <v>42.767478829382362</v>
      </c>
      <c r="QL183">
        <v>54.956794497627413</v>
      </c>
      <c r="QM183" s="5">
        <v>72.36454611822252</v>
      </c>
      <c r="QN183">
        <v>49.60646880066637</v>
      </c>
      <c r="QO183">
        <v>58.73177175605754</v>
      </c>
      <c r="QP183">
        <v>66.075265337319252</v>
      </c>
      <c r="QQ183">
        <v>72.373737120595337</v>
      </c>
      <c r="QR183">
        <v>83.750817226456206</v>
      </c>
      <c r="QS183">
        <v>94.299742772531502</v>
      </c>
      <c r="QT183">
        <v>108.37513640157681</v>
      </c>
      <c r="QU183">
        <v>128.85249383781962</v>
      </c>
      <c r="QV183">
        <v>159.53853584057012</v>
      </c>
      <c r="QW183">
        <v>205.0091978444828</v>
      </c>
      <c r="QX183" s="5">
        <v>269.94655870471763</v>
      </c>
      <c r="QY183" s="7">
        <v>1.8</v>
      </c>
      <c r="QZ183" s="7">
        <v>1.8</v>
      </c>
      <c r="RA183" s="7">
        <v>1.7</v>
      </c>
      <c r="RB183" s="7">
        <v>1.7</v>
      </c>
      <c r="RC183" s="7">
        <v>1.7</v>
      </c>
      <c r="RD183" s="7">
        <v>1.7</v>
      </c>
      <c r="RE183" s="7">
        <v>1.7</v>
      </c>
      <c r="RF183" s="7">
        <v>1.7</v>
      </c>
      <c r="RG183" s="7">
        <v>1.7</v>
      </c>
      <c r="RH183" s="7">
        <v>1.7</v>
      </c>
      <c r="RI183" s="5">
        <v>1.7</v>
      </c>
      <c r="RJ183" s="7">
        <v>27500</v>
      </c>
      <c r="RK183" s="7">
        <v>27500</v>
      </c>
      <c r="RL183" s="7">
        <v>27500</v>
      </c>
      <c r="RM183" s="7">
        <v>27500</v>
      </c>
      <c r="RN183" s="7">
        <v>27500</v>
      </c>
      <c r="RO183" s="7">
        <v>27500</v>
      </c>
      <c r="RP183" s="7">
        <v>27500</v>
      </c>
      <c r="RQ183" s="7">
        <v>27500</v>
      </c>
      <c r="RR183" s="7">
        <v>27500</v>
      </c>
      <c r="RS183" s="7">
        <v>27500</v>
      </c>
      <c r="RT183" s="5">
        <v>27500</v>
      </c>
      <c r="RU183">
        <v>0.76233688886877216</v>
      </c>
      <c r="RV183">
        <v>0.74184951502024687</v>
      </c>
      <c r="RW183">
        <v>0.70493940612256611</v>
      </c>
      <c r="RX183">
        <v>0.70493940612256611</v>
      </c>
      <c r="RY183">
        <v>0.70493940612256623</v>
      </c>
      <c r="RZ183">
        <v>0.70493940612256623</v>
      </c>
      <c r="SA183">
        <v>0.704939406122566</v>
      </c>
      <c r="SB183">
        <v>0.70493940612256623</v>
      </c>
      <c r="SC183">
        <v>0.70493940612256623</v>
      </c>
      <c r="SD183">
        <v>0.70493940612256634</v>
      </c>
      <c r="SE183" s="5">
        <v>0.70493940612256623</v>
      </c>
      <c r="SF183" s="156">
        <v>20466.719432752539</v>
      </c>
      <c r="SG183" s="156">
        <v>20092.946605141726</v>
      </c>
      <c r="SH183" s="156">
        <v>20037.045545919249</v>
      </c>
      <c r="SI183" s="156">
        <v>20037.045545919245</v>
      </c>
      <c r="SJ183" s="156">
        <v>20037.045545919245</v>
      </c>
      <c r="SK183" s="156">
        <v>20037.045545919249</v>
      </c>
      <c r="SL183" s="156">
        <v>20037.045545919245</v>
      </c>
      <c r="SM183" s="156">
        <v>20037.045545919245</v>
      </c>
      <c r="SN183" s="156">
        <v>20037.045545919245</v>
      </c>
      <c r="SO183" s="156">
        <v>20037.045545919249</v>
      </c>
      <c r="SP183" s="157">
        <v>20037.045545919245</v>
      </c>
      <c r="SQ183" s="156">
        <v>61.302161198855806</v>
      </c>
      <c r="SR183" s="156">
        <v>73.223198048041297</v>
      </c>
      <c r="SS183" s="156">
        <v>83.788054893590299</v>
      </c>
      <c r="ST183" s="156">
        <v>91.774957357450717</v>
      </c>
      <c r="SU183" s="156">
        <v>106.20189015253163</v>
      </c>
      <c r="SV183" s="156">
        <v>119.57866508049764</v>
      </c>
      <c r="SW183" s="156">
        <v>137.42724802630451</v>
      </c>
      <c r="SX183" s="156">
        <v>163.39396855605958</v>
      </c>
      <c r="SY183" s="156">
        <v>202.30601466995248</v>
      </c>
      <c r="SZ183" s="156">
        <v>259.96599234211021</v>
      </c>
      <c r="TA183" s="157">
        <v>342.31110482294014</v>
      </c>
      <c r="TB183" s="156"/>
      <c r="TC183" s="156"/>
      <c r="TD183" s="156"/>
      <c r="TE183" s="156"/>
      <c r="TF183" s="156"/>
      <c r="TG183" s="156"/>
      <c r="TH183" s="156"/>
      <c r="TI183" s="156"/>
      <c r="TJ183" s="156"/>
      <c r="TK183" s="156"/>
      <c r="TL183" s="156"/>
      <c r="TM183" s="728">
        <v>32.411671528121701</v>
      </c>
      <c r="TN183" s="244">
        <v>52.050530667930694</v>
      </c>
      <c r="TO183" s="244">
        <v>95.229509430542734</v>
      </c>
      <c r="TP183" s="244">
        <v>101.12186151976495</v>
      </c>
      <c r="TQ183" s="244">
        <v>114.31366874294331</v>
      </c>
      <c r="TR183" s="244">
        <v>126.51086735309683</v>
      </c>
      <c r="TS183" s="244">
        <v>143.34597542105413</v>
      </c>
      <c r="TT183" s="244">
        <v>168.50373651589101</v>
      </c>
      <c r="TU183" s="244">
        <v>206.74721675068048</v>
      </c>
      <c r="TV183" s="244">
        <v>263.67639944798412</v>
      </c>
      <c r="TW183" s="729">
        <v>346.42432347529297</v>
      </c>
      <c r="TX183" s="117">
        <v>398.27069105010156</v>
      </c>
      <c r="TY183" s="117">
        <v>545.89135496998199</v>
      </c>
      <c r="TZ183" s="117">
        <v>720.64601020515386</v>
      </c>
      <c r="UA183" s="117">
        <v>710.39080700617592</v>
      </c>
      <c r="UB183" s="117">
        <v>756.94200428433567</v>
      </c>
      <c r="UC183" s="117">
        <v>802.3975439039217</v>
      </c>
      <c r="UD183" s="117">
        <v>868.66571634610784</v>
      </c>
      <c r="UE183" s="117">
        <v>973.95646107853725</v>
      </c>
      <c r="UF183" s="117">
        <v>1139.2838342194711</v>
      </c>
      <c r="UG183" s="117">
        <v>1386.8286958265874</v>
      </c>
      <c r="UH183" s="185">
        <v>1721.6272090569796</v>
      </c>
      <c r="UI183" s="116">
        <v>1.1000000000000001</v>
      </c>
      <c r="UJ183" s="116">
        <v>1.1000000000000001</v>
      </c>
      <c r="UK183" s="116">
        <v>1.1000000000000001</v>
      </c>
      <c r="UL183" s="116">
        <v>1.1000000000000001</v>
      </c>
      <c r="UM183" s="116">
        <v>1.1000000000000001</v>
      </c>
      <c r="UN183" s="116">
        <v>1.1000000000000001</v>
      </c>
      <c r="UO183" s="116">
        <v>1.1000000000000001</v>
      </c>
      <c r="UP183" s="116">
        <v>1.1000000000000001</v>
      </c>
      <c r="UQ183" s="116">
        <v>1.1000000000000001</v>
      </c>
      <c r="UR183" s="116">
        <v>1.1000000000000001</v>
      </c>
      <c r="US183" s="208">
        <v>1.1000000000000001</v>
      </c>
      <c r="UT183" s="156">
        <v>18854.280273716995</v>
      </c>
      <c r="UU183" s="156">
        <v>18178.745644599308</v>
      </c>
      <c r="UV183" s="156">
        <v>17146.947332146345</v>
      </c>
      <c r="UW183" s="156">
        <v>17146.947332146341</v>
      </c>
      <c r="UX183" s="156">
        <v>17146.947332146341</v>
      </c>
      <c r="UY183" s="156">
        <v>17146.947332146345</v>
      </c>
      <c r="UZ183" s="156">
        <v>17146.947332146345</v>
      </c>
      <c r="VA183" s="156">
        <v>17146.947332146345</v>
      </c>
      <c r="VB183" s="156">
        <v>17146.947332146345</v>
      </c>
      <c r="VC183" s="156">
        <v>17146.947332146348</v>
      </c>
      <c r="VD183" s="157">
        <v>17146.947332146348</v>
      </c>
      <c r="VE183" s="156">
        <v>24732.215571641515</v>
      </c>
      <c r="VF183" s="156">
        <v>24504.626985033705</v>
      </c>
      <c r="VG183" s="156">
        <v>24324.001727270508</v>
      </c>
      <c r="VH183" s="156">
        <v>24324.001727270504</v>
      </c>
      <c r="VI183" s="156">
        <v>24324.001727270501</v>
      </c>
      <c r="VJ183" s="156">
        <v>24324.001727270504</v>
      </c>
      <c r="VK183" s="156">
        <v>24324.001727270508</v>
      </c>
      <c r="VL183" s="156">
        <v>24324.001727270504</v>
      </c>
      <c r="VM183" s="156">
        <v>24324.001727270508</v>
      </c>
      <c r="VN183" s="156">
        <v>24324.001727270508</v>
      </c>
      <c r="VO183" s="157">
        <v>24324.001727270508</v>
      </c>
      <c r="VP183" s="156">
        <v>3.2513657540304774E-3</v>
      </c>
      <c r="VQ183" s="156">
        <v>4.0279565751994029E-3</v>
      </c>
      <c r="VR183" s="156">
        <v>4.8864706510474976E-3</v>
      </c>
      <c r="VS183" s="156">
        <v>5.3522621595387459E-3</v>
      </c>
      <c r="VT183" s="156">
        <v>6.1936324930227668E-3</v>
      </c>
      <c r="VU183" s="156">
        <v>6.9737582302079396E-3</v>
      </c>
      <c r="VV183" s="156">
        <v>8.0146772112994098E-3</v>
      </c>
      <c r="VW183" s="156">
        <v>9.5290412567918554E-3</v>
      </c>
      <c r="VX183" s="156">
        <v>1.1798369164561321E-2</v>
      </c>
      <c r="VY183" s="156">
        <v>1.5161065541662759E-2</v>
      </c>
      <c r="VZ183" s="157">
        <v>1.9963384630055418E-2</v>
      </c>
      <c r="WA183" s="156">
        <v>9000</v>
      </c>
      <c r="WB183" s="156">
        <v>9000</v>
      </c>
      <c r="WC183" s="156">
        <v>9000</v>
      </c>
      <c r="WD183" s="156">
        <v>9000</v>
      </c>
      <c r="WE183" s="156">
        <v>9000</v>
      </c>
      <c r="WF183" s="156">
        <v>9000</v>
      </c>
      <c r="WG183" s="156">
        <v>9000</v>
      </c>
      <c r="WH183" s="156">
        <v>9000</v>
      </c>
      <c r="WI183" s="156">
        <v>9000</v>
      </c>
      <c r="WJ183" s="156">
        <v>9000</v>
      </c>
      <c r="WK183" s="157">
        <v>9000</v>
      </c>
      <c r="WL183" s="156">
        <v>3.2739062149617876E-3</v>
      </c>
      <c r="WM183" s="156">
        <v>5.2576293603970392E-3</v>
      </c>
      <c r="WN183" s="156">
        <v>9.6191423667214872E-3</v>
      </c>
      <c r="WO183" s="156">
        <v>1.0214329446440903E-2</v>
      </c>
      <c r="WP183" s="156">
        <v>1.1546835226559929E-2</v>
      </c>
      <c r="WQ183" s="156">
        <v>1.27788754902118E-2</v>
      </c>
      <c r="WR183" s="156">
        <v>1.4479391456672134E-2</v>
      </c>
      <c r="WS183" s="156">
        <v>1.7020579446049594E-2</v>
      </c>
      <c r="WT183" s="156">
        <v>2.0883557247543483E-2</v>
      </c>
      <c r="WU183" s="156">
        <v>2.6633979742220617E-2</v>
      </c>
      <c r="WV183" s="157">
        <v>3.4992355906595246E-2</v>
      </c>
      <c r="WW183" s="119">
        <v>3.2513657540304769E-3</v>
      </c>
      <c r="WX183" s="119">
        <v>4.0279565751994038E-3</v>
      </c>
      <c r="WY183" s="119">
        <v>4.8864706510474976E-3</v>
      </c>
      <c r="WZ183" s="119">
        <v>5.3522621595387459E-3</v>
      </c>
      <c r="XA183" s="119">
        <v>6.1936324930227668E-3</v>
      </c>
      <c r="XB183" s="119">
        <v>6.9737582302079396E-3</v>
      </c>
      <c r="XC183" s="119">
        <v>8.0146772112994098E-3</v>
      </c>
      <c r="XD183" s="119">
        <v>9.5290412567918571E-3</v>
      </c>
      <c r="XE183" s="197">
        <v>1.1798369164561322E-2</v>
      </c>
      <c r="XF183" s="197">
        <v>1.5161065541662763E-2</v>
      </c>
      <c r="XG183" s="201">
        <v>1.9963384630055418E-2</v>
      </c>
      <c r="XH183" s="821">
        <v>4.6586669355651908E-2</v>
      </c>
      <c r="XI183" s="821">
        <v>5.7413376309427874E-2</v>
      </c>
      <c r="XJ183" s="821">
        <v>7.9746580852775556E-2</v>
      </c>
      <c r="XK183" s="821">
        <v>8.2366973479802777E-2</v>
      </c>
      <c r="XL183" s="821">
        <v>8.4423100147311608E-2</v>
      </c>
      <c r="XM183" s="821">
        <v>8.590131741287628E-2</v>
      </c>
      <c r="XN183" s="821">
        <v>8.7445865325261232E-2</v>
      </c>
      <c r="XO183" s="821">
        <v>8.9023534424615261E-2</v>
      </c>
      <c r="XP183" s="821">
        <v>9.0586865757997195E-2</v>
      </c>
      <c r="XQ183" s="821">
        <v>9.2078341349858109E-2</v>
      </c>
      <c r="XR183" s="822">
        <v>9.3877398501795106E-2</v>
      </c>
      <c r="XS183" s="821">
        <v>0.38096198447111024</v>
      </c>
      <c r="XT183" s="821">
        <v>0.34045124899274776</v>
      </c>
      <c r="XU183" s="821">
        <v>0.31677393403057125</v>
      </c>
      <c r="XV183" s="821">
        <v>0.33899711256862641</v>
      </c>
      <c r="XW183" s="821">
        <v>0.35655896843538298</v>
      </c>
      <c r="XX183" s="821">
        <v>0.36926796920797123</v>
      </c>
      <c r="XY183" s="821">
        <v>0.38263883694035655</v>
      </c>
      <c r="XZ183" s="821">
        <v>0.39641786685419383</v>
      </c>
      <c r="YA183" s="821">
        <v>0.41023276619307775</v>
      </c>
      <c r="YB183" s="821">
        <v>0.42362770471479899</v>
      </c>
      <c r="YC183" s="822">
        <v>0.43957948479438524</v>
      </c>
      <c r="YD183">
        <v>8999.9999999999982</v>
      </c>
      <c r="YE183">
        <v>9000</v>
      </c>
      <c r="YF183">
        <v>8999.9999999999982</v>
      </c>
      <c r="YG183">
        <v>8999.9999999999982</v>
      </c>
      <c r="YH183">
        <v>9000</v>
      </c>
      <c r="YI183">
        <v>9000</v>
      </c>
      <c r="YJ183">
        <v>9000</v>
      </c>
      <c r="YK183">
        <v>9000</v>
      </c>
      <c r="YL183">
        <v>9000</v>
      </c>
      <c r="YM183">
        <v>9000</v>
      </c>
      <c r="YN183" s="5">
        <v>9000</v>
      </c>
      <c r="YO183" s="156">
        <v>8181.8181818181793</v>
      </c>
      <c r="YP183" s="156">
        <v>8181.8181818181811</v>
      </c>
      <c r="YQ183" s="156">
        <v>8181.8181818181793</v>
      </c>
      <c r="YR183" s="156">
        <v>8181.8181818181793</v>
      </c>
      <c r="YS183" s="156">
        <v>8181.8181818181811</v>
      </c>
      <c r="YT183" s="156">
        <v>8181.8181818181811</v>
      </c>
      <c r="YU183" s="156">
        <v>8181.8181818181811</v>
      </c>
      <c r="YV183" s="156">
        <v>8181.8181818181811</v>
      </c>
      <c r="YW183" s="156">
        <v>8181.8181818181811</v>
      </c>
      <c r="YX183" s="156">
        <v>8181.8181818181811</v>
      </c>
      <c r="YY183" s="157">
        <v>8181.8181818181811</v>
      </c>
      <c r="YZ183" s="156">
        <v>3.2739062149617884E-3</v>
      </c>
      <c r="ZA183" s="156">
        <v>5.2576293603970401E-3</v>
      </c>
      <c r="ZB183" s="156">
        <v>9.6191423667214889E-3</v>
      </c>
      <c r="ZC183" s="156">
        <v>1.0214329446440905E-2</v>
      </c>
      <c r="ZD183" s="156">
        <v>1.1546835226559929E-2</v>
      </c>
      <c r="ZE183" s="156">
        <v>1.27788754902118E-2</v>
      </c>
      <c r="ZF183" s="156">
        <v>1.4479391456672134E-2</v>
      </c>
      <c r="ZG183" s="156">
        <v>1.7020579446049598E-2</v>
      </c>
      <c r="ZH183" s="156">
        <v>2.0883557247543479E-2</v>
      </c>
      <c r="ZI183" s="156">
        <v>2.6633979742220613E-2</v>
      </c>
      <c r="ZJ183" s="157">
        <v>3.4992355906595246E-2</v>
      </c>
      <c r="ZK183" s="748">
        <v>63.236918063533956</v>
      </c>
      <c r="ZL183" s="748">
        <v>81.203058340983887</v>
      </c>
      <c r="ZM183" s="748">
        <v>117.35051095650982</v>
      </c>
      <c r="ZN183" s="748">
        <v>128.53667688772927</v>
      </c>
      <c r="ZO183" s="748">
        <v>148.74251574134718</v>
      </c>
      <c r="ZP183" s="748">
        <v>167.47754157218455</v>
      </c>
      <c r="ZQ183" s="748">
        <v>192.47561953449227</v>
      </c>
      <c r="ZR183" s="748">
        <v>228.84366657773194</v>
      </c>
      <c r="ZS183" s="748">
        <v>283.34246714814503</v>
      </c>
      <c r="ZT183" s="748">
        <v>364.09894073094767</v>
      </c>
      <c r="ZU183" s="748">
        <v>479.42851887509778</v>
      </c>
      <c r="ZV183" s="334"/>
      <c r="ZW183" s="334"/>
      <c r="ZX183" s="334"/>
      <c r="ZY183" s="334"/>
      <c r="ZZ183" s="334"/>
      <c r="AAA183" s="334"/>
      <c r="AAB183" s="334"/>
      <c r="AAC183" s="334"/>
      <c r="AAD183" s="334"/>
      <c r="AAE183" s="334"/>
      <c r="AAF183" s="334"/>
      <c r="AAG183" s="7"/>
      <c r="AAH183" s="7"/>
      <c r="AAI183" s="7"/>
    </row>
    <row r="184" spans="1:711">
      <c r="A184" s="125" t="s">
        <v>103</v>
      </c>
      <c r="B184" s="129" t="s">
        <v>265</v>
      </c>
      <c r="C184" s="125" t="s">
        <v>509</v>
      </c>
      <c r="D184" s="138" t="s">
        <v>511</v>
      </c>
      <c r="E184" s="164">
        <v>2662.0023724594189</v>
      </c>
      <c r="F184" s="165">
        <v>2966.4889832616964</v>
      </c>
      <c r="G184" s="165">
        <v>4258.394228583551</v>
      </c>
      <c r="H184" s="167">
        <v>5293.064001460004</v>
      </c>
      <c r="I184" s="165">
        <v>6338.1553645854046</v>
      </c>
      <c r="J184" s="165">
        <v>7384.3268458347347</v>
      </c>
      <c r="K184" s="165">
        <v>8740.0060713198636</v>
      </c>
      <c r="L184" s="165">
        <v>10588.200140342824</v>
      </c>
      <c r="M184" s="165">
        <v>13178.915492084456</v>
      </c>
      <c r="N184" s="165">
        <v>16822.370610219248</v>
      </c>
      <c r="O184" s="163">
        <v>21852.025713917661</v>
      </c>
      <c r="P184" s="164">
        <v>14871.081516687551</v>
      </c>
      <c r="Q184" s="165">
        <v>17415.40870217128</v>
      </c>
      <c r="R184" s="165">
        <v>25281.916391266823</v>
      </c>
      <c r="S184" s="167">
        <v>29495.900574985899</v>
      </c>
      <c r="T184" s="165">
        <v>33663.111900126503</v>
      </c>
      <c r="U184" s="165">
        <v>37885.408866539205</v>
      </c>
      <c r="V184" s="165">
        <v>43428.203910920565</v>
      </c>
      <c r="W184" s="165">
        <v>51094.903465037001</v>
      </c>
      <c r="X184" s="165">
        <v>61934.420134079228</v>
      </c>
      <c r="Y184" s="165">
        <v>77191.803700090328</v>
      </c>
      <c r="Z184" s="163">
        <v>98130.679360144088</v>
      </c>
      <c r="AA184" s="164">
        <v>1064.0558118606159</v>
      </c>
      <c r="AB184" s="165">
        <v>1121.2731543457121</v>
      </c>
      <c r="AC184" s="165">
        <v>1296.6852093299419</v>
      </c>
      <c r="AD184" s="167">
        <v>1490.6179649329606</v>
      </c>
      <c r="AE184" s="165">
        <v>1687.6808110943487</v>
      </c>
      <c r="AF184" s="165">
        <v>1898.6400854096828</v>
      </c>
      <c r="AG184" s="165">
        <v>2171.9545949132876</v>
      </c>
      <c r="AH184" s="165">
        <v>2549.146515704741</v>
      </c>
      <c r="AI184" s="165">
        <v>3086.5097317551399</v>
      </c>
      <c r="AJ184" s="165">
        <v>3855.4226661896505</v>
      </c>
      <c r="AK184" s="163">
        <v>4939.4029378871955</v>
      </c>
      <c r="AL184" s="164">
        <v>122.95106718777771</v>
      </c>
      <c r="AM184" s="165">
        <v>128.06737536602228</v>
      </c>
      <c r="AN184" s="165">
        <v>142.37603760166354</v>
      </c>
      <c r="AO184" s="167">
        <v>163.06852034594453</v>
      </c>
      <c r="AP184" s="165">
        <v>183.13462554041823</v>
      </c>
      <c r="AQ184" s="165">
        <v>203.49384064653194</v>
      </c>
      <c r="AR184" s="165">
        <v>229.86147632234218</v>
      </c>
      <c r="AS184" s="165">
        <v>265.89246789717305</v>
      </c>
      <c r="AT184" s="165">
        <v>316.06118474064675</v>
      </c>
      <c r="AU184" s="165">
        <v>385.14094548405865</v>
      </c>
      <c r="AV184" s="163">
        <v>477.0117873368124</v>
      </c>
      <c r="AW184" s="164">
        <v>0</v>
      </c>
      <c r="AX184" s="165">
        <v>0</v>
      </c>
      <c r="AY184" s="165">
        <v>0</v>
      </c>
      <c r="AZ184" s="167">
        <v>125.98679053277786</v>
      </c>
      <c r="BA184" s="165">
        <v>173.31939042641736</v>
      </c>
      <c r="BB184" s="165">
        <v>242.41823858404229</v>
      </c>
      <c r="BC184" s="165">
        <v>345.90506930621183</v>
      </c>
      <c r="BD184" s="165">
        <v>502.73691791943162</v>
      </c>
      <c r="BE184" s="165">
        <v>753.08569850107403</v>
      </c>
      <c r="BF184" s="165">
        <v>1117.0276816895935</v>
      </c>
      <c r="BG184" s="163">
        <v>1616.5441352151674</v>
      </c>
      <c r="BH184" s="164">
        <v>1617.6093927463833</v>
      </c>
      <c r="BI184" s="165">
        <v>2007.8471363176177</v>
      </c>
      <c r="BJ184" s="165">
        <v>1872.6493059638021</v>
      </c>
      <c r="BK184" s="167">
        <v>2371.1911047822437</v>
      </c>
      <c r="BL184" s="165">
        <v>3009.7331343952633</v>
      </c>
      <c r="BM184" s="165">
        <v>3874.6586600976175</v>
      </c>
      <c r="BN184" s="165">
        <v>5192.7969505879928</v>
      </c>
      <c r="BO184" s="165">
        <v>6828.7197942449711</v>
      </c>
      <c r="BP184" s="165">
        <v>9620.3435211318283</v>
      </c>
      <c r="BQ184" s="165">
        <v>13404.99381921643</v>
      </c>
      <c r="BR184" s="163">
        <v>18271.443570209784</v>
      </c>
      <c r="BS184" s="164">
        <v>0</v>
      </c>
      <c r="BT184" s="171" t="s">
        <v>530</v>
      </c>
      <c r="BU184" s="165">
        <v>0</v>
      </c>
      <c r="BV184" s="167">
        <v>0</v>
      </c>
      <c r="BW184" s="165">
        <v>0</v>
      </c>
      <c r="BX184" s="165">
        <v>0</v>
      </c>
      <c r="BY184" s="165">
        <v>0</v>
      </c>
      <c r="BZ184" s="165">
        <v>0</v>
      </c>
      <c r="CA184" s="165">
        <v>0</v>
      </c>
      <c r="CB184" s="165">
        <v>0</v>
      </c>
      <c r="CC184" s="163">
        <v>0</v>
      </c>
      <c r="CD184" s="164">
        <v>0</v>
      </c>
      <c r="CE184" s="165">
        <v>0</v>
      </c>
      <c r="CF184" s="165">
        <v>0</v>
      </c>
      <c r="CG184" s="167">
        <v>0</v>
      </c>
      <c r="CH184" s="165">
        <v>0</v>
      </c>
      <c r="CI184" s="165">
        <v>0</v>
      </c>
      <c r="CJ184" s="165">
        <v>0</v>
      </c>
      <c r="CK184" s="165">
        <v>0</v>
      </c>
      <c r="CL184" s="165">
        <v>0</v>
      </c>
      <c r="CM184" s="165">
        <v>0</v>
      </c>
      <c r="CN184" s="169">
        <v>0</v>
      </c>
      <c r="CO184" s="176">
        <v>0.5724513461732379</v>
      </c>
      <c r="CP184" s="175">
        <v>0.6021353746978243</v>
      </c>
      <c r="CQ184" s="175">
        <v>0.60347948511665328</v>
      </c>
      <c r="CR184" s="191">
        <v>0.57863591395157088</v>
      </c>
      <c r="CS184" s="175">
        <v>0.55901793141730538</v>
      </c>
      <c r="CT184" s="175">
        <v>0.54483071337915256</v>
      </c>
      <c r="CU184" s="175">
        <v>0.52991529773438217</v>
      </c>
      <c r="CV184" s="175">
        <v>0.51455859872119081</v>
      </c>
      <c r="CW184" s="175">
        <v>0.49918036804892507</v>
      </c>
      <c r="CX184" s="175">
        <v>0.4842939539353428</v>
      </c>
      <c r="CY184" s="175">
        <v>0.46654311670381965</v>
      </c>
      <c r="CZ184" s="176">
        <v>0.49223233030090979</v>
      </c>
      <c r="DA184" s="191">
        <v>0.47416287722199257</v>
      </c>
      <c r="DB184" s="191">
        <v>0.41656881930854539</v>
      </c>
      <c r="DC184" s="191">
        <v>0.41656881930854534</v>
      </c>
      <c r="DD184" s="191">
        <v>0.41656881930854534</v>
      </c>
      <c r="DE184" s="191">
        <v>0.41656881930854539</v>
      </c>
      <c r="DF184" s="191">
        <v>0.41656881930854534</v>
      </c>
      <c r="DG184" s="191">
        <v>0.41656881930854545</v>
      </c>
      <c r="DH184" s="191">
        <v>0.41656881930854539</v>
      </c>
      <c r="DI184" s="191">
        <v>0.4165688193085455</v>
      </c>
      <c r="DJ184" s="175">
        <v>0.4165688193085455</v>
      </c>
      <c r="DK184" s="183">
        <v>14440</v>
      </c>
      <c r="DL184" s="184">
        <v>14136</v>
      </c>
      <c r="DM184" s="184">
        <v>13958</v>
      </c>
      <c r="DN184" s="209">
        <v>13319.523270314883</v>
      </c>
      <c r="DO184" s="184">
        <v>12870.309410323143</v>
      </c>
      <c r="DP184" s="184">
        <v>12468.592043417033</v>
      </c>
      <c r="DQ184" s="184">
        <v>12108.771266854321</v>
      </c>
      <c r="DR184" s="184">
        <v>11787.756841887425</v>
      </c>
      <c r="DS184" s="184">
        <v>11503.816153631476</v>
      </c>
      <c r="DT184" s="184">
        <v>11255.548348582906</v>
      </c>
      <c r="DU184" s="184">
        <v>11041.210130473317</v>
      </c>
      <c r="DV184" s="193">
        <v>1.8073000073432923</v>
      </c>
      <c r="DW184" s="181">
        <v>1.7711540071964265</v>
      </c>
      <c r="DX184" s="181">
        <v>1.8</v>
      </c>
      <c r="DY184" s="602">
        <v>1.8</v>
      </c>
      <c r="DZ184" s="181">
        <v>1.8</v>
      </c>
      <c r="EA184" s="181">
        <v>1.8</v>
      </c>
      <c r="EB184" s="181">
        <v>1.8</v>
      </c>
      <c r="EC184" s="181">
        <v>1.8</v>
      </c>
      <c r="ED184" s="181">
        <v>1.8</v>
      </c>
      <c r="EE184" s="181">
        <v>1.8</v>
      </c>
      <c r="EF184" s="182">
        <v>1.8</v>
      </c>
      <c r="EG184" s="194">
        <v>0.21708346800096609</v>
      </c>
      <c r="EH184" s="194">
        <v>0.23681310934663177</v>
      </c>
      <c r="EI184" s="194">
        <v>0.31875993516635515</v>
      </c>
      <c r="EJ184" s="194">
        <v>0.41705801679254861</v>
      </c>
      <c r="EK184" s="194">
        <v>0.51811257431372248</v>
      </c>
      <c r="EL184" s="194">
        <v>0.62333813303977037</v>
      </c>
      <c r="EM184" s="194">
        <v>0.76240956377218794</v>
      </c>
      <c r="EN184" s="194">
        <v>0.9546125277087707</v>
      </c>
      <c r="EO184" s="194">
        <v>1.2270096652592117</v>
      </c>
      <c r="EP184" s="194">
        <v>1.6140477572843566</v>
      </c>
      <c r="EQ184" s="194">
        <v>2.1704662686384757</v>
      </c>
      <c r="ER184" s="183">
        <v>50000</v>
      </c>
      <c r="ES184" s="184">
        <v>50000</v>
      </c>
      <c r="ET184" s="184">
        <v>50000</v>
      </c>
      <c r="EU184" s="209">
        <v>50000</v>
      </c>
      <c r="EV184" s="184">
        <v>50000</v>
      </c>
      <c r="EW184" s="184">
        <v>50000</v>
      </c>
      <c r="EX184" s="184">
        <v>50000</v>
      </c>
      <c r="EY184" s="184">
        <v>50000</v>
      </c>
      <c r="EZ184" s="184">
        <v>50000</v>
      </c>
      <c r="FA184" s="184">
        <v>50000</v>
      </c>
      <c r="FB184" s="184">
        <v>50000</v>
      </c>
      <c r="FC184" s="195">
        <v>19.29</v>
      </c>
      <c r="FD184" s="196">
        <v>18.79</v>
      </c>
      <c r="FE184" s="196">
        <v>18.64</v>
      </c>
      <c r="FF184" s="598">
        <v>18.64</v>
      </c>
      <c r="FG184" s="196">
        <v>18.64</v>
      </c>
      <c r="FH184" s="196">
        <v>18.64</v>
      </c>
      <c r="FI184" s="196">
        <v>18.64</v>
      </c>
      <c r="FJ184" s="196">
        <v>18.64</v>
      </c>
      <c r="FK184" s="196">
        <v>18.64</v>
      </c>
      <c r="FL184" s="196">
        <v>18.64</v>
      </c>
      <c r="FM184" s="198">
        <v>18.64</v>
      </c>
      <c r="FN184" s="193">
        <v>8.8263044409328632E-3</v>
      </c>
      <c r="FO184" s="181">
        <v>1.1161717556570149E-2</v>
      </c>
      <c r="FP184" s="181">
        <v>1.6370298161549331E-2</v>
      </c>
      <c r="FQ184" s="181">
        <v>1.8312647410978145E-2</v>
      </c>
      <c r="FR184" s="181">
        <v>2.0191290965105146E-2</v>
      </c>
      <c r="FS184" s="181">
        <v>2.2147139849160325E-2</v>
      </c>
      <c r="FT184" s="181">
        <v>2.4692349362151214E-2</v>
      </c>
      <c r="FU184" s="181">
        <v>2.8209572884939867E-2</v>
      </c>
      <c r="FV184" s="181">
        <v>3.3172153044448954E-2</v>
      </c>
      <c r="FW184" s="181">
        <v>4.0111077065791388E-2</v>
      </c>
      <c r="FX184" s="182">
        <v>4.9122524670541637E-2</v>
      </c>
      <c r="FY184" s="184">
        <v>27500</v>
      </c>
      <c r="FZ184" s="184">
        <v>27500</v>
      </c>
      <c r="GA184" s="184">
        <v>27500</v>
      </c>
      <c r="GB184" s="209">
        <v>27500</v>
      </c>
      <c r="GC184" s="184">
        <v>27500</v>
      </c>
      <c r="GD184" s="184">
        <v>27500</v>
      </c>
      <c r="GE184" s="184">
        <v>27500</v>
      </c>
      <c r="GF184" s="184">
        <v>27500</v>
      </c>
      <c r="GG184" s="184">
        <v>27500</v>
      </c>
      <c r="GH184" s="184">
        <v>27500</v>
      </c>
      <c r="GI184" s="184">
        <v>27500</v>
      </c>
      <c r="GJ184" s="195">
        <v>1.8</v>
      </c>
      <c r="GK184" s="196">
        <v>1.8</v>
      </c>
      <c r="GL184" s="196">
        <v>1.7</v>
      </c>
      <c r="GM184" s="604">
        <v>1.7</v>
      </c>
      <c r="GN184" s="196">
        <v>1.7</v>
      </c>
      <c r="GO184" s="196">
        <v>1.7</v>
      </c>
      <c r="GP184" s="196">
        <v>1.7</v>
      </c>
      <c r="GQ184" s="196">
        <v>1.7</v>
      </c>
      <c r="GR184" s="196">
        <v>1.7</v>
      </c>
      <c r="GS184" s="196">
        <v>1.7</v>
      </c>
      <c r="GT184" s="198">
        <v>1.7</v>
      </c>
      <c r="GU184" s="196">
        <v>2.1420810631209236E-2</v>
      </c>
      <c r="GV184" s="196">
        <v>2.2792370706659491E-2</v>
      </c>
      <c r="GW184" s="196">
        <v>2.9923184884619321E-2</v>
      </c>
      <c r="GX184" s="196">
        <v>3.719367541377061E-2</v>
      </c>
      <c r="GY184" s="196">
        <v>4.4537397108255938E-2</v>
      </c>
      <c r="GZ184" s="196">
        <v>5.1888708652948833E-2</v>
      </c>
      <c r="HA184" s="196">
        <v>6.1414891042577496E-2</v>
      </c>
      <c r="HB184" s="196">
        <v>7.4401911468919391E-2</v>
      </c>
      <c r="HC184" s="196">
        <v>9.2606532810277045E-2</v>
      </c>
      <c r="HD184" s="196">
        <v>0.11820862018559837</v>
      </c>
      <c r="HE184" s="196">
        <v>0.15355135537991552</v>
      </c>
      <c r="HF184" s="183">
        <v>30000</v>
      </c>
      <c r="HG184" s="184">
        <v>30000</v>
      </c>
      <c r="HH184" s="184">
        <v>30000</v>
      </c>
      <c r="HI184" s="209">
        <v>30000</v>
      </c>
      <c r="HJ184" s="184">
        <v>30000</v>
      </c>
      <c r="HK184" s="184">
        <v>30000</v>
      </c>
      <c r="HL184" s="184">
        <v>30000</v>
      </c>
      <c r="HM184" s="184">
        <v>30000</v>
      </c>
      <c r="HN184" s="184">
        <v>30000</v>
      </c>
      <c r="HO184" s="184">
        <v>30000</v>
      </c>
      <c r="HP184" s="184">
        <v>30000</v>
      </c>
      <c r="HQ184" s="195">
        <v>8.6999999999999993</v>
      </c>
      <c r="HR184" s="196">
        <v>8.8000000000000007</v>
      </c>
      <c r="HS184" s="196">
        <v>8.5</v>
      </c>
      <c r="HT184" s="604">
        <v>8.5</v>
      </c>
      <c r="HU184" s="196">
        <v>8.5</v>
      </c>
      <c r="HV184" s="196">
        <v>8.5</v>
      </c>
      <c r="HW184" s="196">
        <v>8.5</v>
      </c>
      <c r="HX184" s="196">
        <v>8.5</v>
      </c>
      <c r="HY184" s="196">
        <v>8.5</v>
      </c>
      <c r="HZ184" s="196">
        <v>8.5</v>
      </c>
      <c r="IA184" s="198">
        <v>8.5</v>
      </c>
      <c r="IB184" s="196">
        <v>5.1788457524795748E-3</v>
      </c>
      <c r="IC184" s="196">
        <v>5.9086743625416174E-3</v>
      </c>
      <c r="ID184" s="196">
        <v>9.7430587162046153E-3</v>
      </c>
      <c r="IE184" s="196">
        <v>1.2110347371949983E-2</v>
      </c>
      <c r="IF184" s="196">
        <v>1.4501480265748785E-2</v>
      </c>
      <c r="IG184" s="196">
        <v>1.6895084432458685E-2</v>
      </c>
      <c r="IH184" s="196">
        <v>1.9996831613492669E-2</v>
      </c>
      <c r="II184" s="196">
        <v>2.4225435722657406E-2</v>
      </c>
      <c r="IJ184" s="196">
        <v>3.0152902846195043E-2</v>
      </c>
      <c r="IK184" s="196">
        <v>3.8489002145684077E-2</v>
      </c>
      <c r="IL184" s="198">
        <v>4.9996679069690214E-2</v>
      </c>
      <c r="IM184" s="209"/>
      <c r="IP184" s="606">
        <v>0.14365260723528439</v>
      </c>
      <c r="IQ184" s="279">
        <v>0.14685314685314685</v>
      </c>
      <c r="IR184" s="279">
        <v>0.2413793103448276</v>
      </c>
      <c r="IS184" s="279">
        <v>0.39726027397260272</v>
      </c>
      <c r="IT184" s="279">
        <v>0.5425607728244517</v>
      </c>
      <c r="IU184" s="279">
        <v>0.68786127167630062</v>
      </c>
      <c r="IV184" s="279">
        <v>0.81761484636446613</v>
      </c>
      <c r="IW184" s="311">
        <v>0.94736842105263153</v>
      </c>
      <c r="IY184" s="225"/>
      <c r="IZ184" s="225"/>
      <c r="JA184" s="601">
        <v>0.85634739276471561</v>
      </c>
      <c r="JB184" s="601">
        <v>0.85314685314685312</v>
      </c>
      <c r="JC184" s="601">
        <v>0.75862068965517238</v>
      </c>
      <c r="JD184" s="601">
        <v>0.60273972602739723</v>
      </c>
      <c r="JE184" s="601">
        <v>0.4574392271755483</v>
      </c>
      <c r="JF184" s="601">
        <v>0.31213872832369938</v>
      </c>
      <c r="JG184" s="601">
        <v>0.18238515363553387</v>
      </c>
      <c r="JH184" s="710">
        <v>5.2631578947368474E-2</v>
      </c>
      <c r="JI184" s="116">
        <v>1.1000000000000001</v>
      </c>
      <c r="JJ184" s="116">
        <v>1.1000000000000001</v>
      </c>
      <c r="JK184" s="116">
        <v>1.1000000000000001</v>
      </c>
      <c r="JL184" s="116">
        <v>1.1000000000000001</v>
      </c>
      <c r="JM184" s="116">
        <v>1.1000000000000001</v>
      </c>
      <c r="JN184" s="116">
        <v>1.1000000000000001</v>
      </c>
      <c r="JO184" s="116">
        <v>1.1000000000000001</v>
      </c>
      <c r="JP184" s="116">
        <v>1.1000000000000001</v>
      </c>
      <c r="JQ184" s="116">
        <v>1.1000000000000001</v>
      </c>
      <c r="JR184" s="116">
        <v>1.1000000000000001</v>
      </c>
      <c r="JS184" s="208">
        <v>1.1000000000000001</v>
      </c>
      <c r="JT184" s="116">
        <v>9000</v>
      </c>
      <c r="JU184" s="116">
        <v>9000</v>
      </c>
      <c r="JV184" s="116">
        <v>9000</v>
      </c>
      <c r="JW184" s="116">
        <v>9000</v>
      </c>
      <c r="JX184" s="116">
        <v>9000</v>
      </c>
      <c r="JY184" s="116">
        <v>9000</v>
      </c>
      <c r="JZ184" s="116">
        <v>9000</v>
      </c>
      <c r="KA184" s="116">
        <v>9000</v>
      </c>
      <c r="KB184" s="116">
        <v>9000</v>
      </c>
      <c r="KC184" s="116">
        <v>9000</v>
      </c>
      <c r="KD184" s="208">
        <v>9000</v>
      </c>
      <c r="KE184" s="116">
        <v>1.2</v>
      </c>
      <c r="KF184" s="116">
        <v>1.2</v>
      </c>
      <c r="KG184" s="116">
        <v>1.2</v>
      </c>
      <c r="KH184" s="116">
        <v>1.6</v>
      </c>
      <c r="KI184" s="116">
        <v>1.6</v>
      </c>
      <c r="KJ184" s="116">
        <v>1.6</v>
      </c>
      <c r="KK184" s="116">
        <v>1.6</v>
      </c>
      <c r="KL184" s="116">
        <v>1.6</v>
      </c>
      <c r="KM184" s="116">
        <v>1.6</v>
      </c>
      <c r="KN184" s="116">
        <v>1.6</v>
      </c>
      <c r="KO184" s="208">
        <v>1.6</v>
      </c>
      <c r="KP184" s="116">
        <v>20000</v>
      </c>
      <c r="KQ184" s="116">
        <v>20000</v>
      </c>
      <c r="KR184" s="116">
        <v>20000</v>
      </c>
      <c r="KS184" s="116">
        <v>40000</v>
      </c>
      <c r="KT184" s="116">
        <v>40000</v>
      </c>
      <c r="KU184" s="116">
        <v>40000</v>
      </c>
      <c r="KV184" s="116">
        <v>40000</v>
      </c>
      <c r="KW184" s="116">
        <v>40000</v>
      </c>
      <c r="KX184" s="116">
        <v>40000</v>
      </c>
      <c r="KY184" s="116">
        <v>40000</v>
      </c>
      <c r="KZ184" s="208">
        <v>40000</v>
      </c>
      <c r="LA184" s="116">
        <v>0.3</v>
      </c>
      <c r="LB184" s="116">
        <v>0.3</v>
      </c>
      <c r="LC184" s="116">
        <v>0.3</v>
      </c>
      <c r="LD184" s="116">
        <v>0.3</v>
      </c>
      <c r="LE184" s="116">
        <v>0.3</v>
      </c>
      <c r="LF184" s="116">
        <v>0.3</v>
      </c>
      <c r="LG184" s="116">
        <v>0.3</v>
      </c>
      <c r="LH184" s="116">
        <v>0.3</v>
      </c>
      <c r="LI184" s="116">
        <v>0.3</v>
      </c>
      <c r="LJ184" s="116">
        <v>0.3</v>
      </c>
      <c r="LK184" s="208">
        <v>0.3</v>
      </c>
      <c r="LL184" s="116">
        <v>17333</v>
      </c>
      <c r="LM184" s="116">
        <v>17000</v>
      </c>
      <c r="LN184" s="116">
        <v>17000</v>
      </c>
      <c r="LO184" s="116">
        <v>17000</v>
      </c>
      <c r="LP184" s="116">
        <v>17000</v>
      </c>
      <c r="LQ184" s="116">
        <v>17000</v>
      </c>
      <c r="LR184" s="116">
        <v>17000</v>
      </c>
      <c r="LS184" s="116">
        <v>17000</v>
      </c>
      <c r="LT184" s="116">
        <v>17000</v>
      </c>
      <c r="LU184" s="116">
        <v>17000</v>
      </c>
      <c r="LV184" s="208">
        <v>17000</v>
      </c>
      <c r="LW184">
        <v>6.9979207836249432E-2</v>
      </c>
      <c r="LX184">
        <v>0.10099771852527721</v>
      </c>
      <c r="LY184">
        <v>0.20365115046558294</v>
      </c>
      <c r="LZ184">
        <v>0.24540283438613764</v>
      </c>
      <c r="MA184">
        <v>0.28706507749641785</v>
      </c>
      <c r="MB184">
        <v>0.32872793256173538</v>
      </c>
      <c r="MC184">
        <v>0.38359766368811549</v>
      </c>
      <c r="MD184">
        <v>0.45945948460021363</v>
      </c>
      <c r="ME184">
        <v>0.56671161641264978</v>
      </c>
      <c r="MF184">
        <v>0.71794881318264214</v>
      </c>
      <c r="MG184" s="5">
        <v>0.93053059510546721</v>
      </c>
      <c r="MH184" s="156">
        <v>0</v>
      </c>
      <c r="MI184" s="156">
        <v>0</v>
      </c>
      <c r="MJ184" s="156">
        <v>0</v>
      </c>
      <c r="MK184" s="156">
        <v>0</v>
      </c>
      <c r="ML184" s="156">
        <v>0</v>
      </c>
      <c r="MM184" s="156">
        <v>0</v>
      </c>
      <c r="MN184" s="156">
        <v>0</v>
      </c>
      <c r="MO184" s="156">
        <v>0</v>
      </c>
      <c r="MP184" s="156">
        <v>0</v>
      </c>
      <c r="MQ184" s="156">
        <v>0</v>
      </c>
      <c r="MR184" s="157">
        <v>0</v>
      </c>
      <c r="MS184" s="156">
        <v>4.8076598553316911E-2</v>
      </c>
      <c r="MT184" s="156">
        <v>5.4583647366875383E-2</v>
      </c>
      <c r="MU184" s="156">
        <v>7.3530463254003975E-2</v>
      </c>
      <c r="MV184" s="156">
        <v>9.1396293337055456E-2</v>
      </c>
      <c r="MW184" s="156">
        <v>0.10944207490362734</v>
      </c>
      <c r="MX184" s="156">
        <v>0.12750650706517902</v>
      </c>
      <c r="MY184" s="156">
        <v>0.15091526541935987</v>
      </c>
      <c r="MZ184" s="156">
        <v>0.18282836664572624</v>
      </c>
      <c r="NA184" s="156">
        <v>0.22756271714201315</v>
      </c>
      <c r="NB184" s="156">
        <v>0.29047491556727145</v>
      </c>
      <c r="NC184" s="157">
        <v>0.37732287983051099</v>
      </c>
      <c r="ND184" s="156">
        <v>1.6348767061527021</v>
      </c>
      <c r="NE184" s="156">
        <v>1.5704942949753629</v>
      </c>
      <c r="NF184" s="156">
        <v>1.5271194864606206</v>
      </c>
      <c r="NG184" s="156">
        <v>1.540691115913261</v>
      </c>
      <c r="NH184" s="156">
        <v>1.5504332692347564</v>
      </c>
      <c r="NI184" s="156">
        <v>1.5583050576980351</v>
      </c>
      <c r="NJ184" s="156">
        <v>1.5656922590473088</v>
      </c>
      <c r="NK184" s="156">
        <v>1.5725563928706958</v>
      </c>
      <c r="NL184" s="156">
        <v>1.5788407064451468</v>
      </c>
      <c r="NM184" s="156">
        <v>1.5844918918010211</v>
      </c>
      <c r="NN184" s="157">
        <v>1.5899477344883852</v>
      </c>
      <c r="NO184" s="156">
        <v>13113.854448270129</v>
      </c>
      <c r="NP184" s="156">
        <v>12600.45335807142</v>
      </c>
      <c r="NQ184" s="156">
        <v>12025.226305531081</v>
      </c>
      <c r="NR184" s="156">
        <v>11719.393614583378</v>
      </c>
      <c r="NS184" s="156">
        <v>11490.451600916991</v>
      </c>
      <c r="NT184" s="156">
        <v>11270.961823698839</v>
      </c>
      <c r="NU184" s="156">
        <v>11068.186734461075</v>
      </c>
      <c r="NV184" s="156">
        <v>10881.960453432748</v>
      </c>
      <c r="NW184" s="156">
        <v>10712.755851162379</v>
      </c>
      <c r="NX184" s="156">
        <v>10561.135552076574</v>
      </c>
      <c r="NY184" s="157">
        <v>10428.694684343061</v>
      </c>
      <c r="NZ184" s="156">
        <v>6358.1108834078077</v>
      </c>
      <c r="OA184" s="156">
        <v>6928.975057773624</v>
      </c>
      <c r="OB184" s="156">
        <v>10024.798504702845</v>
      </c>
      <c r="OC184" s="156">
        <v>12428.513187954271</v>
      </c>
      <c r="OD184" s="156">
        <v>14844.828720648511</v>
      </c>
      <c r="OE184" s="156">
        <v>17244.274527121779</v>
      </c>
      <c r="OF184" s="156">
        <v>20414.934305395633</v>
      </c>
      <c r="OG184" s="156">
        <v>24803.581536273039</v>
      </c>
      <c r="OH184" s="156">
        <v>31017.973496652801</v>
      </c>
      <c r="OI184" s="156">
        <v>39808.27987477275</v>
      </c>
      <c r="OJ184" s="157">
        <v>52348.486367199279</v>
      </c>
      <c r="OK184" s="156"/>
      <c r="OL184" s="156"/>
      <c r="OM184" s="156"/>
      <c r="ON184" s="156"/>
      <c r="OO184" s="156"/>
      <c r="OP184" s="156"/>
      <c r="OQ184" s="156"/>
      <c r="OR184" s="156"/>
      <c r="OS184" s="156"/>
      <c r="OT184" s="156"/>
      <c r="OU184" s="157"/>
      <c r="OV184">
        <v>5665.3167258289386</v>
      </c>
      <c r="OW184">
        <v>5929.0976443733798</v>
      </c>
      <c r="OX184">
        <v>8008.6521150935741</v>
      </c>
      <c r="OY184">
        <v>9999.0251275315077</v>
      </c>
      <c r="OZ184">
        <v>12002.884453433973</v>
      </c>
      <c r="PA184">
        <v>13989.867994760598</v>
      </c>
      <c r="PB184">
        <v>16617.317434883291</v>
      </c>
      <c r="PC184">
        <v>20254.932638730923</v>
      </c>
      <c r="PD184">
        <v>25407.528494167567</v>
      </c>
      <c r="PE184">
        <v>32700.58662426459</v>
      </c>
      <c r="PF184" s="5">
        <v>43136.233475655157</v>
      </c>
      <c r="PG184">
        <v>692.79415757886943</v>
      </c>
      <c r="PH184">
        <v>999.87741340024445</v>
      </c>
      <c r="PI184">
        <v>2016.1463896092712</v>
      </c>
      <c r="PJ184">
        <v>2429.4880604227628</v>
      </c>
      <c r="PK184">
        <v>2841.9442672145374</v>
      </c>
      <c r="PL184">
        <v>3254.4065323611808</v>
      </c>
      <c r="PM184">
        <v>3797.6168705123432</v>
      </c>
      <c r="PN184">
        <v>4548.6488975421153</v>
      </c>
      <c r="PO184">
        <v>5610.4450024852331</v>
      </c>
      <c r="PP184">
        <v>7107.6932505081577</v>
      </c>
      <c r="PQ184" s="5">
        <v>9212.2528915441253</v>
      </c>
      <c r="PR184">
        <v>0</v>
      </c>
      <c r="PS184">
        <v>0</v>
      </c>
      <c r="PT184">
        <v>0</v>
      </c>
      <c r="PU184">
        <v>0</v>
      </c>
      <c r="PV184">
        <v>0</v>
      </c>
      <c r="PW184">
        <v>0</v>
      </c>
      <c r="PX184">
        <v>0</v>
      </c>
      <c r="PY184">
        <v>0</v>
      </c>
      <c r="PZ184">
        <v>0</v>
      </c>
      <c r="QA184" s="7">
        <v>0</v>
      </c>
      <c r="QB184" s="5">
        <v>0</v>
      </c>
      <c r="QC184">
        <v>249.99350481739259</v>
      </c>
      <c r="QD184">
        <v>278.37660157106444</v>
      </c>
      <c r="QE184">
        <v>375.00536259542025</v>
      </c>
      <c r="QF184">
        <v>466.12109601898283</v>
      </c>
      <c r="QG184">
        <v>558.15458200849946</v>
      </c>
      <c r="QH184">
        <v>650.28318603241303</v>
      </c>
      <c r="QI184">
        <v>769.66785363873544</v>
      </c>
      <c r="QJ184">
        <v>932.42466989320371</v>
      </c>
      <c r="QK184">
        <v>1160.569857424267</v>
      </c>
      <c r="QL184">
        <v>1481.4220693930845</v>
      </c>
      <c r="QM184" s="5">
        <v>1924.3466871356061</v>
      </c>
      <c r="QN184">
        <v>1060.3301262448572</v>
      </c>
      <c r="QO184">
        <v>1128.2223499796448</v>
      </c>
      <c r="QP184">
        <v>1398.9088933559531</v>
      </c>
      <c r="QQ184">
        <v>1738.804325593776</v>
      </c>
      <c r="QR184">
        <v>2082.123314810965</v>
      </c>
      <c r="QS184">
        <v>2425.7971295253578</v>
      </c>
      <c r="QT184">
        <v>2871.1461562404979</v>
      </c>
      <c r="QU184">
        <v>3478.2893611719815</v>
      </c>
      <c r="QV184">
        <v>4329.3554088804522</v>
      </c>
      <c r="QW184">
        <v>5526.2529936767241</v>
      </c>
      <c r="QX184" s="5">
        <v>7178.5258640110505</v>
      </c>
      <c r="QY184" s="7">
        <v>1.8</v>
      </c>
      <c r="QZ184" s="7">
        <v>1.8</v>
      </c>
      <c r="RA184" s="7">
        <v>1.7</v>
      </c>
      <c r="RB184" s="7">
        <v>1.7</v>
      </c>
      <c r="RC184" s="7">
        <v>1.7</v>
      </c>
      <c r="RD184" s="7">
        <v>1.7</v>
      </c>
      <c r="RE184" s="7">
        <v>1.7</v>
      </c>
      <c r="RF184" s="7">
        <v>1.7</v>
      </c>
      <c r="RG184" s="7">
        <v>1.7</v>
      </c>
      <c r="RH184" s="7">
        <v>1.7</v>
      </c>
      <c r="RI184" s="5">
        <v>1.7</v>
      </c>
      <c r="RJ184" s="7">
        <v>27500</v>
      </c>
      <c r="RK184" s="7">
        <v>27500</v>
      </c>
      <c r="RL184" s="7">
        <v>27500</v>
      </c>
      <c r="RM184" s="7">
        <v>27500</v>
      </c>
      <c r="RN184" s="7">
        <v>27500</v>
      </c>
      <c r="RO184" s="7">
        <v>27500</v>
      </c>
      <c r="RP184" s="7">
        <v>27500</v>
      </c>
      <c r="RQ184" s="7">
        <v>27500</v>
      </c>
      <c r="RR184" s="7">
        <v>27500</v>
      </c>
      <c r="RS184" s="7">
        <v>27500</v>
      </c>
      <c r="RT184" s="5">
        <v>27500</v>
      </c>
      <c r="RU184">
        <v>0.76233688886877216</v>
      </c>
      <c r="RV184">
        <v>0.74184951502024676</v>
      </c>
      <c r="RW184">
        <v>0.70493940612256634</v>
      </c>
      <c r="RX184">
        <v>0.70493940612256623</v>
      </c>
      <c r="RY184">
        <v>0.70493940612256611</v>
      </c>
      <c r="RZ184">
        <v>0.70493940612256623</v>
      </c>
      <c r="SA184">
        <v>0.70493940612256634</v>
      </c>
      <c r="SB184">
        <v>0.70493940612256634</v>
      </c>
      <c r="SC184">
        <v>0.70493940612256623</v>
      </c>
      <c r="SD184">
        <v>0.70493940612256634</v>
      </c>
      <c r="SE184" s="5">
        <v>0.70493940612256623</v>
      </c>
      <c r="SF184" s="156">
        <v>20466.719432752536</v>
      </c>
      <c r="SG184" s="156">
        <v>20092.946605141726</v>
      </c>
      <c r="SH184" s="156">
        <v>20037.045545919245</v>
      </c>
      <c r="SI184" s="156">
        <v>20037.045545919249</v>
      </c>
      <c r="SJ184" s="156">
        <v>20037.045545919245</v>
      </c>
      <c r="SK184" s="156">
        <v>20037.045545919245</v>
      </c>
      <c r="SL184" s="156">
        <v>20037.045545919249</v>
      </c>
      <c r="SM184" s="156">
        <v>20037.045545919249</v>
      </c>
      <c r="SN184" s="156">
        <v>20037.045545919249</v>
      </c>
      <c r="SO184" s="156">
        <v>20037.045545919249</v>
      </c>
      <c r="SP184" s="157">
        <v>20037.045545919245</v>
      </c>
      <c r="SQ184" s="156">
        <v>1310.3236310622497</v>
      </c>
      <c r="SR184" s="156">
        <v>1406.5989515507092</v>
      </c>
      <c r="SS184" s="156">
        <v>1773.9142559513734</v>
      </c>
      <c r="ST184" s="156">
        <v>2204.9254216127588</v>
      </c>
      <c r="SU184" s="156">
        <v>2640.2778968194643</v>
      </c>
      <c r="SV184" s="156">
        <v>3076.080315557771</v>
      </c>
      <c r="SW184" s="156">
        <v>3640.8140098792333</v>
      </c>
      <c r="SX184" s="156">
        <v>4410.7140310651848</v>
      </c>
      <c r="SY184" s="156">
        <v>5489.9252663047191</v>
      </c>
      <c r="SZ184" s="156">
        <v>7007.6750630698089</v>
      </c>
      <c r="TA184" s="157">
        <v>9102.8725511466564</v>
      </c>
      <c r="TB184" s="156"/>
      <c r="TC184" s="156"/>
      <c r="TD184" s="156"/>
      <c r="TE184" s="156"/>
      <c r="TF184" s="156"/>
      <c r="TG184" s="156"/>
      <c r="TH184" s="156"/>
      <c r="TI184" s="156"/>
      <c r="TJ184" s="156"/>
      <c r="TK184" s="156"/>
      <c r="TL184" s="156"/>
      <c r="TM184" s="728">
        <v>692.79415757886943</v>
      </c>
      <c r="TN184" s="244">
        <v>999.87741340024445</v>
      </c>
      <c r="TO184" s="244">
        <v>2016.1463896092712</v>
      </c>
      <c r="TP184" s="244">
        <v>2429.4880604227628</v>
      </c>
      <c r="TQ184" s="244">
        <v>2841.9442672145374</v>
      </c>
      <c r="TR184" s="244">
        <v>3254.4065323611808</v>
      </c>
      <c r="TS184" s="244">
        <v>3797.6168705123432</v>
      </c>
      <c r="TT184" s="244">
        <v>4548.6488975421153</v>
      </c>
      <c r="TU184" s="244">
        <v>5610.4450024852331</v>
      </c>
      <c r="TV184" s="244">
        <v>7107.6932505081577</v>
      </c>
      <c r="TW184" s="729">
        <v>9212.2528915441253</v>
      </c>
      <c r="TX184" s="117">
        <v>8512.970633279745</v>
      </c>
      <c r="TY184" s="117">
        <v>10486.433644397652</v>
      </c>
      <c r="TZ184" s="117">
        <v>15257.117886563979</v>
      </c>
      <c r="UA184" s="117">
        <v>17067.387387031631</v>
      </c>
      <c r="UB184" s="117">
        <v>18818.283179477996</v>
      </c>
      <c r="UC184" s="117">
        <v>20641.134339417426</v>
      </c>
      <c r="UD184" s="117">
        <v>23013.269605524929</v>
      </c>
      <c r="UE184" s="117">
        <v>26291.321928763955</v>
      </c>
      <c r="UF184" s="117">
        <v>30916.446637426423</v>
      </c>
      <c r="UG184" s="117">
        <v>37383.523825317563</v>
      </c>
      <c r="UH184" s="185">
        <v>45782.192992944809</v>
      </c>
      <c r="UI184" s="116">
        <v>1.1000000000000001</v>
      </c>
      <c r="UJ184" s="116">
        <v>1.1000000000000001</v>
      </c>
      <c r="UK184" s="116">
        <v>1.1000000000000001</v>
      </c>
      <c r="UL184" s="116">
        <v>1.1000000000000001</v>
      </c>
      <c r="UM184" s="116">
        <v>1.1000000000000001</v>
      </c>
      <c r="UN184" s="116">
        <v>1.1000000000000001</v>
      </c>
      <c r="UO184" s="116">
        <v>1.1000000000000001</v>
      </c>
      <c r="UP184" s="116">
        <v>1.1000000000000001</v>
      </c>
      <c r="UQ184" s="116">
        <v>1.1000000000000001</v>
      </c>
      <c r="UR184" s="116">
        <v>1.1000000000000001</v>
      </c>
      <c r="US184" s="208">
        <v>1.1000000000000001</v>
      </c>
      <c r="UT184" s="156">
        <v>18854.280273716995</v>
      </c>
      <c r="UU184" s="156">
        <v>18178.745644599305</v>
      </c>
      <c r="UV184" s="156">
        <v>17146.947332146345</v>
      </c>
      <c r="UW184" s="156">
        <v>17146.947332146345</v>
      </c>
      <c r="UX184" s="156">
        <v>17146.947332146341</v>
      </c>
      <c r="UY184" s="156">
        <v>17146.947332146348</v>
      </c>
      <c r="UZ184" s="156">
        <v>17146.947332146345</v>
      </c>
      <c r="VA184" s="156">
        <v>17146.947332146345</v>
      </c>
      <c r="VB184" s="156">
        <v>17146.947332146348</v>
      </c>
      <c r="VC184" s="156">
        <v>17146.947332146352</v>
      </c>
      <c r="VD184" s="157">
        <v>17146.947332146348</v>
      </c>
      <c r="VE184" s="156">
        <v>24732.215571641515</v>
      </c>
      <c r="VF184" s="156">
        <v>24504.626985033705</v>
      </c>
      <c r="VG184" s="156">
        <v>24324.001727270504</v>
      </c>
      <c r="VH184" s="156">
        <v>24324.001727270504</v>
      </c>
      <c r="VI184" s="156">
        <v>24324.001727270504</v>
      </c>
      <c r="VJ184" s="156">
        <v>24324.001727270512</v>
      </c>
      <c r="VK184" s="156">
        <v>24324.001727270504</v>
      </c>
      <c r="VL184" s="156">
        <v>24324.001727270501</v>
      </c>
      <c r="VM184" s="156">
        <v>24324.001727270508</v>
      </c>
      <c r="VN184" s="156">
        <v>24324.001727270508</v>
      </c>
      <c r="VO184" s="157">
        <v>24324.001727270508</v>
      </c>
      <c r="VP184" s="156">
        <v>6.9497409184526154E-2</v>
      </c>
      <c r="VQ184" s="156">
        <v>7.7376018073534877E-2</v>
      </c>
      <c r="VR184" s="156">
        <v>0.10345364813862327</v>
      </c>
      <c r="VS184" s="156">
        <v>0.12858996875082607</v>
      </c>
      <c r="VT184" s="156">
        <v>0.15397947201188328</v>
      </c>
      <c r="VU184" s="156">
        <v>0.17939521571812783</v>
      </c>
      <c r="VV184" s="156">
        <v>0.21233015646193737</v>
      </c>
      <c r="VW184" s="156">
        <v>0.25723027811464561</v>
      </c>
      <c r="VX184" s="156">
        <v>0.32016924995229018</v>
      </c>
      <c r="VY184" s="156">
        <v>0.40868353575286986</v>
      </c>
      <c r="VZ184" s="157">
        <v>0.53087423521042654</v>
      </c>
      <c r="WA184" s="156">
        <v>9000</v>
      </c>
      <c r="WB184" s="156">
        <v>9000</v>
      </c>
      <c r="WC184" s="156">
        <v>9000</v>
      </c>
      <c r="WD184" s="156">
        <v>9000</v>
      </c>
      <c r="WE184" s="156">
        <v>9000</v>
      </c>
      <c r="WF184" s="156">
        <v>9000</v>
      </c>
      <c r="WG184" s="156">
        <v>9000</v>
      </c>
      <c r="WH184" s="156">
        <v>9000</v>
      </c>
      <c r="WI184" s="156">
        <v>9000</v>
      </c>
      <c r="WJ184" s="156">
        <v>9000</v>
      </c>
      <c r="WK184" s="157">
        <v>9000</v>
      </c>
      <c r="WL184" s="156">
        <v>6.9979207836249432E-2</v>
      </c>
      <c r="WM184" s="156">
        <v>0.10099771852527721</v>
      </c>
      <c r="WN184" s="156">
        <v>0.20365115046558294</v>
      </c>
      <c r="WO184" s="156">
        <v>0.24540283438613764</v>
      </c>
      <c r="WP184" s="156">
        <v>0.28706507749641785</v>
      </c>
      <c r="WQ184" s="156">
        <v>0.32872793256173538</v>
      </c>
      <c r="WR184" s="156">
        <v>0.38359766368811549</v>
      </c>
      <c r="WS184" s="156">
        <v>0.45945948460021363</v>
      </c>
      <c r="WT184" s="156">
        <v>0.56671161641264978</v>
      </c>
      <c r="WU184" s="156">
        <v>0.71794881318264214</v>
      </c>
      <c r="WV184" s="157">
        <v>0.93053059510546721</v>
      </c>
      <c r="WW184" s="119">
        <v>6.9497409184526154E-2</v>
      </c>
      <c r="WX184" s="119">
        <v>7.7376018073534877E-2</v>
      </c>
      <c r="WY184" s="119">
        <v>0.10345364813862329</v>
      </c>
      <c r="WZ184" s="119">
        <v>0.12858996875082607</v>
      </c>
      <c r="XA184" s="119">
        <v>0.15397947201188328</v>
      </c>
      <c r="XB184" s="119">
        <v>0.17939521571812786</v>
      </c>
      <c r="XC184" s="119">
        <v>0.21233015646193737</v>
      </c>
      <c r="XD184" s="119">
        <v>0.25723027811464561</v>
      </c>
      <c r="XE184" s="197">
        <v>0.32016924995229018</v>
      </c>
      <c r="XF184" s="197">
        <v>0.40868353575286981</v>
      </c>
      <c r="XG184" s="201">
        <v>0.53087423521042654</v>
      </c>
      <c r="XH184" s="821">
        <v>4.6586669355651908E-2</v>
      </c>
      <c r="XI184" s="821">
        <v>5.7413376309427874E-2</v>
      </c>
      <c r="XJ184" s="821">
        <v>7.9746580852775556E-2</v>
      </c>
      <c r="XK184" s="821">
        <v>8.2366973479802777E-2</v>
      </c>
      <c r="XL184" s="821">
        <v>8.4423100147311608E-2</v>
      </c>
      <c r="XM184" s="821">
        <v>8.590131741287628E-2</v>
      </c>
      <c r="XN184" s="821">
        <v>8.7445865325261232E-2</v>
      </c>
      <c r="XO184" s="821">
        <v>8.9023534424615261E-2</v>
      </c>
      <c r="XP184" s="821">
        <v>9.0586865757997195E-2</v>
      </c>
      <c r="XQ184" s="821">
        <v>9.2078341349858109E-2</v>
      </c>
      <c r="XR184" s="822">
        <v>9.3877398501795106E-2</v>
      </c>
      <c r="XS184" s="821">
        <v>0.38096198447111024</v>
      </c>
      <c r="XT184" s="821">
        <v>0.34045124899274776</v>
      </c>
      <c r="XU184" s="821">
        <v>0.31677393403057125</v>
      </c>
      <c r="XV184" s="821">
        <v>0.33899711256862641</v>
      </c>
      <c r="XW184" s="821">
        <v>0.35655896843538298</v>
      </c>
      <c r="XX184" s="821">
        <v>0.36926796920797123</v>
      </c>
      <c r="XY184" s="821">
        <v>0.38263883694035655</v>
      </c>
      <c r="XZ184" s="821">
        <v>0.39641786685419383</v>
      </c>
      <c r="YA184" s="821">
        <v>0.41023276619307775</v>
      </c>
      <c r="YB184" s="821">
        <v>0.42362770471479899</v>
      </c>
      <c r="YC184" s="822">
        <v>0.43957948479438524</v>
      </c>
      <c r="YD184">
        <v>9000</v>
      </c>
      <c r="YE184">
        <v>8999.9999999999982</v>
      </c>
      <c r="YF184">
        <v>9000</v>
      </c>
      <c r="YG184">
        <v>8999.9999999999982</v>
      </c>
      <c r="YH184">
        <v>9000</v>
      </c>
      <c r="YI184">
        <v>8999.9999999999982</v>
      </c>
      <c r="YJ184">
        <v>8999.9999999999982</v>
      </c>
      <c r="YK184">
        <v>9000</v>
      </c>
      <c r="YL184">
        <v>9000</v>
      </c>
      <c r="YM184">
        <v>8999.9999999999982</v>
      </c>
      <c r="YN184" s="5">
        <v>9000</v>
      </c>
      <c r="YO184" s="156">
        <v>8181.8181818181811</v>
      </c>
      <c r="YP184" s="156">
        <v>8181.8181818181793</v>
      </c>
      <c r="YQ184" s="156">
        <v>8181.8181818181811</v>
      </c>
      <c r="YR184" s="156">
        <v>8181.8181818181793</v>
      </c>
      <c r="YS184" s="156">
        <v>8181.8181818181811</v>
      </c>
      <c r="YT184" s="156">
        <v>8181.8181818181793</v>
      </c>
      <c r="YU184" s="156">
        <v>8181.8181818181793</v>
      </c>
      <c r="YV184" s="156">
        <v>8181.8181818181811</v>
      </c>
      <c r="YW184" s="156">
        <v>8181.8181818181811</v>
      </c>
      <c r="YX184" s="156">
        <v>8181.8181818181793</v>
      </c>
      <c r="YY184" s="157">
        <v>8181.8181818181811</v>
      </c>
      <c r="YZ184" s="156">
        <v>6.9979207836249432E-2</v>
      </c>
      <c r="ZA184" s="156">
        <v>0.10099771852527722</v>
      </c>
      <c r="ZB184" s="156">
        <v>0.20365115046558294</v>
      </c>
      <c r="ZC184" s="156">
        <v>0.24540283438613772</v>
      </c>
      <c r="ZD184" s="156">
        <v>0.28706507749641785</v>
      </c>
      <c r="ZE184" s="156">
        <v>0.32872793256173544</v>
      </c>
      <c r="ZF184" s="156">
        <v>0.38359766368811549</v>
      </c>
      <c r="ZG184" s="156">
        <v>0.45945948460021357</v>
      </c>
      <c r="ZH184" s="156">
        <v>0.56671161641264967</v>
      </c>
      <c r="ZI184" s="156">
        <v>0.71794881318264225</v>
      </c>
      <c r="ZJ184" s="157">
        <v>0.93053059510546721</v>
      </c>
      <c r="ZK184" s="748">
        <v>1351.6787413971692</v>
      </c>
      <c r="ZL184" s="748">
        <v>1559.8900317109872</v>
      </c>
      <c r="ZM184" s="748">
        <v>2484.4799726321776</v>
      </c>
      <c r="ZN184" s="748">
        <v>3088.1385798472452</v>
      </c>
      <c r="ZO184" s="748">
        <v>3697.8774677659403</v>
      </c>
      <c r="ZP184" s="748">
        <v>4308.2465302769633</v>
      </c>
      <c r="ZQ184" s="748">
        <v>5099.1920614406299</v>
      </c>
      <c r="ZR184" s="748">
        <v>6177.4861092776391</v>
      </c>
      <c r="ZS184" s="748">
        <v>7688.9902257797366</v>
      </c>
      <c r="ZT184" s="748">
        <v>9814.6955471494402</v>
      </c>
      <c r="ZU184" s="748">
        <v>12749.153162771005</v>
      </c>
      <c r="ZV184" s="334"/>
      <c r="ZW184" s="334"/>
      <c r="ZX184" s="334"/>
      <c r="ZY184" s="334"/>
      <c r="ZZ184" s="334"/>
      <c r="AAA184" s="334"/>
      <c r="AAB184" s="334"/>
      <c r="AAC184" s="334"/>
      <c r="AAD184" s="334"/>
      <c r="AAE184" s="334"/>
      <c r="AAF184" s="334"/>
      <c r="AAG184" s="7"/>
      <c r="AAH184" s="7"/>
      <c r="AAI184" s="7"/>
    </row>
    <row r="185" spans="1:711">
      <c r="A185" s="125" t="s">
        <v>60</v>
      </c>
      <c r="B185" s="129" t="s">
        <v>581</v>
      </c>
      <c r="C185" s="125" t="s">
        <v>509</v>
      </c>
      <c r="D185" s="138" t="s">
        <v>511</v>
      </c>
      <c r="E185" s="164">
        <v>378163.5</v>
      </c>
      <c r="F185" s="165">
        <v>506301.83018301823</v>
      </c>
      <c r="G185" s="165">
        <v>727011.6</v>
      </c>
      <c r="H185" s="167">
        <v>789560.30183708947</v>
      </c>
      <c r="I185" s="165">
        <v>865254.52403787349</v>
      </c>
      <c r="J185" s="165">
        <v>920429.4771260306</v>
      </c>
      <c r="K185" s="165">
        <v>984667.02535636898</v>
      </c>
      <c r="L185" s="165">
        <v>1059420.0589564915</v>
      </c>
      <c r="M185" s="165">
        <v>1146279.8154826395</v>
      </c>
      <c r="N185" s="165">
        <v>1246757.1002333781</v>
      </c>
      <c r="O185" s="163">
        <v>1361476.7698161809</v>
      </c>
      <c r="P185" s="164">
        <v>1130718.3343910147</v>
      </c>
      <c r="Q185" s="165">
        <v>1158711.3612371229</v>
      </c>
      <c r="R185" s="165">
        <v>1450638.6412036801</v>
      </c>
      <c r="S185" s="167">
        <v>1624199.7080008681</v>
      </c>
      <c r="T185" s="165">
        <v>1819128.317364644</v>
      </c>
      <c r="U185" s="165">
        <v>2021541.8904756608</v>
      </c>
      <c r="V185" s="165">
        <v>2267169.5678020963</v>
      </c>
      <c r="W185" s="165">
        <v>2562321.4761811434</v>
      </c>
      <c r="X185" s="165">
        <v>2912840.9231054438</v>
      </c>
      <c r="Y185" s="165">
        <v>3322932.0148968506</v>
      </c>
      <c r="Z185" s="163">
        <v>3791777.6120523424</v>
      </c>
      <c r="AA185" s="164">
        <v>154836.5</v>
      </c>
      <c r="AB185" s="165">
        <v>221698.16981698168</v>
      </c>
      <c r="AC185" s="165">
        <v>266988.40000000002</v>
      </c>
      <c r="AD185" s="167">
        <v>257531.3752928813</v>
      </c>
      <c r="AE185" s="165">
        <v>241252.56533804766</v>
      </c>
      <c r="AF185" s="165">
        <v>248213.43892314969</v>
      </c>
      <c r="AG185" s="165">
        <v>259867.04210592064</v>
      </c>
      <c r="AH185" s="165">
        <v>277741.15784972539</v>
      </c>
      <c r="AI185" s="165">
        <v>303778.90170949942</v>
      </c>
      <c r="AJ185" s="165">
        <v>340500.16409900581</v>
      </c>
      <c r="AK185" s="163">
        <v>391187.28670663986</v>
      </c>
      <c r="AL185" s="164">
        <v>281.66560898541945</v>
      </c>
      <c r="AM185" s="165">
        <v>288.63876287718938</v>
      </c>
      <c r="AN185" s="165">
        <v>361.35879631993248</v>
      </c>
      <c r="AO185" s="167">
        <v>395.04243895798356</v>
      </c>
      <c r="AP185" s="165">
        <v>432.26366355725264</v>
      </c>
      <c r="AQ185" s="165">
        <v>470.05667557827707</v>
      </c>
      <c r="AR185" s="165">
        <v>514.17628977953018</v>
      </c>
      <c r="AS185" s="165">
        <v>564.61540517713888</v>
      </c>
      <c r="AT185" s="165">
        <v>620.7578216666808</v>
      </c>
      <c r="AU185" s="165">
        <v>680.96259609409628</v>
      </c>
      <c r="AV185" s="163">
        <v>741.83455406350424</v>
      </c>
      <c r="AW185" s="164">
        <v>0</v>
      </c>
      <c r="AX185" s="165">
        <v>0</v>
      </c>
      <c r="AY185" s="165">
        <v>0</v>
      </c>
      <c r="AZ185" s="167">
        <v>5844.8362835366606</v>
      </c>
      <c r="BA185" s="165">
        <v>7494.0588703662452</v>
      </c>
      <c r="BB185" s="165">
        <v>9728.7203703734758</v>
      </c>
      <c r="BC185" s="165">
        <v>12803.19780018918</v>
      </c>
      <c r="BD185" s="165">
        <v>17007.785709515021</v>
      </c>
      <c r="BE185" s="165">
        <v>23045.25282738356</v>
      </c>
      <c r="BF185" s="165">
        <v>30609.920334483479</v>
      </c>
      <c r="BG185" s="163">
        <v>39408.462199193084</v>
      </c>
      <c r="BH185" s="164">
        <v>89974.318720379146</v>
      </c>
      <c r="BI185" s="165">
        <v>92146.915591077443</v>
      </c>
      <c r="BJ185" s="165">
        <v>94319.512461775739</v>
      </c>
      <c r="BK185" s="167">
        <v>115402.37592961441</v>
      </c>
      <c r="BL185" s="165">
        <v>144728.96790292222</v>
      </c>
      <c r="BM185" s="165">
        <v>185110.91638829291</v>
      </c>
      <c r="BN185" s="165">
        <v>244121.51452214536</v>
      </c>
      <c r="BO185" s="165">
        <v>310495.67986279266</v>
      </c>
      <c r="BP185" s="165">
        <v>414112.50657141558</v>
      </c>
      <c r="BQ185" s="165">
        <v>535382.43609165458</v>
      </c>
      <c r="BR185" s="163">
        <v>668228.29178315937</v>
      </c>
      <c r="BS185" s="164">
        <v>0</v>
      </c>
      <c r="BT185" s="165">
        <v>0</v>
      </c>
      <c r="BU185" s="165">
        <v>0</v>
      </c>
      <c r="BV185" s="167">
        <v>2577819.4467351185</v>
      </c>
      <c r="BW185" s="165">
        <v>2912717.2516893377</v>
      </c>
      <c r="BX185" s="165">
        <v>3331968.8558187746</v>
      </c>
      <c r="BY185" s="165">
        <v>3875075.51398966</v>
      </c>
      <c r="BZ185" s="165">
        <v>4572617.5169431707</v>
      </c>
      <c r="CA185" s="165">
        <v>5442822.6046378333</v>
      </c>
      <c r="CB185" s="165">
        <v>6497643.0330093373</v>
      </c>
      <c r="CC185" s="163">
        <v>7753084.9587404504</v>
      </c>
      <c r="CD185" s="164">
        <v>0</v>
      </c>
      <c r="CE185" s="165">
        <v>0</v>
      </c>
      <c r="CF185" s="165">
        <v>0</v>
      </c>
      <c r="CG185" s="167">
        <v>5389.2764085762756</v>
      </c>
      <c r="CH185" s="165">
        <v>6574.9808043666089</v>
      </c>
      <c r="CI185" s="165">
        <v>8192.7972048812844</v>
      </c>
      <c r="CJ185" s="165">
        <v>10346.2430216006</v>
      </c>
      <c r="CK185" s="165">
        <v>13087.947578374105</v>
      </c>
      <c r="CL185" s="165">
        <v>16372.895086671251</v>
      </c>
      <c r="CM185" s="165">
        <v>20043.137289162023</v>
      </c>
      <c r="CN185" s="169">
        <v>23865.341056768735</v>
      </c>
      <c r="CO185" s="176">
        <v>0.48218454979189934</v>
      </c>
      <c r="CP185" s="175">
        <v>0.4456410256410257</v>
      </c>
      <c r="CQ185" s="175">
        <v>0.3721866611604378</v>
      </c>
      <c r="CR185" s="191">
        <v>0.34452449748056407</v>
      </c>
      <c r="CS185" s="175">
        <v>0.32359149267276105</v>
      </c>
      <c r="CT185" s="175">
        <v>0.30752448520542419</v>
      </c>
      <c r="CU185" s="175">
        <v>0.29252361215454126</v>
      </c>
      <c r="CV185" s="175">
        <v>0.27912035176577332</v>
      </c>
      <c r="CW185" s="175">
        <v>0.24613474542124689</v>
      </c>
      <c r="CX185" s="175">
        <v>0.21376711427653936</v>
      </c>
      <c r="CY185" s="175">
        <v>0.18455931343382642</v>
      </c>
      <c r="CZ185" s="176">
        <v>6.0606060606060608E-2</v>
      </c>
      <c r="DA185" s="191">
        <v>3.5087719298245612E-2</v>
      </c>
      <c r="DB185" s="191">
        <v>2.0235165436149848E-2</v>
      </c>
      <c r="DC185" s="191">
        <v>2.010568372212914E-2</v>
      </c>
      <c r="DD185" s="191">
        <v>2.0236863286190645E-2</v>
      </c>
      <c r="DE185" s="191">
        <v>2.0236863286190638E-2</v>
      </c>
      <c r="DF185" s="191">
        <v>2.0236863286190641E-2</v>
      </c>
      <c r="DG185" s="191">
        <v>2.0236863286190641E-2</v>
      </c>
      <c r="DH185" s="191">
        <v>2.0236863286190645E-2</v>
      </c>
      <c r="DI185" s="191">
        <v>2.0236863286190641E-2</v>
      </c>
      <c r="DJ185" s="175">
        <v>2.0236863286190638E-2</v>
      </c>
      <c r="DK185" s="183">
        <v>14823</v>
      </c>
      <c r="DL185" s="184">
        <v>13457</v>
      </c>
      <c r="DM185" s="184">
        <v>13747</v>
      </c>
      <c r="DN185" s="209">
        <v>14017</v>
      </c>
      <c r="DO185" s="184">
        <v>14002</v>
      </c>
      <c r="DP185" s="184">
        <v>12125.411500267866</v>
      </c>
      <c r="DQ185" s="184">
        <v>11744.392528476779</v>
      </c>
      <c r="DR185" s="184">
        <v>11412.0340337167</v>
      </c>
      <c r="DS185" s="184">
        <v>11130.532691027178</v>
      </c>
      <c r="DT185" s="184">
        <v>10897.548106557369</v>
      </c>
      <c r="DU185" s="184">
        <v>10707.636444010479</v>
      </c>
      <c r="DV185" s="193">
        <v>1.8073000073432923</v>
      </c>
      <c r="DW185" s="181">
        <v>1.7711540071964265</v>
      </c>
      <c r="DX185" s="181">
        <v>1.8</v>
      </c>
      <c r="DY185" s="602">
        <v>1.8</v>
      </c>
      <c r="DZ185" s="181">
        <v>1.8</v>
      </c>
      <c r="EA185" s="181">
        <v>1.8</v>
      </c>
      <c r="EB185" s="181">
        <v>1.8</v>
      </c>
      <c r="EC185" s="181">
        <v>1.8</v>
      </c>
      <c r="ED185" s="181">
        <v>1.8</v>
      </c>
      <c r="EE185" s="181">
        <v>1.8</v>
      </c>
      <c r="EF185" s="182">
        <v>1.8</v>
      </c>
      <c r="EG185" s="194">
        <v>20.797327375028413</v>
      </c>
      <c r="EH185" s="194">
        <v>24.816110361499728</v>
      </c>
      <c r="EI185" s="194">
        <v>32.386893281782768</v>
      </c>
      <c r="EJ185" s="194">
        <v>37.296001307815914</v>
      </c>
      <c r="EK185" s="194">
        <v>43.517001700909738</v>
      </c>
      <c r="EL185" s="194">
        <v>57.508638829105728</v>
      </c>
      <c r="EM185" s="194">
        <v>68.372222568692735</v>
      </c>
      <c r="EN185" s="194">
        <v>81.346294594212921</v>
      </c>
      <c r="EO185" s="194">
        <v>99.404928355034812</v>
      </c>
      <c r="EP185" s="194">
        <v>120.90852087102965</v>
      </c>
      <c r="EQ185" s="194">
        <v>145.46513095573363</v>
      </c>
      <c r="ER185" s="183">
        <v>114767</v>
      </c>
      <c r="ES185" s="184">
        <v>94511</v>
      </c>
      <c r="ET185" s="184">
        <v>79508</v>
      </c>
      <c r="EU185" s="209">
        <v>77012</v>
      </c>
      <c r="EV185" s="184">
        <v>77723</v>
      </c>
      <c r="EW185" s="184">
        <v>77723</v>
      </c>
      <c r="EX185" s="184">
        <v>77723</v>
      </c>
      <c r="EY185" s="184">
        <v>77723</v>
      </c>
      <c r="EZ185" s="184">
        <v>77723</v>
      </c>
      <c r="FA185" s="184">
        <v>77723</v>
      </c>
      <c r="FB185" s="184">
        <v>77723</v>
      </c>
      <c r="FC185" s="195">
        <v>20</v>
      </c>
      <c r="FD185" s="196">
        <v>20</v>
      </c>
      <c r="FE185" s="196">
        <v>20</v>
      </c>
      <c r="FF185" s="598">
        <v>20</v>
      </c>
      <c r="FG185" s="196">
        <v>20</v>
      </c>
      <c r="FH185" s="196">
        <v>20</v>
      </c>
      <c r="FI185" s="196">
        <v>20</v>
      </c>
      <c r="FJ185" s="196">
        <v>20</v>
      </c>
      <c r="FK185" s="196">
        <v>20</v>
      </c>
      <c r="FL185" s="196">
        <v>20</v>
      </c>
      <c r="FM185" s="198">
        <v>20</v>
      </c>
      <c r="FN185" s="193">
        <v>0.2375312202156446</v>
      </c>
      <c r="FO185" s="181">
        <v>0.27317948145910026</v>
      </c>
      <c r="FP185" s="181">
        <v>0.33953083489706193</v>
      </c>
      <c r="FQ185" s="181">
        <v>0.36330480198350773</v>
      </c>
      <c r="FR185" s="181">
        <v>0.3786874204413837</v>
      </c>
      <c r="FS185" s="181">
        <v>0.39992899733008735</v>
      </c>
      <c r="FT185" s="181">
        <v>0.42664374209713934</v>
      </c>
      <c r="FU185" s="181">
        <v>0.46009294016486513</v>
      </c>
      <c r="FV185" s="181">
        <v>0.46122213441397542</v>
      </c>
      <c r="FW185" s="181">
        <v>0.45696485452287366</v>
      </c>
      <c r="FX185" s="182">
        <v>0.45019355452963356</v>
      </c>
      <c r="FY185" s="184">
        <v>42373</v>
      </c>
      <c r="FZ185" s="184">
        <v>33588</v>
      </c>
      <c r="GA185" s="184">
        <v>27344</v>
      </c>
      <c r="GB185" s="209">
        <v>29503</v>
      </c>
      <c r="GC185" s="184">
        <v>33227</v>
      </c>
      <c r="GD185" s="184">
        <v>33227</v>
      </c>
      <c r="GE185" s="184">
        <v>33227</v>
      </c>
      <c r="GF185" s="184">
        <v>33227</v>
      </c>
      <c r="GG185" s="184">
        <v>33227</v>
      </c>
      <c r="GH185" s="184">
        <v>33227</v>
      </c>
      <c r="GI185" s="184">
        <v>33227</v>
      </c>
      <c r="GJ185" s="195">
        <v>1.8</v>
      </c>
      <c r="GK185" s="196">
        <v>1.8</v>
      </c>
      <c r="GL185" s="196">
        <v>1.8</v>
      </c>
      <c r="GM185" s="604">
        <v>1.8</v>
      </c>
      <c r="GN185" s="196">
        <v>1.8</v>
      </c>
      <c r="GO185" s="196">
        <v>1.8</v>
      </c>
      <c r="GP185" s="196">
        <v>1.8</v>
      </c>
      <c r="GQ185" s="196">
        <v>1.8</v>
      </c>
      <c r="GR185" s="196">
        <v>1.8</v>
      </c>
      <c r="GS185" s="196">
        <v>1.8</v>
      </c>
      <c r="GT185" s="198">
        <v>1.8</v>
      </c>
      <c r="GU185" s="196">
        <v>0.26485288063415646</v>
      </c>
      <c r="GV185" s="196">
        <v>0.25650613967752217</v>
      </c>
      <c r="GW185" s="196">
        <v>0.25648121058448736</v>
      </c>
      <c r="GX185" s="196">
        <v>0.25677081910910932</v>
      </c>
      <c r="GY185" s="196">
        <v>0.25118154033692974</v>
      </c>
      <c r="GZ185" s="196">
        <v>0.26719871137699064</v>
      </c>
      <c r="HA185" s="196">
        <v>0.28584673443113884</v>
      </c>
      <c r="HB185" s="196">
        <v>0.30754738042939672</v>
      </c>
      <c r="HC185" s="196">
        <v>0.33276258223581173</v>
      </c>
      <c r="HD185" s="196">
        <v>0.36193092340181304</v>
      </c>
      <c r="HE185" s="196">
        <v>0.39523379846599554</v>
      </c>
      <c r="HF185" s="183">
        <v>189654</v>
      </c>
      <c r="HG185" s="184">
        <v>156457</v>
      </c>
      <c r="HH185" s="184">
        <v>132060</v>
      </c>
      <c r="HI185" s="209">
        <v>88748</v>
      </c>
      <c r="HJ185" s="184">
        <v>76243</v>
      </c>
      <c r="HK185" s="184">
        <v>76243</v>
      </c>
      <c r="HL185" s="184">
        <v>76243</v>
      </c>
      <c r="HM185" s="184">
        <v>76243</v>
      </c>
      <c r="HN185" s="184">
        <v>76243</v>
      </c>
      <c r="HO185" s="184">
        <v>76243</v>
      </c>
      <c r="HP185" s="184">
        <v>76243</v>
      </c>
      <c r="HQ185" s="195">
        <v>8.8000000000000007</v>
      </c>
      <c r="HR185" s="196">
        <v>8.9</v>
      </c>
      <c r="HS185" s="196">
        <v>8.8000000000000007</v>
      </c>
      <c r="HT185" s="604">
        <v>8.8000000000000007</v>
      </c>
      <c r="HU185" s="196">
        <v>8.8000000000000007</v>
      </c>
      <c r="HV185" s="196">
        <v>8.8000000000000007</v>
      </c>
      <c r="HW185" s="196">
        <v>8.8000000000000007</v>
      </c>
      <c r="HX185" s="196">
        <v>8.8000000000000007</v>
      </c>
      <c r="HY185" s="196">
        <v>8.8000000000000007</v>
      </c>
      <c r="HZ185" s="196">
        <v>8.8000000000000007</v>
      </c>
      <c r="IA185" s="198">
        <v>8.8000000000000007</v>
      </c>
      <c r="IB185" s="196">
        <v>0.21285442533148879</v>
      </c>
      <c r="IC185" s="196">
        <v>0.35084260412102208</v>
      </c>
      <c r="ID185" s="196">
        <v>0.61292766373411522</v>
      </c>
      <c r="IE185" s="196">
        <v>0.99065696247291102</v>
      </c>
      <c r="IF185" s="196">
        <v>1.2635205952247792</v>
      </c>
      <c r="IG185" s="196">
        <v>1.3440919041641546</v>
      </c>
      <c r="IH185" s="196">
        <v>1.4378972099104954</v>
      </c>
      <c r="II185" s="196">
        <v>1.5470581502873302</v>
      </c>
      <c r="IJ185" s="196">
        <v>1.6738983900295428</v>
      </c>
      <c r="IK185" s="196">
        <v>1.8206241396302065</v>
      </c>
      <c r="IL185" s="198">
        <v>1.9881478695482122</v>
      </c>
      <c r="IM185" s="209"/>
      <c r="IP185" s="606">
        <v>0.14365260723528439</v>
      </c>
      <c r="IQ185" s="279">
        <v>0.14685314685314685</v>
      </c>
      <c r="IR185" s="279">
        <v>0.2413793103448276</v>
      </c>
      <c r="IS185" s="279">
        <v>0.39726027397260272</v>
      </c>
      <c r="IT185" s="279">
        <v>0.5425607728244517</v>
      </c>
      <c r="IU185" s="279">
        <v>0.68786127167630062</v>
      </c>
      <c r="IV185" s="279">
        <v>0.81761484636446613</v>
      </c>
      <c r="IW185" s="311">
        <v>0.94736842105263153</v>
      </c>
      <c r="IY185" s="225"/>
      <c r="IZ185" s="225"/>
      <c r="JA185" s="601">
        <v>0.85634739276471561</v>
      </c>
      <c r="JB185" s="601">
        <v>0.85314685314685312</v>
      </c>
      <c r="JC185" s="601">
        <v>0.75862068965517238</v>
      </c>
      <c r="JD185" s="601">
        <v>0.60273972602739723</v>
      </c>
      <c r="JE185" s="601">
        <v>0.4574392271755483</v>
      </c>
      <c r="JF185" s="601">
        <v>0.31213872832369938</v>
      </c>
      <c r="JG185" s="601">
        <v>0.18238515363553387</v>
      </c>
      <c r="JH185" s="710">
        <v>5.2631578947368474E-2</v>
      </c>
      <c r="JI185" s="116">
        <v>1.1000000000000001</v>
      </c>
      <c r="JJ185" s="116">
        <v>1.1000000000000001</v>
      </c>
      <c r="JK185" s="116">
        <v>1.1000000000000001</v>
      </c>
      <c r="JL185" s="116">
        <v>1.1000000000000001</v>
      </c>
      <c r="JM185" s="116">
        <v>1.1000000000000001</v>
      </c>
      <c r="JN185" s="116">
        <v>1.1000000000000001</v>
      </c>
      <c r="JO185" s="116">
        <v>1.1000000000000001</v>
      </c>
      <c r="JP185" s="116">
        <v>1.1000000000000001</v>
      </c>
      <c r="JQ185" s="116">
        <v>1.1000000000000001</v>
      </c>
      <c r="JR185" s="116">
        <v>1.1000000000000001</v>
      </c>
      <c r="JS185" s="208">
        <v>1.1000000000000001</v>
      </c>
      <c r="JT185" s="116">
        <v>8918</v>
      </c>
      <c r="JU185" s="116">
        <v>7994</v>
      </c>
      <c r="JV185" s="116">
        <v>8827</v>
      </c>
      <c r="JW185" s="116">
        <v>8648</v>
      </c>
      <c r="JX185" s="116">
        <v>8438</v>
      </c>
      <c r="JY185" s="116">
        <v>8438</v>
      </c>
      <c r="JZ185" s="116">
        <v>8438</v>
      </c>
      <c r="KA185" s="116">
        <v>8438</v>
      </c>
      <c r="KB185" s="116">
        <v>8438</v>
      </c>
      <c r="KC185" s="116">
        <v>8438</v>
      </c>
      <c r="KD185" s="208">
        <v>8438</v>
      </c>
      <c r="KE185" s="116">
        <v>1.2</v>
      </c>
      <c r="KF185" s="116">
        <v>1.2</v>
      </c>
      <c r="KG185" s="116">
        <v>1.2</v>
      </c>
      <c r="KH185" s="116">
        <v>1.6</v>
      </c>
      <c r="KI185" s="116">
        <v>1.6</v>
      </c>
      <c r="KJ185" s="116">
        <v>1.6</v>
      </c>
      <c r="KK185" s="116">
        <v>1.6</v>
      </c>
      <c r="KL185" s="116">
        <v>1.6</v>
      </c>
      <c r="KM185" s="116">
        <v>1.6</v>
      </c>
      <c r="KN185" s="116">
        <v>1.6</v>
      </c>
      <c r="KO185" s="208">
        <v>1.6</v>
      </c>
      <c r="KP185" s="116">
        <v>20000</v>
      </c>
      <c r="KQ185" s="116">
        <v>20000</v>
      </c>
      <c r="KR185" s="116">
        <v>20000</v>
      </c>
      <c r="KS185" s="116">
        <v>40000</v>
      </c>
      <c r="KT185" s="116">
        <v>40000</v>
      </c>
      <c r="KU185" s="116">
        <v>40000</v>
      </c>
      <c r="KV185" s="116">
        <v>40000</v>
      </c>
      <c r="KW185" s="116">
        <v>40000</v>
      </c>
      <c r="KX185" s="116">
        <v>40000</v>
      </c>
      <c r="KY185" s="116">
        <v>40000</v>
      </c>
      <c r="KZ185" s="208">
        <v>40000</v>
      </c>
      <c r="LA185" s="116">
        <v>0.3</v>
      </c>
      <c r="LB185" s="116">
        <v>0.3</v>
      </c>
      <c r="LC185" s="116">
        <v>0.3</v>
      </c>
      <c r="LD185" s="116">
        <v>0.3</v>
      </c>
      <c r="LE185" s="116">
        <v>0.3</v>
      </c>
      <c r="LF185" s="116">
        <v>0.3</v>
      </c>
      <c r="LG185" s="116">
        <v>0.3</v>
      </c>
      <c r="LH185" s="116">
        <v>0.3</v>
      </c>
      <c r="LI185" s="116">
        <v>0.3</v>
      </c>
      <c r="LJ185" s="116">
        <v>0.3</v>
      </c>
      <c r="LK185" s="208">
        <v>0.3</v>
      </c>
      <c r="LL185" s="116">
        <v>18469</v>
      </c>
      <c r="LM185" s="116">
        <v>14959</v>
      </c>
      <c r="LN185" s="116">
        <v>12453</v>
      </c>
      <c r="LO185" s="116">
        <v>11905</v>
      </c>
      <c r="LP185" s="116">
        <v>12221</v>
      </c>
      <c r="LQ185" s="116">
        <v>12221</v>
      </c>
      <c r="LR185" s="116">
        <v>12221</v>
      </c>
      <c r="LS185" s="116">
        <v>12221</v>
      </c>
      <c r="LT185" s="116">
        <v>12221</v>
      </c>
      <c r="LU185" s="116">
        <v>12221</v>
      </c>
      <c r="LV185" s="208">
        <v>12221</v>
      </c>
      <c r="LW185">
        <v>2.8900869918355561</v>
      </c>
      <c r="LX185">
        <v>5.7843903044939724</v>
      </c>
      <c r="LY185">
        <v>11.259829787054835</v>
      </c>
      <c r="LZ185">
        <v>12.995398746616125</v>
      </c>
      <c r="MA185">
        <v>14.403323247245387</v>
      </c>
      <c r="MB185">
        <v>15.589607852376878</v>
      </c>
      <c r="MC185">
        <v>17.085752834340855</v>
      </c>
      <c r="MD185">
        <v>18.976639880825104</v>
      </c>
      <c r="ME185">
        <v>22.012531575278764</v>
      </c>
      <c r="MF185">
        <v>25.954757299520523</v>
      </c>
      <c r="MG185" s="5">
        <v>31.062058187026377</v>
      </c>
      <c r="MH185" s="156">
        <v>0</v>
      </c>
      <c r="MI185" s="156">
        <v>0</v>
      </c>
      <c r="MJ185" s="156">
        <v>0</v>
      </c>
      <c r="MK185" s="156">
        <v>0</v>
      </c>
      <c r="ML185" s="156">
        <v>0</v>
      </c>
      <c r="MM185" s="156">
        <v>0</v>
      </c>
      <c r="MN185" s="156">
        <v>0</v>
      </c>
      <c r="MO185" s="156">
        <v>0</v>
      </c>
      <c r="MP185" s="156">
        <v>0</v>
      </c>
      <c r="MQ185" s="156">
        <v>0</v>
      </c>
      <c r="MR185" s="157">
        <v>0</v>
      </c>
      <c r="MS185" s="156">
        <v>0.49060588012345019</v>
      </c>
      <c r="MT185" s="156">
        <v>0.50293595885871534</v>
      </c>
      <c r="MU185" s="156">
        <v>0.55874086565486225</v>
      </c>
      <c r="MV185" s="156">
        <v>0.62683260567505128</v>
      </c>
      <c r="MW185" s="156">
        <v>0.67840090481332749</v>
      </c>
      <c r="MX185" s="156">
        <v>0.72166070532076765</v>
      </c>
      <c r="MY185" s="156">
        <v>0.772026013599172</v>
      </c>
      <c r="MZ185" s="156">
        <v>0.83063596503312076</v>
      </c>
      <c r="NA185" s="156">
        <v>0.89873816592565814</v>
      </c>
      <c r="NB185" s="156">
        <v>0.97751715984526</v>
      </c>
      <c r="NC185" s="157">
        <v>1.067462864239465</v>
      </c>
      <c r="ND185" s="156">
        <v>1.7210027644746242</v>
      </c>
      <c r="NE185" s="156">
        <v>1.6442862551153767</v>
      </c>
      <c r="NF185" s="156">
        <v>1.619416435032077</v>
      </c>
      <c r="NG185" s="156">
        <v>1.6191185945751054</v>
      </c>
      <c r="NH185" s="156">
        <v>1.625927663871076</v>
      </c>
      <c r="NI185" s="156">
        <v>1.6507115287701115</v>
      </c>
      <c r="NJ185" s="156">
        <v>1.6600478547773549</v>
      </c>
      <c r="NK185" s="156">
        <v>1.667591114772637</v>
      </c>
      <c r="NL185" s="156">
        <v>1.6730926168976121</v>
      </c>
      <c r="NM185" s="156">
        <v>1.6762908581642459</v>
      </c>
      <c r="NN185" s="157">
        <v>1.676826675615765</v>
      </c>
      <c r="NO185" s="156">
        <v>14102.534548495832</v>
      </c>
      <c r="NP185" s="156">
        <v>12424.333097638897</v>
      </c>
      <c r="NQ185" s="156">
        <v>12477.755514796885</v>
      </c>
      <c r="NR185" s="156">
        <v>12629.639620391059</v>
      </c>
      <c r="NS185" s="156">
        <v>12618.373602540951</v>
      </c>
      <c r="NT185" s="156">
        <v>11339.000035024295</v>
      </c>
      <c r="NU185" s="156">
        <v>11083.340060893277</v>
      </c>
      <c r="NV185" s="156">
        <v>10849.478989384321</v>
      </c>
      <c r="NW185" s="156">
        <v>10642.386579975908</v>
      </c>
      <c r="NX185" s="156">
        <v>10462.878698605989</v>
      </c>
      <c r="NY185" s="157">
        <v>10308.266921221357</v>
      </c>
      <c r="NZ185" s="156">
        <v>585503.42338123708</v>
      </c>
      <c r="OA185" s="156">
        <v>642342.04179350252</v>
      </c>
      <c r="OB185" s="156">
        <v>910730.28878376819</v>
      </c>
      <c r="OC185" s="156">
        <v>1064623.1197937902</v>
      </c>
      <c r="OD185" s="156">
        <v>1230473.869785331</v>
      </c>
      <c r="OE185" s="156">
        <v>1399868.2612859332</v>
      </c>
      <c r="OF185" s="156">
        <v>1603968.9364617765</v>
      </c>
      <c r="OG185" s="156">
        <v>1847125.4044124673</v>
      </c>
      <c r="OH185" s="156">
        <v>2195889.5640442958</v>
      </c>
      <c r="OI185" s="156">
        <v>2612598.427135224</v>
      </c>
      <c r="OJ185" s="157">
        <v>3091969.739278208</v>
      </c>
      <c r="OK185" s="156"/>
      <c r="OL185" s="156"/>
      <c r="OM185" s="156"/>
      <c r="ON185" s="156"/>
      <c r="OO185" s="156"/>
      <c r="OP185" s="156"/>
      <c r="OQ185" s="156"/>
      <c r="OR185" s="156"/>
      <c r="OS185" s="156"/>
      <c r="OT185" s="156"/>
      <c r="OU185" s="157"/>
      <c r="OV185">
        <v>557152.24800872861</v>
      </c>
      <c r="OW185">
        <v>591477.58408996521</v>
      </c>
      <c r="OX185">
        <v>801400.71950040187</v>
      </c>
      <c r="OY185">
        <v>941000.49059698021</v>
      </c>
      <c r="OZ185">
        <v>1096785.1040690488</v>
      </c>
      <c r="PA185">
        <v>1255168.6391217415</v>
      </c>
      <c r="PB185">
        <v>1445382.3958039915</v>
      </c>
      <c r="PC185">
        <v>1670988.0283666248</v>
      </c>
      <c r="PD185">
        <v>1991573.6484688732</v>
      </c>
      <c r="PE185">
        <v>2371691.5608325345</v>
      </c>
      <c r="PF185" s="5">
        <v>2803657.9275978664</v>
      </c>
      <c r="PG185">
        <v>28351.175372508438</v>
      </c>
      <c r="PH185">
        <v>50864.4577035373</v>
      </c>
      <c r="PI185">
        <v>109329.56928336635</v>
      </c>
      <c r="PJ185">
        <v>123622.62919680988</v>
      </c>
      <c r="PK185">
        <v>133688.76571628224</v>
      </c>
      <c r="PL185">
        <v>144699.62216419171</v>
      </c>
      <c r="PM185">
        <v>158586.54065778494</v>
      </c>
      <c r="PN185">
        <v>176137.37604584248</v>
      </c>
      <c r="PO185">
        <v>204315.91557542246</v>
      </c>
      <c r="PP185">
        <v>240906.8663026896</v>
      </c>
      <c r="PQ185" s="5">
        <v>288311.81168034143</v>
      </c>
      <c r="PR185">
        <v>0</v>
      </c>
      <c r="PS185">
        <v>0</v>
      </c>
      <c r="PT185">
        <v>0</v>
      </c>
      <c r="PU185">
        <v>0</v>
      </c>
      <c r="PV185">
        <v>0</v>
      </c>
      <c r="PW185">
        <v>0</v>
      </c>
      <c r="PX185">
        <v>0</v>
      </c>
      <c r="PY185">
        <v>0</v>
      </c>
      <c r="PZ185">
        <v>0</v>
      </c>
      <c r="QA185" s="7">
        <v>0</v>
      </c>
      <c r="QB185" s="5">
        <v>0</v>
      </c>
      <c r="QC185">
        <v>2718.3</v>
      </c>
      <c r="QD185">
        <v>2257.0257025702567</v>
      </c>
      <c r="QE185">
        <v>2087.3999999999996</v>
      </c>
      <c r="QF185">
        <v>2238.7326511684455</v>
      </c>
      <c r="QG185">
        <v>2487.2212373171024</v>
      </c>
      <c r="QH185">
        <v>2645.8246439175305</v>
      </c>
      <c r="QI185">
        <v>2830.478973658644</v>
      </c>
      <c r="QJ185">
        <v>3045.3606386009305</v>
      </c>
      <c r="QK185">
        <v>3295.0437377332405</v>
      </c>
      <c r="QL185">
        <v>3583.8711631406763</v>
      </c>
      <c r="QM185" s="5">
        <v>3913.6390991611506</v>
      </c>
      <c r="QN185">
        <v>20200.7</v>
      </c>
      <c r="QO185">
        <v>15507.950795079507</v>
      </c>
      <c r="QP185">
        <v>12623.8</v>
      </c>
      <c r="QQ185">
        <v>13635.917057116896</v>
      </c>
      <c r="QR185">
        <v>15022.816273395298</v>
      </c>
      <c r="QS185">
        <v>15980.780849261884</v>
      </c>
      <c r="QT185">
        <v>17096.09300089821</v>
      </c>
      <c r="QU185">
        <v>18393.978257149618</v>
      </c>
      <c r="QV185">
        <v>19902.06417590877</v>
      </c>
      <c r="QW185">
        <v>21646.581825369678</v>
      </c>
      <c r="QX185" s="5">
        <v>23638.380158933342</v>
      </c>
      <c r="QY185" s="7">
        <v>1.8</v>
      </c>
      <c r="QZ185" s="7">
        <v>1.8</v>
      </c>
      <c r="RA185" s="7">
        <v>1.8</v>
      </c>
      <c r="RB185" s="7">
        <v>1.8</v>
      </c>
      <c r="RC185" s="7">
        <v>1.8</v>
      </c>
      <c r="RD185" s="7">
        <v>1.8</v>
      </c>
      <c r="RE185" s="7">
        <v>1.8</v>
      </c>
      <c r="RF185" s="7">
        <v>1.8</v>
      </c>
      <c r="RG185" s="7">
        <v>1.8</v>
      </c>
      <c r="RH185" s="7">
        <v>1.8</v>
      </c>
      <c r="RI185" s="5">
        <v>1.8</v>
      </c>
      <c r="RJ185" s="7">
        <v>42373</v>
      </c>
      <c r="RK185" s="7">
        <v>33588</v>
      </c>
      <c r="RL185" s="7">
        <v>27344</v>
      </c>
      <c r="RM185" s="7">
        <v>29503</v>
      </c>
      <c r="RN185" s="7">
        <v>33227</v>
      </c>
      <c r="RO185" s="7">
        <v>33227</v>
      </c>
      <c r="RP185" s="7">
        <v>33227</v>
      </c>
      <c r="RQ185" s="7">
        <v>33227</v>
      </c>
      <c r="RR185" s="7">
        <v>33227</v>
      </c>
      <c r="RS185" s="7">
        <v>33227</v>
      </c>
      <c r="RT185" s="5">
        <v>33227</v>
      </c>
      <c r="RU185">
        <v>0.8258782366264783</v>
      </c>
      <c r="RV185">
        <v>0.80663402813443597</v>
      </c>
      <c r="RW185">
        <v>0.7719227154046997</v>
      </c>
      <c r="RX185">
        <v>0.73589263900572444</v>
      </c>
      <c r="RY185">
        <v>0.70531349582929503</v>
      </c>
      <c r="RZ185">
        <v>0.70531349582929515</v>
      </c>
      <c r="SA185">
        <v>0.70531349582929503</v>
      </c>
      <c r="SB185">
        <v>0.70531349582929503</v>
      </c>
      <c r="SC185">
        <v>0.70531349582929503</v>
      </c>
      <c r="SD185">
        <v>0.70531349582929492</v>
      </c>
      <c r="SE185" s="5">
        <v>0.70531349582929492</v>
      </c>
      <c r="SF185" s="156">
        <v>26849.395578879557</v>
      </c>
      <c r="SG185" s="156">
        <v>21251.05687341094</v>
      </c>
      <c r="SH185" s="156">
        <v>17137.934103394258</v>
      </c>
      <c r="SI185" s="156">
        <v>17018.892440815158</v>
      </c>
      <c r="SJ185" s="156">
        <v>17897.010195593448</v>
      </c>
      <c r="SK185" s="156">
        <v>17897.010195593448</v>
      </c>
      <c r="SL185" s="156">
        <v>17897.010195593448</v>
      </c>
      <c r="SM185" s="156">
        <v>17897.010195593448</v>
      </c>
      <c r="SN185" s="156">
        <v>17897.010195593444</v>
      </c>
      <c r="SO185" s="156">
        <v>17897.010195593448</v>
      </c>
      <c r="SP185" s="157">
        <v>17897.010195593448</v>
      </c>
      <c r="SQ185" s="156">
        <v>22919</v>
      </c>
      <c r="SR185" s="156">
        <v>17764.976497649764</v>
      </c>
      <c r="SS185" s="156">
        <v>14711.199999999999</v>
      </c>
      <c r="ST185" s="156">
        <v>15874.649708285342</v>
      </c>
      <c r="SU185" s="156">
        <v>17510.037510712398</v>
      </c>
      <c r="SV185" s="156">
        <v>18626.605493179413</v>
      </c>
      <c r="SW185" s="156">
        <v>19926.571974556853</v>
      </c>
      <c r="SX185" s="156">
        <v>21439.338895750549</v>
      </c>
      <c r="SY185" s="156">
        <v>23197.107913642012</v>
      </c>
      <c r="SZ185" s="156">
        <v>25230.452988510355</v>
      </c>
      <c r="TA185" s="157">
        <v>27552.019258094493</v>
      </c>
      <c r="TB185" s="156"/>
      <c r="TC185" s="156"/>
      <c r="TD185" s="156"/>
      <c r="TE185" s="156"/>
      <c r="TF185" s="156"/>
      <c r="TG185" s="156"/>
      <c r="TH185" s="156"/>
      <c r="TI185" s="156"/>
      <c r="TJ185" s="156"/>
      <c r="TK185" s="156"/>
      <c r="TL185" s="156"/>
      <c r="TM185" s="728">
        <v>28351.175372508438</v>
      </c>
      <c r="TN185" s="244">
        <v>50864.4577035373</v>
      </c>
      <c r="TO185" s="244">
        <v>109329.56928336635</v>
      </c>
      <c r="TP185" s="244">
        <v>123622.62919680988</v>
      </c>
      <c r="TQ185" s="244">
        <v>133688.76571628224</v>
      </c>
      <c r="TR185" s="244">
        <v>144699.62216419171</v>
      </c>
      <c r="TS185" s="244">
        <v>158586.54065778494</v>
      </c>
      <c r="TT185" s="244">
        <v>176137.37604584248</v>
      </c>
      <c r="TU185" s="244">
        <v>204315.91557542246</v>
      </c>
      <c r="TV185" s="244">
        <v>240906.8663026896</v>
      </c>
      <c r="TW185" s="729">
        <v>288311.81168034143</v>
      </c>
      <c r="TX185" s="117">
        <v>545214.91100977769</v>
      </c>
      <c r="TY185" s="117">
        <v>516369.31944362051</v>
      </c>
      <c r="TZ185" s="117">
        <v>539908.35241991188</v>
      </c>
      <c r="UA185" s="117">
        <v>559576.58820707793</v>
      </c>
      <c r="UB185" s="117">
        <v>588654.4475793133</v>
      </c>
      <c r="UC185" s="117">
        <v>621673.62918972748</v>
      </c>
      <c r="UD185" s="117">
        <v>663200.63134031929</v>
      </c>
      <c r="UE185" s="117">
        <v>715196.07176867628</v>
      </c>
      <c r="UF185" s="117">
        <v>716951.35906114825</v>
      </c>
      <c r="UG185" s="117">
        <v>710333.58776162623</v>
      </c>
      <c r="UH185" s="185">
        <v>699807.87277413416</v>
      </c>
      <c r="UI185" s="116">
        <v>1.1000000000000001</v>
      </c>
      <c r="UJ185" s="116">
        <v>1.1000000000000001</v>
      </c>
      <c r="UK185" s="116">
        <v>1.1000000000000001</v>
      </c>
      <c r="UL185" s="116">
        <v>1.1000000000000001</v>
      </c>
      <c r="UM185" s="116">
        <v>1.1000000000000001</v>
      </c>
      <c r="UN185" s="116">
        <v>1.1000000000000001</v>
      </c>
      <c r="UO185" s="116">
        <v>1.1000000000000001</v>
      </c>
      <c r="UP185" s="116">
        <v>1.1000000000000001</v>
      </c>
      <c r="UQ185" s="116">
        <v>1.1000000000000001</v>
      </c>
      <c r="UR185" s="116">
        <v>1.1000000000000001</v>
      </c>
      <c r="US185" s="208">
        <v>1.1000000000000001</v>
      </c>
      <c r="UT185" s="156">
        <v>30337.857194237633</v>
      </c>
      <c r="UU185" s="156">
        <v>23392.140799002718</v>
      </c>
      <c r="UV185" s="156">
        <v>18045.634961044387</v>
      </c>
      <c r="UW185" s="156">
        <v>17965.808260830439</v>
      </c>
      <c r="UX185" s="156">
        <v>18836.454584598017</v>
      </c>
      <c r="UY185" s="156">
        <v>18836.454584598021</v>
      </c>
      <c r="UZ185" s="156">
        <v>18836.454584598021</v>
      </c>
      <c r="VA185" s="156">
        <v>18836.454584598021</v>
      </c>
      <c r="VB185" s="156">
        <v>18836.454584598017</v>
      </c>
      <c r="VC185" s="156">
        <v>18836.454584598014</v>
      </c>
      <c r="VD185" s="157">
        <v>18836.454584598017</v>
      </c>
      <c r="VE185" s="156">
        <v>36734.05575882562</v>
      </c>
      <c r="VF185" s="156">
        <v>28999.695008036677</v>
      </c>
      <c r="VG185" s="156">
        <v>23377.51513321319</v>
      </c>
      <c r="VH185" s="156">
        <v>24413.626809889429</v>
      </c>
      <c r="VI185" s="156">
        <v>26706.499586329977</v>
      </c>
      <c r="VJ185" s="156">
        <v>26706.499586329977</v>
      </c>
      <c r="VK185" s="156">
        <v>26706.499586329981</v>
      </c>
      <c r="VL185" s="156">
        <v>26706.499586329981</v>
      </c>
      <c r="VM185" s="156">
        <v>26706.499586329977</v>
      </c>
      <c r="VN185" s="156">
        <v>26706.499586329977</v>
      </c>
      <c r="VO185" s="157">
        <v>26706.499586329981</v>
      </c>
      <c r="VP185" s="156">
        <v>0.75545876075760654</v>
      </c>
      <c r="VQ185" s="156">
        <v>0.75944209853623756</v>
      </c>
      <c r="VR185" s="156">
        <v>0.81522207623934961</v>
      </c>
      <c r="VS185" s="156">
        <v>0.88360342478416076</v>
      </c>
      <c r="VT185" s="156">
        <v>0.92958244515025723</v>
      </c>
      <c r="VU185" s="156">
        <v>0.98885941669775834</v>
      </c>
      <c r="VV185" s="156">
        <v>1.0578727480303107</v>
      </c>
      <c r="VW185" s="156">
        <v>1.1381833454625174</v>
      </c>
      <c r="VX185" s="156">
        <v>1.2315007481614701</v>
      </c>
      <c r="VY185" s="156">
        <v>1.3394480832470732</v>
      </c>
      <c r="VZ185" s="157">
        <v>1.4626966627054605</v>
      </c>
      <c r="WA185" s="156">
        <v>8918</v>
      </c>
      <c r="WB185" s="156">
        <v>7993.9999999999991</v>
      </c>
      <c r="WC185" s="156">
        <v>8827</v>
      </c>
      <c r="WD185" s="156">
        <v>8648</v>
      </c>
      <c r="WE185" s="156">
        <v>8438</v>
      </c>
      <c r="WF185" s="156">
        <v>8438</v>
      </c>
      <c r="WG185" s="156">
        <v>8438</v>
      </c>
      <c r="WH185" s="156">
        <v>8438</v>
      </c>
      <c r="WI185" s="156">
        <v>8438</v>
      </c>
      <c r="WJ185" s="156">
        <v>8438</v>
      </c>
      <c r="WK185" s="157">
        <v>8438</v>
      </c>
      <c r="WL185" s="156">
        <v>2.8900869918355561</v>
      </c>
      <c r="WM185" s="156">
        <v>5.7843903044939724</v>
      </c>
      <c r="WN185" s="156">
        <v>11.259829787054835</v>
      </c>
      <c r="WO185" s="156">
        <v>12.995398746616125</v>
      </c>
      <c r="WP185" s="156">
        <v>14.403323247245387</v>
      </c>
      <c r="WQ185" s="156">
        <v>15.589607852376878</v>
      </c>
      <c r="WR185" s="156">
        <v>17.085752834340855</v>
      </c>
      <c r="WS185" s="156">
        <v>18.976639880825104</v>
      </c>
      <c r="WT185" s="156">
        <v>22.012531575278764</v>
      </c>
      <c r="WU185" s="156">
        <v>25.954757299520523</v>
      </c>
      <c r="WV185" s="157">
        <v>31.062058187026377</v>
      </c>
      <c r="WW185" s="119">
        <v>0.75545876075760665</v>
      </c>
      <c r="WX185" s="119">
        <v>0.75944209853623756</v>
      </c>
      <c r="WY185" s="119">
        <v>0.81522207623934961</v>
      </c>
      <c r="WZ185" s="119">
        <v>0.88360342478416065</v>
      </c>
      <c r="XA185" s="119">
        <v>0.92958244515025723</v>
      </c>
      <c r="XB185" s="119">
        <v>0.98885941669775823</v>
      </c>
      <c r="XC185" s="119">
        <v>1.0578727480303107</v>
      </c>
      <c r="XD185" s="119">
        <v>1.1381833454625174</v>
      </c>
      <c r="XE185" s="197">
        <v>1.2315007481614699</v>
      </c>
      <c r="XF185" s="197">
        <v>1.339448083247073</v>
      </c>
      <c r="XG185" s="201">
        <v>1.4626966627054605</v>
      </c>
      <c r="XH185" s="821">
        <v>2.5073596589178765E-2</v>
      </c>
      <c r="XI185" s="821">
        <v>4.3897435897435902E-2</v>
      </c>
      <c r="XJ185" s="821">
        <v>7.5366508362585183E-2</v>
      </c>
      <c r="XK185" s="821">
        <v>7.6112948788157164E-2</v>
      </c>
      <c r="XL185" s="821">
        <v>7.3490563826721159E-2</v>
      </c>
      <c r="XM185" s="821">
        <v>7.1578839323554397E-2</v>
      </c>
      <c r="XN185" s="821">
        <v>6.9949130806094217E-2</v>
      </c>
      <c r="XO185" s="821">
        <v>6.8741326052637136E-2</v>
      </c>
      <c r="XP185" s="821">
        <v>7.0143176702419013E-2</v>
      </c>
      <c r="XQ185" s="821">
        <v>7.2498283209735712E-2</v>
      </c>
      <c r="XR185" s="822">
        <v>7.6036055164187072E-2</v>
      </c>
      <c r="XS185" s="821">
        <v>0.49274185361892198</v>
      </c>
      <c r="XT185" s="821">
        <v>0.51046153846153852</v>
      </c>
      <c r="XU185" s="821">
        <v>0.55244683047697718</v>
      </c>
      <c r="XV185" s="821">
        <v>0.57936255373127876</v>
      </c>
      <c r="XW185" s="821">
        <v>0.60291794350051786</v>
      </c>
      <c r="XX185" s="821">
        <v>0.62089667547102145</v>
      </c>
      <c r="XY185" s="821">
        <v>0.63752725703936441</v>
      </c>
      <c r="XZ185" s="821">
        <v>0.65213832218158962</v>
      </c>
      <c r="YA185" s="821">
        <v>0.6837220778763341</v>
      </c>
      <c r="YB185" s="821">
        <v>0.71373460251372489</v>
      </c>
      <c r="YC185" s="822">
        <v>0.73940463140198642</v>
      </c>
      <c r="YD185">
        <v>8918</v>
      </c>
      <c r="YE185">
        <v>7994.0000000000009</v>
      </c>
      <c r="YF185">
        <v>8827</v>
      </c>
      <c r="YG185">
        <v>8648</v>
      </c>
      <c r="YH185">
        <v>8438</v>
      </c>
      <c r="YI185">
        <v>8438</v>
      </c>
      <c r="YJ185">
        <v>8438</v>
      </c>
      <c r="YK185">
        <v>8438</v>
      </c>
      <c r="YL185">
        <v>8438</v>
      </c>
      <c r="YM185">
        <v>8438.0000000000018</v>
      </c>
      <c r="YN185" s="5">
        <v>8438.0000000000018</v>
      </c>
      <c r="YO185" s="156">
        <v>8107.272727272727</v>
      </c>
      <c r="YP185" s="156">
        <v>7267.2727272727279</v>
      </c>
      <c r="YQ185" s="156">
        <v>8024.545454545454</v>
      </c>
      <c r="YR185" s="156">
        <v>7861.8181818181811</v>
      </c>
      <c r="YS185" s="156">
        <v>7670.9090909090901</v>
      </c>
      <c r="YT185" s="156">
        <v>7670.9090909090901</v>
      </c>
      <c r="YU185" s="156">
        <v>7670.9090909090901</v>
      </c>
      <c r="YV185" s="156">
        <v>7670.9090909090901</v>
      </c>
      <c r="YW185" s="156">
        <v>7670.9090909090901</v>
      </c>
      <c r="YX185" s="156">
        <v>7670.9090909090919</v>
      </c>
      <c r="YY185" s="157">
        <v>7670.9090909090919</v>
      </c>
      <c r="YZ185" s="156">
        <v>2.8900869918355556</v>
      </c>
      <c r="ZA185" s="156">
        <v>5.7843903044939715</v>
      </c>
      <c r="ZB185" s="156">
        <v>11.259829787054835</v>
      </c>
      <c r="ZC185" s="156">
        <v>12.995398746616125</v>
      </c>
      <c r="ZD185" s="156">
        <v>14.403323247245387</v>
      </c>
      <c r="ZE185" s="156">
        <v>15.589607852376878</v>
      </c>
      <c r="ZF185" s="156">
        <v>17.085752834340852</v>
      </c>
      <c r="ZG185" s="156">
        <v>18.976639880825104</v>
      </c>
      <c r="ZH185" s="156">
        <v>22.012531575278764</v>
      </c>
      <c r="ZI185" s="156">
        <v>25.954757299520516</v>
      </c>
      <c r="ZJ185" s="157">
        <v>31.062058187026366</v>
      </c>
      <c r="ZK185" s="748">
        <v>355244.5</v>
      </c>
      <c r="ZL185" s="748">
        <v>488536.85368536849</v>
      </c>
      <c r="ZM185" s="748">
        <v>712300.4</v>
      </c>
      <c r="ZN185" s="748">
        <v>773685.65212880413</v>
      </c>
      <c r="ZO185" s="748">
        <v>847744.48652716109</v>
      </c>
      <c r="ZP185" s="748">
        <v>901802.87163285119</v>
      </c>
      <c r="ZQ185" s="748">
        <v>964740.45338181208</v>
      </c>
      <c r="ZR185" s="748">
        <v>1037980.7200607409</v>
      </c>
      <c r="ZS185" s="748">
        <v>1123082.7075689975</v>
      </c>
      <c r="ZT185" s="748">
        <v>1221526.6472448679</v>
      </c>
      <c r="ZU185" s="748">
        <v>1333924.7505580864</v>
      </c>
      <c r="ZV185" s="334"/>
      <c r="ZW185" s="334"/>
      <c r="ZX185" s="334"/>
      <c r="ZY185" s="334"/>
      <c r="ZZ185" s="334"/>
      <c r="AAA185" s="334"/>
      <c r="AAB185" s="334"/>
      <c r="AAC185" s="334"/>
      <c r="AAD185" s="334"/>
      <c r="AAE185" s="334"/>
      <c r="AAF185" s="334"/>
      <c r="AAG185" s="7"/>
      <c r="AAH185" s="7"/>
      <c r="AAI185" s="7"/>
    </row>
    <row r="186" spans="1:711">
      <c r="A186" s="125" t="s">
        <v>110</v>
      </c>
      <c r="B186" s="129" t="s">
        <v>268</v>
      </c>
      <c r="C186" s="125" t="s">
        <v>509</v>
      </c>
      <c r="D186" s="138" t="s">
        <v>511</v>
      </c>
      <c r="E186" s="164">
        <v>16339.447904478493</v>
      </c>
      <c r="F186" s="165">
        <v>19214.513108345571</v>
      </c>
      <c r="G186" s="165">
        <v>26151.626809724083</v>
      </c>
      <c r="H186" s="167">
        <v>30802.802280425025</v>
      </c>
      <c r="I186" s="165">
        <v>34230.292654141202</v>
      </c>
      <c r="J186" s="165">
        <v>35770.859667711105</v>
      </c>
      <c r="K186" s="165">
        <v>36703.775431704482</v>
      </c>
      <c r="L186" s="165">
        <v>37709.958370623775</v>
      </c>
      <c r="M186" s="165">
        <v>39375.009289690621</v>
      </c>
      <c r="N186" s="165">
        <v>42171.742826752125</v>
      </c>
      <c r="O186" s="163">
        <v>46444.499449078648</v>
      </c>
      <c r="P186" s="164">
        <v>91279.13041665536</v>
      </c>
      <c r="Q186" s="165">
        <v>112802.91303395866</v>
      </c>
      <c r="R186" s="165">
        <v>155261.16348297225</v>
      </c>
      <c r="S186" s="167">
        <v>171650.36985076228</v>
      </c>
      <c r="T186" s="165">
        <v>181803.396368118</v>
      </c>
      <c r="U186" s="165">
        <v>183522.9767467909</v>
      </c>
      <c r="V186" s="165">
        <v>182377.33826974168</v>
      </c>
      <c r="W186" s="165">
        <v>181974.90197377405</v>
      </c>
      <c r="X186" s="165">
        <v>185043.17518354897</v>
      </c>
      <c r="Y186" s="165">
        <v>193510.94856962701</v>
      </c>
      <c r="Z186" s="163">
        <v>208567.86199812812</v>
      </c>
      <c r="AA186" s="164">
        <v>6531.2054884801364</v>
      </c>
      <c r="AB186" s="165">
        <v>7262.6993876521838</v>
      </c>
      <c r="AC186" s="165">
        <v>7963.1959522369207</v>
      </c>
      <c r="AD186" s="167">
        <v>8674.5995205828895</v>
      </c>
      <c r="AE186" s="165">
        <v>9114.6090222603489</v>
      </c>
      <c r="AF186" s="165">
        <v>9197.3160821003003</v>
      </c>
      <c r="AG186" s="165">
        <v>9121.1531261004366</v>
      </c>
      <c r="AH186" s="165">
        <v>9078.8054356454595</v>
      </c>
      <c r="AI186" s="165">
        <v>9221.6502513862779</v>
      </c>
      <c r="AJ186" s="165">
        <v>9665.0999394943119</v>
      </c>
      <c r="AK186" s="163">
        <v>10498.253115333295</v>
      </c>
      <c r="AL186" s="164">
        <v>754.67722264224039</v>
      </c>
      <c r="AM186" s="165">
        <v>829.51673733041014</v>
      </c>
      <c r="AN186" s="165">
        <v>874.35892548737399</v>
      </c>
      <c r="AO186" s="167">
        <v>948.97159546759531</v>
      </c>
      <c r="AP186" s="165">
        <v>989.04988387976107</v>
      </c>
      <c r="AQ186" s="165">
        <v>985.75669373527228</v>
      </c>
      <c r="AR186" s="165">
        <v>965.3064241019722</v>
      </c>
      <c r="AS186" s="165">
        <v>946.97812305804882</v>
      </c>
      <c r="AT186" s="165">
        <v>944.30471860512921</v>
      </c>
      <c r="AU186" s="165">
        <v>965.50392815262046</v>
      </c>
      <c r="AV186" s="163">
        <v>1013.8453058865957</v>
      </c>
      <c r="AW186" s="164">
        <v>0</v>
      </c>
      <c r="AX186" s="165">
        <v>0</v>
      </c>
      <c r="AY186" s="165">
        <v>0</v>
      </c>
      <c r="AZ186" s="167">
        <v>733.17575560318926</v>
      </c>
      <c r="BA186" s="165">
        <v>936.04102702864316</v>
      </c>
      <c r="BB186" s="165">
        <v>1174.3126996301376</v>
      </c>
      <c r="BC186" s="165">
        <v>1452.63308525209</v>
      </c>
      <c r="BD186" s="165">
        <v>1790.501501183717</v>
      </c>
      <c r="BE186" s="165">
        <v>2250.0149114866872</v>
      </c>
      <c r="BF186" s="165">
        <v>2800.2595599671381</v>
      </c>
      <c r="BG186" s="163">
        <v>3435.8179960219259</v>
      </c>
      <c r="BH186" s="164">
        <v>9928.9334510078643</v>
      </c>
      <c r="BI186" s="165">
        <v>13005.207616820457</v>
      </c>
      <c r="BJ186" s="165">
        <v>11500.303439811809</v>
      </c>
      <c r="BK186" s="167">
        <v>13799.064350924782</v>
      </c>
      <c r="BL186" s="165">
        <v>16254.578828544485</v>
      </c>
      <c r="BM186" s="165">
        <v>18769.465935654407</v>
      </c>
      <c r="BN186" s="165">
        <v>21807.222052425754</v>
      </c>
      <c r="BO186" s="165">
        <v>24320.539445082191</v>
      </c>
      <c r="BP186" s="165">
        <v>28742.965666795339</v>
      </c>
      <c r="BQ186" s="165">
        <v>33604.773372118041</v>
      </c>
      <c r="BR186" s="163">
        <v>38834.296734787262</v>
      </c>
      <c r="BS186" s="164">
        <v>0</v>
      </c>
      <c r="BT186" s="165">
        <v>0</v>
      </c>
      <c r="BU186" s="165">
        <v>0</v>
      </c>
      <c r="BV186" s="167">
        <v>323361.44743561506</v>
      </c>
      <c r="BW186" s="165">
        <v>363811.2396603165</v>
      </c>
      <c r="BX186" s="165">
        <v>402187.8719091891</v>
      </c>
      <c r="BY186" s="165">
        <v>439660.69940655405</v>
      </c>
      <c r="BZ186" s="165">
        <v>481384.15360238991</v>
      </c>
      <c r="CA186" s="165">
        <v>531408.01330068696</v>
      </c>
      <c r="CB186" s="165">
        <v>594417.98023697129</v>
      </c>
      <c r="CC186" s="163">
        <v>675950.98462057684</v>
      </c>
      <c r="CD186" s="164">
        <v>0</v>
      </c>
      <c r="CE186" s="165">
        <v>0</v>
      </c>
      <c r="CF186" s="165">
        <v>0</v>
      </c>
      <c r="CG186" s="167">
        <v>670.47396230385436</v>
      </c>
      <c r="CH186" s="165">
        <v>723.37092830426639</v>
      </c>
      <c r="CI186" s="165">
        <v>770.01881164080373</v>
      </c>
      <c r="CJ186" s="165">
        <v>810.3497309665197</v>
      </c>
      <c r="CK186" s="165">
        <v>846.97734813322211</v>
      </c>
      <c r="CL186" s="165">
        <v>881.98791929329354</v>
      </c>
      <c r="CM186" s="165">
        <v>917.46867954797415</v>
      </c>
      <c r="CN186" s="169">
        <v>955.43006850886695</v>
      </c>
      <c r="CO186" s="176">
        <v>0.5724513461732379</v>
      </c>
      <c r="CP186" s="175">
        <v>0.6021353746978243</v>
      </c>
      <c r="CQ186" s="175">
        <v>0.60347948511665328</v>
      </c>
      <c r="CR186" s="191">
        <v>0.57863591395157088</v>
      </c>
      <c r="CS186" s="175">
        <v>0.55901793141730538</v>
      </c>
      <c r="CT186" s="175">
        <v>0.54483071337915256</v>
      </c>
      <c r="CU186" s="175">
        <v>0.52991529773438217</v>
      </c>
      <c r="CV186" s="175">
        <v>0.51455859872119081</v>
      </c>
      <c r="CW186" s="175">
        <v>0.49918036804892507</v>
      </c>
      <c r="CX186" s="175">
        <v>0.4842939539353428</v>
      </c>
      <c r="CY186" s="175">
        <v>0.46654311670381965</v>
      </c>
      <c r="CZ186" s="176">
        <v>0.49223233030090979</v>
      </c>
      <c r="DA186" s="191">
        <v>0.47416287722199257</v>
      </c>
      <c r="DB186" s="191">
        <v>0.41656881930854539</v>
      </c>
      <c r="DC186" s="191">
        <v>0.41656881930854534</v>
      </c>
      <c r="DD186" s="191">
        <v>0.41656881930854534</v>
      </c>
      <c r="DE186" s="191">
        <v>0.41656881930854539</v>
      </c>
      <c r="DF186" s="191">
        <v>0.41656881930854534</v>
      </c>
      <c r="DG186" s="191">
        <v>0.41656881930854545</v>
      </c>
      <c r="DH186" s="191">
        <v>0.41656881930854539</v>
      </c>
      <c r="DI186" s="191">
        <v>0.4165688193085455</v>
      </c>
      <c r="DJ186" s="175">
        <v>0.4165688193085455</v>
      </c>
      <c r="DK186" s="183">
        <v>14440</v>
      </c>
      <c r="DL186" s="184">
        <v>14136</v>
      </c>
      <c r="DM186" s="184">
        <v>13958</v>
      </c>
      <c r="DN186" s="209">
        <v>13319.523270314883</v>
      </c>
      <c r="DO186" s="184">
        <v>12870.309410323143</v>
      </c>
      <c r="DP186" s="184">
        <v>12468.592043417033</v>
      </c>
      <c r="DQ186" s="184">
        <v>12108.771266854321</v>
      </c>
      <c r="DR186" s="184">
        <v>11787.756841887425</v>
      </c>
      <c r="DS186" s="184">
        <v>11503.816153631476</v>
      </c>
      <c r="DT186" s="184">
        <v>11255.548348582906</v>
      </c>
      <c r="DU186" s="184">
        <v>11041.210130473317</v>
      </c>
      <c r="DV186" s="193">
        <v>1.8073000073432923</v>
      </c>
      <c r="DW186" s="181">
        <v>1.7711540071964265</v>
      </c>
      <c r="DX186" s="181">
        <v>1.8</v>
      </c>
      <c r="DY186" s="602">
        <v>1.8</v>
      </c>
      <c r="DZ186" s="181">
        <v>1.8</v>
      </c>
      <c r="EA186" s="181">
        <v>1.8</v>
      </c>
      <c r="EB186" s="181">
        <v>1.8</v>
      </c>
      <c r="EC186" s="181">
        <v>1.8</v>
      </c>
      <c r="ED186" s="181">
        <v>1.8</v>
      </c>
      <c r="EE186" s="181">
        <v>1.8</v>
      </c>
      <c r="EF186" s="182">
        <v>1.8</v>
      </c>
      <c r="EG186" s="194">
        <v>1.3324646337742441</v>
      </c>
      <c r="EH186" s="194">
        <v>1.5338835301406939</v>
      </c>
      <c r="EI186" s="194">
        <v>1.9575667302966353</v>
      </c>
      <c r="EJ186" s="194">
        <v>2.4270546562791502</v>
      </c>
      <c r="EK186" s="194">
        <v>2.7981556188484671</v>
      </c>
      <c r="EL186" s="194">
        <v>3.0195495605771958</v>
      </c>
      <c r="EM186" s="194">
        <v>3.2017494252669652</v>
      </c>
      <c r="EN186" s="194">
        <v>3.3998600520227922</v>
      </c>
      <c r="EO186" s="194">
        <v>3.6659706177750202</v>
      </c>
      <c r="EP186" s="194">
        <v>4.0462315631628316</v>
      </c>
      <c r="EQ186" s="194">
        <v>4.6131292694672004</v>
      </c>
      <c r="ER186" s="183">
        <v>50000</v>
      </c>
      <c r="ES186" s="184">
        <v>50000</v>
      </c>
      <c r="ET186" s="184">
        <v>50000</v>
      </c>
      <c r="EU186" s="209">
        <v>50000</v>
      </c>
      <c r="EV186" s="184">
        <v>50000</v>
      </c>
      <c r="EW186" s="184">
        <v>50000</v>
      </c>
      <c r="EX186" s="184">
        <v>50000</v>
      </c>
      <c r="EY186" s="184">
        <v>50000</v>
      </c>
      <c r="EZ186" s="184">
        <v>50000</v>
      </c>
      <c r="FA186" s="184">
        <v>50000</v>
      </c>
      <c r="FB186" s="184">
        <v>50000</v>
      </c>
      <c r="FC186" s="196">
        <v>19.29</v>
      </c>
      <c r="FD186" s="196">
        <v>18.79</v>
      </c>
      <c r="FE186" s="196">
        <v>18.64</v>
      </c>
      <c r="FF186" s="598">
        <v>18.64</v>
      </c>
      <c r="FG186" s="196">
        <v>18.64</v>
      </c>
      <c r="FH186" s="196">
        <v>18.64</v>
      </c>
      <c r="FI186" s="196">
        <v>18.64</v>
      </c>
      <c r="FJ186" s="196">
        <v>18.64</v>
      </c>
      <c r="FK186" s="196">
        <v>18.64</v>
      </c>
      <c r="FL186" s="196">
        <v>18.64</v>
      </c>
      <c r="FM186" s="198">
        <v>18.64</v>
      </c>
      <c r="FN186" s="193">
        <v>5.4176113099571703E-2</v>
      </c>
      <c r="FO186" s="181">
        <v>7.2296566585107802E-2</v>
      </c>
      <c r="FP186" s="181">
        <v>0.10053318347351568</v>
      </c>
      <c r="FQ186" s="181">
        <v>0.10656981613596674</v>
      </c>
      <c r="FR186" s="181">
        <v>0.10904652206260276</v>
      </c>
      <c r="FS186" s="181">
        <v>0.10728428577512845</v>
      </c>
      <c r="FT186" s="181">
        <v>0.10369585998842736</v>
      </c>
      <c r="FU186" s="181">
        <v>0.10046861648288759</v>
      </c>
      <c r="FV186" s="181">
        <v>9.9109356537624121E-2</v>
      </c>
      <c r="FW186" s="181">
        <v>0.1005538437903041</v>
      </c>
      <c r="FX186" s="182">
        <v>0.10440547251165112</v>
      </c>
      <c r="FY186" s="184">
        <v>27500</v>
      </c>
      <c r="FZ186" s="184">
        <v>27500</v>
      </c>
      <c r="GA186" s="184">
        <v>27500</v>
      </c>
      <c r="GB186" s="209">
        <v>27500</v>
      </c>
      <c r="GC186" s="184">
        <v>27500</v>
      </c>
      <c r="GD186" s="184">
        <v>27500</v>
      </c>
      <c r="GE186" s="184">
        <v>27500</v>
      </c>
      <c r="GF186" s="184">
        <v>27500</v>
      </c>
      <c r="GG186" s="184">
        <v>27500</v>
      </c>
      <c r="GH186" s="184">
        <v>27500</v>
      </c>
      <c r="GI186" s="184">
        <v>27500</v>
      </c>
      <c r="GJ186" s="195">
        <v>1.8</v>
      </c>
      <c r="GK186" s="196">
        <v>1.8</v>
      </c>
      <c r="GL186" s="196">
        <v>1.7</v>
      </c>
      <c r="GM186" s="604">
        <v>1.7</v>
      </c>
      <c r="GN186" s="196">
        <v>1.7</v>
      </c>
      <c r="GO186" s="196">
        <v>1.7</v>
      </c>
      <c r="GP186" s="196">
        <v>1.7</v>
      </c>
      <c r="GQ186" s="196">
        <v>1.7</v>
      </c>
      <c r="GR186" s="196">
        <v>1.7</v>
      </c>
      <c r="GS186" s="196">
        <v>1.7</v>
      </c>
      <c r="GT186" s="198">
        <v>1.7</v>
      </c>
      <c r="GU186" s="196">
        <v>0.13148155801866329</v>
      </c>
      <c r="GV186" s="196">
        <v>0.14763051815950265</v>
      </c>
      <c r="GW186" s="196">
        <v>0.18376409558521162</v>
      </c>
      <c r="GX186" s="196">
        <v>0.21644730340246546</v>
      </c>
      <c r="GY186" s="196">
        <v>0.24053183448099752</v>
      </c>
      <c r="GZ186" s="196">
        <v>0.251357199418976</v>
      </c>
      <c r="HA186" s="196">
        <v>0.25791267770240278</v>
      </c>
      <c r="HB186" s="196">
        <v>0.26498299493769711</v>
      </c>
      <c r="HC186" s="196">
        <v>0.2766830921619306</v>
      </c>
      <c r="HD186" s="196">
        <v>0.29633537661713089</v>
      </c>
      <c r="HE186" s="196">
        <v>0.32635948418299754</v>
      </c>
      <c r="HF186" s="183">
        <v>30000</v>
      </c>
      <c r="HG186" s="184">
        <v>30000</v>
      </c>
      <c r="HH186" s="184">
        <v>30000</v>
      </c>
      <c r="HI186" s="209">
        <v>30000</v>
      </c>
      <c r="HJ186" s="184">
        <v>30000</v>
      </c>
      <c r="HK186" s="184">
        <v>30000</v>
      </c>
      <c r="HL186" s="184">
        <v>30000</v>
      </c>
      <c r="HM186" s="184">
        <v>30000</v>
      </c>
      <c r="HN186" s="184">
        <v>30000</v>
      </c>
      <c r="HO186" s="184">
        <v>30000</v>
      </c>
      <c r="HP186" s="184">
        <v>30000</v>
      </c>
      <c r="HQ186" s="195">
        <v>8.6999999999999993</v>
      </c>
      <c r="HR186" s="196">
        <v>8.8000000000000007</v>
      </c>
      <c r="HS186" s="196">
        <v>8.5</v>
      </c>
      <c r="HT186" s="604">
        <v>8.5</v>
      </c>
      <c r="HU186" s="196">
        <v>8.5</v>
      </c>
      <c r="HV186" s="196">
        <v>8.5</v>
      </c>
      <c r="HW186" s="196">
        <v>8.5</v>
      </c>
      <c r="HX186" s="196">
        <v>8.5</v>
      </c>
      <c r="HY186" s="196">
        <v>8.5</v>
      </c>
      <c r="HZ186" s="196">
        <v>8.5</v>
      </c>
      <c r="IA186" s="198">
        <v>8.5</v>
      </c>
      <c r="IB186" s="196">
        <v>3.1787905695887846E-2</v>
      </c>
      <c r="IC186" s="196">
        <v>3.8271607153305839E-2</v>
      </c>
      <c r="ID186" s="196">
        <v>5.9834017672939679E-2</v>
      </c>
      <c r="IE186" s="196">
        <v>7.0475746286563945E-2</v>
      </c>
      <c r="IF186" s="196">
        <v>7.8317725720076989E-2</v>
      </c>
      <c r="IG186" s="196">
        <v>8.1842489765807949E-2</v>
      </c>
      <c r="IH186" s="196">
        <v>8.3976968768444529E-2</v>
      </c>
      <c r="II186" s="196">
        <v>8.6279080533327945E-2</v>
      </c>
      <c r="IJ186" s="196">
        <v>9.0088659449494859E-2</v>
      </c>
      <c r="IK186" s="196">
        <v>9.6487489055797515E-2</v>
      </c>
      <c r="IL186" s="198">
        <v>0.10626340843215515</v>
      </c>
      <c r="IM186" s="209"/>
      <c r="IP186" s="606">
        <v>0.14365260723528439</v>
      </c>
      <c r="IQ186" s="279">
        <v>0.14685314685314685</v>
      </c>
      <c r="IR186" s="279">
        <v>0.2413793103448276</v>
      </c>
      <c r="IS186" s="279">
        <v>0.39726027397260272</v>
      </c>
      <c r="IT186" s="279">
        <v>0.5425607728244517</v>
      </c>
      <c r="IU186" s="279">
        <v>0.68786127167630062</v>
      </c>
      <c r="IV186" s="279">
        <v>0.81761484636446613</v>
      </c>
      <c r="IW186" s="311">
        <v>0.94736842105263153</v>
      </c>
      <c r="IY186" s="225"/>
      <c r="IZ186" s="225"/>
      <c r="JA186" s="601">
        <v>0.85634739276471561</v>
      </c>
      <c r="JB186" s="601">
        <v>0.85314685314685312</v>
      </c>
      <c r="JC186" s="601">
        <v>0.75862068965517238</v>
      </c>
      <c r="JD186" s="601">
        <v>0.60273972602739723</v>
      </c>
      <c r="JE186" s="601">
        <v>0.4574392271755483</v>
      </c>
      <c r="JF186" s="601">
        <v>0.31213872832369938</v>
      </c>
      <c r="JG186" s="601">
        <v>0.18238515363553387</v>
      </c>
      <c r="JH186" s="710">
        <v>5.2631578947368474E-2</v>
      </c>
      <c r="JI186" s="116">
        <v>1.1000000000000001</v>
      </c>
      <c r="JJ186" s="116">
        <v>1.1000000000000001</v>
      </c>
      <c r="JK186" s="116">
        <v>1.1000000000000001</v>
      </c>
      <c r="JL186" s="116">
        <v>1.1000000000000001</v>
      </c>
      <c r="JM186" s="116">
        <v>1.1000000000000001</v>
      </c>
      <c r="JN186" s="116">
        <v>1.1000000000000001</v>
      </c>
      <c r="JO186" s="116">
        <v>1.1000000000000001</v>
      </c>
      <c r="JP186" s="116">
        <v>1.1000000000000001</v>
      </c>
      <c r="JQ186" s="116">
        <v>1.1000000000000001</v>
      </c>
      <c r="JR186" s="116">
        <v>1.1000000000000001</v>
      </c>
      <c r="JS186" s="208">
        <v>1.1000000000000001</v>
      </c>
      <c r="JT186" s="116">
        <v>9000</v>
      </c>
      <c r="JU186" s="116">
        <v>9000</v>
      </c>
      <c r="JV186" s="116">
        <v>9000</v>
      </c>
      <c r="JW186" s="116">
        <v>9000</v>
      </c>
      <c r="JX186" s="116">
        <v>9000</v>
      </c>
      <c r="JY186" s="116">
        <v>9000</v>
      </c>
      <c r="JZ186" s="116">
        <v>9000</v>
      </c>
      <c r="KA186" s="116">
        <v>9000</v>
      </c>
      <c r="KB186" s="116">
        <v>9000</v>
      </c>
      <c r="KC186" s="116">
        <v>9000</v>
      </c>
      <c r="KD186" s="208">
        <v>9000</v>
      </c>
      <c r="KE186" s="116">
        <v>1.2</v>
      </c>
      <c r="KF186" s="116">
        <v>1.2</v>
      </c>
      <c r="KG186" s="116">
        <v>1.2</v>
      </c>
      <c r="KH186" s="116">
        <v>1.6</v>
      </c>
      <c r="KI186" s="116">
        <v>1.6</v>
      </c>
      <c r="KJ186" s="116">
        <v>1.6</v>
      </c>
      <c r="KK186" s="116">
        <v>1.6</v>
      </c>
      <c r="KL186" s="116">
        <v>1.6</v>
      </c>
      <c r="KM186" s="116">
        <v>1.6</v>
      </c>
      <c r="KN186" s="116">
        <v>1.6</v>
      </c>
      <c r="KO186" s="208">
        <v>1.6</v>
      </c>
      <c r="KP186" s="116">
        <v>20000</v>
      </c>
      <c r="KQ186" s="116">
        <v>20000</v>
      </c>
      <c r="KR186" s="116">
        <v>20000</v>
      </c>
      <c r="KS186" s="116">
        <v>40000</v>
      </c>
      <c r="KT186" s="116">
        <v>40000</v>
      </c>
      <c r="KU186" s="116">
        <v>40000</v>
      </c>
      <c r="KV186" s="116">
        <v>40000</v>
      </c>
      <c r="KW186" s="116">
        <v>40000</v>
      </c>
      <c r="KX186" s="116">
        <v>40000</v>
      </c>
      <c r="KY186" s="116">
        <v>40000</v>
      </c>
      <c r="KZ186" s="208">
        <v>40000</v>
      </c>
      <c r="LA186" s="116">
        <v>0.3</v>
      </c>
      <c r="LB186" s="116">
        <v>0.3</v>
      </c>
      <c r="LC186" s="116">
        <v>0.3</v>
      </c>
      <c r="LD186" s="116">
        <v>0.3</v>
      </c>
      <c r="LE186" s="116">
        <v>0.3</v>
      </c>
      <c r="LF186" s="116">
        <v>0.3</v>
      </c>
      <c r="LG186" s="116">
        <v>0.3</v>
      </c>
      <c r="LH186" s="116">
        <v>0.3</v>
      </c>
      <c r="LI186" s="116">
        <v>0.3</v>
      </c>
      <c r="LJ186" s="116">
        <v>0.3</v>
      </c>
      <c r="LK186" s="208">
        <v>0.3</v>
      </c>
      <c r="LL186" s="116">
        <v>17333</v>
      </c>
      <c r="LM186" s="116">
        <v>17000</v>
      </c>
      <c r="LN186" s="116">
        <v>17000</v>
      </c>
      <c r="LO186" s="116">
        <v>17000</v>
      </c>
      <c r="LP186" s="116">
        <v>17000</v>
      </c>
      <c r="LQ186" s="116">
        <v>17000</v>
      </c>
      <c r="LR186" s="116">
        <v>17000</v>
      </c>
      <c r="LS186" s="116">
        <v>17000</v>
      </c>
      <c r="LT186" s="116">
        <v>17000</v>
      </c>
      <c r="LU186" s="116">
        <v>17000</v>
      </c>
      <c r="LV186" s="208">
        <v>17000</v>
      </c>
      <c r="LW186">
        <v>0.42953441088809619</v>
      </c>
      <c r="LX186">
        <v>0.65418142371902355</v>
      </c>
      <c r="LY186">
        <v>1.2506613057566514</v>
      </c>
      <c r="LZ186">
        <v>1.4281132789187951</v>
      </c>
      <c r="MA186">
        <v>1.55034407461687</v>
      </c>
      <c r="MB186">
        <v>1.5924106543517167</v>
      </c>
      <c r="MC186">
        <v>1.610923652597519</v>
      </c>
      <c r="MD186">
        <v>1.6363685808361881</v>
      </c>
      <c r="ME186">
        <v>1.6931799262409806</v>
      </c>
      <c r="MF186">
        <v>1.7998148663968636</v>
      </c>
      <c r="MG186" s="5">
        <v>1.9777584136834017</v>
      </c>
      <c r="MH186" s="156">
        <v>0</v>
      </c>
      <c r="MI186" s="156">
        <v>0</v>
      </c>
      <c r="MJ186" s="156">
        <v>0</v>
      </c>
      <c r="MK186" s="156">
        <v>0</v>
      </c>
      <c r="ML186" s="156">
        <v>0</v>
      </c>
      <c r="MM186" s="156">
        <v>0</v>
      </c>
      <c r="MN186" s="156">
        <v>0</v>
      </c>
      <c r="MO186" s="156">
        <v>0</v>
      </c>
      <c r="MP186" s="156">
        <v>0</v>
      </c>
      <c r="MQ186" s="156">
        <v>0</v>
      </c>
      <c r="MR186" s="157">
        <v>0</v>
      </c>
      <c r="MS186" s="156">
        <v>0.29509555874688576</v>
      </c>
      <c r="MT186" s="156">
        <v>0.35354866097596993</v>
      </c>
      <c r="MU186" s="156">
        <v>0.4515648695129057</v>
      </c>
      <c r="MV186" s="156">
        <v>0.53187755750705135</v>
      </c>
      <c r="MW186" s="156">
        <v>0.59106065363430194</v>
      </c>
      <c r="MX186" s="156">
        <v>0.61766190286136369</v>
      </c>
      <c r="MY186" s="156">
        <v>0.63377072807133317</v>
      </c>
      <c r="MZ186" s="156">
        <v>0.65114467084074679</v>
      </c>
      <c r="NA186" s="156">
        <v>0.6798954061763085</v>
      </c>
      <c r="NB186" s="156">
        <v>0.72818710993586033</v>
      </c>
      <c r="NC186" s="157">
        <v>0.80196557123999046</v>
      </c>
      <c r="ND186" s="156">
        <v>1.6348767061527019</v>
      </c>
      <c r="NE186" s="156">
        <v>1.5704942949753631</v>
      </c>
      <c r="NF186" s="156">
        <v>1.5271194864606203</v>
      </c>
      <c r="NG186" s="156">
        <v>1.540691115913261</v>
      </c>
      <c r="NH186" s="156">
        <v>1.5504332692347562</v>
      </c>
      <c r="NI186" s="156">
        <v>1.5583050576980351</v>
      </c>
      <c r="NJ186" s="156">
        <v>1.5656922590473088</v>
      </c>
      <c r="NK186" s="156">
        <v>1.5725563928706954</v>
      </c>
      <c r="NL186" s="156">
        <v>1.5788407064451468</v>
      </c>
      <c r="NM186" s="156">
        <v>1.5844918918010211</v>
      </c>
      <c r="NN186" s="157">
        <v>1.5899477344883854</v>
      </c>
      <c r="NO186" s="156">
        <v>13113.854448270131</v>
      </c>
      <c r="NP186" s="156">
        <v>12600.45335807142</v>
      </c>
      <c r="NQ186" s="156">
        <v>12025.22630553108</v>
      </c>
      <c r="NR186" s="156">
        <v>11719.393614583378</v>
      </c>
      <c r="NS186" s="156">
        <v>11490.451600916993</v>
      </c>
      <c r="NT186" s="156">
        <v>11270.961823698839</v>
      </c>
      <c r="NU186" s="156">
        <v>11068.186734461075</v>
      </c>
      <c r="NV186" s="156">
        <v>10881.960453432748</v>
      </c>
      <c r="NW186" s="156">
        <v>10712.755851162381</v>
      </c>
      <c r="NX186" s="156">
        <v>10561.135552076572</v>
      </c>
      <c r="NY186" s="157">
        <v>10428.694684343061</v>
      </c>
      <c r="NZ186" s="156">
        <v>39026.269332118463</v>
      </c>
      <c r="OA186" s="156">
        <v>44880.288727249863</v>
      </c>
      <c r="OB186" s="156">
        <v>61564.236485655638</v>
      </c>
      <c r="OC186" s="156">
        <v>72327.30121204129</v>
      </c>
      <c r="OD186" s="156">
        <v>80172.037805772226</v>
      </c>
      <c r="OE186" s="156">
        <v>83534.022404371193</v>
      </c>
      <c r="OF186" s="156">
        <v>85732.796760527373</v>
      </c>
      <c r="OG186" s="156">
        <v>88338.151411722793</v>
      </c>
      <c r="OH186" s="156">
        <v>92673.254890483266</v>
      </c>
      <c r="OI186" s="156">
        <v>99794.766157063554</v>
      </c>
      <c r="OJ186" s="157">
        <v>111261.96161726929</v>
      </c>
      <c r="OK186" s="156"/>
      <c r="OL186" s="156"/>
      <c r="OM186" s="156"/>
      <c r="ON186" s="156"/>
      <c r="OO186" s="156"/>
      <c r="OP186" s="156"/>
      <c r="OQ186" s="156"/>
      <c r="OR186" s="156"/>
      <c r="OS186" s="156"/>
      <c r="OT186" s="156"/>
      <c r="OU186" s="157"/>
      <c r="OV186">
        <v>34773.878664326308</v>
      </c>
      <c r="OW186">
        <v>38403.892632431525</v>
      </c>
      <c r="OX186">
        <v>49182.689558664788</v>
      </c>
      <c r="OY186">
        <v>58188.979750745217</v>
      </c>
      <c r="OZ186">
        <v>64823.631467065214</v>
      </c>
      <c r="PA186">
        <v>67769.156926289201</v>
      </c>
      <c r="PB186">
        <v>69784.652599811932</v>
      </c>
      <c r="PC186">
        <v>72138.102461444534</v>
      </c>
      <c r="PD186">
        <v>75910.773620697553</v>
      </c>
      <c r="PE186">
        <v>81976.598979734597</v>
      </c>
      <c r="PF186" s="5">
        <v>91682.153321803606</v>
      </c>
      <c r="PG186">
        <v>4252.3906677921523</v>
      </c>
      <c r="PH186">
        <v>6476.3960948183339</v>
      </c>
      <c r="PI186">
        <v>12381.54692699085</v>
      </c>
      <c r="PJ186">
        <v>14138.321461296073</v>
      </c>
      <c r="PK186">
        <v>15348.406338707015</v>
      </c>
      <c r="PL186">
        <v>15764.865478081996</v>
      </c>
      <c r="PM186">
        <v>15948.144160715441</v>
      </c>
      <c r="PN186">
        <v>16200.048950278264</v>
      </c>
      <c r="PO186">
        <v>16762.481269785709</v>
      </c>
      <c r="PP186">
        <v>17818.167177328953</v>
      </c>
      <c r="PQ186" s="5">
        <v>19579.808295465678</v>
      </c>
      <c r="PR186">
        <v>0</v>
      </c>
      <c r="PS186">
        <v>0</v>
      </c>
      <c r="PT186">
        <v>0</v>
      </c>
      <c r="PU186">
        <v>0</v>
      </c>
      <c r="PV186">
        <v>0</v>
      </c>
      <c r="PW186">
        <v>0</v>
      </c>
      <c r="PX186">
        <v>0</v>
      </c>
      <c r="PY186">
        <v>0</v>
      </c>
      <c r="PZ186">
        <v>0</v>
      </c>
      <c r="QA186" s="7">
        <v>0</v>
      </c>
      <c r="QB186" s="5">
        <v>0</v>
      </c>
      <c r="QC186">
        <v>1534.4673959279314</v>
      </c>
      <c r="QD186">
        <v>1803.0981709774467</v>
      </c>
      <c r="QE186">
        <v>2302.980834515819</v>
      </c>
      <c r="QF186">
        <v>2712.5755432859614</v>
      </c>
      <c r="QG186">
        <v>3014.4093335349398</v>
      </c>
      <c r="QH186">
        <v>3150.0757045929545</v>
      </c>
      <c r="QI186">
        <v>3232.2307131637995</v>
      </c>
      <c r="QJ186">
        <v>3320.8378212878083</v>
      </c>
      <c r="QK186">
        <v>3467.4665714991734</v>
      </c>
      <c r="QL186">
        <v>3713.7542606728875</v>
      </c>
      <c r="QM186" s="5">
        <v>4090.0244133239512</v>
      </c>
      <c r="QN186">
        <v>6508.3371219238334</v>
      </c>
      <c r="QO186">
        <v>7307.7106488953814</v>
      </c>
      <c r="QP186">
        <v>8590.9714686086427</v>
      </c>
      <c r="QQ186">
        <v>10118.91143406526</v>
      </c>
      <c r="QR186">
        <v>11244.863261986633</v>
      </c>
      <c r="QS186">
        <v>11750.949072837127</v>
      </c>
      <c r="QT186">
        <v>12057.417682587329</v>
      </c>
      <c r="QU186">
        <v>12387.95501333734</v>
      </c>
      <c r="QV186">
        <v>12934.934558570256</v>
      </c>
      <c r="QW186">
        <v>13853.678856850867</v>
      </c>
      <c r="QX186" s="5">
        <v>15257.305885555135</v>
      </c>
      <c r="QY186" s="7">
        <v>1.8</v>
      </c>
      <c r="QZ186" s="7">
        <v>1.8</v>
      </c>
      <c r="RA186" s="7">
        <v>1.7</v>
      </c>
      <c r="RB186" s="7">
        <v>1.7</v>
      </c>
      <c r="RC186" s="7">
        <v>1.7</v>
      </c>
      <c r="RD186" s="7">
        <v>1.7</v>
      </c>
      <c r="RE186" s="7">
        <v>1.7</v>
      </c>
      <c r="RF186" s="7">
        <v>1.7</v>
      </c>
      <c r="RG186" s="7">
        <v>1.7</v>
      </c>
      <c r="RH186" s="7">
        <v>1.7</v>
      </c>
      <c r="RI186" s="5">
        <v>1.7</v>
      </c>
      <c r="RJ186" s="7">
        <v>27500</v>
      </c>
      <c r="RK186" s="7">
        <v>27500</v>
      </c>
      <c r="RL186" s="7">
        <v>27500</v>
      </c>
      <c r="RM186" s="7">
        <v>27500</v>
      </c>
      <c r="RN186" s="7">
        <v>27500</v>
      </c>
      <c r="RO186" s="7">
        <v>27500</v>
      </c>
      <c r="RP186" s="7">
        <v>27500</v>
      </c>
      <c r="RQ186" s="7">
        <v>27500</v>
      </c>
      <c r="RR186" s="7">
        <v>27500</v>
      </c>
      <c r="RS186" s="7">
        <v>27500</v>
      </c>
      <c r="RT186" s="5">
        <v>27500</v>
      </c>
      <c r="RU186">
        <v>0.76233688886877227</v>
      </c>
      <c r="RV186">
        <v>0.74184951502024687</v>
      </c>
      <c r="RW186">
        <v>0.70493940612256623</v>
      </c>
      <c r="RX186">
        <v>0.704939406122566</v>
      </c>
      <c r="RY186">
        <v>0.70493940612256623</v>
      </c>
      <c r="RZ186">
        <v>0.70493940612256611</v>
      </c>
      <c r="SA186">
        <v>0.70493940612256623</v>
      </c>
      <c r="SB186">
        <v>0.70493940612256623</v>
      </c>
      <c r="SC186">
        <v>0.70493940612256645</v>
      </c>
      <c r="SD186">
        <v>0.70493940612256634</v>
      </c>
      <c r="SE186" s="5">
        <v>0.70493940612256645</v>
      </c>
      <c r="SF186" s="156">
        <v>20466.719432752539</v>
      </c>
      <c r="SG186" s="156">
        <v>20092.946605141726</v>
      </c>
      <c r="SH186" s="156">
        <v>20037.045545919245</v>
      </c>
      <c r="SI186" s="156">
        <v>20037.045545919245</v>
      </c>
      <c r="SJ186" s="156">
        <v>20037.045545919245</v>
      </c>
      <c r="SK186" s="156">
        <v>20037.045545919245</v>
      </c>
      <c r="SL186" s="156">
        <v>20037.045545919249</v>
      </c>
      <c r="SM186" s="156">
        <v>20037.045545919249</v>
      </c>
      <c r="SN186" s="156">
        <v>20037.045545919249</v>
      </c>
      <c r="SO186" s="156">
        <v>20037.045545919249</v>
      </c>
      <c r="SP186" s="157">
        <v>20037.045545919249</v>
      </c>
      <c r="SQ186" s="156">
        <v>8042.804517851765</v>
      </c>
      <c r="SR186" s="156">
        <v>9110.8088198728274</v>
      </c>
      <c r="SS186" s="156">
        <v>10893.952303124461</v>
      </c>
      <c r="ST186" s="156">
        <v>12831.486977351222</v>
      </c>
      <c r="SU186" s="156">
        <v>14259.272595521572</v>
      </c>
      <c r="SV186" s="156">
        <v>14901.024777430082</v>
      </c>
      <c r="SW186" s="156">
        <v>15289.648395751128</v>
      </c>
      <c r="SX186" s="156">
        <v>15708.792834625148</v>
      </c>
      <c r="SY186" s="156">
        <v>16402.401130069429</v>
      </c>
      <c r="SZ186" s="156">
        <v>17567.433117523753</v>
      </c>
      <c r="TA186" s="157">
        <v>19347.330298879086</v>
      </c>
      <c r="TB186" s="156"/>
      <c r="TC186" s="156"/>
      <c r="TD186" s="156"/>
      <c r="TE186" s="156"/>
      <c r="TF186" s="156"/>
      <c r="TG186" s="156"/>
      <c r="TH186" s="156"/>
      <c r="TI186" s="156"/>
      <c r="TJ186" s="156"/>
      <c r="TK186" s="156"/>
      <c r="TL186" s="156"/>
      <c r="TM186" s="728">
        <v>4252.3906677921523</v>
      </c>
      <c r="TN186" s="244">
        <v>6476.3960948183339</v>
      </c>
      <c r="TO186" s="244">
        <v>12381.54692699085</v>
      </c>
      <c r="TP186" s="244">
        <v>14138.321461296073</v>
      </c>
      <c r="TQ186" s="244">
        <v>15348.406338707015</v>
      </c>
      <c r="TR186" s="244">
        <v>15764.865478081996</v>
      </c>
      <c r="TS186" s="244">
        <v>15948.144160715441</v>
      </c>
      <c r="TT186" s="244">
        <v>16200.048950278264</v>
      </c>
      <c r="TU186" s="244">
        <v>16762.481269785709</v>
      </c>
      <c r="TV186" s="244">
        <v>17818.167177328953</v>
      </c>
      <c r="TW186" s="729">
        <v>19579.808295465678</v>
      </c>
      <c r="TX186" s="117">
        <v>52252.861084536904</v>
      </c>
      <c r="TY186" s="117">
        <v>67922.624306708778</v>
      </c>
      <c r="TZ186" s="117">
        <v>93696.926997316637</v>
      </c>
      <c r="UA186" s="117">
        <v>99323.068638720986</v>
      </c>
      <c r="UB186" s="117">
        <v>101631.35856234578</v>
      </c>
      <c r="UC186" s="117">
        <v>99988.954342419718</v>
      </c>
      <c r="UD186" s="117">
        <v>96644.541509214279</v>
      </c>
      <c r="UE186" s="117">
        <v>93636.750562051238</v>
      </c>
      <c r="UF186" s="117">
        <v>92369.92029306569</v>
      </c>
      <c r="UG186" s="117">
        <v>93716.18241256343</v>
      </c>
      <c r="UH186" s="185">
        <v>97305.900380858831</v>
      </c>
      <c r="UI186" s="116">
        <v>1.1000000000000001</v>
      </c>
      <c r="UJ186" s="116">
        <v>1.1000000000000001</v>
      </c>
      <c r="UK186" s="116">
        <v>1.1000000000000001</v>
      </c>
      <c r="UL186" s="116">
        <v>1.1000000000000001</v>
      </c>
      <c r="UM186" s="116">
        <v>1.1000000000000001</v>
      </c>
      <c r="UN186" s="116">
        <v>1.1000000000000001</v>
      </c>
      <c r="UO186" s="116">
        <v>1.1000000000000001</v>
      </c>
      <c r="UP186" s="116">
        <v>1.1000000000000001</v>
      </c>
      <c r="UQ186" s="116">
        <v>1.1000000000000001</v>
      </c>
      <c r="UR186" s="116">
        <v>1.1000000000000001</v>
      </c>
      <c r="US186" s="208">
        <v>1.1000000000000001</v>
      </c>
      <c r="UT186" s="156">
        <v>18854.280273716999</v>
      </c>
      <c r="UU186" s="156">
        <v>18178.745644599305</v>
      </c>
      <c r="UV186" s="156">
        <v>17146.947332146345</v>
      </c>
      <c r="UW186" s="156">
        <v>17146.947332146345</v>
      </c>
      <c r="UX186" s="156">
        <v>17146.947332146348</v>
      </c>
      <c r="UY186" s="156">
        <v>17146.947332146345</v>
      </c>
      <c r="UZ186" s="156">
        <v>17146.947332146345</v>
      </c>
      <c r="VA186" s="156">
        <v>17146.947332146348</v>
      </c>
      <c r="VB186" s="156">
        <v>17146.947332146348</v>
      </c>
      <c r="VC186" s="156">
        <v>17146.947332146348</v>
      </c>
      <c r="VD186" s="157">
        <v>17146.947332146348</v>
      </c>
      <c r="VE186" s="156">
        <v>24732.215571641518</v>
      </c>
      <c r="VF186" s="156">
        <v>24504.626985033701</v>
      </c>
      <c r="VG186" s="156">
        <v>24324.001727270504</v>
      </c>
      <c r="VH186" s="156">
        <v>24324.001727270508</v>
      </c>
      <c r="VI186" s="156">
        <v>24324.001727270508</v>
      </c>
      <c r="VJ186" s="156">
        <v>24324.001727270508</v>
      </c>
      <c r="VK186" s="156">
        <v>24324.001727270508</v>
      </c>
      <c r="VL186" s="156">
        <v>24324.001727270508</v>
      </c>
      <c r="VM186" s="156">
        <v>24324.001727270504</v>
      </c>
      <c r="VN186" s="156">
        <v>24324.001727270508</v>
      </c>
      <c r="VO186" s="157">
        <v>24324.001727270504</v>
      </c>
      <c r="VP186" s="156">
        <v>0.42657711676554905</v>
      </c>
      <c r="VQ186" s="156">
        <v>0.50117917913547261</v>
      </c>
      <c r="VR186" s="156">
        <v>0.63532896509811732</v>
      </c>
      <c r="VS186" s="156">
        <v>0.74832486090951678</v>
      </c>
      <c r="VT186" s="156">
        <v>0.83159248811529929</v>
      </c>
      <c r="VU186" s="156">
        <v>0.86901910228033963</v>
      </c>
      <c r="VV186" s="156">
        <v>0.89168340577373584</v>
      </c>
      <c r="VW186" s="156">
        <v>0.91612766577844384</v>
      </c>
      <c r="VX186" s="156">
        <v>0.95657849833823905</v>
      </c>
      <c r="VY186" s="156">
        <v>1.0245224865529909</v>
      </c>
      <c r="VZ186" s="157">
        <v>1.128325055422988</v>
      </c>
      <c r="WA186" s="156">
        <v>9000</v>
      </c>
      <c r="WB186" s="156">
        <v>9000</v>
      </c>
      <c r="WC186" s="156">
        <v>9000</v>
      </c>
      <c r="WD186" s="156">
        <v>9000</v>
      </c>
      <c r="WE186" s="156">
        <v>9000</v>
      </c>
      <c r="WF186" s="156">
        <v>9000</v>
      </c>
      <c r="WG186" s="156">
        <v>9000</v>
      </c>
      <c r="WH186" s="156">
        <v>9000</v>
      </c>
      <c r="WI186" s="156">
        <v>9000</v>
      </c>
      <c r="WJ186" s="156">
        <v>9000</v>
      </c>
      <c r="WK186" s="157">
        <v>9000</v>
      </c>
      <c r="WL186" s="156">
        <v>0.42953441088809619</v>
      </c>
      <c r="WM186" s="156">
        <v>0.65418142371902355</v>
      </c>
      <c r="WN186" s="156">
        <v>1.2506613057566514</v>
      </c>
      <c r="WO186" s="156">
        <v>1.4281132789187951</v>
      </c>
      <c r="WP186" s="156">
        <v>1.55034407461687</v>
      </c>
      <c r="WQ186" s="156">
        <v>1.5924106543517167</v>
      </c>
      <c r="WR186" s="156">
        <v>1.610923652597519</v>
      </c>
      <c r="WS186" s="156">
        <v>1.6363685808361881</v>
      </c>
      <c r="WT186" s="156">
        <v>1.6931799262409806</v>
      </c>
      <c r="WU186" s="156">
        <v>1.7998148663968636</v>
      </c>
      <c r="WV186" s="157">
        <v>1.9777584136834017</v>
      </c>
      <c r="WW186" s="119">
        <v>0.42657711676554905</v>
      </c>
      <c r="WX186" s="119">
        <v>0.50117917913547261</v>
      </c>
      <c r="WY186" s="119">
        <v>0.63532896509811732</v>
      </c>
      <c r="WZ186" s="119">
        <v>0.74832486090951678</v>
      </c>
      <c r="XA186" s="119">
        <v>0.8315924881152994</v>
      </c>
      <c r="XB186" s="119">
        <v>0.86901910228033974</v>
      </c>
      <c r="XC186" s="119">
        <v>0.89168340577373595</v>
      </c>
      <c r="XD186" s="119">
        <v>0.91612766577844384</v>
      </c>
      <c r="XE186" s="197">
        <v>0.95657849833823905</v>
      </c>
      <c r="XF186" s="197">
        <v>1.0245224865529912</v>
      </c>
      <c r="XG186" s="201">
        <v>1.128325055422988</v>
      </c>
      <c r="XH186" s="821">
        <v>4.6586669355651908E-2</v>
      </c>
      <c r="XI186" s="821">
        <v>5.7413376309427874E-2</v>
      </c>
      <c r="XJ186" s="821">
        <v>7.9746580852775556E-2</v>
      </c>
      <c r="XK186" s="821">
        <v>8.2366973479802777E-2</v>
      </c>
      <c r="XL186" s="821">
        <v>8.4423100147311608E-2</v>
      </c>
      <c r="XM186" s="821">
        <v>8.590131741287628E-2</v>
      </c>
      <c r="XN186" s="821">
        <v>8.7445865325261232E-2</v>
      </c>
      <c r="XO186" s="821">
        <v>8.9023534424615261E-2</v>
      </c>
      <c r="XP186" s="821">
        <v>9.0586865757997195E-2</v>
      </c>
      <c r="XQ186" s="821">
        <v>9.2078341349858109E-2</v>
      </c>
      <c r="XR186" s="822">
        <v>9.3877398501795106E-2</v>
      </c>
      <c r="XS186" s="821">
        <v>0.38096198447111024</v>
      </c>
      <c r="XT186" s="821">
        <v>0.34045124899274776</v>
      </c>
      <c r="XU186" s="821">
        <v>0.31677393403057125</v>
      </c>
      <c r="XV186" s="821">
        <v>0.33899711256862641</v>
      </c>
      <c r="XW186" s="821">
        <v>0.35655896843538298</v>
      </c>
      <c r="XX186" s="821">
        <v>0.36926796920797123</v>
      </c>
      <c r="XY186" s="821">
        <v>0.38263883694035655</v>
      </c>
      <c r="XZ186" s="821">
        <v>0.39641786685419383</v>
      </c>
      <c r="YA186" s="821">
        <v>0.41023276619307775</v>
      </c>
      <c r="YB186" s="821">
        <v>0.42362770471479899</v>
      </c>
      <c r="YC186" s="822">
        <v>0.43957948479438524</v>
      </c>
      <c r="YD186">
        <v>9000</v>
      </c>
      <c r="YE186">
        <v>8999.9999999999982</v>
      </c>
      <c r="YF186">
        <v>8999.9999999999982</v>
      </c>
      <c r="YG186">
        <v>8999.9999999999982</v>
      </c>
      <c r="YH186">
        <v>9000</v>
      </c>
      <c r="YI186">
        <v>9000</v>
      </c>
      <c r="YJ186">
        <v>8999.9999999999982</v>
      </c>
      <c r="YK186">
        <v>9000</v>
      </c>
      <c r="YL186">
        <v>9000</v>
      </c>
      <c r="YM186">
        <v>8999.9999999999982</v>
      </c>
      <c r="YN186" s="5">
        <v>9000</v>
      </c>
      <c r="YO186" s="156">
        <v>8181.8181818181811</v>
      </c>
      <c r="YP186" s="156">
        <v>8181.8181818181793</v>
      </c>
      <c r="YQ186" s="156">
        <v>8181.8181818181793</v>
      </c>
      <c r="YR186" s="156">
        <v>8181.8181818181793</v>
      </c>
      <c r="YS186" s="156">
        <v>8181.8181818181811</v>
      </c>
      <c r="YT186" s="156">
        <v>8181.8181818181811</v>
      </c>
      <c r="YU186" s="156">
        <v>8181.8181818181793</v>
      </c>
      <c r="YV186" s="156">
        <v>8181.8181818181811</v>
      </c>
      <c r="YW186" s="156">
        <v>8181.8181818181811</v>
      </c>
      <c r="YX186" s="156">
        <v>8181.8181818181793</v>
      </c>
      <c r="YY186" s="157">
        <v>8181.8181818181811</v>
      </c>
      <c r="YZ186" s="156">
        <v>0.42953441088809613</v>
      </c>
      <c r="ZA186" s="156">
        <v>0.65418142371902366</v>
      </c>
      <c r="ZB186" s="156">
        <v>1.2506613057566516</v>
      </c>
      <c r="ZC186" s="156">
        <v>1.4281132789187954</v>
      </c>
      <c r="ZD186" s="156">
        <v>1.55034407461687</v>
      </c>
      <c r="ZE186" s="156">
        <v>1.5924106543517167</v>
      </c>
      <c r="ZF186" s="156">
        <v>1.6109236525975197</v>
      </c>
      <c r="ZG186" s="156">
        <v>1.6363685808361881</v>
      </c>
      <c r="ZH186" s="156">
        <v>1.6931799262409806</v>
      </c>
      <c r="ZI186" s="156">
        <v>1.7998148663968643</v>
      </c>
      <c r="ZJ186" s="157">
        <v>1.9777584136834019</v>
      </c>
      <c r="ZK186" s="748">
        <v>8296.6433866267289</v>
      </c>
      <c r="ZL186" s="748">
        <v>10103.704288472743</v>
      </c>
      <c r="ZM186" s="748">
        <v>15257.674506599622</v>
      </c>
      <c r="ZN186" s="748">
        <v>17971.315303073803</v>
      </c>
      <c r="ZO186" s="748">
        <v>19971.02005861963</v>
      </c>
      <c r="ZP186" s="748">
        <v>20869.834890281025</v>
      </c>
      <c r="ZQ186" s="748">
        <v>21414.127035953352</v>
      </c>
      <c r="ZR186" s="748">
        <v>22001.165535998625</v>
      </c>
      <c r="ZS186" s="748">
        <v>22972.608159621192</v>
      </c>
      <c r="ZT186" s="748">
        <v>24604.309709228372</v>
      </c>
      <c r="ZU186" s="748">
        <v>27097.169150199563</v>
      </c>
      <c r="ZV186" s="334"/>
      <c r="ZW186" s="334"/>
      <c r="ZX186" s="334"/>
      <c r="ZY186" s="334"/>
      <c r="ZZ186" s="334"/>
      <c r="AAA186" s="334"/>
      <c r="AAB186" s="334"/>
      <c r="AAC186" s="334"/>
      <c r="AAD186" s="334"/>
      <c r="AAE186" s="334"/>
      <c r="AAF186" s="334"/>
      <c r="AAG186" s="7"/>
      <c r="AAH186" s="7"/>
      <c r="AAI186" s="7"/>
    </row>
    <row r="187" spans="1:711">
      <c r="A187" s="125" t="s">
        <v>112</v>
      </c>
      <c r="B187" s="129" t="s">
        <v>269</v>
      </c>
      <c r="C187" s="125" t="s">
        <v>509</v>
      </c>
      <c r="D187" s="138" t="s">
        <v>511</v>
      </c>
      <c r="E187" s="164">
        <v>24285.066826970869</v>
      </c>
      <c r="F187" s="165">
        <v>27764.637267234724</v>
      </c>
      <c r="G187" s="165">
        <v>39741.779550577645</v>
      </c>
      <c r="H187" s="167">
        <v>47558.0091177016</v>
      </c>
      <c r="I187" s="165">
        <v>53665.613924027588</v>
      </c>
      <c r="J187" s="165">
        <v>58009.328570255573</v>
      </c>
      <c r="K187" s="165">
        <v>62760.200947772435</v>
      </c>
      <c r="L187" s="165">
        <v>68640.930067245601</v>
      </c>
      <c r="M187" s="165">
        <v>76508.956699211412</v>
      </c>
      <c r="N187" s="165">
        <v>87178.41211043045</v>
      </c>
      <c r="O187" s="163">
        <v>101300.55266036499</v>
      </c>
      <c r="P187" s="164">
        <v>135666.74927056025</v>
      </c>
      <c r="Q187" s="165">
        <v>162998.24749215075</v>
      </c>
      <c r="R187" s="165">
        <v>235945.35731184902</v>
      </c>
      <c r="S187" s="167">
        <v>265019.71411890531</v>
      </c>
      <c r="T187" s="165">
        <v>285027.97151481616</v>
      </c>
      <c r="U187" s="165">
        <v>297617.80279230239</v>
      </c>
      <c r="V187" s="165">
        <v>311849.07447536971</v>
      </c>
      <c r="W187" s="165">
        <v>331236.8154218432</v>
      </c>
      <c r="X187" s="165">
        <v>359554.46190356894</v>
      </c>
      <c r="Y187" s="165">
        <v>400030.35424899712</v>
      </c>
      <c r="Z187" s="163">
        <v>454909.40667291969</v>
      </c>
      <c r="AA187" s="164">
        <v>9707.2289514106087</v>
      </c>
      <c r="AB187" s="165">
        <v>10494.474303985784</v>
      </c>
      <c r="AC187" s="165">
        <v>12101.41075943225</v>
      </c>
      <c r="AD187" s="167">
        <v>13393.154276565991</v>
      </c>
      <c r="AE187" s="165">
        <v>14289.713903392696</v>
      </c>
      <c r="AF187" s="165">
        <v>14915.216897978215</v>
      </c>
      <c r="AG187" s="165">
        <v>15596.362944586666</v>
      </c>
      <c r="AH187" s="165">
        <v>16525.545928147385</v>
      </c>
      <c r="AI187" s="165">
        <v>17918.442497061526</v>
      </c>
      <c r="AJ187" s="165">
        <v>19979.920419111211</v>
      </c>
      <c r="AK187" s="163">
        <v>22897.842697554534</v>
      </c>
      <c r="AL187" s="164">
        <v>1121.6649969939444</v>
      </c>
      <c r="AM187" s="165">
        <v>1198.6372586810721</v>
      </c>
      <c r="AN187" s="165">
        <v>1328.7349164786351</v>
      </c>
      <c r="AO187" s="167">
        <v>1465.1653891363096</v>
      </c>
      <c r="AP187" s="165">
        <v>1550.6139475986679</v>
      </c>
      <c r="AQ187" s="165">
        <v>1598.5940642303053</v>
      </c>
      <c r="AR187" s="165">
        <v>1650.5883779052433</v>
      </c>
      <c r="AS187" s="165">
        <v>1723.7213173556681</v>
      </c>
      <c r="AT187" s="165">
        <v>1834.8635373030161</v>
      </c>
      <c r="AU187" s="165">
        <v>1995.9122791893176</v>
      </c>
      <c r="AV187" s="163">
        <v>2211.3079270244202</v>
      </c>
      <c r="AW187" s="164">
        <v>0</v>
      </c>
      <c r="AX187" s="165">
        <v>0</v>
      </c>
      <c r="AY187" s="165">
        <v>0</v>
      </c>
      <c r="AZ187" s="167">
        <v>1131.9872442908502</v>
      </c>
      <c r="BA187" s="165">
        <v>1467.5076512234314</v>
      </c>
      <c r="BB187" s="165">
        <v>1904.37389176192</v>
      </c>
      <c r="BC187" s="165">
        <v>2483.8737503568609</v>
      </c>
      <c r="BD187" s="165">
        <v>3259.1308407221882</v>
      </c>
      <c r="BE187" s="165">
        <v>4371.9683256198559</v>
      </c>
      <c r="BF187" s="165">
        <v>5788.7619901761827</v>
      </c>
      <c r="BG187" s="163">
        <v>7493.896284080919</v>
      </c>
      <c r="BH187" s="164">
        <v>14757.219080344959</v>
      </c>
      <c r="BI187" s="165">
        <v>18792.298822771922</v>
      </c>
      <c r="BJ187" s="165">
        <v>17476.638351989881</v>
      </c>
      <c r="BK187" s="167">
        <v>21305.075500681909</v>
      </c>
      <c r="BL187" s="165">
        <v>25483.62530008367</v>
      </c>
      <c r="BM187" s="165">
        <v>30438.29884615312</v>
      </c>
      <c r="BN187" s="165">
        <v>37288.415756290975</v>
      </c>
      <c r="BO187" s="165">
        <v>44269.060995517641</v>
      </c>
      <c r="BP187" s="165">
        <v>55850.001188026225</v>
      </c>
      <c r="BQ187" s="165">
        <v>69468.572687342064</v>
      </c>
      <c r="BR187" s="163">
        <v>84701.864980237122</v>
      </c>
      <c r="BS187" s="164">
        <v>0</v>
      </c>
      <c r="BT187" s="165">
        <v>0</v>
      </c>
      <c r="BU187" s="165">
        <v>0</v>
      </c>
      <c r="BV187" s="167">
        <v>499254.14335529658</v>
      </c>
      <c r="BW187" s="165">
        <v>570376.47110125923</v>
      </c>
      <c r="BX187" s="165">
        <v>652224.98495365027</v>
      </c>
      <c r="BY187" s="165">
        <v>751780.80508193944</v>
      </c>
      <c r="BZ187" s="165">
        <v>876231.56987206405</v>
      </c>
      <c r="CA187" s="165">
        <v>1032570.4910977986</v>
      </c>
      <c r="CB187" s="165">
        <v>1228794.7372683759</v>
      </c>
      <c r="CC187" s="163">
        <v>1474323.3133227509</v>
      </c>
      <c r="CD187" s="164">
        <v>0</v>
      </c>
      <c r="CE187" s="165">
        <v>0</v>
      </c>
      <c r="CF187" s="165">
        <v>0</v>
      </c>
      <c r="CG187" s="167">
        <v>1085.8962817976467</v>
      </c>
      <c r="CH187" s="165">
        <v>1229.715245238234</v>
      </c>
      <c r="CI187" s="165">
        <v>1379.2553047314425</v>
      </c>
      <c r="CJ187" s="165">
        <v>1536.8559604552356</v>
      </c>
      <c r="CK187" s="165">
        <v>1707.4045786218107</v>
      </c>
      <c r="CL187" s="165">
        <v>1898.6661835388006</v>
      </c>
      <c r="CM187" s="165">
        <v>2121.0516367961136</v>
      </c>
      <c r="CN187" s="169">
        <v>2386.6320547107448</v>
      </c>
      <c r="CO187" s="176">
        <v>0.5724513461732379</v>
      </c>
      <c r="CP187" s="175">
        <v>0.6021353746978243</v>
      </c>
      <c r="CQ187" s="175">
        <v>0.60347948511665328</v>
      </c>
      <c r="CR187" s="191">
        <v>0.57863591395157088</v>
      </c>
      <c r="CS187" s="175">
        <v>0.55901793141730538</v>
      </c>
      <c r="CT187" s="175">
        <v>0.54483071337915256</v>
      </c>
      <c r="CU187" s="175">
        <v>0.52991529773438217</v>
      </c>
      <c r="CV187" s="175">
        <v>0.51455859872119081</v>
      </c>
      <c r="CW187" s="175">
        <v>0.49918036804892507</v>
      </c>
      <c r="CX187" s="175">
        <v>0.4842939539353428</v>
      </c>
      <c r="CY187" s="175">
        <v>0.46654311670381965</v>
      </c>
      <c r="CZ187" s="176">
        <v>0.49223233030090979</v>
      </c>
      <c r="DA187" s="191">
        <v>0.47416287722199257</v>
      </c>
      <c r="DB187" s="191">
        <v>0.41656881930854539</v>
      </c>
      <c r="DC187" s="191">
        <v>0.41656881930854534</v>
      </c>
      <c r="DD187" s="191">
        <v>0.41656881930854534</v>
      </c>
      <c r="DE187" s="191">
        <v>0.41656881930854539</v>
      </c>
      <c r="DF187" s="191">
        <v>0.41656881930854534</v>
      </c>
      <c r="DG187" s="191">
        <v>0.41656881930854545</v>
      </c>
      <c r="DH187" s="191">
        <v>0.41656881930854539</v>
      </c>
      <c r="DI187" s="191">
        <v>0.4165688193085455</v>
      </c>
      <c r="DJ187" s="175">
        <v>0.4165688193085455</v>
      </c>
      <c r="DK187" s="183">
        <v>14440</v>
      </c>
      <c r="DL187" s="184">
        <v>14136</v>
      </c>
      <c r="DM187" s="184">
        <v>13958</v>
      </c>
      <c r="DN187" s="209">
        <v>13319.523270314883</v>
      </c>
      <c r="DO187" s="184">
        <v>12870.309410323143</v>
      </c>
      <c r="DP187" s="184">
        <v>12468.592043417033</v>
      </c>
      <c r="DQ187" s="184">
        <v>12108.771266854321</v>
      </c>
      <c r="DR187" s="184">
        <v>11787.756841887425</v>
      </c>
      <c r="DS187" s="184">
        <v>11503.816153631476</v>
      </c>
      <c r="DT187" s="184">
        <v>11255.548348582906</v>
      </c>
      <c r="DU187" s="184">
        <v>11041.210130473317</v>
      </c>
      <c r="DV187" s="193">
        <v>1.8073000073432923</v>
      </c>
      <c r="DW187" s="181">
        <v>1.7711540071964265</v>
      </c>
      <c r="DX187" s="181">
        <v>1.8</v>
      </c>
      <c r="DY187" s="602">
        <v>1.8</v>
      </c>
      <c r="DZ187" s="181">
        <v>1.8</v>
      </c>
      <c r="EA187" s="181">
        <v>1.8</v>
      </c>
      <c r="EB187" s="181">
        <v>1.8</v>
      </c>
      <c r="EC187" s="181">
        <v>1.8</v>
      </c>
      <c r="ED187" s="181">
        <v>1.8</v>
      </c>
      <c r="EE187" s="181">
        <v>1.8</v>
      </c>
      <c r="EF187" s="182">
        <v>1.8</v>
      </c>
      <c r="EG187" s="194">
        <v>1.9804214233525899</v>
      </c>
      <c r="EH187" s="194">
        <v>2.2164350241091699</v>
      </c>
      <c r="EI187" s="194">
        <v>2.9748507049690032</v>
      </c>
      <c r="EJ187" s="194">
        <v>3.7472528123142985</v>
      </c>
      <c r="EK187" s="194">
        <v>4.3868961524143826</v>
      </c>
      <c r="EL187" s="194">
        <v>4.8967803463724131</v>
      </c>
      <c r="EM187" s="194">
        <v>5.4747075730143253</v>
      </c>
      <c r="EN187" s="194">
        <v>6.1885392122605571</v>
      </c>
      <c r="EO187" s="194">
        <v>7.1232894243244553</v>
      </c>
      <c r="EP187" s="194">
        <v>8.3644644272058244</v>
      </c>
      <c r="EQ187" s="194">
        <v>10.06174143405487</v>
      </c>
      <c r="ER187" s="183">
        <v>50000</v>
      </c>
      <c r="ES187" s="184">
        <v>50000</v>
      </c>
      <c r="ET187" s="184">
        <v>50000</v>
      </c>
      <c r="EU187" s="209">
        <v>50000</v>
      </c>
      <c r="EV187" s="184">
        <v>50000</v>
      </c>
      <c r="EW187" s="184">
        <v>50000</v>
      </c>
      <c r="EX187" s="184">
        <v>50000</v>
      </c>
      <c r="EY187" s="184">
        <v>50000</v>
      </c>
      <c r="EZ187" s="184">
        <v>50000</v>
      </c>
      <c r="FA187" s="184">
        <v>50000</v>
      </c>
      <c r="FB187" s="184">
        <v>50000</v>
      </c>
      <c r="FC187" s="196">
        <v>19.29</v>
      </c>
      <c r="FD187" s="196">
        <v>18.79</v>
      </c>
      <c r="FE187" s="196">
        <v>18.64</v>
      </c>
      <c r="FF187" s="598">
        <v>18.64</v>
      </c>
      <c r="FG187" s="196">
        <v>18.64</v>
      </c>
      <c r="FH187" s="196">
        <v>18.64</v>
      </c>
      <c r="FI187" s="196">
        <v>18.64</v>
      </c>
      <c r="FJ187" s="196">
        <v>18.64</v>
      </c>
      <c r="FK187" s="196">
        <v>18.64</v>
      </c>
      <c r="FL187" s="196">
        <v>18.64</v>
      </c>
      <c r="FM187" s="198">
        <v>18.64</v>
      </c>
      <c r="FN187" s="193">
        <v>8.0521112753633342E-2</v>
      </c>
      <c r="FO187" s="181">
        <v>0.10446728135047886</v>
      </c>
      <c r="FP187" s="181">
        <v>0.15277702011396935</v>
      </c>
      <c r="FQ187" s="181">
        <v>0.16453854559482489</v>
      </c>
      <c r="FR187" s="181">
        <v>0.17096110196596906</v>
      </c>
      <c r="FS187" s="181">
        <v>0.17398210280007084</v>
      </c>
      <c r="FT187" s="181">
        <v>0.17731072440859127</v>
      </c>
      <c r="FU187" s="181">
        <v>0.18287634290593707</v>
      </c>
      <c r="FV187" s="181">
        <v>0.19257782041486773</v>
      </c>
      <c r="FW187" s="181">
        <v>0.20786725531480973</v>
      </c>
      <c r="FX187" s="182">
        <v>0.22771979872003145</v>
      </c>
      <c r="FY187" s="184">
        <v>27500</v>
      </c>
      <c r="FZ187" s="184">
        <v>27500</v>
      </c>
      <c r="GA187" s="184">
        <v>27500</v>
      </c>
      <c r="GB187" s="209">
        <v>27500</v>
      </c>
      <c r="GC187" s="184">
        <v>27500</v>
      </c>
      <c r="GD187" s="184">
        <v>27500</v>
      </c>
      <c r="GE187" s="184">
        <v>27500</v>
      </c>
      <c r="GF187" s="184">
        <v>27500</v>
      </c>
      <c r="GG187" s="184">
        <v>27500</v>
      </c>
      <c r="GH187" s="184">
        <v>27500</v>
      </c>
      <c r="GI187" s="184">
        <v>27500</v>
      </c>
      <c r="GJ187" s="195">
        <v>1.8</v>
      </c>
      <c r="GK187" s="196">
        <v>1.8</v>
      </c>
      <c r="GL187" s="196">
        <v>1.7</v>
      </c>
      <c r="GM187" s="604">
        <v>1.7</v>
      </c>
      <c r="GN187" s="196">
        <v>1.7</v>
      </c>
      <c r="GO187" s="196">
        <v>1.7</v>
      </c>
      <c r="GP187" s="196">
        <v>1.7</v>
      </c>
      <c r="GQ187" s="196">
        <v>1.7</v>
      </c>
      <c r="GR187" s="196">
        <v>1.7</v>
      </c>
      <c r="GS187" s="196">
        <v>1.7</v>
      </c>
      <c r="GT187" s="198">
        <v>1.7</v>
      </c>
      <c r="GU187" s="196">
        <v>0.19541899100044274</v>
      </c>
      <c r="GV187" s="196">
        <v>0.21332353118498712</v>
      </c>
      <c r="GW187" s="196">
        <v>0.27926033929725574</v>
      </c>
      <c r="GX187" s="196">
        <v>0.33418397245168896</v>
      </c>
      <c r="GY187" s="196">
        <v>0.37710132063780838</v>
      </c>
      <c r="GZ187" s="196">
        <v>0.40762404105027322</v>
      </c>
      <c r="HA187" s="196">
        <v>0.44100780612337065</v>
      </c>
      <c r="HB187" s="196">
        <v>0.48233092823292067</v>
      </c>
      <c r="HC187" s="196">
        <v>0.53761853265552328</v>
      </c>
      <c r="HD187" s="196">
        <v>0.61259141439228659</v>
      </c>
      <c r="HE187" s="196">
        <v>0.71182586755911603</v>
      </c>
      <c r="HF187" s="183">
        <v>30000</v>
      </c>
      <c r="HG187" s="184">
        <v>30000</v>
      </c>
      <c r="HH187" s="184">
        <v>30000</v>
      </c>
      <c r="HI187" s="209">
        <v>30000</v>
      </c>
      <c r="HJ187" s="184">
        <v>30000</v>
      </c>
      <c r="HK187" s="184">
        <v>30000</v>
      </c>
      <c r="HL187" s="184">
        <v>30000</v>
      </c>
      <c r="HM187" s="184">
        <v>30000</v>
      </c>
      <c r="HN187" s="184">
        <v>30000</v>
      </c>
      <c r="HO187" s="184">
        <v>30000</v>
      </c>
      <c r="HP187" s="184">
        <v>30000</v>
      </c>
      <c r="HQ187" s="195">
        <v>8.6999999999999993</v>
      </c>
      <c r="HR187" s="196">
        <v>8.8000000000000007</v>
      </c>
      <c r="HS187" s="196">
        <v>8.5</v>
      </c>
      <c r="HT187" s="604">
        <v>8.5</v>
      </c>
      <c r="HU187" s="196">
        <v>8.5</v>
      </c>
      <c r="HV187" s="196">
        <v>8.5</v>
      </c>
      <c r="HW187" s="196">
        <v>8.5</v>
      </c>
      <c r="HX187" s="196">
        <v>8.5</v>
      </c>
      <c r="HY187" s="196">
        <v>8.5</v>
      </c>
      <c r="HZ187" s="196">
        <v>8.5</v>
      </c>
      <c r="IA187" s="198">
        <v>8.5</v>
      </c>
      <c r="IB187" s="196">
        <v>4.7245868931868502E-2</v>
      </c>
      <c r="IC187" s="196">
        <v>5.530180672567328E-2</v>
      </c>
      <c r="ID187" s="196">
        <v>9.092781712146282E-2</v>
      </c>
      <c r="IE187" s="196">
        <v>0.10881108004264946</v>
      </c>
      <c r="IF187" s="196">
        <v>0.1227850686048125</v>
      </c>
      <c r="IG187" s="196">
        <v>0.13272333748573623</v>
      </c>
      <c r="IH187" s="196">
        <v>0.14359316917408563</v>
      </c>
      <c r="II187" s="196">
        <v>0.15704807401134374</v>
      </c>
      <c r="IJ187" s="196">
        <v>0.17504984682545996</v>
      </c>
      <c r="IK187" s="196">
        <v>0.199461191797626</v>
      </c>
      <c r="IL187" s="198">
        <v>0.23177216095424946</v>
      </c>
      <c r="IM187" s="209"/>
      <c r="IP187" s="606">
        <v>0.14365260723528439</v>
      </c>
      <c r="IQ187" s="279">
        <v>0.14685314685314685</v>
      </c>
      <c r="IR187" s="279">
        <v>0.2413793103448276</v>
      </c>
      <c r="IS187" s="279">
        <v>0.39726027397260272</v>
      </c>
      <c r="IT187" s="279">
        <v>0.5425607728244517</v>
      </c>
      <c r="IU187" s="279">
        <v>0.68786127167630062</v>
      </c>
      <c r="IV187" s="279">
        <v>0.81761484636446613</v>
      </c>
      <c r="IW187" s="311">
        <v>0.94736842105263153</v>
      </c>
      <c r="IY187" s="225"/>
      <c r="IZ187" s="225"/>
      <c r="JA187" s="601">
        <v>0.85634739276471561</v>
      </c>
      <c r="JB187" s="601">
        <v>0.85314685314685312</v>
      </c>
      <c r="JC187" s="601">
        <v>0.75862068965517238</v>
      </c>
      <c r="JD187" s="601">
        <v>0.60273972602739723</v>
      </c>
      <c r="JE187" s="601">
        <v>0.4574392271755483</v>
      </c>
      <c r="JF187" s="601">
        <v>0.31213872832369938</v>
      </c>
      <c r="JG187" s="601">
        <v>0.18238515363553387</v>
      </c>
      <c r="JH187" s="710">
        <v>5.2631578947368474E-2</v>
      </c>
      <c r="JI187" s="116">
        <v>1.1000000000000001</v>
      </c>
      <c r="JJ187" s="116">
        <v>1.1000000000000001</v>
      </c>
      <c r="JK187" s="116">
        <v>1.1000000000000001</v>
      </c>
      <c r="JL187" s="116">
        <v>1.1000000000000001</v>
      </c>
      <c r="JM187" s="116">
        <v>1.1000000000000001</v>
      </c>
      <c r="JN187" s="116">
        <v>1.1000000000000001</v>
      </c>
      <c r="JO187" s="116">
        <v>1.1000000000000001</v>
      </c>
      <c r="JP187" s="116">
        <v>1.1000000000000001</v>
      </c>
      <c r="JQ187" s="116">
        <v>1.1000000000000001</v>
      </c>
      <c r="JR187" s="116">
        <v>1.1000000000000001</v>
      </c>
      <c r="JS187" s="208">
        <v>1.1000000000000001</v>
      </c>
      <c r="JT187" s="116">
        <v>9000</v>
      </c>
      <c r="JU187" s="116">
        <v>9000</v>
      </c>
      <c r="JV187" s="116">
        <v>9000</v>
      </c>
      <c r="JW187" s="116">
        <v>9000</v>
      </c>
      <c r="JX187" s="116">
        <v>9000</v>
      </c>
      <c r="JY187" s="116">
        <v>9000</v>
      </c>
      <c r="JZ187" s="116">
        <v>9000</v>
      </c>
      <c r="KA187" s="116">
        <v>9000</v>
      </c>
      <c r="KB187" s="116">
        <v>9000</v>
      </c>
      <c r="KC187" s="116">
        <v>9000</v>
      </c>
      <c r="KD187" s="208">
        <v>9000</v>
      </c>
      <c r="KE187" s="116">
        <v>1.2</v>
      </c>
      <c r="KF187" s="116">
        <v>1.2</v>
      </c>
      <c r="KG187" s="116">
        <v>1.2</v>
      </c>
      <c r="KH187" s="116">
        <v>1.6</v>
      </c>
      <c r="KI187" s="116">
        <v>1.6</v>
      </c>
      <c r="KJ187" s="116">
        <v>1.6</v>
      </c>
      <c r="KK187" s="116">
        <v>1.6</v>
      </c>
      <c r="KL187" s="116">
        <v>1.6</v>
      </c>
      <c r="KM187" s="116">
        <v>1.6</v>
      </c>
      <c r="KN187" s="116">
        <v>1.6</v>
      </c>
      <c r="KO187" s="208">
        <v>1.6</v>
      </c>
      <c r="KP187" s="116">
        <v>20000</v>
      </c>
      <c r="KQ187" s="116">
        <v>20000</v>
      </c>
      <c r="KR187" s="116">
        <v>20000</v>
      </c>
      <c r="KS187" s="116">
        <v>40000</v>
      </c>
      <c r="KT187" s="116">
        <v>40000</v>
      </c>
      <c r="KU187" s="116">
        <v>40000</v>
      </c>
      <c r="KV187" s="116">
        <v>40000</v>
      </c>
      <c r="KW187" s="116">
        <v>40000</v>
      </c>
      <c r="KX187" s="116">
        <v>40000</v>
      </c>
      <c r="KY187" s="116">
        <v>40000</v>
      </c>
      <c r="KZ187" s="208">
        <v>40000</v>
      </c>
      <c r="LA187" s="116">
        <v>0.3</v>
      </c>
      <c r="LB187" s="116">
        <v>0.3</v>
      </c>
      <c r="LC187" s="116">
        <v>0.3</v>
      </c>
      <c r="LD187" s="116">
        <v>0.3</v>
      </c>
      <c r="LE187" s="116">
        <v>0.3</v>
      </c>
      <c r="LF187" s="116">
        <v>0.3</v>
      </c>
      <c r="LG187" s="116">
        <v>0.3</v>
      </c>
      <c r="LH187" s="116">
        <v>0.3</v>
      </c>
      <c r="LI187" s="116">
        <v>0.3</v>
      </c>
      <c r="LJ187" s="116">
        <v>0.3</v>
      </c>
      <c r="LK187" s="208">
        <v>0.3</v>
      </c>
      <c r="LL187" s="116">
        <v>17333</v>
      </c>
      <c r="LM187" s="116">
        <v>17000</v>
      </c>
      <c r="LN187" s="116">
        <v>17000</v>
      </c>
      <c r="LO187" s="116">
        <v>17000</v>
      </c>
      <c r="LP187" s="116">
        <v>17000</v>
      </c>
      <c r="LQ187" s="116">
        <v>17000</v>
      </c>
      <c r="LR187" s="116">
        <v>17000</v>
      </c>
      <c r="LS187" s="116">
        <v>17000</v>
      </c>
      <c r="LT187" s="116">
        <v>17000</v>
      </c>
      <c r="LU187" s="116">
        <v>17000</v>
      </c>
      <c r="LV187" s="208">
        <v>17000</v>
      </c>
      <c r="LW187">
        <v>0.63841030210340599</v>
      </c>
      <c r="LX187">
        <v>0.94528077990344517</v>
      </c>
      <c r="LY187">
        <v>1.9005894458289274</v>
      </c>
      <c r="LZ187">
        <v>2.2049365418643214</v>
      </c>
      <c r="MA187">
        <v>2.4306005034323643</v>
      </c>
      <c r="MB187">
        <v>2.5824001358974122</v>
      </c>
      <c r="MC187">
        <v>2.7545365826647008</v>
      </c>
      <c r="MD187">
        <v>2.9785729333743824</v>
      </c>
      <c r="ME187">
        <v>3.2899910881967185</v>
      </c>
      <c r="MF187">
        <v>3.7206193443276585</v>
      </c>
      <c r="MG187" s="5">
        <v>4.3137082477221051</v>
      </c>
      <c r="MH187" s="156">
        <v>0</v>
      </c>
      <c r="MI187" s="156">
        <v>0</v>
      </c>
      <c r="MJ187" s="156">
        <v>0</v>
      </c>
      <c r="MK187" s="156">
        <v>0</v>
      </c>
      <c r="ML187" s="156">
        <v>0</v>
      </c>
      <c r="MM187" s="156">
        <v>0</v>
      </c>
      <c r="MN187" s="156">
        <v>0</v>
      </c>
      <c r="MO187" s="156">
        <v>0</v>
      </c>
      <c r="MP187" s="156">
        <v>0</v>
      </c>
      <c r="MQ187" s="156">
        <v>0</v>
      </c>
      <c r="MR187" s="157">
        <v>0</v>
      </c>
      <c r="MS187" s="156">
        <v>0.43859593092776289</v>
      </c>
      <c r="MT187" s="156">
        <v>0.51087166627453251</v>
      </c>
      <c r="MU187" s="156">
        <v>0.6862284945995909</v>
      </c>
      <c r="MV187" s="156">
        <v>0.8211927440606932</v>
      </c>
      <c r="MW187" s="156">
        <v>0.92665386078095302</v>
      </c>
      <c r="MX187" s="156">
        <v>1.0016575671161894</v>
      </c>
      <c r="MY187" s="156">
        <v>1.0836917396300065</v>
      </c>
      <c r="MZ187" s="156">
        <v>1.1852353528360586</v>
      </c>
      <c r="NA187" s="156">
        <v>1.321093991583022</v>
      </c>
      <c r="NB187" s="156">
        <v>1.5053254076855724</v>
      </c>
      <c r="NC187" s="157">
        <v>1.7491749624789628</v>
      </c>
      <c r="ND187" s="156">
        <v>1.6348767061527023</v>
      </c>
      <c r="NE187" s="156">
        <v>1.5704942949753626</v>
      </c>
      <c r="NF187" s="156">
        <v>1.5271194864606206</v>
      </c>
      <c r="NG187" s="156">
        <v>1.5406911159132612</v>
      </c>
      <c r="NH187" s="156">
        <v>1.5504332692347562</v>
      </c>
      <c r="NI187" s="156">
        <v>1.5583050576980351</v>
      </c>
      <c r="NJ187" s="156">
        <v>1.5656922590473086</v>
      </c>
      <c r="NK187" s="156">
        <v>1.5725563928706954</v>
      </c>
      <c r="NL187" s="156">
        <v>1.5788407064451468</v>
      </c>
      <c r="NM187" s="156">
        <v>1.5844918918010211</v>
      </c>
      <c r="NN187" s="157">
        <v>1.5899477344883857</v>
      </c>
      <c r="NO187" s="156">
        <v>13113.854448270131</v>
      </c>
      <c r="NP187" s="156">
        <v>12600.453358071418</v>
      </c>
      <c r="NQ187" s="156">
        <v>12025.22630553108</v>
      </c>
      <c r="NR187" s="156">
        <v>11719.39361458338</v>
      </c>
      <c r="NS187" s="156">
        <v>11490.451600916993</v>
      </c>
      <c r="NT187" s="156">
        <v>11270.961823698839</v>
      </c>
      <c r="NU187" s="156">
        <v>11068.186734461075</v>
      </c>
      <c r="NV187" s="156">
        <v>10881.960453432746</v>
      </c>
      <c r="NW187" s="156">
        <v>10712.755851162381</v>
      </c>
      <c r="NX187" s="156">
        <v>10561.135552076574</v>
      </c>
      <c r="NY187" s="157">
        <v>10428.694684343063</v>
      </c>
      <c r="NZ187" s="156">
        <v>58004.136019680904</v>
      </c>
      <c r="OA187" s="156">
        <v>64851.236663375843</v>
      </c>
      <c r="OB187" s="156">
        <v>93557.174565629597</v>
      </c>
      <c r="OC187" s="156">
        <v>111669.78962452852</v>
      </c>
      <c r="OD187" s="156">
        <v>125692.224482533</v>
      </c>
      <c r="OE187" s="156">
        <v>135466.48298263634</v>
      </c>
      <c r="OF187" s="156">
        <v>146595.47932656266</v>
      </c>
      <c r="OG187" s="156">
        <v>160796.0638335098</v>
      </c>
      <c r="OH187" s="156">
        <v>180071.9332769122</v>
      </c>
      <c r="OI187" s="156">
        <v>206298.07229559441</v>
      </c>
      <c r="OJ187" s="157">
        <v>242674.55426585037</v>
      </c>
      <c r="OK187" s="156"/>
      <c r="OL187" s="156"/>
      <c r="OM187" s="156"/>
      <c r="ON187" s="156"/>
      <c r="OO187" s="156"/>
      <c r="OP187" s="156"/>
      <c r="OQ187" s="156"/>
      <c r="OR187" s="156"/>
      <c r="OS187" s="156"/>
      <c r="OT187" s="156"/>
      <c r="OU187" s="157"/>
      <c r="OV187">
        <v>51683.874028857186</v>
      </c>
      <c r="OW187">
        <v>55492.956942331737</v>
      </c>
      <c r="OX187">
        <v>74741.33905192322</v>
      </c>
      <c r="OY187">
        <v>89840.917860071742</v>
      </c>
      <c r="OZ187">
        <v>101629.27949855258</v>
      </c>
      <c r="PA187">
        <v>109900.72163725196</v>
      </c>
      <c r="PB187">
        <v>119325.56715818211</v>
      </c>
      <c r="PC187">
        <v>131308.19179310341</v>
      </c>
      <c r="PD187">
        <v>147501.02150376467</v>
      </c>
      <c r="PE187">
        <v>169463.94078675058</v>
      </c>
      <c r="PF187" s="5">
        <v>199968.84261340153</v>
      </c>
      <c r="PG187">
        <v>6320.2619908237193</v>
      </c>
      <c r="PH187">
        <v>9358.2797210441076</v>
      </c>
      <c r="PI187">
        <v>18815.835513706385</v>
      </c>
      <c r="PJ187">
        <v>21828.871764456784</v>
      </c>
      <c r="PK187">
        <v>24062.944983980407</v>
      </c>
      <c r="PL187">
        <v>25565.761345384381</v>
      </c>
      <c r="PM187">
        <v>27269.912168380542</v>
      </c>
      <c r="PN187">
        <v>29487.87204040639</v>
      </c>
      <c r="PO187">
        <v>32570.911773147516</v>
      </c>
      <c r="PP187">
        <v>36834.13150884382</v>
      </c>
      <c r="PQ187" s="5">
        <v>42705.711652448845</v>
      </c>
      <c r="PR187">
        <v>0</v>
      </c>
      <c r="PS187">
        <v>0</v>
      </c>
      <c r="PT187">
        <v>0</v>
      </c>
      <c r="PU187">
        <v>0</v>
      </c>
      <c r="PV187">
        <v>0</v>
      </c>
      <c r="PW187">
        <v>0</v>
      </c>
      <c r="PX187">
        <v>0</v>
      </c>
      <c r="PY187">
        <v>0</v>
      </c>
      <c r="PZ187">
        <v>0</v>
      </c>
      <c r="QA187" s="7">
        <v>0</v>
      </c>
      <c r="QB187" s="5">
        <v>0</v>
      </c>
      <c r="QC187">
        <v>2280.6549812312742</v>
      </c>
      <c r="QD187">
        <v>2605.445498000116</v>
      </c>
      <c r="QE187">
        <v>3499.7653224579135</v>
      </c>
      <c r="QF187">
        <v>4188.0829947095353</v>
      </c>
      <c r="QG187">
        <v>4725.9346899828606</v>
      </c>
      <c r="QH187">
        <v>5108.4535922925661</v>
      </c>
      <c r="QI187">
        <v>5526.8278721130328</v>
      </c>
      <c r="QJ187">
        <v>6044.7002994638988</v>
      </c>
      <c r="QK187">
        <v>6737.5793570734113</v>
      </c>
      <c r="QL187">
        <v>7677.1595791964191</v>
      </c>
      <c r="QM187" s="5">
        <v>8920.792308642709</v>
      </c>
      <c r="QN187">
        <v>9673.2400545219152</v>
      </c>
      <c r="QO187">
        <v>10559.514793656863</v>
      </c>
      <c r="QP187">
        <v>13055.420862146706</v>
      </c>
      <c r="QQ187">
        <v>15623.100712116458</v>
      </c>
      <c r="QR187">
        <v>17629.486739817541</v>
      </c>
      <c r="QS187">
        <v>19056.423919100271</v>
      </c>
      <c r="QT187">
        <v>20617.114936267579</v>
      </c>
      <c r="QU187">
        <v>22548.97089488904</v>
      </c>
      <c r="QV187">
        <v>25133.666401645711</v>
      </c>
      <c r="QW187">
        <v>28638.648622839395</v>
      </c>
      <c r="QX187" s="5">
        <v>33277.859308388674</v>
      </c>
      <c r="QY187" s="7">
        <v>1.8</v>
      </c>
      <c r="QZ187" s="7">
        <v>1.8</v>
      </c>
      <c r="RA187" s="7">
        <v>1.7</v>
      </c>
      <c r="RB187" s="7">
        <v>1.7</v>
      </c>
      <c r="RC187" s="7">
        <v>1.7</v>
      </c>
      <c r="RD187" s="7">
        <v>1.7</v>
      </c>
      <c r="RE187" s="7">
        <v>1.7</v>
      </c>
      <c r="RF187" s="7">
        <v>1.7</v>
      </c>
      <c r="RG187" s="7">
        <v>1.7</v>
      </c>
      <c r="RH187" s="7">
        <v>1.7</v>
      </c>
      <c r="RI187" s="5">
        <v>1.7</v>
      </c>
      <c r="RJ187" s="7">
        <v>27500</v>
      </c>
      <c r="RK187" s="7">
        <v>27500</v>
      </c>
      <c r="RL187" s="7">
        <v>27500</v>
      </c>
      <c r="RM187" s="7">
        <v>27500</v>
      </c>
      <c r="RN187" s="7">
        <v>27500</v>
      </c>
      <c r="RO187" s="7">
        <v>27500</v>
      </c>
      <c r="RP187" s="7">
        <v>27500</v>
      </c>
      <c r="RQ187" s="7">
        <v>27500</v>
      </c>
      <c r="RR187" s="7">
        <v>27500</v>
      </c>
      <c r="RS187" s="7">
        <v>27500</v>
      </c>
      <c r="RT187" s="5">
        <v>27500</v>
      </c>
      <c r="RU187">
        <v>0.76233688886877216</v>
      </c>
      <c r="RV187">
        <v>0.74184951502024676</v>
      </c>
      <c r="RW187">
        <v>0.70493940612256623</v>
      </c>
      <c r="RX187">
        <v>0.70493940612256611</v>
      </c>
      <c r="RY187">
        <v>0.70493940612256611</v>
      </c>
      <c r="RZ187">
        <v>0.70493940612256634</v>
      </c>
      <c r="SA187">
        <v>0.70493940612256611</v>
      </c>
      <c r="SB187">
        <v>0.70493940612256634</v>
      </c>
      <c r="SC187">
        <v>0.70493940612256623</v>
      </c>
      <c r="SD187">
        <v>0.70493940612256623</v>
      </c>
      <c r="SE187" s="5">
        <v>0.70493940612256634</v>
      </c>
      <c r="SF187" s="156">
        <v>20466.719432752539</v>
      </c>
      <c r="SG187" s="156">
        <v>20092.946605141726</v>
      </c>
      <c r="SH187" s="156">
        <v>20037.045545919249</v>
      </c>
      <c r="SI187" s="156">
        <v>20037.045545919242</v>
      </c>
      <c r="SJ187" s="156">
        <v>20037.045545919249</v>
      </c>
      <c r="SK187" s="156">
        <v>20037.045545919249</v>
      </c>
      <c r="SL187" s="156">
        <v>20037.045545919249</v>
      </c>
      <c r="SM187" s="156">
        <v>20037.045545919249</v>
      </c>
      <c r="SN187" s="156">
        <v>20037.045545919249</v>
      </c>
      <c r="SO187" s="156">
        <v>20037.045545919245</v>
      </c>
      <c r="SP187" s="157">
        <v>20037.045545919249</v>
      </c>
      <c r="SQ187" s="156">
        <v>11953.89503575319</v>
      </c>
      <c r="SR187" s="156">
        <v>13164.960291656978</v>
      </c>
      <c r="SS187" s="156">
        <v>16555.186184604619</v>
      </c>
      <c r="ST187" s="156">
        <v>19811.183706825992</v>
      </c>
      <c r="SU187" s="156">
        <v>22355.421429800401</v>
      </c>
      <c r="SV187" s="156">
        <v>24164.877511392835</v>
      </c>
      <c r="SW187" s="156">
        <v>26143.942808380612</v>
      </c>
      <c r="SX187" s="156">
        <v>28593.671194352937</v>
      </c>
      <c r="SY187" s="156">
        <v>31871.245758719124</v>
      </c>
      <c r="SZ187" s="156">
        <v>36315.808202035812</v>
      </c>
      <c r="TA187" s="157">
        <v>42198.651617031384</v>
      </c>
      <c r="TB187" s="156"/>
      <c r="TC187" s="156"/>
      <c r="TD187" s="156"/>
      <c r="TE187" s="156"/>
      <c r="TF187" s="156"/>
      <c r="TG187" s="156"/>
      <c r="TH187" s="156"/>
      <c r="TI187" s="156"/>
      <c r="TJ187" s="156"/>
      <c r="TK187" s="156"/>
      <c r="TL187" s="156"/>
      <c r="TM187" s="728">
        <v>6320.2619908237193</v>
      </c>
      <c r="TN187" s="244">
        <v>9358.2797210441076</v>
      </c>
      <c r="TO187" s="244">
        <v>18815.835513706385</v>
      </c>
      <c r="TP187" s="244">
        <v>21828.871764456784</v>
      </c>
      <c r="TQ187" s="244">
        <v>24062.944983980407</v>
      </c>
      <c r="TR187" s="244">
        <v>25565.761345384381</v>
      </c>
      <c r="TS187" s="244">
        <v>27269.912168380542</v>
      </c>
      <c r="TT187" s="244">
        <v>29487.87204040639</v>
      </c>
      <c r="TU187" s="244">
        <v>32570.911773147516</v>
      </c>
      <c r="TV187" s="244">
        <v>36834.13150884382</v>
      </c>
      <c r="TW187" s="729">
        <v>42705.711652448845</v>
      </c>
      <c r="TX187" s="117">
        <v>77662.613250879353</v>
      </c>
      <c r="TY187" s="117">
        <v>98147.010828774874</v>
      </c>
      <c r="TZ187" s="117">
        <v>142388.18274621942</v>
      </c>
      <c r="UA187" s="117">
        <v>153349.92449437681</v>
      </c>
      <c r="UB187" s="117">
        <v>159335.74703228317</v>
      </c>
      <c r="UC187" s="117">
        <v>162151.31980966608</v>
      </c>
      <c r="UD187" s="117">
        <v>165253.59514880704</v>
      </c>
      <c r="UE187" s="117">
        <v>170440.75158833334</v>
      </c>
      <c r="UF187" s="117">
        <v>179482.52862665674</v>
      </c>
      <c r="UG187" s="117">
        <v>193732.28195340265</v>
      </c>
      <c r="UH187" s="185">
        <v>212234.85240706932</v>
      </c>
      <c r="UI187" s="116">
        <v>1.1000000000000001</v>
      </c>
      <c r="UJ187" s="116">
        <v>1.1000000000000001</v>
      </c>
      <c r="UK187" s="116">
        <v>1.1000000000000001</v>
      </c>
      <c r="UL187" s="116">
        <v>1.1000000000000001</v>
      </c>
      <c r="UM187" s="116">
        <v>1.1000000000000001</v>
      </c>
      <c r="UN187" s="116">
        <v>1.1000000000000001</v>
      </c>
      <c r="UO187" s="116">
        <v>1.1000000000000001</v>
      </c>
      <c r="UP187" s="116">
        <v>1.1000000000000001</v>
      </c>
      <c r="UQ187" s="116">
        <v>1.1000000000000001</v>
      </c>
      <c r="UR187" s="116">
        <v>1.1000000000000001</v>
      </c>
      <c r="US187" s="208">
        <v>1.1000000000000001</v>
      </c>
      <c r="UT187" s="156">
        <v>18854.280273716999</v>
      </c>
      <c r="UU187" s="156">
        <v>18178.745644599308</v>
      </c>
      <c r="UV187" s="156">
        <v>17146.947332146345</v>
      </c>
      <c r="UW187" s="156">
        <v>17146.947332146341</v>
      </c>
      <c r="UX187" s="156">
        <v>17146.947332146341</v>
      </c>
      <c r="UY187" s="156">
        <v>17146.947332146348</v>
      </c>
      <c r="UZ187" s="156">
        <v>17146.947332146345</v>
      </c>
      <c r="VA187" s="156">
        <v>17146.947332146345</v>
      </c>
      <c r="VB187" s="156">
        <v>17146.947332146348</v>
      </c>
      <c r="VC187" s="156">
        <v>17146.947332146348</v>
      </c>
      <c r="VD187" s="157">
        <v>17146.947332146348</v>
      </c>
      <c r="VE187" s="156">
        <v>24732.215571641522</v>
      </c>
      <c r="VF187" s="156">
        <v>24504.626985033705</v>
      </c>
      <c r="VG187" s="156">
        <v>24324.001727270504</v>
      </c>
      <c r="VH187" s="156">
        <v>24324.001727270501</v>
      </c>
      <c r="VI187" s="156">
        <v>24324.001727270504</v>
      </c>
      <c r="VJ187" s="156">
        <v>24324.001727270508</v>
      </c>
      <c r="VK187" s="156">
        <v>24324.001727270504</v>
      </c>
      <c r="VL187" s="156">
        <v>24324.001727270501</v>
      </c>
      <c r="VM187" s="156">
        <v>24324.001727270508</v>
      </c>
      <c r="VN187" s="156">
        <v>24324.001727270508</v>
      </c>
      <c r="VO187" s="157">
        <v>24324.001727270508</v>
      </c>
      <c r="VP187" s="156">
        <v>0.63401492192820563</v>
      </c>
      <c r="VQ187" s="156">
        <v>0.72419519745951977</v>
      </c>
      <c r="VR187" s="156">
        <v>0.96548883389684659</v>
      </c>
      <c r="VS187" s="156">
        <v>1.1553767165123823</v>
      </c>
      <c r="VT187" s="156">
        <v>1.3037551814187616</v>
      </c>
      <c r="VU187" s="156">
        <v>1.4092816081664623</v>
      </c>
      <c r="VV187" s="156">
        <v>1.5246995457533772</v>
      </c>
      <c r="VW187" s="156">
        <v>1.6675662810689795</v>
      </c>
      <c r="VX187" s="156">
        <v>1.8587125242385449</v>
      </c>
      <c r="VY187" s="156">
        <v>2.1179168220778588</v>
      </c>
      <c r="VZ187" s="157">
        <v>2.4610008300380786</v>
      </c>
      <c r="WA187" s="156">
        <v>9000</v>
      </c>
      <c r="WB187" s="156">
        <v>9000</v>
      </c>
      <c r="WC187" s="156">
        <v>9000</v>
      </c>
      <c r="WD187" s="156">
        <v>9000</v>
      </c>
      <c r="WE187" s="156">
        <v>9000</v>
      </c>
      <c r="WF187" s="156">
        <v>9000</v>
      </c>
      <c r="WG187" s="156">
        <v>9000</v>
      </c>
      <c r="WH187" s="156">
        <v>9000</v>
      </c>
      <c r="WI187" s="156">
        <v>9000</v>
      </c>
      <c r="WJ187" s="156">
        <v>9000</v>
      </c>
      <c r="WK187" s="157">
        <v>9000</v>
      </c>
      <c r="WL187" s="156">
        <v>0.63841030210340599</v>
      </c>
      <c r="WM187" s="156">
        <v>0.94528077990344517</v>
      </c>
      <c r="WN187" s="156">
        <v>1.9005894458289274</v>
      </c>
      <c r="WO187" s="156">
        <v>2.2049365418643214</v>
      </c>
      <c r="WP187" s="156">
        <v>2.4306005034323643</v>
      </c>
      <c r="WQ187" s="156">
        <v>2.5824001358974122</v>
      </c>
      <c r="WR187" s="156">
        <v>2.7545365826647008</v>
      </c>
      <c r="WS187" s="156">
        <v>2.9785729333743824</v>
      </c>
      <c r="WT187" s="156">
        <v>3.2899910881967185</v>
      </c>
      <c r="WU187" s="156">
        <v>3.7206193443276585</v>
      </c>
      <c r="WV187" s="157">
        <v>4.3137082477221051</v>
      </c>
      <c r="WW187" s="119">
        <v>0.63401492192820563</v>
      </c>
      <c r="WX187" s="119">
        <v>0.72419519745951966</v>
      </c>
      <c r="WY187" s="119">
        <v>0.96548883389684659</v>
      </c>
      <c r="WZ187" s="119">
        <v>1.1553767165123823</v>
      </c>
      <c r="XA187" s="119">
        <v>1.3037551814187613</v>
      </c>
      <c r="XB187" s="119">
        <v>1.4092816081664625</v>
      </c>
      <c r="XC187" s="119">
        <v>1.5246995457533772</v>
      </c>
      <c r="XD187" s="119">
        <v>1.6675662810689793</v>
      </c>
      <c r="XE187" s="197">
        <v>1.8587125242385452</v>
      </c>
      <c r="XF187" s="197">
        <v>2.1179168220778593</v>
      </c>
      <c r="XG187" s="201">
        <v>2.4610008300380786</v>
      </c>
      <c r="XH187" s="821">
        <v>4.6586669355651908E-2</v>
      </c>
      <c r="XI187" s="821">
        <v>5.7413376309427874E-2</v>
      </c>
      <c r="XJ187" s="821">
        <v>7.9746580852775556E-2</v>
      </c>
      <c r="XK187" s="821">
        <v>8.2366973479802777E-2</v>
      </c>
      <c r="XL187" s="821">
        <v>8.4423100147311608E-2</v>
      </c>
      <c r="XM187" s="821">
        <v>8.590131741287628E-2</v>
      </c>
      <c r="XN187" s="821">
        <v>8.7445865325261232E-2</v>
      </c>
      <c r="XO187" s="821">
        <v>8.9023534424615261E-2</v>
      </c>
      <c r="XP187" s="821">
        <v>9.0586865757997195E-2</v>
      </c>
      <c r="XQ187" s="821">
        <v>9.2078341349858109E-2</v>
      </c>
      <c r="XR187" s="822">
        <v>9.3877398501795106E-2</v>
      </c>
      <c r="XS187" s="821">
        <v>0.38096198447111024</v>
      </c>
      <c r="XT187" s="821">
        <v>0.34045124899274776</v>
      </c>
      <c r="XU187" s="821">
        <v>0.31677393403057125</v>
      </c>
      <c r="XV187" s="821">
        <v>0.33899711256862641</v>
      </c>
      <c r="XW187" s="821">
        <v>0.35655896843538298</v>
      </c>
      <c r="XX187" s="821">
        <v>0.36926796920797123</v>
      </c>
      <c r="XY187" s="821">
        <v>0.38263883694035655</v>
      </c>
      <c r="XZ187" s="821">
        <v>0.39641786685419383</v>
      </c>
      <c r="YA187" s="821">
        <v>0.41023276619307775</v>
      </c>
      <c r="YB187" s="821">
        <v>0.42362770471479899</v>
      </c>
      <c r="YC187" s="822">
        <v>0.43957948479438524</v>
      </c>
      <c r="YD187">
        <v>8999.9999999999982</v>
      </c>
      <c r="YE187">
        <v>8999.9999999999982</v>
      </c>
      <c r="YF187">
        <v>8999.9999999999982</v>
      </c>
      <c r="YG187">
        <v>8999.9999999999982</v>
      </c>
      <c r="YH187">
        <v>9000</v>
      </c>
      <c r="YI187">
        <v>8999.9999999999982</v>
      </c>
      <c r="YJ187">
        <v>9000</v>
      </c>
      <c r="YK187">
        <v>9000</v>
      </c>
      <c r="YL187">
        <v>9000</v>
      </c>
      <c r="YM187">
        <v>9000</v>
      </c>
      <c r="YN187" s="5">
        <v>8999.9999999999982</v>
      </c>
      <c r="YO187" s="156">
        <v>8181.8181818181793</v>
      </c>
      <c r="YP187" s="156">
        <v>8181.8181818181793</v>
      </c>
      <c r="YQ187" s="156">
        <v>8181.8181818181793</v>
      </c>
      <c r="YR187" s="156">
        <v>8181.8181818181793</v>
      </c>
      <c r="YS187" s="156">
        <v>8181.8181818181811</v>
      </c>
      <c r="YT187" s="156">
        <v>8181.8181818181793</v>
      </c>
      <c r="YU187" s="156">
        <v>8181.8181818181811</v>
      </c>
      <c r="YV187" s="156">
        <v>8181.8181818181811</v>
      </c>
      <c r="YW187" s="156">
        <v>8181.8181818181811</v>
      </c>
      <c r="YX187" s="156">
        <v>8181.8181818181811</v>
      </c>
      <c r="YY187" s="157">
        <v>8181.8181818181793</v>
      </c>
      <c r="YZ187" s="156">
        <v>0.63841030210340599</v>
      </c>
      <c r="ZA187" s="156">
        <v>0.94528077990344528</v>
      </c>
      <c r="ZB187" s="156">
        <v>1.9005894458289279</v>
      </c>
      <c r="ZC187" s="156">
        <v>2.2049365418643219</v>
      </c>
      <c r="ZD187" s="156">
        <v>2.4306005034323643</v>
      </c>
      <c r="ZE187" s="156">
        <v>2.5824001358974122</v>
      </c>
      <c r="ZF187" s="156">
        <v>2.7545365826647008</v>
      </c>
      <c r="ZG187" s="156">
        <v>2.9785729333743829</v>
      </c>
      <c r="ZH187" s="156">
        <v>3.2899910881967189</v>
      </c>
      <c r="ZI187" s="156">
        <v>3.7206193443276581</v>
      </c>
      <c r="ZJ187" s="157">
        <v>4.313708247722106</v>
      </c>
      <c r="ZK187" s="748">
        <v>12331.171791217679</v>
      </c>
      <c r="ZL187" s="748">
        <v>14599.676975577746</v>
      </c>
      <c r="ZM187" s="748">
        <v>23186.593365973025</v>
      </c>
      <c r="ZN187" s="748">
        <v>27746.825410875608</v>
      </c>
      <c r="ZO187" s="748">
        <v>31310.192494227187</v>
      </c>
      <c r="ZP187" s="748">
        <v>33844.451058862738</v>
      </c>
      <c r="ZQ187" s="748">
        <v>36616.258139391823</v>
      </c>
      <c r="ZR187" s="748">
        <v>40047.258872892664</v>
      </c>
      <c r="ZS187" s="748">
        <v>44637.710940492289</v>
      </c>
      <c r="ZT187" s="748">
        <v>50862.603908394638</v>
      </c>
      <c r="ZU187" s="748">
        <v>59101.901043333608</v>
      </c>
      <c r="ZV187" s="334"/>
      <c r="ZW187" s="334"/>
      <c r="ZX187" s="334"/>
      <c r="ZY187" s="334"/>
      <c r="ZZ187" s="334"/>
      <c r="AAA187" s="334"/>
      <c r="AAB187" s="334"/>
      <c r="AAC187" s="334"/>
      <c r="AAD187" s="334"/>
      <c r="AAE187" s="334"/>
      <c r="AAF187" s="334"/>
      <c r="AAG187" s="7"/>
      <c r="AAH187" s="7"/>
      <c r="AAI187" s="7"/>
    </row>
    <row r="188" spans="1:711">
      <c r="A188" s="125" t="s">
        <v>115</v>
      </c>
      <c r="B188" s="129" t="s">
        <v>270</v>
      </c>
      <c r="C188" s="125" t="s">
        <v>509</v>
      </c>
      <c r="D188" s="138" t="s">
        <v>511</v>
      </c>
      <c r="E188" s="164">
        <v>2718.9166088616612</v>
      </c>
      <c r="F188" s="165">
        <v>3179.3661287858099</v>
      </c>
      <c r="G188" s="165">
        <v>4568.5361731178591</v>
      </c>
      <c r="H188" s="167">
        <v>5456.9672424137498</v>
      </c>
      <c r="I188" s="165">
        <v>6410.6862642051792</v>
      </c>
      <c r="J188" s="165">
        <v>7137.579034322016</v>
      </c>
      <c r="K188" s="165">
        <v>7853.1781892427671</v>
      </c>
      <c r="L188" s="165">
        <v>8625.7105719429728</v>
      </c>
      <c r="M188" s="165">
        <v>9556.5529193394741</v>
      </c>
      <c r="N188" s="165">
        <v>10745.458005576424</v>
      </c>
      <c r="O188" s="163">
        <v>12270.98160870392</v>
      </c>
      <c r="P188" s="164">
        <v>15189.028734824629</v>
      </c>
      <c r="Q188" s="165">
        <v>18665.149562013528</v>
      </c>
      <c r="R188" s="165">
        <v>27123.216724268026</v>
      </c>
      <c r="S188" s="167">
        <v>30409.260719083177</v>
      </c>
      <c r="T188" s="165">
        <v>34048.336882738942</v>
      </c>
      <c r="U188" s="165">
        <v>36619.465210299757</v>
      </c>
      <c r="V188" s="165">
        <v>39021.646091342547</v>
      </c>
      <c r="W188" s="165">
        <v>41624.62393504638</v>
      </c>
      <c r="X188" s="165">
        <v>44911.097874132982</v>
      </c>
      <c r="Y188" s="165">
        <v>49307.039076296322</v>
      </c>
      <c r="Z188" s="163">
        <v>55105.177773565141</v>
      </c>
      <c r="AA188" s="164">
        <v>1086.8055752146822</v>
      </c>
      <c r="AB188" s="165">
        <v>1201.73643258364</v>
      </c>
      <c r="AC188" s="165">
        <v>1391.1237349063379</v>
      </c>
      <c r="AD188" s="167">
        <v>1536.7759398618482</v>
      </c>
      <c r="AE188" s="165">
        <v>1706.9938446914214</v>
      </c>
      <c r="AF188" s="165">
        <v>1835.1968906939155</v>
      </c>
      <c r="AG188" s="165">
        <v>1951.5714650096154</v>
      </c>
      <c r="AH188" s="165">
        <v>2076.6702327591297</v>
      </c>
      <c r="AI188" s="165">
        <v>2238.150294331158</v>
      </c>
      <c r="AJ188" s="165">
        <v>2462.6899093592397</v>
      </c>
      <c r="AK188" s="163">
        <v>2773.7164234704451</v>
      </c>
      <c r="AL188" s="164">
        <v>125.57978990276463</v>
      </c>
      <c r="AM188" s="165">
        <v>137.25757207887452</v>
      </c>
      <c r="AN188" s="165">
        <v>152.74538782773629</v>
      </c>
      <c r="AO188" s="167">
        <v>168.11804534221505</v>
      </c>
      <c r="AP188" s="165">
        <v>185.23033294705516</v>
      </c>
      <c r="AQ188" s="165">
        <v>196.69407935696054</v>
      </c>
      <c r="AR188" s="165">
        <v>206.53797236197556</v>
      </c>
      <c r="AS188" s="165">
        <v>216.61013590043399</v>
      </c>
      <c r="AT188" s="165">
        <v>229.18846695217616</v>
      </c>
      <c r="AU188" s="165">
        <v>246.01264303456057</v>
      </c>
      <c r="AV188" s="163">
        <v>267.86545770065379</v>
      </c>
      <c r="AW188" s="164">
        <v>0</v>
      </c>
      <c r="AX188" s="165">
        <v>0</v>
      </c>
      <c r="AY188" s="165">
        <v>0</v>
      </c>
      <c r="AZ188" s="167">
        <v>129.88805514623937</v>
      </c>
      <c r="BA188" s="165">
        <v>175.30277685134155</v>
      </c>
      <c r="BB188" s="165">
        <v>234.31781574385872</v>
      </c>
      <c r="BC188" s="165">
        <v>310.80689460137046</v>
      </c>
      <c r="BD188" s="165">
        <v>409.55621260699576</v>
      </c>
      <c r="BE188" s="165">
        <v>546.09222851803429</v>
      </c>
      <c r="BF188" s="165">
        <v>713.51263878173938</v>
      </c>
      <c r="BG188" s="163">
        <v>907.76862578234511</v>
      </c>
      <c r="BH188" s="164">
        <v>1652.1942617674415</v>
      </c>
      <c r="BI188" s="165">
        <v>2151.9315301716956</v>
      </c>
      <c r="BJ188" s="165">
        <v>2009.0357150200675</v>
      </c>
      <c r="BK188" s="167">
        <v>2444.6166116129375</v>
      </c>
      <c r="BL188" s="165">
        <v>3044.1751193729247</v>
      </c>
      <c r="BM188" s="165">
        <v>3745.1866628935427</v>
      </c>
      <c r="BN188" s="165">
        <v>4665.896044093437</v>
      </c>
      <c r="BO188" s="165">
        <v>5563.0380745851626</v>
      </c>
      <c r="BP188" s="165">
        <v>6976.0916228001106</v>
      </c>
      <c r="BQ188" s="165">
        <v>8562.5742938928342</v>
      </c>
      <c r="BR188" s="163">
        <v>10260.309545202312</v>
      </c>
      <c r="BS188" s="164">
        <v>0</v>
      </c>
      <c r="BT188" s="165">
        <v>0</v>
      </c>
      <c r="BU188" s="165">
        <v>0</v>
      </c>
      <c r="BV188" s="167">
        <v>57286.113453288679</v>
      </c>
      <c r="BW188" s="165">
        <v>68134.962806743308</v>
      </c>
      <c r="BX188" s="165">
        <v>80251.012949203257</v>
      </c>
      <c r="BY188" s="165">
        <v>94070.263198709581</v>
      </c>
      <c r="BZ188" s="165">
        <v>110110.97763843194</v>
      </c>
      <c r="CA188" s="165">
        <v>128975.93911676185</v>
      </c>
      <c r="CB188" s="165">
        <v>151459.08175139682</v>
      </c>
      <c r="CC188" s="163">
        <v>178591.26912883436</v>
      </c>
      <c r="CD188" s="164">
        <v>0</v>
      </c>
      <c r="CE188" s="165">
        <v>0</v>
      </c>
      <c r="CF188" s="165">
        <v>0</v>
      </c>
      <c r="CG188" s="167">
        <v>108.06754487029467</v>
      </c>
      <c r="CH188" s="165">
        <v>110.06609833068546</v>
      </c>
      <c r="CI188" s="165">
        <v>111.90840457945208</v>
      </c>
      <c r="CJ188" s="165">
        <v>113.6145877945315</v>
      </c>
      <c r="CK188" s="165">
        <v>115.22597646691742</v>
      </c>
      <c r="CL188" s="165">
        <v>116.79727288576291</v>
      </c>
      <c r="CM188" s="165">
        <v>118.38104112278639</v>
      </c>
      <c r="CN188" s="169">
        <v>120.01700488291486</v>
      </c>
      <c r="CO188" s="176">
        <v>0.5724513461732379</v>
      </c>
      <c r="CP188" s="175">
        <v>0.6021353746978243</v>
      </c>
      <c r="CQ188" s="175">
        <v>0.60347948511665328</v>
      </c>
      <c r="CR188" s="191">
        <v>0.57863591395157088</v>
      </c>
      <c r="CS188" s="175">
        <v>0.55901793141730538</v>
      </c>
      <c r="CT188" s="175">
        <v>0.54483071337915256</v>
      </c>
      <c r="CU188" s="175">
        <v>0.52991529773438217</v>
      </c>
      <c r="CV188" s="175">
        <v>0.51455859872119081</v>
      </c>
      <c r="CW188" s="175">
        <v>0.49918036804892507</v>
      </c>
      <c r="CX188" s="175">
        <v>0.4842939539353428</v>
      </c>
      <c r="CY188" s="175">
        <v>0.46654311670381965</v>
      </c>
      <c r="CZ188" s="176">
        <v>0.49223233030090979</v>
      </c>
      <c r="DA188" s="191">
        <v>0.47416287722199257</v>
      </c>
      <c r="DB188" s="191">
        <v>0.41656881930854539</v>
      </c>
      <c r="DC188" s="191">
        <v>0.41656881930854534</v>
      </c>
      <c r="DD188" s="191">
        <v>0.41656881930854534</v>
      </c>
      <c r="DE188" s="191">
        <v>0.41656881930854539</v>
      </c>
      <c r="DF188" s="191">
        <v>0.41656881930854534</v>
      </c>
      <c r="DG188" s="191">
        <v>0.41656881930854545</v>
      </c>
      <c r="DH188" s="191">
        <v>0.41656881930854539</v>
      </c>
      <c r="DI188" s="191">
        <v>0.4165688193085455</v>
      </c>
      <c r="DJ188" s="175">
        <v>0.4165688193085455</v>
      </c>
      <c r="DK188" s="183">
        <v>14440</v>
      </c>
      <c r="DL188" s="184">
        <v>14136</v>
      </c>
      <c r="DM188" s="184">
        <v>13958</v>
      </c>
      <c r="DN188" s="209">
        <v>13319.523270314883</v>
      </c>
      <c r="DO188" s="184">
        <v>12870.309410323143</v>
      </c>
      <c r="DP188" s="184">
        <v>12468.592043417033</v>
      </c>
      <c r="DQ188" s="184">
        <v>12108.771266854321</v>
      </c>
      <c r="DR188" s="184">
        <v>11787.756841887425</v>
      </c>
      <c r="DS188" s="184">
        <v>11503.816153631476</v>
      </c>
      <c r="DT188" s="184">
        <v>11255.548348582906</v>
      </c>
      <c r="DU188" s="184">
        <v>11041.210130473317</v>
      </c>
      <c r="DV188" s="193">
        <v>1.8073000073432923</v>
      </c>
      <c r="DW188" s="181">
        <v>1.7711540071964265</v>
      </c>
      <c r="DX188" s="181">
        <v>1.8</v>
      </c>
      <c r="DY188" s="602">
        <v>1.8</v>
      </c>
      <c r="DZ188" s="181">
        <v>1.8</v>
      </c>
      <c r="EA188" s="181">
        <v>1.8</v>
      </c>
      <c r="EB188" s="181">
        <v>1.8</v>
      </c>
      <c r="EC188" s="181">
        <v>1.8</v>
      </c>
      <c r="ED188" s="181">
        <v>1.8</v>
      </c>
      <c r="EE188" s="181">
        <v>1.8</v>
      </c>
      <c r="EF188" s="182">
        <v>1.8</v>
      </c>
      <c r="EG188" s="194">
        <v>0.22172476357028995</v>
      </c>
      <c r="EH188" s="194">
        <v>0.25380696943674141</v>
      </c>
      <c r="EI188" s="194">
        <v>0.34197545275947544</v>
      </c>
      <c r="EJ188" s="194">
        <v>0.42997249517391428</v>
      </c>
      <c r="EK188" s="194">
        <v>0.52404161343593569</v>
      </c>
      <c r="EL188" s="194">
        <v>0.60250924458844934</v>
      </c>
      <c r="EM188" s="194">
        <v>0.68504965655952532</v>
      </c>
      <c r="EN188" s="194">
        <v>0.77767810045382679</v>
      </c>
      <c r="EO188" s="194">
        <v>0.88975324302167003</v>
      </c>
      <c r="EP188" s="194">
        <v>1.0309891986541972</v>
      </c>
      <c r="EQ188" s="194">
        <v>1.2188230058603577</v>
      </c>
      <c r="ER188" s="183">
        <v>50000</v>
      </c>
      <c r="ES188" s="184">
        <v>50000</v>
      </c>
      <c r="ET188" s="184">
        <v>50000</v>
      </c>
      <c r="EU188" s="209">
        <v>50000</v>
      </c>
      <c r="EV188" s="184">
        <v>50000</v>
      </c>
      <c r="EW188" s="184">
        <v>50000</v>
      </c>
      <c r="EX188" s="184">
        <v>50000</v>
      </c>
      <c r="EY188" s="184">
        <v>50000</v>
      </c>
      <c r="EZ188" s="184">
        <v>50000</v>
      </c>
      <c r="FA188" s="184">
        <v>50000</v>
      </c>
      <c r="FB188" s="184">
        <v>50000</v>
      </c>
      <c r="FC188" s="196">
        <v>19.29</v>
      </c>
      <c r="FD188" s="196">
        <v>18.79</v>
      </c>
      <c r="FE188" s="196">
        <v>18.64</v>
      </c>
      <c r="FF188" s="598">
        <v>18.64</v>
      </c>
      <c r="FG188" s="196">
        <v>18.64</v>
      </c>
      <c r="FH188" s="196">
        <v>18.64</v>
      </c>
      <c r="FI188" s="196">
        <v>18.64</v>
      </c>
      <c r="FJ188" s="196">
        <v>18.64</v>
      </c>
      <c r="FK188" s="196">
        <v>18.64</v>
      </c>
      <c r="FL188" s="196">
        <v>18.64</v>
      </c>
      <c r="FM188" s="198">
        <v>18.64</v>
      </c>
      <c r="FN188" s="193">
        <v>9.015012904421308E-3</v>
      </c>
      <c r="FO188" s="181">
        <v>1.1962689542643904E-2</v>
      </c>
      <c r="FP188" s="181">
        <v>1.756255886638269E-2</v>
      </c>
      <c r="FQ188" s="181">
        <v>1.8879710696114056E-2</v>
      </c>
      <c r="FR188" s="181">
        <v>2.0422350699987414E-2</v>
      </c>
      <c r="FS188" s="181">
        <v>2.1407091581642355E-2</v>
      </c>
      <c r="FT188" s="181">
        <v>2.2186874685171113E-2</v>
      </c>
      <c r="FU188" s="181">
        <v>2.2981017343684552E-2</v>
      </c>
      <c r="FV188" s="181">
        <v>2.4054440307179185E-2</v>
      </c>
      <c r="FW188" s="181">
        <v>2.5621352908909864E-2</v>
      </c>
      <c r="FX188" s="182">
        <v>2.7584701056863874E-2</v>
      </c>
      <c r="FY188" s="184">
        <v>27500</v>
      </c>
      <c r="FZ188" s="184">
        <v>27500</v>
      </c>
      <c r="GA188" s="184">
        <v>27500</v>
      </c>
      <c r="GB188" s="209">
        <v>27500</v>
      </c>
      <c r="GC188" s="184">
        <v>27500</v>
      </c>
      <c r="GD188" s="184">
        <v>27500</v>
      </c>
      <c r="GE188" s="184">
        <v>27500</v>
      </c>
      <c r="GF188" s="184">
        <v>27500</v>
      </c>
      <c r="GG188" s="184">
        <v>27500</v>
      </c>
      <c r="GH188" s="184">
        <v>27500</v>
      </c>
      <c r="GI188" s="184">
        <v>27500</v>
      </c>
      <c r="GJ188" s="195">
        <v>1.8</v>
      </c>
      <c r="GK188" s="196">
        <v>1.8</v>
      </c>
      <c r="GL188" s="196">
        <v>1.7</v>
      </c>
      <c r="GM188" s="604">
        <v>1.7</v>
      </c>
      <c r="GN188" s="196">
        <v>1.7</v>
      </c>
      <c r="GO188" s="196">
        <v>1.7</v>
      </c>
      <c r="GP188" s="196">
        <v>1.7</v>
      </c>
      <c r="GQ188" s="196">
        <v>1.7</v>
      </c>
      <c r="GR188" s="196">
        <v>1.7</v>
      </c>
      <c r="GS188" s="196">
        <v>1.7</v>
      </c>
      <c r="GT188" s="198">
        <v>1.7</v>
      </c>
      <c r="GU188" s="196">
        <v>2.1878792597268094E-2</v>
      </c>
      <c r="GV188" s="196">
        <v>2.4427965796726635E-2</v>
      </c>
      <c r="GW188" s="196">
        <v>3.2102512172939066E-2</v>
      </c>
      <c r="GX188" s="196">
        <v>3.8345402266424779E-2</v>
      </c>
      <c r="GY188" s="196">
        <v>4.5047062348876975E-2</v>
      </c>
      <c r="GZ188" s="196">
        <v>5.0154843729356205E-2</v>
      </c>
      <c r="HA188" s="196">
        <v>5.518326633810406E-2</v>
      </c>
      <c r="HB188" s="196">
        <v>6.0611751366974449E-2</v>
      </c>
      <c r="HC188" s="196">
        <v>6.7152660020432617E-2</v>
      </c>
      <c r="HD188" s="196">
        <v>7.5506942126804449E-2</v>
      </c>
      <c r="HE188" s="196">
        <v>8.6226598967363954E-2</v>
      </c>
      <c r="HF188" s="183">
        <v>30000</v>
      </c>
      <c r="HG188" s="184">
        <v>30000</v>
      </c>
      <c r="HH188" s="184">
        <v>30000</v>
      </c>
      <c r="HI188" s="209">
        <v>30000</v>
      </c>
      <c r="HJ188" s="184">
        <v>30000</v>
      </c>
      <c r="HK188" s="184">
        <v>30000</v>
      </c>
      <c r="HL188" s="184">
        <v>30000</v>
      </c>
      <c r="HM188" s="184">
        <v>30000</v>
      </c>
      <c r="HN188" s="184">
        <v>30000</v>
      </c>
      <c r="HO188" s="184">
        <v>30000</v>
      </c>
      <c r="HP188" s="184">
        <v>30000</v>
      </c>
      <c r="HQ188" s="195">
        <v>8.6999999999999993</v>
      </c>
      <c r="HR188" s="196">
        <v>8.8000000000000007</v>
      </c>
      <c r="HS188" s="196">
        <v>8.5</v>
      </c>
      <c r="HT188" s="604">
        <v>8.5</v>
      </c>
      <c r="HU188" s="196">
        <v>8.5</v>
      </c>
      <c r="HV188" s="196">
        <v>8.5</v>
      </c>
      <c r="HW188" s="196">
        <v>8.5</v>
      </c>
      <c r="HX188" s="196">
        <v>8.5</v>
      </c>
      <c r="HY188" s="196">
        <v>8.5</v>
      </c>
      <c r="HZ188" s="196">
        <v>8.5</v>
      </c>
      <c r="IA188" s="198">
        <v>8.5</v>
      </c>
      <c r="IB188" s="196">
        <v>5.2895706919074284E-3</v>
      </c>
      <c r="IC188" s="196">
        <v>6.3326846114340222E-3</v>
      </c>
      <c r="ID188" s="196">
        <v>1.0452652758877537E-2</v>
      </c>
      <c r="IE188" s="196">
        <v>1.2485352318572729E-2</v>
      </c>
      <c r="IF188" s="196">
        <v>1.4667428455559682E-2</v>
      </c>
      <c r="IG188" s="196">
        <v>1.6330533973619867E-2</v>
      </c>
      <c r="IH188" s="196">
        <v>1.796780009070701E-2</v>
      </c>
      <c r="II188" s="196">
        <v>1.973532746388804E-2</v>
      </c>
      <c r="IJ188" s="196">
        <v>2.186506256106116E-2</v>
      </c>
      <c r="IK188" s="196">
        <v>2.4585236279466252E-2</v>
      </c>
      <c r="IL188" s="198">
        <v>2.8075581522389221E-2</v>
      </c>
      <c r="IM188" s="209"/>
      <c r="IP188" s="606">
        <v>0.14365260723528439</v>
      </c>
      <c r="IQ188" s="279">
        <v>0.14685314685314685</v>
      </c>
      <c r="IR188" s="279">
        <v>0.2413793103448276</v>
      </c>
      <c r="IS188" s="279">
        <v>0.39726027397260272</v>
      </c>
      <c r="IT188" s="279">
        <v>0.5425607728244517</v>
      </c>
      <c r="IU188" s="279">
        <v>0.68786127167630062</v>
      </c>
      <c r="IV188" s="279">
        <v>0.81761484636446613</v>
      </c>
      <c r="IW188" s="311">
        <v>0.94736842105263153</v>
      </c>
      <c r="IY188" s="225"/>
      <c r="IZ188" s="225"/>
      <c r="JA188" s="601">
        <v>0.85634739276471561</v>
      </c>
      <c r="JB188" s="601">
        <v>0.85314685314685312</v>
      </c>
      <c r="JC188" s="601">
        <v>0.75862068965517238</v>
      </c>
      <c r="JD188" s="601">
        <v>0.60273972602739723</v>
      </c>
      <c r="JE188" s="601">
        <v>0.4574392271755483</v>
      </c>
      <c r="JF188" s="601">
        <v>0.31213872832369938</v>
      </c>
      <c r="JG188" s="601">
        <v>0.18238515363553387</v>
      </c>
      <c r="JH188" s="710">
        <v>5.2631578947368474E-2</v>
      </c>
      <c r="JI188" s="116">
        <v>1.1000000000000001</v>
      </c>
      <c r="JJ188" s="116">
        <v>1.1000000000000001</v>
      </c>
      <c r="JK188" s="116">
        <v>1.1000000000000001</v>
      </c>
      <c r="JL188" s="116">
        <v>1.1000000000000001</v>
      </c>
      <c r="JM188" s="116">
        <v>1.1000000000000001</v>
      </c>
      <c r="JN188" s="116">
        <v>1.1000000000000001</v>
      </c>
      <c r="JO188" s="116">
        <v>1.1000000000000001</v>
      </c>
      <c r="JP188" s="116">
        <v>1.1000000000000001</v>
      </c>
      <c r="JQ188" s="116">
        <v>1.1000000000000001</v>
      </c>
      <c r="JR188" s="116">
        <v>1.1000000000000001</v>
      </c>
      <c r="JS188" s="208">
        <v>1.1000000000000001</v>
      </c>
      <c r="JT188" s="116">
        <v>9000</v>
      </c>
      <c r="JU188" s="116">
        <v>9000</v>
      </c>
      <c r="JV188" s="116">
        <v>9000</v>
      </c>
      <c r="JW188" s="116">
        <v>9000</v>
      </c>
      <c r="JX188" s="116">
        <v>9000</v>
      </c>
      <c r="JY188" s="116">
        <v>9000</v>
      </c>
      <c r="JZ188" s="116">
        <v>9000</v>
      </c>
      <c r="KA188" s="116">
        <v>9000</v>
      </c>
      <c r="KB188" s="116">
        <v>9000</v>
      </c>
      <c r="KC188" s="116">
        <v>9000</v>
      </c>
      <c r="KD188" s="208">
        <v>9000</v>
      </c>
      <c r="KE188" s="116">
        <v>1.2</v>
      </c>
      <c r="KF188" s="116">
        <v>1.2</v>
      </c>
      <c r="KG188" s="116">
        <v>1.2</v>
      </c>
      <c r="KH188" s="116">
        <v>1.6</v>
      </c>
      <c r="KI188" s="116">
        <v>1.6</v>
      </c>
      <c r="KJ188" s="116">
        <v>1.6</v>
      </c>
      <c r="KK188" s="116">
        <v>1.6</v>
      </c>
      <c r="KL188" s="116">
        <v>1.6</v>
      </c>
      <c r="KM188" s="116">
        <v>1.6</v>
      </c>
      <c r="KN188" s="116">
        <v>1.6</v>
      </c>
      <c r="KO188" s="208">
        <v>1.6</v>
      </c>
      <c r="KP188" s="116">
        <v>20000</v>
      </c>
      <c r="KQ188" s="116">
        <v>20000</v>
      </c>
      <c r="KR188" s="116">
        <v>20000</v>
      </c>
      <c r="KS188" s="116">
        <v>40000</v>
      </c>
      <c r="KT188" s="116">
        <v>40000</v>
      </c>
      <c r="KU188" s="116">
        <v>40000</v>
      </c>
      <c r="KV188" s="116">
        <v>40000</v>
      </c>
      <c r="KW188" s="116">
        <v>40000</v>
      </c>
      <c r="KX188" s="116">
        <v>40000</v>
      </c>
      <c r="KY188" s="116">
        <v>40000</v>
      </c>
      <c r="KZ188" s="208">
        <v>40000</v>
      </c>
      <c r="LA188" s="116">
        <v>0.3</v>
      </c>
      <c r="LB188" s="116">
        <v>0.3</v>
      </c>
      <c r="LC188" s="116">
        <v>0.3</v>
      </c>
      <c r="LD188" s="116">
        <v>0.3</v>
      </c>
      <c r="LE188" s="116">
        <v>0.3</v>
      </c>
      <c r="LF188" s="116">
        <v>0.3</v>
      </c>
      <c r="LG188" s="116">
        <v>0.3</v>
      </c>
      <c r="LH188" s="116">
        <v>0.3</v>
      </c>
      <c r="LI188" s="116">
        <v>0.3</v>
      </c>
      <c r="LJ188" s="116">
        <v>0.3</v>
      </c>
      <c r="LK188" s="208">
        <v>0.3</v>
      </c>
      <c r="LL188" s="116">
        <v>17333</v>
      </c>
      <c r="LM188" s="116">
        <v>17000</v>
      </c>
      <c r="LN188" s="116">
        <v>17000</v>
      </c>
      <c r="LO188" s="116">
        <v>17000</v>
      </c>
      <c r="LP188" s="116">
        <v>17000</v>
      </c>
      <c r="LQ188" s="116">
        <v>17000</v>
      </c>
      <c r="LR188" s="116">
        <v>17000</v>
      </c>
      <c r="LS188" s="116">
        <v>17000</v>
      </c>
      <c r="LT188" s="116">
        <v>17000</v>
      </c>
      <c r="LU188" s="116">
        <v>17000</v>
      </c>
      <c r="LV188" s="208">
        <v>17000</v>
      </c>
      <c r="LW188">
        <v>7.1475379747754614E-2</v>
      </c>
      <c r="LX188">
        <v>0.1082453793611753</v>
      </c>
      <c r="LY188">
        <v>0.21848321166557516</v>
      </c>
      <c r="LZ188">
        <v>0.2530018960797103</v>
      </c>
      <c r="MA188">
        <v>0.29035011661624982</v>
      </c>
      <c r="MB188">
        <v>0.31774346510300394</v>
      </c>
      <c r="MC188">
        <v>0.34467490998722694</v>
      </c>
      <c r="MD188">
        <v>0.37430011533265306</v>
      </c>
      <c r="ME188">
        <v>0.41094500951195523</v>
      </c>
      <c r="MF188">
        <v>0.45859700757757621</v>
      </c>
      <c r="MG188" s="5">
        <v>0.52253845791527642</v>
      </c>
      <c r="MH188" s="156">
        <v>0</v>
      </c>
      <c r="MI188" s="156">
        <v>0</v>
      </c>
      <c r="MJ188" s="156">
        <v>0</v>
      </c>
      <c r="MK188" s="156">
        <v>0</v>
      </c>
      <c r="ML188" s="156">
        <v>0</v>
      </c>
      <c r="MM188" s="156">
        <v>0</v>
      </c>
      <c r="MN188" s="156">
        <v>0</v>
      </c>
      <c r="MO188" s="156">
        <v>0</v>
      </c>
      <c r="MP188" s="156">
        <v>0</v>
      </c>
      <c r="MQ188" s="156">
        <v>0</v>
      </c>
      <c r="MR188" s="157">
        <v>0</v>
      </c>
      <c r="MS188" s="156">
        <v>4.9104487530347067E-2</v>
      </c>
      <c r="MT188" s="156">
        <v>5.8500604790050877E-2</v>
      </c>
      <c r="MU188" s="156">
        <v>7.8885740297879453E-2</v>
      </c>
      <c r="MV188" s="156">
        <v>9.4226440239675663E-2</v>
      </c>
      <c r="MW188" s="156">
        <v>0.11069447906420823</v>
      </c>
      <c r="MX188" s="156">
        <v>0.12324586798069558</v>
      </c>
      <c r="MY188" s="156">
        <v>0.13560224800119891</v>
      </c>
      <c r="MZ188" s="156">
        <v>0.14894170436185636</v>
      </c>
      <c r="NA188" s="156">
        <v>0.16501472751248084</v>
      </c>
      <c r="NB188" s="156">
        <v>0.1855437666440041</v>
      </c>
      <c r="NC188" s="157">
        <v>0.21188525858243215</v>
      </c>
      <c r="ND188" s="156">
        <v>1.6348767061527021</v>
      </c>
      <c r="NE188" s="156">
        <v>1.5704942949753629</v>
      </c>
      <c r="NF188" s="156">
        <v>1.5271194864606203</v>
      </c>
      <c r="NG188" s="156">
        <v>1.540691115913261</v>
      </c>
      <c r="NH188" s="156">
        <v>1.5504332692347564</v>
      </c>
      <c r="NI188" s="156">
        <v>1.5583050576980351</v>
      </c>
      <c r="NJ188" s="156">
        <v>1.5656922590473086</v>
      </c>
      <c r="NK188" s="156">
        <v>1.5725563928706954</v>
      </c>
      <c r="NL188" s="156">
        <v>1.5788407064451468</v>
      </c>
      <c r="NM188" s="156">
        <v>1.5844918918010211</v>
      </c>
      <c r="NN188" s="157">
        <v>1.5899477344883854</v>
      </c>
      <c r="NO188" s="156">
        <v>13113.854448270129</v>
      </c>
      <c r="NP188" s="156">
        <v>12600.453358071418</v>
      </c>
      <c r="NQ188" s="156">
        <v>12025.22630553108</v>
      </c>
      <c r="NR188" s="156">
        <v>11719.393614583378</v>
      </c>
      <c r="NS188" s="156">
        <v>11490.451600916995</v>
      </c>
      <c r="NT188" s="156">
        <v>11270.961823698841</v>
      </c>
      <c r="NU188" s="156">
        <v>11068.186734461075</v>
      </c>
      <c r="NV188" s="156">
        <v>10881.960453432748</v>
      </c>
      <c r="NW188" s="156">
        <v>10712.755851162381</v>
      </c>
      <c r="NX188" s="156">
        <v>10561.135552076574</v>
      </c>
      <c r="NY188" s="157">
        <v>10428.69468434306</v>
      </c>
      <c r="NZ188" s="156">
        <v>6494.0487885102784</v>
      </c>
      <c r="OA188" s="156">
        <v>7426.2027366995799</v>
      </c>
      <c r="OB188" s="156">
        <v>10754.911860799359</v>
      </c>
      <c r="OC188" s="156">
        <v>12813.370350304882</v>
      </c>
      <c r="OD188" s="156">
        <v>15014.706030350675</v>
      </c>
      <c r="OE188" s="156">
        <v>16668.055856209085</v>
      </c>
      <c r="OF188" s="156">
        <v>18343.478884763066</v>
      </c>
      <c r="OG188" s="156">
        <v>20206.31577073237</v>
      </c>
      <c r="OH188" s="156">
        <v>22492.359507841982</v>
      </c>
      <c r="OI188" s="156">
        <v>25427.938165192318</v>
      </c>
      <c r="OJ188" s="157">
        <v>29396.236388568017</v>
      </c>
      <c r="OK188" s="156"/>
      <c r="OL188" s="156"/>
      <c r="OM188" s="156"/>
      <c r="ON188" s="156"/>
      <c r="OO188" s="156"/>
      <c r="OP188" s="156"/>
      <c r="OQ188" s="156"/>
      <c r="OR188" s="156"/>
      <c r="OS188" s="156"/>
      <c r="OT188" s="156"/>
      <c r="OU188" s="157"/>
      <c r="OV188">
        <v>5786.4425290075078</v>
      </c>
      <c r="OW188">
        <v>6354.5734810239446</v>
      </c>
      <c r="OX188">
        <v>8591.928065310165</v>
      </c>
      <c r="OY188">
        <v>10308.651579115749</v>
      </c>
      <c r="OZ188">
        <v>12140.239875849802</v>
      </c>
      <c r="PA188">
        <v>13522.395551689344</v>
      </c>
      <c r="PB188">
        <v>14931.197275889521</v>
      </c>
      <c r="PC188">
        <v>16500.744628939105</v>
      </c>
      <c r="PD188">
        <v>18424.003913673623</v>
      </c>
      <c r="PE188">
        <v>20887.827790174313</v>
      </c>
      <c r="PF188" s="5">
        <v>24223.105655206778</v>
      </c>
      <c r="PG188">
        <v>707.60625950277074</v>
      </c>
      <c r="PH188">
        <v>1071.6292556756355</v>
      </c>
      <c r="PI188">
        <v>2162.9837954891941</v>
      </c>
      <c r="PJ188">
        <v>2504.718771189132</v>
      </c>
      <c r="PK188">
        <v>2874.4661545008735</v>
      </c>
      <c r="PL188">
        <v>3145.6603045197394</v>
      </c>
      <c r="PM188">
        <v>3412.2816088735467</v>
      </c>
      <c r="PN188">
        <v>3705.5711417932657</v>
      </c>
      <c r="PO188">
        <v>4068.3555941683571</v>
      </c>
      <c r="PP188">
        <v>4540.1103750180055</v>
      </c>
      <c r="PQ188" s="5">
        <v>5173.1307333612367</v>
      </c>
      <c r="PR188">
        <v>0</v>
      </c>
      <c r="PS188">
        <v>0</v>
      </c>
      <c r="PT188">
        <v>0</v>
      </c>
      <c r="PU188">
        <v>0</v>
      </c>
      <c r="PV188">
        <v>0</v>
      </c>
      <c r="PW188">
        <v>0</v>
      </c>
      <c r="PX188">
        <v>0</v>
      </c>
      <c r="PY188">
        <v>0</v>
      </c>
      <c r="PZ188">
        <v>0</v>
      </c>
      <c r="QA188" s="7">
        <v>0</v>
      </c>
      <c r="QB188" s="5">
        <v>0</v>
      </c>
      <c r="QC188">
        <v>255.33842470905174</v>
      </c>
      <c r="QD188">
        <v>298.35308442925947</v>
      </c>
      <c r="QE188">
        <v>402.31727551918516</v>
      </c>
      <c r="QF188">
        <v>480.55484522234588</v>
      </c>
      <c r="QG188">
        <v>564.54184322746198</v>
      </c>
      <c r="QH188">
        <v>628.55392670154743</v>
      </c>
      <c r="QI188">
        <v>691.57146480611448</v>
      </c>
      <c r="QJ188">
        <v>759.60269224546732</v>
      </c>
      <c r="QK188">
        <v>841.5751103136522</v>
      </c>
      <c r="QL188">
        <v>946.27320988442091</v>
      </c>
      <c r="QM188" s="5">
        <v>1080.6148187704039</v>
      </c>
      <c r="QN188">
        <v>1083.0002335647707</v>
      </c>
      <c r="QO188">
        <v>1209.1843069379684</v>
      </c>
      <c r="QP188">
        <v>1500.7924440849013</v>
      </c>
      <c r="QQ188">
        <v>1792.6475559553585</v>
      </c>
      <c r="QR188">
        <v>2105.9501648099986</v>
      </c>
      <c r="QS188">
        <v>2344.7389443474026</v>
      </c>
      <c r="QT188">
        <v>2579.8177013063651</v>
      </c>
      <c r="QU188">
        <v>2833.5993764060554</v>
      </c>
      <c r="QV188">
        <v>3139.3868559552252</v>
      </c>
      <c r="QW188">
        <v>3529.9495444281079</v>
      </c>
      <c r="QX188" s="5">
        <v>4031.093501724265</v>
      </c>
      <c r="QY188" s="7">
        <v>1.8</v>
      </c>
      <c r="QZ188" s="7">
        <v>1.8</v>
      </c>
      <c r="RA188" s="7">
        <v>1.7</v>
      </c>
      <c r="RB188" s="7">
        <v>1.7</v>
      </c>
      <c r="RC188" s="7">
        <v>1.7</v>
      </c>
      <c r="RD188" s="7">
        <v>1.7</v>
      </c>
      <c r="RE188" s="7">
        <v>1.7</v>
      </c>
      <c r="RF188" s="7">
        <v>1.7</v>
      </c>
      <c r="RG188" s="7">
        <v>1.7</v>
      </c>
      <c r="RH188" s="7">
        <v>1.7</v>
      </c>
      <c r="RI188" s="5">
        <v>1.7</v>
      </c>
      <c r="RJ188" s="7">
        <v>27500</v>
      </c>
      <c r="RK188" s="7">
        <v>27500</v>
      </c>
      <c r="RL188" s="7">
        <v>27500</v>
      </c>
      <c r="RM188" s="7">
        <v>27500</v>
      </c>
      <c r="RN188" s="7">
        <v>27500</v>
      </c>
      <c r="RO188" s="7">
        <v>27500</v>
      </c>
      <c r="RP188" s="7">
        <v>27500</v>
      </c>
      <c r="RQ188" s="7">
        <v>27500</v>
      </c>
      <c r="RR188" s="7">
        <v>27500</v>
      </c>
      <c r="RS188" s="7">
        <v>27500</v>
      </c>
      <c r="RT188" s="5">
        <v>27500</v>
      </c>
      <c r="RU188">
        <v>0.76233688886877216</v>
      </c>
      <c r="RV188">
        <v>0.74184951502024687</v>
      </c>
      <c r="RW188">
        <v>0.70493940612256623</v>
      </c>
      <c r="RX188">
        <v>0.70493940612256623</v>
      </c>
      <c r="RY188">
        <v>0.70493940612256611</v>
      </c>
      <c r="RZ188">
        <v>0.70493940612256623</v>
      </c>
      <c r="SA188">
        <v>0.70493940612256623</v>
      </c>
      <c r="SB188">
        <v>0.70493940612256623</v>
      </c>
      <c r="SC188">
        <v>0.70493940612256623</v>
      </c>
      <c r="SD188">
        <v>0.70493940612256634</v>
      </c>
      <c r="SE188" s="5">
        <v>0.70493940612256645</v>
      </c>
      <c r="SF188" s="156">
        <v>20466.719432752539</v>
      </c>
      <c r="SG188" s="156">
        <v>20092.946605141729</v>
      </c>
      <c r="SH188" s="156">
        <v>20037.045545919249</v>
      </c>
      <c r="SI188" s="156">
        <v>20037.045545919249</v>
      </c>
      <c r="SJ188" s="156">
        <v>20037.045545919245</v>
      </c>
      <c r="SK188" s="156">
        <v>20037.045545919245</v>
      </c>
      <c r="SL188" s="156">
        <v>20037.045545919249</v>
      </c>
      <c r="SM188" s="156">
        <v>20037.045545919249</v>
      </c>
      <c r="SN188" s="156">
        <v>20037.045545919245</v>
      </c>
      <c r="SO188" s="156">
        <v>20037.045545919245</v>
      </c>
      <c r="SP188" s="157">
        <v>20037.045545919253</v>
      </c>
      <c r="SQ188" s="156">
        <v>1338.3386582738224</v>
      </c>
      <c r="SR188" s="156">
        <v>1507.5373913672279</v>
      </c>
      <c r="SS188" s="156">
        <v>1903.1097196040864</v>
      </c>
      <c r="ST188" s="156">
        <v>2273.2024011777044</v>
      </c>
      <c r="SU188" s="156">
        <v>2670.4920080374604</v>
      </c>
      <c r="SV188" s="156">
        <v>2973.29287104895</v>
      </c>
      <c r="SW188" s="156">
        <v>3271.3891661124794</v>
      </c>
      <c r="SX188" s="156">
        <v>3593.2020686515225</v>
      </c>
      <c r="SY188" s="156">
        <v>3980.9619662688774</v>
      </c>
      <c r="SZ188" s="156">
        <v>4476.2227543125291</v>
      </c>
      <c r="TA188" s="157">
        <v>5111.7083204946684</v>
      </c>
      <c r="TB188" s="156"/>
      <c r="TC188" s="156"/>
      <c r="TD188" s="156"/>
      <c r="TE188" s="156"/>
      <c r="TF188" s="156"/>
      <c r="TG188" s="156"/>
      <c r="TH188" s="156"/>
      <c r="TI188" s="156"/>
      <c r="TJ188" s="156"/>
      <c r="TK188" s="156"/>
      <c r="TL188" s="156"/>
      <c r="TM188" s="728">
        <v>707.60625950277074</v>
      </c>
      <c r="TN188" s="244">
        <v>1071.6292556756355</v>
      </c>
      <c r="TO188" s="244">
        <v>2162.9837954891941</v>
      </c>
      <c r="TP188" s="244">
        <v>2504.718771189132</v>
      </c>
      <c r="TQ188" s="244">
        <v>2874.4661545008735</v>
      </c>
      <c r="TR188" s="244">
        <v>3145.6603045197394</v>
      </c>
      <c r="TS188" s="244">
        <v>3412.2816088735467</v>
      </c>
      <c r="TT188" s="244">
        <v>3705.5711417932657</v>
      </c>
      <c r="TU188" s="244">
        <v>4068.3555941683571</v>
      </c>
      <c r="TV188" s="244">
        <v>4540.1103750180055</v>
      </c>
      <c r="TW188" s="729">
        <v>5173.1307333612367</v>
      </c>
      <c r="TX188" s="117">
        <v>8694.9799463143518</v>
      </c>
      <c r="TY188" s="117">
        <v>11238.946825313946</v>
      </c>
      <c r="TZ188" s="117">
        <v>16368.304863468667</v>
      </c>
      <c r="UA188" s="117">
        <v>17595.890368778299</v>
      </c>
      <c r="UB188" s="117">
        <v>19033.630852388265</v>
      </c>
      <c r="UC188" s="117">
        <v>19951.40935409068</v>
      </c>
      <c r="UD188" s="117">
        <v>20678.167206579474</v>
      </c>
      <c r="UE188" s="117">
        <v>21418.308164314003</v>
      </c>
      <c r="UF188" s="117">
        <v>22418.738366290996</v>
      </c>
      <c r="UG188" s="117">
        <v>23879.100911104</v>
      </c>
      <c r="UH188" s="185">
        <v>25708.941384997132</v>
      </c>
      <c r="UI188" s="116">
        <v>1.1000000000000001</v>
      </c>
      <c r="UJ188" s="116">
        <v>1.1000000000000001</v>
      </c>
      <c r="UK188" s="116">
        <v>1.1000000000000001</v>
      </c>
      <c r="UL188" s="116">
        <v>1.1000000000000001</v>
      </c>
      <c r="UM188" s="116">
        <v>1.1000000000000001</v>
      </c>
      <c r="UN188" s="116">
        <v>1.1000000000000001</v>
      </c>
      <c r="UO188" s="116">
        <v>1.1000000000000001</v>
      </c>
      <c r="UP188" s="116">
        <v>1.1000000000000001</v>
      </c>
      <c r="UQ188" s="116">
        <v>1.1000000000000001</v>
      </c>
      <c r="UR188" s="116">
        <v>1.1000000000000001</v>
      </c>
      <c r="US188" s="208">
        <v>1.1000000000000001</v>
      </c>
      <c r="UT188" s="156">
        <v>18854.280273716999</v>
      </c>
      <c r="UU188" s="156">
        <v>18178.745644599308</v>
      </c>
      <c r="UV188" s="156">
        <v>17146.947332146345</v>
      </c>
      <c r="UW188" s="156">
        <v>17146.947332146345</v>
      </c>
      <c r="UX188" s="156">
        <v>17146.947332146341</v>
      </c>
      <c r="UY188" s="156">
        <v>17146.947332146345</v>
      </c>
      <c r="UZ188" s="156">
        <v>17146.947332146345</v>
      </c>
      <c r="VA188" s="156">
        <v>17146.947332146348</v>
      </c>
      <c r="VB188" s="156">
        <v>17146.947332146345</v>
      </c>
      <c r="VC188" s="156">
        <v>17146.947332146348</v>
      </c>
      <c r="VD188" s="157">
        <v>17146.947332146348</v>
      </c>
      <c r="VE188" s="156">
        <v>24732.215571641518</v>
      </c>
      <c r="VF188" s="156">
        <v>24504.626985033705</v>
      </c>
      <c r="VG188" s="156">
        <v>24324.001727270504</v>
      </c>
      <c r="VH188" s="156">
        <v>24324.001727270508</v>
      </c>
      <c r="VI188" s="156">
        <v>24324.001727270504</v>
      </c>
      <c r="VJ188" s="156">
        <v>24324.001727270508</v>
      </c>
      <c r="VK188" s="156">
        <v>24324.001727270504</v>
      </c>
      <c r="VL188" s="156">
        <v>24324.001727270508</v>
      </c>
      <c r="VM188" s="156">
        <v>24324.001727270504</v>
      </c>
      <c r="VN188" s="156">
        <v>24324.001727270508</v>
      </c>
      <c r="VO188" s="157">
        <v>24324.001727270504</v>
      </c>
      <c r="VP188" s="156">
        <v>7.0983280127615178E-2</v>
      </c>
      <c r="VQ188" s="156">
        <v>8.2928570586777509E-2</v>
      </c>
      <c r="VR188" s="156">
        <v>0.1109882524708185</v>
      </c>
      <c r="VS188" s="156">
        <v>0.13257184250610043</v>
      </c>
      <c r="VT188" s="156">
        <v>0.15574154141308519</v>
      </c>
      <c r="VU188" s="156">
        <v>0.17340071171005178</v>
      </c>
      <c r="VV188" s="156">
        <v>0.19078551433930299</v>
      </c>
      <c r="VW188" s="156">
        <v>0.20955345572883077</v>
      </c>
      <c r="VX188" s="156">
        <v>0.23216738753291349</v>
      </c>
      <c r="VY188" s="156">
        <v>0.26105070877080855</v>
      </c>
      <c r="VZ188" s="157">
        <v>0.29811185754979608</v>
      </c>
      <c r="WA188" s="156">
        <v>9000</v>
      </c>
      <c r="WB188" s="156">
        <v>9000</v>
      </c>
      <c r="WC188" s="156">
        <v>9000</v>
      </c>
      <c r="WD188" s="156">
        <v>9000</v>
      </c>
      <c r="WE188" s="156">
        <v>9000</v>
      </c>
      <c r="WF188" s="156">
        <v>9000</v>
      </c>
      <c r="WG188" s="156">
        <v>9000</v>
      </c>
      <c r="WH188" s="156">
        <v>9000</v>
      </c>
      <c r="WI188" s="156">
        <v>9000</v>
      </c>
      <c r="WJ188" s="156">
        <v>9000</v>
      </c>
      <c r="WK188" s="157">
        <v>9000</v>
      </c>
      <c r="WL188" s="156">
        <v>7.1475379747754614E-2</v>
      </c>
      <c r="WM188" s="156">
        <v>0.1082453793611753</v>
      </c>
      <c r="WN188" s="156">
        <v>0.21848321166557516</v>
      </c>
      <c r="WO188" s="156">
        <v>0.2530018960797103</v>
      </c>
      <c r="WP188" s="156">
        <v>0.29035011661624982</v>
      </c>
      <c r="WQ188" s="156">
        <v>0.31774346510300394</v>
      </c>
      <c r="WR188" s="156">
        <v>0.34467490998722694</v>
      </c>
      <c r="WS188" s="156">
        <v>0.37430011533265306</v>
      </c>
      <c r="WT188" s="156">
        <v>0.41094500951195523</v>
      </c>
      <c r="WU188" s="156">
        <v>0.45859700757757621</v>
      </c>
      <c r="WV188" s="157">
        <v>0.52253845791527642</v>
      </c>
      <c r="WW188" s="119">
        <v>7.0983280127615164E-2</v>
      </c>
      <c r="WX188" s="119">
        <v>8.2928570586777509E-2</v>
      </c>
      <c r="WY188" s="119">
        <v>0.11098825247081852</v>
      </c>
      <c r="WZ188" s="119">
        <v>0.13257184250610043</v>
      </c>
      <c r="XA188" s="119">
        <v>0.15574154141308522</v>
      </c>
      <c r="XB188" s="119">
        <v>0.17340071171005178</v>
      </c>
      <c r="XC188" s="119">
        <v>0.19078551433930296</v>
      </c>
      <c r="XD188" s="119">
        <v>0.2095534557288308</v>
      </c>
      <c r="XE188" s="197">
        <v>0.23216738753291344</v>
      </c>
      <c r="XF188" s="197">
        <v>0.26105070877080855</v>
      </c>
      <c r="XG188" s="201">
        <v>0.29811185754979608</v>
      </c>
      <c r="XH188" s="821">
        <v>4.6586669355651908E-2</v>
      </c>
      <c r="XI188" s="821">
        <v>5.7413376309427874E-2</v>
      </c>
      <c r="XJ188" s="821">
        <v>7.9746580852775556E-2</v>
      </c>
      <c r="XK188" s="821">
        <v>8.2366973479802777E-2</v>
      </c>
      <c r="XL188" s="821">
        <v>8.4423100147311608E-2</v>
      </c>
      <c r="XM188" s="821">
        <v>8.590131741287628E-2</v>
      </c>
      <c r="XN188" s="821">
        <v>8.7445865325261232E-2</v>
      </c>
      <c r="XO188" s="821">
        <v>8.9023534424615261E-2</v>
      </c>
      <c r="XP188" s="821">
        <v>9.0586865757997195E-2</v>
      </c>
      <c r="XQ188" s="821">
        <v>9.2078341349858109E-2</v>
      </c>
      <c r="XR188" s="822">
        <v>9.3877398501795106E-2</v>
      </c>
      <c r="XS188" s="821">
        <v>0.38096198447111024</v>
      </c>
      <c r="XT188" s="821">
        <v>0.34045124899274776</v>
      </c>
      <c r="XU188" s="821">
        <v>0.31677393403057125</v>
      </c>
      <c r="XV188" s="821">
        <v>0.33899711256862641</v>
      </c>
      <c r="XW188" s="821">
        <v>0.35655896843538298</v>
      </c>
      <c r="XX188" s="821">
        <v>0.36926796920797123</v>
      </c>
      <c r="XY188" s="821">
        <v>0.38263883694035655</v>
      </c>
      <c r="XZ188" s="821">
        <v>0.39641786685419383</v>
      </c>
      <c r="YA188" s="821">
        <v>0.41023276619307775</v>
      </c>
      <c r="YB188" s="821">
        <v>0.42362770471479899</v>
      </c>
      <c r="YC188" s="822">
        <v>0.43957948479438524</v>
      </c>
      <c r="YD188">
        <v>8999.9999999999982</v>
      </c>
      <c r="YE188">
        <v>9000</v>
      </c>
      <c r="YF188">
        <v>9000</v>
      </c>
      <c r="YG188">
        <v>9000</v>
      </c>
      <c r="YH188">
        <v>8999.9999999999982</v>
      </c>
      <c r="YI188">
        <v>8999.9999999999982</v>
      </c>
      <c r="YJ188">
        <v>9000</v>
      </c>
      <c r="YK188">
        <v>8999.9999999999982</v>
      </c>
      <c r="YL188">
        <v>9000</v>
      </c>
      <c r="YM188">
        <v>9000</v>
      </c>
      <c r="YN188" s="5">
        <v>9000</v>
      </c>
      <c r="YO188" s="156">
        <v>8181.8181818181793</v>
      </c>
      <c r="YP188" s="156">
        <v>8181.8181818181811</v>
      </c>
      <c r="YQ188" s="156">
        <v>8181.8181818181811</v>
      </c>
      <c r="YR188" s="156">
        <v>8181.8181818181811</v>
      </c>
      <c r="YS188" s="156">
        <v>8181.8181818181793</v>
      </c>
      <c r="YT188" s="156">
        <v>8181.8181818181793</v>
      </c>
      <c r="YU188" s="156">
        <v>8181.8181818181811</v>
      </c>
      <c r="YV188" s="156">
        <v>8181.8181818181793</v>
      </c>
      <c r="YW188" s="156">
        <v>8181.8181818181811</v>
      </c>
      <c r="YX188" s="156">
        <v>8181.8181818181811</v>
      </c>
      <c r="YY188" s="157">
        <v>8181.8181818181811</v>
      </c>
      <c r="YZ188" s="156">
        <v>7.1475379747754628E-2</v>
      </c>
      <c r="ZA188" s="156">
        <v>0.10824537936117529</v>
      </c>
      <c r="ZB188" s="156">
        <v>0.21848321166557516</v>
      </c>
      <c r="ZC188" s="156">
        <v>0.2530018960797103</v>
      </c>
      <c r="ZD188" s="156">
        <v>0.29035011661624988</v>
      </c>
      <c r="ZE188" s="156">
        <v>0.31774346510300405</v>
      </c>
      <c r="ZF188" s="156">
        <v>0.34467490998722694</v>
      </c>
      <c r="ZG188" s="156">
        <v>0.37430011533265312</v>
      </c>
      <c r="ZH188" s="156">
        <v>0.41094500951195523</v>
      </c>
      <c r="ZI188" s="156">
        <v>0.45859700757757627</v>
      </c>
      <c r="ZJ188" s="157">
        <v>0.52253845791527642</v>
      </c>
      <c r="ZK188" s="748">
        <v>1380.5779505878388</v>
      </c>
      <c r="ZL188" s="748">
        <v>1671.828737418582</v>
      </c>
      <c r="ZM188" s="748">
        <v>2665.4264535137727</v>
      </c>
      <c r="ZN188" s="748">
        <v>3183.7648412360454</v>
      </c>
      <c r="ZO188" s="748">
        <v>3740.1942561677188</v>
      </c>
      <c r="ZP188" s="748">
        <v>4164.2861632730655</v>
      </c>
      <c r="ZQ188" s="748">
        <v>4581.7890231302881</v>
      </c>
      <c r="ZR188" s="748">
        <v>5032.5085032914503</v>
      </c>
      <c r="ZS188" s="748">
        <v>5575.5909530705967</v>
      </c>
      <c r="ZT188" s="748">
        <v>6269.2352512638945</v>
      </c>
      <c r="ZU188" s="748">
        <v>7159.2732882092514</v>
      </c>
      <c r="ZV188" s="334"/>
      <c r="ZW188" s="334"/>
      <c r="ZX188" s="334"/>
      <c r="ZY188" s="334"/>
      <c r="ZZ188" s="334"/>
      <c r="AAA188" s="334"/>
      <c r="AAB188" s="334"/>
      <c r="AAC188" s="334"/>
      <c r="AAD188" s="334"/>
      <c r="AAE188" s="334"/>
      <c r="AAF188" s="334"/>
      <c r="AAG188" s="7"/>
      <c r="AAH188" s="7"/>
      <c r="AAI188" s="7"/>
    </row>
    <row r="189" spans="1:711">
      <c r="A189" s="125" t="s">
        <v>124</v>
      </c>
      <c r="B189" s="129" t="s">
        <v>274</v>
      </c>
      <c r="C189" s="125" t="s">
        <v>509</v>
      </c>
      <c r="D189" s="138" t="s">
        <v>511</v>
      </c>
      <c r="E189" s="164">
        <v>6749.4246392436962</v>
      </c>
      <c r="F189" s="165">
        <v>8186.319196243513</v>
      </c>
      <c r="G189" s="165">
        <v>11090.048528256315</v>
      </c>
      <c r="H189" s="167">
        <v>13838.297557192314</v>
      </c>
      <c r="I189" s="165">
        <v>16968.243614507643</v>
      </c>
      <c r="J189" s="165">
        <v>20788.767292117871</v>
      </c>
      <c r="K189" s="165">
        <v>26167.148133833169</v>
      </c>
      <c r="L189" s="165">
        <v>33188.700505816982</v>
      </c>
      <c r="M189" s="165">
        <v>41555.999816174939</v>
      </c>
      <c r="N189" s="165">
        <v>50816.591569458833</v>
      </c>
      <c r="O189" s="163">
        <v>60741.786728965191</v>
      </c>
      <c r="P189" s="164">
        <v>37705.166997353081</v>
      </c>
      <c r="Q189" s="165">
        <v>48059.539534259609</v>
      </c>
      <c r="R189" s="165">
        <v>65841.175010170089</v>
      </c>
      <c r="S189" s="167">
        <v>77114.701194133871</v>
      </c>
      <c r="T189" s="165">
        <v>90121.470788708219</v>
      </c>
      <c r="U189" s="165">
        <v>106657.10837779043</v>
      </c>
      <c r="V189" s="165">
        <v>130021.90566576578</v>
      </c>
      <c r="W189" s="165">
        <v>160156.91297839765</v>
      </c>
      <c r="X189" s="165">
        <v>195292.75783371902</v>
      </c>
      <c r="Y189" s="165">
        <v>233179.04783018012</v>
      </c>
      <c r="Z189" s="163">
        <v>272772.55094322824</v>
      </c>
      <c r="AA189" s="164">
        <v>2697.8805835801254</v>
      </c>
      <c r="AB189" s="165">
        <v>3094.2639596659715</v>
      </c>
      <c r="AC189" s="165">
        <v>3376.9306281735462</v>
      </c>
      <c r="AD189" s="167">
        <v>3897.1028759805249</v>
      </c>
      <c r="AE189" s="165">
        <v>4518.1882580835072</v>
      </c>
      <c r="AF189" s="165">
        <v>5345.1570781069495</v>
      </c>
      <c r="AG189" s="165">
        <v>6502.7251882072087</v>
      </c>
      <c r="AH189" s="165">
        <v>7990.2966636246701</v>
      </c>
      <c r="AI189" s="165">
        <v>9732.4395108593199</v>
      </c>
      <c r="AJ189" s="165">
        <v>11646.363256102348</v>
      </c>
      <c r="AK189" s="163">
        <v>13729.992987811596</v>
      </c>
      <c r="AL189" s="164">
        <v>311.73862611241708</v>
      </c>
      <c r="AM189" s="165">
        <v>353.41456492404058</v>
      </c>
      <c r="AN189" s="165">
        <v>370.78698718518962</v>
      </c>
      <c r="AO189" s="167">
        <v>426.32976025527108</v>
      </c>
      <c r="AP189" s="165">
        <v>490.28033578736961</v>
      </c>
      <c r="AQ189" s="165">
        <v>572.88716858007126</v>
      </c>
      <c r="AR189" s="165">
        <v>688.1939499934457</v>
      </c>
      <c r="AS189" s="165">
        <v>833.43961833215872</v>
      </c>
      <c r="AT189" s="165">
        <v>996.6099671001806</v>
      </c>
      <c r="AU189" s="165">
        <v>1163.4240248784733</v>
      </c>
      <c r="AV189" s="163">
        <v>1325.9433533963459</v>
      </c>
      <c r="AW189" s="164">
        <v>0</v>
      </c>
      <c r="AX189" s="165">
        <v>0</v>
      </c>
      <c r="AY189" s="165">
        <v>0</v>
      </c>
      <c r="AZ189" s="167">
        <v>329.38250797408455</v>
      </c>
      <c r="BA189" s="165">
        <v>464.003400154232</v>
      </c>
      <c r="BB189" s="165">
        <v>682.46929672830379</v>
      </c>
      <c r="BC189" s="165">
        <v>1035.6227575723633</v>
      </c>
      <c r="BD189" s="165">
        <v>1575.8282598448575</v>
      </c>
      <c r="BE189" s="165">
        <v>2374.6437381187552</v>
      </c>
      <c r="BF189" s="165">
        <v>3374.2889624436666</v>
      </c>
      <c r="BG189" s="163">
        <v>4493.4863423970965</v>
      </c>
      <c r="BH189" s="164">
        <v>4101.3985581039942</v>
      </c>
      <c r="BI189" s="165">
        <v>5540.8523840486014</v>
      </c>
      <c r="BJ189" s="165">
        <v>4876.9020820441874</v>
      </c>
      <c r="BK189" s="167">
        <v>6199.2917644474501</v>
      </c>
      <c r="BL189" s="165">
        <v>8057.5312691810486</v>
      </c>
      <c r="BM189" s="165">
        <v>10908.15437924365</v>
      </c>
      <c r="BN189" s="165">
        <v>15546.978563418008</v>
      </c>
      <c r="BO189" s="165">
        <v>21404.613917885621</v>
      </c>
      <c r="BP189" s="165">
        <v>30335.044931110788</v>
      </c>
      <c r="BQ189" s="165">
        <v>40493.46621149985</v>
      </c>
      <c r="BR189" s="163">
        <v>50788.889922692266</v>
      </c>
      <c r="BS189" s="164">
        <v>0</v>
      </c>
      <c r="BT189" s="165">
        <v>0</v>
      </c>
      <c r="BU189" s="165">
        <v>0</v>
      </c>
      <c r="BV189" s="167">
        <v>145271.58559798085</v>
      </c>
      <c r="BW189" s="165">
        <v>180344.28763510534</v>
      </c>
      <c r="BX189" s="165">
        <v>233737.46548169674</v>
      </c>
      <c r="BY189" s="165">
        <v>313446.41020384897</v>
      </c>
      <c r="BZ189" s="165">
        <v>423668.31448431645</v>
      </c>
      <c r="CA189" s="165">
        <v>560842.82140903967</v>
      </c>
      <c r="CB189" s="165">
        <v>716268.61254790553</v>
      </c>
      <c r="CC189" s="163">
        <v>884033.00787154073</v>
      </c>
      <c r="CD189" s="164">
        <v>0</v>
      </c>
      <c r="CE189" s="165">
        <v>0</v>
      </c>
      <c r="CF189" s="165">
        <v>0</v>
      </c>
      <c r="CG189" s="167">
        <v>281.25390590441521</v>
      </c>
      <c r="CH189" s="165">
        <v>297.05217368724135</v>
      </c>
      <c r="CI189" s="165">
        <v>316.20274634645085</v>
      </c>
      <c r="CJ189" s="165">
        <v>339.67797354554131</v>
      </c>
      <c r="CK189" s="165">
        <v>367.96240941507608</v>
      </c>
      <c r="CL189" s="165">
        <v>400.65785720093794</v>
      </c>
      <c r="CM189" s="165">
        <v>436.47989141737924</v>
      </c>
      <c r="CN189" s="169">
        <v>473.88131938807919</v>
      </c>
      <c r="CO189" s="176">
        <v>0.5724513461732379</v>
      </c>
      <c r="CP189" s="175">
        <v>0.6021353746978243</v>
      </c>
      <c r="CQ189" s="175">
        <v>0.60347948511665328</v>
      </c>
      <c r="CR189" s="191">
        <v>0.57863591395157088</v>
      </c>
      <c r="CS189" s="175">
        <v>0.55901793141730538</v>
      </c>
      <c r="CT189" s="175">
        <v>0.54483071337915256</v>
      </c>
      <c r="CU189" s="175">
        <v>0.52991529773438217</v>
      </c>
      <c r="CV189" s="175">
        <v>0.51455859872119081</v>
      </c>
      <c r="CW189" s="175">
        <v>0.49918036804892507</v>
      </c>
      <c r="CX189" s="175">
        <v>0.4842939539353428</v>
      </c>
      <c r="CY189" s="175">
        <v>0.46654311670381965</v>
      </c>
      <c r="CZ189" s="176">
        <v>0.49223233030090979</v>
      </c>
      <c r="DA189" s="191">
        <v>0.47416287722199257</v>
      </c>
      <c r="DB189" s="191">
        <v>0.41656881930854539</v>
      </c>
      <c r="DC189" s="191">
        <v>0.41656881930854534</v>
      </c>
      <c r="DD189" s="191">
        <v>0.41656881930854534</v>
      </c>
      <c r="DE189" s="191">
        <v>0.41656881930854539</v>
      </c>
      <c r="DF189" s="191">
        <v>0.41656881930854534</v>
      </c>
      <c r="DG189" s="191">
        <v>0.41656881930854545</v>
      </c>
      <c r="DH189" s="191">
        <v>0.41656881930854539</v>
      </c>
      <c r="DI189" s="191">
        <v>0.4165688193085455</v>
      </c>
      <c r="DJ189" s="175">
        <v>0.4165688193085455</v>
      </c>
      <c r="DK189" s="183">
        <v>14440</v>
      </c>
      <c r="DL189" s="184">
        <v>14136</v>
      </c>
      <c r="DM189" s="184">
        <v>13958</v>
      </c>
      <c r="DN189" s="209">
        <v>13319.523270314883</v>
      </c>
      <c r="DO189" s="184">
        <v>12870.309410323143</v>
      </c>
      <c r="DP189" s="184">
        <v>12468.592043417033</v>
      </c>
      <c r="DQ189" s="184">
        <v>12108.771266854321</v>
      </c>
      <c r="DR189" s="184">
        <v>11787.756841887425</v>
      </c>
      <c r="DS189" s="184">
        <v>11503.816153631476</v>
      </c>
      <c r="DT189" s="184">
        <v>11255.548348582906</v>
      </c>
      <c r="DU189" s="184">
        <v>11041.210130473317</v>
      </c>
      <c r="DV189" s="193">
        <v>1.8073000073432923</v>
      </c>
      <c r="DW189" s="181">
        <v>1.7711540071964265</v>
      </c>
      <c r="DX189" s="181">
        <v>1.8</v>
      </c>
      <c r="DY189" s="602">
        <v>1.8</v>
      </c>
      <c r="DZ189" s="181">
        <v>1.8</v>
      </c>
      <c r="EA189" s="181">
        <v>1.8</v>
      </c>
      <c r="EB189" s="181">
        <v>1.8</v>
      </c>
      <c r="EC189" s="181">
        <v>1.8</v>
      </c>
      <c r="ED189" s="181">
        <v>1.8</v>
      </c>
      <c r="EE189" s="181">
        <v>1.8</v>
      </c>
      <c r="EF189" s="182">
        <v>1.8</v>
      </c>
      <c r="EG189" s="194">
        <v>0.55040841543071439</v>
      </c>
      <c r="EH189" s="194">
        <v>0.65350915304424884</v>
      </c>
      <c r="EI189" s="194">
        <v>0.83013994480134501</v>
      </c>
      <c r="EJ189" s="194">
        <v>1.0903652276631945</v>
      </c>
      <c r="EK189" s="194">
        <v>1.3870692457015865</v>
      </c>
      <c r="EL189" s="194">
        <v>1.7548561517664185</v>
      </c>
      <c r="EM189" s="194">
        <v>2.2826167202953926</v>
      </c>
      <c r="EN189" s="194">
        <v>2.9922318110055581</v>
      </c>
      <c r="EO189" s="194">
        <v>3.8690295460641009</v>
      </c>
      <c r="EP189" s="194">
        <v>4.8756746332585505</v>
      </c>
      <c r="EQ189" s="194">
        <v>6.0332163671253092</v>
      </c>
      <c r="ER189" s="183">
        <v>50000</v>
      </c>
      <c r="ES189" s="184">
        <v>50000</v>
      </c>
      <c r="ET189" s="184">
        <v>50000</v>
      </c>
      <c r="EU189" s="209">
        <v>50000</v>
      </c>
      <c r="EV189" s="184">
        <v>50000</v>
      </c>
      <c r="EW189" s="184">
        <v>50000</v>
      </c>
      <c r="EX189" s="184">
        <v>50000</v>
      </c>
      <c r="EY189" s="184">
        <v>50000</v>
      </c>
      <c r="EZ189" s="184">
        <v>50000</v>
      </c>
      <c r="FA189" s="184">
        <v>50000</v>
      </c>
      <c r="FB189" s="184">
        <v>50000</v>
      </c>
      <c r="FC189" s="196">
        <v>19.29</v>
      </c>
      <c r="FD189" s="196">
        <v>18.79</v>
      </c>
      <c r="FE189" s="196">
        <v>18.64</v>
      </c>
      <c r="FF189" s="598">
        <v>18.64</v>
      </c>
      <c r="FG189" s="196">
        <v>18.64</v>
      </c>
      <c r="FH189" s="196">
        <v>18.64</v>
      </c>
      <c r="FI189" s="196">
        <v>18.64</v>
      </c>
      <c r="FJ189" s="196">
        <v>18.64</v>
      </c>
      <c r="FK189" s="196">
        <v>18.64</v>
      </c>
      <c r="FL189" s="196">
        <v>18.64</v>
      </c>
      <c r="FM189" s="198">
        <v>18.64</v>
      </c>
      <c r="FN189" s="193">
        <v>2.237882177845673E-2</v>
      </c>
      <c r="FO189" s="181">
        <v>3.08018614638279E-2</v>
      </c>
      <c r="FP189" s="181">
        <v>4.2632830895507401E-2</v>
      </c>
      <c r="FQ189" s="181">
        <v>4.7876969532800372E-2</v>
      </c>
      <c r="FR189" s="181">
        <v>5.405527701350727E-2</v>
      </c>
      <c r="FS189" s="181">
        <v>6.2349858845954023E-2</v>
      </c>
      <c r="FT189" s="181">
        <v>7.3927679026680279E-2</v>
      </c>
      <c r="FU189" s="181">
        <v>8.8422872014673817E-2</v>
      </c>
      <c r="FV189" s="181">
        <v>0.10459904585056379</v>
      </c>
      <c r="FW189" s="181">
        <v>0.12116652687613341</v>
      </c>
      <c r="FX189" s="182">
        <v>0.1365452318329454</v>
      </c>
      <c r="FY189" s="184">
        <v>27500</v>
      </c>
      <c r="FZ189" s="184">
        <v>27500</v>
      </c>
      <c r="GA189" s="184">
        <v>27500</v>
      </c>
      <c r="GB189" s="209">
        <v>27500</v>
      </c>
      <c r="GC189" s="184">
        <v>27500</v>
      </c>
      <c r="GD189" s="184">
        <v>27500</v>
      </c>
      <c r="GE189" s="184">
        <v>27500</v>
      </c>
      <c r="GF189" s="184">
        <v>27500</v>
      </c>
      <c r="GG189" s="184">
        <v>27500</v>
      </c>
      <c r="GH189" s="184">
        <v>27500</v>
      </c>
      <c r="GI189" s="184">
        <v>27500</v>
      </c>
      <c r="GJ189" s="195">
        <v>1.8</v>
      </c>
      <c r="GK189" s="196">
        <v>1.8</v>
      </c>
      <c r="GL189" s="196">
        <v>1.7</v>
      </c>
      <c r="GM189" s="604">
        <v>1.7</v>
      </c>
      <c r="GN189" s="196">
        <v>1.7</v>
      </c>
      <c r="GO189" s="196">
        <v>1.7</v>
      </c>
      <c r="GP189" s="196">
        <v>1.7</v>
      </c>
      <c r="GQ189" s="196">
        <v>1.7</v>
      </c>
      <c r="GR189" s="196">
        <v>1.7</v>
      </c>
      <c r="GS189" s="196">
        <v>1.7</v>
      </c>
      <c r="GT189" s="198">
        <v>1.7</v>
      </c>
      <c r="GU189" s="196">
        <v>5.4311802484714337E-2</v>
      </c>
      <c r="GV189" s="196">
        <v>6.2897796990525626E-2</v>
      </c>
      <c r="GW189" s="196">
        <v>7.7928335113490801E-2</v>
      </c>
      <c r="GX189" s="196">
        <v>9.7239925207670816E-2</v>
      </c>
      <c r="GY189" s="196">
        <v>0.11923365089968709</v>
      </c>
      <c r="GZ189" s="196">
        <v>0.1460799761163224</v>
      </c>
      <c r="HA189" s="196">
        <v>0.18387316192008796</v>
      </c>
      <c r="HB189" s="196">
        <v>0.23321270131585597</v>
      </c>
      <c r="HC189" s="196">
        <v>0.29200863020571599</v>
      </c>
      <c r="HD189" s="196">
        <v>0.35708160943212919</v>
      </c>
      <c r="HE189" s="196">
        <v>0.42682467074391051</v>
      </c>
      <c r="HF189" s="183">
        <v>30000</v>
      </c>
      <c r="HG189" s="184">
        <v>30000</v>
      </c>
      <c r="HH189" s="184">
        <v>30000</v>
      </c>
      <c r="HI189" s="209">
        <v>30000</v>
      </c>
      <c r="HJ189" s="184">
        <v>30000</v>
      </c>
      <c r="HK189" s="184">
        <v>30000</v>
      </c>
      <c r="HL189" s="184">
        <v>30000</v>
      </c>
      <c r="HM189" s="184">
        <v>30000</v>
      </c>
      <c r="HN189" s="184">
        <v>30000</v>
      </c>
      <c r="HO189" s="184">
        <v>30000</v>
      </c>
      <c r="HP189" s="184">
        <v>30000</v>
      </c>
      <c r="HQ189" s="195">
        <v>8.6999999999999993</v>
      </c>
      <c r="HR189" s="196">
        <v>8.8000000000000007</v>
      </c>
      <c r="HS189" s="196">
        <v>8.5</v>
      </c>
      <c r="HT189" s="604">
        <v>8.5</v>
      </c>
      <c r="HU189" s="196">
        <v>8.5</v>
      </c>
      <c r="HV189" s="196">
        <v>8.5</v>
      </c>
      <c r="HW189" s="196">
        <v>8.5</v>
      </c>
      <c r="HX189" s="196">
        <v>8.5</v>
      </c>
      <c r="HY189" s="196">
        <v>8.5</v>
      </c>
      <c r="HZ189" s="196">
        <v>8.5</v>
      </c>
      <c r="IA189" s="198">
        <v>8.5</v>
      </c>
      <c r="IB189" s="196">
        <v>1.313080314512795E-2</v>
      </c>
      <c r="IC189" s="196">
        <v>1.6305570198087344E-2</v>
      </c>
      <c r="ID189" s="196">
        <v>2.5373647477514159E-2</v>
      </c>
      <c r="IE189" s="196">
        <v>3.1661546206087791E-2</v>
      </c>
      <c r="IF189" s="196">
        <v>3.8822754534401691E-2</v>
      </c>
      <c r="IG189" s="196">
        <v>4.7563980573961662E-2</v>
      </c>
      <c r="IH189" s="196">
        <v>5.9869529925688156E-2</v>
      </c>
      <c r="II189" s="196">
        <v>7.5934598908721077E-2</v>
      </c>
      <c r="IJ189" s="196">
        <v>9.5078690343391434E-2</v>
      </c>
      <c r="IK189" s="196">
        <v>0.11626660399248932</v>
      </c>
      <c r="IL189" s="198">
        <v>0.1389751072493674</v>
      </c>
      <c r="IM189" s="209"/>
      <c r="IP189" s="606">
        <v>0.14365260723528439</v>
      </c>
      <c r="IQ189" s="279">
        <v>0.14685314685314685</v>
      </c>
      <c r="IR189" s="279">
        <v>0.2413793103448276</v>
      </c>
      <c r="IS189" s="279">
        <v>0.39726027397260272</v>
      </c>
      <c r="IT189" s="279">
        <v>0.5425607728244517</v>
      </c>
      <c r="IU189" s="279">
        <v>0.68786127167630062</v>
      </c>
      <c r="IV189" s="279">
        <v>0.81761484636446613</v>
      </c>
      <c r="IW189" s="311">
        <v>0.94736842105263153</v>
      </c>
      <c r="IY189" s="225"/>
      <c r="IZ189" s="225"/>
      <c r="JA189" s="601">
        <v>0.85634739276471561</v>
      </c>
      <c r="JB189" s="601">
        <v>0.85314685314685312</v>
      </c>
      <c r="JC189" s="601">
        <v>0.75862068965517238</v>
      </c>
      <c r="JD189" s="601">
        <v>0.60273972602739723</v>
      </c>
      <c r="JE189" s="601">
        <v>0.4574392271755483</v>
      </c>
      <c r="JF189" s="601">
        <v>0.31213872832369938</v>
      </c>
      <c r="JG189" s="601">
        <v>0.18238515363553387</v>
      </c>
      <c r="JH189" s="710">
        <v>5.2631578947368474E-2</v>
      </c>
      <c r="JI189" s="116">
        <v>1.1000000000000001</v>
      </c>
      <c r="JJ189" s="116">
        <v>1.1000000000000001</v>
      </c>
      <c r="JK189" s="116">
        <v>1.1000000000000001</v>
      </c>
      <c r="JL189" s="116">
        <v>1.1000000000000001</v>
      </c>
      <c r="JM189" s="116">
        <v>1.1000000000000001</v>
      </c>
      <c r="JN189" s="116">
        <v>1.1000000000000001</v>
      </c>
      <c r="JO189" s="116">
        <v>1.1000000000000001</v>
      </c>
      <c r="JP189" s="116">
        <v>1.1000000000000001</v>
      </c>
      <c r="JQ189" s="116">
        <v>1.1000000000000001</v>
      </c>
      <c r="JR189" s="116">
        <v>1.1000000000000001</v>
      </c>
      <c r="JS189" s="208">
        <v>1.1000000000000001</v>
      </c>
      <c r="JT189" s="116">
        <v>9000</v>
      </c>
      <c r="JU189" s="116">
        <v>9000</v>
      </c>
      <c r="JV189" s="116">
        <v>9000</v>
      </c>
      <c r="JW189" s="116">
        <v>9000</v>
      </c>
      <c r="JX189" s="116">
        <v>9000</v>
      </c>
      <c r="JY189" s="116">
        <v>9000</v>
      </c>
      <c r="JZ189" s="116">
        <v>9000</v>
      </c>
      <c r="KA189" s="116">
        <v>9000</v>
      </c>
      <c r="KB189" s="116">
        <v>9000</v>
      </c>
      <c r="KC189" s="116">
        <v>9000</v>
      </c>
      <c r="KD189" s="208">
        <v>9000</v>
      </c>
      <c r="KE189" s="116">
        <v>1.2</v>
      </c>
      <c r="KF189" s="116">
        <v>1.2</v>
      </c>
      <c r="KG189" s="116">
        <v>1.2</v>
      </c>
      <c r="KH189" s="116">
        <v>1.6</v>
      </c>
      <c r="KI189" s="116">
        <v>1.6</v>
      </c>
      <c r="KJ189" s="116">
        <v>1.6</v>
      </c>
      <c r="KK189" s="116">
        <v>1.6</v>
      </c>
      <c r="KL189" s="116">
        <v>1.6</v>
      </c>
      <c r="KM189" s="116">
        <v>1.6</v>
      </c>
      <c r="KN189" s="116">
        <v>1.6</v>
      </c>
      <c r="KO189" s="208">
        <v>1.6</v>
      </c>
      <c r="KP189" s="116">
        <v>20000</v>
      </c>
      <c r="KQ189" s="116">
        <v>20000</v>
      </c>
      <c r="KR189" s="116">
        <v>20000</v>
      </c>
      <c r="KS189" s="116">
        <v>40000</v>
      </c>
      <c r="KT189" s="116">
        <v>40000</v>
      </c>
      <c r="KU189" s="116">
        <v>40000</v>
      </c>
      <c r="KV189" s="116">
        <v>40000</v>
      </c>
      <c r="KW189" s="116">
        <v>40000</v>
      </c>
      <c r="KX189" s="116">
        <v>40000</v>
      </c>
      <c r="KY189" s="116">
        <v>40000</v>
      </c>
      <c r="KZ189" s="208">
        <v>40000</v>
      </c>
      <c r="LA189" s="116">
        <v>0.3</v>
      </c>
      <c r="LB189" s="116">
        <v>0.3</v>
      </c>
      <c r="LC189" s="116">
        <v>0.3</v>
      </c>
      <c r="LD189" s="116">
        <v>0.3</v>
      </c>
      <c r="LE189" s="116">
        <v>0.3</v>
      </c>
      <c r="LF189" s="116">
        <v>0.3</v>
      </c>
      <c r="LG189" s="116">
        <v>0.3</v>
      </c>
      <c r="LH189" s="116">
        <v>0.3</v>
      </c>
      <c r="LI189" s="116">
        <v>0.3</v>
      </c>
      <c r="LJ189" s="116">
        <v>0.3</v>
      </c>
      <c r="LK189" s="208">
        <v>0.3</v>
      </c>
      <c r="LL189" s="116">
        <v>17333</v>
      </c>
      <c r="LM189" s="116">
        <v>17000</v>
      </c>
      <c r="LN189" s="116">
        <v>17000</v>
      </c>
      <c r="LO189" s="116">
        <v>17000</v>
      </c>
      <c r="LP189" s="116">
        <v>17000</v>
      </c>
      <c r="LQ189" s="116">
        <v>17000</v>
      </c>
      <c r="LR189" s="116">
        <v>17000</v>
      </c>
      <c r="LS189" s="116">
        <v>17000</v>
      </c>
      <c r="LT189" s="116">
        <v>17000</v>
      </c>
      <c r="LU189" s="116">
        <v>17000</v>
      </c>
      <c r="LV189" s="208">
        <v>17000</v>
      </c>
      <c r="LW189">
        <v>0.17743011595003294</v>
      </c>
      <c r="LX189">
        <v>0.27871317459982542</v>
      </c>
      <c r="LY189">
        <v>0.53036450367578514</v>
      </c>
      <c r="LZ189">
        <v>0.64158631799597354</v>
      </c>
      <c r="MA189">
        <v>0.76851858119375072</v>
      </c>
      <c r="MB189">
        <v>0.92545314354546648</v>
      </c>
      <c r="MC189">
        <v>1.1484725305234722</v>
      </c>
      <c r="MD189">
        <v>1.440175197562878</v>
      </c>
      <c r="ME189">
        <v>1.7869655391305213</v>
      </c>
      <c r="MF189">
        <v>2.1687616122971938</v>
      </c>
      <c r="MG189" s="5">
        <v>2.5865835823483474</v>
      </c>
      <c r="MH189" s="156">
        <v>0</v>
      </c>
      <c r="MI189" s="156">
        <v>0</v>
      </c>
      <c r="MJ189" s="156">
        <v>0</v>
      </c>
      <c r="MK189" s="156">
        <v>0</v>
      </c>
      <c r="ML189" s="156">
        <v>0</v>
      </c>
      <c r="MM189" s="156">
        <v>0</v>
      </c>
      <c r="MN189" s="156">
        <v>0</v>
      </c>
      <c r="MO189" s="156">
        <v>0</v>
      </c>
      <c r="MP189" s="156">
        <v>0</v>
      </c>
      <c r="MQ189" s="156">
        <v>0</v>
      </c>
      <c r="MR189" s="157">
        <v>0</v>
      </c>
      <c r="MS189" s="156">
        <v>0.12189672789321744</v>
      </c>
      <c r="MT189" s="156">
        <v>0.15062896331714426</v>
      </c>
      <c r="MU189" s="156">
        <v>0.19149387351657038</v>
      </c>
      <c r="MV189" s="156">
        <v>0.23894838650614111</v>
      </c>
      <c r="MW189" s="156">
        <v>0.29299373111271398</v>
      </c>
      <c r="MX189" s="156">
        <v>0.35896340437638785</v>
      </c>
      <c r="MY189" s="156">
        <v>0.45183287902325031</v>
      </c>
      <c r="MZ189" s="156">
        <v>0.5730752936425173</v>
      </c>
      <c r="NA189" s="156">
        <v>0.71755496401821572</v>
      </c>
      <c r="NB189" s="156">
        <v>0.87745927655333555</v>
      </c>
      <c r="NC189" s="157">
        <v>1.0488394162938619</v>
      </c>
      <c r="ND189" s="156">
        <v>1.6348767061527019</v>
      </c>
      <c r="NE189" s="156">
        <v>1.5704942949753629</v>
      </c>
      <c r="NF189" s="156">
        <v>1.5271194864606206</v>
      </c>
      <c r="NG189" s="156">
        <v>1.5406911159132612</v>
      </c>
      <c r="NH189" s="156">
        <v>1.5504332692347562</v>
      </c>
      <c r="NI189" s="156">
        <v>1.5583050576980351</v>
      </c>
      <c r="NJ189" s="156">
        <v>1.5656922590473086</v>
      </c>
      <c r="NK189" s="156">
        <v>1.5725563928706956</v>
      </c>
      <c r="NL189" s="156">
        <v>1.5788407064451466</v>
      </c>
      <c r="NM189" s="156">
        <v>1.5844918918010211</v>
      </c>
      <c r="NN189" s="157">
        <v>1.5899477344883854</v>
      </c>
      <c r="NO189" s="156">
        <v>13113.854448270129</v>
      </c>
      <c r="NP189" s="156">
        <v>12600.453358071418</v>
      </c>
      <c r="NQ189" s="156">
        <v>12025.22630553108</v>
      </c>
      <c r="NR189" s="156">
        <v>11719.39361458338</v>
      </c>
      <c r="NS189" s="156">
        <v>11490.451600916993</v>
      </c>
      <c r="NT189" s="156">
        <v>11270.961823698841</v>
      </c>
      <c r="NU189" s="156">
        <v>11068.186734461075</v>
      </c>
      <c r="NV189" s="156">
        <v>10881.960453432748</v>
      </c>
      <c r="NW189" s="156">
        <v>10712.755851162381</v>
      </c>
      <c r="NX189" s="156">
        <v>10561.135552076574</v>
      </c>
      <c r="NY189" s="157">
        <v>10428.694684343061</v>
      </c>
      <c r="NZ189" s="156">
        <v>16120.79339203157</v>
      </c>
      <c r="OA189" s="156">
        <v>19121.190688993294</v>
      </c>
      <c r="OB189" s="156">
        <v>26107.376615557187</v>
      </c>
      <c r="OC189" s="156">
        <v>32493.365589563928</v>
      </c>
      <c r="OD189" s="156">
        <v>39741.952612119443</v>
      </c>
      <c r="OE189" s="156">
        <v>48547.03993336128</v>
      </c>
      <c r="OF189" s="156">
        <v>61121.308812899748</v>
      </c>
      <c r="OG189" s="156">
        <v>77746.796260721632</v>
      </c>
      <c r="OH189" s="156">
        <v>97806.447100993551</v>
      </c>
      <c r="OI189" s="156">
        <v>120251.84478162375</v>
      </c>
      <c r="OJ189" s="157">
        <v>145512.39487492313</v>
      </c>
      <c r="OK189" s="156"/>
      <c r="OL189" s="156"/>
      <c r="OM189" s="156"/>
      <c r="ON189" s="156"/>
      <c r="OO189" s="156"/>
      <c r="OP189" s="156"/>
      <c r="OQ189" s="156"/>
      <c r="OR189" s="156"/>
      <c r="OS189" s="156"/>
      <c r="OT189" s="156"/>
      <c r="OU189" s="157"/>
      <c r="OV189">
        <v>14364.235244126245</v>
      </c>
      <c r="OW189">
        <v>16361.930260455021</v>
      </c>
      <c r="OX189">
        <v>20856.768029166913</v>
      </c>
      <c r="OY189">
        <v>26141.66104140379</v>
      </c>
      <c r="OZ189">
        <v>32133.618658301311</v>
      </c>
      <c r="PA189">
        <v>39385.053812261162</v>
      </c>
      <c r="PB189">
        <v>49751.430760717376</v>
      </c>
      <c r="PC189">
        <v>63489.061804849138</v>
      </c>
      <c r="PD189">
        <v>80115.488263601394</v>
      </c>
      <c r="PE189">
        <v>98781.104819881526</v>
      </c>
      <c r="PF189" s="5">
        <v>119905.21740967449</v>
      </c>
      <c r="PG189">
        <v>1756.5581479053262</v>
      </c>
      <c r="PH189">
        <v>2759.2604285382722</v>
      </c>
      <c r="PI189">
        <v>5250.6085863902736</v>
      </c>
      <c r="PJ189">
        <v>6351.704548160139</v>
      </c>
      <c r="PK189">
        <v>7608.3339538181326</v>
      </c>
      <c r="PL189">
        <v>9161.9861211001189</v>
      </c>
      <c r="PM189">
        <v>11369.878052182376</v>
      </c>
      <c r="PN189">
        <v>14257.734455872494</v>
      </c>
      <c r="PO189">
        <v>17690.958837392162</v>
      </c>
      <c r="PP189">
        <v>21470.73996174222</v>
      </c>
      <c r="PQ189" s="5">
        <v>25607.177465248642</v>
      </c>
      <c r="PR189">
        <v>0</v>
      </c>
      <c r="PS189">
        <v>0</v>
      </c>
      <c r="PT189">
        <v>0</v>
      </c>
      <c r="PU189">
        <v>0</v>
      </c>
      <c r="PV189">
        <v>0</v>
      </c>
      <c r="PW189">
        <v>0</v>
      </c>
      <c r="PX189">
        <v>0</v>
      </c>
      <c r="PY189">
        <v>0</v>
      </c>
      <c r="PZ189">
        <v>0</v>
      </c>
      <c r="QA189" s="7">
        <v>0</v>
      </c>
      <c r="QB189" s="5">
        <v>0</v>
      </c>
      <c r="QC189">
        <v>633.85079537194133</v>
      </c>
      <c r="QD189">
        <v>768.20771291743574</v>
      </c>
      <c r="QE189">
        <v>976.61875493450896</v>
      </c>
      <c r="QF189">
        <v>1218.6367711813195</v>
      </c>
      <c r="QG189">
        <v>1494.2680286748414</v>
      </c>
      <c r="QH189">
        <v>1830.713362319578</v>
      </c>
      <c r="QI189">
        <v>2304.3476830185764</v>
      </c>
      <c r="QJ189">
        <v>2922.683997576838</v>
      </c>
      <c r="QK189">
        <v>3659.5303164929001</v>
      </c>
      <c r="QL189">
        <v>4475.0423104220108</v>
      </c>
      <c r="QM189" s="5">
        <v>5349.0810230986963</v>
      </c>
      <c r="QN189">
        <v>2688.43422299336</v>
      </c>
      <c r="QO189">
        <v>3113.4409510310184</v>
      </c>
      <c r="QP189">
        <v>3643.1496665556947</v>
      </c>
      <c r="QQ189">
        <v>4545.9665034586105</v>
      </c>
      <c r="QR189">
        <v>5574.173179560371</v>
      </c>
      <c r="QS189">
        <v>6829.2388834380718</v>
      </c>
      <c r="QT189">
        <v>8596.0703197641124</v>
      </c>
      <c r="QU189">
        <v>10902.693786516267</v>
      </c>
      <c r="QV189">
        <v>13651.403462117223</v>
      </c>
      <c r="QW189">
        <v>16693.565240952041</v>
      </c>
      <c r="QX189" s="5">
        <v>19954.053357277815</v>
      </c>
      <c r="QY189" s="7">
        <v>1.8</v>
      </c>
      <c r="QZ189" s="7">
        <v>1.8</v>
      </c>
      <c r="RA189" s="7">
        <v>1.7</v>
      </c>
      <c r="RB189" s="7">
        <v>1.7</v>
      </c>
      <c r="RC189" s="7">
        <v>1.7</v>
      </c>
      <c r="RD189" s="7">
        <v>1.7</v>
      </c>
      <c r="RE189" s="7">
        <v>1.7</v>
      </c>
      <c r="RF189" s="7">
        <v>1.7</v>
      </c>
      <c r="RG189" s="7">
        <v>1.7</v>
      </c>
      <c r="RH189" s="7">
        <v>1.7</v>
      </c>
      <c r="RI189" s="5">
        <v>1.7</v>
      </c>
      <c r="RJ189" s="7">
        <v>27500</v>
      </c>
      <c r="RK189" s="7">
        <v>27500</v>
      </c>
      <c r="RL189" s="7">
        <v>27500</v>
      </c>
      <c r="RM189" s="7">
        <v>27500</v>
      </c>
      <c r="RN189" s="7">
        <v>27500</v>
      </c>
      <c r="RO189" s="7">
        <v>27500</v>
      </c>
      <c r="RP189" s="7">
        <v>27500</v>
      </c>
      <c r="RQ189" s="7">
        <v>27500</v>
      </c>
      <c r="RR189" s="7">
        <v>27500</v>
      </c>
      <c r="RS189" s="7">
        <v>27500</v>
      </c>
      <c r="RT189" s="5">
        <v>27500</v>
      </c>
      <c r="RU189">
        <v>0.76233688886877227</v>
      </c>
      <c r="RV189">
        <v>0.74184951502024699</v>
      </c>
      <c r="RW189">
        <v>0.70493940612256623</v>
      </c>
      <c r="RX189">
        <v>0.70493940612256611</v>
      </c>
      <c r="RY189">
        <v>0.70493940612256623</v>
      </c>
      <c r="RZ189">
        <v>0.70493940612256634</v>
      </c>
      <c r="SA189">
        <v>0.70493940612256611</v>
      </c>
      <c r="SB189">
        <v>0.70493940612256623</v>
      </c>
      <c r="SC189">
        <v>0.70493940612256611</v>
      </c>
      <c r="SD189">
        <v>0.70493940612256623</v>
      </c>
      <c r="SE189" s="5">
        <v>0.70493940612256634</v>
      </c>
      <c r="SF189" s="156">
        <v>20466.719432752536</v>
      </c>
      <c r="SG189" s="156">
        <v>20092.946605141729</v>
      </c>
      <c r="SH189" s="156">
        <v>20037.045545919249</v>
      </c>
      <c r="SI189" s="156">
        <v>20037.045545919245</v>
      </c>
      <c r="SJ189" s="156">
        <v>20037.045545919249</v>
      </c>
      <c r="SK189" s="156">
        <v>20037.045545919249</v>
      </c>
      <c r="SL189" s="156">
        <v>20037.045545919245</v>
      </c>
      <c r="SM189" s="156">
        <v>20037.045545919249</v>
      </c>
      <c r="SN189" s="156">
        <v>20037.045545919245</v>
      </c>
      <c r="SO189" s="156">
        <v>20037.045545919245</v>
      </c>
      <c r="SP189" s="157">
        <v>20037.045545919249</v>
      </c>
      <c r="SQ189" s="156">
        <v>3322.2850183653013</v>
      </c>
      <c r="SR189" s="156">
        <v>3881.6486639484542</v>
      </c>
      <c r="SS189" s="156">
        <v>4619.7684214902038</v>
      </c>
      <c r="ST189" s="156">
        <v>5764.6032746399305</v>
      </c>
      <c r="SU189" s="156">
        <v>7068.4412082352119</v>
      </c>
      <c r="SV189" s="156">
        <v>8659.9522457576495</v>
      </c>
      <c r="SW189" s="156">
        <v>10900.418002782688</v>
      </c>
      <c r="SX189" s="156">
        <v>13825.377784093105</v>
      </c>
      <c r="SY189" s="156">
        <v>17310.933778610124</v>
      </c>
      <c r="SZ189" s="156">
        <v>21168.607551374051</v>
      </c>
      <c r="TA189" s="157">
        <v>25303.134380376512</v>
      </c>
      <c r="TB189" s="156"/>
      <c r="TC189" s="156"/>
      <c r="TD189" s="156"/>
      <c r="TE189" s="156"/>
      <c r="TF189" s="156"/>
      <c r="TG189" s="156"/>
      <c r="TH189" s="156"/>
      <c r="TI189" s="156"/>
      <c r="TJ189" s="156"/>
      <c r="TK189" s="156"/>
      <c r="TL189" s="156"/>
      <c r="TM189" s="728">
        <v>1756.5581479053262</v>
      </c>
      <c r="TN189" s="244">
        <v>2759.2604285382722</v>
      </c>
      <c r="TO189" s="244">
        <v>5250.6085863902736</v>
      </c>
      <c r="TP189" s="244">
        <v>6351.704548160139</v>
      </c>
      <c r="TQ189" s="244">
        <v>7608.3339538181326</v>
      </c>
      <c r="TR189" s="244">
        <v>9161.9861211001189</v>
      </c>
      <c r="TS189" s="244">
        <v>11369.878052182376</v>
      </c>
      <c r="TT189" s="244">
        <v>14257.734455872494</v>
      </c>
      <c r="TU189" s="244">
        <v>17690.958837392162</v>
      </c>
      <c r="TV189" s="244">
        <v>21470.73996174222</v>
      </c>
      <c r="TW189" s="729">
        <v>25607.177465248642</v>
      </c>
      <c r="TX189" s="117">
        <v>21584.373605321511</v>
      </c>
      <c r="TY189" s="117">
        <v>28938.348845266304</v>
      </c>
      <c r="TZ189" s="117">
        <v>39733.798394612902</v>
      </c>
      <c r="UA189" s="117">
        <v>44621.335604569947</v>
      </c>
      <c r="UB189" s="117">
        <v>50379.518176588783</v>
      </c>
      <c r="UC189" s="117">
        <v>58110.068444429147</v>
      </c>
      <c r="UD189" s="117">
        <v>68900.596852866016</v>
      </c>
      <c r="UE189" s="117">
        <v>82410.116717675977</v>
      </c>
      <c r="UF189" s="117">
        <v>97486.310732725455</v>
      </c>
      <c r="UG189" s="117">
        <v>112927.20304855634</v>
      </c>
      <c r="UH189" s="185">
        <v>127260.15606830512</v>
      </c>
      <c r="UI189" s="116">
        <v>1.1000000000000001</v>
      </c>
      <c r="UJ189" s="116">
        <v>1.1000000000000001</v>
      </c>
      <c r="UK189" s="116">
        <v>1.1000000000000001</v>
      </c>
      <c r="UL189" s="116">
        <v>1.1000000000000001</v>
      </c>
      <c r="UM189" s="116">
        <v>1.1000000000000001</v>
      </c>
      <c r="UN189" s="116">
        <v>1.1000000000000001</v>
      </c>
      <c r="UO189" s="116">
        <v>1.1000000000000001</v>
      </c>
      <c r="UP189" s="116">
        <v>1.1000000000000001</v>
      </c>
      <c r="UQ189" s="116">
        <v>1.1000000000000001</v>
      </c>
      <c r="UR189" s="116">
        <v>1.1000000000000001</v>
      </c>
      <c r="US189" s="208">
        <v>1.1000000000000001</v>
      </c>
      <c r="UT189" s="156">
        <v>18854.280273716995</v>
      </c>
      <c r="UU189" s="156">
        <v>18178.745644599308</v>
      </c>
      <c r="UV189" s="156">
        <v>17146.947332146348</v>
      </c>
      <c r="UW189" s="156">
        <v>17146.947332146345</v>
      </c>
      <c r="UX189" s="156">
        <v>17146.947332146345</v>
      </c>
      <c r="UY189" s="156">
        <v>17146.947332146345</v>
      </c>
      <c r="UZ189" s="156">
        <v>17146.947332146341</v>
      </c>
      <c r="VA189" s="156">
        <v>17146.947332146348</v>
      </c>
      <c r="VB189" s="156">
        <v>17146.947332146345</v>
      </c>
      <c r="VC189" s="156">
        <v>17146.947332146345</v>
      </c>
      <c r="VD189" s="157">
        <v>17146.947332146352</v>
      </c>
      <c r="VE189" s="156">
        <v>24732.215571641515</v>
      </c>
      <c r="VF189" s="156">
        <v>24504.626985033705</v>
      </c>
      <c r="VG189" s="156">
        <v>24324.001727270508</v>
      </c>
      <c r="VH189" s="156">
        <v>24324.001727270504</v>
      </c>
      <c r="VI189" s="156">
        <v>24324.001727270504</v>
      </c>
      <c r="VJ189" s="156">
        <v>24324.001727270501</v>
      </c>
      <c r="VK189" s="156">
        <v>24324.001727270504</v>
      </c>
      <c r="VL189" s="156">
        <v>24324.001727270508</v>
      </c>
      <c r="VM189" s="156">
        <v>24324.001727270512</v>
      </c>
      <c r="VN189" s="156">
        <v>24324.001727270508</v>
      </c>
      <c r="VO189" s="157">
        <v>24324.001727270508</v>
      </c>
      <c r="VP189" s="156">
        <v>0.1762085303779318</v>
      </c>
      <c r="VQ189" s="156">
        <v>0.21352676030766984</v>
      </c>
      <c r="VR189" s="156">
        <v>0.26942220863006117</v>
      </c>
      <c r="VS189" s="156">
        <v>0.33618831171381197</v>
      </c>
      <c r="VT189" s="156">
        <v>0.41222738201240106</v>
      </c>
      <c r="VU189" s="156">
        <v>0.50504338049271025</v>
      </c>
      <c r="VV189" s="156">
        <v>0.63570604094333827</v>
      </c>
      <c r="VW189" s="156">
        <v>0.80628799495837322</v>
      </c>
      <c r="VX189" s="156">
        <v>1.0095635942239318</v>
      </c>
      <c r="VY189" s="156">
        <v>1.2345408859854647</v>
      </c>
      <c r="VZ189" s="157">
        <v>1.4756640870377724</v>
      </c>
      <c r="WA189" s="156">
        <v>9000</v>
      </c>
      <c r="WB189" s="156">
        <v>9000</v>
      </c>
      <c r="WC189" s="156">
        <v>9000</v>
      </c>
      <c r="WD189" s="156">
        <v>9000</v>
      </c>
      <c r="WE189" s="156">
        <v>9000</v>
      </c>
      <c r="WF189" s="156">
        <v>9000</v>
      </c>
      <c r="WG189" s="156">
        <v>9000</v>
      </c>
      <c r="WH189" s="156">
        <v>9000</v>
      </c>
      <c r="WI189" s="156">
        <v>9000</v>
      </c>
      <c r="WJ189" s="156">
        <v>9000</v>
      </c>
      <c r="WK189" s="157">
        <v>9000</v>
      </c>
      <c r="WL189" s="156">
        <v>0.17743011595003294</v>
      </c>
      <c r="WM189" s="156">
        <v>0.27871317459982542</v>
      </c>
      <c r="WN189" s="156">
        <v>0.53036450367578514</v>
      </c>
      <c r="WO189" s="156">
        <v>0.64158631799597354</v>
      </c>
      <c r="WP189" s="156">
        <v>0.76851858119375072</v>
      </c>
      <c r="WQ189" s="156">
        <v>0.92545314354546648</v>
      </c>
      <c r="WR189" s="156">
        <v>1.1484725305234722</v>
      </c>
      <c r="WS189" s="156">
        <v>1.440175197562878</v>
      </c>
      <c r="WT189" s="156">
        <v>1.7869655391305213</v>
      </c>
      <c r="WU189" s="156">
        <v>2.1687616122971938</v>
      </c>
      <c r="WV189" s="157">
        <v>2.5865835823483474</v>
      </c>
      <c r="WW189" s="119">
        <v>0.17620853037793177</v>
      </c>
      <c r="WX189" s="119">
        <v>0.21352676030766987</v>
      </c>
      <c r="WY189" s="119">
        <v>0.26942220863006117</v>
      </c>
      <c r="WZ189" s="119">
        <v>0.33618831171381192</v>
      </c>
      <c r="XA189" s="119">
        <v>0.41222738201240106</v>
      </c>
      <c r="XB189" s="119">
        <v>0.50504338049271025</v>
      </c>
      <c r="XC189" s="119">
        <v>0.63570604094333827</v>
      </c>
      <c r="XD189" s="119">
        <v>0.80628799495837322</v>
      </c>
      <c r="XE189" s="197">
        <v>1.0095635942239318</v>
      </c>
      <c r="XF189" s="197">
        <v>1.2345408859854647</v>
      </c>
      <c r="XG189" s="201">
        <v>1.4756640870377724</v>
      </c>
      <c r="XH189" s="821">
        <v>4.6586669355651908E-2</v>
      </c>
      <c r="XI189" s="821">
        <v>5.7413376309427874E-2</v>
      </c>
      <c r="XJ189" s="821">
        <v>7.9746580852775556E-2</v>
      </c>
      <c r="XK189" s="821">
        <v>8.2366973479802777E-2</v>
      </c>
      <c r="XL189" s="821">
        <v>8.4423100147311608E-2</v>
      </c>
      <c r="XM189" s="821">
        <v>8.590131741287628E-2</v>
      </c>
      <c r="XN189" s="821">
        <v>8.7445865325261232E-2</v>
      </c>
      <c r="XO189" s="821">
        <v>8.9023534424615261E-2</v>
      </c>
      <c r="XP189" s="821">
        <v>9.0586865757997195E-2</v>
      </c>
      <c r="XQ189" s="821">
        <v>9.2078341349858109E-2</v>
      </c>
      <c r="XR189" s="822">
        <v>9.3877398501795106E-2</v>
      </c>
      <c r="XS189" s="821">
        <v>0.38096198447111024</v>
      </c>
      <c r="XT189" s="821">
        <v>0.34045124899274776</v>
      </c>
      <c r="XU189" s="821">
        <v>0.31677393403057125</v>
      </c>
      <c r="XV189" s="821">
        <v>0.33899711256862641</v>
      </c>
      <c r="XW189" s="821">
        <v>0.35655896843538298</v>
      </c>
      <c r="XX189" s="821">
        <v>0.36926796920797123</v>
      </c>
      <c r="XY189" s="821">
        <v>0.38263883694035655</v>
      </c>
      <c r="XZ189" s="821">
        <v>0.39641786685419383</v>
      </c>
      <c r="YA189" s="821">
        <v>0.41023276619307775</v>
      </c>
      <c r="YB189" s="821">
        <v>0.42362770471479899</v>
      </c>
      <c r="YC189" s="822">
        <v>0.43957948479438524</v>
      </c>
      <c r="YD189">
        <v>9000</v>
      </c>
      <c r="YE189">
        <v>9000</v>
      </c>
      <c r="YF189">
        <v>9000</v>
      </c>
      <c r="YG189">
        <v>8999.9999999999982</v>
      </c>
      <c r="YH189">
        <v>8999.9999999999982</v>
      </c>
      <c r="YI189">
        <v>9000</v>
      </c>
      <c r="YJ189">
        <v>9000</v>
      </c>
      <c r="YK189">
        <v>9000</v>
      </c>
      <c r="YL189">
        <v>9000</v>
      </c>
      <c r="YM189">
        <v>9000</v>
      </c>
      <c r="YN189" s="5">
        <v>8999.9999999999982</v>
      </c>
      <c r="YO189" s="156">
        <v>8181.8181818181811</v>
      </c>
      <c r="YP189" s="156">
        <v>8181.8181818181811</v>
      </c>
      <c r="YQ189" s="156">
        <v>8181.8181818181811</v>
      </c>
      <c r="YR189" s="156">
        <v>8181.8181818181793</v>
      </c>
      <c r="YS189" s="156">
        <v>8181.8181818181793</v>
      </c>
      <c r="YT189" s="156">
        <v>8181.8181818181811</v>
      </c>
      <c r="YU189" s="156">
        <v>8181.8181818181811</v>
      </c>
      <c r="YV189" s="156">
        <v>8181.8181818181811</v>
      </c>
      <c r="YW189" s="156">
        <v>8181.8181818181811</v>
      </c>
      <c r="YX189" s="156">
        <v>8181.8181818181811</v>
      </c>
      <c r="YY189" s="157">
        <v>8181.8181818181793</v>
      </c>
      <c r="YZ189" s="156">
        <v>0.17743011595003294</v>
      </c>
      <c r="ZA189" s="156">
        <v>0.27871317459982548</v>
      </c>
      <c r="ZB189" s="156">
        <v>0.53036450367578525</v>
      </c>
      <c r="ZC189" s="156">
        <v>0.64158631799597365</v>
      </c>
      <c r="ZD189" s="156">
        <v>0.76851858119375094</v>
      </c>
      <c r="ZE189" s="156">
        <v>0.92545314354546648</v>
      </c>
      <c r="ZF189" s="156">
        <v>1.1484725305234722</v>
      </c>
      <c r="ZG189" s="156">
        <v>1.4401751975628783</v>
      </c>
      <c r="ZH189" s="156">
        <v>1.7869655391305213</v>
      </c>
      <c r="ZI189" s="156">
        <v>2.1687616122971938</v>
      </c>
      <c r="ZJ189" s="157">
        <v>2.5865835823483478</v>
      </c>
      <c r="ZK189" s="748">
        <v>3427.1396208783949</v>
      </c>
      <c r="ZL189" s="748">
        <v>4304.6705322950584</v>
      </c>
      <c r="ZM189" s="748">
        <v>6470.2801067661112</v>
      </c>
      <c r="ZN189" s="748">
        <v>8073.6942825523838</v>
      </c>
      <c r="ZO189" s="748">
        <v>9899.8024062724307</v>
      </c>
      <c r="ZP189" s="748">
        <v>12128.815046360221</v>
      </c>
      <c r="ZQ189" s="748">
        <v>15266.730131050481</v>
      </c>
      <c r="ZR189" s="748">
        <v>19363.322721723875</v>
      </c>
      <c r="ZS189" s="748">
        <v>24245.066037564815</v>
      </c>
      <c r="ZT189" s="748">
        <v>29647.984018084782</v>
      </c>
      <c r="ZU189" s="748">
        <v>35438.652348588679</v>
      </c>
      <c r="ZV189" s="334"/>
      <c r="ZW189" s="334"/>
      <c r="ZX189" s="334"/>
      <c r="ZY189" s="334"/>
      <c r="ZZ189" s="334"/>
      <c r="AAA189" s="334"/>
      <c r="AAB189" s="334"/>
      <c r="AAC189" s="334"/>
      <c r="AAD189" s="334"/>
      <c r="AAE189" s="334"/>
      <c r="AAF189" s="334"/>
      <c r="AAG189" s="7"/>
      <c r="AAH189" s="7"/>
      <c r="AAI189" s="7"/>
    </row>
    <row r="190" spans="1:711">
      <c r="A190" s="125" t="s">
        <v>197</v>
      </c>
      <c r="B190" s="129" t="s">
        <v>275</v>
      </c>
      <c r="C190" s="125" t="s">
        <v>509</v>
      </c>
      <c r="D190" s="138" t="s">
        <v>511</v>
      </c>
      <c r="E190" s="164">
        <v>2701.3844543556993</v>
      </c>
      <c r="F190" s="165">
        <v>2903.9718988788068</v>
      </c>
      <c r="G190" s="165">
        <v>3573.039310964542</v>
      </c>
      <c r="H190" s="167">
        <v>3946.0944898716534</v>
      </c>
      <c r="I190" s="165">
        <v>5163.855459719086</v>
      </c>
      <c r="J190" s="165">
        <v>6866.75144251855</v>
      </c>
      <c r="K190" s="165">
        <v>9211.645256593707</v>
      </c>
      <c r="L190" s="165">
        <v>11909.648487428145</v>
      </c>
      <c r="M190" s="165">
        <v>14482.181767828493</v>
      </c>
      <c r="N190" s="165">
        <v>16688.878678382938</v>
      </c>
      <c r="O190" s="163">
        <v>18601.165813232135</v>
      </c>
      <c r="P190" s="164">
        <v>15091.086636230466</v>
      </c>
      <c r="Q190" s="165">
        <v>17048.388773380226</v>
      </c>
      <c r="R190" s="165">
        <v>21212.99162866898</v>
      </c>
      <c r="S190" s="167">
        <v>21989.836265091209</v>
      </c>
      <c r="T190" s="165">
        <v>27426.188563929838</v>
      </c>
      <c r="U190" s="165">
        <v>35229.979850019146</v>
      </c>
      <c r="V190" s="165">
        <v>45771.731197207657</v>
      </c>
      <c r="W190" s="165">
        <v>57471.745122109329</v>
      </c>
      <c r="X190" s="165">
        <v>68059.130556343356</v>
      </c>
      <c r="Y190" s="165">
        <v>76579.257273869371</v>
      </c>
      <c r="Z190" s="163">
        <v>83532.074419104567</v>
      </c>
      <c r="AA190" s="164">
        <v>1079.7976209432998</v>
      </c>
      <c r="AB190" s="165">
        <v>1097.6429541993339</v>
      </c>
      <c r="AC190" s="165">
        <v>1087.9939663132732</v>
      </c>
      <c r="AD190" s="167">
        <v>1111.2881567846464</v>
      </c>
      <c r="AE190" s="165">
        <v>1374.9962361805808</v>
      </c>
      <c r="AF190" s="165">
        <v>1765.5623616747839</v>
      </c>
      <c r="AG190" s="165">
        <v>2289.1603367900761</v>
      </c>
      <c r="AH190" s="165">
        <v>2867.2898644332499</v>
      </c>
      <c r="AI190" s="165">
        <v>3391.7354573141415</v>
      </c>
      <c r="AJ190" s="165">
        <v>3824.8284157311273</v>
      </c>
      <c r="AK190" s="163">
        <v>4204.5828734078286</v>
      </c>
      <c r="AL190" s="164">
        <v>124.77002461896534</v>
      </c>
      <c r="AM190" s="165">
        <v>125.36842756691411</v>
      </c>
      <c r="AN190" s="165">
        <v>119.46173885815196</v>
      </c>
      <c r="AO190" s="167">
        <v>121.57113336078326</v>
      </c>
      <c r="AP190" s="165">
        <v>149.20441067830444</v>
      </c>
      <c r="AQ190" s="165">
        <v>189.23073869507945</v>
      </c>
      <c r="AR190" s="165">
        <v>242.26555001907141</v>
      </c>
      <c r="AS190" s="165">
        <v>299.07687672473224</v>
      </c>
      <c r="AT190" s="165">
        <v>347.31655498652123</v>
      </c>
      <c r="AU190" s="165">
        <v>382.08470507459481</v>
      </c>
      <c r="AV190" s="163">
        <v>406.04818369159392</v>
      </c>
      <c r="AW190" s="164">
        <v>0</v>
      </c>
      <c r="AX190" s="165">
        <v>0</v>
      </c>
      <c r="AY190" s="165">
        <v>0</v>
      </c>
      <c r="AZ190" s="167">
        <v>93.92589618808249</v>
      </c>
      <c r="BA190" s="165">
        <v>141.2076904156456</v>
      </c>
      <c r="BB190" s="165">
        <v>225.42688375565893</v>
      </c>
      <c r="BC190" s="165">
        <v>364.57123312101993</v>
      </c>
      <c r="BD190" s="165">
        <v>565.48043054648815</v>
      </c>
      <c r="BE190" s="165">
        <v>827.55853309744759</v>
      </c>
      <c r="BF190" s="165">
        <v>1108.1636406695488</v>
      </c>
      <c r="BG190" s="163">
        <v>1376.0557440857212</v>
      </c>
      <c r="BH190" s="164">
        <v>1641.5405605922158</v>
      </c>
      <c r="BI190" s="165">
        <v>1965.5328888832332</v>
      </c>
      <c r="BJ190" s="165">
        <v>1571.2611906494958</v>
      </c>
      <c r="BK190" s="167">
        <v>1767.774610402015</v>
      </c>
      <c r="BL190" s="165">
        <v>2452.1056970589188</v>
      </c>
      <c r="BM190" s="165">
        <v>3603.0796711686849</v>
      </c>
      <c r="BN190" s="165">
        <v>5473.01718191078</v>
      </c>
      <c r="BO190" s="165">
        <v>7680.9704473499905</v>
      </c>
      <c r="BP190" s="165">
        <v>10571.701717464011</v>
      </c>
      <c r="BQ190" s="165">
        <v>13298.620076618348</v>
      </c>
      <c r="BR190" s="163">
        <v>15553.256066329877</v>
      </c>
      <c r="BS190" s="164">
        <v>0</v>
      </c>
      <c r="BT190" s="165">
        <v>0</v>
      </c>
      <c r="BU190" s="165">
        <v>0</v>
      </c>
      <c r="BV190" s="167">
        <v>41425.283788985063</v>
      </c>
      <c r="BW190" s="165">
        <v>54883.21923534041</v>
      </c>
      <c r="BX190" s="165">
        <v>77205.976463819388</v>
      </c>
      <c r="BY190" s="165">
        <v>110342.82845738789</v>
      </c>
      <c r="BZ190" s="165">
        <v>152031.8850653705</v>
      </c>
      <c r="CA190" s="165">
        <v>195452.58732208511</v>
      </c>
      <c r="CB190" s="165">
        <v>235232.6200313275</v>
      </c>
      <c r="CC190" s="163">
        <v>270720.46196407662</v>
      </c>
      <c r="CD190" s="164">
        <v>0</v>
      </c>
      <c r="CE190" s="165">
        <v>0</v>
      </c>
      <c r="CF190" s="165">
        <v>0</v>
      </c>
      <c r="CG190" s="167">
        <v>79.487782733323897</v>
      </c>
      <c r="CH190" s="165">
        <v>81.097956596629984</v>
      </c>
      <c r="CI190" s="165">
        <v>83.154867420994421</v>
      </c>
      <c r="CJ190" s="165">
        <v>85.622092721939481</v>
      </c>
      <c r="CK190" s="165">
        <v>88.288754064531815</v>
      </c>
      <c r="CL190" s="165">
        <v>90.815207691456678</v>
      </c>
      <c r="CM190" s="165">
        <v>92.955099159552688</v>
      </c>
      <c r="CN190" s="169">
        <v>94.631534424273383</v>
      </c>
      <c r="CO190" s="176">
        <v>0.5724513461732379</v>
      </c>
      <c r="CP190" s="175">
        <v>0.6021353746978243</v>
      </c>
      <c r="CQ190" s="175">
        <v>0.60347948511665328</v>
      </c>
      <c r="CR190" s="191">
        <v>0.57863591395157088</v>
      </c>
      <c r="CS190" s="175">
        <v>0.55901793141730538</v>
      </c>
      <c r="CT190" s="175">
        <v>0.54483071337915256</v>
      </c>
      <c r="CU190" s="175">
        <v>0.52991529773438217</v>
      </c>
      <c r="CV190" s="175">
        <v>0.51455859872119081</v>
      </c>
      <c r="CW190" s="175">
        <v>0.49918036804892507</v>
      </c>
      <c r="CX190" s="175">
        <v>0.4842939539353428</v>
      </c>
      <c r="CY190" s="175">
        <v>0.46654311670381965</v>
      </c>
      <c r="CZ190" s="176">
        <v>0.49223233030090979</v>
      </c>
      <c r="DA190" s="191">
        <v>0.47416287722199257</v>
      </c>
      <c r="DB190" s="191">
        <v>0.41656881930854539</v>
      </c>
      <c r="DC190" s="191">
        <v>0.41656881930854534</v>
      </c>
      <c r="DD190" s="191">
        <v>0.41656881930854534</v>
      </c>
      <c r="DE190" s="191">
        <v>0.41656881930854539</v>
      </c>
      <c r="DF190" s="191">
        <v>0.41656881930854534</v>
      </c>
      <c r="DG190" s="191">
        <v>0.41656881930854545</v>
      </c>
      <c r="DH190" s="191">
        <v>0.41656881930854539</v>
      </c>
      <c r="DI190" s="191">
        <v>0.4165688193085455</v>
      </c>
      <c r="DJ190" s="175">
        <v>0.4165688193085455</v>
      </c>
      <c r="DK190" s="183">
        <v>14440</v>
      </c>
      <c r="DL190" s="184">
        <v>14136</v>
      </c>
      <c r="DM190" s="184">
        <v>13958</v>
      </c>
      <c r="DN190" s="209">
        <v>13319.523270314883</v>
      </c>
      <c r="DO190" s="184">
        <v>12870.309410323143</v>
      </c>
      <c r="DP190" s="184">
        <v>12468.592043417033</v>
      </c>
      <c r="DQ190" s="184">
        <v>12108.771266854321</v>
      </c>
      <c r="DR190" s="184">
        <v>11787.756841887425</v>
      </c>
      <c r="DS190" s="184">
        <v>11503.816153631476</v>
      </c>
      <c r="DT190" s="184">
        <v>11255.548348582906</v>
      </c>
      <c r="DU190" s="184">
        <v>11041.210130473317</v>
      </c>
      <c r="DV190" s="193">
        <v>1.8073000073432923</v>
      </c>
      <c r="DW190" s="181">
        <v>1.7711540071964265</v>
      </c>
      <c r="DX190" s="181">
        <v>1.8</v>
      </c>
      <c r="DY190" s="602">
        <v>1.8</v>
      </c>
      <c r="DZ190" s="181">
        <v>1.8</v>
      </c>
      <c r="EA190" s="181">
        <v>1.8</v>
      </c>
      <c r="EB190" s="181">
        <v>1.8</v>
      </c>
      <c r="EC190" s="181">
        <v>1.8</v>
      </c>
      <c r="ED190" s="181">
        <v>1.8</v>
      </c>
      <c r="EE190" s="181">
        <v>1.8</v>
      </c>
      <c r="EF190" s="182">
        <v>1.8</v>
      </c>
      <c r="EG190" s="194">
        <v>0.22029503497911421</v>
      </c>
      <c r="EH190" s="194">
        <v>0.23182240645727881</v>
      </c>
      <c r="EI190" s="194">
        <v>0.26745804121774241</v>
      </c>
      <c r="EJ190" s="194">
        <v>0.31092583455781425</v>
      </c>
      <c r="EK190" s="194">
        <v>0.4221194167262316</v>
      </c>
      <c r="EL190" s="194">
        <v>0.57964769349856848</v>
      </c>
      <c r="EM190" s="194">
        <v>0.80355166625681451</v>
      </c>
      <c r="EN190" s="194">
        <v>1.0737518649074775</v>
      </c>
      <c r="EO190" s="194">
        <v>1.3483489604162961</v>
      </c>
      <c r="EP190" s="194">
        <v>1.6012396722535192</v>
      </c>
      <c r="EQ190" s="194">
        <v>1.8475725538460093</v>
      </c>
      <c r="ER190" s="183">
        <v>50000</v>
      </c>
      <c r="ES190" s="184">
        <v>50000</v>
      </c>
      <c r="ET190" s="184">
        <v>50000</v>
      </c>
      <c r="EU190" s="209">
        <v>50000</v>
      </c>
      <c r="EV190" s="184">
        <v>50000</v>
      </c>
      <c r="EW190" s="184">
        <v>50000</v>
      </c>
      <c r="EX190" s="184">
        <v>50000</v>
      </c>
      <c r="EY190" s="184">
        <v>50000</v>
      </c>
      <c r="EZ190" s="184">
        <v>50000</v>
      </c>
      <c r="FA190" s="184">
        <v>50000</v>
      </c>
      <c r="FB190" s="184">
        <v>50000</v>
      </c>
      <c r="FC190" s="196">
        <v>19.29</v>
      </c>
      <c r="FD190" s="196">
        <v>18.79</v>
      </c>
      <c r="FE190" s="196">
        <v>18.64</v>
      </c>
      <c r="FF190" s="598">
        <v>18.64</v>
      </c>
      <c r="FG190" s="196">
        <v>18.64</v>
      </c>
      <c r="FH190" s="196">
        <v>18.64</v>
      </c>
      <c r="FI190" s="196">
        <v>18.64</v>
      </c>
      <c r="FJ190" s="196">
        <v>18.64</v>
      </c>
      <c r="FK190" s="196">
        <v>18.64</v>
      </c>
      <c r="FL190" s="196">
        <v>18.64</v>
      </c>
      <c r="FM190" s="198">
        <v>18.64</v>
      </c>
      <c r="FN190" s="193">
        <v>8.9568821774257054E-3</v>
      </c>
      <c r="FO190" s="181">
        <v>1.0926490646145273E-2</v>
      </c>
      <c r="FP190" s="181">
        <v>1.3735627967653468E-2</v>
      </c>
      <c r="FQ190" s="181">
        <v>1.365247747306486E-2</v>
      </c>
      <c r="FR190" s="181">
        <v>1.645035536230581E-2</v>
      </c>
      <c r="FS190" s="181">
        <v>2.05948230193338E-2</v>
      </c>
      <c r="FT190" s="181">
        <v>2.6024828932603435E-2</v>
      </c>
      <c r="FU190" s="181">
        <v>3.1730236734006448E-2</v>
      </c>
      <c r="FV190" s="181">
        <v>3.6452555622537887E-2</v>
      </c>
      <c r="FW190" s="181">
        <v>3.9792780359006498E-2</v>
      </c>
      <c r="FX190" s="182">
        <v>4.1814714961614208E-2</v>
      </c>
      <c r="FY190" s="184">
        <v>27500</v>
      </c>
      <c r="FZ190" s="184">
        <v>27500</v>
      </c>
      <c r="GA190" s="184">
        <v>27500</v>
      </c>
      <c r="GB190" s="209">
        <v>27500</v>
      </c>
      <c r="GC190" s="184">
        <v>27500</v>
      </c>
      <c r="GD190" s="184">
        <v>27500</v>
      </c>
      <c r="GE190" s="184">
        <v>27500</v>
      </c>
      <c r="GF190" s="184">
        <v>27500</v>
      </c>
      <c r="GG190" s="184">
        <v>27500</v>
      </c>
      <c r="GH190" s="184">
        <v>27500</v>
      </c>
      <c r="GI190" s="184">
        <v>27500</v>
      </c>
      <c r="GJ190" s="195">
        <v>1.8</v>
      </c>
      <c r="GK190" s="196">
        <v>1.8</v>
      </c>
      <c r="GL190" s="196">
        <v>1.7</v>
      </c>
      <c r="GM190" s="604">
        <v>1.7</v>
      </c>
      <c r="GN190" s="196">
        <v>1.7</v>
      </c>
      <c r="GO190" s="196">
        <v>1.7</v>
      </c>
      <c r="GP190" s="196">
        <v>1.7</v>
      </c>
      <c r="GQ190" s="196">
        <v>1.7</v>
      </c>
      <c r="GR190" s="196">
        <v>1.7</v>
      </c>
      <c r="GS190" s="196">
        <v>1.7</v>
      </c>
      <c r="GT190" s="198">
        <v>1.7</v>
      </c>
      <c r="GU190" s="196">
        <v>2.1737713473705053E-2</v>
      </c>
      <c r="GV190" s="196">
        <v>2.2312034332314483E-2</v>
      </c>
      <c r="GW190" s="196">
        <v>2.5107284615489441E-2</v>
      </c>
      <c r="GX190" s="196">
        <v>2.7728695055996105E-2</v>
      </c>
      <c r="GY190" s="196">
        <v>3.6285743720355833E-2</v>
      </c>
      <c r="GZ190" s="196">
        <v>4.8251773307412926E-2</v>
      </c>
      <c r="HA190" s="196">
        <v>6.4729038531565322E-2</v>
      </c>
      <c r="HB190" s="196">
        <v>8.3687557908108112E-2</v>
      </c>
      <c r="HC190" s="196">
        <v>0.10176441618829153</v>
      </c>
      <c r="HD190" s="196">
        <v>0.1172705896645793</v>
      </c>
      <c r="HE190" s="196">
        <v>0.13070798376597159</v>
      </c>
      <c r="HF190" s="183">
        <v>30000</v>
      </c>
      <c r="HG190" s="184">
        <v>30000</v>
      </c>
      <c r="HH190" s="184">
        <v>30000</v>
      </c>
      <c r="HI190" s="209">
        <v>30000</v>
      </c>
      <c r="HJ190" s="184">
        <v>30000</v>
      </c>
      <c r="HK190" s="184">
        <v>30000</v>
      </c>
      <c r="HL190" s="184">
        <v>30000</v>
      </c>
      <c r="HM190" s="184">
        <v>30000</v>
      </c>
      <c r="HN190" s="184">
        <v>30000</v>
      </c>
      <c r="HO190" s="184">
        <v>30000</v>
      </c>
      <c r="HP190" s="184">
        <v>30000</v>
      </c>
      <c r="HQ190" s="195">
        <v>8.6999999999999993</v>
      </c>
      <c r="HR190" s="196">
        <v>8.8000000000000007</v>
      </c>
      <c r="HS190" s="196">
        <v>8.5</v>
      </c>
      <c r="HT190" s="604">
        <v>8.5</v>
      </c>
      <c r="HU190" s="196">
        <v>8.5</v>
      </c>
      <c r="HV190" s="196">
        <v>8.5</v>
      </c>
      <c r="HW190" s="196">
        <v>8.5</v>
      </c>
      <c r="HX190" s="196">
        <v>8.5</v>
      </c>
      <c r="HY190" s="196">
        <v>8.5</v>
      </c>
      <c r="HZ190" s="196">
        <v>8.5</v>
      </c>
      <c r="IA190" s="198">
        <v>8.5</v>
      </c>
      <c r="IB190" s="196">
        <v>5.255462411300928E-3</v>
      </c>
      <c r="IC190" s="196">
        <v>5.7841523785402207E-3</v>
      </c>
      <c r="ID190" s="196">
        <v>8.174990368051074E-3</v>
      </c>
      <c r="IE190" s="196">
        <v>9.0285277150818147E-3</v>
      </c>
      <c r="IF190" s="196">
        <v>1.1814722697191846E-2</v>
      </c>
      <c r="IG190" s="196">
        <v>1.5710889810287634E-2</v>
      </c>
      <c r="IH190" s="196">
        <v>2.1075925757510997E-2</v>
      </c>
      <c r="II190" s="196">
        <v>2.7248863837805479E-2</v>
      </c>
      <c r="IJ190" s="196">
        <v>3.313473101095072E-2</v>
      </c>
      <c r="IK190" s="196">
        <v>3.8183577222530976E-2</v>
      </c>
      <c r="IL190" s="198">
        <v>4.2558824049613905E-2</v>
      </c>
      <c r="IM190" s="209"/>
      <c r="IP190" s="606">
        <v>0.14365260723528439</v>
      </c>
      <c r="IQ190" s="279">
        <v>0.14685314685314685</v>
      </c>
      <c r="IR190" s="279">
        <v>0.2413793103448276</v>
      </c>
      <c r="IS190" s="279">
        <v>0.39726027397260272</v>
      </c>
      <c r="IT190" s="279">
        <v>0.5425607728244517</v>
      </c>
      <c r="IU190" s="279">
        <v>0.68786127167630062</v>
      </c>
      <c r="IV190" s="279">
        <v>0.81761484636446613</v>
      </c>
      <c r="IW190" s="311">
        <v>0.94736842105263153</v>
      </c>
      <c r="IY190" s="225"/>
      <c r="IZ190" s="225"/>
      <c r="JA190" s="601">
        <v>0.85634739276471561</v>
      </c>
      <c r="JB190" s="601">
        <v>0.85314685314685312</v>
      </c>
      <c r="JC190" s="601">
        <v>0.75862068965517238</v>
      </c>
      <c r="JD190" s="601">
        <v>0.60273972602739723</v>
      </c>
      <c r="JE190" s="601">
        <v>0.4574392271755483</v>
      </c>
      <c r="JF190" s="601">
        <v>0.31213872832369938</v>
      </c>
      <c r="JG190" s="601">
        <v>0.18238515363553387</v>
      </c>
      <c r="JH190" s="710">
        <v>5.2631578947368474E-2</v>
      </c>
      <c r="JI190" s="116">
        <v>1.1000000000000001</v>
      </c>
      <c r="JJ190" s="116">
        <v>1.1000000000000001</v>
      </c>
      <c r="JK190" s="116">
        <v>1.1000000000000001</v>
      </c>
      <c r="JL190" s="116">
        <v>1.1000000000000001</v>
      </c>
      <c r="JM190" s="116">
        <v>1.1000000000000001</v>
      </c>
      <c r="JN190" s="116">
        <v>1.1000000000000001</v>
      </c>
      <c r="JO190" s="116">
        <v>1.1000000000000001</v>
      </c>
      <c r="JP190" s="116">
        <v>1.1000000000000001</v>
      </c>
      <c r="JQ190" s="116">
        <v>1.1000000000000001</v>
      </c>
      <c r="JR190" s="116">
        <v>1.1000000000000001</v>
      </c>
      <c r="JS190" s="208">
        <v>1.1000000000000001</v>
      </c>
      <c r="JT190" s="116">
        <v>9000</v>
      </c>
      <c r="JU190" s="116">
        <v>9000</v>
      </c>
      <c r="JV190" s="116">
        <v>9000</v>
      </c>
      <c r="JW190" s="116">
        <v>9000</v>
      </c>
      <c r="JX190" s="116">
        <v>9000</v>
      </c>
      <c r="JY190" s="116">
        <v>9000</v>
      </c>
      <c r="JZ190" s="116">
        <v>9000</v>
      </c>
      <c r="KA190" s="116">
        <v>9000</v>
      </c>
      <c r="KB190" s="116">
        <v>9000</v>
      </c>
      <c r="KC190" s="116">
        <v>9000</v>
      </c>
      <c r="KD190" s="208">
        <v>9000</v>
      </c>
      <c r="KE190" s="116">
        <v>1.2</v>
      </c>
      <c r="KF190" s="116">
        <v>1.2</v>
      </c>
      <c r="KG190" s="116">
        <v>1.2</v>
      </c>
      <c r="KH190" s="116">
        <v>1.6</v>
      </c>
      <c r="KI190" s="116">
        <v>1.6</v>
      </c>
      <c r="KJ190" s="116">
        <v>1.6</v>
      </c>
      <c r="KK190" s="116">
        <v>1.6</v>
      </c>
      <c r="KL190" s="116">
        <v>1.6</v>
      </c>
      <c r="KM190" s="116">
        <v>1.6</v>
      </c>
      <c r="KN190" s="116">
        <v>1.6</v>
      </c>
      <c r="KO190" s="208">
        <v>1.6</v>
      </c>
      <c r="KP190" s="116">
        <v>20000</v>
      </c>
      <c r="KQ190" s="116">
        <v>20000</v>
      </c>
      <c r="KR190" s="116">
        <v>20000</v>
      </c>
      <c r="KS190" s="116">
        <v>40000</v>
      </c>
      <c r="KT190" s="116">
        <v>40000</v>
      </c>
      <c r="KU190" s="116">
        <v>40000</v>
      </c>
      <c r="KV190" s="116">
        <v>40000</v>
      </c>
      <c r="KW190" s="116">
        <v>40000</v>
      </c>
      <c r="KX190" s="116">
        <v>40000</v>
      </c>
      <c r="KY190" s="116">
        <v>40000</v>
      </c>
      <c r="KZ190" s="208">
        <v>40000</v>
      </c>
      <c r="LA190" s="116">
        <v>0.3</v>
      </c>
      <c r="LB190" s="116">
        <v>0.3</v>
      </c>
      <c r="LC190" s="116">
        <v>0.3</v>
      </c>
      <c r="LD190" s="116">
        <v>0.3</v>
      </c>
      <c r="LE190" s="116">
        <v>0.3</v>
      </c>
      <c r="LF190" s="116">
        <v>0.3</v>
      </c>
      <c r="LG190" s="116">
        <v>0.3</v>
      </c>
      <c r="LH190" s="116">
        <v>0.3</v>
      </c>
      <c r="LI190" s="116">
        <v>0.3</v>
      </c>
      <c r="LJ190" s="116">
        <v>0.3</v>
      </c>
      <c r="LK190" s="208">
        <v>0.3</v>
      </c>
      <c r="LL190" s="116">
        <v>17333</v>
      </c>
      <c r="LM190" s="116">
        <v>17000</v>
      </c>
      <c r="LN190" s="116">
        <v>17000</v>
      </c>
      <c r="LO190" s="116">
        <v>17000</v>
      </c>
      <c r="LP190" s="116">
        <v>17000</v>
      </c>
      <c r="LQ190" s="116">
        <v>17000</v>
      </c>
      <c r="LR190" s="116">
        <v>17000</v>
      </c>
      <c r="LS190" s="116">
        <v>17000</v>
      </c>
      <c r="LT190" s="116">
        <v>17000</v>
      </c>
      <c r="LU190" s="116">
        <v>17000</v>
      </c>
      <c r="LV190" s="208">
        <v>17000</v>
      </c>
      <c r="LW190">
        <v>7.1014491246420786E-2</v>
      </c>
      <c r="LX190">
        <v>9.8869248496515585E-2</v>
      </c>
      <c r="LY190">
        <v>0.17087510626716179</v>
      </c>
      <c r="LZ190">
        <v>0.18295315762343156</v>
      </c>
      <c r="MA190">
        <v>0.23387917816077794</v>
      </c>
      <c r="MB190">
        <v>0.30568703853997264</v>
      </c>
      <c r="MC190">
        <v>0.4042978426237453</v>
      </c>
      <c r="MD190">
        <v>0.51680180609301152</v>
      </c>
      <c r="ME190">
        <v>0.62275387104176561</v>
      </c>
      <c r="MF190">
        <v>0.71225161531130798</v>
      </c>
      <c r="MG190" s="5">
        <v>0.79209836746705875</v>
      </c>
      <c r="MH190" s="156">
        <v>0</v>
      </c>
      <c r="MI190" s="156">
        <v>0</v>
      </c>
      <c r="MJ190" s="156">
        <v>0</v>
      </c>
      <c r="MK190" s="156">
        <v>0</v>
      </c>
      <c r="ML190" s="156">
        <v>0</v>
      </c>
      <c r="MM190" s="156">
        <v>0</v>
      </c>
      <c r="MN190" s="156">
        <v>0</v>
      </c>
      <c r="MO190" s="156">
        <v>0</v>
      </c>
      <c r="MP190" s="156">
        <v>0</v>
      </c>
      <c r="MQ190" s="156">
        <v>0</v>
      </c>
      <c r="MR190" s="157">
        <v>0</v>
      </c>
      <c r="MS190" s="156">
        <v>4.8787851315940128E-2</v>
      </c>
      <c r="MT190" s="156">
        <v>5.3433327744043392E-2</v>
      </c>
      <c r="MU190" s="156">
        <v>6.1696315948507108E-2</v>
      </c>
      <c r="MV190" s="156">
        <v>6.8137927187837927E-2</v>
      </c>
      <c r="MW190" s="156">
        <v>8.9165226080103938E-2</v>
      </c>
      <c r="MX190" s="156">
        <v>0.11856943897522534</v>
      </c>
      <c r="MY190" s="156">
        <v>0.15905914452504386</v>
      </c>
      <c r="MZ190" s="156">
        <v>0.20564605423209645</v>
      </c>
      <c r="NA190" s="156">
        <v>0.25006645161439783</v>
      </c>
      <c r="NB190" s="156">
        <v>0.28816988623891343</v>
      </c>
      <c r="NC190" s="157">
        <v>0.32118969402380809</v>
      </c>
      <c r="ND190" s="156">
        <v>1.6348767061527021</v>
      </c>
      <c r="NE190" s="156">
        <v>1.5704942949753626</v>
      </c>
      <c r="NF190" s="156">
        <v>1.5271194864606206</v>
      </c>
      <c r="NG190" s="156">
        <v>1.540691115913261</v>
      </c>
      <c r="NH190" s="156">
        <v>1.5504332692347562</v>
      </c>
      <c r="NI190" s="156">
        <v>1.5583050576980351</v>
      </c>
      <c r="NJ190" s="156">
        <v>1.5656922590473086</v>
      </c>
      <c r="NK190" s="156">
        <v>1.5725563928706958</v>
      </c>
      <c r="NL190" s="156">
        <v>1.5788407064451466</v>
      </c>
      <c r="NM190" s="156">
        <v>1.5844918918010213</v>
      </c>
      <c r="NN190" s="157">
        <v>1.5899477344883852</v>
      </c>
      <c r="NO190" s="156">
        <v>13113.854448270131</v>
      </c>
      <c r="NP190" s="156">
        <v>12600.45335807142</v>
      </c>
      <c r="NQ190" s="156">
        <v>12025.226305531081</v>
      </c>
      <c r="NR190" s="156">
        <v>11719.393614583378</v>
      </c>
      <c r="NS190" s="156">
        <v>11490.451600916993</v>
      </c>
      <c r="NT190" s="156">
        <v>11270.961823698841</v>
      </c>
      <c r="NU190" s="156">
        <v>11068.186734461075</v>
      </c>
      <c r="NV190" s="156">
        <v>10881.960453432748</v>
      </c>
      <c r="NW190" s="156">
        <v>10712.755851162383</v>
      </c>
      <c r="NX190" s="156">
        <v>10561.135552076574</v>
      </c>
      <c r="NY190" s="157">
        <v>10428.694684343061</v>
      </c>
      <c r="NZ190" s="156">
        <v>6452.1737761033764</v>
      </c>
      <c r="OA190" s="156">
        <v>6782.9508113267411</v>
      </c>
      <c r="OB190" s="156">
        <v>8411.3863628159488</v>
      </c>
      <c r="OC190" s="156">
        <v>9265.7272601947607</v>
      </c>
      <c r="OD190" s="156">
        <v>12094.457366260825</v>
      </c>
      <c r="OE190" s="156">
        <v>16035.604796000043</v>
      </c>
      <c r="OF190" s="156">
        <v>21516.590632021249</v>
      </c>
      <c r="OG190" s="156">
        <v>27899.164486015314</v>
      </c>
      <c r="OH190" s="156">
        <v>34085.348716138033</v>
      </c>
      <c r="OI190" s="156">
        <v>39492.385979275306</v>
      </c>
      <c r="OJ190" s="157">
        <v>44560.760074880112</v>
      </c>
      <c r="OK190" s="156"/>
      <c r="OL190" s="156"/>
      <c r="OM190" s="156"/>
      <c r="ON190" s="156"/>
      <c r="OO190" s="156"/>
      <c r="OP190" s="156"/>
      <c r="OQ190" s="156"/>
      <c r="OR190" s="156"/>
      <c r="OS190" s="156"/>
      <c r="OT190" s="156"/>
      <c r="OU190" s="157"/>
      <c r="OV190">
        <v>5749.1303127638103</v>
      </c>
      <c r="OW190">
        <v>5804.1452512112364</v>
      </c>
      <c r="OX190">
        <v>6719.7228107710471</v>
      </c>
      <c r="OY190">
        <v>7454.4909997227878</v>
      </c>
      <c r="OZ190">
        <v>9779.0535024691235</v>
      </c>
      <c r="PA190">
        <v>13009.303114454315</v>
      </c>
      <c r="PB190">
        <v>17514.041990046171</v>
      </c>
      <c r="PC190">
        <v>22782.826605694499</v>
      </c>
      <c r="PD190">
        <v>27920.085392824556</v>
      </c>
      <c r="PE190">
        <v>32441.094987693356</v>
      </c>
      <c r="PF190" s="5">
        <v>36718.986236956232</v>
      </c>
      <c r="PG190">
        <v>703.04346333956585</v>
      </c>
      <c r="PH190">
        <v>978.80556011550436</v>
      </c>
      <c r="PI190">
        <v>1691.6635520449017</v>
      </c>
      <c r="PJ190">
        <v>1811.2362604719726</v>
      </c>
      <c r="PK190">
        <v>2315.4038637917015</v>
      </c>
      <c r="PL190">
        <v>3026.3016815457295</v>
      </c>
      <c r="PM190">
        <v>4002.5486419750787</v>
      </c>
      <c r="PN190">
        <v>5116.3378803208143</v>
      </c>
      <c r="PO190">
        <v>6165.2633233134802</v>
      </c>
      <c r="PP190">
        <v>7051.2909915819491</v>
      </c>
      <c r="PQ190" s="5">
        <v>7841.7738379238826</v>
      </c>
      <c r="PR190">
        <v>0</v>
      </c>
      <c r="PS190">
        <v>0</v>
      </c>
      <c r="PT190">
        <v>0</v>
      </c>
      <c r="PU190">
        <v>0</v>
      </c>
      <c r="PV190">
        <v>0</v>
      </c>
      <c r="PW190">
        <v>0</v>
      </c>
      <c r="PX190">
        <v>0</v>
      </c>
      <c r="PY190">
        <v>0</v>
      </c>
      <c r="PZ190">
        <v>0</v>
      </c>
      <c r="QA190" s="7">
        <v>0</v>
      </c>
      <c r="QB190" s="5">
        <v>0</v>
      </c>
      <c r="QC190">
        <v>253.69194805775709</v>
      </c>
      <c r="QD190">
        <v>272.50997149462131</v>
      </c>
      <c r="QE190">
        <v>314.65121133738626</v>
      </c>
      <c r="QF190">
        <v>347.50342865797342</v>
      </c>
      <c r="QG190">
        <v>454.74265300853006</v>
      </c>
      <c r="QH190">
        <v>604.70413877364922</v>
      </c>
      <c r="QI190">
        <v>811.2016370777236</v>
      </c>
      <c r="QJ190">
        <v>1048.7948765836918</v>
      </c>
      <c r="QK190">
        <v>1275.3389032334287</v>
      </c>
      <c r="QL190">
        <v>1469.6664198184585</v>
      </c>
      <c r="QM190" s="5">
        <v>1638.067439521421</v>
      </c>
      <c r="QN190">
        <v>1076.0168169484002</v>
      </c>
      <c r="QO190">
        <v>1104.445699449567</v>
      </c>
      <c r="QP190">
        <v>1173.7655557741314</v>
      </c>
      <c r="QQ190">
        <v>1296.3164938678178</v>
      </c>
      <c r="QR190">
        <v>1696.358518926635</v>
      </c>
      <c r="QS190">
        <v>2255.7704021215545</v>
      </c>
      <c r="QT190">
        <v>3026.0825513506788</v>
      </c>
      <c r="QU190">
        <v>3912.3933322040548</v>
      </c>
      <c r="QV190">
        <v>4757.4864568026287</v>
      </c>
      <c r="QW190">
        <v>5482.400066819082</v>
      </c>
      <c r="QX190" s="5">
        <v>6110.5982410591714</v>
      </c>
      <c r="QY190" s="7">
        <v>1.8</v>
      </c>
      <c r="QZ190" s="7">
        <v>1.8</v>
      </c>
      <c r="RA190" s="7">
        <v>1.7</v>
      </c>
      <c r="RB190" s="7">
        <v>1.7</v>
      </c>
      <c r="RC190" s="7">
        <v>1.7</v>
      </c>
      <c r="RD190" s="7">
        <v>1.7</v>
      </c>
      <c r="RE190" s="7">
        <v>1.7</v>
      </c>
      <c r="RF190" s="7">
        <v>1.7</v>
      </c>
      <c r="RG190" s="7">
        <v>1.7</v>
      </c>
      <c r="RH190" s="7">
        <v>1.7</v>
      </c>
      <c r="RI190" s="5">
        <v>1.7</v>
      </c>
      <c r="RJ190" s="7">
        <v>27500</v>
      </c>
      <c r="RK190" s="7">
        <v>27500</v>
      </c>
      <c r="RL190" s="7">
        <v>27500</v>
      </c>
      <c r="RM190" s="7">
        <v>27500</v>
      </c>
      <c r="RN190" s="7">
        <v>27500</v>
      </c>
      <c r="RO190" s="7">
        <v>27500</v>
      </c>
      <c r="RP190" s="7">
        <v>27500</v>
      </c>
      <c r="RQ190" s="7">
        <v>27500</v>
      </c>
      <c r="RR190" s="7">
        <v>27500</v>
      </c>
      <c r="RS190" s="7">
        <v>27500</v>
      </c>
      <c r="RT190" s="5">
        <v>27500</v>
      </c>
      <c r="RU190">
        <v>0.76233688886877216</v>
      </c>
      <c r="RV190">
        <v>0.74184951502024676</v>
      </c>
      <c r="RW190">
        <v>0.70493940612256623</v>
      </c>
      <c r="RX190">
        <v>0.70493940612256623</v>
      </c>
      <c r="RY190">
        <v>0.70493940612256611</v>
      </c>
      <c r="RZ190">
        <v>0.70493940612256623</v>
      </c>
      <c r="SA190">
        <v>0.70493940612256611</v>
      </c>
      <c r="SB190">
        <v>0.70493940612256623</v>
      </c>
      <c r="SC190">
        <v>0.70493940612256623</v>
      </c>
      <c r="SD190">
        <v>0.70493940612256623</v>
      </c>
      <c r="SE190" s="5">
        <v>0.70493940612256623</v>
      </c>
      <c r="SF190" s="156">
        <v>20466.719432752539</v>
      </c>
      <c r="SG190" s="156">
        <v>20092.946605141729</v>
      </c>
      <c r="SH190" s="156">
        <v>20037.045545919245</v>
      </c>
      <c r="SI190" s="156">
        <v>20037.045545919245</v>
      </c>
      <c r="SJ190" s="156">
        <v>20037.045545919245</v>
      </c>
      <c r="SK190" s="156">
        <v>20037.045545919249</v>
      </c>
      <c r="SL190" s="156">
        <v>20037.045545919242</v>
      </c>
      <c r="SM190" s="156">
        <v>20037.045545919245</v>
      </c>
      <c r="SN190" s="156">
        <v>20037.045545919245</v>
      </c>
      <c r="SO190" s="156">
        <v>20037.045545919249</v>
      </c>
      <c r="SP190" s="157">
        <v>20037.045545919245</v>
      </c>
      <c r="SQ190" s="156">
        <v>1329.7087650061574</v>
      </c>
      <c r="SR190" s="156">
        <v>1376.9556709441883</v>
      </c>
      <c r="SS190" s="156">
        <v>1488.4167671115176</v>
      </c>
      <c r="ST190" s="156">
        <v>1643.8199225257913</v>
      </c>
      <c r="SU190" s="156">
        <v>2151.101171935165</v>
      </c>
      <c r="SV190" s="156">
        <v>2860.474540895204</v>
      </c>
      <c r="SW190" s="156">
        <v>3837.2841884284026</v>
      </c>
      <c r="SX190" s="156">
        <v>4961.1882087877466</v>
      </c>
      <c r="SY190" s="156">
        <v>6032.8253600360576</v>
      </c>
      <c r="SZ190" s="156">
        <v>6952.0664866375409</v>
      </c>
      <c r="TA190" s="157">
        <v>7748.6656805805924</v>
      </c>
      <c r="TB190" s="156"/>
      <c r="TC190" s="156"/>
      <c r="TD190" s="156"/>
      <c r="TE190" s="156"/>
      <c r="TF190" s="156"/>
      <c r="TG190" s="156"/>
      <c r="TH190" s="156"/>
      <c r="TI190" s="156"/>
      <c r="TJ190" s="156"/>
      <c r="TK190" s="156"/>
      <c r="TL190" s="156"/>
      <c r="TM190" s="728">
        <v>703.04346333956585</v>
      </c>
      <c r="TN190" s="244">
        <v>978.80556011550436</v>
      </c>
      <c r="TO190" s="244">
        <v>1691.6635520449017</v>
      </c>
      <c r="TP190" s="244">
        <v>1811.2362604719726</v>
      </c>
      <c r="TQ190" s="244">
        <v>2315.4038637917015</v>
      </c>
      <c r="TR190" s="244">
        <v>3026.3016815457295</v>
      </c>
      <c r="TS190" s="244">
        <v>4002.5486419750787</v>
      </c>
      <c r="TT190" s="244">
        <v>5116.3378803208143</v>
      </c>
      <c r="TU190" s="244">
        <v>6165.2633233134802</v>
      </c>
      <c r="TV190" s="244">
        <v>7051.2909915819491</v>
      </c>
      <c r="TW190" s="729">
        <v>7841.7738379238826</v>
      </c>
      <c r="TX190" s="117">
        <v>8638.9128601270895</v>
      </c>
      <c r="TY190" s="117">
        <v>10265.437962053482</v>
      </c>
      <c r="TZ190" s="117">
        <v>12801.605265853033</v>
      </c>
      <c r="UA190" s="117">
        <v>12724.109004896449</v>
      </c>
      <c r="UB190" s="117">
        <v>15331.731197669016</v>
      </c>
      <c r="UC190" s="117">
        <v>19194.375054019103</v>
      </c>
      <c r="UD190" s="117">
        <v>24255.140565186401</v>
      </c>
      <c r="UE190" s="117">
        <v>29572.580636094008</v>
      </c>
      <c r="UF190" s="117">
        <v>33973.781840205316</v>
      </c>
      <c r="UG190" s="117">
        <v>37086.871294594057</v>
      </c>
      <c r="UH190" s="185">
        <v>38971.314344224447</v>
      </c>
      <c r="UI190" s="116">
        <v>1.1000000000000001</v>
      </c>
      <c r="UJ190" s="116">
        <v>1.1000000000000001</v>
      </c>
      <c r="UK190" s="116">
        <v>1.1000000000000001</v>
      </c>
      <c r="UL190" s="116">
        <v>1.1000000000000001</v>
      </c>
      <c r="UM190" s="116">
        <v>1.1000000000000001</v>
      </c>
      <c r="UN190" s="116">
        <v>1.1000000000000001</v>
      </c>
      <c r="UO190" s="116">
        <v>1.1000000000000001</v>
      </c>
      <c r="UP190" s="116">
        <v>1.1000000000000001</v>
      </c>
      <c r="UQ190" s="116">
        <v>1.1000000000000001</v>
      </c>
      <c r="UR190" s="116">
        <v>1.1000000000000001</v>
      </c>
      <c r="US190" s="208">
        <v>1.1000000000000001</v>
      </c>
      <c r="UT190" s="156">
        <v>18854.280273716999</v>
      </c>
      <c r="UU190" s="156">
        <v>18178.745644599308</v>
      </c>
      <c r="UV190" s="156">
        <v>17146.947332146345</v>
      </c>
      <c r="UW190" s="156">
        <v>17146.947332146345</v>
      </c>
      <c r="UX190" s="156">
        <v>17146.947332146345</v>
      </c>
      <c r="UY190" s="156">
        <v>17146.947332146348</v>
      </c>
      <c r="UZ190" s="156">
        <v>17146.947332146345</v>
      </c>
      <c r="VA190" s="156">
        <v>17146.947332146341</v>
      </c>
      <c r="VB190" s="156">
        <v>17146.947332146345</v>
      </c>
      <c r="VC190" s="156">
        <v>17146.947332146348</v>
      </c>
      <c r="VD190" s="157">
        <v>17146.947332146348</v>
      </c>
      <c r="VE190" s="156">
        <v>24732.215571641522</v>
      </c>
      <c r="VF190" s="156">
        <v>24504.626985033708</v>
      </c>
      <c r="VG190" s="156">
        <v>24324.001727270508</v>
      </c>
      <c r="VH190" s="156">
        <v>24324.001727270504</v>
      </c>
      <c r="VI190" s="156">
        <v>24324.001727270508</v>
      </c>
      <c r="VJ190" s="156">
        <v>24324.001727270512</v>
      </c>
      <c r="VK190" s="156">
        <v>24324.001727270508</v>
      </c>
      <c r="VL190" s="156">
        <v>24324.001727270501</v>
      </c>
      <c r="VM190" s="156">
        <v>24324.001727270504</v>
      </c>
      <c r="VN190" s="156">
        <v>24324.001727270512</v>
      </c>
      <c r="VO190" s="157">
        <v>24324.001727270508</v>
      </c>
      <c r="VP190" s="156">
        <v>7.0525564789645181E-2</v>
      </c>
      <c r="VQ190" s="156">
        <v>7.5745362076357875E-2</v>
      </c>
      <c r="VR190" s="156">
        <v>8.6803600563996552E-2</v>
      </c>
      <c r="VS190" s="156">
        <v>9.5866622243834021E-2</v>
      </c>
      <c r="VT190" s="156">
        <v>0.12545096980045975</v>
      </c>
      <c r="VU190" s="156">
        <v>0.16682121228263827</v>
      </c>
      <c r="VV190" s="156">
        <v>0.22378818305660919</v>
      </c>
      <c r="VW190" s="156">
        <v>0.28933361214020464</v>
      </c>
      <c r="VX190" s="156">
        <v>0.35183086780268935</v>
      </c>
      <c r="VY190" s="156">
        <v>0.40544047590349275</v>
      </c>
      <c r="VZ190" s="157">
        <v>0.45189767778977974</v>
      </c>
      <c r="WA190" s="156">
        <v>9000</v>
      </c>
      <c r="WB190" s="156">
        <v>9000</v>
      </c>
      <c r="WC190" s="156">
        <v>9000</v>
      </c>
      <c r="WD190" s="156">
        <v>9000</v>
      </c>
      <c r="WE190" s="156">
        <v>9000</v>
      </c>
      <c r="WF190" s="156">
        <v>9000</v>
      </c>
      <c r="WG190" s="156">
        <v>9000</v>
      </c>
      <c r="WH190" s="156">
        <v>9000</v>
      </c>
      <c r="WI190" s="156">
        <v>9000</v>
      </c>
      <c r="WJ190" s="156">
        <v>9000</v>
      </c>
      <c r="WK190" s="157">
        <v>9000</v>
      </c>
      <c r="WL190" s="156">
        <v>7.1014491246420786E-2</v>
      </c>
      <c r="WM190" s="156">
        <v>9.8869248496515585E-2</v>
      </c>
      <c r="WN190" s="156">
        <v>0.17087510626716179</v>
      </c>
      <c r="WO190" s="156">
        <v>0.18295315762343156</v>
      </c>
      <c r="WP190" s="156">
        <v>0.23387917816077794</v>
      </c>
      <c r="WQ190" s="156">
        <v>0.30568703853997264</v>
      </c>
      <c r="WR190" s="156">
        <v>0.4042978426237453</v>
      </c>
      <c r="WS190" s="156">
        <v>0.51680180609301152</v>
      </c>
      <c r="WT190" s="156">
        <v>0.62275387104176561</v>
      </c>
      <c r="WU190" s="156">
        <v>0.71225161531130798</v>
      </c>
      <c r="WV190" s="157">
        <v>0.79209836746705875</v>
      </c>
      <c r="WW190" s="119">
        <v>7.0525564789645181E-2</v>
      </c>
      <c r="WX190" s="119">
        <v>7.5745362076357875E-2</v>
      </c>
      <c r="WY190" s="119">
        <v>8.6803600563996552E-2</v>
      </c>
      <c r="WZ190" s="119">
        <v>9.5866622243834035E-2</v>
      </c>
      <c r="XA190" s="119">
        <v>0.12545096980045978</v>
      </c>
      <c r="XB190" s="119">
        <v>0.16682121228263827</v>
      </c>
      <c r="XC190" s="119">
        <v>0.22378818305660919</v>
      </c>
      <c r="XD190" s="119">
        <v>0.28933361214020459</v>
      </c>
      <c r="XE190" s="197">
        <v>0.35183086780268935</v>
      </c>
      <c r="XF190" s="197">
        <v>0.40544047590349275</v>
      </c>
      <c r="XG190" s="201">
        <v>0.45189767778977968</v>
      </c>
      <c r="XH190" s="821">
        <v>4.6586669355651908E-2</v>
      </c>
      <c r="XI190" s="821">
        <v>5.7413376309427874E-2</v>
      </c>
      <c r="XJ190" s="821">
        <v>7.9746580852775556E-2</v>
      </c>
      <c r="XK190" s="821">
        <v>8.2366973479802777E-2</v>
      </c>
      <c r="XL190" s="821">
        <v>8.4423100147311608E-2</v>
      </c>
      <c r="XM190" s="821">
        <v>8.590131741287628E-2</v>
      </c>
      <c r="XN190" s="821">
        <v>8.7445865325261232E-2</v>
      </c>
      <c r="XO190" s="821">
        <v>8.9023534424615261E-2</v>
      </c>
      <c r="XP190" s="821">
        <v>9.0586865757997195E-2</v>
      </c>
      <c r="XQ190" s="821">
        <v>9.2078341349858109E-2</v>
      </c>
      <c r="XR190" s="822">
        <v>9.3877398501795106E-2</v>
      </c>
      <c r="XS190" s="821">
        <v>0.38096198447111024</v>
      </c>
      <c r="XT190" s="821">
        <v>0.34045124899274776</v>
      </c>
      <c r="XU190" s="821">
        <v>0.31677393403057125</v>
      </c>
      <c r="XV190" s="821">
        <v>0.33899711256862641</v>
      </c>
      <c r="XW190" s="821">
        <v>0.35655896843538298</v>
      </c>
      <c r="XX190" s="821">
        <v>0.36926796920797123</v>
      </c>
      <c r="XY190" s="821">
        <v>0.38263883694035655</v>
      </c>
      <c r="XZ190" s="821">
        <v>0.39641786685419383</v>
      </c>
      <c r="YA190" s="821">
        <v>0.41023276619307775</v>
      </c>
      <c r="YB190" s="821">
        <v>0.42362770471479899</v>
      </c>
      <c r="YC190" s="822">
        <v>0.43957948479438524</v>
      </c>
      <c r="YD190">
        <v>8999.9999999999982</v>
      </c>
      <c r="YE190">
        <v>9000</v>
      </c>
      <c r="YF190">
        <v>8999.9999999999982</v>
      </c>
      <c r="YG190">
        <v>9000</v>
      </c>
      <c r="YH190">
        <v>8999.9999999999982</v>
      </c>
      <c r="YI190">
        <v>8999.9999999999982</v>
      </c>
      <c r="YJ190">
        <v>8999.9999999999982</v>
      </c>
      <c r="YK190">
        <v>8999.9999999999982</v>
      </c>
      <c r="YL190">
        <v>9000</v>
      </c>
      <c r="YM190">
        <v>8999.9999999999982</v>
      </c>
      <c r="YN190" s="5">
        <v>9000</v>
      </c>
      <c r="YO190" s="156">
        <v>8181.8181818181793</v>
      </c>
      <c r="YP190" s="156">
        <v>8181.8181818181811</v>
      </c>
      <c r="YQ190" s="156">
        <v>8181.8181818181793</v>
      </c>
      <c r="YR190" s="156">
        <v>8181.8181818181811</v>
      </c>
      <c r="YS190" s="156">
        <v>8181.8181818181793</v>
      </c>
      <c r="YT190" s="156">
        <v>8181.8181818181793</v>
      </c>
      <c r="YU190" s="156">
        <v>8181.8181818181793</v>
      </c>
      <c r="YV190" s="156">
        <v>8181.8181818181793</v>
      </c>
      <c r="YW190" s="156">
        <v>8181.8181818181811</v>
      </c>
      <c r="YX190" s="156">
        <v>8181.8181818181793</v>
      </c>
      <c r="YY190" s="157">
        <v>8181.8181818181811</v>
      </c>
      <c r="YZ190" s="156">
        <v>7.1014491246420799E-2</v>
      </c>
      <c r="ZA190" s="156">
        <v>9.8869248496515585E-2</v>
      </c>
      <c r="ZB190" s="156">
        <v>0.17087510626716179</v>
      </c>
      <c r="ZC190" s="156">
        <v>0.18295315762343156</v>
      </c>
      <c r="ZD190" s="156">
        <v>0.23387917816077794</v>
      </c>
      <c r="ZE190" s="156">
        <v>0.3056870385399727</v>
      </c>
      <c r="ZF190" s="156">
        <v>0.40429784262374535</v>
      </c>
      <c r="ZG190" s="156">
        <v>0.51680180609301163</v>
      </c>
      <c r="ZH190" s="156">
        <v>0.62275387104176572</v>
      </c>
      <c r="ZI190" s="156">
        <v>0.7122516153113081</v>
      </c>
      <c r="ZJ190" s="157">
        <v>0.79209836746705886</v>
      </c>
      <c r="ZK190" s="748">
        <v>1371.6756893495419</v>
      </c>
      <c r="ZL190" s="748">
        <v>1527.0162279346184</v>
      </c>
      <c r="ZM190" s="748">
        <v>2084.6225438530246</v>
      </c>
      <c r="ZN190" s="748">
        <v>2302.2745673458621</v>
      </c>
      <c r="ZO190" s="748">
        <v>3012.754287783921</v>
      </c>
      <c r="ZP190" s="748">
        <v>4006.276901623346</v>
      </c>
      <c r="ZQ190" s="748">
        <v>5374.3610681653045</v>
      </c>
      <c r="ZR190" s="748">
        <v>6948.4602786403984</v>
      </c>
      <c r="ZS190" s="748">
        <v>8449.3564077924348</v>
      </c>
      <c r="ZT190" s="748">
        <v>9736.8121917453973</v>
      </c>
      <c r="ZU190" s="748">
        <v>10852.500132651543</v>
      </c>
      <c r="ZV190" s="334"/>
      <c r="ZW190" s="334"/>
      <c r="ZX190" s="334"/>
      <c r="ZY190" s="334"/>
      <c r="ZZ190" s="334"/>
      <c r="AAA190" s="334"/>
      <c r="AAB190" s="334"/>
      <c r="AAC190" s="334"/>
      <c r="AAD190" s="334"/>
      <c r="AAE190" s="334"/>
      <c r="AAF190" s="334"/>
      <c r="AAG190" s="7"/>
      <c r="AAH190" s="7"/>
      <c r="AAI190" s="7"/>
    </row>
    <row r="191" spans="1:711">
      <c r="A191" s="127" t="s">
        <v>483</v>
      </c>
      <c r="B191" s="129" t="s">
        <v>277</v>
      </c>
      <c r="C191" s="125" t="s">
        <v>509</v>
      </c>
      <c r="D191" s="138" t="s">
        <v>511</v>
      </c>
      <c r="E191" s="164">
        <v>0</v>
      </c>
      <c r="F191" s="165">
        <v>0</v>
      </c>
      <c r="G191" s="165">
        <v>0</v>
      </c>
      <c r="H191" s="167">
        <v>0</v>
      </c>
      <c r="I191" s="165">
        <v>0</v>
      </c>
      <c r="J191" s="165">
        <v>0</v>
      </c>
      <c r="K191" s="165">
        <v>0</v>
      </c>
      <c r="L191" s="165">
        <v>0</v>
      </c>
      <c r="M191" s="165">
        <v>0</v>
      </c>
      <c r="N191" s="165">
        <v>0</v>
      </c>
      <c r="O191" s="163">
        <v>0</v>
      </c>
      <c r="P191" s="164">
        <v>0</v>
      </c>
      <c r="Q191" s="165">
        <v>0</v>
      </c>
      <c r="R191" s="165">
        <v>0</v>
      </c>
      <c r="S191" s="167">
        <v>0</v>
      </c>
      <c r="T191" s="165">
        <v>0</v>
      </c>
      <c r="U191" s="165">
        <v>0</v>
      </c>
      <c r="V191" s="165">
        <v>0</v>
      </c>
      <c r="W191" s="165">
        <v>0</v>
      </c>
      <c r="X191" s="165">
        <v>0</v>
      </c>
      <c r="Y191" s="165">
        <v>0</v>
      </c>
      <c r="Z191" s="163">
        <v>0</v>
      </c>
      <c r="AA191" s="164">
        <v>0</v>
      </c>
      <c r="AB191" s="165">
        <v>0</v>
      </c>
      <c r="AC191" s="165">
        <v>0</v>
      </c>
      <c r="AD191" s="167">
        <v>0</v>
      </c>
      <c r="AE191" s="165">
        <v>0</v>
      </c>
      <c r="AF191" s="165">
        <v>0</v>
      </c>
      <c r="AG191" s="165">
        <v>0</v>
      </c>
      <c r="AH191" s="165">
        <v>0</v>
      </c>
      <c r="AI191" s="165">
        <v>0</v>
      </c>
      <c r="AJ191" s="165">
        <v>0</v>
      </c>
      <c r="AK191" s="163">
        <v>0</v>
      </c>
      <c r="AL191" s="164">
        <v>0</v>
      </c>
      <c r="AM191" s="165">
        <v>0</v>
      </c>
      <c r="AN191" s="165">
        <v>0</v>
      </c>
      <c r="AO191" s="167">
        <v>0</v>
      </c>
      <c r="AP191" s="165">
        <v>0</v>
      </c>
      <c r="AQ191" s="165">
        <v>0</v>
      </c>
      <c r="AR191" s="165">
        <v>0</v>
      </c>
      <c r="AS191" s="165">
        <v>0</v>
      </c>
      <c r="AT191" s="165">
        <v>0</v>
      </c>
      <c r="AU191" s="165">
        <v>0</v>
      </c>
      <c r="AV191" s="163">
        <v>0</v>
      </c>
      <c r="AW191" s="164">
        <v>0</v>
      </c>
      <c r="AX191" s="165">
        <v>0</v>
      </c>
      <c r="AY191" s="165">
        <v>0</v>
      </c>
      <c r="AZ191" s="167">
        <v>0</v>
      </c>
      <c r="BA191" s="165">
        <v>0</v>
      </c>
      <c r="BB191" s="165">
        <v>0</v>
      </c>
      <c r="BC191" s="165">
        <v>0</v>
      </c>
      <c r="BD191" s="165">
        <v>0</v>
      </c>
      <c r="BE191" s="165">
        <v>0</v>
      </c>
      <c r="BF191" s="165">
        <v>0</v>
      </c>
      <c r="BG191" s="163">
        <v>0</v>
      </c>
      <c r="BH191" s="164">
        <v>0</v>
      </c>
      <c r="BI191" s="165">
        <v>0</v>
      </c>
      <c r="BJ191" s="165">
        <v>0</v>
      </c>
      <c r="BK191" s="167">
        <v>0</v>
      </c>
      <c r="BL191" s="165">
        <v>0</v>
      </c>
      <c r="BM191" s="165">
        <v>0</v>
      </c>
      <c r="BN191" s="165">
        <v>0</v>
      </c>
      <c r="BO191" s="165">
        <v>0</v>
      </c>
      <c r="BP191" s="165">
        <v>0</v>
      </c>
      <c r="BQ191" s="165">
        <v>0</v>
      </c>
      <c r="BR191" s="163">
        <v>0</v>
      </c>
      <c r="BS191" s="164">
        <v>0</v>
      </c>
      <c r="BT191" s="165">
        <v>0</v>
      </c>
      <c r="BU191" s="165">
        <v>0</v>
      </c>
      <c r="BV191" s="167">
        <v>0</v>
      </c>
      <c r="BW191" s="165">
        <v>0</v>
      </c>
      <c r="BX191" s="165">
        <v>0</v>
      </c>
      <c r="BY191" s="165">
        <v>0</v>
      </c>
      <c r="BZ191" s="165">
        <v>0</v>
      </c>
      <c r="CA191" s="165">
        <v>0</v>
      </c>
      <c r="CB191" s="165">
        <v>0</v>
      </c>
      <c r="CC191" s="163">
        <v>0</v>
      </c>
      <c r="CD191" s="164">
        <v>0</v>
      </c>
      <c r="CE191" s="165">
        <v>0</v>
      </c>
      <c r="CF191" s="165">
        <v>0</v>
      </c>
      <c r="CG191" s="167">
        <v>0</v>
      </c>
      <c r="CH191" s="165">
        <v>0</v>
      </c>
      <c r="CI191" s="165">
        <v>0</v>
      </c>
      <c r="CJ191" s="165">
        <v>0</v>
      </c>
      <c r="CK191" s="165">
        <v>0</v>
      </c>
      <c r="CL191" s="165">
        <v>0</v>
      </c>
      <c r="CM191" s="165">
        <v>0</v>
      </c>
      <c r="CN191" s="163">
        <v>0</v>
      </c>
      <c r="CO191" s="176"/>
      <c r="CP191" s="175"/>
      <c r="CQ191" s="175"/>
      <c r="CR191" s="191"/>
      <c r="CS191" s="175"/>
      <c r="CT191" s="175"/>
      <c r="CU191" s="175"/>
      <c r="CV191" s="175"/>
      <c r="CW191" s="175"/>
      <c r="CX191" s="175"/>
      <c r="CY191" s="178"/>
      <c r="CZ191" s="176"/>
      <c r="DA191" s="191"/>
      <c r="DB191" s="191"/>
      <c r="DC191" s="191"/>
      <c r="DD191" s="191"/>
      <c r="DE191" s="191"/>
      <c r="DF191" s="191"/>
      <c r="DG191" s="191"/>
      <c r="DH191" s="191"/>
      <c r="DI191" s="191"/>
      <c r="DJ191" s="179"/>
      <c r="DK191" s="188"/>
      <c r="DL191" s="184"/>
      <c r="DM191" s="184"/>
      <c r="DN191" s="209"/>
      <c r="DO191" s="184"/>
      <c r="DP191" s="184"/>
      <c r="DQ191" s="184"/>
      <c r="DR191" s="184"/>
      <c r="DS191" s="184"/>
      <c r="DT191" s="184"/>
      <c r="DU191" s="186"/>
      <c r="DV191" s="181"/>
      <c r="DW191" s="181"/>
      <c r="DX191" s="181"/>
      <c r="DY191" s="602"/>
      <c r="DZ191" s="181"/>
      <c r="EA191" s="181"/>
      <c r="EB191" s="181"/>
      <c r="EC191" s="181"/>
      <c r="ED191" s="181"/>
      <c r="EE191" s="181"/>
      <c r="EF191" s="182"/>
      <c r="EG191" s="194"/>
      <c r="EH191" s="194"/>
      <c r="EI191" s="194"/>
      <c r="EJ191" s="194"/>
      <c r="EK191" s="194"/>
      <c r="EL191" s="194"/>
      <c r="EM191" s="194"/>
      <c r="EN191" s="194"/>
      <c r="EO191" s="194"/>
      <c r="EP191" s="194"/>
      <c r="EQ191" s="194"/>
      <c r="ER191" s="117"/>
      <c r="ES191" s="200"/>
      <c r="ET191" s="200"/>
      <c r="EU191" s="244"/>
      <c r="EV191" s="200"/>
      <c r="EW191" s="200"/>
      <c r="EX191" s="200"/>
      <c r="EY191" s="200"/>
      <c r="EZ191" s="200"/>
      <c r="FA191" s="200"/>
      <c r="FB191" s="185"/>
      <c r="FC191" s="119"/>
      <c r="FD191" s="197"/>
      <c r="FE191" s="197"/>
      <c r="FF191" s="330"/>
      <c r="FG191" s="197"/>
      <c r="FH191" s="197"/>
      <c r="FI191" s="197"/>
      <c r="FJ191" s="197"/>
      <c r="FK191" s="197"/>
      <c r="FL191" s="197"/>
      <c r="FM191" s="201"/>
      <c r="FN191" s="193"/>
      <c r="FO191" s="181"/>
      <c r="FP191" s="181"/>
      <c r="FQ191" s="181"/>
      <c r="FR191" s="181"/>
      <c r="FS191" s="181"/>
      <c r="FT191" s="181"/>
      <c r="FU191" s="181"/>
      <c r="FV191" s="181"/>
      <c r="FW191" s="181"/>
      <c r="FX191" s="182"/>
      <c r="FY191" s="117"/>
      <c r="FZ191" s="200"/>
      <c r="GA191" s="200"/>
      <c r="GB191" s="244"/>
      <c r="GC191" s="200"/>
      <c r="GD191" s="200"/>
      <c r="GE191" s="200"/>
      <c r="GF191" s="200"/>
      <c r="GG191" s="200"/>
      <c r="GH191" s="200"/>
      <c r="GI191" s="185"/>
      <c r="GJ191" s="119"/>
      <c r="GK191" s="197"/>
      <c r="GL191" s="197"/>
      <c r="GM191" s="330"/>
      <c r="GN191" s="197"/>
      <c r="GO191" s="197"/>
      <c r="GP191" s="197"/>
      <c r="GQ191" s="197"/>
      <c r="GR191" s="197"/>
      <c r="GS191" s="197"/>
      <c r="GT191" s="201"/>
      <c r="GU191" s="196"/>
      <c r="GV191" s="196"/>
      <c r="GW191" s="196"/>
      <c r="GX191" s="196"/>
      <c r="GY191" s="196"/>
      <c r="GZ191" s="196"/>
      <c r="HA191" s="196"/>
      <c r="HB191" s="196"/>
      <c r="HC191" s="196"/>
      <c r="HD191" s="196"/>
      <c r="HE191" s="196"/>
      <c r="HF191" s="117"/>
      <c r="HG191" s="200"/>
      <c r="HH191" s="200"/>
      <c r="HI191" s="244"/>
      <c r="HJ191" s="200"/>
      <c r="HK191" s="200"/>
      <c r="HL191" s="200"/>
      <c r="HM191" s="200"/>
      <c r="HN191" s="200"/>
      <c r="HO191" s="200"/>
      <c r="HP191" s="185"/>
      <c r="HQ191" s="119"/>
      <c r="HR191" s="197"/>
      <c r="HS191" s="197"/>
      <c r="HT191" s="330"/>
      <c r="HU191" s="197"/>
      <c r="HV191" s="197"/>
      <c r="HW191" s="197"/>
      <c r="HX191" s="197"/>
      <c r="HY191" s="197"/>
      <c r="HZ191" s="197"/>
      <c r="IA191" s="199"/>
      <c r="IB191" s="196"/>
      <c r="IC191" s="196"/>
      <c r="ID191" s="196"/>
      <c r="IE191" s="196"/>
      <c r="IF191" s="196"/>
      <c r="IG191" s="196"/>
      <c r="IH191" s="196"/>
      <c r="II191" s="196"/>
      <c r="IJ191" s="196"/>
      <c r="IK191" s="196"/>
      <c r="IL191" s="198"/>
      <c r="IM191" s="209"/>
      <c r="IP191" s="606"/>
      <c r="IQ191" s="279"/>
      <c r="IR191" s="279"/>
      <c r="IS191" s="279"/>
      <c r="IT191" s="279"/>
      <c r="IU191" s="279"/>
      <c r="IV191" s="279"/>
      <c r="IW191" s="311"/>
      <c r="IY191" s="225"/>
      <c r="IZ191" s="225"/>
      <c r="JA191" s="601"/>
      <c r="JB191" s="601"/>
      <c r="JC191" s="601"/>
      <c r="JD191" s="601"/>
      <c r="JE191" s="601"/>
      <c r="JF191" s="601"/>
      <c r="JG191" s="601"/>
      <c r="JH191" s="710"/>
      <c r="JI191" s="116"/>
      <c r="JJ191" s="116"/>
      <c r="JK191" s="116"/>
      <c r="JL191" s="116"/>
      <c r="JM191" s="116"/>
      <c r="JN191" s="116"/>
      <c r="JO191" s="116"/>
      <c r="JP191" s="116"/>
      <c r="JQ191" s="116"/>
      <c r="JR191" s="116"/>
      <c r="JS191" s="208"/>
      <c r="JT191" s="116"/>
      <c r="JU191" s="116"/>
      <c r="JV191" s="116"/>
      <c r="JW191" s="116"/>
      <c r="JX191" s="116"/>
      <c r="JY191" s="116"/>
      <c r="JZ191" s="116"/>
      <c r="KA191" s="116"/>
      <c r="KB191" s="116"/>
      <c r="KC191" s="116"/>
      <c r="KD191" s="208"/>
      <c r="KE191" s="116"/>
      <c r="KF191" s="116"/>
      <c r="KG191" s="116"/>
      <c r="KH191" s="116"/>
      <c r="KI191" s="116"/>
      <c r="KJ191" s="116"/>
      <c r="KK191" s="116"/>
      <c r="KL191" s="116"/>
      <c r="KM191" s="116"/>
      <c r="KN191" s="116"/>
      <c r="KO191" s="208"/>
      <c r="KP191" s="116"/>
      <c r="KQ191" s="116"/>
      <c r="KR191" s="116"/>
      <c r="KS191" s="116"/>
      <c r="KT191" s="116"/>
      <c r="KU191" s="116"/>
      <c r="KV191" s="116"/>
      <c r="KW191" s="116"/>
      <c r="KX191" s="116"/>
      <c r="KY191" s="116"/>
      <c r="KZ191" s="208"/>
      <c r="LA191" s="116"/>
      <c r="LB191" s="116"/>
      <c r="LC191" s="116"/>
      <c r="LD191" s="116"/>
      <c r="LE191" s="116"/>
      <c r="LF191" s="116"/>
      <c r="LG191" s="116"/>
      <c r="LH191" s="116"/>
      <c r="LI191" s="116"/>
      <c r="LJ191" s="116"/>
      <c r="LK191" s="208"/>
      <c r="LL191" s="116"/>
      <c r="LM191" s="116"/>
      <c r="LN191" s="116"/>
      <c r="LO191" s="116"/>
      <c r="LP191" s="116"/>
      <c r="LQ191" s="116"/>
      <c r="LR191" s="116"/>
      <c r="LS191" s="116"/>
      <c r="LT191" s="116"/>
      <c r="LU191" s="116"/>
      <c r="LV191" s="208"/>
      <c r="MG191" s="5"/>
      <c r="MH191" s="156"/>
      <c r="MI191" s="156"/>
      <c r="MJ191" s="156"/>
      <c r="MK191" s="156"/>
      <c r="ML191" s="156"/>
      <c r="MM191" s="156"/>
      <c r="MN191" s="156"/>
      <c r="MO191" s="156"/>
      <c r="MP191" s="156"/>
      <c r="MQ191" s="156"/>
      <c r="MR191" s="157"/>
      <c r="MS191" s="156"/>
      <c r="MT191" s="156"/>
      <c r="MU191" s="156"/>
      <c r="MV191" s="156"/>
      <c r="MW191" s="156"/>
      <c r="MX191" s="156"/>
      <c r="MY191" s="156"/>
      <c r="MZ191" s="156"/>
      <c r="NA191" s="156"/>
      <c r="NB191" s="156"/>
      <c r="NC191" s="157"/>
      <c r="ND191" s="156"/>
      <c r="NE191" s="156"/>
      <c r="NF191" s="156"/>
      <c r="NG191" s="156"/>
      <c r="NH191" s="156"/>
      <c r="NI191" s="156"/>
      <c r="NJ191" s="156"/>
      <c r="NK191" s="156"/>
      <c r="NL191" s="156"/>
      <c r="NM191" s="156"/>
      <c r="NN191" s="157"/>
      <c r="NO191" s="156"/>
      <c r="NP191" s="156"/>
      <c r="NQ191" s="156"/>
      <c r="NR191" s="156"/>
      <c r="NS191" s="156"/>
      <c r="NT191" s="156"/>
      <c r="NU191" s="156"/>
      <c r="NV191" s="156"/>
      <c r="NW191" s="156"/>
      <c r="NX191" s="156"/>
      <c r="NY191" s="157"/>
      <c r="NZ191" s="156">
        <v>0</v>
      </c>
      <c r="OA191" s="156">
        <v>0</v>
      </c>
      <c r="OB191" s="156">
        <v>0</v>
      </c>
      <c r="OC191" s="156">
        <v>0</v>
      </c>
      <c r="OD191" s="156">
        <v>0</v>
      </c>
      <c r="OE191" s="156">
        <v>0</v>
      </c>
      <c r="OF191" s="156">
        <v>0</v>
      </c>
      <c r="OG191" s="156">
        <v>0</v>
      </c>
      <c r="OH191" s="156">
        <v>0</v>
      </c>
      <c r="OI191" s="156">
        <v>0</v>
      </c>
      <c r="OJ191" s="157">
        <v>0</v>
      </c>
      <c r="OK191" s="156"/>
      <c r="OL191" s="156"/>
      <c r="OM191" s="156"/>
      <c r="ON191" s="156"/>
      <c r="OO191" s="156"/>
      <c r="OP191" s="156"/>
      <c r="OQ191" s="156"/>
      <c r="OR191" s="156"/>
      <c r="OS191" s="156"/>
      <c r="OT191" s="156"/>
      <c r="OU191" s="157"/>
      <c r="PF191" s="5"/>
      <c r="PQ191" s="5"/>
      <c r="QA191" s="7"/>
      <c r="QB191" s="5"/>
      <c r="QM191" s="5"/>
      <c r="QX191" s="5"/>
      <c r="QY191" s="7"/>
      <c r="QZ191" s="7"/>
      <c r="RA191" s="7"/>
      <c r="RB191" s="7"/>
      <c r="RC191" s="7"/>
      <c r="RD191" s="7"/>
      <c r="RE191" s="7"/>
      <c r="RF191" s="7"/>
      <c r="RG191" s="7"/>
      <c r="RH191" s="7"/>
      <c r="RI191" s="5"/>
      <c r="RJ191" s="7"/>
      <c r="RK191" s="7"/>
      <c r="RL191" s="7"/>
      <c r="RM191" s="7"/>
      <c r="RN191" s="7"/>
      <c r="RO191" s="7"/>
      <c r="RP191" s="7"/>
      <c r="RQ191" s="7"/>
      <c r="RR191" s="7"/>
      <c r="RS191" s="7"/>
      <c r="RT191" s="5"/>
      <c r="SE191" s="5"/>
      <c r="SF191" s="156"/>
      <c r="SG191" s="156"/>
      <c r="SH191" s="156"/>
      <c r="SI191" s="156"/>
      <c r="SJ191" s="156"/>
      <c r="SK191" s="156"/>
      <c r="SL191" s="156"/>
      <c r="SM191" s="156"/>
      <c r="SN191" s="156"/>
      <c r="SO191" s="156"/>
      <c r="SP191" s="157"/>
      <c r="SQ191" s="156">
        <v>0</v>
      </c>
      <c r="SR191" s="156">
        <v>0</v>
      </c>
      <c r="SS191" s="156">
        <v>0</v>
      </c>
      <c r="ST191" s="156">
        <v>0</v>
      </c>
      <c r="SU191" s="156">
        <v>0</v>
      </c>
      <c r="SV191" s="156">
        <v>0</v>
      </c>
      <c r="SW191" s="156">
        <v>0</v>
      </c>
      <c r="SX191" s="156">
        <v>0</v>
      </c>
      <c r="SY191" s="156">
        <v>0</v>
      </c>
      <c r="SZ191" s="156">
        <v>0</v>
      </c>
      <c r="TA191" s="157">
        <v>0</v>
      </c>
      <c r="TB191" s="156"/>
      <c r="TC191" s="156"/>
      <c r="TD191" s="156"/>
      <c r="TE191" s="156"/>
      <c r="TF191" s="156"/>
      <c r="TG191" s="156"/>
      <c r="TH191" s="156"/>
      <c r="TI191" s="156"/>
      <c r="TJ191" s="156"/>
      <c r="TK191" s="156"/>
      <c r="TL191" s="156"/>
      <c r="TM191" s="728"/>
      <c r="TN191" s="244"/>
      <c r="TO191" s="244"/>
      <c r="TP191" s="244"/>
      <c r="TQ191" s="244"/>
      <c r="TR191" s="244"/>
      <c r="TS191" s="244"/>
      <c r="TT191" s="244"/>
      <c r="TU191" s="244"/>
      <c r="TV191" s="244"/>
      <c r="TW191" s="729"/>
      <c r="TX191" s="117"/>
      <c r="TY191" s="117"/>
      <c r="TZ191" s="117"/>
      <c r="UA191" s="117"/>
      <c r="UB191" s="117"/>
      <c r="UC191" s="117"/>
      <c r="UD191" s="117"/>
      <c r="UE191" s="117"/>
      <c r="UF191" s="117"/>
      <c r="UG191" s="117"/>
      <c r="UH191" s="185"/>
      <c r="UI191" s="116"/>
      <c r="UJ191" s="116"/>
      <c r="UK191" s="116"/>
      <c r="UL191" s="116"/>
      <c r="UM191" s="116"/>
      <c r="UN191" s="116"/>
      <c r="UO191" s="116"/>
      <c r="UP191" s="116"/>
      <c r="UQ191" s="116"/>
      <c r="UR191" s="116"/>
      <c r="US191" s="208"/>
      <c r="UT191" s="156"/>
      <c r="UU191" s="156"/>
      <c r="UV191" s="156"/>
      <c r="UW191" s="156"/>
      <c r="UX191" s="156"/>
      <c r="UY191" s="156"/>
      <c r="UZ191" s="156"/>
      <c r="VA191" s="156"/>
      <c r="VB191" s="156"/>
      <c r="VC191" s="156"/>
      <c r="VD191" s="157"/>
      <c r="VE191" s="156"/>
      <c r="VF191" s="156"/>
      <c r="VG191" s="156"/>
      <c r="VH191" s="156"/>
      <c r="VI191" s="156"/>
      <c r="VJ191" s="156"/>
      <c r="VK191" s="156"/>
      <c r="VL191" s="156"/>
      <c r="VM191" s="156"/>
      <c r="VN191" s="156"/>
      <c r="VO191" s="157"/>
      <c r="VP191" s="156"/>
      <c r="VQ191" s="156"/>
      <c r="VR191" s="156"/>
      <c r="VS191" s="156"/>
      <c r="VT191" s="156"/>
      <c r="VU191" s="156"/>
      <c r="VV191" s="156"/>
      <c r="VW191" s="156"/>
      <c r="VX191" s="156"/>
      <c r="VY191" s="156"/>
      <c r="VZ191" s="157"/>
      <c r="WA191" s="156"/>
      <c r="WB191" s="156"/>
      <c r="WC191" s="156"/>
      <c r="WD191" s="156"/>
      <c r="WE191" s="156"/>
      <c r="WF191" s="156"/>
      <c r="WG191" s="156"/>
      <c r="WH191" s="156"/>
      <c r="WI191" s="156"/>
      <c r="WJ191" s="156"/>
      <c r="WK191" s="157"/>
      <c r="WL191" s="156">
        <v>0</v>
      </c>
      <c r="WM191" s="156">
        <v>0</v>
      </c>
      <c r="WN191" s="156">
        <v>0</v>
      </c>
      <c r="WO191" s="156">
        <v>0</v>
      </c>
      <c r="WP191" s="156">
        <v>0</v>
      </c>
      <c r="WQ191" s="156">
        <v>0</v>
      </c>
      <c r="WR191" s="156">
        <v>0</v>
      </c>
      <c r="WS191" s="156">
        <v>0</v>
      </c>
      <c r="WT191" s="156">
        <v>0</v>
      </c>
      <c r="WU191" s="156">
        <v>0</v>
      </c>
      <c r="WV191" s="157">
        <v>0</v>
      </c>
      <c r="WW191" s="119">
        <v>0</v>
      </c>
      <c r="WX191" s="119">
        <v>0</v>
      </c>
      <c r="WY191" s="119">
        <v>0</v>
      </c>
      <c r="WZ191" s="119">
        <v>0</v>
      </c>
      <c r="XA191" s="119">
        <v>0</v>
      </c>
      <c r="XB191" s="119">
        <v>0</v>
      </c>
      <c r="XC191" s="119">
        <v>0</v>
      </c>
      <c r="XD191" s="119">
        <v>0</v>
      </c>
      <c r="XE191" s="197">
        <v>0</v>
      </c>
      <c r="XF191" s="197">
        <v>0</v>
      </c>
      <c r="XG191" s="201">
        <v>0</v>
      </c>
      <c r="XH191" s="821"/>
      <c r="XI191" s="821"/>
      <c r="XJ191" s="821"/>
      <c r="XK191" s="821"/>
      <c r="XL191" s="821"/>
      <c r="XM191" s="821"/>
      <c r="XN191" s="821"/>
      <c r="XO191" s="821"/>
      <c r="XP191" s="821"/>
      <c r="XQ191" s="821"/>
      <c r="XR191" s="822"/>
      <c r="XS191" s="821"/>
      <c r="XT191" s="821"/>
      <c r="XU191" s="821"/>
      <c r="XV191" s="821"/>
      <c r="XW191" s="821"/>
      <c r="XX191" s="821"/>
      <c r="XY191" s="821"/>
      <c r="XZ191" s="821"/>
      <c r="YA191" s="821"/>
      <c r="YB191" s="821"/>
      <c r="YC191" s="822"/>
      <c r="YN191" s="5"/>
      <c r="YO191" s="156"/>
      <c r="YP191" s="156"/>
      <c r="YQ191" s="156"/>
      <c r="YR191" s="156"/>
      <c r="YS191" s="156"/>
      <c r="YT191" s="156"/>
      <c r="YU191" s="156"/>
      <c r="YV191" s="156"/>
      <c r="YW191" s="156"/>
      <c r="YX191" s="156"/>
      <c r="YY191" s="157"/>
      <c r="YZ191" s="156"/>
      <c r="ZA191" s="156"/>
      <c r="ZB191" s="156"/>
      <c r="ZC191" s="156"/>
      <c r="ZD191" s="156"/>
      <c r="ZE191" s="156"/>
      <c r="ZF191" s="156"/>
      <c r="ZG191" s="156"/>
      <c r="ZH191" s="156"/>
      <c r="ZI191" s="156"/>
      <c r="ZJ191" s="157"/>
      <c r="ZK191" s="748">
        <v>0</v>
      </c>
      <c r="ZL191" s="748">
        <v>0</v>
      </c>
      <c r="ZM191" s="748">
        <v>0</v>
      </c>
      <c r="ZN191" s="748">
        <v>0</v>
      </c>
      <c r="ZO191" s="748">
        <v>0</v>
      </c>
      <c r="ZP191" s="748">
        <v>0</v>
      </c>
      <c r="ZQ191" s="748">
        <v>0</v>
      </c>
      <c r="ZR191" s="748">
        <v>0</v>
      </c>
      <c r="ZS191" s="748">
        <v>0</v>
      </c>
      <c r="ZT191" s="748">
        <v>0</v>
      </c>
      <c r="ZU191" s="748">
        <v>0</v>
      </c>
      <c r="ZV191" s="334"/>
      <c r="ZW191" s="334"/>
      <c r="ZX191" s="334"/>
      <c r="ZY191" s="334"/>
      <c r="ZZ191" s="334"/>
      <c r="AAA191" s="334"/>
      <c r="AAB191" s="334"/>
      <c r="AAC191" s="334"/>
      <c r="AAD191" s="334"/>
      <c r="AAE191" s="334"/>
      <c r="AAF191" s="334"/>
      <c r="AAG191" s="7"/>
      <c r="AAH191" s="7"/>
      <c r="AAI191" s="7"/>
    </row>
    <row r="192" spans="1:711">
      <c r="A192" s="125" t="s">
        <v>137</v>
      </c>
      <c r="B192" s="129" t="s">
        <v>280</v>
      </c>
      <c r="C192" s="125" t="s">
        <v>509</v>
      </c>
      <c r="D192" s="138" t="s">
        <v>511</v>
      </c>
      <c r="E192" s="164">
        <v>5116.8255503372975</v>
      </c>
      <c r="F192" s="165">
        <v>5684.7360505136548</v>
      </c>
      <c r="G192" s="165">
        <v>7799.3428377346136</v>
      </c>
      <c r="H192" s="167">
        <v>9025.7804643470372</v>
      </c>
      <c r="I192" s="165">
        <v>10332.897363426991</v>
      </c>
      <c r="J192" s="165">
        <v>11703.781119952966</v>
      </c>
      <c r="K192" s="165">
        <v>13842.884680442829</v>
      </c>
      <c r="L192" s="165">
        <v>17317.120852417491</v>
      </c>
      <c r="M192" s="165">
        <v>22874.598548047223</v>
      </c>
      <c r="N192" s="165">
        <v>31346.09589710215</v>
      </c>
      <c r="O192" s="163">
        <v>43403.276667504273</v>
      </c>
      <c r="P192" s="164">
        <v>28584.771618904935</v>
      </c>
      <c r="Q192" s="165">
        <v>33373.460087759442</v>
      </c>
      <c r="R192" s="165">
        <v>46304.386805450857</v>
      </c>
      <c r="S192" s="167">
        <v>50296.675633356579</v>
      </c>
      <c r="T192" s="165">
        <v>54879.923288266997</v>
      </c>
      <c r="U192" s="165">
        <v>60046.43920440894</v>
      </c>
      <c r="V192" s="165">
        <v>68783.890275586993</v>
      </c>
      <c r="W192" s="165">
        <v>83566.291392183906</v>
      </c>
      <c r="X192" s="165">
        <v>107499.36121254221</v>
      </c>
      <c r="Y192" s="165">
        <v>143835.95138389239</v>
      </c>
      <c r="Z192" s="163">
        <v>194910.67242913708</v>
      </c>
      <c r="AA192" s="164">
        <v>2045.2979386652655</v>
      </c>
      <c r="AB192" s="165">
        <v>2148.7158586962869</v>
      </c>
      <c r="AC192" s="165">
        <v>2374.9075255411071</v>
      </c>
      <c r="AD192" s="167">
        <v>2541.8151951281134</v>
      </c>
      <c r="AE192" s="165">
        <v>2751.3734833169133</v>
      </c>
      <c r="AF192" s="165">
        <v>3009.2476198745248</v>
      </c>
      <c r="AG192" s="165">
        <v>3440.0567623406869</v>
      </c>
      <c r="AH192" s="165">
        <v>4169.1579019915162</v>
      </c>
      <c r="AI192" s="165">
        <v>5357.2443856207483</v>
      </c>
      <c r="AJ192" s="165">
        <v>7184.0319904036969</v>
      </c>
      <c r="AK192" s="163">
        <v>9810.8191474833257</v>
      </c>
      <c r="AL192" s="164">
        <v>236.33305835351933</v>
      </c>
      <c r="AM192" s="165">
        <v>245.4178086437432</v>
      </c>
      <c r="AN192" s="165">
        <v>260.76484926641677</v>
      </c>
      <c r="AO192" s="167">
        <v>278.06591132894408</v>
      </c>
      <c r="AP192" s="165">
        <v>298.55867844012027</v>
      </c>
      <c r="AQ192" s="165">
        <v>322.52735014417863</v>
      </c>
      <c r="AR192" s="165">
        <v>364.0667847643731</v>
      </c>
      <c r="AS192" s="165">
        <v>434.87013272246287</v>
      </c>
      <c r="AT192" s="165">
        <v>548.5863174329362</v>
      </c>
      <c r="AU192" s="165">
        <v>717.65539416364982</v>
      </c>
      <c r="AV192" s="163">
        <v>947.45790850200137</v>
      </c>
      <c r="AW192" s="164">
        <v>0</v>
      </c>
      <c r="AX192" s="165">
        <v>0</v>
      </c>
      <c r="AY192" s="165">
        <v>0</v>
      </c>
      <c r="AZ192" s="167">
        <v>214.83381127507062</v>
      </c>
      <c r="BA192" s="165">
        <v>282.55720621405885</v>
      </c>
      <c r="BB192" s="165">
        <v>384.22053399119898</v>
      </c>
      <c r="BC192" s="165">
        <v>547.86277557623828</v>
      </c>
      <c r="BD192" s="165">
        <v>822.23190430746888</v>
      </c>
      <c r="BE192" s="165">
        <v>1307.1282713539235</v>
      </c>
      <c r="BF192" s="165">
        <v>2081.4222704550998</v>
      </c>
      <c r="BG192" s="163">
        <v>3210.8378996317947</v>
      </c>
      <c r="BH192" s="164">
        <v>3109.3229506114858</v>
      </c>
      <c r="BI192" s="165">
        <v>3847.6734834172298</v>
      </c>
      <c r="BJ192" s="165">
        <v>3429.7984564279318</v>
      </c>
      <c r="BK192" s="167">
        <v>4043.3764535765481</v>
      </c>
      <c r="BL192" s="165">
        <v>4906.6742261919862</v>
      </c>
      <c r="BM192" s="165">
        <v>6141.1361954938675</v>
      </c>
      <c r="BN192" s="165">
        <v>8224.6269361102823</v>
      </c>
      <c r="BO192" s="165">
        <v>11168.448308194414</v>
      </c>
      <c r="BP192" s="165">
        <v>16697.997348292534</v>
      </c>
      <c r="BQ192" s="165">
        <v>24978.300115559239</v>
      </c>
      <c r="BR192" s="163">
        <v>36291.396082671454</v>
      </c>
      <c r="BS192" s="164">
        <v>0</v>
      </c>
      <c r="BT192" s="165">
        <v>0</v>
      </c>
      <c r="BU192" s="165">
        <v>0</v>
      </c>
      <c r="BV192" s="167">
        <v>94750.776524059969</v>
      </c>
      <c r="BW192" s="165">
        <v>109821.56176851723</v>
      </c>
      <c r="BX192" s="165">
        <v>131590.87776058546</v>
      </c>
      <c r="BY192" s="165">
        <v>165818.70090537253</v>
      </c>
      <c r="BZ192" s="165">
        <v>221060.64086417071</v>
      </c>
      <c r="CA192" s="165">
        <v>308717.25972268498</v>
      </c>
      <c r="CB192" s="165">
        <v>441828.62178629293</v>
      </c>
      <c r="CC192" s="163">
        <v>631689.17626780097</v>
      </c>
      <c r="CD192" s="164">
        <v>0</v>
      </c>
      <c r="CE192" s="165">
        <v>0</v>
      </c>
      <c r="CF192" s="165">
        <v>0</v>
      </c>
      <c r="CG192" s="167">
        <v>182.23172386729709</v>
      </c>
      <c r="CH192" s="165">
        <v>187.16374463050479</v>
      </c>
      <c r="CI192" s="165">
        <v>192.6097686645324</v>
      </c>
      <c r="CJ192" s="165">
        <v>199.10964186604747</v>
      </c>
      <c r="CK192" s="165">
        <v>207.49312662368516</v>
      </c>
      <c r="CL192" s="165">
        <v>218.99294398001021</v>
      </c>
      <c r="CM192" s="165">
        <v>235.26943783504757</v>
      </c>
      <c r="CN192" s="169">
        <v>258.17914139988335</v>
      </c>
      <c r="CO192" s="176">
        <v>0.5724513461732379</v>
      </c>
      <c r="CP192" s="175">
        <v>0.6021353746978243</v>
      </c>
      <c r="CQ192" s="175">
        <v>0.60347948511665328</v>
      </c>
      <c r="CR192" s="191">
        <v>0.57863591395157088</v>
      </c>
      <c r="CS192" s="175">
        <v>0.55901793141730538</v>
      </c>
      <c r="CT192" s="175">
        <v>0.54483071337915256</v>
      </c>
      <c r="CU192" s="175">
        <v>0.52991529773438217</v>
      </c>
      <c r="CV192" s="175">
        <v>0.51455859872119081</v>
      </c>
      <c r="CW192" s="175">
        <v>0.49918036804892507</v>
      </c>
      <c r="CX192" s="175">
        <v>0.4842939539353428</v>
      </c>
      <c r="CY192" s="175">
        <v>0.46654311670381965</v>
      </c>
      <c r="CZ192" s="176">
        <v>0.49223233030090979</v>
      </c>
      <c r="DA192" s="191">
        <v>0.47416287722199257</v>
      </c>
      <c r="DB192" s="191">
        <v>0.41656881930854539</v>
      </c>
      <c r="DC192" s="191">
        <v>0.41656881930854534</v>
      </c>
      <c r="DD192" s="191">
        <v>0.41656881930854534</v>
      </c>
      <c r="DE192" s="191">
        <v>0.41656881930854539</v>
      </c>
      <c r="DF192" s="191">
        <v>0.41656881930854534</v>
      </c>
      <c r="DG192" s="191">
        <v>0.41656881930854545</v>
      </c>
      <c r="DH192" s="191">
        <v>0.41656881930854539</v>
      </c>
      <c r="DI192" s="191">
        <v>0.4165688193085455</v>
      </c>
      <c r="DJ192" s="175">
        <v>0.4165688193085455</v>
      </c>
      <c r="DK192" s="183">
        <v>14440</v>
      </c>
      <c r="DL192" s="184">
        <v>14136</v>
      </c>
      <c r="DM192" s="184">
        <v>13958</v>
      </c>
      <c r="DN192" s="209">
        <v>13319.523270314883</v>
      </c>
      <c r="DO192" s="184">
        <v>12870.309410323143</v>
      </c>
      <c r="DP192" s="184">
        <v>12468.592043417033</v>
      </c>
      <c r="DQ192" s="184">
        <v>12108.771266854321</v>
      </c>
      <c r="DR192" s="184">
        <v>11787.756841887425</v>
      </c>
      <c r="DS192" s="184">
        <v>11503.816153631476</v>
      </c>
      <c r="DT192" s="184">
        <v>11255.548348582906</v>
      </c>
      <c r="DU192" s="184">
        <v>11041.210130473317</v>
      </c>
      <c r="DV192" s="193">
        <v>1.8073000073432923</v>
      </c>
      <c r="DW192" s="181">
        <v>1.7711540071964265</v>
      </c>
      <c r="DX192" s="181">
        <v>1.8</v>
      </c>
      <c r="DY192" s="602">
        <v>1.8</v>
      </c>
      <c r="DZ192" s="181">
        <v>1.8</v>
      </c>
      <c r="EA192" s="181">
        <v>1.8</v>
      </c>
      <c r="EB192" s="181">
        <v>1.8</v>
      </c>
      <c r="EC192" s="181">
        <v>1.8</v>
      </c>
      <c r="ED192" s="181">
        <v>1.8</v>
      </c>
      <c r="EE192" s="181">
        <v>1.8</v>
      </c>
      <c r="EF192" s="182">
        <v>1.8</v>
      </c>
      <c r="EG192" s="194">
        <v>0.41727169258565555</v>
      </c>
      <c r="EH192" s="194">
        <v>0.45380920931546564</v>
      </c>
      <c r="EI192" s="194">
        <v>0.58381584321360669</v>
      </c>
      <c r="EJ192" s="194">
        <v>0.71117109096492903</v>
      </c>
      <c r="EK192" s="194">
        <v>0.8446627993687289</v>
      </c>
      <c r="EL192" s="194">
        <v>0.98795912276454911</v>
      </c>
      <c r="EM192" s="194">
        <v>1.207544661232864</v>
      </c>
      <c r="EN192" s="194">
        <v>1.5612795650299522</v>
      </c>
      <c r="EO192" s="194">
        <v>2.1297164796478234</v>
      </c>
      <c r="EP192" s="194">
        <v>3.0075485170682907</v>
      </c>
      <c r="EQ192" s="194">
        <v>4.3110578940606663</v>
      </c>
      <c r="ER192" s="183">
        <v>50000</v>
      </c>
      <c r="ES192" s="184">
        <v>50000</v>
      </c>
      <c r="ET192" s="184">
        <v>50000</v>
      </c>
      <c r="EU192" s="209">
        <v>50000</v>
      </c>
      <c r="EV192" s="184">
        <v>50000</v>
      </c>
      <c r="EW192" s="184">
        <v>50000</v>
      </c>
      <c r="EX192" s="184">
        <v>50000</v>
      </c>
      <c r="EY192" s="184">
        <v>50000</v>
      </c>
      <c r="EZ192" s="184">
        <v>50000</v>
      </c>
      <c r="FA192" s="184">
        <v>50000</v>
      </c>
      <c r="FB192" s="184">
        <v>50000</v>
      </c>
      <c r="FC192" s="196">
        <v>19.29</v>
      </c>
      <c r="FD192" s="196">
        <v>18.79</v>
      </c>
      <c r="FE192" s="196">
        <v>18.64</v>
      </c>
      <c r="FF192" s="598">
        <v>18.64</v>
      </c>
      <c r="FG192" s="196">
        <v>18.64</v>
      </c>
      <c r="FH192" s="196">
        <v>18.64</v>
      </c>
      <c r="FI192" s="196">
        <v>18.64</v>
      </c>
      <c r="FJ192" s="196">
        <v>18.64</v>
      </c>
      <c r="FK192" s="196">
        <v>18.64</v>
      </c>
      <c r="FL192" s="196">
        <v>18.64</v>
      </c>
      <c r="FM192" s="198">
        <v>18.64</v>
      </c>
      <c r="FN192" s="193">
        <v>1.6965672362153131E-2</v>
      </c>
      <c r="FO192" s="181">
        <v>2.1389399568819498E-2</v>
      </c>
      <c r="FP192" s="181">
        <v>2.9982561703858192E-2</v>
      </c>
      <c r="FQ192" s="181">
        <v>3.1226891495528954E-2</v>
      </c>
      <c r="FR192" s="181">
        <v>3.2917233039643154E-2</v>
      </c>
      <c r="FS192" s="181">
        <v>3.5102086166969991E-2</v>
      </c>
      <c r="FT192" s="181">
        <v>3.9109051174588794E-2</v>
      </c>
      <c r="FU192" s="181">
        <v>4.6137074891726242E-2</v>
      </c>
      <c r="FV192" s="181">
        <v>5.7576792591310252E-2</v>
      </c>
      <c r="FW192" s="181">
        <v>7.4741289285146978E-2</v>
      </c>
      <c r="FX192" s="182">
        <v>9.7568919092196213E-2</v>
      </c>
      <c r="FY192" s="184">
        <v>27500</v>
      </c>
      <c r="FZ192" s="184">
        <v>27500</v>
      </c>
      <c r="GA192" s="184">
        <v>27500</v>
      </c>
      <c r="GB192" s="209">
        <v>27500</v>
      </c>
      <c r="GC192" s="184">
        <v>27500</v>
      </c>
      <c r="GD192" s="184">
        <v>27500</v>
      </c>
      <c r="GE192" s="184">
        <v>27500</v>
      </c>
      <c r="GF192" s="184">
        <v>27500</v>
      </c>
      <c r="GG192" s="184">
        <v>27500</v>
      </c>
      <c r="GH192" s="184">
        <v>27500</v>
      </c>
      <c r="GI192" s="184">
        <v>27500</v>
      </c>
      <c r="GJ192" s="195">
        <v>1.8</v>
      </c>
      <c r="GK192" s="196">
        <v>1.8</v>
      </c>
      <c r="GL192" s="196">
        <v>1.7</v>
      </c>
      <c r="GM192" s="604">
        <v>1.7</v>
      </c>
      <c r="GN192" s="196">
        <v>1.7</v>
      </c>
      <c r="GO192" s="196">
        <v>1.7</v>
      </c>
      <c r="GP192" s="196">
        <v>1.7</v>
      </c>
      <c r="GQ192" s="196">
        <v>1.7</v>
      </c>
      <c r="GR192" s="196">
        <v>1.7</v>
      </c>
      <c r="GS192" s="196">
        <v>1.7</v>
      </c>
      <c r="GT192" s="198"/>
      <c r="GU192" s="196"/>
      <c r="GV192" s="196"/>
      <c r="GW192" s="196"/>
      <c r="GX192" s="196"/>
      <c r="GY192" s="196"/>
      <c r="GZ192" s="196"/>
      <c r="HA192" s="196"/>
      <c r="HB192" s="196"/>
      <c r="HC192" s="196"/>
      <c r="HD192" s="196"/>
      <c r="HE192" s="196"/>
      <c r="HF192" s="184">
        <v>30000</v>
      </c>
      <c r="HG192" s="184">
        <v>30000</v>
      </c>
      <c r="HH192" s="184">
        <v>30000</v>
      </c>
      <c r="HI192" s="209">
        <v>30000</v>
      </c>
      <c r="HJ192" s="184">
        <v>30000</v>
      </c>
      <c r="HK192" s="184">
        <v>30000</v>
      </c>
      <c r="HL192" s="184">
        <v>30000</v>
      </c>
      <c r="HM192" s="184">
        <v>30000</v>
      </c>
      <c r="HN192" s="184">
        <v>30000</v>
      </c>
      <c r="HO192" s="184">
        <v>30000</v>
      </c>
      <c r="HP192" s="184">
        <v>30000</v>
      </c>
      <c r="HQ192" s="195">
        <v>8.6999999999999993</v>
      </c>
      <c r="HR192" s="196">
        <v>8.8000000000000007</v>
      </c>
      <c r="HS192" s="196">
        <v>8.5</v>
      </c>
      <c r="HT192" s="604">
        <v>8.5</v>
      </c>
      <c r="HU192" s="196">
        <v>8.5</v>
      </c>
      <c r="HV192" s="196">
        <v>8.5</v>
      </c>
      <c r="HW192" s="196">
        <v>8.5</v>
      </c>
      <c r="HX192" s="196">
        <v>8.5</v>
      </c>
      <c r="HY192" s="196">
        <v>8.5</v>
      </c>
      <c r="HZ192" s="196">
        <v>8.5</v>
      </c>
      <c r="IA192" s="198">
        <v>8.5</v>
      </c>
      <c r="IB192" s="196">
        <v>9.9546305975154598E-3</v>
      </c>
      <c r="IC192" s="196">
        <v>1.1322898668767095E-2</v>
      </c>
      <c r="ID192" s="196">
        <v>1.784462666838018E-2</v>
      </c>
      <c r="IE192" s="196">
        <v>2.0650673541081795E-2</v>
      </c>
      <c r="IF192" s="196">
        <v>2.3641311798854231E-2</v>
      </c>
      <c r="IG192" s="196">
        <v>2.6777846421052992E-2</v>
      </c>
      <c r="IH192" s="196">
        <v>3.1672041385436903E-2</v>
      </c>
      <c r="II192" s="196">
        <v>3.9620973588637427E-2</v>
      </c>
      <c r="IJ192" s="196">
        <v>5.2336290347961667E-2</v>
      </c>
      <c r="IK192" s="196">
        <v>7.1718783291426919E-2</v>
      </c>
      <c r="IL192" s="198">
        <v>9.9305195890195583E-2</v>
      </c>
      <c r="IM192" s="209"/>
      <c r="IP192" s="606">
        <v>0.14365260723528439</v>
      </c>
      <c r="IQ192" s="279">
        <v>0.14685314685314685</v>
      </c>
      <c r="IR192" s="279">
        <v>0.2413793103448276</v>
      </c>
      <c r="IS192" s="279">
        <v>0.39726027397260272</v>
      </c>
      <c r="IT192" s="279">
        <v>0.5425607728244517</v>
      </c>
      <c r="IU192" s="279">
        <v>0.68786127167630062</v>
      </c>
      <c r="IV192" s="279">
        <v>0.81761484636446613</v>
      </c>
      <c r="IW192" s="311">
        <v>0.94736842105263153</v>
      </c>
      <c r="IY192" s="225"/>
      <c r="IZ192" s="225"/>
      <c r="JA192" s="601">
        <v>0.85634739276471561</v>
      </c>
      <c r="JB192" s="601">
        <v>0.85314685314685312</v>
      </c>
      <c r="JC192" s="601">
        <v>0.75862068965517238</v>
      </c>
      <c r="JD192" s="601">
        <v>0.60273972602739723</v>
      </c>
      <c r="JE192" s="601">
        <v>0.4574392271755483</v>
      </c>
      <c r="JF192" s="601">
        <v>0.31213872832369938</v>
      </c>
      <c r="JG192" s="601">
        <v>0.18238515363553387</v>
      </c>
      <c r="JH192" s="710">
        <v>5.2631578947368474E-2</v>
      </c>
      <c r="JI192" s="116">
        <v>1.1000000000000001</v>
      </c>
      <c r="JJ192" s="116">
        <v>1.1000000000000001</v>
      </c>
      <c r="JK192" s="116">
        <v>1.1000000000000001</v>
      </c>
      <c r="JL192" s="116">
        <v>1.1000000000000001</v>
      </c>
      <c r="JM192" s="116">
        <v>1.1000000000000001</v>
      </c>
      <c r="JN192" s="116">
        <v>1.1000000000000001</v>
      </c>
      <c r="JO192" s="116">
        <v>1.1000000000000001</v>
      </c>
      <c r="JP192" s="116">
        <v>1.1000000000000001</v>
      </c>
      <c r="JQ192" s="116">
        <v>1.1000000000000001</v>
      </c>
      <c r="JR192" s="116">
        <v>1.1000000000000001</v>
      </c>
      <c r="JS192" s="208">
        <v>1.1000000000000001</v>
      </c>
      <c r="JT192" s="116">
        <v>9000</v>
      </c>
      <c r="JU192" s="116">
        <v>9000</v>
      </c>
      <c r="JV192" s="116">
        <v>9000</v>
      </c>
      <c r="JW192" s="116">
        <v>9000</v>
      </c>
      <c r="JX192" s="116">
        <v>9000</v>
      </c>
      <c r="JY192" s="116">
        <v>9000</v>
      </c>
      <c r="JZ192" s="116">
        <v>9000</v>
      </c>
      <c r="KA192" s="116">
        <v>9000</v>
      </c>
      <c r="KB192" s="116">
        <v>9000</v>
      </c>
      <c r="KC192" s="116">
        <v>9000</v>
      </c>
      <c r="KD192" s="208">
        <v>9000</v>
      </c>
      <c r="KE192" s="116">
        <v>1.2</v>
      </c>
      <c r="KF192" s="116">
        <v>1.2</v>
      </c>
      <c r="KG192" s="116">
        <v>1.2</v>
      </c>
      <c r="KH192" s="116">
        <v>1.6</v>
      </c>
      <c r="KI192" s="116">
        <v>1.6</v>
      </c>
      <c r="KJ192" s="116">
        <v>1.6</v>
      </c>
      <c r="KK192" s="116">
        <v>1.6</v>
      </c>
      <c r="KL192" s="116">
        <v>1.6</v>
      </c>
      <c r="KM192" s="116">
        <v>1.6</v>
      </c>
      <c r="KN192" s="116">
        <v>1.6</v>
      </c>
      <c r="KO192" s="208">
        <v>1.6</v>
      </c>
      <c r="KP192" s="116">
        <v>20000</v>
      </c>
      <c r="KQ192" s="116">
        <v>20000</v>
      </c>
      <c r="KR192" s="116">
        <v>20000</v>
      </c>
      <c r="KS192" s="116">
        <v>40000</v>
      </c>
      <c r="KT192" s="116">
        <v>40000</v>
      </c>
      <c r="KU192" s="116">
        <v>40000</v>
      </c>
      <c r="KV192" s="116">
        <v>40000</v>
      </c>
      <c r="KW192" s="116">
        <v>40000</v>
      </c>
      <c r="KX192" s="116">
        <v>40000</v>
      </c>
      <c r="KY192" s="116">
        <v>40000</v>
      </c>
      <c r="KZ192" s="208">
        <v>40000</v>
      </c>
      <c r="LA192" s="116">
        <v>0.3</v>
      </c>
      <c r="LB192" s="116">
        <v>0.3</v>
      </c>
      <c r="LC192" s="116">
        <v>0.3</v>
      </c>
      <c r="LD192" s="116">
        <v>0.3</v>
      </c>
      <c r="LE192" s="116">
        <v>0.3</v>
      </c>
      <c r="LF192" s="116">
        <v>0.3</v>
      </c>
      <c r="LG192" s="116">
        <v>0.3</v>
      </c>
      <c r="LH192" s="116">
        <v>0.3</v>
      </c>
      <c r="LI192" s="116">
        <v>0.3</v>
      </c>
      <c r="LJ192" s="116">
        <v>0.3</v>
      </c>
      <c r="LK192" s="208">
        <v>0.3</v>
      </c>
      <c r="LL192" s="116">
        <v>17333</v>
      </c>
      <c r="LM192" s="116">
        <v>17000</v>
      </c>
      <c r="LN192" s="116">
        <v>17000</v>
      </c>
      <c r="LO192" s="116">
        <v>17000</v>
      </c>
      <c r="LP192" s="116">
        <v>17000</v>
      </c>
      <c r="LQ192" s="116">
        <v>17000</v>
      </c>
      <c r="LR192" s="116">
        <v>17000</v>
      </c>
      <c r="LS192" s="116">
        <v>17000</v>
      </c>
      <c r="LT192" s="116">
        <v>17000</v>
      </c>
      <c r="LU192" s="116">
        <v>17000</v>
      </c>
      <c r="LV192" s="208">
        <v>17000</v>
      </c>
      <c r="LW192">
        <v>0.1345120509107825</v>
      </c>
      <c r="LX192">
        <v>0.19354373967335398</v>
      </c>
      <c r="LY192">
        <v>0.37299156830495755</v>
      </c>
      <c r="LZ192">
        <v>0.41846312606211344</v>
      </c>
      <c r="MA192">
        <v>0.46799325856991353</v>
      </c>
      <c r="MB192">
        <v>0.52101699329403128</v>
      </c>
      <c r="MC192">
        <v>0.60756230359459851</v>
      </c>
      <c r="MD192">
        <v>0.7514511735847994</v>
      </c>
      <c r="ME192">
        <v>0.98363941446777892</v>
      </c>
      <c r="MF192">
        <v>1.3377955383745088</v>
      </c>
      <c r="MG192" s="5">
        <v>1.8482532189780752</v>
      </c>
      <c r="MH192" s="156">
        <v>0</v>
      </c>
      <c r="MI192" s="156">
        <v>0</v>
      </c>
      <c r="MJ192" s="156">
        <v>0</v>
      </c>
      <c r="MK192" s="156">
        <v>0</v>
      </c>
      <c r="ML192" s="156">
        <v>0</v>
      </c>
      <c r="MM192" s="156">
        <v>0</v>
      </c>
      <c r="MN192" s="156">
        <v>0</v>
      </c>
      <c r="MO192" s="156">
        <v>0</v>
      </c>
      <c r="MP192" s="156">
        <v>0</v>
      </c>
      <c r="MQ192" s="156">
        <v>0</v>
      </c>
      <c r="MR192" s="157">
        <v>0</v>
      </c>
      <c r="MS192" s="156">
        <v>9.2411475810835822E-2</v>
      </c>
      <c r="MT192" s="156">
        <v>0.10459962255239157</v>
      </c>
      <c r="MU192" s="156">
        <v>0.13467266325085669</v>
      </c>
      <c r="MV192" s="156">
        <v>0.15584978354461329</v>
      </c>
      <c r="MW192" s="156">
        <v>0.17842000742650499</v>
      </c>
      <c r="MX192" s="156">
        <v>0.20209130516783066</v>
      </c>
      <c r="MY192" s="156">
        <v>0.23902759319286571</v>
      </c>
      <c r="MZ192" s="156">
        <v>0.29901785747238679</v>
      </c>
      <c r="NA192" s="156">
        <v>0.39497982988454966</v>
      </c>
      <c r="NB192" s="156">
        <v>0.54125870663811715</v>
      </c>
      <c r="NC192" s="157">
        <v>0.74945222748079221</v>
      </c>
      <c r="ND192" s="156">
        <v>1.6348767061527019</v>
      </c>
      <c r="NE192" s="156">
        <v>1.5704942949753629</v>
      </c>
      <c r="NF192" s="156">
        <v>1.5271194864606203</v>
      </c>
      <c r="NG192" s="156">
        <v>1.5406911159132612</v>
      </c>
      <c r="NH192" s="156">
        <v>1.5504332692347564</v>
      </c>
      <c r="NI192" s="156">
        <v>1.5583050576980351</v>
      </c>
      <c r="NJ192" s="156">
        <v>1.5656922590473086</v>
      </c>
      <c r="NK192" s="156">
        <v>1.5725563928706956</v>
      </c>
      <c r="NL192" s="156">
        <v>1.5788407064451466</v>
      </c>
      <c r="NM192" s="156">
        <v>1.5844918918010211</v>
      </c>
      <c r="NN192" s="157">
        <v>1.5899477344883852</v>
      </c>
      <c r="NO192" s="156">
        <v>13113.854448270129</v>
      </c>
      <c r="NP192" s="156">
        <v>12600.453358071418</v>
      </c>
      <c r="NQ192" s="156">
        <v>12025.22630553108</v>
      </c>
      <c r="NR192" s="156">
        <v>11719.39361458338</v>
      </c>
      <c r="NS192" s="156">
        <v>11490.451600916995</v>
      </c>
      <c r="NT192" s="156">
        <v>11270.961823698841</v>
      </c>
      <c r="NU192" s="156">
        <v>11068.186734461075</v>
      </c>
      <c r="NV192" s="156">
        <v>10881.960453432748</v>
      </c>
      <c r="NW192" s="156">
        <v>10712.755851162381</v>
      </c>
      <c r="NX192" s="156">
        <v>10561.135552076574</v>
      </c>
      <c r="NY192" s="157">
        <v>10428.694684343061</v>
      </c>
      <c r="NZ192" s="156">
        <v>12221.380625608243</v>
      </c>
      <c r="OA192" s="156">
        <v>13278.119192853523</v>
      </c>
      <c r="OB192" s="156">
        <v>18360.639297455022</v>
      </c>
      <c r="OC192" s="156">
        <v>21193.212759523594</v>
      </c>
      <c r="OD192" s="156">
        <v>24201.062095319579</v>
      </c>
      <c r="OE192" s="156">
        <v>27331.294896792904</v>
      </c>
      <c r="OF192" s="156">
        <v>32334.254580870238</v>
      </c>
      <c r="OG192" s="156">
        <v>40566.537593095032</v>
      </c>
      <c r="OH192" s="156">
        <v>53837.790517441048</v>
      </c>
      <c r="OI192" s="156">
        <v>74177.069770135378</v>
      </c>
      <c r="OJ192" s="157">
        <v>103976.43983521021</v>
      </c>
      <c r="OK192" s="156"/>
      <c r="OL192" s="156"/>
      <c r="OM192" s="156"/>
      <c r="ON192" s="156"/>
      <c r="OO192" s="156"/>
      <c r="OP192" s="156"/>
      <c r="OQ192" s="156"/>
      <c r="OR192" s="156"/>
      <c r="OS192" s="156"/>
      <c r="OT192" s="156"/>
      <c r="OU192" s="157"/>
      <c r="OV192">
        <v>10889.711321591496</v>
      </c>
      <c r="OW192">
        <v>11362.036170087318</v>
      </c>
      <c r="OX192">
        <v>14668.022771235941</v>
      </c>
      <c r="OY192">
        <v>17050.427811508671</v>
      </c>
      <c r="OZ192">
        <v>19567.928835477436</v>
      </c>
      <c r="PA192">
        <v>22173.226663181995</v>
      </c>
      <c r="PB192">
        <v>26319.387775283711</v>
      </c>
      <c r="PC192">
        <v>33127.17097460552</v>
      </c>
      <c r="PD192">
        <v>44099.760314210034</v>
      </c>
      <c r="PE192">
        <v>60932.893940227739</v>
      </c>
      <c r="PF192" s="5">
        <v>85678.732967327276</v>
      </c>
      <c r="PG192">
        <v>1331.6693040167468</v>
      </c>
      <c r="PH192">
        <v>1916.0830227662043</v>
      </c>
      <c r="PI192">
        <v>3692.6165262190798</v>
      </c>
      <c r="PJ192">
        <v>4142.7849480149234</v>
      </c>
      <c r="PK192">
        <v>4633.1332598421441</v>
      </c>
      <c r="PL192">
        <v>5158.0682336109094</v>
      </c>
      <c r="PM192">
        <v>6014.8668055865264</v>
      </c>
      <c r="PN192">
        <v>7439.3666184895146</v>
      </c>
      <c r="PO192">
        <v>9738.0302032310119</v>
      </c>
      <c r="PP192">
        <v>13244.175829907639</v>
      </c>
      <c r="PQ192" s="5">
        <v>18297.706867882946</v>
      </c>
      <c r="PR192">
        <v>0</v>
      </c>
      <c r="PS192">
        <v>0</v>
      </c>
      <c r="PT192">
        <v>0</v>
      </c>
      <c r="PU192">
        <v>0</v>
      </c>
      <c r="PV192">
        <v>0</v>
      </c>
      <c r="PW192">
        <v>0</v>
      </c>
      <c r="PX192">
        <v>0</v>
      </c>
      <c r="PY192">
        <v>0</v>
      </c>
      <c r="PZ192">
        <v>0</v>
      </c>
      <c r="QA192" s="7">
        <v>0</v>
      </c>
      <c r="QB192" s="5">
        <v>0</v>
      </c>
      <c r="QC192">
        <v>480.53043306876515</v>
      </c>
      <c r="QD192">
        <v>533.45807501719696</v>
      </c>
      <c r="QE192">
        <v>686.83058257936909</v>
      </c>
      <c r="QF192">
        <v>794.83389607752781</v>
      </c>
      <c r="QG192">
        <v>909.9420378751754</v>
      </c>
      <c r="QH192">
        <v>1030.6656563559363</v>
      </c>
      <c r="QI192">
        <v>1219.0407252836151</v>
      </c>
      <c r="QJ192">
        <v>1524.9910731091725</v>
      </c>
      <c r="QK192">
        <v>2014.3971324112033</v>
      </c>
      <c r="QL192">
        <v>2760.4194038543969</v>
      </c>
      <c r="QM192" s="5">
        <v>3822.2063601520399</v>
      </c>
      <c r="QN192">
        <v>2038.1365313169977</v>
      </c>
      <c r="QO192">
        <v>2162.0327269419445</v>
      </c>
      <c r="QP192">
        <v>2562.1324547182985</v>
      </c>
      <c r="QQ192">
        <v>2965.024815293652</v>
      </c>
      <c r="QR192">
        <v>3394.4208168439873</v>
      </c>
      <c r="QS192">
        <v>3844.7646262285161</v>
      </c>
      <c r="QT192">
        <v>4547.4734018728041</v>
      </c>
      <c r="QU192">
        <v>5688.7815142057743</v>
      </c>
      <c r="QV192">
        <v>7514.447376905795</v>
      </c>
      <c r="QW192">
        <v>10297.386753933888</v>
      </c>
      <c r="QX192" s="5">
        <v>14258.245355352359</v>
      </c>
      <c r="QY192" s="7">
        <v>1.8</v>
      </c>
      <c r="QZ192" s="7">
        <v>1.8</v>
      </c>
      <c r="RA192" s="7">
        <v>1.7</v>
      </c>
      <c r="RB192" s="7">
        <v>1.7</v>
      </c>
      <c r="RC192" s="7">
        <v>1.7</v>
      </c>
      <c r="RD192" s="7">
        <v>1.7</v>
      </c>
      <c r="RE192" s="7">
        <v>1.7</v>
      </c>
      <c r="RF192" s="7">
        <v>1.7</v>
      </c>
      <c r="RG192" s="7">
        <v>1.7</v>
      </c>
      <c r="RH192" s="7">
        <v>1.7</v>
      </c>
      <c r="RI192" s="5">
        <v>1.7</v>
      </c>
      <c r="RJ192" s="7">
        <v>27500</v>
      </c>
      <c r="RK192" s="7">
        <v>27500</v>
      </c>
      <c r="RL192" s="7">
        <v>27500</v>
      </c>
      <c r="RM192" s="7">
        <v>27500</v>
      </c>
      <c r="RN192" s="7">
        <v>27500</v>
      </c>
      <c r="RO192" s="7">
        <v>27500</v>
      </c>
      <c r="RP192" s="7">
        <v>27500</v>
      </c>
      <c r="RQ192" s="7">
        <v>27500</v>
      </c>
      <c r="RR192" s="7">
        <v>27500</v>
      </c>
      <c r="RS192" s="7">
        <v>27500</v>
      </c>
      <c r="RT192" s="5">
        <v>27500</v>
      </c>
      <c r="RU192">
        <v>0.3</v>
      </c>
      <c r="RV192">
        <v>0.3</v>
      </c>
      <c r="RW192">
        <v>0.3</v>
      </c>
      <c r="RX192">
        <v>0.3</v>
      </c>
      <c r="RY192">
        <v>0.3</v>
      </c>
      <c r="RZ192">
        <v>0.3</v>
      </c>
      <c r="SA192">
        <v>0.3</v>
      </c>
      <c r="SB192">
        <v>0.3</v>
      </c>
      <c r="SC192">
        <v>0.3</v>
      </c>
      <c r="SD192">
        <v>0.3</v>
      </c>
      <c r="SE192" s="5">
        <v>0.3</v>
      </c>
      <c r="SF192" s="156">
        <v>17333</v>
      </c>
      <c r="SG192" s="156">
        <v>17000</v>
      </c>
      <c r="SH192" s="156">
        <v>17000</v>
      </c>
      <c r="SI192" s="156">
        <v>17000</v>
      </c>
      <c r="SJ192" s="156">
        <v>17000</v>
      </c>
      <c r="SK192" s="156">
        <v>17000</v>
      </c>
      <c r="SL192" s="156">
        <v>17000</v>
      </c>
      <c r="SM192" s="156">
        <v>17000</v>
      </c>
      <c r="SN192" s="156">
        <v>17000</v>
      </c>
      <c r="SO192" s="156">
        <v>17000</v>
      </c>
      <c r="SP192" s="157">
        <v>17000</v>
      </c>
      <c r="SQ192" s="156">
        <v>2518.6669643857626</v>
      </c>
      <c r="SR192" s="156">
        <v>2695.4908019591412</v>
      </c>
      <c r="SS192" s="156">
        <v>3248.9630372976676</v>
      </c>
      <c r="ST192" s="156">
        <v>3759.8587113711797</v>
      </c>
      <c r="SU192" s="156">
        <v>4304.3628547191629</v>
      </c>
      <c r="SV192" s="156">
        <v>4875.4302825844525</v>
      </c>
      <c r="SW192" s="156">
        <v>5766.5141271564189</v>
      </c>
      <c r="SX192" s="156">
        <v>7213.7725873149466</v>
      </c>
      <c r="SY192" s="156">
        <v>9528.8445093169976</v>
      </c>
      <c r="SZ192" s="156">
        <v>13057.806157788285</v>
      </c>
      <c r="TA192" s="157">
        <v>18080.451715504398</v>
      </c>
      <c r="TB192" s="156"/>
      <c r="TC192" s="156"/>
      <c r="TD192" s="156"/>
      <c r="TE192" s="156"/>
      <c r="TF192" s="156"/>
      <c r="TG192" s="156"/>
      <c r="TH192" s="156"/>
      <c r="TI192" s="156"/>
      <c r="TJ192" s="156"/>
      <c r="TK192" s="156"/>
      <c r="TL192" s="156"/>
      <c r="TM192" s="728">
        <v>1331.6693040167468</v>
      </c>
      <c r="TN192" s="244">
        <v>1916.0830227662043</v>
      </c>
      <c r="TO192" s="244">
        <v>3692.6165262190798</v>
      </c>
      <c r="TP192" s="244">
        <v>4142.7849480149234</v>
      </c>
      <c r="TQ192" s="244">
        <v>4633.1332598421441</v>
      </c>
      <c r="TR192" s="244">
        <v>5158.0682336109094</v>
      </c>
      <c r="TS192" s="244">
        <v>6014.8668055865264</v>
      </c>
      <c r="TT192" s="244">
        <v>7439.3666184895146</v>
      </c>
      <c r="TU192" s="244">
        <v>9738.0302032310119</v>
      </c>
      <c r="TV192" s="244">
        <v>13244.175829907639</v>
      </c>
      <c r="TW192" s="729">
        <v>18297.706867882946</v>
      </c>
      <c r="TX192" s="117">
        <v>16363.390993296694</v>
      </c>
      <c r="TY192" s="117">
        <v>20095.340894905912</v>
      </c>
      <c r="TZ192" s="117">
        <v>27943.747507995835</v>
      </c>
      <c r="UA192" s="117">
        <v>29103.462873832992</v>
      </c>
      <c r="UB192" s="117">
        <v>30678.861192947421</v>
      </c>
      <c r="UC192" s="117">
        <v>32715.144307616036</v>
      </c>
      <c r="UD192" s="117">
        <v>36449.635694716759</v>
      </c>
      <c r="UE192" s="117">
        <v>42999.75379908886</v>
      </c>
      <c r="UF192" s="117">
        <v>53661.57069510116</v>
      </c>
      <c r="UG192" s="117">
        <v>69658.881613756981</v>
      </c>
      <c r="UH192" s="185">
        <v>90934.232593926863</v>
      </c>
      <c r="UI192" s="116">
        <v>1.1000000000000001</v>
      </c>
      <c r="UJ192" s="116">
        <v>1.1000000000000001</v>
      </c>
      <c r="UK192" s="116">
        <v>1.1000000000000001</v>
      </c>
      <c r="UL192" s="116">
        <v>1.1000000000000001</v>
      </c>
      <c r="UM192" s="116">
        <v>1.1000000000000001</v>
      </c>
      <c r="UN192" s="116">
        <v>1.1000000000000001</v>
      </c>
      <c r="UO192" s="116">
        <v>1.1000000000000001</v>
      </c>
      <c r="UP192" s="116">
        <v>1.1000000000000001</v>
      </c>
      <c r="UQ192" s="116">
        <v>1.1000000000000001</v>
      </c>
      <c r="UR192" s="116">
        <v>1.1000000000000001</v>
      </c>
      <c r="US192" s="208">
        <v>1.1000000000000001</v>
      </c>
      <c r="UT192" s="156">
        <v>5199.8999999999996</v>
      </c>
      <c r="UU192" s="156">
        <v>5100</v>
      </c>
      <c r="UV192" s="156">
        <v>5100</v>
      </c>
      <c r="UW192" s="156">
        <v>5100</v>
      </c>
      <c r="UX192" s="156">
        <v>5100</v>
      </c>
      <c r="UY192" s="156">
        <v>5100</v>
      </c>
      <c r="UZ192" s="156">
        <v>5100</v>
      </c>
      <c r="VA192" s="156">
        <v>5100</v>
      </c>
      <c r="VB192" s="156">
        <v>5100</v>
      </c>
      <c r="VC192" s="156">
        <v>5100</v>
      </c>
      <c r="VD192" s="157">
        <v>5100</v>
      </c>
      <c r="VE192" s="156">
        <v>17333</v>
      </c>
      <c r="VF192" s="156">
        <v>17000</v>
      </c>
      <c r="VG192" s="156">
        <v>17000</v>
      </c>
      <c r="VH192" s="156">
        <v>17000.000000000004</v>
      </c>
      <c r="VI192" s="156">
        <v>17000</v>
      </c>
      <c r="VJ192" s="156">
        <v>17000</v>
      </c>
      <c r="VK192" s="156">
        <v>17000</v>
      </c>
      <c r="VL192" s="156">
        <v>17000</v>
      </c>
      <c r="VM192" s="156">
        <v>17000.000000000004</v>
      </c>
      <c r="VN192" s="156">
        <v>17000</v>
      </c>
      <c r="VO192" s="157">
        <v>17000</v>
      </c>
      <c r="VP192" s="156">
        <v>0.48436834638853882</v>
      </c>
      <c r="VQ192" s="156">
        <v>0.52852760822728262</v>
      </c>
      <c r="VR192" s="156">
        <v>0.63705157594071915</v>
      </c>
      <c r="VS192" s="156">
        <v>0.73722719830807437</v>
      </c>
      <c r="VT192" s="156">
        <v>0.84399271661160069</v>
      </c>
      <c r="VU192" s="156">
        <v>0.9559667220753828</v>
      </c>
      <c r="VV192" s="156">
        <v>1.1306890445404743</v>
      </c>
      <c r="VW192" s="156">
        <v>1.4144652131990092</v>
      </c>
      <c r="VX192" s="156">
        <v>1.8684008841798032</v>
      </c>
      <c r="VY192" s="156">
        <v>2.5603541485859385</v>
      </c>
      <c r="VZ192" s="157">
        <v>3.5451866108832153</v>
      </c>
      <c r="WA192" s="156">
        <v>9000</v>
      </c>
      <c r="WB192" s="156">
        <v>9000</v>
      </c>
      <c r="WC192" s="156">
        <v>9000</v>
      </c>
      <c r="WD192" s="156">
        <v>9000</v>
      </c>
      <c r="WE192" s="156">
        <v>9000</v>
      </c>
      <c r="WF192" s="156">
        <v>9000</v>
      </c>
      <c r="WG192" s="156">
        <v>9000</v>
      </c>
      <c r="WH192" s="156">
        <v>9000</v>
      </c>
      <c r="WI192" s="156">
        <v>9000</v>
      </c>
      <c r="WJ192" s="156">
        <v>9000</v>
      </c>
      <c r="WK192" s="157">
        <v>9000</v>
      </c>
      <c r="WL192" s="156">
        <v>0.1345120509107825</v>
      </c>
      <c r="WM192" s="156">
        <v>0.19354373967335398</v>
      </c>
      <c r="WN192" s="156">
        <v>0.37299156830495755</v>
      </c>
      <c r="WO192" s="156">
        <v>0.41846312606211344</v>
      </c>
      <c r="WP192" s="156">
        <v>0.46799325856991353</v>
      </c>
      <c r="WQ192" s="156">
        <v>0.52101699329403128</v>
      </c>
      <c r="WR192" s="156">
        <v>0.60756230359459851</v>
      </c>
      <c r="WS192" s="156">
        <v>0.7514511735847994</v>
      </c>
      <c r="WT192" s="156">
        <v>0.98363941446777892</v>
      </c>
      <c r="WU192" s="156">
        <v>1.3377955383745088</v>
      </c>
      <c r="WV192" s="157">
        <v>1.8482532189780752</v>
      </c>
      <c r="WW192" s="119">
        <v>9.2411475810835822E-2</v>
      </c>
      <c r="WX192" s="119">
        <v>0.10459962255239157</v>
      </c>
      <c r="WY192" s="119">
        <v>0.13467266325085669</v>
      </c>
      <c r="WZ192" s="119">
        <v>0.15584978354461329</v>
      </c>
      <c r="XA192" s="119">
        <v>0.17842000742650499</v>
      </c>
      <c r="XB192" s="119">
        <v>0.20209130516783066</v>
      </c>
      <c r="XC192" s="119">
        <v>0.23902759319286571</v>
      </c>
      <c r="XD192" s="119">
        <v>0.29901785747238679</v>
      </c>
      <c r="XE192" s="197">
        <v>0.39497982988454966</v>
      </c>
      <c r="XF192" s="197">
        <v>0.54125870663811715</v>
      </c>
      <c r="XG192" s="201">
        <v>0.74945222748079221</v>
      </c>
      <c r="XH192" s="821">
        <v>4.6586669355651908E-2</v>
      </c>
      <c r="XI192" s="821">
        <v>5.7413376309427874E-2</v>
      </c>
      <c r="XJ192" s="821">
        <v>7.9746580852775556E-2</v>
      </c>
      <c r="XK192" s="821">
        <v>8.2366973479802777E-2</v>
      </c>
      <c r="XL192" s="821">
        <v>8.4423100147311608E-2</v>
      </c>
      <c r="XM192" s="821">
        <v>8.590131741287628E-2</v>
      </c>
      <c r="XN192" s="821">
        <v>8.7445865325261232E-2</v>
      </c>
      <c r="XO192" s="821">
        <v>8.9023534424615261E-2</v>
      </c>
      <c r="XP192" s="821">
        <v>9.0586865757997195E-2</v>
      </c>
      <c r="XQ192" s="821">
        <v>9.2078341349858109E-2</v>
      </c>
      <c r="XR192" s="822">
        <v>9.3877398501795106E-2</v>
      </c>
      <c r="XS192" s="821">
        <v>0.38096198447111024</v>
      </c>
      <c r="XT192" s="821">
        <v>0.34045124899274776</v>
      </c>
      <c r="XU192" s="821">
        <v>0.31677393403057125</v>
      </c>
      <c r="XV192" s="821">
        <v>0.33899711256862641</v>
      </c>
      <c r="XW192" s="821">
        <v>0.35655896843538298</v>
      </c>
      <c r="XX192" s="821">
        <v>0.36926796920797123</v>
      </c>
      <c r="XY192" s="821">
        <v>0.38263883694035655</v>
      </c>
      <c r="XZ192" s="821">
        <v>0.39641786685419383</v>
      </c>
      <c r="YA192" s="821">
        <v>0.41023276619307775</v>
      </c>
      <c r="YB192" s="821">
        <v>0.42362770471479899</v>
      </c>
      <c r="YC192" s="822">
        <v>0.43957948479438524</v>
      </c>
      <c r="YD192">
        <v>9000</v>
      </c>
      <c r="YE192">
        <v>8999.9999999999982</v>
      </c>
      <c r="YF192">
        <v>9000</v>
      </c>
      <c r="YG192">
        <v>9000</v>
      </c>
      <c r="YH192">
        <v>9000</v>
      </c>
      <c r="YI192">
        <v>8999.9999999999982</v>
      </c>
      <c r="YJ192">
        <v>9000</v>
      </c>
      <c r="YK192">
        <v>8999.9999999999982</v>
      </c>
      <c r="YL192">
        <v>9000</v>
      </c>
      <c r="YM192">
        <v>8999.9999999999982</v>
      </c>
      <c r="YN192" s="5">
        <v>9000</v>
      </c>
      <c r="YO192" s="156">
        <v>8181.8181818181811</v>
      </c>
      <c r="YP192" s="156">
        <v>8181.8181818181793</v>
      </c>
      <c r="YQ192" s="156">
        <v>8181.8181818181811</v>
      </c>
      <c r="YR192" s="156">
        <v>8181.8181818181811</v>
      </c>
      <c r="YS192" s="156">
        <v>8181.8181818181811</v>
      </c>
      <c r="YT192" s="156">
        <v>8181.8181818181793</v>
      </c>
      <c r="YU192" s="156">
        <v>8181.8181818181811</v>
      </c>
      <c r="YV192" s="156">
        <v>8181.8181818181793</v>
      </c>
      <c r="YW192" s="156">
        <v>8181.8181818181811</v>
      </c>
      <c r="YX192" s="156">
        <v>8181.8181818181793</v>
      </c>
      <c r="YY192" s="157">
        <v>8181.8181818181811</v>
      </c>
      <c r="YZ192" s="156">
        <v>0.1345120509107825</v>
      </c>
      <c r="ZA192" s="156">
        <v>0.193543739673354</v>
      </c>
      <c r="ZB192" s="156">
        <v>0.3729915683049575</v>
      </c>
      <c r="ZC192" s="156">
        <v>0.41846312606211344</v>
      </c>
      <c r="ZD192" s="156">
        <v>0.46799325856991353</v>
      </c>
      <c r="ZE192" s="156">
        <v>0.52101699329403128</v>
      </c>
      <c r="ZF192" s="156">
        <v>0.60756230359459862</v>
      </c>
      <c r="ZG192" s="156">
        <v>0.75145117358479951</v>
      </c>
      <c r="ZH192" s="156">
        <v>0.98363941446777903</v>
      </c>
      <c r="ZI192" s="156">
        <v>1.337795538374509</v>
      </c>
      <c r="ZJ192" s="157">
        <v>1.8482532189780752</v>
      </c>
      <c r="ZK192" s="748">
        <v>2598.1585859515349</v>
      </c>
      <c r="ZL192" s="748">
        <v>2989.2452485545136</v>
      </c>
      <c r="ZM192" s="748">
        <v>4550.3798004369455</v>
      </c>
      <c r="ZN192" s="748">
        <v>5265.9217529758571</v>
      </c>
      <c r="ZO192" s="748">
        <v>6028.5345087078285</v>
      </c>
      <c r="ZP192" s="748">
        <v>6828.3508373685136</v>
      </c>
      <c r="ZQ192" s="748">
        <v>8076.3705532864096</v>
      </c>
      <c r="ZR192" s="748">
        <v>10103.348265102544</v>
      </c>
      <c r="ZS192" s="748">
        <v>13345.754038730225</v>
      </c>
      <c r="ZT192" s="748">
        <v>18288.289739313863</v>
      </c>
      <c r="ZU192" s="748">
        <v>25322.824951999875</v>
      </c>
      <c r="ZV192" s="334"/>
      <c r="ZW192" s="334"/>
      <c r="ZX192" s="334"/>
      <c r="ZY192" s="334"/>
      <c r="ZZ192" s="334"/>
      <c r="AAA192" s="334"/>
      <c r="AAB192" s="334"/>
      <c r="AAC192" s="334"/>
      <c r="AAD192" s="334"/>
      <c r="AAE192" s="334"/>
      <c r="AAF192" s="334"/>
      <c r="AAG192" s="7"/>
      <c r="AAH192" s="7"/>
      <c r="AAI192" s="7"/>
    </row>
    <row r="193" spans="1:711">
      <c r="A193" s="125" t="s">
        <v>139</v>
      </c>
      <c r="B193" s="129" t="s">
        <v>281</v>
      </c>
      <c r="C193" s="125" t="s">
        <v>509</v>
      </c>
      <c r="D193" s="138" t="s">
        <v>511</v>
      </c>
      <c r="E193" s="164">
        <v>245.93106025705035</v>
      </c>
      <c r="F193" s="165">
        <v>243.82487993649104</v>
      </c>
      <c r="G193" s="165">
        <v>345.92215614268031</v>
      </c>
      <c r="H193" s="167">
        <v>406.85960908416484</v>
      </c>
      <c r="I193" s="165">
        <v>490.61503569319888</v>
      </c>
      <c r="J193" s="165">
        <v>582.21526962828523</v>
      </c>
      <c r="K193" s="165">
        <v>697.7984381220615</v>
      </c>
      <c r="L193" s="165">
        <v>841.80153169893208</v>
      </c>
      <c r="M193" s="165">
        <v>1019.4887947713323</v>
      </c>
      <c r="N193" s="165">
        <v>1237.0536592435171</v>
      </c>
      <c r="O193" s="163">
        <v>1499.7696673894707</v>
      </c>
      <c r="P193" s="164">
        <v>1373.8758771988089</v>
      </c>
      <c r="Q193" s="165">
        <v>1431.4261606267476</v>
      </c>
      <c r="R193" s="165">
        <v>2053.7260197243386</v>
      </c>
      <c r="S193" s="167">
        <v>2267.2483412658462</v>
      </c>
      <c r="T193" s="165">
        <v>2605.746924208609</v>
      </c>
      <c r="U193" s="165">
        <v>2987.0649009329627</v>
      </c>
      <c r="V193" s="165">
        <v>3467.2896806020672</v>
      </c>
      <c r="W193" s="165">
        <v>4062.2360201707133</v>
      </c>
      <c r="X193" s="165">
        <v>4791.0958511933623</v>
      </c>
      <c r="Y193" s="165">
        <v>5676.3939781944591</v>
      </c>
      <c r="Z193" s="163">
        <v>6735.0010599214447</v>
      </c>
      <c r="AA193" s="164">
        <v>98.303584057961629</v>
      </c>
      <c r="AB193" s="165">
        <v>92.160899223617875</v>
      </c>
      <c r="AC193" s="165">
        <v>105.33363502113708</v>
      </c>
      <c r="AD193" s="167">
        <v>114.57867169926008</v>
      </c>
      <c r="AE193" s="165">
        <v>130.63762778682573</v>
      </c>
      <c r="AF193" s="165">
        <v>149.69776830468979</v>
      </c>
      <c r="AG193" s="165">
        <v>173.40794864844437</v>
      </c>
      <c r="AH193" s="165">
        <v>202.66668678363007</v>
      </c>
      <c r="AI193" s="165">
        <v>238.76487320728245</v>
      </c>
      <c r="AJ193" s="165">
        <v>283.51323530127269</v>
      </c>
      <c r="AK193" s="163">
        <v>339.0059483839745</v>
      </c>
      <c r="AL193" s="164">
        <v>11.358925381155709</v>
      </c>
      <c r="AM193" s="165">
        <v>10.526252616676997</v>
      </c>
      <c r="AN193" s="165">
        <v>11.565633256693783</v>
      </c>
      <c r="AO193" s="167">
        <v>12.534515816091346</v>
      </c>
      <c r="AP193" s="165">
        <v>14.175828088437864</v>
      </c>
      <c r="AQ193" s="165">
        <v>16.04441728720948</v>
      </c>
      <c r="AR193" s="165">
        <v>18.352044363962257</v>
      </c>
      <c r="AS193" s="165">
        <v>21.139446154802503</v>
      </c>
      <c r="AT193" s="165">
        <v>24.449723233962175</v>
      </c>
      <c r="AU193" s="165">
        <v>28.321811888161296</v>
      </c>
      <c r="AV193" s="163">
        <v>32.738740975366021</v>
      </c>
      <c r="AW193" s="164">
        <v>0</v>
      </c>
      <c r="AX193" s="165">
        <v>0</v>
      </c>
      <c r="AY193" s="165">
        <v>0</v>
      </c>
      <c r="AZ193" s="167">
        <v>9.6841708945509879</v>
      </c>
      <c r="BA193" s="165">
        <v>13.416064143126675</v>
      </c>
      <c r="BB193" s="165">
        <v>19.113401002778545</v>
      </c>
      <c r="BC193" s="165">
        <v>27.61691641066875</v>
      </c>
      <c r="BD193" s="165">
        <v>39.96946619224704</v>
      </c>
      <c r="BE193" s="165">
        <v>58.256874898812555</v>
      </c>
      <c r="BF193" s="165">
        <v>82.142000858724671</v>
      </c>
      <c r="BG193" s="163">
        <v>110.9482430476874</v>
      </c>
      <c r="BH193" s="164">
        <v>149.44404150637024</v>
      </c>
      <c r="BI193" s="165">
        <v>165.0311495191157</v>
      </c>
      <c r="BJ193" s="165">
        <v>152.12092888674704</v>
      </c>
      <c r="BK193" s="167">
        <v>182.26529769703231</v>
      </c>
      <c r="BL193" s="165">
        <v>232.97319870209984</v>
      </c>
      <c r="BM193" s="165">
        <v>305.49642284303519</v>
      </c>
      <c r="BN193" s="165">
        <v>414.59074193275728</v>
      </c>
      <c r="BO193" s="165">
        <v>542.90877638738243</v>
      </c>
      <c r="BP193" s="165">
        <v>744.20633682154505</v>
      </c>
      <c r="BQ193" s="165">
        <v>985.75266473589409</v>
      </c>
      <c r="BR193" s="163">
        <v>1254.0236408639194</v>
      </c>
      <c r="BS193" s="164">
        <v>0</v>
      </c>
      <c r="BT193" s="165">
        <v>0</v>
      </c>
      <c r="BU193" s="165">
        <v>0</v>
      </c>
      <c r="BV193" s="167">
        <v>4271.1280259118284</v>
      </c>
      <c r="BW193" s="165">
        <v>5214.4241398981767</v>
      </c>
      <c r="BX193" s="165">
        <v>6546.1082696930916</v>
      </c>
      <c r="BY193" s="165">
        <v>8358.6646262155227</v>
      </c>
      <c r="BZ193" s="165">
        <v>10745.965663907009</v>
      </c>
      <c r="CA193" s="165">
        <v>13759.095547784242</v>
      </c>
      <c r="CB193" s="165">
        <v>17436.484439192376</v>
      </c>
      <c r="CC193" s="163">
        <v>21827.574748382794</v>
      </c>
      <c r="CD193" s="164">
        <v>0</v>
      </c>
      <c r="CE193" s="165">
        <v>0</v>
      </c>
      <c r="CF193" s="165">
        <v>0</v>
      </c>
      <c r="CG193" s="167">
        <v>8.0841356652937648</v>
      </c>
      <c r="CH193" s="165">
        <v>8.0966151922254994</v>
      </c>
      <c r="CI193" s="165">
        <v>8.1100834613573483</v>
      </c>
      <c r="CJ193" s="165">
        <v>8.1243718774230089</v>
      </c>
      <c r="CK193" s="165">
        <v>8.1395677405705449</v>
      </c>
      <c r="CL193" s="165">
        <v>8.1557745468785292</v>
      </c>
      <c r="CM193" s="165">
        <v>8.1730795800015485</v>
      </c>
      <c r="CN193" s="169">
        <v>8.1914220870120751</v>
      </c>
      <c r="CO193" s="176">
        <v>0.5724513461732379</v>
      </c>
      <c r="CP193" s="175">
        <v>0.6021353746978243</v>
      </c>
      <c r="CQ193" s="175">
        <v>0.60347948511665328</v>
      </c>
      <c r="CR193" s="191">
        <v>0.57863591395157088</v>
      </c>
      <c r="CS193" s="175">
        <v>0.55901793141730538</v>
      </c>
      <c r="CT193" s="175">
        <v>0.54483071337915256</v>
      </c>
      <c r="CU193" s="175">
        <v>0.52991529773438217</v>
      </c>
      <c r="CV193" s="175">
        <v>0.51455859872119081</v>
      </c>
      <c r="CW193" s="175">
        <v>0.49918036804892507</v>
      </c>
      <c r="CX193" s="175">
        <v>0.4842939539353428</v>
      </c>
      <c r="CY193" s="175">
        <v>0.46654311670381965</v>
      </c>
      <c r="CZ193" s="176">
        <v>0.49223233030090979</v>
      </c>
      <c r="DA193" s="191">
        <v>0.47416287722199257</v>
      </c>
      <c r="DB193" s="191">
        <v>0.41656881930854539</v>
      </c>
      <c r="DC193" s="191">
        <v>0.41656881930854534</v>
      </c>
      <c r="DD193" s="191">
        <v>0.41656881930854534</v>
      </c>
      <c r="DE193" s="191">
        <v>0.41656881930854539</v>
      </c>
      <c r="DF193" s="191">
        <v>0.41656881930854534</v>
      </c>
      <c r="DG193" s="191">
        <v>0.41656881930854545</v>
      </c>
      <c r="DH193" s="191">
        <v>0.41656881930854539</v>
      </c>
      <c r="DI193" s="191">
        <v>0.4165688193085455</v>
      </c>
      <c r="DJ193" s="175">
        <v>0.4165688193085455</v>
      </c>
      <c r="DK193" s="183">
        <v>14440</v>
      </c>
      <c r="DL193" s="184">
        <v>14136</v>
      </c>
      <c r="DM193" s="184">
        <v>13958</v>
      </c>
      <c r="DN193" s="209">
        <v>13319.523270314883</v>
      </c>
      <c r="DO193" s="184">
        <v>12870.309410323143</v>
      </c>
      <c r="DP193" s="184">
        <v>12468.592043417033</v>
      </c>
      <c r="DQ193" s="184">
        <v>12108.771266854321</v>
      </c>
      <c r="DR193" s="184">
        <v>11787.756841887425</v>
      </c>
      <c r="DS193" s="184">
        <v>11503.816153631476</v>
      </c>
      <c r="DT193" s="184">
        <v>11255.548348582906</v>
      </c>
      <c r="DU193" s="184">
        <v>11041.210130473317</v>
      </c>
      <c r="DV193" s="193">
        <v>1.8073000073432923</v>
      </c>
      <c r="DW193" s="181">
        <v>1.7711540071964265</v>
      </c>
      <c r="DX193" s="181">
        <v>1.8</v>
      </c>
      <c r="DY193" s="602">
        <v>1.8</v>
      </c>
      <c r="DZ193" s="181">
        <v>1.8</v>
      </c>
      <c r="EA193" s="181">
        <v>1.8</v>
      </c>
      <c r="EB193" s="181">
        <v>1.8</v>
      </c>
      <c r="EC193" s="181">
        <v>1.8</v>
      </c>
      <c r="ED193" s="181">
        <v>1.8</v>
      </c>
      <c r="EE193" s="181">
        <v>1.8</v>
      </c>
      <c r="EF193" s="182">
        <v>1.8</v>
      </c>
      <c r="EG193" s="194">
        <v>2.0055416930538039E-2</v>
      </c>
      <c r="EH193" s="194">
        <v>1.946439992854538E-2</v>
      </c>
      <c r="EI193" s="194">
        <v>2.5893827143693988E-2</v>
      </c>
      <c r="EJ193" s="194">
        <v>3.2057814080998989E-2</v>
      </c>
      <c r="EK193" s="194">
        <v>4.010533104952526E-2</v>
      </c>
      <c r="EL193" s="194">
        <v>4.9146927915582693E-2</v>
      </c>
      <c r="EM193" s="194">
        <v>6.0870461469738346E-2</v>
      </c>
      <c r="EN193" s="194">
        <v>7.5895268067554103E-2</v>
      </c>
      <c r="EO193" s="194">
        <v>9.4918478349695842E-2</v>
      </c>
      <c r="EP193" s="194">
        <v>0.11869098182449224</v>
      </c>
      <c r="EQ193" s="194">
        <v>0.14896557035088695</v>
      </c>
      <c r="ER193" s="183">
        <v>50000</v>
      </c>
      <c r="ES193" s="184">
        <v>50000</v>
      </c>
      <c r="ET193" s="184">
        <v>50000</v>
      </c>
      <c r="EU193" s="209">
        <v>50000</v>
      </c>
      <c r="EV193" s="184">
        <v>50000</v>
      </c>
      <c r="EW193" s="184">
        <v>50000</v>
      </c>
      <c r="EX193" s="184">
        <v>50000</v>
      </c>
      <c r="EY193" s="184">
        <v>50000</v>
      </c>
      <c r="EZ193" s="184">
        <v>50000</v>
      </c>
      <c r="FA193" s="184">
        <v>50000</v>
      </c>
      <c r="FB193" s="184">
        <v>50000</v>
      </c>
      <c r="FC193" s="195">
        <v>19.29</v>
      </c>
      <c r="FD193" s="196">
        <v>18.79</v>
      </c>
      <c r="FE193" s="196">
        <v>18.64</v>
      </c>
      <c r="FF193" s="598">
        <v>18.64</v>
      </c>
      <c r="FG193" s="196">
        <v>18.64</v>
      </c>
      <c r="FH193" s="196">
        <v>18.64</v>
      </c>
      <c r="FI193" s="196">
        <v>18.64</v>
      </c>
      <c r="FJ193" s="196">
        <v>18.64</v>
      </c>
      <c r="FK193" s="196">
        <v>18.64</v>
      </c>
      <c r="FL193" s="196">
        <v>18.64</v>
      </c>
      <c r="FM193" s="198">
        <v>18.64</v>
      </c>
      <c r="FN193" s="193">
        <v>8.1542467120518023E-4</v>
      </c>
      <c r="FO193" s="181">
        <v>9.1741599529670528E-4</v>
      </c>
      <c r="FP193" s="181">
        <v>1.3298084988775938E-3</v>
      </c>
      <c r="FQ193" s="181">
        <v>1.407630167493075E-3</v>
      </c>
      <c r="FR193" s="181">
        <v>1.5629391152018268E-3</v>
      </c>
      <c r="FS193" s="181">
        <v>1.7461853013788988E-3</v>
      </c>
      <c r="FT193" s="181">
        <v>1.9714268706304671E-3</v>
      </c>
      <c r="FU193" s="181">
        <v>2.2427666032336794E-3</v>
      </c>
      <c r="FV193" s="181">
        <v>2.566116942442468E-3</v>
      </c>
      <c r="FW193" s="181">
        <v>2.9496172572903052E-3</v>
      </c>
      <c r="FX193" s="182">
        <v>3.3714253063296994E-3</v>
      </c>
      <c r="FY193" s="184">
        <v>27500</v>
      </c>
      <c r="FZ193" s="184">
        <v>27500</v>
      </c>
      <c r="GA193" s="184">
        <v>27500</v>
      </c>
      <c r="GB193" s="209">
        <v>27500</v>
      </c>
      <c r="GC193" s="184">
        <v>27500</v>
      </c>
      <c r="GD193" s="184">
        <v>27500</v>
      </c>
      <c r="GE193" s="184">
        <v>27500</v>
      </c>
      <c r="GF193" s="184">
        <v>27500</v>
      </c>
      <c r="GG193" s="184">
        <v>27500</v>
      </c>
      <c r="GH193" s="184">
        <v>27500</v>
      </c>
      <c r="GI193" s="184">
        <v>27500</v>
      </c>
      <c r="GJ193" s="195">
        <v>1.8</v>
      </c>
      <c r="GK193" s="196">
        <v>1.8</v>
      </c>
      <c r="GL193" s="196">
        <v>1.7</v>
      </c>
      <c r="GM193" s="604">
        <v>1.7</v>
      </c>
      <c r="GN193" s="196">
        <v>1.7</v>
      </c>
      <c r="GO193" s="196">
        <v>1.7</v>
      </c>
      <c r="GP193" s="196">
        <v>1.7</v>
      </c>
      <c r="GQ193" s="196">
        <v>1.7</v>
      </c>
      <c r="GR193" s="196">
        <v>1.7</v>
      </c>
      <c r="GS193" s="196">
        <v>1.7</v>
      </c>
      <c r="GT193" s="198">
        <v>1.7</v>
      </c>
      <c r="GU193" s="196">
        <v>1.9789774511852331E-3</v>
      </c>
      <c r="GV193" s="196">
        <v>1.8733752534987895E-3</v>
      </c>
      <c r="GW193" s="196">
        <v>2.4307502026148973E-3</v>
      </c>
      <c r="GX193" s="196">
        <v>2.8589497945001132E-3</v>
      </c>
      <c r="GY193" s="196">
        <v>3.4474883329683845E-3</v>
      </c>
      <c r="GZ193" s="196">
        <v>4.0911513168029488E-3</v>
      </c>
      <c r="HA193" s="196">
        <v>4.9033392765681942E-3</v>
      </c>
      <c r="HB193" s="196">
        <v>5.9152303701955527E-3</v>
      </c>
      <c r="HC193" s="196">
        <v>7.1638157615781586E-3</v>
      </c>
      <c r="HD193" s="196">
        <v>8.6926158948067364E-3</v>
      </c>
      <c r="HE193" s="196">
        <v>1.0538687268643678E-2</v>
      </c>
      <c r="HF193" s="183">
        <v>30000</v>
      </c>
      <c r="HG193" s="184">
        <v>30000</v>
      </c>
      <c r="HH193" s="184">
        <v>30000</v>
      </c>
      <c r="HI193" s="209">
        <v>30000</v>
      </c>
      <c r="HJ193" s="184">
        <v>30000</v>
      </c>
      <c r="HK193" s="184">
        <v>30000</v>
      </c>
      <c r="HL193" s="184">
        <v>30000</v>
      </c>
      <c r="HM193" s="184">
        <v>30000</v>
      </c>
      <c r="HN193" s="184">
        <v>30000</v>
      </c>
      <c r="HO193" s="184">
        <v>30000</v>
      </c>
      <c r="HP193" s="184">
        <v>30000</v>
      </c>
      <c r="HQ193" s="195">
        <v>8.6999999999999993</v>
      </c>
      <c r="HR193" s="196">
        <v>8.8000000000000007</v>
      </c>
      <c r="HS193" s="196">
        <v>8.5</v>
      </c>
      <c r="HT193" s="604">
        <v>8.5</v>
      </c>
      <c r="HU193" s="196">
        <v>8.5</v>
      </c>
      <c r="HV193" s="196">
        <v>8.5</v>
      </c>
      <c r="HW193" s="196">
        <v>8.5</v>
      </c>
      <c r="HX193" s="196">
        <v>8.5</v>
      </c>
      <c r="HY193" s="196">
        <v>8.5</v>
      </c>
      <c r="HZ193" s="196">
        <v>8.5</v>
      </c>
      <c r="IA193" s="198">
        <v>8.5</v>
      </c>
      <c r="IB193" s="196">
        <v>4.7845149951474718E-4</v>
      </c>
      <c r="IC193" s="196">
        <v>4.8565217169506647E-4</v>
      </c>
      <c r="ID193" s="196">
        <v>7.9145792935552035E-4</v>
      </c>
      <c r="IE193" s="196">
        <v>9.3088071413191368E-4</v>
      </c>
      <c r="IF193" s="196">
        <v>1.122510233488091E-3</v>
      </c>
      <c r="IG193" s="196">
        <v>1.332088400689506E-3</v>
      </c>
      <c r="IH193" s="196">
        <v>1.5965386926988523E-3</v>
      </c>
      <c r="II193" s="196">
        <v>1.9260127903803247E-3</v>
      </c>
      <c r="IJ193" s="196">
        <v>2.3325551028829275E-3</v>
      </c>
      <c r="IK193" s="196">
        <v>2.8303359882005078E-3</v>
      </c>
      <c r="IL193" s="198">
        <v>3.431421128667721E-3</v>
      </c>
      <c r="IM193" s="209"/>
      <c r="IP193" s="606">
        <v>0.14365260723528439</v>
      </c>
      <c r="IQ193" s="279">
        <v>0.14685314685314685</v>
      </c>
      <c r="IR193" s="279">
        <v>0.2413793103448276</v>
      </c>
      <c r="IS193" s="279">
        <v>0.39726027397260272</v>
      </c>
      <c r="IT193" s="279">
        <v>0.5425607728244517</v>
      </c>
      <c r="IU193" s="279">
        <v>0.68786127167630062</v>
      </c>
      <c r="IV193" s="279">
        <v>0.81761484636446613</v>
      </c>
      <c r="IW193" s="311">
        <v>0.94736842105263153</v>
      </c>
      <c r="IY193" s="225"/>
      <c r="IZ193" s="225"/>
      <c r="JA193" s="601">
        <v>0.85634739276471561</v>
      </c>
      <c r="JB193" s="601">
        <v>0.85314685314685312</v>
      </c>
      <c r="JC193" s="601">
        <v>0.75862068965517238</v>
      </c>
      <c r="JD193" s="601">
        <v>0.60273972602739723</v>
      </c>
      <c r="JE193" s="601">
        <v>0.4574392271755483</v>
      </c>
      <c r="JF193" s="601">
        <v>0.31213872832369938</v>
      </c>
      <c r="JG193" s="601">
        <v>0.18238515363553387</v>
      </c>
      <c r="JH193" s="710">
        <v>5.2631578947368474E-2</v>
      </c>
      <c r="JI193" s="116">
        <v>1.1000000000000001</v>
      </c>
      <c r="JJ193" s="116">
        <v>1.1000000000000001</v>
      </c>
      <c r="JK193" s="116">
        <v>1.1000000000000001</v>
      </c>
      <c r="JL193" s="116">
        <v>1.1000000000000001</v>
      </c>
      <c r="JM193" s="116">
        <v>1.1000000000000001</v>
      </c>
      <c r="JN193" s="116">
        <v>1.1000000000000001</v>
      </c>
      <c r="JO193" s="116">
        <v>1.1000000000000001</v>
      </c>
      <c r="JP193" s="116">
        <v>1.1000000000000001</v>
      </c>
      <c r="JQ193" s="116">
        <v>1.1000000000000001</v>
      </c>
      <c r="JR193" s="116">
        <v>1.1000000000000001</v>
      </c>
      <c r="JS193" s="208">
        <v>1.1000000000000001</v>
      </c>
      <c r="JT193" s="116">
        <v>9000</v>
      </c>
      <c r="JU193" s="116">
        <v>9000</v>
      </c>
      <c r="JV193" s="116">
        <v>9000</v>
      </c>
      <c r="JW193" s="116">
        <v>9000</v>
      </c>
      <c r="JX193" s="116">
        <v>9000</v>
      </c>
      <c r="JY193" s="116">
        <v>9000</v>
      </c>
      <c r="JZ193" s="116">
        <v>9000</v>
      </c>
      <c r="KA193" s="116">
        <v>9000</v>
      </c>
      <c r="KB193" s="116">
        <v>9000</v>
      </c>
      <c r="KC193" s="116">
        <v>9000</v>
      </c>
      <c r="KD193" s="208">
        <v>9000</v>
      </c>
      <c r="KE193" s="116">
        <v>1.2</v>
      </c>
      <c r="KF193" s="116">
        <v>1.2</v>
      </c>
      <c r="KG193" s="116">
        <v>1.2</v>
      </c>
      <c r="KH193" s="116">
        <v>1.6</v>
      </c>
      <c r="KI193" s="116">
        <v>1.6</v>
      </c>
      <c r="KJ193" s="116">
        <v>1.6</v>
      </c>
      <c r="KK193" s="116">
        <v>1.6</v>
      </c>
      <c r="KL193" s="116">
        <v>1.6</v>
      </c>
      <c r="KM193" s="116">
        <v>1.6</v>
      </c>
      <c r="KN193" s="116">
        <v>1.6</v>
      </c>
      <c r="KO193" s="208">
        <v>1.6</v>
      </c>
      <c r="KP193" s="116">
        <v>20000</v>
      </c>
      <c r="KQ193" s="116">
        <v>20000</v>
      </c>
      <c r="KR193" s="116">
        <v>20000</v>
      </c>
      <c r="KS193" s="116">
        <v>40000</v>
      </c>
      <c r="KT193" s="116">
        <v>40000</v>
      </c>
      <c r="KU193" s="116">
        <v>40000</v>
      </c>
      <c r="KV193" s="116">
        <v>40000</v>
      </c>
      <c r="KW193" s="116">
        <v>40000</v>
      </c>
      <c r="KX193" s="116">
        <v>40000</v>
      </c>
      <c r="KY193" s="116">
        <v>40000</v>
      </c>
      <c r="KZ193" s="208">
        <v>40000</v>
      </c>
      <c r="LA193" s="116">
        <v>0.3</v>
      </c>
      <c r="LB193" s="116">
        <v>0.3</v>
      </c>
      <c r="LC193" s="116">
        <v>0.3</v>
      </c>
      <c r="LD193" s="116">
        <v>0.3</v>
      </c>
      <c r="LE193" s="116">
        <v>0.3</v>
      </c>
      <c r="LF193" s="116">
        <v>0.3</v>
      </c>
      <c r="LG193" s="116">
        <v>0.3</v>
      </c>
      <c r="LH193" s="116">
        <v>0.3</v>
      </c>
      <c r="LI193" s="116">
        <v>0.3</v>
      </c>
      <c r="LJ193" s="116">
        <v>0.3</v>
      </c>
      <c r="LK193" s="208">
        <v>0.3</v>
      </c>
      <c r="LL193" s="116">
        <v>17333</v>
      </c>
      <c r="LM193" s="116">
        <v>17000</v>
      </c>
      <c r="LN193" s="116">
        <v>17000</v>
      </c>
      <c r="LO193" s="116">
        <v>17000</v>
      </c>
      <c r="LP193" s="116">
        <v>17000</v>
      </c>
      <c r="LQ193" s="116">
        <v>17000</v>
      </c>
      <c r="LR193" s="116">
        <v>17000</v>
      </c>
      <c r="LS193" s="116">
        <v>17000</v>
      </c>
      <c r="LT193" s="116">
        <v>17000</v>
      </c>
      <c r="LU193" s="116">
        <v>17000</v>
      </c>
      <c r="LV193" s="208">
        <v>17000</v>
      </c>
      <c r="LW193">
        <v>6.4650809319966784E-3</v>
      </c>
      <c r="LX193">
        <v>8.3013140221437354E-3</v>
      </c>
      <c r="LY193">
        <v>1.6543194755696551E-2</v>
      </c>
      <c r="LZ193">
        <v>1.8863271110825329E-2</v>
      </c>
      <c r="MA193">
        <v>2.2220730660708343E-2</v>
      </c>
      <c r="MB193">
        <v>2.5918465675545878E-2</v>
      </c>
      <c r="MC193">
        <v>3.062627741955519E-2</v>
      </c>
      <c r="MD193">
        <v>3.6528748301270668E-2</v>
      </c>
      <c r="ME193">
        <v>4.3839429970277823E-2</v>
      </c>
      <c r="MF193">
        <v>5.2795246703077621E-2</v>
      </c>
      <c r="MG193" s="5">
        <v>6.3865088728510877E-2</v>
      </c>
      <c r="MH193" s="156">
        <v>0</v>
      </c>
      <c r="MI193" s="156">
        <v>0</v>
      </c>
      <c r="MJ193" s="156">
        <v>0</v>
      </c>
      <c r="MK193" s="156">
        <v>0</v>
      </c>
      <c r="ML193" s="156">
        <v>0</v>
      </c>
      <c r="MM193" s="156">
        <v>0</v>
      </c>
      <c r="MN193" s="156">
        <v>0</v>
      </c>
      <c r="MO193" s="156">
        <v>0</v>
      </c>
      <c r="MP193" s="156">
        <v>0</v>
      </c>
      <c r="MQ193" s="156">
        <v>0</v>
      </c>
      <c r="MR193" s="157">
        <v>0</v>
      </c>
      <c r="MS193" s="156">
        <v>4.4415921556245899E-3</v>
      </c>
      <c r="MT193" s="156">
        <v>4.4863983452555715E-3</v>
      </c>
      <c r="MU193" s="156">
        <v>5.9731004283874812E-3</v>
      </c>
      <c r="MV193" s="156">
        <v>7.0253184485581611E-3</v>
      </c>
      <c r="MW193" s="156">
        <v>8.4715385465615085E-3</v>
      </c>
      <c r="MX193" s="156">
        <v>1.0053216351357521E-2</v>
      </c>
      <c r="MY193" s="156">
        <v>1.204901182437081E-2</v>
      </c>
      <c r="MZ193" s="156">
        <v>1.4535539283393557E-2</v>
      </c>
      <c r="NA193" s="156">
        <v>1.7603697388707241E-2</v>
      </c>
      <c r="NB193" s="156">
        <v>2.1360429249053483E-2</v>
      </c>
      <c r="NC193" s="157">
        <v>2.5896794072570579E-2</v>
      </c>
      <c r="ND193" s="156">
        <v>1.6348767061527021</v>
      </c>
      <c r="NE193" s="156">
        <v>1.5704942949753629</v>
      </c>
      <c r="NF193" s="156">
        <v>1.5271194864606206</v>
      </c>
      <c r="NG193" s="156">
        <v>1.540691115913261</v>
      </c>
      <c r="NH193" s="156">
        <v>1.5504332692347562</v>
      </c>
      <c r="NI193" s="156">
        <v>1.5583050576980351</v>
      </c>
      <c r="NJ193" s="156">
        <v>1.5656922590473086</v>
      </c>
      <c r="NK193" s="156">
        <v>1.5725563928706956</v>
      </c>
      <c r="NL193" s="156">
        <v>1.5788407064451468</v>
      </c>
      <c r="NM193" s="156">
        <v>1.5844918918010211</v>
      </c>
      <c r="NN193" s="157">
        <v>1.5899477344883854</v>
      </c>
      <c r="NO193" s="156">
        <v>13113.854448270131</v>
      </c>
      <c r="NP193" s="156">
        <v>12600.45335807142</v>
      </c>
      <c r="NQ193" s="156">
        <v>12025.226305531081</v>
      </c>
      <c r="NR193" s="156">
        <v>11719.393614583378</v>
      </c>
      <c r="NS193" s="156">
        <v>11490.451600916993</v>
      </c>
      <c r="NT193" s="156">
        <v>11270.961823698841</v>
      </c>
      <c r="NU193" s="156">
        <v>11068.186734461075</v>
      </c>
      <c r="NV193" s="156">
        <v>10881.960453432748</v>
      </c>
      <c r="NW193" s="156">
        <v>10712.755851162379</v>
      </c>
      <c r="NX193" s="156">
        <v>10561.135552076572</v>
      </c>
      <c r="NY193" s="157">
        <v>10428.694684343061</v>
      </c>
      <c r="NZ193" s="156">
        <v>587.39878182141274</v>
      </c>
      <c r="OA193" s="156">
        <v>569.51383304549267</v>
      </c>
      <c r="OB193" s="156">
        <v>814.34449877042107</v>
      </c>
      <c r="OC193" s="156">
        <v>955.33702516230028</v>
      </c>
      <c r="OD193" s="156">
        <v>1149.0876688405065</v>
      </c>
      <c r="OE193" s="156">
        <v>1359.620200047829</v>
      </c>
      <c r="OF193" s="156">
        <v>1629.9198371744719</v>
      </c>
      <c r="OG193" s="156">
        <v>1971.9775459569237</v>
      </c>
      <c r="OH193" s="156">
        <v>2399.4748608369819</v>
      </c>
      <c r="OI193" s="156">
        <v>2927.3506943998937</v>
      </c>
      <c r="OJ193" s="157">
        <v>3592.8326744221654</v>
      </c>
      <c r="OK193" s="156"/>
      <c r="OL193" s="156"/>
      <c r="OM193" s="156"/>
      <c r="ON193" s="156"/>
      <c r="OO193" s="156"/>
      <c r="OP193" s="156"/>
      <c r="OQ193" s="156"/>
      <c r="OR193" s="156"/>
      <c r="OS193" s="156"/>
      <c r="OT193" s="156"/>
      <c r="OU193" s="157"/>
      <c r="OV193">
        <v>523.39448059464564</v>
      </c>
      <c r="OW193">
        <v>487.33082422626973</v>
      </c>
      <c r="OX193">
        <v>650.56687068902522</v>
      </c>
      <c r="OY193">
        <v>768.59064116512957</v>
      </c>
      <c r="OZ193">
        <v>929.10243529949389</v>
      </c>
      <c r="PA193">
        <v>1103.0273898599248</v>
      </c>
      <c r="PB193">
        <v>1326.7196907208754</v>
      </c>
      <c r="PC193">
        <v>1610.3429377743441</v>
      </c>
      <c r="PD193">
        <v>1965.4645041312313</v>
      </c>
      <c r="PE193">
        <v>2404.6777520394253</v>
      </c>
      <c r="PF193" s="5">
        <v>2960.5682960099075</v>
      </c>
      <c r="PG193">
        <v>64.004301226767126</v>
      </c>
      <c r="PH193">
        <v>82.183008819222991</v>
      </c>
      <c r="PI193">
        <v>163.77762808139587</v>
      </c>
      <c r="PJ193">
        <v>186.74638399717077</v>
      </c>
      <c r="PK193">
        <v>219.98523354101263</v>
      </c>
      <c r="PL193">
        <v>256.59281018790421</v>
      </c>
      <c r="PM193">
        <v>303.2001464535964</v>
      </c>
      <c r="PN193">
        <v>361.63460818257965</v>
      </c>
      <c r="PO193">
        <v>434.01035670575044</v>
      </c>
      <c r="PP193">
        <v>522.67294236046848</v>
      </c>
      <c r="PQ193" s="5">
        <v>632.26437841225777</v>
      </c>
      <c r="PR193">
        <v>0</v>
      </c>
      <c r="PS193">
        <v>0</v>
      </c>
      <c r="PT193">
        <v>0</v>
      </c>
      <c r="PU193">
        <v>0</v>
      </c>
      <c r="PV193">
        <v>0</v>
      </c>
      <c r="PW193">
        <v>0</v>
      </c>
      <c r="PX193">
        <v>0</v>
      </c>
      <c r="PY193">
        <v>0</v>
      </c>
      <c r="PZ193">
        <v>0</v>
      </c>
      <c r="QA193" s="7">
        <v>0</v>
      </c>
      <c r="QB193" s="5">
        <v>0</v>
      </c>
      <c r="QC193">
        <v>23.095835050032303</v>
      </c>
      <c r="QD193">
        <v>22.880631560803415</v>
      </c>
      <c r="QE193">
        <v>30.462812184776151</v>
      </c>
      <c r="QF193">
        <v>35.829124087646619</v>
      </c>
      <c r="QG193">
        <v>43.204846587463699</v>
      </c>
      <c r="QH193">
        <v>51.271403391923357</v>
      </c>
      <c r="QI193">
        <v>61.449960304291132</v>
      </c>
      <c r="QJ193">
        <v>74.131250345307137</v>
      </c>
      <c r="QK193">
        <v>89.778856682406939</v>
      </c>
      <c r="QL193">
        <v>108.93818917017275</v>
      </c>
      <c r="QM193" s="5">
        <v>132.07364977010994</v>
      </c>
      <c r="QN193">
        <v>97.959383833669037</v>
      </c>
      <c r="QO193">
        <v>92.732075048190083</v>
      </c>
      <c r="QP193">
        <v>113.63757197224645</v>
      </c>
      <c r="QQ193">
        <v>133.65590289288028</v>
      </c>
      <c r="QR193">
        <v>161.17007956627197</v>
      </c>
      <c r="QS193">
        <v>191.26132406053785</v>
      </c>
      <c r="QT193">
        <v>229.23111117956307</v>
      </c>
      <c r="QU193">
        <v>276.53701980664209</v>
      </c>
      <c r="QV193">
        <v>334.90838685377889</v>
      </c>
      <c r="QW193">
        <v>406.37979308221497</v>
      </c>
      <c r="QX193" s="5">
        <v>492.68362980909194</v>
      </c>
      <c r="QY193" s="7">
        <v>1.8</v>
      </c>
      <c r="QZ193" s="7">
        <v>1.8</v>
      </c>
      <c r="RA193" s="7">
        <v>1.7</v>
      </c>
      <c r="RB193" s="7">
        <v>1.7</v>
      </c>
      <c r="RC193" s="7">
        <v>1.7</v>
      </c>
      <c r="RD193" s="7">
        <v>1.7</v>
      </c>
      <c r="RE193" s="7">
        <v>1.7</v>
      </c>
      <c r="RF193" s="7">
        <v>1.7</v>
      </c>
      <c r="RG193" s="7">
        <v>1.7</v>
      </c>
      <c r="RH193" s="7">
        <v>1.7</v>
      </c>
      <c r="RI193" s="5">
        <v>1.7</v>
      </c>
      <c r="RJ193" s="7">
        <v>27500</v>
      </c>
      <c r="RK193" s="7">
        <v>27500</v>
      </c>
      <c r="RL193" s="7">
        <v>27500</v>
      </c>
      <c r="RM193" s="7">
        <v>27500</v>
      </c>
      <c r="RN193" s="7">
        <v>27500</v>
      </c>
      <c r="RO193" s="7">
        <v>27500</v>
      </c>
      <c r="RP193" s="7">
        <v>27500</v>
      </c>
      <c r="RQ193" s="7">
        <v>27500</v>
      </c>
      <c r="RR193" s="7">
        <v>27500</v>
      </c>
      <c r="RS193" s="7">
        <v>27500</v>
      </c>
      <c r="RT193" s="5">
        <v>27500</v>
      </c>
      <c r="RU193">
        <v>0.76233688886877227</v>
      </c>
      <c r="RV193">
        <v>0.74184951502024676</v>
      </c>
      <c r="RW193">
        <v>0.70493940612256623</v>
      </c>
      <c r="RX193">
        <v>0.70493940612256623</v>
      </c>
      <c r="RY193">
        <v>0.70493940612256623</v>
      </c>
      <c r="RZ193">
        <v>0.70493940612256623</v>
      </c>
      <c r="SA193">
        <v>0.70493940612256623</v>
      </c>
      <c r="SB193">
        <v>0.70493940612256623</v>
      </c>
      <c r="SC193">
        <v>0.70493940612256634</v>
      </c>
      <c r="SD193">
        <v>0.70493940612256623</v>
      </c>
      <c r="SE193" s="5">
        <v>0.70493940612256634</v>
      </c>
      <c r="SF193" s="156">
        <v>20466.719432752539</v>
      </c>
      <c r="SG193" s="156">
        <v>20092.946605141729</v>
      </c>
      <c r="SH193" s="156">
        <v>20037.045545919249</v>
      </c>
      <c r="SI193" s="156">
        <v>20037.045545919245</v>
      </c>
      <c r="SJ193" s="156">
        <v>20037.045545919245</v>
      </c>
      <c r="SK193" s="156">
        <v>20037.045545919249</v>
      </c>
      <c r="SL193" s="156">
        <v>20037.045545919249</v>
      </c>
      <c r="SM193" s="156">
        <v>20037.045545919245</v>
      </c>
      <c r="SN193" s="156">
        <v>20037.045545919249</v>
      </c>
      <c r="SO193" s="156">
        <v>20037.045545919245</v>
      </c>
      <c r="SP193" s="157">
        <v>20037.045545919245</v>
      </c>
      <c r="SQ193" s="156">
        <v>121.05521888370134</v>
      </c>
      <c r="SR193" s="156">
        <v>115.61270660899351</v>
      </c>
      <c r="SS193" s="156">
        <v>144.1003841570226</v>
      </c>
      <c r="ST193" s="156">
        <v>169.4850269805269</v>
      </c>
      <c r="SU193" s="156">
        <v>204.37492615373566</v>
      </c>
      <c r="SV193" s="156">
        <v>242.53272745246119</v>
      </c>
      <c r="SW193" s="156">
        <v>290.68107148385423</v>
      </c>
      <c r="SX193" s="156">
        <v>350.66827015194923</v>
      </c>
      <c r="SY193" s="156">
        <v>424.68724353618586</v>
      </c>
      <c r="SZ193" s="156">
        <v>515.31798225238776</v>
      </c>
      <c r="TA193" s="157">
        <v>624.75727957920185</v>
      </c>
      <c r="TB193" s="156"/>
      <c r="TC193" s="156"/>
      <c r="TD193" s="156"/>
      <c r="TE193" s="156"/>
      <c r="TF193" s="156"/>
      <c r="TG193" s="156"/>
      <c r="TH193" s="156"/>
      <c r="TI193" s="156"/>
      <c r="TJ193" s="156"/>
      <c r="TK193" s="156"/>
      <c r="TL193" s="156"/>
      <c r="TM193" s="728">
        <v>64.004301226767126</v>
      </c>
      <c r="TN193" s="244">
        <v>82.183008819222991</v>
      </c>
      <c r="TO193" s="244">
        <v>163.77762808139587</v>
      </c>
      <c r="TP193" s="244">
        <v>186.74638399717077</v>
      </c>
      <c r="TQ193" s="244">
        <v>219.98523354101263</v>
      </c>
      <c r="TR193" s="244">
        <v>256.59281018790421</v>
      </c>
      <c r="TS193" s="244">
        <v>303.2001464535964</v>
      </c>
      <c r="TT193" s="244">
        <v>361.63460818257965</v>
      </c>
      <c r="TU193" s="244">
        <v>434.01035670575044</v>
      </c>
      <c r="TV193" s="244">
        <v>522.67294236046848</v>
      </c>
      <c r="TW193" s="729">
        <v>632.26437841225777</v>
      </c>
      <c r="TX193" s="117">
        <v>786.47709537739615</v>
      </c>
      <c r="TY193" s="117">
        <v>861.91232758125454</v>
      </c>
      <c r="TZ193" s="117">
        <v>1239.3815209539177</v>
      </c>
      <c r="UA193" s="117">
        <v>1311.9113161035459</v>
      </c>
      <c r="UB193" s="117">
        <v>1456.6592553681028</v>
      </c>
      <c r="UC193" s="117">
        <v>1627.4447008851339</v>
      </c>
      <c r="UD193" s="117">
        <v>1837.369843427595</v>
      </c>
      <c r="UE193" s="117">
        <v>2090.2584742137892</v>
      </c>
      <c r="UF193" s="117">
        <v>2391.6209903563804</v>
      </c>
      <c r="UG193" s="117">
        <v>2749.0432837945646</v>
      </c>
      <c r="UH193" s="185">
        <v>3142.1683854992793</v>
      </c>
      <c r="UI193" s="116">
        <v>1.1000000000000001</v>
      </c>
      <c r="UJ193" s="116">
        <v>1.1000000000000001</v>
      </c>
      <c r="UK193" s="116">
        <v>1.1000000000000001</v>
      </c>
      <c r="UL193" s="116">
        <v>1.1000000000000001</v>
      </c>
      <c r="UM193" s="116">
        <v>1.1000000000000001</v>
      </c>
      <c r="UN193" s="116">
        <v>1.1000000000000001</v>
      </c>
      <c r="UO193" s="116">
        <v>1.1000000000000001</v>
      </c>
      <c r="UP193" s="116">
        <v>1.1000000000000001</v>
      </c>
      <c r="UQ193" s="116">
        <v>1.1000000000000001</v>
      </c>
      <c r="UR193" s="116">
        <v>1.1000000000000001</v>
      </c>
      <c r="US193" s="208">
        <v>1.1000000000000001</v>
      </c>
      <c r="UT193" s="156">
        <v>18854.280273716999</v>
      </c>
      <c r="UU193" s="156">
        <v>18178.745644599308</v>
      </c>
      <c r="UV193" s="156">
        <v>17146.947332146345</v>
      </c>
      <c r="UW193" s="156">
        <v>17146.947332146345</v>
      </c>
      <c r="UX193" s="156">
        <v>17146.947332146345</v>
      </c>
      <c r="UY193" s="156">
        <v>17146.947332146345</v>
      </c>
      <c r="UZ193" s="156">
        <v>17146.947332146345</v>
      </c>
      <c r="VA193" s="156">
        <v>17146.947332146345</v>
      </c>
      <c r="VB193" s="156">
        <v>17146.947332146348</v>
      </c>
      <c r="VC193" s="156">
        <v>17146.947332146345</v>
      </c>
      <c r="VD193" s="157">
        <v>17146.947332146348</v>
      </c>
      <c r="VE193" s="156">
        <v>24732.215571641518</v>
      </c>
      <c r="VF193" s="156">
        <v>24504.626985033708</v>
      </c>
      <c r="VG193" s="156">
        <v>24324.001727270508</v>
      </c>
      <c r="VH193" s="156">
        <v>24324.001727270504</v>
      </c>
      <c r="VI193" s="156">
        <v>24324.001727270504</v>
      </c>
      <c r="VJ193" s="156">
        <v>24324.001727270504</v>
      </c>
      <c r="VK193" s="156">
        <v>24324.001727270508</v>
      </c>
      <c r="VL193" s="156">
        <v>24324.001727270504</v>
      </c>
      <c r="VM193" s="156">
        <v>24324.001727270504</v>
      </c>
      <c r="VN193" s="156">
        <v>24324.001727270504</v>
      </c>
      <c r="VO193" s="157">
        <v>24324.001727270504</v>
      </c>
      <c r="VP193" s="156">
        <v>6.420569606809823E-3</v>
      </c>
      <c r="VQ193" s="156">
        <v>6.3597735987543603E-3</v>
      </c>
      <c r="VR193" s="156">
        <v>8.4038506310023763E-3</v>
      </c>
      <c r="VS193" s="156">
        <v>9.884268243058273E-3</v>
      </c>
      <c r="VT193" s="156">
        <v>1.1919026879529891E-2</v>
      </c>
      <c r="VU193" s="156">
        <v>1.4144367668160469E-2</v>
      </c>
      <c r="VV193" s="156">
        <v>1.6952351100939001E-2</v>
      </c>
      <c r="VW193" s="156">
        <v>2.0450769653589111E-2</v>
      </c>
      <c r="VX193" s="156">
        <v>2.4767513150285404E-2</v>
      </c>
      <c r="VY193" s="156">
        <v>3.005304514386023E-2</v>
      </c>
      <c r="VZ193" s="157">
        <v>3.6435481341214257E-2</v>
      </c>
      <c r="WA193" s="156">
        <v>9000</v>
      </c>
      <c r="WB193" s="156">
        <v>9000</v>
      </c>
      <c r="WC193" s="156">
        <v>9000</v>
      </c>
      <c r="WD193" s="156">
        <v>9000</v>
      </c>
      <c r="WE193" s="156">
        <v>9000</v>
      </c>
      <c r="WF193" s="156">
        <v>9000</v>
      </c>
      <c r="WG193" s="156">
        <v>9000</v>
      </c>
      <c r="WH193" s="156">
        <v>9000</v>
      </c>
      <c r="WI193" s="156">
        <v>9000</v>
      </c>
      <c r="WJ193" s="156">
        <v>9000</v>
      </c>
      <c r="WK193" s="157">
        <v>9000</v>
      </c>
      <c r="WL193" s="156">
        <v>6.4650809319966784E-3</v>
      </c>
      <c r="WM193" s="156">
        <v>8.3013140221437354E-3</v>
      </c>
      <c r="WN193" s="156">
        <v>1.6543194755696551E-2</v>
      </c>
      <c r="WO193" s="156">
        <v>1.8863271110825329E-2</v>
      </c>
      <c r="WP193" s="156">
        <v>2.2220730660708343E-2</v>
      </c>
      <c r="WQ193" s="156">
        <v>2.5918465675545878E-2</v>
      </c>
      <c r="WR193" s="156">
        <v>3.062627741955519E-2</v>
      </c>
      <c r="WS193" s="156">
        <v>3.6528748301270668E-2</v>
      </c>
      <c r="WT193" s="156">
        <v>4.3839429970277823E-2</v>
      </c>
      <c r="WU193" s="156">
        <v>5.2795246703077621E-2</v>
      </c>
      <c r="WV193" s="157">
        <v>6.3865088728510877E-2</v>
      </c>
      <c r="WW193" s="119">
        <v>6.420569606809823E-3</v>
      </c>
      <c r="WX193" s="119">
        <v>6.3597735987543612E-3</v>
      </c>
      <c r="WY193" s="119">
        <v>8.403850631002378E-3</v>
      </c>
      <c r="WZ193" s="119">
        <v>9.8842682430582748E-3</v>
      </c>
      <c r="XA193" s="119">
        <v>1.1919026879529893E-2</v>
      </c>
      <c r="XB193" s="119">
        <v>1.4144367668160469E-2</v>
      </c>
      <c r="XC193" s="119">
        <v>1.6952351100939005E-2</v>
      </c>
      <c r="XD193" s="119">
        <v>2.0450769653589111E-2</v>
      </c>
      <c r="XE193" s="197">
        <v>2.47675131502854E-2</v>
      </c>
      <c r="XF193" s="197">
        <v>3.0053045143860219E-2</v>
      </c>
      <c r="XG193" s="201">
        <v>3.6435481341214257E-2</v>
      </c>
      <c r="XH193" s="821">
        <v>4.6586669355651908E-2</v>
      </c>
      <c r="XI193" s="821">
        <v>5.7413376309427874E-2</v>
      </c>
      <c r="XJ193" s="821">
        <v>7.9746580852775556E-2</v>
      </c>
      <c r="XK193" s="821">
        <v>8.2366973479802777E-2</v>
      </c>
      <c r="XL193" s="821">
        <v>8.4423100147311608E-2</v>
      </c>
      <c r="XM193" s="821">
        <v>8.590131741287628E-2</v>
      </c>
      <c r="XN193" s="821">
        <v>8.7445865325261232E-2</v>
      </c>
      <c r="XO193" s="821">
        <v>8.9023534424615261E-2</v>
      </c>
      <c r="XP193" s="821">
        <v>9.0586865757997195E-2</v>
      </c>
      <c r="XQ193" s="821">
        <v>9.2078341349858109E-2</v>
      </c>
      <c r="XR193" s="822">
        <v>9.3877398501795106E-2</v>
      </c>
      <c r="XS193" s="821">
        <v>0.38096198447111024</v>
      </c>
      <c r="XT193" s="821">
        <v>0.34045124899274776</v>
      </c>
      <c r="XU193" s="821">
        <v>0.31677393403057125</v>
      </c>
      <c r="XV193" s="821">
        <v>0.33899711256862641</v>
      </c>
      <c r="XW193" s="821">
        <v>0.35655896843538298</v>
      </c>
      <c r="XX193" s="821">
        <v>0.36926796920797123</v>
      </c>
      <c r="XY193" s="821">
        <v>0.38263883694035655</v>
      </c>
      <c r="XZ193" s="821">
        <v>0.39641786685419383</v>
      </c>
      <c r="YA193" s="821">
        <v>0.41023276619307775</v>
      </c>
      <c r="YB193" s="821">
        <v>0.42362770471479899</v>
      </c>
      <c r="YC193" s="822">
        <v>0.43957948479438524</v>
      </c>
      <c r="YD193">
        <v>8999.9999999999982</v>
      </c>
      <c r="YE193">
        <v>8999.9999999999982</v>
      </c>
      <c r="YF193">
        <v>8999.9999999999982</v>
      </c>
      <c r="YG193">
        <v>9000</v>
      </c>
      <c r="YH193">
        <v>8999.9999999999982</v>
      </c>
      <c r="YI193">
        <v>9000</v>
      </c>
      <c r="YJ193">
        <v>9000</v>
      </c>
      <c r="YK193">
        <v>8999.9999999999982</v>
      </c>
      <c r="YL193">
        <v>8999.9999999999982</v>
      </c>
      <c r="YM193">
        <v>9000</v>
      </c>
      <c r="YN193" s="5">
        <v>8999.9999999999982</v>
      </c>
      <c r="YO193" s="156">
        <v>8181.8181818181793</v>
      </c>
      <c r="YP193" s="156">
        <v>8181.8181818181793</v>
      </c>
      <c r="YQ193" s="156">
        <v>8181.8181818181793</v>
      </c>
      <c r="YR193" s="156">
        <v>8181.8181818181811</v>
      </c>
      <c r="YS193" s="156">
        <v>8181.8181818181793</v>
      </c>
      <c r="YT193" s="156">
        <v>8181.8181818181811</v>
      </c>
      <c r="YU193" s="156">
        <v>8181.8181818181811</v>
      </c>
      <c r="YV193" s="156">
        <v>8181.8181818181793</v>
      </c>
      <c r="YW193" s="156">
        <v>8181.8181818181793</v>
      </c>
      <c r="YX193" s="156">
        <v>8181.8181818181811</v>
      </c>
      <c r="YY193" s="157">
        <v>8181.8181818181793</v>
      </c>
      <c r="YZ193" s="156">
        <v>6.4650809319966801E-3</v>
      </c>
      <c r="ZA193" s="156">
        <v>8.3013140221437371E-3</v>
      </c>
      <c r="ZB193" s="156">
        <v>1.6543194755696555E-2</v>
      </c>
      <c r="ZC193" s="156">
        <v>1.8863271110825329E-2</v>
      </c>
      <c r="ZD193" s="156">
        <v>2.222073066070835E-2</v>
      </c>
      <c r="ZE193" s="156">
        <v>2.5918465675545878E-2</v>
      </c>
      <c r="ZF193" s="156">
        <v>3.062627741955519E-2</v>
      </c>
      <c r="ZG193" s="156">
        <v>3.6528748301270675E-2</v>
      </c>
      <c r="ZH193" s="156">
        <v>4.3839429970277823E-2</v>
      </c>
      <c r="ZI193" s="156">
        <v>5.2795246703077621E-2</v>
      </c>
      <c r="ZJ193" s="157">
        <v>6.3865088728510891E-2</v>
      </c>
      <c r="ZK193" s="748">
        <v>124.875841373349</v>
      </c>
      <c r="ZL193" s="748">
        <v>128.21217332749754</v>
      </c>
      <c r="ZM193" s="748">
        <v>201.8217719856577</v>
      </c>
      <c r="ZN193" s="748">
        <v>237.37458210363795</v>
      </c>
      <c r="ZO193" s="748">
        <v>286.24010953946322</v>
      </c>
      <c r="ZP193" s="748">
        <v>339.68254217582404</v>
      </c>
      <c r="ZQ193" s="748">
        <v>407.11736663820727</v>
      </c>
      <c r="ZR193" s="748">
        <v>491.13326154698285</v>
      </c>
      <c r="ZS193" s="748">
        <v>594.80155123514646</v>
      </c>
      <c r="ZT193" s="748">
        <v>721.73567699112937</v>
      </c>
      <c r="ZU193" s="748">
        <v>875.01238781026882</v>
      </c>
      <c r="ZV193" s="334"/>
      <c r="ZW193" s="334"/>
      <c r="ZX193" s="334"/>
      <c r="ZY193" s="334"/>
      <c r="ZZ193" s="334"/>
      <c r="AAA193" s="334"/>
      <c r="AAB193" s="334"/>
      <c r="AAC193" s="334"/>
      <c r="AAD193" s="334"/>
      <c r="AAE193" s="334"/>
      <c r="AAF193" s="334"/>
      <c r="AAG193" s="7"/>
      <c r="AAH193" s="7"/>
      <c r="AAI193" s="7"/>
    </row>
    <row r="194" spans="1:711">
      <c r="A194" s="125" t="s">
        <v>140</v>
      </c>
      <c r="B194" s="129" t="s">
        <v>283</v>
      </c>
      <c r="C194" s="125" t="s">
        <v>509</v>
      </c>
      <c r="D194" s="138" t="s">
        <v>511</v>
      </c>
      <c r="E194" s="164">
        <v>1571.0498756496295</v>
      </c>
      <c r="F194" s="165">
        <v>1887.5618272196807</v>
      </c>
      <c r="G194" s="165">
        <v>2583.8910091892039</v>
      </c>
      <c r="H194" s="167">
        <v>2986.6279949986097</v>
      </c>
      <c r="I194" s="165">
        <v>3423.1302262152067</v>
      </c>
      <c r="J194" s="165">
        <v>3806.7778314906082</v>
      </c>
      <c r="K194" s="165">
        <v>4303.6309698415944</v>
      </c>
      <c r="L194" s="165">
        <v>5009.5820566848124</v>
      </c>
      <c r="M194" s="165">
        <v>6062.5338301764377</v>
      </c>
      <c r="N194" s="165">
        <v>7646.8044080539121</v>
      </c>
      <c r="O194" s="163">
        <v>9990.608895614072</v>
      </c>
      <c r="P194" s="164">
        <v>8776.55520118198</v>
      </c>
      <c r="Q194" s="165">
        <v>11081.335834088957</v>
      </c>
      <c r="R194" s="165">
        <v>15340.457682377728</v>
      </c>
      <c r="S194" s="167">
        <v>16643.154583177042</v>
      </c>
      <c r="T194" s="165">
        <v>18180.875858243588</v>
      </c>
      <c r="U194" s="165">
        <v>19530.73551876294</v>
      </c>
      <c r="V194" s="165">
        <v>21384.305890694792</v>
      </c>
      <c r="W194" s="165">
        <v>24174.468577641041</v>
      </c>
      <c r="X194" s="165">
        <v>28490.926855152626</v>
      </c>
      <c r="Y194" s="165">
        <v>35088.433044086283</v>
      </c>
      <c r="Z194" s="163">
        <v>44864.730207767221</v>
      </c>
      <c r="AA194" s="164">
        <v>627.98018822328095</v>
      </c>
      <c r="AB194" s="165">
        <v>713.46039576458372</v>
      </c>
      <c r="AC194" s="165">
        <v>786.79734056720167</v>
      </c>
      <c r="AD194" s="167">
        <v>841.08587062023946</v>
      </c>
      <c r="AE194" s="165">
        <v>911.48778538002296</v>
      </c>
      <c r="AF194" s="165">
        <v>978.78941953848278</v>
      </c>
      <c r="AG194" s="165">
        <v>1069.4833600209395</v>
      </c>
      <c r="AH194" s="165">
        <v>1206.0745429507542</v>
      </c>
      <c r="AI194" s="165">
        <v>1419.8489759778195</v>
      </c>
      <c r="AJ194" s="165">
        <v>1752.5272580084804</v>
      </c>
      <c r="AK194" s="163">
        <v>2258.2639969551356</v>
      </c>
      <c r="AL194" s="164">
        <v>72.562767341895793</v>
      </c>
      <c r="AM194" s="165">
        <v>81.488618503928052</v>
      </c>
      <c r="AN194" s="165">
        <v>86.390348975578533</v>
      </c>
      <c r="AO194" s="167">
        <v>92.011925008626477</v>
      </c>
      <c r="AP194" s="165">
        <v>98.907905548796194</v>
      </c>
      <c r="AQ194" s="165">
        <v>104.90541082360934</v>
      </c>
      <c r="AR194" s="165">
        <v>113.18515801957025</v>
      </c>
      <c r="AS194" s="165">
        <v>125.8013749768611</v>
      </c>
      <c r="AT194" s="165">
        <v>145.39372576193284</v>
      </c>
      <c r="AU194" s="165">
        <v>175.07030060676848</v>
      </c>
      <c r="AV194" s="163">
        <v>218.08679288001514</v>
      </c>
      <c r="AW194" s="164">
        <v>0</v>
      </c>
      <c r="AX194" s="165">
        <v>0</v>
      </c>
      <c r="AY194" s="165">
        <v>0</v>
      </c>
      <c r="AZ194" s="167">
        <v>71.088442441170315</v>
      </c>
      <c r="BA194" s="165">
        <v>93.606863516302084</v>
      </c>
      <c r="BB194" s="165">
        <v>124.97176734684679</v>
      </c>
      <c r="BC194" s="165">
        <v>170.32571336264638</v>
      </c>
      <c r="BD194" s="165">
        <v>237.85929712891377</v>
      </c>
      <c r="BE194" s="165">
        <v>346.43271875648776</v>
      </c>
      <c r="BF194" s="165">
        <v>507.7579372239797</v>
      </c>
      <c r="BG194" s="163">
        <v>739.07382449889906</v>
      </c>
      <c r="BH194" s="164">
        <v>954.67421878213224</v>
      </c>
      <c r="BI194" s="165">
        <v>1277.5829038267316</v>
      </c>
      <c r="BJ194" s="165">
        <v>1136.2784761836745</v>
      </c>
      <c r="BK194" s="167">
        <v>1337.9520317685401</v>
      </c>
      <c r="BL194" s="165">
        <v>1625.5058250475356</v>
      </c>
      <c r="BM194" s="165">
        <v>1997.4690990516897</v>
      </c>
      <c r="BN194" s="165">
        <v>2556.9641021169946</v>
      </c>
      <c r="BO194" s="165">
        <v>3230.8637632411055</v>
      </c>
      <c r="BP194" s="165">
        <v>4425.5278888320418</v>
      </c>
      <c r="BQ194" s="165">
        <v>6093.3960023713726</v>
      </c>
      <c r="BR194" s="163">
        <v>8353.5892304934441</v>
      </c>
      <c r="BS194" s="164">
        <v>0</v>
      </c>
      <c r="BT194" s="165">
        <v>0</v>
      </c>
      <c r="BU194" s="165">
        <v>0</v>
      </c>
      <c r="BV194" s="167">
        <v>31353.002971038572</v>
      </c>
      <c r="BW194" s="165">
        <v>36382.197011902783</v>
      </c>
      <c r="BX194" s="165">
        <v>42801.316185875527</v>
      </c>
      <c r="BY194" s="165">
        <v>51551.57418911859</v>
      </c>
      <c r="BZ194" s="165">
        <v>63949.511546995847</v>
      </c>
      <c r="CA194" s="165">
        <v>81820.40122351874</v>
      </c>
      <c r="CB194" s="165">
        <v>107783.02547693503</v>
      </c>
      <c r="CC194" s="163">
        <v>145402.83564372428</v>
      </c>
      <c r="CD194" s="164">
        <v>0</v>
      </c>
      <c r="CE194" s="165">
        <v>0</v>
      </c>
      <c r="CF194" s="165">
        <v>0</v>
      </c>
      <c r="CG194" s="167">
        <v>59.513508141075924</v>
      </c>
      <c r="CH194" s="165">
        <v>60.049576130645541</v>
      </c>
      <c r="CI194" s="165">
        <v>60.583414148892324</v>
      </c>
      <c r="CJ194" s="165">
        <v>61.139254210718867</v>
      </c>
      <c r="CK194" s="165">
        <v>61.754347709203294</v>
      </c>
      <c r="CL194" s="165">
        <v>62.483986818765473</v>
      </c>
      <c r="CM194" s="165">
        <v>63.40746976431948</v>
      </c>
      <c r="CN194" s="169">
        <v>64.629494040449543</v>
      </c>
      <c r="CO194" s="176">
        <v>0.5724513461732379</v>
      </c>
      <c r="CP194" s="175">
        <v>0.6021353746978243</v>
      </c>
      <c r="CQ194" s="175">
        <v>0.60347948511665328</v>
      </c>
      <c r="CR194" s="191">
        <v>0.57863591395157088</v>
      </c>
      <c r="CS194" s="175">
        <v>0.55901793141730538</v>
      </c>
      <c r="CT194" s="175">
        <v>0.54483071337915256</v>
      </c>
      <c r="CU194" s="175">
        <v>0.52991529773438217</v>
      </c>
      <c r="CV194" s="175">
        <v>0.51455859872119081</v>
      </c>
      <c r="CW194" s="175">
        <v>0.49918036804892507</v>
      </c>
      <c r="CX194" s="175">
        <v>0.4842939539353428</v>
      </c>
      <c r="CY194" s="175">
        <v>0.46654311670381965</v>
      </c>
      <c r="CZ194" s="176">
        <v>0.49223233030090979</v>
      </c>
      <c r="DA194" s="191">
        <v>0.47416287722199257</v>
      </c>
      <c r="DB194" s="191">
        <v>0.41656881930854539</v>
      </c>
      <c r="DC194" s="191">
        <v>0.41656881930854534</v>
      </c>
      <c r="DD194" s="191">
        <v>0.41656881930854534</v>
      </c>
      <c r="DE194" s="191">
        <v>0.41656881930854539</v>
      </c>
      <c r="DF194" s="191">
        <v>0.41656881930854534</v>
      </c>
      <c r="DG194" s="191">
        <v>0.41656881930854545</v>
      </c>
      <c r="DH194" s="191">
        <v>0.41656881930854539</v>
      </c>
      <c r="DI194" s="191">
        <v>0.4165688193085455</v>
      </c>
      <c r="DJ194" s="175">
        <v>0.4165688193085455</v>
      </c>
      <c r="DK194" s="183">
        <v>14440</v>
      </c>
      <c r="DL194" s="184">
        <v>14136</v>
      </c>
      <c r="DM194" s="184">
        <v>13958</v>
      </c>
      <c r="DN194" s="209">
        <v>13319.523270314883</v>
      </c>
      <c r="DO194" s="184">
        <v>12870.309410323143</v>
      </c>
      <c r="DP194" s="184">
        <v>12468.592043417033</v>
      </c>
      <c r="DQ194" s="184">
        <v>12108.771266854321</v>
      </c>
      <c r="DR194" s="184">
        <v>11787.756841887425</v>
      </c>
      <c r="DS194" s="184">
        <v>11503.816153631476</v>
      </c>
      <c r="DT194" s="184">
        <v>11255.548348582906</v>
      </c>
      <c r="DU194" s="184">
        <v>11041.210130473317</v>
      </c>
      <c r="DV194" s="193">
        <v>1.8073000073432923</v>
      </c>
      <c r="DW194" s="181">
        <v>1.7711540071964265</v>
      </c>
      <c r="DX194" s="181">
        <v>1.8</v>
      </c>
      <c r="DY194" s="602">
        <v>1.8</v>
      </c>
      <c r="DZ194" s="181">
        <v>1.8</v>
      </c>
      <c r="EA194" s="181">
        <v>1.8</v>
      </c>
      <c r="EB194" s="181">
        <v>1.8</v>
      </c>
      <c r="EC194" s="181">
        <v>1.8</v>
      </c>
      <c r="ED194" s="181">
        <v>1.8</v>
      </c>
      <c r="EE194" s="181">
        <v>1.8</v>
      </c>
      <c r="EF194" s="182">
        <v>1.8</v>
      </c>
      <c r="EG194" s="194">
        <v>0.12811744983285406</v>
      </c>
      <c r="EH194" s="194">
        <v>0.15068297502875613</v>
      </c>
      <c r="EI194" s="194">
        <v>0.19341584793572353</v>
      </c>
      <c r="EJ194" s="194">
        <v>0.23532629647925069</v>
      </c>
      <c r="EK194" s="194">
        <v>0.27982381492655156</v>
      </c>
      <c r="EL194" s="194">
        <v>0.32134408943680831</v>
      </c>
      <c r="EM194" s="194">
        <v>0.37541500355707547</v>
      </c>
      <c r="EN194" s="194">
        <v>0.45165464635253433</v>
      </c>
      <c r="EO194" s="194">
        <v>0.56444611167400949</v>
      </c>
      <c r="EP194" s="194">
        <v>0.733684198926984</v>
      </c>
      <c r="EQ194" s="194">
        <v>0.99232354450686067</v>
      </c>
      <c r="ER194" s="183">
        <v>50000</v>
      </c>
      <c r="ES194" s="184">
        <v>50000</v>
      </c>
      <c r="ET194" s="184">
        <v>50000</v>
      </c>
      <c r="EU194" s="209">
        <v>50000</v>
      </c>
      <c r="EV194" s="184">
        <v>50000</v>
      </c>
      <c r="EW194" s="184">
        <v>50000</v>
      </c>
      <c r="EX194" s="184">
        <v>50000</v>
      </c>
      <c r="EY194" s="184">
        <v>50000</v>
      </c>
      <c r="EZ194" s="184">
        <v>50000</v>
      </c>
      <c r="FA194" s="184">
        <v>50000</v>
      </c>
      <c r="FB194" s="184">
        <v>50000</v>
      </c>
      <c r="FC194" s="195">
        <v>19.29</v>
      </c>
      <c r="FD194" s="196">
        <v>18.79</v>
      </c>
      <c r="FE194" s="196">
        <v>18.64</v>
      </c>
      <c r="FF194" s="598">
        <v>18.64</v>
      </c>
      <c r="FG194" s="196">
        <v>18.64</v>
      </c>
      <c r="FH194" s="196">
        <v>18.64</v>
      </c>
      <c r="FI194" s="196">
        <v>18.64</v>
      </c>
      <c r="FJ194" s="196">
        <v>18.64</v>
      </c>
      <c r="FK194" s="196">
        <v>18.64</v>
      </c>
      <c r="FL194" s="196">
        <v>18.64</v>
      </c>
      <c r="FM194" s="198">
        <v>18.64</v>
      </c>
      <c r="FN194" s="193">
        <v>5.2090729286473382E-3</v>
      </c>
      <c r="FO194" s="181">
        <v>7.1021440176813012E-3</v>
      </c>
      <c r="FP194" s="181">
        <v>9.9331024716900421E-3</v>
      </c>
      <c r="FQ194" s="181">
        <v>1.033296884471451E-2</v>
      </c>
      <c r="FR194" s="181">
        <v>1.0904973834367122E-2</v>
      </c>
      <c r="FS194" s="181">
        <v>1.1417322495179363E-2</v>
      </c>
      <c r="FT194" s="181">
        <v>1.2158659681234583E-2</v>
      </c>
      <c r="FU194" s="181">
        <v>1.3346760382124928E-2</v>
      </c>
      <c r="FV194" s="181">
        <v>1.5259776130482931E-2</v>
      </c>
      <c r="FW194" s="181">
        <v>1.8232957056133137E-2</v>
      </c>
      <c r="FX194" s="182">
        <v>2.2458509722325885E-2</v>
      </c>
      <c r="FY194" s="184">
        <v>27500</v>
      </c>
      <c r="FZ194" s="184">
        <v>27500</v>
      </c>
      <c r="GA194" s="184">
        <v>27500</v>
      </c>
      <c r="GB194" s="209">
        <v>27500</v>
      </c>
      <c r="GC194" s="184">
        <v>27500</v>
      </c>
      <c r="GD194" s="184">
        <v>27500</v>
      </c>
      <c r="GE194" s="184">
        <v>27500</v>
      </c>
      <c r="GF194" s="184">
        <v>27500</v>
      </c>
      <c r="GG194" s="184">
        <v>27500</v>
      </c>
      <c r="GH194" s="184">
        <v>27500</v>
      </c>
      <c r="GI194" s="184">
        <v>27500</v>
      </c>
      <c r="GJ194" s="195">
        <v>1.8</v>
      </c>
      <c r="GK194" s="196">
        <v>1.8</v>
      </c>
      <c r="GL194" s="196">
        <v>1.7</v>
      </c>
      <c r="GM194" s="604">
        <v>1.7</v>
      </c>
      <c r="GN194" s="196">
        <v>1.7</v>
      </c>
      <c r="GO194" s="196">
        <v>1.7</v>
      </c>
      <c r="GP194" s="196">
        <v>1.7</v>
      </c>
      <c r="GQ194" s="196">
        <v>1.7</v>
      </c>
      <c r="GR194" s="196">
        <v>1.7</v>
      </c>
      <c r="GS194" s="196">
        <v>1.7</v>
      </c>
      <c r="GT194" s="198">
        <v>1.7</v>
      </c>
      <c r="GU194" s="196">
        <v>1.2642048041220733E-2</v>
      </c>
      <c r="GV194" s="196">
        <v>1.4502669364518325E-2</v>
      </c>
      <c r="GW194" s="196">
        <v>1.8156667569829987E-2</v>
      </c>
      <c r="GX194" s="196">
        <v>2.0986648224358934E-2</v>
      </c>
      <c r="GY194" s="196">
        <v>2.4053892886576989E-2</v>
      </c>
      <c r="GZ194" s="196">
        <v>2.6749734935709167E-2</v>
      </c>
      <c r="HA194" s="196">
        <v>3.0241057608369551E-2</v>
      </c>
      <c r="HB194" s="196">
        <v>3.520168449192939E-2</v>
      </c>
      <c r="HC194" s="196">
        <v>4.2600640272324089E-2</v>
      </c>
      <c r="HD194" s="196">
        <v>5.3733104498131345E-2</v>
      </c>
      <c r="HE194" s="196">
        <v>7.020271516590447E-2</v>
      </c>
      <c r="HF194" s="183">
        <v>30000</v>
      </c>
      <c r="HG194" s="184">
        <v>30000</v>
      </c>
      <c r="HH194" s="184">
        <v>30000</v>
      </c>
      <c r="HI194" s="209">
        <v>30000</v>
      </c>
      <c r="HJ194" s="184">
        <v>30000</v>
      </c>
      <c r="HK194" s="184">
        <v>30000</v>
      </c>
      <c r="HL194" s="184">
        <v>30000</v>
      </c>
      <c r="HM194" s="184">
        <v>30000</v>
      </c>
      <c r="HN194" s="184">
        <v>30000</v>
      </c>
      <c r="HO194" s="184">
        <v>30000</v>
      </c>
      <c r="HP194" s="184">
        <v>30000</v>
      </c>
      <c r="HQ194" s="195">
        <v>8.6999999999999993</v>
      </c>
      <c r="HR194" s="196">
        <v>8.8000000000000007</v>
      </c>
      <c r="HS194" s="196">
        <v>8.5</v>
      </c>
      <c r="HT194" s="604">
        <v>8.5</v>
      </c>
      <c r="HU194" s="196">
        <v>8.5</v>
      </c>
      <c r="HV194" s="196">
        <v>8.5</v>
      </c>
      <c r="HW194" s="196">
        <v>8.5</v>
      </c>
      <c r="HX194" s="196">
        <v>8.5</v>
      </c>
      <c r="HY194" s="196">
        <v>8.5</v>
      </c>
      <c r="HZ194" s="196">
        <v>8.5</v>
      </c>
      <c r="IA194" s="198">
        <v>8.5</v>
      </c>
      <c r="IB194" s="196">
        <v>3.0564303997688042E-3</v>
      </c>
      <c r="IC194" s="196">
        <v>3.7596593950408913E-3</v>
      </c>
      <c r="ID194" s="196">
        <v>5.9118532638011432E-3</v>
      </c>
      <c r="IE194" s="196">
        <v>6.8333015584634933E-3</v>
      </c>
      <c r="IF194" s="196">
        <v>7.8320035668288015E-3</v>
      </c>
      <c r="IG194" s="196">
        <v>8.7097760190455713E-3</v>
      </c>
      <c r="IH194" s="196">
        <v>9.846558815666635E-3</v>
      </c>
      <c r="II194" s="196">
        <v>1.1461750486675863E-2</v>
      </c>
      <c r="IJ194" s="196">
        <v>1.3870867727536179E-2</v>
      </c>
      <c r="IK194" s="196">
        <v>1.7495624016892208E-2</v>
      </c>
      <c r="IL194" s="198">
        <v>2.285816762272418E-2</v>
      </c>
      <c r="IM194" s="209"/>
      <c r="IP194" s="606">
        <v>0.14365260723528439</v>
      </c>
      <c r="IQ194" s="279">
        <v>0.14685314685314685</v>
      </c>
      <c r="IR194" s="279">
        <v>0.2413793103448276</v>
      </c>
      <c r="IS194" s="279">
        <v>0.39726027397260272</v>
      </c>
      <c r="IT194" s="279">
        <v>0.5425607728244517</v>
      </c>
      <c r="IU194" s="279">
        <v>0.68786127167630062</v>
      </c>
      <c r="IV194" s="279">
        <v>0.81761484636446613</v>
      </c>
      <c r="IW194" s="311">
        <v>0.94736842105263153</v>
      </c>
      <c r="IY194" s="225"/>
      <c r="IZ194" s="225"/>
      <c r="JA194" s="601">
        <v>0.85634739276471561</v>
      </c>
      <c r="JB194" s="601">
        <v>0.85314685314685312</v>
      </c>
      <c r="JC194" s="601">
        <v>0.75862068965517238</v>
      </c>
      <c r="JD194" s="601">
        <v>0.60273972602739723</v>
      </c>
      <c r="JE194" s="601">
        <v>0.4574392271755483</v>
      </c>
      <c r="JF194" s="601">
        <v>0.31213872832369938</v>
      </c>
      <c r="JG194" s="601">
        <v>0.18238515363553387</v>
      </c>
      <c r="JH194" s="710">
        <v>5.2631578947368474E-2</v>
      </c>
      <c r="JI194" s="116">
        <v>1.1000000000000001</v>
      </c>
      <c r="JJ194" s="116">
        <v>1.1000000000000001</v>
      </c>
      <c r="JK194" s="116">
        <v>1.1000000000000001</v>
      </c>
      <c r="JL194" s="116">
        <v>1.1000000000000001</v>
      </c>
      <c r="JM194" s="116">
        <v>1.1000000000000001</v>
      </c>
      <c r="JN194" s="116">
        <v>1.1000000000000001</v>
      </c>
      <c r="JO194" s="116">
        <v>1.1000000000000001</v>
      </c>
      <c r="JP194" s="116">
        <v>1.1000000000000001</v>
      </c>
      <c r="JQ194" s="116">
        <v>1.1000000000000001</v>
      </c>
      <c r="JR194" s="116">
        <v>1.1000000000000001</v>
      </c>
      <c r="JS194" s="208">
        <v>1.1000000000000001</v>
      </c>
      <c r="JT194" s="116">
        <v>9000</v>
      </c>
      <c r="JU194" s="116">
        <v>9000</v>
      </c>
      <c r="JV194" s="116">
        <v>9000</v>
      </c>
      <c r="JW194" s="116">
        <v>9000</v>
      </c>
      <c r="JX194" s="116">
        <v>9000</v>
      </c>
      <c r="JY194" s="116">
        <v>9000</v>
      </c>
      <c r="JZ194" s="116">
        <v>9000</v>
      </c>
      <c r="KA194" s="116">
        <v>9000</v>
      </c>
      <c r="KB194" s="116">
        <v>9000</v>
      </c>
      <c r="KC194" s="116">
        <v>9000</v>
      </c>
      <c r="KD194" s="208">
        <v>9000</v>
      </c>
      <c r="KE194" s="116">
        <v>1.2</v>
      </c>
      <c r="KF194" s="116">
        <v>1.2</v>
      </c>
      <c r="KG194" s="116">
        <v>1.2</v>
      </c>
      <c r="KH194" s="116">
        <v>1.6</v>
      </c>
      <c r="KI194" s="116">
        <v>1.6</v>
      </c>
      <c r="KJ194" s="116">
        <v>1.6</v>
      </c>
      <c r="KK194" s="116">
        <v>1.6</v>
      </c>
      <c r="KL194" s="116">
        <v>1.6</v>
      </c>
      <c r="KM194" s="116">
        <v>1.6</v>
      </c>
      <c r="KN194" s="116">
        <v>1.6</v>
      </c>
      <c r="KO194" s="208">
        <v>1.6</v>
      </c>
      <c r="KP194" s="116">
        <v>20000</v>
      </c>
      <c r="KQ194" s="116">
        <v>20000</v>
      </c>
      <c r="KR194" s="116">
        <v>20000</v>
      </c>
      <c r="KS194" s="116">
        <v>40000</v>
      </c>
      <c r="KT194" s="116">
        <v>40000</v>
      </c>
      <c r="KU194" s="116">
        <v>40000</v>
      </c>
      <c r="KV194" s="116">
        <v>40000</v>
      </c>
      <c r="KW194" s="116">
        <v>40000</v>
      </c>
      <c r="KX194" s="116">
        <v>40000</v>
      </c>
      <c r="KY194" s="116">
        <v>40000</v>
      </c>
      <c r="KZ194" s="208">
        <v>40000</v>
      </c>
      <c r="LA194" s="116">
        <v>0.3</v>
      </c>
      <c r="LB194" s="116">
        <v>0.3</v>
      </c>
      <c r="LC194" s="116">
        <v>0.3</v>
      </c>
      <c r="LD194" s="116">
        <v>0.3</v>
      </c>
      <c r="LE194" s="116">
        <v>0.3</v>
      </c>
      <c r="LF194" s="116">
        <v>0.3</v>
      </c>
      <c r="LG194" s="116">
        <v>0.3</v>
      </c>
      <c r="LH194" s="116">
        <v>0.3</v>
      </c>
      <c r="LI194" s="116">
        <v>0.3</v>
      </c>
      <c r="LJ194" s="116">
        <v>0.3</v>
      </c>
      <c r="LK194" s="208">
        <v>0.3</v>
      </c>
      <c r="LL194" s="116">
        <v>17333</v>
      </c>
      <c r="LM194" s="116">
        <v>17000</v>
      </c>
      <c r="LN194" s="116">
        <v>17000</v>
      </c>
      <c r="LO194" s="116">
        <v>17000</v>
      </c>
      <c r="LP194" s="116">
        <v>17000</v>
      </c>
      <c r="LQ194" s="116">
        <v>17000</v>
      </c>
      <c r="LR194" s="116">
        <v>17000</v>
      </c>
      <c r="LS194" s="116">
        <v>17000</v>
      </c>
      <c r="LT194" s="116">
        <v>17000</v>
      </c>
      <c r="LU194" s="116">
        <v>17000</v>
      </c>
      <c r="LV194" s="208">
        <v>17000</v>
      </c>
      <c r="LW194">
        <v>4.1300048003948667E-2</v>
      </c>
      <c r="LX194">
        <v>6.4264333762999684E-2</v>
      </c>
      <c r="LY194">
        <v>0.12357061099861789</v>
      </c>
      <c r="LZ194">
        <v>0.13846932042149507</v>
      </c>
      <c r="MA194">
        <v>0.15503898013599376</v>
      </c>
      <c r="MB194">
        <v>0.16946625364688805</v>
      </c>
      <c r="MC194">
        <v>0.18888577100928153</v>
      </c>
      <c r="MD194">
        <v>0.21738349854731384</v>
      </c>
      <c r="ME194">
        <v>0.26069735013622497</v>
      </c>
      <c r="MF194">
        <v>0.32635199144091087</v>
      </c>
      <c r="MG194" s="5">
        <v>0.4254327430697058</v>
      </c>
      <c r="MH194" s="156">
        <v>0</v>
      </c>
      <c r="MI194" s="156">
        <v>0</v>
      </c>
      <c r="MJ194" s="156">
        <v>0</v>
      </c>
      <c r="MK194" s="156">
        <v>0</v>
      </c>
      <c r="ML194" s="156">
        <v>0</v>
      </c>
      <c r="MM194" s="156">
        <v>0</v>
      </c>
      <c r="MN194" s="156">
        <v>0</v>
      </c>
      <c r="MO194" s="156">
        <v>0</v>
      </c>
      <c r="MP194" s="156">
        <v>0</v>
      </c>
      <c r="MQ194" s="156">
        <v>0</v>
      </c>
      <c r="MR194" s="157">
        <v>0</v>
      </c>
      <c r="MS194" s="156">
        <v>2.8373653968258108E-2</v>
      </c>
      <c r="MT194" s="156">
        <v>3.4731296742201642E-2</v>
      </c>
      <c r="MU194" s="156">
        <v>4.4616513339286359E-2</v>
      </c>
      <c r="MV194" s="156">
        <v>5.1570645706203705E-2</v>
      </c>
      <c r="MW194" s="156">
        <v>5.9107808671840803E-2</v>
      </c>
      <c r="MX194" s="156">
        <v>6.5732321252859591E-2</v>
      </c>
      <c r="MY194" s="156">
        <v>7.4311574246142403E-2</v>
      </c>
      <c r="MZ194" s="156">
        <v>8.6501359330346736E-2</v>
      </c>
      <c r="NA194" s="156">
        <v>0.10468286802422763</v>
      </c>
      <c r="NB194" s="156">
        <v>0.13203875459975678</v>
      </c>
      <c r="NC194" s="157">
        <v>0.17250965055164161</v>
      </c>
      <c r="ND194" s="156">
        <v>1.6348767061527023</v>
      </c>
      <c r="NE194" s="156">
        <v>1.5704942949753626</v>
      </c>
      <c r="NF194" s="156">
        <v>1.5271194864606206</v>
      </c>
      <c r="NG194" s="156">
        <v>1.540691115913261</v>
      </c>
      <c r="NH194" s="156">
        <v>1.5504332692347562</v>
      </c>
      <c r="NI194" s="156">
        <v>1.5583050576980351</v>
      </c>
      <c r="NJ194" s="156">
        <v>1.5656922590473088</v>
      </c>
      <c r="NK194" s="156">
        <v>1.5725563928706956</v>
      </c>
      <c r="NL194" s="156">
        <v>1.5788407064451466</v>
      </c>
      <c r="NM194" s="156">
        <v>1.5844918918010211</v>
      </c>
      <c r="NN194" s="157">
        <v>1.5899477344883854</v>
      </c>
      <c r="NO194" s="156">
        <v>13113.854448270131</v>
      </c>
      <c r="NP194" s="156">
        <v>12600.453358071418</v>
      </c>
      <c r="NQ194" s="156">
        <v>12025.22630553108</v>
      </c>
      <c r="NR194" s="156">
        <v>11719.393614583376</v>
      </c>
      <c r="NS194" s="156">
        <v>11490.451600916993</v>
      </c>
      <c r="NT194" s="156">
        <v>11270.961823698841</v>
      </c>
      <c r="NU194" s="156">
        <v>11068.186734461075</v>
      </c>
      <c r="NV194" s="156">
        <v>10881.96045343275</v>
      </c>
      <c r="NW194" s="156">
        <v>10712.755851162379</v>
      </c>
      <c r="NX194" s="156">
        <v>10561.135552076572</v>
      </c>
      <c r="NY194" s="157">
        <v>10428.694684343063</v>
      </c>
      <c r="NZ194" s="156">
        <v>3752.4043615016235</v>
      </c>
      <c r="OA194" s="156">
        <v>4408.8715294773738</v>
      </c>
      <c r="OB194" s="156">
        <v>6082.8061787626093</v>
      </c>
      <c r="OC194" s="156">
        <v>7012.8276199031188</v>
      </c>
      <c r="OD194" s="156">
        <v>8017.4402446134318</v>
      </c>
      <c r="OE194" s="156">
        <v>8889.7909532557751</v>
      </c>
      <c r="OF194" s="156">
        <v>10052.435067784158</v>
      </c>
      <c r="OG194" s="156">
        <v>11735.287901500606</v>
      </c>
      <c r="OH194" s="156">
        <v>14268.815501542533</v>
      </c>
      <c r="OI194" s="156">
        <v>18095.317067770193</v>
      </c>
      <c r="OJ194" s="157">
        <v>23933.399146559499</v>
      </c>
      <c r="OK194" s="156"/>
      <c r="OL194" s="156"/>
      <c r="OM194" s="156"/>
      <c r="ON194" s="156"/>
      <c r="OO194" s="156"/>
      <c r="OP194" s="156"/>
      <c r="OQ194" s="156"/>
      <c r="OR194" s="156"/>
      <c r="OS194" s="156"/>
      <c r="OT194" s="156"/>
      <c r="OU194" s="157"/>
      <c r="OV194">
        <v>3343.5338862625317</v>
      </c>
      <c r="OW194">
        <v>3772.6546252236772</v>
      </c>
      <c r="OX194">
        <v>4859.4571298762921</v>
      </c>
      <c r="OY194">
        <v>5641.9813477303178</v>
      </c>
      <c r="OZ194">
        <v>6482.5543412670932</v>
      </c>
      <c r="PA194">
        <v>7212.0750421515831</v>
      </c>
      <c r="PB194">
        <v>8182.4659347922707</v>
      </c>
      <c r="PC194">
        <v>9583.1912658821984</v>
      </c>
      <c r="PD194">
        <v>11687.911735193904</v>
      </c>
      <c r="PE194">
        <v>14864.432352505177</v>
      </c>
      <c r="PF194" s="5">
        <v>19721.614990169412</v>
      </c>
      <c r="PG194">
        <v>408.87047523909189</v>
      </c>
      <c r="PH194">
        <v>636.21690425369695</v>
      </c>
      <c r="PI194">
        <v>1223.3490488863172</v>
      </c>
      <c r="PJ194">
        <v>1370.8462721728013</v>
      </c>
      <c r="PK194">
        <v>1534.8859033463384</v>
      </c>
      <c r="PL194">
        <v>1677.7159111041919</v>
      </c>
      <c r="PM194">
        <v>1869.9691329918871</v>
      </c>
      <c r="PN194">
        <v>2152.0966356184072</v>
      </c>
      <c r="PO194">
        <v>2580.9037663486279</v>
      </c>
      <c r="PP194">
        <v>3230.8847152650178</v>
      </c>
      <c r="PQ194" s="5">
        <v>4211.7841563900874</v>
      </c>
      <c r="PR194">
        <v>0</v>
      </c>
      <c r="PS194">
        <v>0</v>
      </c>
      <c r="PT194">
        <v>0</v>
      </c>
      <c r="PU194">
        <v>0</v>
      </c>
      <c r="PV194">
        <v>0</v>
      </c>
      <c r="PW194">
        <v>0</v>
      </c>
      <c r="PX194">
        <v>0</v>
      </c>
      <c r="PY194">
        <v>0</v>
      </c>
      <c r="PZ194">
        <v>0</v>
      </c>
      <c r="QA194" s="7">
        <v>0</v>
      </c>
      <c r="QB194" s="5">
        <v>0</v>
      </c>
      <c r="QC194">
        <v>147.54016326954533</v>
      </c>
      <c r="QD194">
        <v>177.12961338522837</v>
      </c>
      <c r="QE194">
        <v>227.54421803036041</v>
      </c>
      <c r="QF194">
        <v>263.01029310163887</v>
      </c>
      <c r="QG194">
        <v>301.4498242263881</v>
      </c>
      <c r="QH194">
        <v>335.2348383895839</v>
      </c>
      <c r="QI194">
        <v>378.98902865532625</v>
      </c>
      <c r="QJ194">
        <v>441.1569325847683</v>
      </c>
      <c r="QK194">
        <v>533.88262692356091</v>
      </c>
      <c r="QL194">
        <v>673.39764845875948</v>
      </c>
      <c r="QM194" s="5">
        <v>879.79921781337225</v>
      </c>
      <c r="QN194">
        <v>625.78137804042626</v>
      </c>
      <c r="QO194">
        <v>717.88213354365712</v>
      </c>
      <c r="QP194">
        <v>848.82420888955187</v>
      </c>
      <c r="QQ194">
        <v>981.1258044887802</v>
      </c>
      <c r="QR194">
        <v>1124.5194924474742</v>
      </c>
      <c r="QS194">
        <v>1250.5501082444036</v>
      </c>
      <c r="QT194">
        <v>1413.7694431912764</v>
      </c>
      <c r="QU194">
        <v>1645.678749997699</v>
      </c>
      <c r="QV194">
        <v>1991.5799327311511</v>
      </c>
      <c r="QW194">
        <v>2512.0226352876402</v>
      </c>
      <c r="QX194" s="5">
        <v>3281.9769340060338</v>
      </c>
      <c r="QY194" s="7">
        <v>1.8</v>
      </c>
      <c r="QZ194" s="7">
        <v>1.8</v>
      </c>
      <c r="RA194" s="7">
        <v>1.7</v>
      </c>
      <c r="RB194" s="7">
        <v>1.7</v>
      </c>
      <c r="RC194" s="7">
        <v>1.7</v>
      </c>
      <c r="RD194" s="7">
        <v>1.7</v>
      </c>
      <c r="RE194" s="7">
        <v>1.7</v>
      </c>
      <c r="RF194" s="7">
        <v>1.7</v>
      </c>
      <c r="RG194" s="7">
        <v>1.7</v>
      </c>
      <c r="RH194" s="7">
        <v>1.7</v>
      </c>
      <c r="RI194" s="5">
        <v>1.7</v>
      </c>
      <c r="RJ194" s="7">
        <v>27500</v>
      </c>
      <c r="RK194" s="7">
        <v>27500</v>
      </c>
      <c r="RL194" s="7">
        <v>27500</v>
      </c>
      <c r="RM194" s="7">
        <v>27500</v>
      </c>
      <c r="RN194" s="7">
        <v>27500</v>
      </c>
      <c r="RO194" s="7">
        <v>27500</v>
      </c>
      <c r="RP194" s="7">
        <v>27500</v>
      </c>
      <c r="RQ194" s="7">
        <v>27500</v>
      </c>
      <c r="RR194" s="7">
        <v>27500</v>
      </c>
      <c r="RS194" s="7">
        <v>27500</v>
      </c>
      <c r="RT194" s="5">
        <v>27500</v>
      </c>
      <c r="RU194">
        <v>0.76233688886877227</v>
      </c>
      <c r="RV194">
        <v>0.74184951502024676</v>
      </c>
      <c r="RW194">
        <v>0.70493940612256611</v>
      </c>
      <c r="RX194">
        <v>0.70493940612256623</v>
      </c>
      <c r="RY194">
        <v>0.70493940612256611</v>
      </c>
      <c r="RZ194">
        <v>0.70493940612256634</v>
      </c>
      <c r="SA194">
        <v>0.70493940612256634</v>
      </c>
      <c r="SB194">
        <v>0.70493940612256623</v>
      </c>
      <c r="SC194">
        <v>0.70493940612256623</v>
      </c>
      <c r="SD194">
        <v>0.70493940612256623</v>
      </c>
      <c r="SE194" s="5">
        <v>0.70493940612256634</v>
      </c>
      <c r="SF194" s="156">
        <v>20466.719432752539</v>
      </c>
      <c r="SG194" s="156">
        <v>20092.946605141726</v>
      </c>
      <c r="SH194" s="156">
        <v>20037.045545919245</v>
      </c>
      <c r="SI194" s="156">
        <v>20037.045545919249</v>
      </c>
      <c r="SJ194" s="156">
        <v>20037.045545919249</v>
      </c>
      <c r="SK194" s="156">
        <v>20037.045545919245</v>
      </c>
      <c r="SL194" s="156">
        <v>20037.045545919249</v>
      </c>
      <c r="SM194" s="156">
        <v>20037.045545919249</v>
      </c>
      <c r="SN194" s="156">
        <v>20037.045545919245</v>
      </c>
      <c r="SO194" s="156">
        <v>20037.045545919249</v>
      </c>
      <c r="SP194" s="157">
        <v>20037.045545919249</v>
      </c>
      <c r="SQ194" s="156">
        <v>773.32154130997162</v>
      </c>
      <c r="SR194" s="156">
        <v>895.01174692888549</v>
      </c>
      <c r="SS194" s="156">
        <v>1076.3684269199123</v>
      </c>
      <c r="ST194" s="156">
        <v>1244.136097590419</v>
      </c>
      <c r="SU194" s="156">
        <v>1425.9693166738623</v>
      </c>
      <c r="SV194" s="156">
        <v>1585.7849466339876</v>
      </c>
      <c r="SW194" s="156">
        <v>1792.7584718466028</v>
      </c>
      <c r="SX194" s="156">
        <v>2086.8356825824671</v>
      </c>
      <c r="SY194" s="156">
        <v>2525.4625596547121</v>
      </c>
      <c r="SZ194" s="156">
        <v>3185.4202837463999</v>
      </c>
      <c r="TA194" s="157">
        <v>4161.7761518194056</v>
      </c>
      <c r="TB194" s="156"/>
      <c r="TC194" s="156"/>
      <c r="TD194" s="156"/>
      <c r="TE194" s="156"/>
      <c r="TF194" s="156"/>
      <c r="TG194" s="156"/>
      <c r="TH194" s="156"/>
      <c r="TI194" s="156"/>
      <c r="TJ194" s="156"/>
      <c r="TK194" s="156"/>
      <c r="TL194" s="156"/>
      <c r="TM194" s="728">
        <v>408.87047523909189</v>
      </c>
      <c r="TN194" s="244">
        <v>636.21690425369695</v>
      </c>
      <c r="TO194" s="244">
        <v>1223.3490488863172</v>
      </c>
      <c r="TP194" s="244">
        <v>1370.8462721728013</v>
      </c>
      <c r="TQ194" s="244">
        <v>1534.8859033463384</v>
      </c>
      <c r="TR194" s="244">
        <v>1677.7159111041919</v>
      </c>
      <c r="TS194" s="244">
        <v>1869.9691329918871</v>
      </c>
      <c r="TT194" s="244">
        <v>2152.0966356184072</v>
      </c>
      <c r="TU194" s="244">
        <v>2580.9037663486279</v>
      </c>
      <c r="TV194" s="244">
        <v>3230.8847152650178</v>
      </c>
      <c r="TW194" s="729">
        <v>4211.7841563900874</v>
      </c>
      <c r="TX194" s="117">
        <v>5024.1508396803574</v>
      </c>
      <c r="TY194" s="117">
        <v>6672.4643046115798</v>
      </c>
      <c r="TZ194" s="117">
        <v>9257.6515036151195</v>
      </c>
      <c r="UA194" s="117">
        <v>9630.326963273923</v>
      </c>
      <c r="UB194" s="117">
        <v>10163.435613630158</v>
      </c>
      <c r="UC194" s="117">
        <v>10640.944565507167</v>
      </c>
      <c r="UD194" s="117">
        <v>11331.870822910632</v>
      </c>
      <c r="UE194" s="117">
        <v>12439.180676140431</v>
      </c>
      <c r="UF194" s="117">
        <v>14222.111353610089</v>
      </c>
      <c r="UG194" s="117">
        <v>16993.115976316079</v>
      </c>
      <c r="UH194" s="185">
        <v>20931.331061207726</v>
      </c>
      <c r="UI194" s="116">
        <v>1.1000000000000001</v>
      </c>
      <c r="UJ194" s="116">
        <v>1.1000000000000001</v>
      </c>
      <c r="UK194" s="116">
        <v>1.1000000000000001</v>
      </c>
      <c r="UL194" s="116">
        <v>1.1000000000000001</v>
      </c>
      <c r="UM194" s="116">
        <v>1.1000000000000001</v>
      </c>
      <c r="UN194" s="116">
        <v>1.1000000000000001</v>
      </c>
      <c r="UO194" s="116">
        <v>1.1000000000000001</v>
      </c>
      <c r="UP194" s="116">
        <v>1.1000000000000001</v>
      </c>
      <c r="UQ194" s="116">
        <v>1.1000000000000001</v>
      </c>
      <c r="UR194" s="116">
        <v>1.1000000000000001</v>
      </c>
      <c r="US194" s="208">
        <v>1.1000000000000001</v>
      </c>
      <c r="UT194" s="156">
        <v>18854.280273716999</v>
      </c>
      <c r="UU194" s="156">
        <v>18178.745644599305</v>
      </c>
      <c r="UV194" s="156">
        <v>17146.947332146341</v>
      </c>
      <c r="UW194" s="156">
        <v>17146.947332146341</v>
      </c>
      <c r="UX194" s="156">
        <v>17146.947332146345</v>
      </c>
      <c r="UY194" s="156">
        <v>17146.947332146348</v>
      </c>
      <c r="UZ194" s="156">
        <v>17146.947332146345</v>
      </c>
      <c r="VA194" s="156">
        <v>17146.947332146348</v>
      </c>
      <c r="VB194" s="156">
        <v>17146.947332146348</v>
      </c>
      <c r="VC194" s="156">
        <v>17146.947332146348</v>
      </c>
      <c r="VD194" s="157">
        <v>17146.947332146348</v>
      </c>
      <c r="VE194" s="156">
        <v>24732.215571641518</v>
      </c>
      <c r="VF194" s="156">
        <v>24504.626985033705</v>
      </c>
      <c r="VG194" s="156">
        <v>24324.001727270504</v>
      </c>
      <c r="VH194" s="156">
        <v>24324.001727270501</v>
      </c>
      <c r="VI194" s="156">
        <v>24324.001727270508</v>
      </c>
      <c r="VJ194" s="156">
        <v>24324.001727270508</v>
      </c>
      <c r="VK194" s="156">
        <v>24324.001727270504</v>
      </c>
      <c r="VL194" s="156">
        <v>24324.001727270508</v>
      </c>
      <c r="VM194" s="156">
        <v>24324.001727270508</v>
      </c>
      <c r="VN194" s="156">
        <v>24324.001727270508</v>
      </c>
      <c r="VO194" s="157">
        <v>24324.001727270508</v>
      </c>
      <c r="VP194" s="156">
        <v>4.1015702009478842E-2</v>
      </c>
      <c r="VQ194" s="156">
        <v>4.923396610671997E-2</v>
      </c>
      <c r="VR194" s="156">
        <v>6.277318090911635E-2</v>
      </c>
      <c r="VS194" s="156">
        <v>7.2557293930562636E-2</v>
      </c>
      <c r="VT194" s="156">
        <v>8.3161701558417789E-2</v>
      </c>
      <c r="VU194" s="156">
        <v>9.2482056188568751E-2</v>
      </c>
      <c r="VV194" s="156">
        <v>0.10455263185451194</v>
      </c>
      <c r="VW194" s="156">
        <v>0.12170304382227611</v>
      </c>
      <c r="VX194" s="156">
        <v>0.14728350829655174</v>
      </c>
      <c r="VY194" s="156">
        <v>0.18577185909788813</v>
      </c>
      <c r="VZ194" s="157">
        <v>0.24271236571754604</v>
      </c>
      <c r="WA194" s="156">
        <v>9000</v>
      </c>
      <c r="WB194" s="156">
        <v>9000</v>
      </c>
      <c r="WC194" s="156">
        <v>9000</v>
      </c>
      <c r="WD194" s="156">
        <v>9000</v>
      </c>
      <c r="WE194" s="156">
        <v>9000</v>
      </c>
      <c r="WF194" s="156">
        <v>9000</v>
      </c>
      <c r="WG194" s="156">
        <v>9000</v>
      </c>
      <c r="WH194" s="156">
        <v>9000</v>
      </c>
      <c r="WI194" s="156">
        <v>9000</v>
      </c>
      <c r="WJ194" s="156">
        <v>9000</v>
      </c>
      <c r="WK194" s="157">
        <v>9000</v>
      </c>
      <c r="WL194" s="156">
        <v>4.1300048003948667E-2</v>
      </c>
      <c r="WM194" s="156">
        <v>6.4264333762999684E-2</v>
      </c>
      <c r="WN194" s="156">
        <v>0.12357061099861789</v>
      </c>
      <c r="WO194" s="156">
        <v>0.13846932042149507</v>
      </c>
      <c r="WP194" s="156">
        <v>0.15503898013599376</v>
      </c>
      <c r="WQ194" s="156">
        <v>0.16946625364688805</v>
      </c>
      <c r="WR194" s="156">
        <v>0.18888577100928153</v>
      </c>
      <c r="WS194" s="156">
        <v>0.21738349854731384</v>
      </c>
      <c r="WT194" s="156">
        <v>0.26069735013622497</v>
      </c>
      <c r="WU194" s="156">
        <v>0.32635199144091087</v>
      </c>
      <c r="WV194" s="157">
        <v>0.4254327430697058</v>
      </c>
      <c r="WW194" s="119">
        <v>4.1015702009478842E-2</v>
      </c>
      <c r="WX194" s="119">
        <v>4.923396610671997E-2</v>
      </c>
      <c r="WY194" s="119">
        <v>6.277318090911635E-2</v>
      </c>
      <c r="WZ194" s="119">
        <v>7.2557293930562636E-2</v>
      </c>
      <c r="XA194" s="119">
        <v>8.3161701558417789E-2</v>
      </c>
      <c r="XB194" s="119">
        <v>9.2482056188568751E-2</v>
      </c>
      <c r="XC194" s="119">
        <v>0.10455263185451195</v>
      </c>
      <c r="XD194" s="119">
        <v>0.12170304382227612</v>
      </c>
      <c r="XE194" s="197">
        <v>0.14728350829655174</v>
      </c>
      <c r="XF194" s="197">
        <v>0.18577185909788813</v>
      </c>
      <c r="XG194" s="201">
        <v>0.24271236571754606</v>
      </c>
      <c r="XH194" s="821">
        <v>4.6586669355651908E-2</v>
      </c>
      <c r="XI194" s="821">
        <v>5.7413376309427874E-2</v>
      </c>
      <c r="XJ194" s="821">
        <v>7.9746580852775556E-2</v>
      </c>
      <c r="XK194" s="821">
        <v>8.2366973479802777E-2</v>
      </c>
      <c r="XL194" s="821">
        <v>8.4423100147311608E-2</v>
      </c>
      <c r="XM194" s="821">
        <v>8.590131741287628E-2</v>
      </c>
      <c r="XN194" s="821">
        <v>8.7445865325261232E-2</v>
      </c>
      <c r="XO194" s="821">
        <v>8.9023534424615261E-2</v>
      </c>
      <c r="XP194" s="821">
        <v>9.0586865757997195E-2</v>
      </c>
      <c r="XQ194" s="821">
        <v>9.2078341349858109E-2</v>
      </c>
      <c r="XR194" s="822">
        <v>9.3877398501795106E-2</v>
      </c>
      <c r="XS194" s="821">
        <v>0.38096198447111024</v>
      </c>
      <c r="XT194" s="821">
        <v>0.34045124899274776</v>
      </c>
      <c r="XU194" s="821">
        <v>0.31677393403057125</v>
      </c>
      <c r="XV194" s="821">
        <v>0.33899711256862641</v>
      </c>
      <c r="XW194" s="821">
        <v>0.35655896843538298</v>
      </c>
      <c r="XX194" s="821">
        <v>0.36926796920797123</v>
      </c>
      <c r="XY194" s="821">
        <v>0.38263883694035655</v>
      </c>
      <c r="XZ194" s="821">
        <v>0.39641786685419383</v>
      </c>
      <c r="YA194" s="821">
        <v>0.41023276619307775</v>
      </c>
      <c r="YB194" s="821">
        <v>0.42362770471479899</v>
      </c>
      <c r="YC194" s="822">
        <v>0.43957948479438524</v>
      </c>
      <c r="YD194">
        <v>9000</v>
      </c>
      <c r="YE194">
        <v>8999.9999999999982</v>
      </c>
      <c r="YF194">
        <v>9000</v>
      </c>
      <c r="YG194">
        <v>9000</v>
      </c>
      <c r="YH194">
        <v>8999.9999999999982</v>
      </c>
      <c r="YI194">
        <v>8999.9999999999982</v>
      </c>
      <c r="YJ194">
        <v>9000</v>
      </c>
      <c r="YK194">
        <v>9000</v>
      </c>
      <c r="YL194">
        <v>9000</v>
      </c>
      <c r="YM194">
        <v>9000</v>
      </c>
      <c r="YN194" s="5">
        <v>8999.9999999999982</v>
      </c>
      <c r="YO194" s="156">
        <v>8181.8181818181811</v>
      </c>
      <c r="YP194" s="156">
        <v>8181.8181818181793</v>
      </c>
      <c r="YQ194" s="156">
        <v>8181.8181818181811</v>
      </c>
      <c r="YR194" s="156">
        <v>8181.8181818181811</v>
      </c>
      <c r="YS194" s="156">
        <v>8181.8181818181793</v>
      </c>
      <c r="YT194" s="156">
        <v>8181.8181818181793</v>
      </c>
      <c r="YU194" s="156">
        <v>8181.8181818181811</v>
      </c>
      <c r="YV194" s="156">
        <v>8181.8181818181811</v>
      </c>
      <c r="YW194" s="156">
        <v>8181.8181818181811</v>
      </c>
      <c r="YX194" s="156">
        <v>8181.8181818181811</v>
      </c>
      <c r="YY194" s="157">
        <v>8181.8181818181793</v>
      </c>
      <c r="YZ194" s="156">
        <v>4.1300048003948674E-2</v>
      </c>
      <c r="ZA194" s="156">
        <v>6.4264333762999698E-2</v>
      </c>
      <c r="ZB194" s="156">
        <v>0.12357061099861789</v>
      </c>
      <c r="ZC194" s="156">
        <v>0.13846932042149507</v>
      </c>
      <c r="ZD194" s="156">
        <v>0.15503898013599379</v>
      </c>
      <c r="ZE194" s="156">
        <v>0.16946625364688808</v>
      </c>
      <c r="ZF194" s="156">
        <v>0.1888857710092815</v>
      </c>
      <c r="ZG194" s="156">
        <v>0.21738349854731381</v>
      </c>
      <c r="ZH194" s="156">
        <v>0.26069735013622503</v>
      </c>
      <c r="ZI194" s="156">
        <v>0.32635199144091087</v>
      </c>
      <c r="ZJ194" s="157">
        <v>0.42543274306970585</v>
      </c>
      <c r="ZK194" s="748">
        <v>797.72833433965786</v>
      </c>
      <c r="ZL194" s="748">
        <v>992.55008029079522</v>
      </c>
      <c r="ZM194" s="748">
        <v>1507.5225822692917</v>
      </c>
      <c r="ZN194" s="748">
        <v>1742.4918974081907</v>
      </c>
      <c r="ZO194" s="748">
        <v>1997.1609095413444</v>
      </c>
      <c r="ZP194" s="748">
        <v>2220.9928848566205</v>
      </c>
      <c r="ZQ194" s="748">
        <v>2510.8724979949916</v>
      </c>
      <c r="ZR194" s="748">
        <v>2922.7463741023453</v>
      </c>
      <c r="ZS194" s="748">
        <v>3537.0712705217256</v>
      </c>
      <c r="ZT194" s="748">
        <v>4461.3841243075121</v>
      </c>
      <c r="ZU194" s="748">
        <v>5828.8327437946664</v>
      </c>
      <c r="ZV194" s="334"/>
      <c r="ZW194" s="334"/>
      <c r="ZX194" s="334"/>
      <c r="ZY194" s="334"/>
      <c r="ZZ194" s="334"/>
      <c r="AAA194" s="334"/>
      <c r="AAB194" s="334"/>
      <c r="AAC194" s="334"/>
      <c r="AAD194" s="334"/>
      <c r="AAE194" s="334"/>
      <c r="AAF194" s="334"/>
      <c r="AAG194" s="7"/>
      <c r="AAH194" s="7"/>
      <c r="AAI194" s="7"/>
    </row>
    <row r="195" spans="1:711">
      <c r="A195" s="125" t="s">
        <v>176</v>
      </c>
      <c r="B195" s="129" t="s">
        <v>288</v>
      </c>
      <c r="C195" s="125" t="s">
        <v>509</v>
      </c>
      <c r="D195" s="138" t="s">
        <v>511</v>
      </c>
      <c r="E195" s="164">
        <v>1263.7022470544368</v>
      </c>
      <c r="F195" s="165">
        <v>1412.6534043709451</v>
      </c>
      <c r="G195" s="165">
        <v>1833.3215927796573</v>
      </c>
      <c r="H195" s="167">
        <v>2263.0560886209587</v>
      </c>
      <c r="I195" s="165">
        <v>2636.595515786812</v>
      </c>
      <c r="J195" s="165">
        <v>2996.2069373558998</v>
      </c>
      <c r="K195" s="165">
        <v>3477.207329946033</v>
      </c>
      <c r="L195" s="165">
        <v>4162.12388939426</v>
      </c>
      <c r="M195" s="165">
        <v>5156.1963739553148</v>
      </c>
      <c r="N195" s="165">
        <v>6597.4049658628373</v>
      </c>
      <c r="O195" s="163">
        <v>8637.0472045707993</v>
      </c>
      <c r="P195" s="164">
        <v>7059.5801578513619</v>
      </c>
      <c r="Q195" s="165">
        <v>8293.2842597593153</v>
      </c>
      <c r="R195" s="165">
        <v>10884.357046101051</v>
      </c>
      <c r="S195" s="167">
        <v>12611.008929264439</v>
      </c>
      <c r="T195" s="165">
        <v>14003.444973789938</v>
      </c>
      <c r="U195" s="165">
        <v>15372.088375871161</v>
      </c>
      <c r="V195" s="165">
        <v>17277.890625382541</v>
      </c>
      <c r="W195" s="165">
        <v>20084.935637723829</v>
      </c>
      <c r="X195" s="165">
        <v>24231.58663625778</v>
      </c>
      <c r="Y195" s="165">
        <v>30273.116723841329</v>
      </c>
      <c r="Z195" s="163">
        <v>38786.303885335052</v>
      </c>
      <c r="AA195" s="164">
        <v>505.12716831175254</v>
      </c>
      <c r="AB195" s="165">
        <v>533.95456637584425</v>
      </c>
      <c r="AC195" s="165">
        <v>558.24821885815004</v>
      </c>
      <c r="AD195" s="167">
        <v>637.31556248306003</v>
      </c>
      <c r="AE195" s="165">
        <v>702.05468352413584</v>
      </c>
      <c r="AF195" s="165">
        <v>770.37741072570702</v>
      </c>
      <c r="AG195" s="165">
        <v>864.11112030291088</v>
      </c>
      <c r="AH195" s="165">
        <v>1002.0460012042535</v>
      </c>
      <c r="AI195" s="165">
        <v>1207.5842125713855</v>
      </c>
      <c r="AJ195" s="165">
        <v>1512.0214167656025</v>
      </c>
      <c r="AK195" s="163">
        <v>1952.3067058151894</v>
      </c>
      <c r="AL195" s="164">
        <v>58.367168072576298</v>
      </c>
      <c r="AM195" s="165">
        <v>60.98617416766696</v>
      </c>
      <c r="AN195" s="165">
        <v>61.295655126876404</v>
      </c>
      <c r="AO195" s="167">
        <v>69.720148430003633</v>
      </c>
      <c r="AP195" s="165">
        <v>76.18177603898927</v>
      </c>
      <c r="AQ195" s="165">
        <v>82.568075571878694</v>
      </c>
      <c r="AR195" s="165">
        <v>91.450280905761758</v>
      </c>
      <c r="AS195" s="165">
        <v>104.51987854179231</v>
      </c>
      <c r="AT195" s="165">
        <v>123.65763599338359</v>
      </c>
      <c r="AU195" s="165">
        <v>151.04475137113391</v>
      </c>
      <c r="AV195" s="163">
        <v>188.53965203512942</v>
      </c>
      <c r="AW195" s="164">
        <v>0</v>
      </c>
      <c r="AX195" s="165">
        <v>0</v>
      </c>
      <c r="AY195" s="165">
        <v>0</v>
      </c>
      <c r="AZ195" s="167">
        <v>53.865808787192442</v>
      </c>
      <c r="BA195" s="165">
        <v>72.098757652825</v>
      </c>
      <c r="BB195" s="165">
        <v>98.361736059503912</v>
      </c>
      <c r="BC195" s="165">
        <v>137.61817012964764</v>
      </c>
      <c r="BD195" s="165">
        <v>197.62124897699167</v>
      </c>
      <c r="BE195" s="165">
        <v>294.64167595741031</v>
      </c>
      <c r="BF195" s="165">
        <v>438.07642483565098</v>
      </c>
      <c r="BG195" s="163">
        <v>638.94158770062722</v>
      </c>
      <c r="BH195" s="164">
        <v>767.90939242528054</v>
      </c>
      <c r="BI195" s="165">
        <v>956.14448884852516</v>
      </c>
      <c r="BJ195" s="165">
        <v>806.21197194070874</v>
      </c>
      <c r="BK195" s="167">
        <v>1013.8057022324223</v>
      </c>
      <c r="BL195" s="165">
        <v>1252.0123647017315</v>
      </c>
      <c r="BM195" s="165">
        <v>1572.151314485629</v>
      </c>
      <c r="BN195" s="165">
        <v>2065.9518394109309</v>
      </c>
      <c r="BO195" s="165">
        <v>2684.3068144616886</v>
      </c>
      <c r="BP195" s="165">
        <v>3763.9197557384678</v>
      </c>
      <c r="BQ195" s="165">
        <v>5257.1765798890865</v>
      </c>
      <c r="BR195" s="163">
        <v>7221.8165344296995</v>
      </c>
      <c r="BS195" s="164">
        <v>0</v>
      </c>
      <c r="BT195" s="165">
        <v>0</v>
      </c>
      <c r="BU195" s="165">
        <v>0</v>
      </c>
      <c r="BV195" s="167">
        <v>23757.094753340007</v>
      </c>
      <c r="BW195" s="165">
        <v>28022.637515054495</v>
      </c>
      <c r="BX195" s="165">
        <v>33687.702871241228</v>
      </c>
      <c r="BY195" s="165">
        <v>41652.156724594308</v>
      </c>
      <c r="BZ195" s="165">
        <v>53131.336449449402</v>
      </c>
      <c r="CA195" s="165">
        <v>69588.40443979812</v>
      </c>
      <c r="CB195" s="165">
        <v>92991.559555035288</v>
      </c>
      <c r="CC195" s="163">
        <v>125703.16466743295</v>
      </c>
      <c r="CD195" s="164">
        <v>0</v>
      </c>
      <c r="CE195" s="165">
        <v>0</v>
      </c>
      <c r="CF195" s="165">
        <v>0</v>
      </c>
      <c r="CG195" s="167">
        <v>43.616764746823108</v>
      </c>
      <c r="CH195" s="165">
        <v>43.938786916955841</v>
      </c>
      <c r="CI195" s="165">
        <v>44.269602331066523</v>
      </c>
      <c r="CJ195" s="165">
        <v>44.625344830083044</v>
      </c>
      <c r="CK195" s="165">
        <v>45.029469111204278</v>
      </c>
      <c r="CL195" s="165">
        <v>45.512323539216453</v>
      </c>
      <c r="CM195" s="165">
        <v>46.116178661022424</v>
      </c>
      <c r="CN195" s="169">
        <v>46.889034618553083</v>
      </c>
      <c r="CO195" s="176">
        <v>0.5724513461732379</v>
      </c>
      <c r="CP195" s="175">
        <v>0.6021353746978243</v>
      </c>
      <c r="CQ195" s="175">
        <v>0.60347948511665328</v>
      </c>
      <c r="CR195" s="191">
        <v>0.57863591395157088</v>
      </c>
      <c r="CS195" s="175">
        <v>0.55901793141730538</v>
      </c>
      <c r="CT195" s="175">
        <v>0.54483071337915256</v>
      </c>
      <c r="CU195" s="175">
        <v>0.52991529773438217</v>
      </c>
      <c r="CV195" s="175">
        <v>0.51455859872119081</v>
      </c>
      <c r="CW195" s="175">
        <v>0.49918036804892507</v>
      </c>
      <c r="CX195" s="175">
        <v>0.4842939539353428</v>
      </c>
      <c r="CY195" s="175">
        <v>0.46654311670381965</v>
      </c>
      <c r="CZ195" s="176">
        <v>0.49223233030090979</v>
      </c>
      <c r="DA195" s="191">
        <v>0.47416287722199257</v>
      </c>
      <c r="DB195" s="191">
        <v>0.41656881930854539</v>
      </c>
      <c r="DC195" s="191">
        <v>0.41656881930854534</v>
      </c>
      <c r="DD195" s="191">
        <v>0.41656881930854534</v>
      </c>
      <c r="DE195" s="191">
        <v>0.41656881930854539</v>
      </c>
      <c r="DF195" s="191">
        <v>0.41656881930854534</v>
      </c>
      <c r="DG195" s="191">
        <v>0.41656881930854545</v>
      </c>
      <c r="DH195" s="191">
        <v>0.41656881930854539</v>
      </c>
      <c r="DI195" s="191">
        <v>0.4165688193085455</v>
      </c>
      <c r="DJ195" s="175">
        <v>0.4165688193085455</v>
      </c>
      <c r="DK195" s="183">
        <v>14440</v>
      </c>
      <c r="DL195" s="184">
        <v>14136</v>
      </c>
      <c r="DM195" s="184">
        <v>13958</v>
      </c>
      <c r="DN195" s="209">
        <v>13319.523270314883</v>
      </c>
      <c r="DO195" s="184">
        <v>12870.309410323143</v>
      </c>
      <c r="DP195" s="184">
        <v>12468.592043417033</v>
      </c>
      <c r="DQ195" s="184">
        <v>12108.771266854321</v>
      </c>
      <c r="DR195" s="184">
        <v>11787.756841887425</v>
      </c>
      <c r="DS195" s="184">
        <v>11503.816153631476</v>
      </c>
      <c r="DT195" s="184">
        <v>11255.548348582906</v>
      </c>
      <c r="DU195" s="184">
        <v>11041.210130473317</v>
      </c>
      <c r="DV195" s="193">
        <v>1.8073000073432923</v>
      </c>
      <c r="DW195" s="181">
        <v>1.7711540071964265</v>
      </c>
      <c r="DX195" s="181">
        <v>1.8</v>
      </c>
      <c r="DY195" s="602">
        <v>1.8</v>
      </c>
      <c r="DZ195" s="181">
        <v>1.8</v>
      </c>
      <c r="EA195" s="181">
        <v>1.8</v>
      </c>
      <c r="EB195" s="181">
        <v>1.8</v>
      </c>
      <c r="EC195" s="181">
        <v>1.8</v>
      </c>
      <c r="ED195" s="181">
        <v>1.8</v>
      </c>
      <c r="EE195" s="181">
        <v>1.8</v>
      </c>
      <c r="EF195" s="182">
        <v>1.8</v>
      </c>
      <c r="EG195" s="194">
        <v>0.10305357694243482</v>
      </c>
      <c r="EH195" s="194">
        <v>0.11277130877808367</v>
      </c>
      <c r="EI195" s="194">
        <v>0.13723235583284762</v>
      </c>
      <c r="EJ195" s="194">
        <v>0.17831367312963164</v>
      </c>
      <c r="EK195" s="194">
        <v>0.21552852707606029</v>
      </c>
      <c r="EL195" s="194">
        <v>0.252920825083158</v>
      </c>
      <c r="EM195" s="194">
        <v>0.30332428855730331</v>
      </c>
      <c r="EN195" s="194">
        <v>0.37524938648950307</v>
      </c>
      <c r="EO195" s="194">
        <v>0.48006247483851211</v>
      </c>
      <c r="EP195" s="194">
        <v>0.63299798439696864</v>
      </c>
      <c r="EQ195" s="194">
        <v>0.85788017383758952</v>
      </c>
      <c r="ER195" s="183">
        <v>50000</v>
      </c>
      <c r="ES195" s="184">
        <v>50000</v>
      </c>
      <c r="ET195" s="184">
        <v>50000</v>
      </c>
      <c r="EU195" s="209">
        <v>50000</v>
      </c>
      <c r="EV195" s="184">
        <v>50000</v>
      </c>
      <c r="EW195" s="184">
        <v>50000</v>
      </c>
      <c r="EX195" s="184">
        <v>50000</v>
      </c>
      <c r="EY195" s="184">
        <v>50000</v>
      </c>
      <c r="EZ195" s="184">
        <v>50000</v>
      </c>
      <c r="FA195" s="184">
        <v>50000</v>
      </c>
      <c r="FB195" s="184">
        <v>50000</v>
      </c>
      <c r="FC195" s="195">
        <v>19.29</v>
      </c>
      <c r="FD195" s="196">
        <v>18.79</v>
      </c>
      <c r="FE195" s="196">
        <v>18.64</v>
      </c>
      <c r="FF195" s="598">
        <v>18.64</v>
      </c>
      <c r="FG195" s="196">
        <v>18.64</v>
      </c>
      <c r="FH195" s="196">
        <v>18.64</v>
      </c>
      <c r="FI195" s="196">
        <v>18.64</v>
      </c>
      <c r="FJ195" s="196">
        <v>18.64</v>
      </c>
      <c r="FK195" s="196">
        <v>18.64</v>
      </c>
      <c r="FL195" s="196">
        <v>18.64</v>
      </c>
      <c r="FM195" s="198">
        <v>18.64</v>
      </c>
      <c r="FN195" s="193">
        <v>4.1900115757178766E-3</v>
      </c>
      <c r="FO195" s="181">
        <v>5.3152526080103716E-3</v>
      </c>
      <c r="FP195" s="181">
        <v>7.0477319592348485E-3</v>
      </c>
      <c r="FQ195" s="181">
        <v>7.8295951476784857E-3</v>
      </c>
      <c r="FR195" s="181">
        <v>8.3993313754979742E-3</v>
      </c>
      <c r="FS195" s="181">
        <v>8.9862509398640159E-3</v>
      </c>
      <c r="FT195" s="181">
        <v>9.8238396512571671E-3</v>
      </c>
      <c r="FU195" s="181">
        <v>1.1088923108532704E-2</v>
      </c>
      <c r="FV195" s="181">
        <v>1.2978468171133661E-2</v>
      </c>
      <c r="FW195" s="181">
        <v>1.5730780467956298E-2</v>
      </c>
      <c r="FX195" s="182">
        <v>1.9415754399233563E-2</v>
      </c>
      <c r="FY195" s="184">
        <v>27500</v>
      </c>
      <c r="FZ195" s="184">
        <v>27500</v>
      </c>
      <c r="GA195" s="184">
        <v>27500</v>
      </c>
      <c r="GB195" s="209">
        <v>27500</v>
      </c>
      <c r="GC195" s="184">
        <v>27500</v>
      </c>
      <c r="GD195" s="184">
        <v>27500</v>
      </c>
      <c r="GE195" s="184">
        <v>27500</v>
      </c>
      <c r="GF195" s="184">
        <v>27500</v>
      </c>
      <c r="GG195" s="184">
        <v>27500</v>
      </c>
      <c r="GH195" s="184">
        <v>27500</v>
      </c>
      <c r="GI195" s="184">
        <v>27500</v>
      </c>
      <c r="GJ195" s="195">
        <v>1.8</v>
      </c>
      <c r="GK195" s="196">
        <v>1.8</v>
      </c>
      <c r="GL195" s="196">
        <v>1.7</v>
      </c>
      <c r="GM195" s="604">
        <v>1.7</v>
      </c>
      <c r="GN195" s="196">
        <v>1.7</v>
      </c>
      <c r="GO195" s="196">
        <v>1.7</v>
      </c>
      <c r="GP195" s="196">
        <v>1.7</v>
      </c>
      <c r="GQ195" s="196">
        <v>1.7</v>
      </c>
      <c r="GR195" s="196">
        <v>1.7</v>
      </c>
      <c r="GS195" s="196">
        <v>1.7</v>
      </c>
      <c r="GT195" s="198">
        <v>1.7</v>
      </c>
      <c r="GU195" s="196">
        <v>1.0168858904275581E-2</v>
      </c>
      <c r="GV195" s="196">
        <v>1.0853814139921494E-2</v>
      </c>
      <c r="GW195" s="196">
        <v>1.2882513461408172E-2</v>
      </c>
      <c r="GX195" s="196">
        <v>1.5902202123402997E-2</v>
      </c>
      <c r="GY195" s="196">
        <v>1.8527015313725328E-2</v>
      </c>
      <c r="GZ195" s="196">
        <v>2.1053958212060953E-2</v>
      </c>
      <c r="HA195" s="196">
        <v>2.4433885692809139E-2</v>
      </c>
      <c r="HB195" s="196">
        <v>2.9246705675829782E-2</v>
      </c>
      <c r="HC195" s="196">
        <v>3.6231924316361221E-2</v>
      </c>
      <c r="HD195" s="196">
        <v>4.6359110489844119E-2</v>
      </c>
      <c r="HE195" s="196">
        <v>6.0691412416628926E-2</v>
      </c>
      <c r="HF195" s="183">
        <v>30000</v>
      </c>
      <c r="HG195" s="184">
        <v>30000</v>
      </c>
      <c r="HH195" s="184">
        <v>30000</v>
      </c>
      <c r="HI195" s="209">
        <v>30000</v>
      </c>
      <c r="HJ195" s="184">
        <v>30000</v>
      </c>
      <c r="HK195" s="184">
        <v>30000</v>
      </c>
      <c r="HL195" s="184">
        <v>30000</v>
      </c>
      <c r="HM195" s="184">
        <v>30000</v>
      </c>
      <c r="HN195" s="184">
        <v>30000</v>
      </c>
      <c r="HO195" s="184">
        <v>30000</v>
      </c>
      <c r="HP195" s="184">
        <v>30000</v>
      </c>
      <c r="HQ195" s="195">
        <v>8.6999999999999993</v>
      </c>
      <c r="HR195" s="196">
        <v>8.8000000000000007</v>
      </c>
      <c r="HS195" s="196">
        <v>8.5</v>
      </c>
      <c r="HT195" s="604">
        <v>8.5</v>
      </c>
      <c r="HU195" s="196">
        <v>8.5</v>
      </c>
      <c r="HV195" s="196">
        <v>8.5</v>
      </c>
      <c r="HW195" s="196">
        <v>8.5</v>
      </c>
      <c r="HX195" s="196">
        <v>8.5</v>
      </c>
      <c r="HY195" s="196">
        <v>8.5</v>
      </c>
      <c r="HZ195" s="196">
        <v>8.5</v>
      </c>
      <c r="IA195" s="198">
        <v>8.5</v>
      </c>
      <c r="IB195" s="196">
        <v>2.4584948091200595E-3</v>
      </c>
      <c r="IC195" s="196">
        <v>2.8137333395339952E-3</v>
      </c>
      <c r="ID195" s="196">
        <v>4.1945763978924458E-3</v>
      </c>
      <c r="IE195" s="196">
        <v>5.1777940617847504E-3</v>
      </c>
      <c r="IF195" s="196">
        <v>6.0324393520835087E-3</v>
      </c>
      <c r="IG195" s="196">
        <v>6.8552178472842343E-3</v>
      </c>
      <c r="IH195" s="196">
        <v>7.9557301098799795E-3</v>
      </c>
      <c r="II195" s="196">
        <v>9.5227955096996147E-3</v>
      </c>
      <c r="IJ195" s="196">
        <v>1.1797198973857828E-2</v>
      </c>
      <c r="IK195" s="196">
        <v>1.5094634387188314E-2</v>
      </c>
      <c r="IL195" s="198">
        <v>1.9761265287257128E-2</v>
      </c>
      <c r="IM195" s="209"/>
      <c r="IP195" s="606">
        <v>0.14365260723528439</v>
      </c>
      <c r="IQ195" s="279">
        <v>0.14685314685314685</v>
      </c>
      <c r="IR195" s="279">
        <v>0.2413793103448276</v>
      </c>
      <c r="IS195" s="279">
        <v>0.39726027397260272</v>
      </c>
      <c r="IT195" s="279">
        <v>0.5425607728244517</v>
      </c>
      <c r="IU195" s="279">
        <v>0.68786127167630062</v>
      </c>
      <c r="IV195" s="279">
        <v>0.81761484636446613</v>
      </c>
      <c r="IW195" s="311">
        <v>0.94736842105263153</v>
      </c>
      <c r="IY195" s="225"/>
      <c r="IZ195" s="225"/>
      <c r="JA195" s="601">
        <v>0.85634739276471561</v>
      </c>
      <c r="JB195" s="601">
        <v>0.85314685314685312</v>
      </c>
      <c r="JC195" s="601">
        <v>0.75862068965517238</v>
      </c>
      <c r="JD195" s="601">
        <v>0.60273972602739723</v>
      </c>
      <c r="JE195" s="601">
        <v>0.4574392271755483</v>
      </c>
      <c r="JF195" s="601">
        <v>0.31213872832369938</v>
      </c>
      <c r="JG195" s="601">
        <v>0.18238515363553387</v>
      </c>
      <c r="JH195" s="710">
        <v>5.2631578947368474E-2</v>
      </c>
      <c r="JI195" s="116">
        <v>1.1000000000000001</v>
      </c>
      <c r="JJ195" s="116">
        <v>1.1000000000000001</v>
      </c>
      <c r="JK195" s="116">
        <v>1.1000000000000001</v>
      </c>
      <c r="JL195" s="116">
        <v>1.1000000000000001</v>
      </c>
      <c r="JM195" s="116">
        <v>1.1000000000000001</v>
      </c>
      <c r="JN195" s="116">
        <v>1.1000000000000001</v>
      </c>
      <c r="JO195" s="116">
        <v>1.1000000000000001</v>
      </c>
      <c r="JP195" s="116">
        <v>1.1000000000000001</v>
      </c>
      <c r="JQ195" s="116">
        <v>1.1000000000000001</v>
      </c>
      <c r="JR195" s="116">
        <v>1.1000000000000001</v>
      </c>
      <c r="JS195" s="208">
        <v>1.1000000000000001</v>
      </c>
      <c r="JT195" s="116">
        <v>9000</v>
      </c>
      <c r="JU195" s="116">
        <v>9000</v>
      </c>
      <c r="JV195" s="116">
        <v>9000</v>
      </c>
      <c r="JW195" s="116">
        <v>9000</v>
      </c>
      <c r="JX195" s="116">
        <v>9000</v>
      </c>
      <c r="JY195" s="116">
        <v>9000</v>
      </c>
      <c r="JZ195" s="116">
        <v>9000</v>
      </c>
      <c r="KA195" s="116">
        <v>9000</v>
      </c>
      <c r="KB195" s="116">
        <v>9000</v>
      </c>
      <c r="KC195" s="116">
        <v>9000</v>
      </c>
      <c r="KD195" s="208">
        <v>9000</v>
      </c>
      <c r="KE195" s="116">
        <v>1.2</v>
      </c>
      <c r="KF195" s="116">
        <v>1.2</v>
      </c>
      <c r="KG195" s="116">
        <v>1.2</v>
      </c>
      <c r="KH195" s="116">
        <v>1.6</v>
      </c>
      <c r="KI195" s="116">
        <v>1.6</v>
      </c>
      <c r="KJ195" s="116">
        <v>1.6</v>
      </c>
      <c r="KK195" s="116">
        <v>1.6</v>
      </c>
      <c r="KL195" s="116">
        <v>1.6</v>
      </c>
      <c r="KM195" s="116">
        <v>1.6</v>
      </c>
      <c r="KN195" s="116">
        <v>1.6</v>
      </c>
      <c r="KO195" s="208">
        <v>1.6</v>
      </c>
      <c r="KP195" s="116">
        <v>20000</v>
      </c>
      <c r="KQ195" s="116">
        <v>20000</v>
      </c>
      <c r="KR195" s="116">
        <v>20000</v>
      </c>
      <c r="KS195" s="116">
        <v>40000</v>
      </c>
      <c r="KT195" s="116">
        <v>40000</v>
      </c>
      <c r="KU195" s="116">
        <v>40000</v>
      </c>
      <c r="KV195" s="116">
        <v>40000</v>
      </c>
      <c r="KW195" s="116">
        <v>40000</v>
      </c>
      <c r="KX195" s="116">
        <v>40000</v>
      </c>
      <c r="KY195" s="116">
        <v>40000</v>
      </c>
      <c r="KZ195" s="208">
        <v>40000</v>
      </c>
      <c r="LA195" s="116">
        <v>0.3</v>
      </c>
      <c r="LB195" s="116">
        <v>0.3</v>
      </c>
      <c r="LC195" s="116">
        <v>0.3</v>
      </c>
      <c r="LD195" s="116">
        <v>0.3</v>
      </c>
      <c r="LE195" s="116">
        <v>0.3</v>
      </c>
      <c r="LF195" s="116">
        <v>0.3</v>
      </c>
      <c r="LG195" s="116">
        <v>0.3</v>
      </c>
      <c r="LH195" s="116">
        <v>0.3</v>
      </c>
      <c r="LI195" s="116">
        <v>0.3</v>
      </c>
      <c r="LJ195" s="116">
        <v>0.3</v>
      </c>
      <c r="LK195" s="208">
        <v>0.3</v>
      </c>
      <c r="LL195" s="116">
        <v>17333</v>
      </c>
      <c r="LM195" s="116">
        <v>17000</v>
      </c>
      <c r="LN195" s="116">
        <v>17000</v>
      </c>
      <c r="LO195" s="116">
        <v>17000</v>
      </c>
      <c r="LP195" s="116">
        <v>17000</v>
      </c>
      <c r="LQ195" s="116">
        <v>17000</v>
      </c>
      <c r="LR195" s="116">
        <v>17000</v>
      </c>
      <c r="LS195" s="116">
        <v>17000</v>
      </c>
      <c r="LT195" s="116">
        <v>17000</v>
      </c>
      <c r="LU195" s="116">
        <v>17000</v>
      </c>
      <c r="LV195" s="208">
        <v>17000</v>
      </c>
      <c r="LW195">
        <v>3.3220437030660833E-2</v>
      </c>
      <c r="LX195">
        <v>4.8095500004708726E-2</v>
      </c>
      <c r="LY195">
        <v>8.7675783758320677E-2</v>
      </c>
      <c r="LZ195">
        <v>0.10492228666972524</v>
      </c>
      <c r="MA195">
        <v>0.119415579538347</v>
      </c>
      <c r="MB195">
        <v>0.13338208513883779</v>
      </c>
      <c r="MC195">
        <v>0.15261415118502986</v>
      </c>
      <c r="MD195">
        <v>0.18060928880415045</v>
      </c>
      <c r="ME195">
        <v>0.22172358441635978</v>
      </c>
      <c r="MF195">
        <v>0.28156549246686463</v>
      </c>
      <c r="MG195" s="5">
        <v>0.36779366729851737</v>
      </c>
      <c r="MH195" s="156">
        <v>0</v>
      </c>
      <c r="MI195" s="156">
        <v>0</v>
      </c>
      <c r="MJ195" s="156">
        <v>0</v>
      </c>
      <c r="MK195" s="156">
        <v>0</v>
      </c>
      <c r="ML195" s="156">
        <v>0</v>
      </c>
      <c r="MM195" s="156">
        <v>0</v>
      </c>
      <c r="MN195" s="156">
        <v>0</v>
      </c>
      <c r="MO195" s="156">
        <v>0</v>
      </c>
      <c r="MP195" s="156">
        <v>0</v>
      </c>
      <c r="MQ195" s="156">
        <v>0</v>
      </c>
      <c r="MR195" s="157">
        <v>0</v>
      </c>
      <c r="MS195" s="156">
        <v>2.2822859307382849E-2</v>
      </c>
      <c r="MT195" s="156">
        <v>2.5992941727030653E-2</v>
      </c>
      <c r="MU195" s="156">
        <v>3.1656295489461105E-2</v>
      </c>
      <c r="MV195" s="156">
        <v>3.9076598744462281E-2</v>
      </c>
      <c r="MW195" s="156">
        <v>4.5526571586050626E-2</v>
      </c>
      <c r="MX195" s="156">
        <v>5.1736047036190287E-2</v>
      </c>
      <c r="MY195" s="156">
        <v>6.0041567801531588E-2</v>
      </c>
      <c r="MZ195" s="156">
        <v>7.1868145897218724E-2</v>
      </c>
      <c r="NA195" s="156">
        <v>8.9032975261113978E-2</v>
      </c>
      <c r="NB195" s="156">
        <v>0.11391858465286354</v>
      </c>
      <c r="NC195" s="157">
        <v>0.14913745604761366</v>
      </c>
      <c r="ND195" s="156">
        <v>1.6348767061527019</v>
      </c>
      <c r="NE195" s="156">
        <v>1.5704942949753629</v>
      </c>
      <c r="NF195" s="156">
        <v>1.5271194864606208</v>
      </c>
      <c r="NG195" s="156">
        <v>1.540691115913261</v>
      </c>
      <c r="NH195" s="156">
        <v>1.550433269234756</v>
      </c>
      <c r="NI195" s="156">
        <v>1.5583050576980348</v>
      </c>
      <c r="NJ195" s="156">
        <v>1.5656922590473086</v>
      </c>
      <c r="NK195" s="156">
        <v>1.5725563928706956</v>
      </c>
      <c r="NL195" s="156">
        <v>1.5788407064451468</v>
      </c>
      <c r="NM195" s="156">
        <v>1.5844918918010213</v>
      </c>
      <c r="NN195" s="157">
        <v>1.5899477344883852</v>
      </c>
      <c r="NO195" s="156">
        <v>13113.854448270129</v>
      </c>
      <c r="NP195" s="156">
        <v>12600.45335807142</v>
      </c>
      <c r="NQ195" s="156">
        <v>12025.22630553108</v>
      </c>
      <c r="NR195" s="156">
        <v>11719.393614583378</v>
      </c>
      <c r="NS195" s="156">
        <v>11490.451600916991</v>
      </c>
      <c r="NT195" s="156">
        <v>11270.961823698841</v>
      </c>
      <c r="NU195" s="156">
        <v>11068.186734461075</v>
      </c>
      <c r="NV195" s="156">
        <v>10881.960453432748</v>
      </c>
      <c r="NW195" s="156">
        <v>10712.755851162381</v>
      </c>
      <c r="NX195" s="156">
        <v>10561.135552076572</v>
      </c>
      <c r="NY195" s="157">
        <v>10428.69468434306</v>
      </c>
      <c r="NZ195" s="156">
        <v>3018.313993071471</v>
      </c>
      <c r="OA195" s="156">
        <v>3299.6044345335708</v>
      </c>
      <c r="OB195" s="156">
        <v>4315.8708600941718</v>
      </c>
      <c r="OC195" s="156">
        <v>5313.8262516280902</v>
      </c>
      <c r="OD195" s="156">
        <v>6175.2681318258246</v>
      </c>
      <c r="OE195" s="156">
        <v>6996.9024999178982</v>
      </c>
      <c r="OF195" s="156">
        <v>8122.0720704108617</v>
      </c>
      <c r="OG195" s="156">
        <v>9750.0593005713472</v>
      </c>
      <c r="OH195" s="156">
        <v>12135.654300761205</v>
      </c>
      <c r="OI195" s="156">
        <v>15612.029327706055</v>
      </c>
      <c r="OJ195" s="157">
        <v>20690.820785249369</v>
      </c>
      <c r="OK195" s="156"/>
      <c r="OL195" s="156"/>
      <c r="OM195" s="156"/>
      <c r="ON195" s="156"/>
      <c r="OO195" s="156"/>
      <c r="OP195" s="156"/>
      <c r="OQ195" s="156"/>
      <c r="OR195" s="156"/>
      <c r="OS195" s="156"/>
      <c r="OT195" s="156"/>
      <c r="OU195" s="157"/>
      <c r="OV195">
        <v>2689.4316664679286</v>
      </c>
      <c r="OW195">
        <v>2823.4589844869543</v>
      </c>
      <c r="OX195">
        <v>3447.8806008867973</v>
      </c>
      <c r="OY195">
        <v>4275.0956135978104</v>
      </c>
      <c r="OZ195">
        <v>4993.0538943961892</v>
      </c>
      <c r="PA195">
        <v>5676.4198570434037</v>
      </c>
      <c r="PB195">
        <v>6611.191973679066</v>
      </c>
      <c r="PC195">
        <v>7962.0273414102576</v>
      </c>
      <c r="PD195">
        <v>9940.5908150392443</v>
      </c>
      <c r="PE195">
        <v>12824.530952284096</v>
      </c>
      <c r="PF195" s="5">
        <v>17049.663478994047</v>
      </c>
      <c r="PG195">
        <v>328.88232660354225</v>
      </c>
      <c r="PH195">
        <v>476.14545004661647</v>
      </c>
      <c r="PI195">
        <v>867.99025920737472</v>
      </c>
      <c r="PJ195">
        <v>1038.73063803028</v>
      </c>
      <c r="PK195">
        <v>1182.2142374296354</v>
      </c>
      <c r="PL195">
        <v>1320.4826428744941</v>
      </c>
      <c r="PM195">
        <v>1510.8800967317954</v>
      </c>
      <c r="PN195">
        <v>1788.0319591610894</v>
      </c>
      <c r="PO195">
        <v>2195.063485721962</v>
      </c>
      <c r="PP195">
        <v>2787.4983754219602</v>
      </c>
      <c r="PQ195" s="5">
        <v>3641.1573062553221</v>
      </c>
      <c r="PR195">
        <v>0</v>
      </c>
      <c r="PS195">
        <v>0</v>
      </c>
      <c r="PT195">
        <v>0</v>
      </c>
      <c r="PU195">
        <v>0</v>
      </c>
      <c r="PV195">
        <v>0</v>
      </c>
      <c r="PW195">
        <v>0</v>
      </c>
      <c r="PX195">
        <v>0</v>
      </c>
      <c r="PY195">
        <v>0</v>
      </c>
      <c r="PZ195">
        <v>0</v>
      </c>
      <c r="QA195" s="7">
        <v>0</v>
      </c>
      <c r="QB195" s="5">
        <v>0</v>
      </c>
      <c r="QC195">
        <v>118.67658611246007</v>
      </c>
      <c r="QD195">
        <v>132.56400280785633</v>
      </c>
      <c r="QE195">
        <v>161.44710699625162</v>
      </c>
      <c r="QF195">
        <v>199.29065359675764</v>
      </c>
      <c r="QG195">
        <v>232.18551508885821</v>
      </c>
      <c r="QH195">
        <v>263.85383988457045</v>
      </c>
      <c r="QI195">
        <v>306.21199578781108</v>
      </c>
      <c r="QJ195">
        <v>366.52754407581546</v>
      </c>
      <c r="QK195">
        <v>454.06817383168124</v>
      </c>
      <c r="QL195">
        <v>580.98478172960404</v>
      </c>
      <c r="QM195" s="5">
        <v>760.6010258428297</v>
      </c>
      <c r="QN195">
        <v>503.35851576164129</v>
      </c>
      <c r="QO195">
        <v>537.26379992611396</v>
      </c>
      <c r="QP195">
        <v>602.25750432083203</v>
      </c>
      <c r="QQ195">
        <v>743.42794926909005</v>
      </c>
      <c r="QR195">
        <v>866.13796591665914</v>
      </c>
      <c r="QS195">
        <v>984.27254641384968</v>
      </c>
      <c r="QT195">
        <v>1142.2841561388273</v>
      </c>
      <c r="QU195">
        <v>1367.2834903450423</v>
      </c>
      <c r="QV195">
        <v>1693.842461789887</v>
      </c>
      <c r="QW195">
        <v>2167.2884154002127</v>
      </c>
      <c r="QX195" s="5">
        <v>2837.3235304774021</v>
      </c>
      <c r="QY195" s="7">
        <v>1.8</v>
      </c>
      <c r="QZ195" s="7">
        <v>1.8</v>
      </c>
      <c r="RA195" s="7">
        <v>1.7</v>
      </c>
      <c r="RB195" s="7">
        <v>1.7</v>
      </c>
      <c r="RC195" s="7">
        <v>1.7</v>
      </c>
      <c r="RD195" s="7">
        <v>1.7</v>
      </c>
      <c r="RE195" s="7">
        <v>1.7</v>
      </c>
      <c r="RF195" s="7">
        <v>1.7</v>
      </c>
      <c r="RG195" s="7">
        <v>1.7</v>
      </c>
      <c r="RH195" s="7">
        <v>1.7</v>
      </c>
      <c r="RI195" s="5">
        <v>1.7</v>
      </c>
      <c r="RJ195" s="7">
        <v>27500</v>
      </c>
      <c r="RK195" s="7">
        <v>27500</v>
      </c>
      <c r="RL195" s="7">
        <v>27500</v>
      </c>
      <c r="RM195" s="7">
        <v>27500</v>
      </c>
      <c r="RN195" s="7">
        <v>27500</v>
      </c>
      <c r="RO195" s="7">
        <v>27500</v>
      </c>
      <c r="RP195" s="7">
        <v>27500</v>
      </c>
      <c r="RQ195" s="7">
        <v>27500</v>
      </c>
      <c r="RR195" s="7">
        <v>27500</v>
      </c>
      <c r="RS195" s="7">
        <v>27500</v>
      </c>
      <c r="RT195" s="5">
        <v>27500</v>
      </c>
      <c r="RU195">
        <v>0.76233688886877216</v>
      </c>
      <c r="RV195">
        <v>0.74184951502024687</v>
      </c>
      <c r="RW195">
        <v>0.70493940612256623</v>
      </c>
      <c r="RX195">
        <v>0.70493940612256623</v>
      </c>
      <c r="RY195">
        <v>0.70493940612256623</v>
      </c>
      <c r="RZ195">
        <v>0.70493940612256623</v>
      </c>
      <c r="SA195">
        <v>0.70493940612256623</v>
      </c>
      <c r="SB195">
        <v>0.70493940612256634</v>
      </c>
      <c r="SC195">
        <v>0.70493940612256623</v>
      </c>
      <c r="SD195">
        <v>0.70493940612256611</v>
      </c>
      <c r="SE195" s="5">
        <v>0.70493940612256645</v>
      </c>
      <c r="SF195" s="156">
        <v>20466.719432752539</v>
      </c>
      <c r="SG195" s="156">
        <v>20092.946605141729</v>
      </c>
      <c r="SH195" s="156">
        <v>20037.045545919245</v>
      </c>
      <c r="SI195" s="156">
        <v>20037.045545919249</v>
      </c>
      <c r="SJ195" s="156">
        <v>20037.045545919249</v>
      </c>
      <c r="SK195" s="156">
        <v>20037.045545919245</v>
      </c>
      <c r="SL195" s="156">
        <v>20037.045545919245</v>
      </c>
      <c r="SM195" s="156">
        <v>20037.045545919249</v>
      </c>
      <c r="SN195" s="156">
        <v>20037.045545919249</v>
      </c>
      <c r="SO195" s="156">
        <v>20037.045545919245</v>
      </c>
      <c r="SP195" s="157">
        <v>20037.045545919249</v>
      </c>
      <c r="SQ195" s="156">
        <v>622.03510187410131</v>
      </c>
      <c r="SR195" s="156">
        <v>669.82780273397032</v>
      </c>
      <c r="SS195" s="156">
        <v>763.70461131708362</v>
      </c>
      <c r="ST195" s="156">
        <v>942.71860286584774</v>
      </c>
      <c r="SU195" s="156">
        <v>1098.3234810055174</v>
      </c>
      <c r="SV195" s="156">
        <v>1248.1263862984201</v>
      </c>
      <c r="SW195" s="156">
        <v>1448.4961519266383</v>
      </c>
      <c r="SX195" s="156">
        <v>1733.8110344208578</v>
      </c>
      <c r="SY195" s="156">
        <v>2147.9106356215684</v>
      </c>
      <c r="SZ195" s="156">
        <v>2748.2731971298167</v>
      </c>
      <c r="TA195" s="157">
        <v>3597.9245563202317</v>
      </c>
      <c r="TB195" s="156"/>
      <c r="TC195" s="156"/>
      <c r="TD195" s="156"/>
      <c r="TE195" s="156"/>
      <c r="TF195" s="156"/>
      <c r="TG195" s="156"/>
      <c r="TH195" s="156"/>
      <c r="TI195" s="156"/>
      <c r="TJ195" s="156"/>
      <c r="TK195" s="156"/>
      <c r="TL195" s="156"/>
      <c r="TM195" s="728">
        <v>328.88232660354225</v>
      </c>
      <c r="TN195" s="244">
        <v>476.14545004661647</v>
      </c>
      <c r="TO195" s="244">
        <v>867.99025920737472</v>
      </c>
      <c r="TP195" s="244">
        <v>1038.73063803028</v>
      </c>
      <c r="TQ195" s="244">
        <v>1182.2142374296354</v>
      </c>
      <c r="TR195" s="244">
        <v>1320.4826428744941</v>
      </c>
      <c r="TS195" s="244">
        <v>1510.8800967317954</v>
      </c>
      <c r="TT195" s="244">
        <v>1788.0319591610894</v>
      </c>
      <c r="TU195" s="244">
        <v>2195.063485721962</v>
      </c>
      <c r="TV195" s="244">
        <v>2787.4983754219602</v>
      </c>
      <c r="TW195" s="729">
        <v>3641.1573062553221</v>
      </c>
      <c r="TX195" s="117">
        <v>4041.2661647798909</v>
      </c>
      <c r="TY195" s="117">
        <v>4993.6798252257431</v>
      </c>
      <c r="TZ195" s="117">
        <v>6568.4861860068795</v>
      </c>
      <c r="UA195" s="117">
        <v>7297.1826776363505</v>
      </c>
      <c r="UB195" s="117">
        <v>7828.176841964113</v>
      </c>
      <c r="UC195" s="117">
        <v>8375.1858759532643</v>
      </c>
      <c r="UD195" s="117">
        <v>9155.81855497168</v>
      </c>
      <c r="UE195" s="117">
        <v>10334.87633715248</v>
      </c>
      <c r="UF195" s="117">
        <v>12095.932335496573</v>
      </c>
      <c r="UG195" s="117">
        <v>14661.087396135268</v>
      </c>
      <c r="UH195" s="185">
        <v>18095.483100085683</v>
      </c>
      <c r="UI195" s="116">
        <v>1.1000000000000001</v>
      </c>
      <c r="UJ195" s="116">
        <v>1.1000000000000001</v>
      </c>
      <c r="UK195" s="116">
        <v>1.1000000000000001</v>
      </c>
      <c r="UL195" s="116">
        <v>1.1000000000000001</v>
      </c>
      <c r="UM195" s="116">
        <v>1.0999999999999999</v>
      </c>
      <c r="UN195" s="116">
        <v>1.1000000000000001</v>
      </c>
      <c r="UO195" s="116">
        <v>1.1000000000000001</v>
      </c>
      <c r="UP195" s="116">
        <v>1.1000000000000001</v>
      </c>
      <c r="UQ195" s="116">
        <v>1.1000000000000001</v>
      </c>
      <c r="UR195" s="116">
        <v>1.1000000000000001</v>
      </c>
      <c r="US195" s="208">
        <v>1.1000000000000001</v>
      </c>
      <c r="UT195" s="156">
        <v>18854.280273716995</v>
      </c>
      <c r="UU195" s="156">
        <v>18178.745644599308</v>
      </c>
      <c r="UV195" s="156">
        <v>17146.947332146341</v>
      </c>
      <c r="UW195" s="156">
        <v>17146.947332146348</v>
      </c>
      <c r="UX195" s="156">
        <v>17146.947332146341</v>
      </c>
      <c r="UY195" s="156">
        <v>17146.947332146345</v>
      </c>
      <c r="UZ195" s="156">
        <v>17146.947332146345</v>
      </c>
      <c r="VA195" s="156">
        <v>17146.947332146345</v>
      </c>
      <c r="VB195" s="156">
        <v>17146.947332146348</v>
      </c>
      <c r="VC195" s="156">
        <v>17146.947332146345</v>
      </c>
      <c r="VD195" s="157">
        <v>17146.947332146348</v>
      </c>
      <c r="VE195" s="156">
        <v>24732.215571641518</v>
      </c>
      <c r="VF195" s="156">
        <v>24504.626985033705</v>
      </c>
      <c r="VG195" s="156">
        <v>24324.001727270504</v>
      </c>
      <c r="VH195" s="156">
        <v>24324.001727270508</v>
      </c>
      <c r="VI195" s="156">
        <v>24324.001727270501</v>
      </c>
      <c r="VJ195" s="156">
        <v>24324.001727270504</v>
      </c>
      <c r="VK195" s="156">
        <v>24324.001727270504</v>
      </c>
      <c r="VL195" s="156">
        <v>24324.001727270504</v>
      </c>
      <c r="VM195" s="156">
        <v>24324.001727270508</v>
      </c>
      <c r="VN195" s="156">
        <v>24324.001727270508</v>
      </c>
      <c r="VO195" s="157">
        <v>24324.001727270504</v>
      </c>
      <c r="VP195" s="156">
        <v>3.299171821165843E-2</v>
      </c>
      <c r="VQ195" s="156">
        <v>3.6846755866952144E-2</v>
      </c>
      <c r="VR195" s="156">
        <v>4.4538808950869271E-2</v>
      </c>
      <c r="VS195" s="156">
        <v>5.4978800867865274E-2</v>
      </c>
      <c r="VT195" s="156">
        <v>6.4053586899775972E-2</v>
      </c>
      <c r="VU195" s="156">
        <v>7.2790005248251244E-2</v>
      </c>
      <c r="VV195" s="156">
        <v>8.4475453494340727E-2</v>
      </c>
      <c r="VW195" s="156">
        <v>0.1011148515730485</v>
      </c>
      <c r="VX195" s="156">
        <v>0.12526489957747519</v>
      </c>
      <c r="VY195" s="156">
        <v>0.1602776951427077</v>
      </c>
      <c r="VZ195" s="157">
        <v>0.20982886846424259</v>
      </c>
      <c r="WA195" s="156">
        <v>9000</v>
      </c>
      <c r="WB195" s="156">
        <v>9000</v>
      </c>
      <c r="WC195" s="156">
        <v>9000</v>
      </c>
      <c r="WD195" s="156">
        <v>9000</v>
      </c>
      <c r="WE195" s="156">
        <v>9000</v>
      </c>
      <c r="WF195" s="156">
        <v>9000</v>
      </c>
      <c r="WG195" s="156">
        <v>9000</v>
      </c>
      <c r="WH195" s="156">
        <v>9000</v>
      </c>
      <c r="WI195" s="156">
        <v>9000</v>
      </c>
      <c r="WJ195" s="156">
        <v>9000</v>
      </c>
      <c r="WK195" s="157">
        <v>9000</v>
      </c>
      <c r="WL195" s="156">
        <v>3.3220437030660833E-2</v>
      </c>
      <c r="WM195" s="156">
        <v>4.8095500004708726E-2</v>
      </c>
      <c r="WN195" s="156">
        <v>8.7675783758320677E-2</v>
      </c>
      <c r="WO195" s="156">
        <v>0.10492228666972524</v>
      </c>
      <c r="WP195" s="156">
        <v>0.119415579538347</v>
      </c>
      <c r="WQ195" s="156">
        <v>0.13338208513883779</v>
      </c>
      <c r="WR195" s="156">
        <v>0.15261415118502986</v>
      </c>
      <c r="WS195" s="156">
        <v>0.18060928880415045</v>
      </c>
      <c r="WT195" s="156">
        <v>0.22172358441635978</v>
      </c>
      <c r="WU195" s="156">
        <v>0.28156549246686463</v>
      </c>
      <c r="WV195" s="157">
        <v>0.36779366729851737</v>
      </c>
      <c r="WW195" s="119">
        <v>3.299171821165843E-2</v>
      </c>
      <c r="WX195" s="119">
        <v>3.6846755866952144E-2</v>
      </c>
      <c r="WY195" s="119">
        <v>4.4538808950869278E-2</v>
      </c>
      <c r="WZ195" s="119">
        <v>5.4978800867865274E-2</v>
      </c>
      <c r="XA195" s="119">
        <v>6.4053586899775958E-2</v>
      </c>
      <c r="XB195" s="119">
        <v>7.2790005248251244E-2</v>
      </c>
      <c r="XC195" s="119">
        <v>8.4475453494340727E-2</v>
      </c>
      <c r="XD195" s="119">
        <v>0.1011148515730485</v>
      </c>
      <c r="XE195" s="197">
        <v>0.12526489957747519</v>
      </c>
      <c r="XF195" s="197">
        <v>0.16027769514270768</v>
      </c>
      <c r="XG195" s="201">
        <v>0.20982886846424259</v>
      </c>
      <c r="XH195" s="821">
        <v>4.6586669355651908E-2</v>
      </c>
      <c r="XI195" s="821">
        <v>5.7413376309427874E-2</v>
      </c>
      <c r="XJ195" s="821">
        <v>7.9746580852775556E-2</v>
      </c>
      <c r="XK195" s="821">
        <v>8.2366973479802777E-2</v>
      </c>
      <c r="XL195" s="821">
        <v>8.4423100147311608E-2</v>
      </c>
      <c r="XM195" s="821">
        <v>8.590131741287628E-2</v>
      </c>
      <c r="XN195" s="821">
        <v>8.7445865325261232E-2</v>
      </c>
      <c r="XO195" s="821">
        <v>8.9023534424615261E-2</v>
      </c>
      <c r="XP195" s="821">
        <v>9.0586865757997195E-2</v>
      </c>
      <c r="XQ195" s="821">
        <v>9.2078341349858109E-2</v>
      </c>
      <c r="XR195" s="822">
        <v>9.3877398501795106E-2</v>
      </c>
      <c r="XS195" s="821">
        <v>0.38096198447111024</v>
      </c>
      <c r="XT195" s="821">
        <v>0.34045124899274776</v>
      </c>
      <c r="XU195" s="821">
        <v>0.31677393403057125</v>
      </c>
      <c r="XV195" s="821">
        <v>0.33899711256862641</v>
      </c>
      <c r="XW195" s="821">
        <v>0.35655896843538298</v>
      </c>
      <c r="XX195" s="821">
        <v>0.36926796920797123</v>
      </c>
      <c r="XY195" s="821">
        <v>0.38263883694035655</v>
      </c>
      <c r="XZ195" s="821">
        <v>0.39641786685419383</v>
      </c>
      <c r="YA195" s="821">
        <v>0.41023276619307775</v>
      </c>
      <c r="YB195" s="821">
        <v>0.42362770471479899</v>
      </c>
      <c r="YC195" s="822">
        <v>0.43957948479438524</v>
      </c>
      <c r="YD195">
        <v>8999.9999999999982</v>
      </c>
      <c r="YE195">
        <v>8999.9999999999982</v>
      </c>
      <c r="YF195">
        <v>9000</v>
      </c>
      <c r="YG195">
        <v>8999.9999999999982</v>
      </c>
      <c r="YH195">
        <v>9000</v>
      </c>
      <c r="YI195">
        <v>9000</v>
      </c>
      <c r="YJ195">
        <v>9000</v>
      </c>
      <c r="YK195">
        <v>9000</v>
      </c>
      <c r="YL195">
        <v>9000</v>
      </c>
      <c r="YM195">
        <v>9000</v>
      </c>
      <c r="YN195" s="5">
        <v>9000</v>
      </c>
      <c r="YO195" s="156">
        <v>8181.8181818181793</v>
      </c>
      <c r="YP195" s="156">
        <v>8181.8181818181793</v>
      </c>
      <c r="YQ195" s="156">
        <v>8181.8181818181811</v>
      </c>
      <c r="YR195" s="156">
        <v>8181.8181818181793</v>
      </c>
      <c r="YS195" s="156">
        <v>8181.8181818181829</v>
      </c>
      <c r="YT195" s="156">
        <v>8181.8181818181811</v>
      </c>
      <c r="YU195" s="156">
        <v>8181.8181818181811</v>
      </c>
      <c r="YV195" s="156">
        <v>8181.8181818181811</v>
      </c>
      <c r="YW195" s="156">
        <v>8181.8181818181811</v>
      </c>
      <c r="YX195" s="156">
        <v>8181.8181818181811</v>
      </c>
      <c r="YY195" s="157">
        <v>8181.8181818181811</v>
      </c>
      <c r="YZ195" s="156">
        <v>3.3220437030660833E-2</v>
      </c>
      <c r="ZA195" s="156">
        <v>4.809550000470874E-2</v>
      </c>
      <c r="ZB195" s="156">
        <v>8.7675783758320677E-2</v>
      </c>
      <c r="ZC195" s="156">
        <v>0.10492228666972526</v>
      </c>
      <c r="ZD195" s="156">
        <v>0.11941557953834704</v>
      </c>
      <c r="ZE195" s="156">
        <v>0.13338208513883779</v>
      </c>
      <c r="ZF195" s="156">
        <v>0.15261415118502983</v>
      </c>
      <c r="ZG195" s="156">
        <v>0.18060928880415045</v>
      </c>
      <c r="ZH195" s="156">
        <v>0.22172358441635978</v>
      </c>
      <c r="ZI195" s="156">
        <v>0.28156549246686463</v>
      </c>
      <c r="ZJ195" s="157">
        <v>0.36779366729851737</v>
      </c>
      <c r="ZK195" s="748">
        <v>641.66714518033552</v>
      </c>
      <c r="ZL195" s="748">
        <v>742.82560163697474</v>
      </c>
      <c r="ZM195" s="748">
        <v>1069.6169814625737</v>
      </c>
      <c r="ZN195" s="748">
        <v>1320.3374857551109</v>
      </c>
      <c r="ZO195" s="748">
        <v>1538.2720347812947</v>
      </c>
      <c r="ZP195" s="748">
        <v>1748.0805510574796</v>
      </c>
      <c r="ZQ195" s="748">
        <v>2028.7111780193948</v>
      </c>
      <c r="ZR195" s="748">
        <v>2428.312854973402</v>
      </c>
      <c r="ZS195" s="748">
        <v>3008.2857383337464</v>
      </c>
      <c r="ZT195" s="748">
        <v>3849.1317687330206</v>
      </c>
      <c r="ZU195" s="748">
        <v>5039.1226482505681</v>
      </c>
      <c r="ZV195" s="334"/>
      <c r="ZW195" s="334"/>
      <c r="ZX195" s="334"/>
      <c r="ZY195" s="334"/>
      <c r="ZZ195" s="334"/>
      <c r="AAA195" s="334"/>
      <c r="AAB195" s="334"/>
      <c r="AAC195" s="334"/>
      <c r="AAD195" s="334"/>
      <c r="AAE195" s="334"/>
      <c r="AAF195" s="334"/>
      <c r="AAG195" s="7"/>
      <c r="AAH195" s="7"/>
      <c r="AAI195" s="7"/>
    </row>
    <row r="196" spans="1:711">
      <c r="A196" s="125" t="s">
        <v>181</v>
      </c>
      <c r="B196" s="129" t="s">
        <v>289</v>
      </c>
      <c r="C196" s="125" t="s">
        <v>509</v>
      </c>
      <c r="D196" s="138" t="s">
        <v>511</v>
      </c>
      <c r="E196" s="164">
        <v>2199.8850901247893</v>
      </c>
      <c r="F196" s="165">
        <v>2599.9466718043086</v>
      </c>
      <c r="G196" s="165">
        <v>4357.631423649932</v>
      </c>
      <c r="H196" s="167">
        <v>5846.470097856236</v>
      </c>
      <c r="I196" s="165">
        <v>7142.3993861864674</v>
      </c>
      <c r="J196" s="165">
        <v>8157.1796098530695</v>
      </c>
      <c r="K196" s="165">
        <v>9081.2216320522239</v>
      </c>
      <c r="L196" s="165">
        <v>9981.1893295814152</v>
      </c>
      <c r="M196" s="165">
        <v>10992.370554949426</v>
      </c>
      <c r="N196" s="165">
        <v>12247.536913730506</v>
      </c>
      <c r="O196" s="163">
        <v>13862.034881112002</v>
      </c>
      <c r="P196" s="164">
        <v>12289.497124815205</v>
      </c>
      <c r="Q196" s="165">
        <v>15263.543585972457</v>
      </c>
      <c r="R196" s="165">
        <v>25871.083653360969</v>
      </c>
      <c r="S196" s="167">
        <v>32579.787562256755</v>
      </c>
      <c r="T196" s="165">
        <v>37934.600201823458</v>
      </c>
      <c r="U196" s="165">
        <v>41850.542530007173</v>
      </c>
      <c r="V196" s="165">
        <v>45123.669432127725</v>
      </c>
      <c r="W196" s="165">
        <v>48165.684299645989</v>
      </c>
      <c r="X196" s="165">
        <v>51658.734486052846</v>
      </c>
      <c r="Y196" s="165">
        <v>56199.538528771816</v>
      </c>
      <c r="Z196" s="163">
        <v>62250.105230800604</v>
      </c>
      <c r="AA196" s="164">
        <v>879.33825295960776</v>
      </c>
      <c r="AB196" s="165">
        <v>982.72753489861077</v>
      </c>
      <c r="AC196" s="165">
        <v>1326.9030323286288</v>
      </c>
      <c r="AD196" s="167">
        <v>1646.4666508668743</v>
      </c>
      <c r="AE196" s="165">
        <v>1901.8294276267627</v>
      </c>
      <c r="AF196" s="165">
        <v>2097.3541007180079</v>
      </c>
      <c r="AG196" s="165">
        <v>2256.7491246814629</v>
      </c>
      <c r="AH196" s="165">
        <v>2403.006522812856</v>
      </c>
      <c r="AI196" s="165">
        <v>2574.4196260525368</v>
      </c>
      <c r="AJ196" s="165">
        <v>2806.9427618903005</v>
      </c>
      <c r="AK196" s="163">
        <v>3133.3559969797411</v>
      </c>
      <c r="AL196" s="164">
        <v>101.60705426848628</v>
      </c>
      <c r="AM196" s="165">
        <v>112.24324385776056</v>
      </c>
      <c r="AN196" s="165">
        <v>145.69395460460726</v>
      </c>
      <c r="AO196" s="167">
        <v>180.11783493289579</v>
      </c>
      <c r="AP196" s="165">
        <v>206.37244778787982</v>
      </c>
      <c r="AQ196" s="165">
        <v>224.79175723226516</v>
      </c>
      <c r="AR196" s="165">
        <v>238.83541889104021</v>
      </c>
      <c r="AS196" s="165">
        <v>250.64912149511034</v>
      </c>
      <c r="AT196" s="165">
        <v>263.62272850085679</v>
      </c>
      <c r="AU196" s="165">
        <v>280.4020940984131</v>
      </c>
      <c r="AV196" s="163">
        <v>302.59684485695226</v>
      </c>
      <c r="AW196" s="164">
        <v>0</v>
      </c>
      <c r="AX196" s="165">
        <v>0</v>
      </c>
      <c r="AY196" s="165">
        <v>0</v>
      </c>
      <c r="AZ196" s="167">
        <v>139.15909638946175</v>
      </c>
      <c r="BA196" s="165">
        <v>195.31176447847005</v>
      </c>
      <c r="BB196" s="165">
        <v>267.79003071209706</v>
      </c>
      <c r="BC196" s="165">
        <v>359.40942974033004</v>
      </c>
      <c r="BD196" s="165">
        <v>473.91551861633104</v>
      </c>
      <c r="BE196" s="165">
        <v>628.13947494608283</v>
      </c>
      <c r="BF196" s="165">
        <v>813.25266706710624</v>
      </c>
      <c r="BG196" s="163">
        <v>1025.4697428320135</v>
      </c>
      <c r="BH196" s="164">
        <v>1336.7962484048583</v>
      </c>
      <c r="BI196" s="165">
        <v>1759.7555591866769</v>
      </c>
      <c r="BJ196" s="165">
        <v>1916.2893389178828</v>
      </c>
      <c r="BK196" s="167">
        <v>2619.1064167348391</v>
      </c>
      <c r="BL196" s="165">
        <v>3391.636028962499</v>
      </c>
      <c r="BM196" s="165">
        <v>4280.1852189298752</v>
      </c>
      <c r="BN196" s="165">
        <v>5395.5271442292196</v>
      </c>
      <c r="BO196" s="165">
        <v>6437.2361913828036</v>
      </c>
      <c r="BP196" s="165">
        <v>8024.2096486394485</v>
      </c>
      <c r="BQ196" s="165">
        <v>9759.5137114294466</v>
      </c>
      <c r="BR196" s="163">
        <v>11590.659438827346</v>
      </c>
      <c r="BS196" s="164">
        <v>0</v>
      </c>
      <c r="BT196" s="165">
        <v>0</v>
      </c>
      <c r="BU196" s="165">
        <v>0</v>
      </c>
      <c r="BV196" s="167">
        <v>61375.033869345374</v>
      </c>
      <c r="BW196" s="165">
        <v>75911.859740504311</v>
      </c>
      <c r="BX196" s="165">
        <v>91714.841033837554</v>
      </c>
      <c r="BY196" s="165">
        <v>108780.53299021602</v>
      </c>
      <c r="BZ196" s="165">
        <v>127414.2583278136</v>
      </c>
      <c r="CA196" s="165">
        <v>148353.83923579368</v>
      </c>
      <c r="CB196" s="165">
        <v>172631.14273093757</v>
      </c>
      <c r="CC196" s="163">
        <v>201747.38102206675</v>
      </c>
      <c r="CD196" s="164">
        <v>0</v>
      </c>
      <c r="CE196" s="165">
        <v>0</v>
      </c>
      <c r="CF196" s="165">
        <v>0</v>
      </c>
      <c r="CG196" s="167">
        <v>114.97363869568797</v>
      </c>
      <c r="CH196" s="165">
        <v>117.66251309235783</v>
      </c>
      <c r="CI196" s="165">
        <v>120.11312790366451</v>
      </c>
      <c r="CJ196" s="165">
        <v>122.32155243623473</v>
      </c>
      <c r="CK196" s="165">
        <v>124.33429051577988</v>
      </c>
      <c r="CL196" s="165">
        <v>126.23389989498665</v>
      </c>
      <c r="CM196" s="165">
        <v>128.09724575361747</v>
      </c>
      <c r="CN196" s="169">
        <v>129.99552290340262</v>
      </c>
      <c r="CO196" s="176">
        <v>0.5724513461732379</v>
      </c>
      <c r="CP196" s="175">
        <v>0.6021353746978243</v>
      </c>
      <c r="CQ196" s="175">
        <v>0.60347948511665328</v>
      </c>
      <c r="CR196" s="191">
        <v>0.57863591395157088</v>
      </c>
      <c r="CS196" s="175">
        <v>0.55901793141730538</v>
      </c>
      <c r="CT196" s="175">
        <v>0.54483071337915256</v>
      </c>
      <c r="CU196" s="175">
        <v>0.52991529773438217</v>
      </c>
      <c r="CV196" s="175">
        <v>0.51455859872119081</v>
      </c>
      <c r="CW196" s="175">
        <v>0.49918036804892507</v>
      </c>
      <c r="CX196" s="175">
        <v>0.4842939539353428</v>
      </c>
      <c r="CY196" s="175">
        <v>0.46654311670381965</v>
      </c>
      <c r="CZ196" s="176">
        <v>0.49223233030090979</v>
      </c>
      <c r="DA196" s="191">
        <v>0.47416287722199257</v>
      </c>
      <c r="DB196" s="191">
        <v>0.41656881930854539</v>
      </c>
      <c r="DC196" s="191">
        <v>0.41656881930854534</v>
      </c>
      <c r="DD196" s="191">
        <v>0.41656881930854534</v>
      </c>
      <c r="DE196" s="191">
        <v>0.41656881930854539</v>
      </c>
      <c r="DF196" s="191">
        <v>0.41656881930854534</v>
      </c>
      <c r="DG196" s="191">
        <v>0.41656881930854545</v>
      </c>
      <c r="DH196" s="191">
        <v>0.41656881930854539</v>
      </c>
      <c r="DI196" s="191">
        <v>0.4165688193085455</v>
      </c>
      <c r="DJ196" s="175">
        <v>0.4165688193085455</v>
      </c>
      <c r="DK196" s="183">
        <v>14440</v>
      </c>
      <c r="DL196" s="184">
        <v>14136</v>
      </c>
      <c r="DM196" s="184">
        <v>13958</v>
      </c>
      <c r="DN196" s="209">
        <v>13319.523270314883</v>
      </c>
      <c r="DO196" s="184">
        <v>12870.309410323143</v>
      </c>
      <c r="DP196" s="184">
        <v>12468.592043417033</v>
      </c>
      <c r="DQ196" s="184">
        <v>12108.771266854321</v>
      </c>
      <c r="DR196" s="184">
        <v>11787.756841887425</v>
      </c>
      <c r="DS196" s="184">
        <v>11503.816153631476</v>
      </c>
      <c r="DT196" s="184">
        <v>11255.548348582906</v>
      </c>
      <c r="DU196" s="184">
        <v>11041.210130473317</v>
      </c>
      <c r="DV196" s="193">
        <v>1.8073000073432923</v>
      </c>
      <c r="DW196" s="181">
        <v>1.7711540071964265</v>
      </c>
      <c r="DX196" s="181">
        <v>1.8</v>
      </c>
      <c r="DY196" s="602">
        <v>1.8</v>
      </c>
      <c r="DZ196" s="181">
        <v>1.8</v>
      </c>
      <c r="EA196" s="181">
        <v>1.8</v>
      </c>
      <c r="EB196" s="181">
        <v>1.8</v>
      </c>
      <c r="EC196" s="181">
        <v>1.8</v>
      </c>
      <c r="ED196" s="181">
        <v>1.8</v>
      </c>
      <c r="EE196" s="181">
        <v>1.8</v>
      </c>
      <c r="EF196" s="182">
        <v>1.8</v>
      </c>
      <c r="EG196" s="194">
        <v>0.1793982941219889</v>
      </c>
      <c r="EH196" s="194">
        <v>0.20755224744115947</v>
      </c>
      <c r="EI196" s="194">
        <v>0.32618828495443297</v>
      </c>
      <c r="EJ196" s="194">
        <v>0.46066271323684915</v>
      </c>
      <c r="EK196" s="194">
        <v>0.58385550998494429</v>
      </c>
      <c r="EL196" s="194">
        <v>0.68857747158686544</v>
      </c>
      <c r="EM196" s="194">
        <v>0.7921745324332401</v>
      </c>
      <c r="EN196" s="194">
        <v>0.89988555648354274</v>
      </c>
      <c r="EO196" s="194">
        <v>1.0234335991557684</v>
      </c>
      <c r="EP196" s="194">
        <v>1.1751084282886604</v>
      </c>
      <c r="EQ196" s="194">
        <v>1.3768553779881814</v>
      </c>
      <c r="ER196" s="183">
        <v>50000</v>
      </c>
      <c r="ES196" s="184">
        <v>50000</v>
      </c>
      <c r="ET196" s="184">
        <v>50000</v>
      </c>
      <c r="EU196" s="209">
        <v>50000</v>
      </c>
      <c r="EV196" s="184">
        <v>50000</v>
      </c>
      <c r="EW196" s="184">
        <v>50000</v>
      </c>
      <c r="EX196" s="184">
        <v>50000</v>
      </c>
      <c r="EY196" s="184">
        <v>50000</v>
      </c>
      <c r="EZ196" s="184">
        <v>50000</v>
      </c>
      <c r="FA196" s="184">
        <v>50000</v>
      </c>
      <c r="FB196" s="184">
        <v>50000</v>
      </c>
      <c r="FC196" s="195">
        <v>19.29</v>
      </c>
      <c r="FD196" s="196">
        <v>18.79</v>
      </c>
      <c r="FE196" s="196">
        <v>18.64</v>
      </c>
      <c r="FF196" s="598">
        <v>18.64</v>
      </c>
      <c r="FG196" s="196">
        <v>18.64</v>
      </c>
      <c r="FH196" s="196">
        <v>18.64</v>
      </c>
      <c r="FI196" s="196">
        <v>18.64</v>
      </c>
      <c r="FJ196" s="196">
        <v>18.64</v>
      </c>
      <c r="FK196" s="196">
        <v>18.64</v>
      </c>
      <c r="FL196" s="196">
        <v>18.64</v>
      </c>
      <c r="FM196" s="198">
        <v>18.64</v>
      </c>
      <c r="FN196" s="193">
        <v>7.2940789765604998E-3</v>
      </c>
      <c r="FO196" s="181">
        <v>9.7825647007515684E-3</v>
      </c>
      <c r="FP196" s="181">
        <v>1.6751789959807018E-2</v>
      </c>
      <c r="FQ196" s="181">
        <v>2.0227290936088473E-2</v>
      </c>
      <c r="FR196" s="181">
        <v>2.2753349499963351E-2</v>
      </c>
      <c r="FS196" s="181">
        <v>2.4465086847562632E-2</v>
      </c>
      <c r="FT196" s="181">
        <v>2.5656354851924679E-2</v>
      </c>
      <c r="FU196" s="181">
        <v>2.6592346587632081E-2</v>
      </c>
      <c r="FV196" s="181">
        <v>2.76684829331433E-2</v>
      </c>
      <c r="FW196" s="181">
        <v>2.9202893480086419E-2</v>
      </c>
      <c r="FX196" s="182">
        <v>3.1161328443689337E-2</v>
      </c>
      <c r="FY196" s="184">
        <v>27500</v>
      </c>
      <c r="FZ196" s="184">
        <v>27500</v>
      </c>
      <c r="GA196" s="184">
        <v>27500</v>
      </c>
      <c r="GB196" s="209">
        <v>27500</v>
      </c>
      <c r="GC196" s="184">
        <v>27500</v>
      </c>
      <c r="GD196" s="184">
        <v>27500</v>
      </c>
      <c r="GE196" s="184">
        <v>27500</v>
      </c>
      <c r="GF196" s="184">
        <v>27500</v>
      </c>
      <c r="GG196" s="184">
        <v>27500</v>
      </c>
      <c r="GH196" s="184">
        <v>27500</v>
      </c>
      <c r="GI196" s="184">
        <v>27500</v>
      </c>
      <c r="GJ196" s="195">
        <v>1.8</v>
      </c>
      <c r="GK196" s="196">
        <v>1.8</v>
      </c>
      <c r="GL196" s="196">
        <v>1.7</v>
      </c>
      <c r="GM196" s="604">
        <v>1.7</v>
      </c>
      <c r="GN196" s="196">
        <v>1.7</v>
      </c>
      <c r="GO196" s="196">
        <v>1.7</v>
      </c>
      <c r="GP196" s="196">
        <v>1.7</v>
      </c>
      <c r="GQ196" s="196">
        <v>1.7</v>
      </c>
      <c r="GR196" s="196">
        <v>1.7</v>
      </c>
      <c r="GS196" s="196">
        <v>1.7</v>
      </c>
      <c r="GT196" s="198">
        <v>1.7</v>
      </c>
      <c r="GU196" s="196">
        <v>1.7702208838546837E-2</v>
      </c>
      <c r="GV196" s="196">
        <v>1.997612284949507E-2</v>
      </c>
      <c r="GW196" s="196">
        <v>3.0620511805520698E-2</v>
      </c>
      <c r="GX196" s="196">
        <v>4.1082388400366987E-2</v>
      </c>
      <c r="GY196" s="196">
        <v>5.0188715717788046E-2</v>
      </c>
      <c r="GZ196" s="196">
        <v>5.7319444959860008E-2</v>
      </c>
      <c r="HA196" s="196">
        <v>6.381256860863499E-2</v>
      </c>
      <c r="HB196" s="196">
        <v>7.0136525095000221E-2</v>
      </c>
      <c r="HC196" s="196">
        <v>7.7241964642011676E-2</v>
      </c>
      <c r="HD196" s="196">
        <v>8.6061856131309913E-2</v>
      </c>
      <c r="HE196" s="196">
        <v>9.7406724309441958E-2</v>
      </c>
      <c r="HF196" s="183">
        <v>30000</v>
      </c>
      <c r="HG196" s="184">
        <v>30000</v>
      </c>
      <c r="HH196" s="184">
        <v>30000</v>
      </c>
      <c r="HI196" s="209">
        <v>30000</v>
      </c>
      <c r="HJ196" s="184">
        <v>30000</v>
      </c>
      <c r="HK196" s="184">
        <v>30000</v>
      </c>
      <c r="HL196" s="184">
        <v>30000</v>
      </c>
      <c r="HM196" s="184">
        <v>30000</v>
      </c>
      <c r="HN196" s="184">
        <v>30000</v>
      </c>
      <c r="HO196" s="184">
        <v>30000</v>
      </c>
      <c r="HP196" s="184">
        <v>30000</v>
      </c>
      <c r="HQ196" s="195">
        <v>8.6999999999999993</v>
      </c>
      <c r="HR196" s="196">
        <v>8.8000000000000007</v>
      </c>
      <c r="HS196" s="196">
        <v>8.5</v>
      </c>
      <c r="HT196" s="604">
        <v>8.5</v>
      </c>
      <c r="HU196" s="196">
        <v>8.5</v>
      </c>
      <c r="HV196" s="196">
        <v>8.5</v>
      </c>
      <c r="HW196" s="196">
        <v>8.5</v>
      </c>
      <c r="HX196" s="196">
        <v>8.5</v>
      </c>
      <c r="HY196" s="196">
        <v>8.5</v>
      </c>
      <c r="HZ196" s="196">
        <v>8.5</v>
      </c>
      <c r="IA196" s="198">
        <v>8.5</v>
      </c>
      <c r="IB196" s="196">
        <v>4.2798104437488027E-3</v>
      </c>
      <c r="IC196" s="196">
        <v>5.178592716961492E-3</v>
      </c>
      <c r="ID196" s="196">
        <v>9.9701099863461345E-3</v>
      </c>
      <c r="IE196" s="196">
        <v>1.3376521380664898E-2</v>
      </c>
      <c r="IF196" s="196">
        <v>1.6341562771971341E-2</v>
      </c>
      <c r="IG196" s="196">
        <v>1.8663344827015042E-2</v>
      </c>
      <c r="IH196" s="196">
        <v>2.0777521015329446E-2</v>
      </c>
      <c r="II196" s="196">
        <v>2.2836615981422087E-2</v>
      </c>
      <c r="IJ196" s="196">
        <v>2.5150163652831858E-2</v>
      </c>
      <c r="IK196" s="196">
        <v>2.8021940871137102E-2</v>
      </c>
      <c r="IL196" s="198">
        <v>3.1715856382248234E-2</v>
      </c>
      <c r="IM196" s="209"/>
      <c r="IP196" s="606">
        <v>0.14365260723528439</v>
      </c>
      <c r="IQ196" s="279">
        <v>0.14685314685314685</v>
      </c>
      <c r="IR196" s="279">
        <v>0.2413793103448276</v>
      </c>
      <c r="IS196" s="279">
        <v>0.39726027397260272</v>
      </c>
      <c r="IT196" s="279">
        <v>0.5425607728244517</v>
      </c>
      <c r="IU196" s="279">
        <v>0.68786127167630062</v>
      </c>
      <c r="IV196" s="279">
        <v>0.81761484636446613</v>
      </c>
      <c r="IW196" s="311">
        <v>0.94736842105263153</v>
      </c>
      <c r="IY196" s="225"/>
      <c r="IZ196" s="225"/>
      <c r="JA196" s="601">
        <v>0.85634739276471561</v>
      </c>
      <c r="JB196" s="601">
        <v>0.85314685314685312</v>
      </c>
      <c r="JC196" s="601">
        <v>0.75862068965517238</v>
      </c>
      <c r="JD196" s="601">
        <v>0.60273972602739723</v>
      </c>
      <c r="JE196" s="601">
        <v>0.4574392271755483</v>
      </c>
      <c r="JF196" s="601">
        <v>0.31213872832369938</v>
      </c>
      <c r="JG196" s="601">
        <v>0.18238515363553387</v>
      </c>
      <c r="JH196" s="710">
        <v>5.2631578947368474E-2</v>
      </c>
      <c r="JI196" s="116">
        <v>1.1000000000000001</v>
      </c>
      <c r="JJ196" s="116">
        <v>1.1000000000000001</v>
      </c>
      <c r="JK196" s="116">
        <v>1.1000000000000001</v>
      </c>
      <c r="JL196" s="116">
        <v>1.1000000000000001</v>
      </c>
      <c r="JM196" s="116">
        <v>1.1000000000000001</v>
      </c>
      <c r="JN196" s="116">
        <v>1.1000000000000001</v>
      </c>
      <c r="JO196" s="116">
        <v>1.1000000000000001</v>
      </c>
      <c r="JP196" s="116">
        <v>1.1000000000000001</v>
      </c>
      <c r="JQ196" s="116">
        <v>1.1000000000000001</v>
      </c>
      <c r="JR196" s="116">
        <v>1.1000000000000001</v>
      </c>
      <c r="JS196" s="208">
        <v>1.1000000000000001</v>
      </c>
      <c r="JT196" s="116">
        <v>9000</v>
      </c>
      <c r="JU196" s="116">
        <v>9000</v>
      </c>
      <c r="JV196" s="116">
        <v>9000</v>
      </c>
      <c r="JW196" s="116">
        <v>9000</v>
      </c>
      <c r="JX196" s="116">
        <v>9000</v>
      </c>
      <c r="JY196" s="116">
        <v>9000</v>
      </c>
      <c r="JZ196" s="116">
        <v>9000</v>
      </c>
      <c r="KA196" s="116">
        <v>9000</v>
      </c>
      <c r="KB196" s="116">
        <v>9000</v>
      </c>
      <c r="KC196" s="116">
        <v>9000</v>
      </c>
      <c r="KD196" s="208">
        <v>9000</v>
      </c>
      <c r="KE196" s="116">
        <v>1.2</v>
      </c>
      <c r="KF196" s="116">
        <v>1.2</v>
      </c>
      <c r="KG196" s="116">
        <v>1.2</v>
      </c>
      <c r="KH196" s="116">
        <v>1.6</v>
      </c>
      <c r="KI196" s="116">
        <v>1.6</v>
      </c>
      <c r="KJ196" s="116">
        <v>1.6</v>
      </c>
      <c r="KK196" s="116">
        <v>1.6</v>
      </c>
      <c r="KL196" s="116">
        <v>1.6</v>
      </c>
      <c r="KM196" s="116">
        <v>1.6</v>
      </c>
      <c r="KN196" s="116">
        <v>1.6</v>
      </c>
      <c r="KO196" s="208">
        <v>1.6</v>
      </c>
      <c r="KP196" s="116">
        <v>20000</v>
      </c>
      <c r="KQ196" s="116">
        <v>20000</v>
      </c>
      <c r="KR196" s="116">
        <v>20000</v>
      </c>
      <c r="KS196" s="116">
        <v>40000</v>
      </c>
      <c r="KT196" s="116">
        <v>40000</v>
      </c>
      <c r="KU196" s="116">
        <v>40000</v>
      </c>
      <c r="KV196" s="116">
        <v>40000</v>
      </c>
      <c r="KW196" s="116">
        <v>40000</v>
      </c>
      <c r="KX196" s="116">
        <v>40000</v>
      </c>
      <c r="KY196" s="116">
        <v>40000</v>
      </c>
      <c r="KZ196" s="208">
        <v>40000</v>
      </c>
      <c r="LA196" s="116">
        <v>0.3</v>
      </c>
      <c r="LB196" s="116">
        <v>0.3</v>
      </c>
      <c r="LC196" s="116">
        <v>0.3</v>
      </c>
      <c r="LD196" s="116">
        <v>0.3</v>
      </c>
      <c r="LE196" s="116">
        <v>0.3</v>
      </c>
      <c r="LF196" s="116">
        <v>0.3</v>
      </c>
      <c r="LG196" s="116">
        <v>0.3</v>
      </c>
      <c r="LH196" s="116">
        <v>0.3</v>
      </c>
      <c r="LI196" s="116">
        <v>0.3</v>
      </c>
      <c r="LJ196" s="116">
        <v>0.3</v>
      </c>
      <c r="LK196" s="208">
        <v>0.3</v>
      </c>
      <c r="LL196" s="116">
        <v>17333</v>
      </c>
      <c r="LM196" s="116">
        <v>17000</v>
      </c>
      <c r="LN196" s="116">
        <v>17000</v>
      </c>
      <c r="LO196" s="116">
        <v>17000</v>
      </c>
      <c r="LP196" s="116">
        <v>17000</v>
      </c>
      <c r="LQ196" s="116">
        <v>17000</v>
      </c>
      <c r="LR196" s="116">
        <v>17000</v>
      </c>
      <c r="LS196" s="116">
        <v>17000</v>
      </c>
      <c r="LT196" s="116">
        <v>17000</v>
      </c>
      <c r="LU196" s="116">
        <v>17000</v>
      </c>
      <c r="LV196" s="208">
        <v>17000</v>
      </c>
      <c r="LW196">
        <v>5.7830983747575816E-2</v>
      </c>
      <c r="LX196">
        <v>8.85183405774536E-2</v>
      </c>
      <c r="LY196">
        <v>0.20839701659713841</v>
      </c>
      <c r="LZ196">
        <v>0.27106045435535453</v>
      </c>
      <c r="MA196">
        <v>0.32349056079664334</v>
      </c>
      <c r="MB196">
        <v>0.36313300381527513</v>
      </c>
      <c r="MC196">
        <v>0.39857356769125735</v>
      </c>
      <c r="MD196">
        <v>0.43311913680148334</v>
      </c>
      <c r="ME196">
        <v>0.47268715617334239</v>
      </c>
      <c r="MF196">
        <v>0.52270305983401566</v>
      </c>
      <c r="MG196" s="5">
        <v>0.59029070055864108</v>
      </c>
      <c r="MH196" s="156">
        <v>0</v>
      </c>
      <c r="MI196" s="156">
        <v>0</v>
      </c>
      <c r="MJ196" s="156">
        <v>0</v>
      </c>
      <c r="MK196" s="156">
        <v>0</v>
      </c>
      <c r="ML196" s="156">
        <v>0</v>
      </c>
      <c r="MM196" s="156">
        <v>0</v>
      </c>
      <c r="MN196" s="156">
        <v>0</v>
      </c>
      <c r="MO196" s="156">
        <v>0</v>
      </c>
      <c r="MP196" s="156">
        <v>0</v>
      </c>
      <c r="MQ196" s="156">
        <v>0</v>
      </c>
      <c r="MR196" s="157">
        <v>0</v>
      </c>
      <c r="MS196" s="156">
        <v>3.9730615357657498E-2</v>
      </c>
      <c r="MT196" s="156">
        <v>4.7839237936562508E-2</v>
      </c>
      <c r="MU196" s="156">
        <v>7.5244009847759849E-2</v>
      </c>
      <c r="MV196" s="156">
        <v>0.10095205648422188</v>
      </c>
      <c r="MW196" s="156">
        <v>0.12332910186807529</v>
      </c>
      <c r="MX196" s="156">
        <v>0.14085149550799594</v>
      </c>
      <c r="MY196" s="156">
        <v>0.15680709621363345</v>
      </c>
      <c r="MZ196" s="156">
        <v>0.17234700120147489</v>
      </c>
      <c r="NA196" s="156">
        <v>0.18980725028691306</v>
      </c>
      <c r="NB196" s="156">
        <v>0.21148043479447176</v>
      </c>
      <c r="NC196" s="157">
        <v>0.23935826317103726</v>
      </c>
      <c r="ND196" s="156">
        <v>1.6348767061527023</v>
      </c>
      <c r="NE196" s="156">
        <v>1.5704942949753626</v>
      </c>
      <c r="NF196" s="156">
        <v>1.5271194864606206</v>
      </c>
      <c r="NG196" s="156">
        <v>1.540691115913261</v>
      </c>
      <c r="NH196" s="156">
        <v>1.550433269234756</v>
      </c>
      <c r="NI196" s="156">
        <v>1.5583050576980348</v>
      </c>
      <c r="NJ196" s="156">
        <v>1.5656922590473086</v>
      </c>
      <c r="NK196" s="156">
        <v>1.5725563928706956</v>
      </c>
      <c r="NL196" s="156">
        <v>1.5788407064451468</v>
      </c>
      <c r="NM196" s="156">
        <v>1.5844918918010211</v>
      </c>
      <c r="NN196" s="157">
        <v>1.5899477344883852</v>
      </c>
      <c r="NO196" s="156">
        <v>13113.854448270133</v>
      </c>
      <c r="NP196" s="156">
        <v>12600.45335807142</v>
      </c>
      <c r="NQ196" s="156">
        <v>12025.226305531081</v>
      </c>
      <c r="NR196" s="156">
        <v>11719.393614583378</v>
      </c>
      <c r="NS196" s="156">
        <v>11490.451600916991</v>
      </c>
      <c r="NT196" s="156">
        <v>11270.961823698839</v>
      </c>
      <c r="NU196" s="156">
        <v>11068.186734461075</v>
      </c>
      <c r="NV196" s="156">
        <v>10881.960453432748</v>
      </c>
      <c r="NW196" s="156">
        <v>10712.755851162379</v>
      </c>
      <c r="NX196" s="156">
        <v>10561.135552076576</v>
      </c>
      <c r="NY196" s="157">
        <v>10428.694684343061</v>
      </c>
      <c r="NZ196" s="156">
        <v>5254.3579519226059</v>
      </c>
      <c r="OA196" s="156">
        <v>6072.8240496163571</v>
      </c>
      <c r="OB196" s="156">
        <v>10258.415410820828</v>
      </c>
      <c r="OC196" s="156">
        <v>13727.952409822297</v>
      </c>
      <c r="OD196" s="156">
        <v>16728.478467857614</v>
      </c>
      <c r="OE196" s="156">
        <v>19049.0815880788</v>
      </c>
      <c r="OF196" s="156">
        <v>21211.946710133921</v>
      </c>
      <c r="OG196" s="156">
        <v>23381.617279972881</v>
      </c>
      <c r="OH196" s="156">
        <v>25871.708392363285</v>
      </c>
      <c r="OI196" s="156">
        <v>28982.441805331269</v>
      </c>
      <c r="OJ196" s="157">
        <v>33207.747121282147</v>
      </c>
      <c r="OK196" s="156"/>
      <c r="OL196" s="156"/>
      <c r="OM196" s="156"/>
      <c r="ON196" s="156"/>
      <c r="OO196" s="156"/>
      <c r="OP196" s="156"/>
      <c r="OQ196" s="156"/>
      <c r="OR196" s="156"/>
      <c r="OS196" s="156"/>
      <c r="OT196" s="156"/>
      <c r="OU196" s="157"/>
      <c r="OV196">
        <v>4681.8312128216048</v>
      </c>
      <c r="OW196">
        <v>5196.4924778995664</v>
      </c>
      <c r="OX196">
        <v>8195.2849465091567</v>
      </c>
      <c r="OY196">
        <v>11044.453911704288</v>
      </c>
      <c r="OZ196">
        <v>13525.921915970845</v>
      </c>
      <c r="PA196">
        <v>15454.064850307577</v>
      </c>
      <c r="PB196">
        <v>17266.068389990472</v>
      </c>
      <c r="PC196">
        <v>19093.737825638196</v>
      </c>
      <c r="PD196">
        <v>21192.105546247196</v>
      </c>
      <c r="PE196">
        <v>23807.681512974515</v>
      </c>
      <c r="PF196" s="5">
        <v>27363.869185751599</v>
      </c>
      <c r="PG196">
        <v>572.52673910100066</v>
      </c>
      <c r="PH196">
        <v>876.33157171679068</v>
      </c>
      <c r="PI196">
        <v>2063.1304643116705</v>
      </c>
      <c r="PJ196">
        <v>2683.49849811801</v>
      </c>
      <c r="PK196">
        <v>3202.5565518867693</v>
      </c>
      <c r="PL196">
        <v>3595.0167377712237</v>
      </c>
      <c r="PM196">
        <v>3945.8783201434485</v>
      </c>
      <c r="PN196">
        <v>4287.8794543346858</v>
      </c>
      <c r="PO196">
        <v>4679.6028461160895</v>
      </c>
      <c r="PP196">
        <v>5174.7602923567547</v>
      </c>
      <c r="PQ196" s="5">
        <v>5843.8779355305478</v>
      </c>
      <c r="PR196">
        <v>0</v>
      </c>
      <c r="PS196">
        <v>0</v>
      </c>
      <c r="PT196">
        <v>0</v>
      </c>
      <c r="PU196">
        <v>0</v>
      </c>
      <c r="PV196">
        <v>0</v>
      </c>
      <c r="PW196">
        <v>0</v>
      </c>
      <c r="PX196">
        <v>0</v>
      </c>
      <c r="PY196">
        <v>0</v>
      </c>
      <c r="PZ196">
        <v>0</v>
      </c>
      <c r="QA196" s="7">
        <v>0</v>
      </c>
      <c r="QB196" s="5">
        <v>0</v>
      </c>
      <c r="QC196">
        <v>206.59522679828322</v>
      </c>
      <c r="QD196">
        <v>243.98011347646877</v>
      </c>
      <c r="QE196">
        <v>383.7444502235752</v>
      </c>
      <c r="QF196">
        <v>514.85548806953159</v>
      </c>
      <c r="QG196">
        <v>628.97841952718397</v>
      </c>
      <c r="QH196">
        <v>718.34262709077916</v>
      </c>
      <c r="QI196">
        <v>799.71619068953055</v>
      </c>
      <c r="QJ196">
        <v>878.96970612752193</v>
      </c>
      <c r="QK196">
        <v>968.01697646325658</v>
      </c>
      <c r="QL196">
        <v>1078.550217451806</v>
      </c>
      <c r="QM196" s="5">
        <v>1220.7271421722899</v>
      </c>
      <c r="QN196">
        <v>876.25933750806848</v>
      </c>
      <c r="QO196">
        <v>988.81808105000596</v>
      </c>
      <c r="QP196">
        <v>1431.5089269080925</v>
      </c>
      <c r="QQ196">
        <v>1920.6016577171565</v>
      </c>
      <c r="QR196">
        <v>2346.3224598065913</v>
      </c>
      <c r="QS196">
        <v>2679.6840518734552</v>
      </c>
      <c r="QT196">
        <v>2983.2375824536857</v>
      </c>
      <c r="QU196">
        <v>3278.8825481912604</v>
      </c>
      <c r="QV196">
        <v>3611.0618470140457</v>
      </c>
      <c r="QW196">
        <v>4023.3917741387386</v>
      </c>
      <c r="QX196" s="5">
        <v>4553.7643614664112</v>
      </c>
      <c r="QY196" s="7">
        <v>1.8</v>
      </c>
      <c r="QZ196" s="7">
        <v>1.8</v>
      </c>
      <c r="RA196" s="7">
        <v>1.7</v>
      </c>
      <c r="RB196" s="7">
        <v>1.7</v>
      </c>
      <c r="RC196" s="7">
        <v>1.7</v>
      </c>
      <c r="RD196" s="7">
        <v>1.7</v>
      </c>
      <c r="RE196" s="7">
        <v>1.7</v>
      </c>
      <c r="RF196" s="7">
        <v>1.7</v>
      </c>
      <c r="RG196" s="7">
        <v>1.7</v>
      </c>
      <c r="RH196" s="7">
        <v>1.7</v>
      </c>
      <c r="RI196" s="5">
        <v>1.7</v>
      </c>
      <c r="RJ196" s="7">
        <v>27500</v>
      </c>
      <c r="RK196" s="7">
        <v>27500</v>
      </c>
      <c r="RL196" s="7">
        <v>27500</v>
      </c>
      <c r="RM196" s="7">
        <v>27500</v>
      </c>
      <c r="RN196" s="7">
        <v>27500</v>
      </c>
      <c r="RO196" s="7">
        <v>27500</v>
      </c>
      <c r="RP196" s="7">
        <v>27500</v>
      </c>
      <c r="RQ196" s="7">
        <v>27500</v>
      </c>
      <c r="RR196" s="7">
        <v>27500</v>
      </c>
      <c r="RS196" s="7">
        <v>27500</v>
      </c>
      <c r="RT196" s="5">
        <v>27500</v>
      </c>
      <c r="RU196">
        <v>0.76233688886877216</v>
      </c>
      <c r="RV196">
        <v>0.74184951502024687</v>
      </c>
      <c r="RW196">
        <v>0.70493940612256634</v>
      </c>
      <c r="RX196">
        <v>0.70493940612256611</v>
      </c>
      <c r="RY196">
        <v>0.70493940612256623</v>
      </c>
      <c r="RZ196">
        <v>0.70493940612256623</v>
      </c>
      <c r="SA196">
        <v>0.70493940612256611</v>
      </c>
      <c r="SB196">
        <v>0.70493940612256611</v>
      </c>
      <c r="SC196">
        <v>0.70493940612256623</v>
      </c>
      <c r="SD196">
        <v>0.70493940612256634</v>
      </c>
      <c r="SE196" s="5">
        <v>0.70493940612256634</v>
      </c>
      <c r="SF196" s="156">
        <v>20466.719432752539</v>
      </c>
      <c r="SG196" s="156">
        <v>20092.946605141729</v>
      </c>
      <c r="SH196" s="156">
        <v>20037.045545919245</v>
      </c>
      <c r="SI196" s="156">
        <v>20037.045545919245</v>
      </c>
      <c r="SJ196" s="156">
        <v>20037.045545919249</v>
      </c>
      <c r="SK196" s="156">
        <v>20037.045545919249</v>
      </c>
      <c r="SL196" s="156">
        <v>20037.045545919249</v>
      </c>
      <c r="SM196" s="156">
        <v>20037.045545919245</v>
      </c>
      <c r="SN196" s="156">
        <v>20037.045545919245</v>
      </c>
      <c r="SO196" s="156">
        <v>20037.045545919249</v>
      </c>
      <c r="SP196" s="157">
        <v>20037.045545919245</v>
      </c>
      <c r="SQ196" s="156">
        <v>1082.8545643063517</v>
      </c>
      <c r="SR196" s="156">
        <v>1232.7981945264746</v>
      </c>
      <c r="SS196" s="156">
        <v>1815.2533771316675</v>
      </c>
      <c r="ST196" s="156">
        <v>2435.4571457866882</v>
      </c>
      <c r="SU196" s="156">
        <v>2975.3008793337754</v>
      </c>
      <c r="SV196" s="156">
        <v>3398.0266789642346</v>
      </c>
      <c r="SW196" s="156">
        <v>3782.9537731432165</v>
      </c>
      <c r="SX196" s="156">
        <v>4157.8522543187828</v>
      </c>
      <c r="SY196" s="156">
        <v>4579.0788234773026</v>
      </c>
      <c r="SZ196" s="156">
        <v>5101.9419915905446</v>
      </c>
      <c r="TA196" s="157">
        <v>5774.491503638701</v>
      </c>
      <c r="TB196" s="156"/>
      <c r="TC196" s="156"/>
      <c r="TD196" s="156"/>
      <c r="TE196" s="156"/>
      <c r="TF196" s="156"/>
      <c r="TG196" s="156"/>
      <c r="TH196" s="156"/>
      <c r="TI196" s="156"/>
      <c r="TJ196" s="156"/>
      <c r="TK196" s="156"/>
      <c r="TL196" s="156"/>
      <c r="TM196" s="728">
        <v>572.52673910100066</v>
      </c>
      <c r="TN196" s="244">
        <v>876.33157171679068</v>
      </c>
      <c r="TO196" s="244">
        <v>2063.1304643116705</v>
      </c>
      <c r="TP196" s="244">
        <v>2683.49849811801</v>
      </c>
      <c r="TQ196" s="244">
        <v>3202.5565518867693</v>
      </c>
      <c r="TR196" s="244">
        <v>3595.0167377712237</v>
      </c>
      <c r="TS196" s="244">
        <v>3945.8783201434485</v>
      </c>
      <c r="TT196" s="244">
        <v>4287.8794543346858</v>
      </c>
      <c r="TU196" s="244">
        <v>4679.6028461160895</v>
      </c>
      <c r="TV196" s="244">
        <v>5174.7602923567547</v>
      </c>
      <c r="TW196" s="729">
        <v>5843.8779355305478</v>
      </c>
      <c r="TX196" s="117">
        <v>7035.1391728926001</v>
      </c>
      <c r="TY196" s="117">
        <v>9190.7195363560968</v>
      </c>
      <c r="TZ196" s="117">
        <v>15612.668242540145</v>
      </c>
      <c r="UA196" s="117">
        <v>18851.835152434458</v>
      </c>
      <c r="UB196" s="117">
        <v>21206.121733965843</v>
      </c>
      <c r="UC196" s="117">
        <v>22801.460941928373</v>
      </c>
      <c r="UD196" s="117">
        <v>23911.722721993803</v>
      </c>
      <c r="UE196" s="117">
        <v>24784.067019673101</v>
      </c>
      <c r="UF196" s="117">
        <v>25787.026093689557</v>
      </c>
      <c r="UG196" s="117">
        <v>27217.09672344054</v>
      </c>
      <c r="UH196" s="185">
        <v>29042.35810951846</v>
      </c>
      <c r="UI196" s="116">
        <v>1.1000000000000003</v>
      </c>
      <c r="UJ196" s="116">
        <v>1.1000000000000001</v>
      </c>
      <c r="UK196" s="116">
        <v>1.1000000000000001</v>
      </c>
      <c r="UL196" s="116">
        <v>1.1000000000000001</v>
      </c>
      <c r="UM196" s="116">
        <v>1.1000000000000001</v>
      </c>
      <c r="UN196" s="116">
        <v>1.1000000000000001</v>
      </c>
      <c r="UO196" s="116">
        <v>1.1000000000000001</v>
      </c>
      <c r="UP196" s="116">
        <v>1.1000000000000001</v>
      </c>
      <c r="UQ196" s="116">
        <v>1.1000000000000001</v>
      </c>
      <c r="UR196" s="116">
        <v>1.1000000000000001</v>
      </c>
      <c r="US196" s="208">
        <v>1.1000000000000001</v>
      </c>
      <c r="UT196" s="156">
        <v>18854.280273716995</v>
      </c>
      <c r="UU196" s="156">
        <v>18178.745644599308</v>
      </c>
      <c r="UV196" s="156">
        <v>17146.947332146348</v>
      </c>
      <c r="UW196" s="156">
        <v>17146.947332146345</v>
      </c>
      <c r="UX196" s="156">
        <v>17146.947332146345</v>
      </c>
      <c r="UY196" s="156">
        <v>17146.947332146345</v>
      </c>
      <c r="UZ196" s="156">
        <v>17146.947332146345</v>
      </c>
      <c r="VA196" s="156">
        <v>17146.947332146348</v>
      </c>
      <c r="VB196" s="156">
        <v>17146.947332146348</v>
      </c>
      <c r="VC196" s="156">
        <v>17146.947332146348</v>
      </c>
      <c r="VD196" s="157">
        <v>17146.947332146345</v>
      </c>
      <c r="VE196" s="156">
        <v>24732.215571641518</v>
      </c>
      <c r="VF196" s="156">
        <v>24504.626985033708</v>
      </c>
      <c r="VG196" s="156">
        <v>24324.001727270504</v>
      </c>
      <c r="VH196" s="156">
        <v>24324.001727270504</v>
      </c>
      <c r="VI196" s="156">
        <v>24324.001727270504</v>
      </c>
      <c r="VJ196" s="156">
        <v>24324.001727270504</v>
      </c>
      <c r="VK196" s="156">
        <v>24324.001727270508</v>
      </c>
      <c r="VL196" s="156">
        <v>24324.001727270512</v>
      </c>
      <c r="VM196" s="156">
        <v>24324.001727270508</v>
      </c>
      <c r="VN196" s="156">
        <v>24324.001727270508</v>
      </c>
      <c r="VO196" s="157">
        <v>24324.001727270504</v>
      </c>
      <c r="VP196" s="156">
        <v>5.7432824196204338E-2</v>
      </c>
      <c r="VQ196" s="156">
        <v>6.7815360786057557E-2</v>
      </c>
      <c r="VR196" s="156">
        <v>0.10586452165328052</v>
      </c>
      <c r="VS196" s="156">
        <v>0.14203444488458888</v>
      </c>
      <c r="VT196" s="156">
        <v>0.17351781758586332</v>
      </c>
      <c r="VU196" s="156">
        <v>0.19817094046785594</v>
      </c>
      <c r="VV196" s="156">
        <v>0.22061966482226844</v>
      </c>
      <c r="VW196" s="156">
        <v>0.24248352629647513</v>
      </c>
      <c r="VX196" s="156">
        <v>0.26704921492892475</v>
      </c>
      <c r="VY196" s="156">
        <v>0.29754229092578161</v>
      </c>
      <c r="VZ196" s="157">
        <v>0.33676498748047923</v>
      </c>
      <c r="WA196" s="156">
        <v>9000</v>
      </c>
      <c r="WB196" s="156">
        <v>9000</v>
      </c>
      <c r="WC196" s="156">
        <v>9000</v>
      </c>
      <c r="WD196" s="156">
        <v>9000</v>
      </c>
      <c r="WE196" s="156">
        <v>9000</v>
      </c>
      <c r="WF196" s="156">
        <v>9000</v>
      </c>
      <c r="WG196" s="156">
        <v>9000</v>
      </c>
      <c r="WH196" s="156">
        <v>9000</v>
      </c>
      <c r="WI196" s="156">
        <v>9000</v>
      </c>
      <c r="WJ196" s="156">
        <v>9000</v>
      </c>
      <c r="WK196" s="157">
        <v>9000</v>
      </c>
      <c r="WL196" s="156">
        <v>5.7830983747575816E-2</v>
      </c>
      <c r="WM196" s="156">
        <v>8.85183405774536E-2</v>
      </c>
      <c r="WN196" s="156">
        <v>0.20839701659713841</v>
      </c>
      <c r="WO196" s="156">
        <v>0.27106045435535453</v>
      </c>
      <c r="WP196" s="156">
        <v>0.32349056079664334</v>
      </c>
      <c r="WQ196" s="156">
        <v>0.36313300381527513</v>
      </c>
      <c r="WR196" s="156">
        <v>0.39857356769125735</v>
      </c>
      <c r="WS196" s="156">
        <v>0.43311913680148334</v>
      </c>
      <c r="WT196" s="156">
        <v>0.47268715617334239</v>
      </c>
      <c r="WU196" s="156">
        <v>0.52270305983401566</v>
      </c>
      <c r="WV196" s="157">
        <v>0.59029070055864108</v>
      </c>
      <c r="WW196" s="119">
        <v>5.7432824196204338E-2</v>
      </c>
      <c r="WX196" s="119">
        <v>6.7815360786057571E-2</v>
      </c>
      <c r="WY196" s="119">
        <v>0.10586452165328054</v>
      </c>
      <c r="WZ196" s="119">
        <v>0.14203444488458888</v>
      </c>
      <c r="XA196" s="119">
        <v>0.17351781758586332</v>
      </c>
      <c r="XB196" s="119">
        <v>0.19817094046785594</v>
      </c>
      <c r="XC196" s="119">
        <v>0.22061966482226844</v>
      </c>
      <c r="XD196" s="119">
        <v>0.24248352629647513</v>
      </c>
      <c r="XE196" s="197">
        <v>0.26704921492892475</v>
      </c>
      <c r="XF196" s="197">
        <v>0.29754229092578166</v>
      </c>
      <c r="XG196" s="201">
        <v>0.33676498748047923</v>
      </c>
      <c r="XH196" s="821">
        <v>4.6586669355651908E-2</v>
      </c>
      <c r="XI196" s="821">
        <v>5.7413376309427874E-2</v>
      </c>
      <c r="XJ196" s="821">
        <v>7.9746580852775556E-2</v>
      </c>
      <c r="XK196" s="821">
        <v>8.2366973479802777E-2</v>
      </c>
      <c r="XL196" s="821">
        <v>8.4423100147311608E-2</v>
      </c>
      <c r="XM196" s="821">
        <v>8.590131741287628E-2</v>
      </c>
      <c r="XN196" s="821">
        <v>8.7445865325261232E-2</v>
      </c>
      <c r="XO196" s="821">
        <v>8.9023534424615261E-2</v>
      </c>
      <c r="XP196" s="821">
        <v>9.0586865757997195E-2</v>
      </c>
      <c r="XQ196" s="821">
        <v>9.2078341349858109E-2</v>
      </c>
      <c r="XR196" s="822">
        <v>9.3877398501795106E-2</v>
      </c>
      <c r="XS196" s="821">
        <v>0.38096198447111024</v>
      </c>
      <c r="XT196" s="821">
        <v>0.34045124899274776</v>
      </c>
      <c r="XU196" s="821">
        <v>0.31677393403057125</v>
      </c>
      <c r="XV196" s="821">
        <v>0.33899711256862641</v>
      </c>
      <c r="XW196" s="821">
        <v>0.35655896843538298</v>
      </c>
      <c r="XX196" s="821">
        <v>0.36926796920797123</v>
      </c>
      <c r="XY196" s="821">
        <v>0.38263883694035655</v>
      </c>
      <c r="XZ196" s="821">
        <v>0.39641786685419383</v>
      </c>
      <c r="YA196" s="821">
        <v>0.41023276619307775</v>
      </c>
      <c r="YB196" s="821">
        <v>0.42362770471479899</v>
      </c>
      <c r="YC196" s="822">
        <v>0.43957948479438524</v>
      </c>
      <c r="YD196">
        <v>8999.9999999999982</v>
      </c>
      <c r="YE196">
        <v>9000</v>
      </c>
      <c r="YF196">
        <v>9000</v>
      </c>
      <c r="YG196">
        <v>9000</v>
      </c>
      <c r="YH196">
        <v>9000</v>
      </c>
      <c r="YI196">
        <v>9000</v>
      </c>
      <c r="YJ196">
        <v>8999.9999999999982</v>
      </c>
      <c r="YK196">
        <v>8999.9999999999982</v>
      </c>
      <c r="YL196">
        <v>8999.9999999999982</v>
      </c>
      <c r="YM196">
        <v>8999.9999999999982</v>
      </c>
      <c r="YN196" s="5">
        <v>9000</v>
      </c>
      <c r="YO196" s="156">
        <v>8181.8181818181774</v>
      </c>
      <c r="YP196" s="156">
        <v>8181.8181818181811</v>
      </c>
      <c r="YQ196" s="156">
        <v>8181.8181818181811</v>
      </c>
      <c r="YR196" s="156">
        <v>8181.8181818181811</v>
      </c>
      <c r="YS196" s="156">
        <v>8181.8181818181811</v>
      </c>
      <c r="YT196" s="156">
        <v>8181.8181818181811</v>
      </c>
      <c r="YU196" s="156">
        <v>8181.8181818181793</v>
      </c>
      <c r="YV196" s="156">
        <v>8181.8181818181793</v>
      </c>
      <c r="YW196" s="156">
        <v>8181.8181818181793</v>
      </c>
      <c r="YX196" s="156">
        <v>8181.8181818181793</v>
      </c>
      <c r="YY196" s="157">
        <v>8181.8181818181811</v>
      </c>
      <c r="YZ196" s="156">
        <v>5.7830983747575823E-2</v>
      </c>
      <c r="ZA196" s="156">
        <v>8.85183405774536E-2</v>
      </c>
      <c r="ZB196" s="156">
        <v>0.20839701659713841</v>
      </c>
      <c r="ZC196" s="156">
        <v>0.27106045435535453</v>
      </c>
      <c r="ZD196" s="156">
        <v>0.32349056079664334</v>
      </c>
      <c r="ZE196" s="156">
        <v>0.36313300381527513</v>
      </c>
      <c r="ZF196" s="156">
        <v>0.39857356769125746</v>
      </c>
      <c r="ZG196" s="156">
        <v>0.43311913680148351</v>
      </c>
      <c r="ZH196" s="156">
        <v>0.47268715617334239</v>
      </c>
      <c r="ZI196" s="156">
        <v>0.52270305983401566</v>
      </c>
      <c r="ZJ196" s="157">
        <v>0.59029070055864108</v>
      </c>
      <c r="ZK196" s="748">
        <v>1117.0305258184376</v>
      </c>
      <c r="ZL196" s="748">
        <v>1367.148477277834</v>
      </c>
      <c r="ZM196" s="748">
        <v>2542.3780465182645</v>
      </c>
      <c r="ZN196" s="748">
        <v>3411.0129520695477</v>
      </c>
      <c r="ZO196" s="748">
        <v>4167.0985068526916</v>
      </c>
      <c r="ZP196" s="748">
        <v>4759.1529308888348</v>
      </c>
      <c r="ZQ196" s="748">
        <v>5298.2678589090074</v>
      </c>
      <c r="ZR196" s="748">
        <v>5823.3370752626324</v>
      </c>
      <c r="ZS196" s="748">
        <v>6413.2917314721235</v>
      </c>
      <c r="ZT196" s="748">
        <v>7145.5949221399615</v>
      </c>
      <c r="ZU196" s="748">
        <v>8087.543377473301</v>
      </c>
      <c r="ZV196" s="334"/>
      <c r="ZW196" s="334"/>
      <c r="ZX196" s="334"/>
      <c r="ZY196" s="334"/>
      <c r="ZZ196" s="334"/>
      <c r="AAA196" s="334"/>
      <c r="AAB196" s="334"/>
      <c r="AAC196" s="334"/>
      <c r="AAD196" s="334"/>
      <c r="AAE196" s="334"/>
      <c r="AAF196" s="334"/>
      <c r="AAG196" s="7"/>
      <c r="AAH196" s="7"/>
      <c r="AAI196" s="7"/>
    </row>
    <row r="197" spans="1:711">
      <c r="A197" s="125" t="s">
        <v>187</v>
      </c>
      <c r="B197" s="129" t="s">
        <v>290</v>
      </c>
      <c r="C197" s="125" t="s">
        <v>509</v>
      </c>
      <c r="D197" s="138" t="s">
        <v>511</v>
      </c>
      <c r="E197" s="164">
        <v>2334.2626937443238</v>
      </c>
      <c r="F197" s="165">
        <v>2455.7620666307662</v>
      </c>
      <c r="G197" s="165">
        <v>3594.1697573019201</v>
      </c>
      <c r="H197" s="167">
        <v>4447.380935210701</v>
      </c>
      <c r="I197" s="165">
        <v>5342.6360442866171</v>
      </c>
      <c r="J197" s="165">
        <v>6457.3751184756602</v>
      </c>
      <c r="K197" s="165">
        <v>8127.1013449471211</v>
      </c>
      <c r="L197" s="165">
        <v>10489.017002946446</v>
      </c>
      <c r="M197" s="165">
        <v>13548.785575727388</v>
      </c>
      <c r="N197" s="165">
        <v>17179.978156631583</v>
      </c>
      <c r="O197" s="163">
        <v>21217.332017845765</v>
      </c>
      <c r="P197" s="164">
        <v>13040.1877771293</v>
      </c>
      <c r="Q197" s="165">
        <v>14417.076991345995</v>
      </c>
      <c r="R197" s="165">
        <v>21338.442244308542</v>
      </c>
      <c r="S197" s="167">
        <v>24783.283528761214</v>
      </c>
      <c r="T197" s="165">
        <v>28375.725215791401</v>
      </c>
      <c r="U197" s="165">
        <v>33129.667967779795</v>
      </c>
      <c r="V197" s="165">
        <v>40382.742475575957</v>
      </c>
      <c r="W197" s="165">
        <v>50616.280775301617</v>
      </c>
      <c r="X197" s="165">
        <v>63672.627588943571</v>
      </c>
      <c r="Y197" s="165">
        <v>78832.736013611153</v>
      </c>
      <c r="Z197" s="163">
        <v>95280.466551659818</v>
      </c>
      <c r="AA197" s="164">
        <v>933.05167996274167</v>
      </c>
      <c r="AB197" s="165">
        <v>928.22865492189499</v>
      </c>
      <c r="AC197" s="165">
        <v>1094.4282078985884</v>
      </c>
      <c r="AD197" s="167">
        <v>1252.4590515241885</v>
      </c>
      <c r="AE197" s="165">
        <v>1422.6007117124911</v>
      </c>
      <c r="AF197" s="165">
        <v>1660.3045209707366</v>
      </c>
      <c r="AG197" s="165">
        <v>2019.643346405388</v>
      </c>
      <c r="AH197" s="165">
        <v>2525.267825676272</v>
      </c>
      <c r="AI197" s="165">
        <v>3173.1335221068321</v>
      </c>
      <c r="AJ197" s="165">
        <v>3937.3806893472806</v>
      </c>
      <c r="AK197" s="163">
        <v>4795.937615812305</v>
      </c>
      <c r="AL197" s="164">
        <v>107.81361138582402</v>
      </c>
      <c r="AM197" s="165">
        <v>106.01859780077137</v>
      </c>
      <c r="AN197" s="165">
        <v>120.16821859224441</v>
      </c>
      <c r="AO197" s="167">
        <v>137.01474766213479</v>
      </c>
      <c r="AP197" s="165">
        <v>154.37009588564609</v>
      </c>
      <c r="AQ197" s="165">
        <v>177.94933658647199</v>
      </c>
      <c r="AR197" s="165">
        <v>213.74212993981681</v>
      </c>
      <c r="AS197" s="165">
        <v>263.40176609454795</v>
      </c>
      <c r="AT197" s="165">
        <v>324.93153351149368</v>
      </c>
      <c r="AU197" s="165">
        <v>393.32821657258251</v>
      </c>
      <c r="AV197" s="163">
        <v>463.15694484585583</v>
      </c>
      <c r="AW197" s="164">
        <v>0</v>
      </c>
      <c r="AX197" s="165">
        <v>0</v>
      </c>
      <c r="AY197" s="165">
        <v>0</v>
      </c>
      <c r="AZ197" s="167">
        <v>105.85763749490043</v>
      </c>
      <c r="BA197" s="165">
        <v>146.09651692035055</v>
      </c>
      <c r="BB197" s="165">
        <v>211.98756972414833</v>
      </c>
      <c r="BC197" s="165">
        <v>321.64800928542257</v>
      </c>
      <c r="BD197" s="165">
        <v>498.02761660822495</v>
      </c>
      <c r="BE197" s="165">
        <v>774.22126693704945</v>
      </c>
      <c r="BF197" s="165">
        <v>1140.7732962512541</v>
      </c>
      <c r="BG197" s="163">
        <v>1569.5914917634627</v>
      </c>
      <c r="BH197" s="164">
        <v>1418.4530027483495</v>
      </c>
      <c r="BI197" s="165">
        <v>1662.165226563741</v>
      </c>
      <c r="BJ197" s="165">
        <v>1580.5534058706212</v>
      </c>
      <c r="BK197" s="167">
        <v>1992.3413187977558</v>
      </c>
      <c r="BL197" s="165">
        <v>2537.0013517419829</v>
      </c>
      <c r="BM197" s="165">
        <v>3388.274239027442</v>
      </c>
      <c r="BN197" s="165">
        <v>4828.6450531936334</v>
      </c>
      <c r="BO197" s="165">
        <v>6764.7529401416605</v>
      </c>
      <c r="BP197" s="165">
        <v>9890.3412508366691</v>
      </c>
      <c r="BQ197" s="165">
        <v>13689.955258982262</v>
      </c>
      <c r="BR197" s="163">
        <v>17740.748146180536</v>
      </c>
      <c r="BS197" s="164">
        <v>0</v>
      </c>
      <c r="BT197" s="171" t="s">
        <v>530</v>
      </c>
      <c r="BU197" s="165">
        <v>0</v>
      </c>
      <c r="BV197" s="167">
        <v>0</v>
      </c>
      <c r="BW197" s="165">
        <v>0</v>
      </c>
      <c r="BX197" s="165">
        <v>0</v>
      </c>
      <c r="BY197" s="165">
        <v>0</v>
      </c>
      <c r="BZ197" s="165">
        <v>0</v>
      </c>
      <c r="CA197" s="165">
        <v>0</v>
      </c>
      <c r="CB197" s="165">
        <v>0</v>
      </c>
      <c r="CC197" s="163">
        <v>0</v>
      </c>
      <c r="CD197" s="164">
        <v>0</v>
      </c>
      <c r="CE197" s="165">
        <v>0</v>
      </c>
      <c r="CF197" s="165">
        <v>0</v>
      </c>
      <c r="CG197" s="167">
        <v>0</v>
      </c>
      <c r="CH197" s="165">
        <v>0</v>
      </c>
      <c r="CI197" s="165">
        <v>0</v>
      </c>
      <c r="CJ197" s="165">
        <v>0</v>
      </c>
      <c r="CK197" s="165">
        <v>0</v>
      </c>
      <c r="CL197" s="165">
        <v>0</v>
      </c>
      <c r="CM197" s="165">
        <v>0</v>
      </c>
      <c r="CN197" s="169">
        <v>0</v>
      </c>
      <c r="CO197" s="176">
        <v>0.5724513461732379</v>
      </c>
      <c r="CP197" s="175">
        <v>0.6021353746978243</v>
      </c>
      <c r="CQ197" s="175">
        <v>0.60347948511665328</v>
      </c>
      <c r="CR197" s="191">
        <v>0.57863591395157088</v>
      </c>
      <c r="CS197" s="175">
        <v>0.55901793141730538</v>
      </c>
      <c r="CT197" s="175">
        <v>0.54483071337915256</v>
      </c>
      <c r="CU197" s="175">
        <v>0.52991529773438217</v>
      </c>
      <c r="CV197" s="175">
        <v>0.51455859872119081</v>
      </c>
      <c r="CW197" s="175">
        <v>0.49918036804892507</v>
      </c>
      <c r="CX197" s="175">
        <v>0.4842939539353428</v>
      </c>
      <c r="CY197" s="175">
        <v>0.46654311670381965</v>
      </c>
      <c r="CZ197" s="176">
        <v>0.49223233030090979</v>
      </c>
      <c r="DA197" s="191">
        <v>0.47416287722199257</v>
      </c>
      <c r="DB197" s="191">
        <v>0.41656881930854539</v>
      </c>
      <c r="DC197" s="191">
        <v>0.41656881930854534</v>
      </c>
      <c r="DD197" s="191">
        <v>0.41656881930854534</v>
      </c>
      <c r="DE197" s="191">
        <v>0.41656881930854539</v>
      </c>
      <c r="DF197" s="191">
        <v>0.41656881930854534</v>
      </c>
      <c r="DG197" s="191">
        <v>0.41656881930854545</v>
      </c>
      <c r="DH197" s="191">
        <v>0.41656881930854539</v>
      </c>
      <c r="DI197" s="191">
        <v>0.4165688193085455</v>
      </c>
      <c r="DJ197" s="175">
        <v>0.4165688193085455</v>
      </c>
      <c r="DK197" s="183">
        <v>14440</v>
      </c>
      <c r="DL197" s="184">
        <v>14136</v>
      </c>
      <c r="DM197" s="184">
        <v>13958</v>
      </c>
      <c r="DN197" s="209">
        <v>13319.523270314883</v>
      </c>
      <c r="DO197" s="184">
        <v>12870.309410323143</v>
      </c>
      <c r="DP197" s="184">
        <v>12468.592043417033</v>
      </c>
      <c r="DQ197" s="184">
        <v>12108.771266854321</v>
      </c>
      <c r="DR197" s="184">
        <v>11787.756841887425</v>
      </c>
      <c r="DS197" s="184">
        <v>11503.816153631476</v>
      </c>
      <c r="DT197" s="184">
        <v>11255.548348582906</v>
      </c>
      <c r="DU197" s="184">
        <v>11041.210130473317</v>
      </c>
      <c r="DV197" s="193">
        <v>1.8073000073432923</v>
      </c>
      <c r="DW197" s="181">
        <v>1.7711540071964265</v>
      </c>
      <c r="DX197" s="181">
        <v>1.8</v>
      </c>
      <c r="DY197" s="602">
        <v>1.8</v>
      </c>
      <c r="DZ197" s="181">
        <v>1.8</v>
      </c>
      <c r="EA197" s="181">
        <v>1.8</v>
      </c>
      <c r="EB197" s="181">
        <v>1.8</v>
      </c>
      <c r="EC197" s="181">
        <v>1.8</v>
      </c>
      <c r="ED197" s="181">
        <v>1.8</v>
      </c>
      <c r="EE197" s="181">
        <v>1.8</v>
      </c>
      <c r="EF197" s="182">
        <v>1.8</v>
      </c>
      <c r="EG197" s="194">
        <v>0.19035664506757299</v>
      </c>
      <c r="EH197" s="194">
        <v>0.1960420733384664</v>
      </c>
      <c r="EI197" s="194">
        <v>0.26903975003636893</v>
      </c>
      <c r="EJ197" s="194">
        <v>0.35042385133607773</v>
      </c>
      <c r="EK197" s="194">
        <v>0.43673383741796151</v>
      </c>
      <c r="EL197" s="194">
        <v>0.54509073538077912</v>
      </c>
      <c r="EM197" s="194">
        <v>0.7089445637190257</v>
      </c>
      <c r="EN197" s="194">
        <v>0.9456703596121091</v>
      </c>
      <c r="EO197" s="194">
        <v>1.2614460472052598</v>
      </c>
      <c r="EP197" s="194">
        <v>1.6483589534676195</v>
      </c>
      <c r="EQ197" s="194">
        <v>2.1074249160299559</v>
      </c>
      <c r="ER197" s="183">
        <v>50000</v>
      </c>
      <c r="ES197" s="184">
        <v>50000</v>
      </c>
      <c r="ET197" s="184">
        <v>50000</v>
      </c>
      <c r="EU197" s="209">
        <v>50000</v>
      </c>
      <c r="EV197" s="184">
        <v>50000</v>
      </c>
      <c r="EW197" s="184">
        <v>50000</v>
      </c>
      <c r="EX197" s="184">
        <v>50000</v>
      </c>
      <c r="EY197" s="184">
        <v>50000</v>
      </c>
      <c r="EZ197" s="184">
        <v>50000</v>
      </c>
      <c r="FA197" s="184">
        <v>50000</v>
      </c>
      <c r="FB197" s="184">
        <v>50000</v>
      </c>
      <c r="FC197" s="195">
        <v>19.29</v>
      </c>
      <c r="FD197" s="196">
        <v>18.79</v>
      </c>
      <c r="FE197" s="196">
        <v>18.64</v>
      </c>
      <c r="FF197" s="598">
        <v>18.64</v>
      </c>
      <c r="FG197" s="196">
        <v>18.64</v>
      </c>
      <c r="FH197" s="196">
        <v>18.64</v>
      </c>
      <c r="FI197" s="196">
        <v>18.64</v>
      </c>
      <c r="FJ197" s="196">
        <v>18.64</v>
      </c>
      <c r="FK197" s="196">
        <v>18.64</v>
      </c>
      <c r="FL197" s="196">
        <v>18.64</v>
      </c>
      <c r="FM197" s="198">
        <v>18.64</v>
      </c>
      <c r="FN197" s="193">
        <v>7.739629909144086E-3</v>
      </c>
      <c r="FO197" s="181">
        <v>9.2400554084422597E-3</v>
      </c>
      <c r="FP197" s="181">
        <v>1.381685851801155E-2</v>
      </c>
      <c r="FQ197" s="181">
        <v>1.5386800338396629E-2</v>
      </c>
      <c r="FR197" s="181">
        <v>1.7019891859010278E-2</v>
      </c>
      <c r="FS197" s="181">
        <v>1.9367017846459143E-2</v>
      </c>
      <c r="FT197" s="181">
        <v>2.2960765023900979E-2</v>
      </c>
      <c r="FU197" s="181">
        <v>2.7945324579632561E-2</v>
      </c>
      <c r="FV197" s="181">
        <v>3.4103139135719947E-2</v>
      </c>
      <c r="FW197" s="181">
        <v>4.0963752600400034E-2</v>
      </c>
      <c r="FX197" s="182">
        <v>4.769575732404014E-2</v>
      </c>
      <c r="FY197" s="184">
        <v>27500</v>
      </c>
      <c r="FZ197" s="184">
        <v>27500</v>
      </c>
      <c r="GA197" s="184">
        <v>27500</v>
      </c>
      <c r="GB197" s="209">
        <v>27500</v>
      </c>
      <c r="GC197" s="184">
        <v>27500</v>
      </c>
      <c r="GD197" s="184">
        <v>27500</v>
      </c>
      <c r="GE197" s="184">
        <v>27500</v>
      </c>
      <c r="GF197" s="184">
        <v>27500</v>
      </c>
      <c r="GG197" s="184">
        <v>27500</v>
      </c>
      <c r="GH197" s="184">
        <v>27500</v>
      </c>
      <c r="GI197" s="184">
        <v>27500</v>
      </c>
      <c r="GJ197" s="195">
        <v>1.8</v>
      </c>
      <c r="GK197" s="196">
        <v>1.8</v>
      </c>
      <c r="GL197" s="196">
        <v>1.7</v>
      </c>
      <c r="GM197" s="604">
        <v>1.7</v>
      </c>
      <c r="GN197" s="196">
        <v>1.7</v>
      </c>
      <c r="GO197" s="196">
        <v>1.7</v>
      </c>
      <c r="GP197" s="196">
        <v>1.7</v>
      </c>
      <c r="GQ197" s="196">
        <v>1.7</v>
      </c>
      <c r="GR197" s="196">
        <v>1.7</v>
      </c>
      <c r="GS197" s="196">
        <v>1.7</v>
      </c>
      <c r="GT197" s="198">
        <v>1.7</v>
      </c>
      <c r="GU197" s="196">
        <v>1.878352913712731E-2</v>
      </c>
      <c r="GV197" s="196">
        <v>1.8868311901990599E-2</v>
      </c>
      <c r="GW197" s="196">
        <v>2.5255765526017587E-2</v>
      </c>
      <c r="GX197" s="196">
        <v>3.1251170002854975E-2</v>
      </c>
      <c r="GY197" s="196">
        <v>3.7542011740325877E-2</v>
      </c>
      <c r="GZ197" s="196">
        <v>4.5375138882751923E-2</v>
      </c>
      <c r="HA197" s="196">
        <v>5.7108088886777805E-2</v>
      </c>
      <c r="HB197" s="196">
        <v>7.3704964404265966E-2</v>
      </c>
      <c r="HC197" s="196">
        <v>9.5205561998755558E-2</v>
      </c>
      <c r="HD197" s="196">
        <v>0.12072148211266115</v>
      </c>
      <c r="HE197" s="196">
        <v>0.14909144495518742</v>
      </c>
      <c r="HF197" s="183">
        <v>30000</v>
      </c>
      <c r="HG197" s="184">
        <v>30000</v>
      </c>
      <c r="HH197" s="184">
        <v>30000</v>
      </c>
      <c r="HI197" s="209">
        <v>30000</v>
      </c>
      <c r="HJ197" s="184">
        <v>30000</v>
      </c>
      <c r="HK197" s="184">
        <v>30000</v>
      </c>
      <c r="HL197" s="184">
        <v>30000</v>
      </c>
      <c r="HM197" s="184">
        <v>30000</v>
      </c>
      <c r="HN197" s="184">
        <v>30000</v>
      </c>
      <c r="HO197" s="184">
        <v>30000</v>
      </c>
      <c r="HP197" s="184">
        <v>30000</v>
      </c>
      <c r="HQ197" s="195">
        <v>8.6999999999999993</v>
      </c>
      <c r="HR197" s="196">
        <v>8.8000000000000007</v>
      </c>
      <c r="HS197" s="196">
        <v>8.5</v>
      </c>
      <c r="HT197" s="604">
        <v>8.5</v>
      </c>
      <c r="HU197" s="196">
        <v>8.5</v>
      </c>
      <c r="HV197" s="196">
        <v>8.5</v>
      </c>
      <c r="HW197" s="196">
        <v>8.5</v>
      </c>
      <c r="HX197" s="196">
        <v>8.5</v>
      </c>
      <c r="HY197" s="196">
        <v>8.5</v>
      </c>
      <c r="HZ197" s="196">
        <v>8.5</v>
      </c>
      <c r="IA197" s="198">
        <v>8.5</v>
      </c>
      <c r="IB197" s="196">
        <v>4.5412380401075739E-3</v>
      </c>
      <c r="IC197" s="196">
        <v>4.8914047702443E-3</v>
      </c>
      <c r="ID197" s="196">
        <v>8.2233360984634435E-3</v>
      </c>
      <c r="IE197" s="196">
        <v>1.0175453764763314E-2</v>
      </c>
      <c r="IF197" s="196">
        <v>1.2223766491462213E-2</v>
      </c>
      <c r="IG197" s="196">
        <v>1.4774250939372062E-2</v>
      </c>
      <c r="IH197" s="196">
        <v>1.8594526797182782E-2</v>
      </c>
      <c r="II197" s="196">
        <v>2.3998508134595243E-2</v>
      </c>
      <c r="IJ197" s="196">
        <v>3.0999152805419532E-2</v>
      </c>
      <c r="IK197" s="196">
        <v>3.9307195843831223E-2</v>
      </c>
      <c r="IL197" s="198">
        <v>4.8544521844291588E-2</v>
      </c>
      <c r="IM197" s="209"/>
      <c r="IP197" s="606">
        <v>0.14365260723528439</v>
      </c>
      <c r="IQ197" s="279">
        <v>0.14685314685314685</v>
      </c>
      <c r="IR197" s="279">
        <v>0.2413793103448276</v>
      </c>
      <c r="IS197" s="279">
        <v>0.39726027397260272</v>
      </c>
      <c r="IT197" s="279">
        <v>0.5425607728244517</v>
      </c>
      <c r="IU197" s="279">
        <v>0.68786127167630062</v>
      </c>
      <c r="IV197" s="279">
        <v>0.81761484636446613</v>
      </c>
      <c r="IW197" s="311">
        <v>0.94736842105263153</v>
      </c>
      <c r="IY197" s="225"/>
      <c r="IZ197" s="225"/>
      <c r="JA197" s="601">
        <v>0.85634739276471561</v>
      </c>
      <c r="JB197" s="601">
        <v>0.85314685314685312</v>
      </c>
      <c r="JC197" s="601">
        <v>0.75862068965517238</v>
      </c>
      <c r="JD197" s="601">
        <v>0.60273972602739723</v>
      </c>
      <c r="JE197" s="601">
        <v>0.4574392271755483</v>
      </c>
      <c r="JF197" s="601">
        <v>0.31213872832369938</v>
      </c>
      <c r="JG197" s="601">
        <v>0.18238515363553387</v>
      </c>
      <c r="JH197" s="710">
        <v>5.2631578947368474E-2</v>
      </c>
      <c r="JI197" s="116">
        <v>1.1000000000000001</v>
      </c>
      <c r="JJ197" s="116">
        <v>1.1000000000000001</v>
      </c>
      <c r="JK197" s="116">
        <v>1.1000000000000001</v>
      </c>
      <c r="JL197" s="116">
        <v>1.1000000000000001</v>
      </c>
      <c r="JM197" s="116">
        <v>1.1000000000000001</v>
      </c>
      <c r="JN197" s="116">
        <v>1.1000000000000001</v>
      </c>
      <c r="JO197" s="116">
        <v>1.1000000000000001</v>
      </c>
      <c r="JP197" s="116">
        <v>1.1000000000000001</v>
      </c>
      <c r="JQ197" s="116">
        <v>1.1000000000000001</v>
      </c>
      <c r="JR197" s="116">
        <v>1.1000000000000001</v>
      </c>
      <c r="JS197" s="208">
        <v>1.1000000000000001</v>
      </c>
      <c r="JT197" s="116">
        <v>9000</v>
      </c>
      <c r="JU197" s="116">
        <v>9000</v>
      </c>
      <c r="JV197" s="116">
        <v>9000</v>
      </c>
      <c r="JW197" s="116">
        <v>9000</v>
      </c>
      <c r="JX197" s="116">
        <v>9000</v>
      </c>
      <c r="JY197" s="116">
        <v>9000</v>
      </c>
      <c r="JZ197" s="116">
        <v>9000</v>
      </c>
      <c r="KA197" s="116">
        <v>9000</v>
      </c>
      <c r="KB197" s="116">
        <v>9000</v>
      </c>
      <c r="KC197" s="116">
        <v>9000</v>
      </c>
      <c r="KD197" s="208">
        <v>9000</v>
      </c>
      <c r="KE197" s="116">
        <v>1.2</v>
      </c>
      <c r="KF197" s="116">
        <v>1.2</v>
      </c>
      <c r="KG197" s="116">
        <v>1.2</v>
      </c>
      <c r="KH197" s="116">
        <v>1.6</v>
      </c>
      <c r="KI197" s="116">
        <v>1.6</v>
      </c>
      <c r="KJ197" s="116">
        <v>1.6</v>
      </c>
      <c r="KK197" s="116">
        <v>1.6</v>
      </c>
      <c r="KL197" s="116">
        <v>1.6</v>
      </c>
      <c r="KM197" s="116">
        <v>1.6</v>
      </c>
      <c r="KN197" s="116">
        <v>1.6</v>
      </c>
      <c r="KO197" s="208">
        <v>1.6</v>
      </c>
      <c r="KP197" s="116">
        <v>20000</v>
      </c>
      <c r="KQ197" s="116">
        <v>20000</v>
      </c>
      <c r="KR197" s="116">
        <v>20000</v>
      </c>
      <c r="KS197" s="116">
        <v>40000</v>
      </c>
      <c r="KT197" s="116">
        <v>40000</v>
      </c>
      <c r="KU197" s="116">
        <v>40000</v>
      </c>
      <c r="KV197" s="116">
        <v>40000</v>
      </c>
      <c r="KW197" s="116">
        <v>40000</v>
      </c>
      <c r="KX197" s="116">
        <v>40000</v>
      </c>
      <c r="KY197" s="116">
        <v>40000</v>
      </c>
      <c r="KZ197" s="208">
        <v>40000</v>
      </c>
      <c r="LA197" s="116">
        <v>0.3</v>
      </c>
      <c r="LB197" s="116">
        <v>0.3</v>
      </c>
      <c r="LC197" s="116">
        <v>0.3</v>
      </c>
      <c r="LD197" s="116">
        <v>0.3</v>
      </c>
      <c r="LE197" s="116">
        <v>0.3</v>
      </c>
      <c r="LF197" s="116">
        <v>0.3</v>
      </c>
      <c r="LG197" s="116">
        <v>0.3</v>
      </c>
      <c r="LH197" s="116">
        <v>0.3</v>
      </c>
      <c r="LI197" s="116">
        <v>0.3</v>
      </c>
      <c r="LJ197" s="116">
        <v>0.3</v>
      </c>
      <c r="LK197" s="208">
        <v>0.3</v>
      </c>
      <c r="LL197" s="116">
        <v>17333</v>
      </c>
      <c r="LM197" s="116">
        <v>17000</v>
      </c>
      <c r="LN197" s="116">
        <v>17000</v>
      </c>
      <c r="LO197" s="116">
        <v>17000</v>
      </c>
      <c r="LP197" s="116">
        <v>17000</v>
      </c>
      <c r="LQ197" s="116">
        <v>17000</v>
      </c>
      <c r="LR197" s="116">
        <v>17000</v>
      </c>
      <c r="LS197" s="116">
        <v>17000</v>
      </c>
      <c r="LT197" s="116">
        <v>17000</v>
      </c>
      <c r="LU197" s="116">
        <v>17000</v>
      </c>
      <c r="LV197" s="208">
        <v>17000</v>
      </c>
      <c r="LW197">
        <v>6.1363526899872331E-2</v>
      </c>
      <c r="LX197">
        <v>8.3609400665266842E-2</v>
      </c>
      <c r="LY197">
        <v>0.17188563734424567</v>
      </c>
      <c r="LZ197">
        <v>0.20619434920766744</v>
      </c>
      <c r="MA197">
        <v>0.24197643349953063</v>
      </c>
      <c r="MB197">
        <v>0.28746284079630824</v>
      </c>
      <c r="MC197">
        <v>0.35669735959433541</v>
      </c>
      <c r="MD197">
        <v>0.45515557717636923</v>
      </c>
      <c r="ME197">
        <v>0.58261654220793724</v>
      </c>
      <c r="MF197">
        <v>0.7332108662832868</v>
      </c>
      <c r="MG197" s="5">
        <v>0.90350326544516424</v>
      </c>
      <c r="MH197" s="156">
        <v>0</v>
      </c>
      <c r="MI197" s="156">
        <v>0</v>
      </c>
      <c r="MJ197" s="156">
        <v>0</v>
      </c>
      <c r="MK197" s="156">
        <v>0</v>
      </c>
      <c r="ML197" s="156">
        <v>0</v>
      </c>
      <c r="MM197" s="156">
        <v>0</v>
      </c>
      <c r="MN197" s="156">
        <v>0</v>
      </c>
      <c r="MO197" s="156">
        <v>0</v>
      </c>
      <c r="MP197" s="156">
        <v>0</v>
      </c>
      <c r="MQ197" s="156">
        <v>0</v>
      </c>
      <c r="MR197" s="157">
        <v>0</v>
      </c>
      <c r="MS197" s="156">
        <v>4.2157517065413812E-2</v>
      </c>
      <c r="MT197" s="156">
        <v>4.5186229046614942E-2</v>
      </c>
      <c r="MU197" s="156">
        <v>6.2061179186748937E-2</v>
      </c>
      <c r="MV197" s="156">
        <v>7.6793730894624754E-2</v>
      </c>
      <c r="MW197" s="156">
        <v>9.2252262765395721E-2</v>
      </c>
      <c r="MX197" s="156">
        <v>0.11150066395433972</v>
      </c>
      <c r="MY197" s="156">
        <v>0.14033212866836287</v>
      </c>
      <c r="MZ197" s="156">
        <v>0.18111575347553435</v>
      </c>
      <c r="NA197" s="156">
        <v>0.23394933076540897</v>
      </c>
      <c r="NB197" s="156">
        <v>0.29664978974268885</v>
      </c>
      <c r="NC197" s="157">
        <v>0.36636350899929376</v>
      </c>
      <c r="ND197" s="156">
        <v>1.6348767061527021</v>
      </c>
      <c r="NE197" s="156">
        <v>1.5704942949753629</v>
      </c>
      <c r="NF197" s="156">
        <v>1.5271194864606206</v>
      </c>
      <c r="NG197" s="156">
        <v>1.540691115913261</v>
      </c>
      <c r="NH197" s="156">
        <v>1.5504332692347564</v>
      </c>
      <c r="NI197" s="156">
        <v>1.5583050576980351</v>
      </c>
      <c r="NJ197" s="156">
        <v>1.5656922590473088</v>
      </c>
      <c r="NK197" s="156">
        <v>1.5725563928706958</v>
      </c>
      <c r="NL197" s="156">
        <v>1.5788407064451468</v>
      </c>
      <c r="NM197" s="156">
        <v>1.5844918918010213</v>
      </c>
      <c r="NN197" s="157">
        <v>1.5899477344883852</v>
      </c>
      <c r="NO197" s="156">
        <v>13113.854448270129</v>
      </c>
      <c r="NP197" s="156">
        <v>12600.45335807142</v>
      </c>
      <c r="NQ197" s="156">
        <v>12025.226305531081</v>
      </c>
      <c r="NR197" s="156">
        <v>11719.393614583378</v>
      </c>
      <c r="NS197" s="156">
        <v>11490.451600916993</v>
      </c>
      <c r="NT197" s="156">
        <v>11270.961823698841</v>
      </c>
      <c r="NU197" s="156">
        <v>11068.186734461073</v>
      </c>
      <c r="NV197" s="156">
        <v>10881.96045343275</v>
      </c>
      <c r="NW197" s="156">
        <v>10712.755851162379</v>
      </c>
      <c r="NX197" s="156">
        <v>10561.135552076576</v>
      </c>
      <c r="NY197" s="157">
        <v>10428.694684343061</v>
      </c>
      <c r="NZ197" s="156">
        <v>5575.3147297598298</v>
      </c>
      <c r="OA197" s="156">
        <v>5736.0449351144916</v>
      </c>
      <c r="OB197" s="156">
        <v>8461.1301055217809</v>
      </c>
      <c r="OC197" s="156">
        <v>10442.785613375558</v>
      </c>
      <c r="OD197" s="156">
        <v>12513.186003193823</v>
      </c>
      <c r="OE197" s="156">
        <v>15079.607334879871</v>
      </c>
      <c r="OF197" s="156">
        <v>18983.30947330024</v>
      </c>
      <c r="OG197" s="156">
        <v>24571.23826708406</v>
      </c>
      <c r="OH197" s="156">
        <v>31888.501914452572</v>
      </c>
      <c r="OI197" s="156">
        <v>40654.518590038308</v>
      </c>
      <c r="OJ197" s="157">
        <v>50828.020725654409</v>
      </c>
      <c r="OK197" s="156"/>
      <c r="OL197" s="156"/>
      <c r="OM197" s="156"/>
      <c r="ON197" s="156"/>
      <c r="OO197" s="156"/>
      <c r="OP197" s="156"/>
      <c r="OQ197" s="156"/>
      <c r="OR197" s="156"/>
      <c r="OS197" s="156"/>
      <c r="OT197" s="156"/>
      <c r="OU197" s="157"/>
      <c r="OV197">
        <v>4967.8158134510941</v>
      </c>
      <c r="OW197">
        <v>4908.3118685283498</v>
      </c>
      <c r="OX197">
        <v>6759.4622958137479</v>
      </c>
      <c r="OY197">
        <v>8401.4615562196504</v>
      </c>
      <c r="OZ197">
        <v>10117.619311548469</v>
      </c>
      <c r="PA197">
        <v>12233.725210996419</v>
      </c>
      <c r="PB197">
        <v>15452.005613316318</v>
      </c>
      <c r="PC197">
        <v>20065.198053038006</v>
      </c>
      <c r="PD197">
        <v>26120.598146593995</v>
      </c>
      <c r="PE197">
        <v>33395.731013833763</v>
      </c>
      <c r="PF197" s="5">
        <v>41883.338397747284</v>
      </c>
      <c r="PG197">
        <v>607.49891630873606</v>
      </c>
      <c r="PH197">
        <v>827.73306658614172</v>
      </c>
      <c r="PI197">
        <v>1701.6678097080323</v>
      </c>
      <c r="PJ197">
        <v>2041.3240571559077</v>
      </c>
      <c r="PK197">
        <v>2395.5666916453533</v>
      </c>
      <c r="PL197">
        <v>2845.8821238834516</v>
      </c>
      <c r="PM197">
        <v>3531.303859983921</v>
      </c>
      <c r="PN197">
        <v>4506.0402140460556</v>
      </c>
      <c r="PO197">
        <v>5767.9037678585792</v>
      </c>
      <c r="PP197">
        <v>7258.7875762045405</v>
      </c>
      <c r="PQ197" s="5">
        <v>8944.6823279071268</v>
      </c>
      <c r="PR197">
        <v>0</v>
      </c>
      <c r="PS197">
        <v>0</v>
      </c>
      <c r="PT197">
        <v>0</v>
      </c>
      <c r="PU197">
        <v>0</v>
      </c>
      <c r="PV197">
        <v>0</v>
      </c>
      <c r="PW197">
        <v>0</v>
      </c>
      <c r="PX197">
        <v>0</v>
      </c>
      <c r="PY197">
        <v>0</v>
      </c>
      <c r="PZ197">
        <v>0</v>
      </c>
      <c r="QA197" s="7">
        <v>0</v>
      </c>
      <c r="QB197" s="5">
        <v>0</v>
      </c>
      <c r="QC197">
        <v>219.21487298844525</v>
      </c>
      <c r="QD197">
        <v>230.44976813773619</v>
      </c>
      <c r="QE197">
        <v>316.51201385241956</v>
      </c>
      <c r="QF197">
        <v>391.64802756258626</v>
      </c>
      <c r="QG197">
        <v>470.48654010351817</v>
      </c>
      <c r="QH197">
        <v>568.65338616713257</v>
      </c>
      <c r="QI197">
        <v>715.69385620865057</v>
      </c>
      <c r="QJ197">
        <v>923.69034272522515</v>
      </c>
      <c r="QK197">
        <v>1193.1415869035857</v>
      </c>
      <c r="QL197">
        <v>1512.9139276877129</v>
      </c>
      <c r="QM197" s="5">
        <v>1868.4538958963981</v>
      </c>
      <c r="QN197">
        <v>929.78469228780193</v>
      </c>
      <c r="QO197">
        <v>933.98143914853472</v>
      </c>
      <c r="QP197">
        <v>1180.7070383413222</v>
      </c>
      <c r="QQ197">
        <v>1460.9921976334699</v>
      </c>
      <c r="QR197">
        <v>1755.0890488602349</v>
      </c>
      <c r="QS197">
        <v>2121.2877427686522</v>
      </c>
      <c r="QT197">
        <v>2669.8031554568624</v>
      </c>
      <c r="QU197">
        <v>3445.7070858994339</v>
      </c>
      <c r="QV197">
        <v>4450.8600234418227</v>
      </c>
      <c r="QW197">
        <v>5643.7292887669082</v>
      </c>
      <c r="QX197" s="5">
        <v>6970.0250516550122</v>
      </c>
      <c r="QY197" s="7">
        <v>1.8</v>
      </c>
      <c r="QZ197" s="7">
        <v>1.8</v>
      </c>
      <c r="RA197" s="7">
        <v>1.7</v>
      </c>
      <c r="RB197" s="7">
        <v>1.7</v>
      </c>
      <c r="RC197" s="7">
        <v>1.7</v>
      </c>
      <c r="RD197" s="7">
        <v>1.7</v>
      </c>
      <c r="RE197" s="7">
        <v>1.7</v>
      </c>
      <c r="RF197" s="7">
        <v>1.7</v>
      </c>
      <c r="RG197" s="7">
        <v>1.7</v>
      </c>
      <c r="RH197" s="7">
        <v>1.7</v>
      </c>
      <c r="RI197" s="5">
        <v>1.7</v>
      </c>
      <c r="RJ197" s="7">
        <v>27500</v>
      </c>
      <c r="RK197" s="7">
        <v>27500</v>
      </c>
      <c r="RL197" s="7">
        <v>27500</v>
      </c>
      <c r="RM197" s="7">
        <v>27500</v>
      </c>
      <c r="RN197" s="7">
        <v>27500</v>
      </c>
      <c r="RO197" s="7">
        <v>27500</v>
      </c>
      <c r="RP197" s="7">
        <v>27500</v>
      </c>
      <c r="RQ197" s="7">
        <v>27500</v>
      </c>
      <c r="RR197" s="7">
        <v>27500</v>
      </c>
      <c r="RS197" s="7">
        <v>27500</v>
      </c>
      <c r="RT197" s="5">
        <v>27500</v>
      </c>
      <c r="RU197">
        <v>0.76233688886877216</v>
      </c>
      <c r="RV197">
        <v>0.74184951502024665</v>
      </c>
      <c r="RW197">
        <v>0.70493940612256611</v>
      </c>
      <c r="RX197">
        <v>0.70493940612256623</v>
      </c>
      <c r="RY197">
        <v>0.70493940612256611</v>
      </c>
      <c r="RZ197">
        <v>0.70493940612256645</v>
      </c>
      <c r="SA197">
        <v>0.70493940612256611</v>
      </c>
      <c r="SB197">
        <v>0.70493940612256623</v>
      </c>
      <c r="SC197">
        <v>0.70493940612256634</v>
      </c>
      <c r="SD197">
        <v>0.70493940612256623</v>
      </c>
      <c r="SE197" s="5">
        <v>0.70493940612256634</v>
      </c>
      <c r="SF197" s="156">
        <v>20466.719432752536</v>
      </c>
      <c r="SG197" s="156">
        <v>20092.946605141726</v>
      </c>
      <c r="SH197" s="156">
        <v>20037.045545919249</v>
      </c>
      <c r="SI197" s="156">
        <v>20037.045545919249</v>
      </c>
      <c r="SJ197" s="156">
        <v>20037.045545919249</v>
      </c>
      <c r="SK197" s="156">
        <v>20037.045545919253</v>
      </c>
      <c r="SL197" s="156">
        <v>20037.045545919245</v>
      </c>
      <c r="SM197" s="156">
        <v>20037.045545919245</v>
      </c>
      <c r="SN197" s="156">
        <v>20037.045545919245</v>
      </c>
      <c r="SO197" s="156">
        <v>20037.045545919245</v>
      </c>
      <c r="SP197" s="157">
        <v>20037.045545919249</v>
      </c>
      <c r="SQ197" s="156">
        <v>1148.9995652762473</v>
      </c>
      <c r="SR197" s="156">
        <v>1164.4312072862708</v>
      </c>
      <c r="SS197" s="156">
        <v>1497.2190521937418</v>
      </c>
      <c r="ST197" s="156">
        <v>1852.6402251960562</v>
      </c>
      <c r="SU197" s="156">
        <v>2225.575588963753</v>
      </c>
      <c r="SV197" s="156">
        <v>2689.9411289357849</v>
      </c>
      <c r="SW197" s="156">
        <v>3385.4970116655131</v>
      </c>
      <c r="SX197" s="156">
        <v>4369.3974286246594</v>
      </c>
      <c r="SY197" s="156">
        <v>5644.0016103454082</v>
      </c>
      <c r="SZ197" s="156">
        <v>7156.6432164546213</v>
      </c>
      <c r="TA197" s="157">
        <v>8838.4789475514099</v>
      </c>
      <c r="TB197" s="156"/>
      <c r="TC197" s="156"/>
      <c r="TD197" s="156"/>
      <c r="TE197" s="156"/>
      <c r="TF197" s="156"/>
      <c r="TG197" s="156"/>
      <c r="TH197" s="156"/>
      <c r="TI197" s="156"/>
      <c r="TJ197" s="156"/>
      <c r="TK197" s="156"/>
      <c r="TL197" s="156"/>
      <c r="TM197" s="728">
        <v>607.49891630873606</v>
      </c>
      <c r="TN197" s="244">
        <v>827.73306658614172</v>
      </c>
      <c r="TO197" s="244">
        <v>1701.6678097080323</v>
      </c>
      <c r="TP197" s="244">
        <v>2041.3240571559077</v>
      </c>
      <c r="TQ197" s="244">
        <v>2395.5666916453533</v>
      </c>
      <c r="TR197" s="244">
        <v>2845.8821238834516</v>
      </c>
      <c r="TS197" s="244">
        <v>3531.303859983921</v>
      </c>
      <c r="TT197" s="244">
        <v>4506.0402140460556</v>
      </c>
      <c r="TU197" s="244">
        <v>5767.9037678585792</v>
      </c>
      <c r="TV197" s="244">
        <v>7258.7875762045405</v>
      </c>
      <c r="TW197" s="729">
        <v>8944.6823279071268</v>
      </c>
      <c r="TX197" s="117">
        <v>7464.8730473694695</v>
      </c>
      <c r="TY197" s="117">
        <v>8681.032056231501</v>
      </c>
      <c r="TZ197" s="117">
        <v>12877.312138786761</v>
      </c>
      <c r="UA197" s="117">
        <v>14340.497915385658</v>
      </c>
      <c r="UB197" s="117">
        <v>15862.539212597581</v>
      </c>
      <c r="UC197" s="117">
        <v>18050.060632899927</v>
      </c>
      <c r="UD197" s="117">
        <v>21399.433002275709</v>
      </c>
      <c r="UE197" s="117">
        <v>26045.04250821755</v>
      </c>
      <c r="UF197" s="117">
        <v>31784.125674490988</v>
      </c>
      <c r="UG197" s="117">
        <v>38178.217423572838</v>
      </c>
      <c r="UH197" s="185">
        <v>44452.445826005409</v>
      </c>
      <c r="UI197" s="116">
        <v>1.0999999999999999</v>
      </c>
      <c r="UJ197" s="116">
        <v>1.1000000000000001</v>
      </c>
      <c r="UK197" s="116">
        <v>1.1000000000000001</v>
      </c>
      <c r="UL197" s="116">
        <v>1.1000000000000001</v>
      </c>
      <c r="UM197" s="116">
        <v>1.0999999999999999</v>
      </c>
      <c r="UN197" s="116">
        <v>1.1000000000000001</v>
      </c>
      <c r="UO197" s="116">
        <v>1.1000000000000001</v>
      </c>
      <c r="UP197" s="116">
        <v>1.1000000000000001</v>
      </c>
      <c r="UQ197" s="116">
        <v>1.1000000000000001</v>
      </c>
      <c r="UR197" s="116">
        <v>1.1000000000000001</v>
      </c>
      <c r="US197" s="208">
        <v>1.1000000000000001</v>
      </c>
      <c r="UT197" s="156">
        <v>18854.280273716995</v>
      </c>
      <c r="UU197" s="156">
        <v>18178.745644599305</v>
      </c>
      <c r="UV197" s="156">
        <v>17146.947332146345</v>
      </c>
      <c r="UW197" s="156">
        <v>17146.947332146348</v>
      </c>
      <c r="UX197" s="156">
        <v>17146.947332146345</v>
      </c>
      <c r="UY197" s="156">
        <v>17146.947332146348</v>
      </c>
      <c r="UZ197" s="156">
        <v>17146.947332146345</v>
      </c>
      <c r="VA197" s="156">
        <v>17146.947332146348</v>
      </c>
      <c r="VB197" s="156">
        <v>17146.947332146348</v>
      </c>
      <c r="VC197" s="156">
        <v>17146.947332146348</v>
      </c>
      <c r="VD197" s="157">
        <v>17146.947332146348</v>
      </c>
      <c r="VE197" s="156">
        <v>24732.215571641518</v>
      </c>
      <c r="VF197" s="156">
        <v>24504.626985033705</v>
      </c>
      <c r="VG197" s="156">
        <v>24324.001727270508</v>
      </c>
      <c r="VH197" s="156">
        <v>24324.001727270508</v>
      </c>
      <c r="VI197" s="156">
        <v>24324.001727270504</v>
      </c>
      <c r="VJ197" s="156">
        <v>24324.001727270504</v>
      </c>
      <c r="VK197" s="156">
        <v>24324.001727270508</v>
      </c>
      <c r="VL197" s="156">
        <v>24324.001727270508</v>
      </c>
      <c r="VM197" s="156">
        <v>24324.001727270504</v>
      </c>
      <c r="VN197" s="156">
        <v>24324.001727270512</v>
      </c>
      <c r="VO197" s="157">
        <v>24324.001727270504</v>
      </c>
      <c r="VP197" s="156">
        <v>6.0941046202541128E-2</v>
      </c>
      <c r="VQ197" s="156">
        <v>6.4054540948605548E-2</v>
      </c>
      <c r="VR197" s="156">
        <v>8.7316944712766534E-2</v>
      </c>
      <c r="VS197" s="156">
        <v>0.10804490089747971</v>
      </c>
      <c r="VT197" s="156">
        <v>0.12979427450572162</v>
      </c>
      <c r="VU197" s="156">
        <v>0.15687580283709163</v>
      </c>
      <c r="VV197" s="156">
        <v>0.19744021755514068</v>
      </c>
      <c r="VW197" s="156">
        <v>0.25482071787980032</v>
      </c>
      <c r="VX197" s="156">
        <v>0.32915489276416454</v>
      </c>
      <c r="VY197" s="156">
        <v>0.41737127185534995</v>
      </c>
      <c r="VZ197" s="157">
        <v>0.51545495395448127</v>
      </c>
      <c r="WA197" s="156">
        <v>9000</v>
      </c>
      <c r="WB197" s="156">
        <v>9000</v>
      </c>
      <c r="WC197" s="156">
        <v>9000</v>
      </c>
      <c r="WD197" s="156">
        <v>9000</v>
      </c>
      <c r="WE197" s="156">
        <v>9000</v>
      </c>
      <c r="WF197" s="156">
        <v>9000</v>
      </c>
      <c r="WG197" s="156">
        <v>9000</v>
      </c>
      <c r="WH197" s="156">
        <v>9000</v>
      </c>
      <c r="WI197" s="156">
        <v>9000</v>
      </c>
      <c r="WJ197" s="156">
        <v>9000</v>
      </c>
      <c r="WK197" s="157">
        <v>9000</v>
      </c>
      <c r="WL197" s="156">
        <v>6.1363526899872331E-2</v>
      </c>
      <c r="WM197" s="156">
        <v>8.3609400665266842E-2</v>
      </c>
      <c r="WN197" s="156">
        <v>0.17188563734424567</v>
      </c>
      <c r="WO197" s="156">
        <v>0.20619434920766744</v>
      </c>
      <c r="WP197" s="156">
        <v>0.24197643349953063</v>
      </c>
      <c r="WQ197" s="156">
        <v>0.28746284079630824</v>
      </c>
      <c r="WR197" s="156">
        <v>0.35669735959433541</v>
      </c>
      <c r="WS197" s="156">
        <v>0.45515557717636923</v>
      </c>
      <c r="WT197" s="156">
        <v>0.58261654220793724</v>
      </c>
      <c r="WU197" s="156">
        <v>0.7332108662832868</v>
      </c>
      <c r="WV197" s="157">
        <v>0.90350326544516424</v>
      </c>
      <c r="WW197" s="119">
        <v>6.0941046202541121E-2</v>
      </c>
      <c r="WX197" s="119">
        <v>6.4054540948605548E-2</v>
      </c>
      <c r="WY197" s="119">
        <v>8.731694471276652E-2</v>
      </c>
      <c r="WZ197" s="119">
        <v>0.10804490089747973</v>
      </c>
      <c r="XA197" s="119">
        <v>0.12979427450572159</v>
      </c>
      <c r="XB197" s="119">
        <v>0.15687580283709163</v>
      </c>
      <c r="XC197" s="119">
        <v>0.19744021755514068</v>
      </c>
      <c r="XD197" s="119">
        <v>0.25482071787980032</v>
      </c>
      <c r="XE197" s="197">
        <v>0.32915489276416454</v>
      </c>
      <c r="XF197" s="197">
        <v>0.41737127185535</v>
      </c>
      <c r="XG197" s="201">
        <v>0.51545495395448115</v>
      </c>
      <c r="XH197" s="821">
        <v>4.6586669355651908E-2</v>
      </c>
      <c r="XI197" s="821">
        <v>5.7413376309427874E-2</v>
      </c>
      <c r="XJ197" s="821">
        <v>7.9746580852775556E-2</v>
      </c>
      <c r="XK197" s="821">
        <v>8.2366973479802777E-2</v>
      </c>
      <c r="XL197" s="821">
        <v>8.4423100147311608E-2</v>
      </c>
      <c r="XM197" s="821">
        <v>8.590131741287628E-2</v>
      </c>
      <c r="XN197" s="821">
        <v>8.7445865325261232E-2</v>
      </c>
      <c r="XO197" s="821">
        <v>8.9023534424615261E-2</v>
      </c>
      <c r="XP197" s="821">
        <v>9.0586865757997195E-2</v>
      </c>
      <c r="XQ197" s="821">
        <v>9.2078341349858109E-2</v>
      </c>
      <c r="XR197" s="822">
        <v>9.3877398501795106E-2</v>
      </c>
      <c r="XS197" s="821">
        <v>0.38096198447111024</v>
      </c>
      <c r="XT197" s="821">
        <v>0.34045124899274776</v>
      </c>
      <c r="XU197" s="821">
        <v>0.31677393403057125</v>
      </c>
      <c r="XV197" s="821">
        <v>0.33899711256862641</v>
      </c>
      <c r="XW197" s="821">
        <v>0.35655896843538298</v>
      </c>
      <c r="XX197" s="821">
        <v>0.36926796920797123</v>
      </c>
      <c r="XY197" s="821">
        <v>0.38263883694035655</v>
      </c>
      <c r="XZ197" s="821">
        <v>0.39641786685419383</v>
      </c>
      <c r="YA197" s="821">
        <v>0.41023276619307775</v>
      </c>
      <c r="YB197" s="821">
        <v>0.42362770471479899</v>
      </c>
      <c r="YC197" s="822">
        <v>0.43957948479438524</v>
      </c>
      <c r="YD197">
        <v>9000</v>
      </c>
      <c r="YE197">
        <v>8999.9999999999982</v>
      </c>
      <c r="YF197">
        <v>8999.9999999999982</v>
      </c>
      <c r="YG197">
        <v>9000</v>
      </c>
      <c r="YH197">
        <v>9000</v>
      </c>
      <c r="YI197">
        <v>8999.9999999999982</v>
      </c>
      <c r="YJ197">
        <v>9000</v>
      </c>
      <c r="YK197">
        <v>9000</v>
      </c>
      <c r="YL197">
        <v>8999.9999999999982</v>
      </c>
      <c r="YM197">
        <v>9000</v>
      </c>
      <c r="YN197" s="5">
        <v>9000</v>
      </c>
      <c r="YO197" s="156">
        <v>8181.8181818181829</v>
      </c>
      <c r="YP197" s="156">
        <v>8181.8181818181793</v>
      </c>
      <c r="YQ197" s="156">
        <v>8181.8181818181793</v>
      </c>
      <c r="YR197" s="156">
        <v>8181.8181818181811</v>
      </c>
      <c r="YS197" s="156">
        <v>8181.8181818181829</v>
      </c>
      <c r="YT197" s="156">
        <v>8181.8181818181793</v>
      </c>
      <c r="YU197" s="156">
        <v>8181.8181818181811</v>
      </c>
      <c r="YV197" s="156">
        <v>8181.8181818181811</v>
      </c>
      <c r="YW197" s="156">
        <v>8181.8181818181793</v>
      </c>
      <c r="YX197" s="156">
        <v>8181.8181818181811</v>
      </c>
      <c r="YY197" s="157">
        <v>8181.8181818181811</v>
      </c>
      <c r="YZ197" s="156">
        <v>6.1363526899872338E-2</v>
      </c>
      <c r="ZA197" s="156">
        <v>8.3609400665266842E-2</v>
      </c>
      <c r="ZB197" s="156">
        <v>0.1718856373442457</v>
      </c>
      <c r="ZC197" s="156">
        <v>0.20619434920766744</v>
      </c>
      <c r="ZD197" s="156">
        <v>0.24197643349953066</v>
      </c>
      <c r="ZE197" s="156">
        <v>0.28746284079630829</v>
      </c>
      <c r="ZF197" s="156">
        <v>0.35669735959433546</v>
      </c>
      <c r="ZG197" s="156">
        <v>0.45515557717636923</v>
      </c>
      <c r="ZH197" s="156">
        <v>0.58261654220793735</v>
      </c>
      <c r="ZI197" s="156">
        <v>0.73321086628328691</v>
      </c>
      <c r="ZJ197" s="157">
        <v>0.90350326544516424</v>
      </c>
      <c r="ZK197" s="748">
        <v>1185.2631284680765</v>
      </c>
      <c r="ZL197" s="748">
        <v>1291.3308593444954</v>
      </c>
      <c r="ZM197" s="748">
        <v>2096.9507051081782</v>
      </c>
      <c r="ZN197" s="748">
        <v>2594.7407100146447</v>
      </c>
      <c r="ZO197" s="748">
        <v>3117.0604553228641</v>
      </c>
      <c r="ZP197" s="748">
        <v>3767.4339895398753</v>
      </c>
      <c r="ZQ197" s="748">
        <v>4741.604333281608</v>
      </c>
      <c r="ZR197" s="748">
        <v>6119.6195743217868</v>
      </c>
      <c r="ZS197" s="748">
        <v>7904.7839653819801</v>
      </c>
      <c r="ZT197" s="748">
        <v>10023.334940176963</v>
      </c>
      <c r="ZU197" s="748">
        <v>12378.853070294355</v>
      </c>
      <c r="ZV197" s="334"/>
      <c r="ZW197" s="334"/>
      <c r="ZX197" s="334"/>
      <c r="ZY197" s="334"/>
      <c r="ZZ197" s="334"/>
      <c r="AAA197" s="334"/>
      <c r="AAB197" s="334"/>
      <c r="AAC197" s="334"/>
      <c r="AAD197" s="334"/>
      <c r="AAE197" s="334"/>
      <c r="AAF197" s="334"/>
      <c r="AAG197" s="7"/>
      <c r="AAH197" s="7"/>
      <c r="AAI197" s="7"/>
    </row>
    <row r="198" spans="1:711">
      <c r="A198" s="125" t="s">
        <v>182</v>
      </c>
      <c r="B198" s="129" t="s">
        <v>291</v>
      </c>
      <c r="C198" s="125" t="s">
        <v>509</v>
      </c>
      <c r="D198" s="138" t="s">
        <v>511</v>
      </c>
      <c r="E198" s="164">
        <v>12197.855290439378</v>
      </c>
      <c r="F198" s="165">
        <v>14394.152982902404</v>
      </c>
      <c r="G198" s="165">
        <v>23037.268083053983</v>
      </c>
      <c r="H198" s="167">
        <v>28850.909003732395</v>
      </c>
      <c r="I198" s="165">
        <v>37658.361588329855</v>
      </c>
      <c r="J198" s="165">
        <v>47158.081017743389</v>
      </c>
      <c r="K198" s="165">
        <v>58020.698722361121</v>
      </c>
      <c r="L198" s="165">
        <v>69733.083646666608</v>
      </c>
      <c r="M198" s="165">
        <v>82114.423943837712</v>
      </c>
      <c r="N198" s="165">
        <v>95387.946301813543</v>
      </c>
      <c r="O198" s="163">
        <v>110074.15221649299</v>
      </c>
      <c r="P198" s="164">
        <v>68142.426253847312</v>
      </c>
      <c r="Q198" s="165">
        <v>84503.956877398203</v>
      </c>
      <c r="R198" s="165">
        <v>136771.34015670978</v>
      </c>
      <c r="S198" s="167">
        <v>160773.33341091784</v>
      </c>
      <c r="T198" s="165">
        <v>200010.50261510859</v>
      </c>
      <c r="U198" s="165">
        <v>241945.30090801109</v>
      </c>
      <c r="V198" s="165">
        <v>288298.96851413423</v>
      </c>
      <c r="W198" s="165">
        <v>336507.16174792842</v>
      </c>
      <c r="X198" s="165">
        <v>385897.40063665539</v>
      </c>
      <c r="Y198" s="165">
        <v>437700.9517202868</v>
      </c>
      <c r="Z198" s="163">
        <v>494308.92487540614</v>
      </c>
      <c r="AA198" s="164">
        <v>4875.7277410069792</v>
      </c>
      <c r="AB198" s="165">
        <v>5440.7002386800732</v>
      </c>
      <c r="AC198" s="165">
        <v>7014.8706726481396</v>
      </c>
      <c r="AD198" s="167">
        <v>8124.9127639014396</v>
      </c>
      <c r="AE198" s="165">
        <v>10027.411853138459</v>
      </c>
      <c r="AF198" s="165">
        <v>12125.170627000292</v>
      </c>
      <c r="AG198" s="165">
        <v>14418.562431396711</v>
      </c>
      <c r="AH198" s="165">
        <v>16788.485753112327</v>
      </c>
      <c r="AI198" s="165">
        <v>19231.246210839436</v>
      </c>
      <c r="AJ198" s="165">
        <v>21861.416489652529</v>
      </c>
      <c r="AK198" s="163">
        <v>24881.015515980394</v>
      </c>
      <c r="AL198" s="164">
        <v>563.38767421007049</v>
      </c>
      <c r="AM198" s="165">
        <v>621.41521628387909</v>
      </c>
      <c r="AN198" s="165">
        <v>770.2328086057671</v>
      </c>
      <c r="AO198" s="167">
        <v>888.83773945987116</v>
      </c>
      <c r="AP198" s="165">
        <v>1088.1004884290305</v>
      </c>
      <c r="AQ198" s="165">
        <v>1299.5604371485708</v>
      </c>
      <c r="AR198" s="165">
        <v>1525.9398399435813</v>
      </c>
      <c r="AS198" s="165">
        <v>1751.1476416323057</v>
      </c>
      <c r="AT198" s="165">
        <v>1969.2957384523122</v>
      </c>
      <c r="AU198" s="165">
        <v>2183.8660363448189</v>
      </c>
      <c r="AV198" s="163">
        <v>2402.8284048252754</v>
      </c>
      <c r="AW198" s="164">
        <v>0</v>
      </c>
      <c r="AX198" s="165">
        <v>0</v>
      </c>
      <c r="AY198" s="165">
        <v>0</v>
      </c>
      <c r="AZ198" s="167">
        <v>686.71631938152632</v>
      </c>
      <c r="BA198" s="165">
        <v>1029.7829414874061</v>
      </c>
      <c r="BB198" s="165">
        <v>1548.1409712753073</v>
      </c>
      <c r="BC198" s="165">
        <v>2296.297468100312</v>
      </c>
      <c r="BD198" s="165">
        <v>3310.9872390840551</v>
      </c>
      <c r="BE198" s="165">
        <v>4692.2827868423856</v>
      </c>
      <c r="BF198" s="165">
        <v>6333.8859300792401</v>
      </c>
      <c r="BG198" s="163">
        <v>8142.9395852771077</v>
      </c>
      <c r="BH198" s="164">
        <v>7412.226785863505</v>
      </c>
      <c r="BI198" s="165">
        <v>9742.5808791175568</v>
      </c>
      <c r="BJ198" s="165">
        <v>10130.749238165952</v>
      </c>
      <c r="BK198" s="167">
        <v>12924.653617576163</v>
      </c>
      <c r="BL198" s="165">
        <v>17882.429845871753</v>
      </c>
      <c r="BM198" s="165">
        <v>24744.498831610072</v>
      </c>
      <c r="BN198" s="165">
        <v>34472.48262047975</v>
      </c>
      <c r="BO198" s="165">
        <v>44973.431017551076</v>
      </c>
      <c r="BP198" s="165">
        <v>59941.879652695541</v>
      </c>
      <c r="BQ198" s="165">
        <v>76010.382854530035</v>
      </c>
      <c r="BR198" s="163">
        <v>92037.858965239182</v>
      </c>
      <c r="BS198" s="164">
        <v>0</v>
      </c>
      <c r="BT198" s="165">
        <v>0</v>
      </c>
      <c r="BU198" s="165">
        <v>0</v>
      </c>
      <c r="BV198" s="167">
        <v>302870.87552449148</v>
      </c>
      <c r="BW198" s="165">
        <v>400245.92694708472</v>
      </c>
      <c r="BX198" s="165">
        <v>530219.52572662209</v>
      </c>
      <c r="BY198" s="165">
        <v>695008.09331716248</v>
      </c>
      <c r="BZ198" s="165">
        <v>890173.38919910311</v>
      </c>
      <c r="CA198" s="165">
        <v>1108222.2881595672</v>
      </c>
      <c r="CB198" s="165">
        <v>1344509.5359850342</v>
      </c>
      <c r="CC198" s="163">
        <v>1602013.8542690161</v>
      </c>
      <c r="CD198" s="164">
        <v>0</v>
      </c>
      <c r="CE198" s="165">
        <v>0</v>
      </c>
      <c r="CF198" s="165">
        <v>0</v>
      </c>
      <c r="CG198" s="167">
        <v>616.978817145481</v>
      </c>
      <c r="CH198" s="165">
        <v>707.58402176696325</v>
      </c>
      <c r="CI198" s="165">
        <v>816.50277012939966</v>
      </c>
      <c r="CJ198" s="165">
        <v>944.11712925777454</v>
      </c>
      <c r="CK198" s="165">
        <v>1088.950170081107</v>
      </c>
      <c r="CL198" s="165">
        <v>1249.2049609036035</v>
      </c>
      <c r="CM198" s="165">
        <v>1423.1826644908695</v>
      </c>
      <c r="CN198" s="169">
        <v>1609.9870035239771</v>
      </c>
      <c r="CO198" s="176">
        <v>0.5724513461732379</v>
      </c>
      <c r="CP198" s="175">
        <v>0.6021353746978243</v>
      </c>
      <c r="CQ198" s="175">
        <v>0.60347948511665328</v>
      </c>
      <c r="CR198" s="191">
        <v>0.57863591395157088</v>
      </c>
      <c r="CS198" s="175">
        <v>0.55901793141730538</v>
      </c>
      <c r="CT198" s="175">
        <v>0.54483071337915256</v>
      </c>
      <c r="CU198" s="175">
        <v>0.52991529773438217</v>
      </c>
      <c r="CV198" s="175">
        <v>0.51455859872119081</v>
      </c>
      <c r="CW198" s="175">
        <v>0.49918036804892507</v>
      </c>
      <c r="CX198" s="175">
        <v>0.4842939539353428</v>
      </c>
      <c r="CY198" s="175">
        <v>0.46654311670381965</v>
      </c>
      <c r="CZ198" s="176">
        <v>0.49223233030090979</v>
      </c>
      <c r="DA198" s="191">
        <v>0.47416287722199257</v>
      </c>
      <c r="DB198" s="191">
        <v>0.41656881930854539</v>
      </c>
      <c r="DC198" s="191">
        <v>0.41656881930854534</v>
      </c>
      <c r="DD198" s="191">
        <v>0.41656881930854534</v>
      </c>
      <c r="DE198" s="191">
        <v>0.41656881930854539</v>
      </c>
      <c r="DF198" s="191">
        <v>0.41656881930854534</v>
      </c>
      <c r="DG198" s="191">
        <v>0.41656881930854545</v>
      </c>
      <c r="DH198" s="191">
        <v>0.41656881930854539</v>
      </c>
      <c r="DI198" s="191">
        <v>0.4165688193085455</v>
      </c>
      <c r="DJ198" s="175">
        <v>0.4165688193085455</v>
      </c>
      <c r="DK198" s="183">
        <v>14440</v>
      </c>
      <c r="DL198" s="184">
        <v>14136</v>
      </c>
      <c r="DM198" s="184">
        <v>13958</v>
      </c>
      <c r="DN198" s="209">
        <v>13319.523270314883</v>
      </c>
      <c r="DO198" s="184">
        <v>12870.309410323143</v>
      </c>
      <c r="DP198" s="184">
        <v>12468.592043417033</v>
      </c>
      <c r="DQ198" s="184">
        <v>12108.771266854321</v>
      </c>
      <c r="DR198" s="184">
        <v>11787.756841887425</v>
      </c>
      <c r="DS198" s="184">
        <v>11503.816153631476</v>
      </c>
      <c r="DT198" s="184">
        <v>11255.548348582906</v>
      </c>
      <c r="DU198" s="184">
        <v>11041.210130473317</v>
      </c>
      <c r="DV198" s="193">
        <v>1.8073000073432923</v>
      </c>
      <c r="DW198" s="181">
        <v>1.7711540071964265</v>
      </c>
      <c r="DX198" s="181">
        <v>1.8</v>
      </c>
      <c r="DY198" s="602">
        <v>1.8</v>
      </c>
      <c r="DZ198" s="181">
        <v>1.8</v>
      </c>
      <c r="EA198" s="181">
        <v>1.8</v>
      </c>
      <c r="EB198" s="181">
        <v>1.8</v>
      </c>
      <c r="EC198" s="181">
        <v>1.8</v>
      </c>
      <c r="ED198" s="181">
        <v>1.8</v>
      </c>
      <c r="EE198" s="181">
        <v>1.8</v>
      </c>
      <c r="EF198" s="182">
        <v>1.8</v>
      </c>
      <c r="EG198" s="194">
        <v>0.9947221520227546</v>
      </c>
      <c r="EH198" s="194">
        <v>1.149076953774584</v>
      </c>
      <c r="EI198" s="194">
        <v>1.7244429910395629</v>
      </c>
      <c r="EJ198" s="194">
        <v>2.2732585301141173</v>
      </c>
      <c r="EK198" s="194">
        <v>3.0783831485082049</v>
      </c>
      <c r="EL198" s="194">
        <v>3.9807867112381996</v>
      </c>
      <c r="EM198" s="194">
        <v>5.0612705805583831</v>
      </c>
      <c r="EN198" s="194">
        <v>6.2870057575919818</v>
      </c>
      <c r="EO198" s="194">
        <v>7.6451808114861253</v>
      </c>
      <c r="EP198" s="194">
        <v>9.1521405851607369</v>
      </c>
      <c r="EQ198" s="194">
        <v>10.933184756537731</v>
      </c>
      <c r="ER198" s="183">
        <v>50000</v>
      </c>
      <c r="ES198" s="184">
        <v>50000</v>
      </c>
      <c r="ET198" s="184">
        <v>50000</v>
      </c>
      <c r="EU198" s="209">
        <v>50000</v>
      </c>
      <c r="EV198" s="184">
        <v>50000</v>
      </c>
      <c r="EW198" s="184">
        <v>50000</v>
      </c>
      <c r="EX198" s="184">
        <v>50000</v>
      </c>
      <c r="EY198" s="184">
        <v>50000</v>
      </c>
      <c r="EZ198" s="184">
        <v>50000</v>
      </c>
      <c r="FA198" s="184">
        <v>50000</v>
      </c>
      <c r="FB198" s="184">
        <v>50000</v>
      </c>
      <c r="FC198" s="195">
        <v>19.29</v>
      </c>
      <c r="FD198" s="196">
        <v>18.79</v>
      </c>
      <c r="FE198" s="196">
        <v>18.64</v>
      </c>
      <c r="FF198" s="598">
        <v>18.64</v>
      </c>
      <c r="FG198" s="196">
        <v>18.64</v>
      </c>
      <c r="FH198" s="196">
        <v>18.64</v>
      </c>
      <c r="FI198" s="196">
        <v>18.64</v>
      </c>
      <c r="FJ198" s="196">
        <v>18.64</v>
      </c>
      <c r="FK198" s="196">
        <v>18.64</v>
      </c>
      <c r="FL198" s="196">
        <v>18.64</v>
      </c>
      <c r="FM198" s="198">
        <v>18.64</v>
      </c>
      <c r="FN198" s="193">
        <v>4.0443985112001535E-2</v>
      </c>
      <c r="FO198" s="181">
        <v>5.4159469651751946E-2</v>
      </c>
      <c r="FP198" s="181">
        <v>8.8560834695800283E-2</v>
      </c>
      <c r="FQ198" s="181">
        <v>9.9816764718097722E-2</v>
      </c>
      <c r="FR198" s="181">
        <v>0.11996722900604458</v>
      </c>
      <c r="FS198" s="181">
        <v>0.14143694301764531</v>
      </c>
      <c r="FT198" s="181">
        <v>0.16392063705652649</v>
      </c>
      <c r="FU198" s="181">
        <v>0.18578610902216647</v>
      </c>
      <c r="FV198" s="181">
        <v>0.20668713141515999</v>
      </c>
      <c r="FW198" s="181">
        <v>0.22744197913077283</v>
      </c>
      <c r="FX198" s="182">
        <v>0.24744251762434144</v>
      </c>
      <c r="FY198" s="184">
        <v>27500</v>
      </c>
      <c r="FZ198" s="184">
        <v>27500</v>
      </c>
      <c r="GA198" s="184">
        <v>27500</v>
      </c>
      <c r="GB198" s="209">
        <v>27500</v>
      </c>
      <c r="GC198" s="184">
        <v>27500</v>
      </c>
      <c r="GD198" s="184">
        <v>27500</v>
      </c>
      <c r="GE198" s="184">
        <v>27500</v>
      </c>
      <c r="GF198" s="184">
        <v>27500</v>
      </c>
      <c r="GG198" s="184">
        <v>27500</v>
      </c>
      <c r="GH198" s="184">
        <v>27500</v>
      </c>
      <c r="GI198" s="184">
        <v>27500</v>
      </c>
      <c r="GJ198" s="195">
        <v>1.8</v>
      </c>
      <c r="GK198" s="196">
        <v>1.8</v>
      </c>
      <c r="GL198" s="196">
        <v>1.7</v>
      </c>
      <c r="GM198" s="604">
        <v>1.7</v>
      </c>
      <c r="GN198" s="196">
        <v>1.7</v>
      </c>
      <c r="GO198" s="196">
        <v>1.7</v>
      </c>
      <c r="GP198" s="196">
        <v>1.7</v>
      </c>
      <c r="GQ198" s="196">
        <v>1.7</v>
      </c>
      <c r="GR198" s="196">
        <v>1.7</v>
      </c>
      <c r="GS198" s="196">
        <v>1.7</v>
      </c>
      <c r="GT198" s="198">
        <v>1.7</v>
      </c>
      <c r="GU198" s="196">
        <v>9.8154663942689235E-2</v>
      </c>
      <c r="GV198" s="196">
        <v>0.11059433311427808</v>
      </c>
      <c r="GW198" s="196">
        <v>0.16187990004745489</v>
      </c>
      <c r="GX198" s="196">
        <v>0.20273160207038227</v>
      </c>
      <c r="GY198" s="196">
        <v>0.26462043102906002</v>
      </c>
      <c r="GZ198" s="196">
        <v>0.33137372947435323</v>
      </c>
      <c r="HA198" s="196">
        <v>0.40770393763695756</v>
      </c>
      <c r="HB198" s="196">
        <v>0.49000535002789003</v>
      </c>
      <c r="HC198" s="196">
        <v>0.57700742521031678</v>
      </c>
      <c r="HD198" s="196">
        <v>0.67027874821789879</v>
      </c>
      <c r="HE198" s="196">
        <v>0.77347681566989224</v>
      </c>
      <c r="HF198" s="183">
        <v>30000</v>
      </c>
      <c r="HG198" s="184">
        <v>30000</v>
      </c>
      <c r="HH198" s="184">
        <v>30000</v>
      </c>
      <c r="HI198" s="209">
        <v>30000</v>
      </c>
      <c r="HJ198" s="184">
        <v>30000</v>
      </c>
      <c r="HK198" s="184">
        <v>30000</v>
      </c>
      <c r="HL198" s="184">
        <v>30000</v>
      </c>
      <c r="HM198" s="184">
        <v>30000</v>
      </c>
      <c r="HN198" s="184">
        <v>30000</v>
      </c>
      <c r="HO198" s="184">
        <v>30000</v>
      </c>
      <c r="HP198" s="184">
        <v>30000</v>
      </c>
      <c r="HQ198" s="195">
        <v>8.6999999999999993</v>
      </c>
      <c r="HR198" s="196">
        <v>8.8000000000000007</v>
      </c>
      <c r="HS198" s="196">
        <v>8.5</v>
      </c>
      <c r="HT198" s="604">
        <v>8.5</v>
      </c>
      <c r="HU198" s="196">
        <v>8.5</v>
      </c>
      <c r="HV198" s="196">
        <v>8.5</v>
      </c>
      <c r="HW198" s="196">
        <v>8.5</v>
      </c>
      <c r="HX198" s="196">
        <v>8.5</v>
      </c>
      <c r="HY198" s="196">
        <v>8.5</v>
      </c>
      <c r="HZ198" s="196">
        <v>8.5</v>
      </c>
      <c r="IA198" s="198">
        <v>8.5</v>
      </c>
      <c r="IB198" s="196">
        <v>2.3730561517828059E-2</v>
      </c>
      <c r="IC198" s="196">
        <v>2.8670378747560121E-2</v>
      </c>
      <c r="ID198" s="196">
        <v>5.2708472618046072E-2</v>
      </c>
      <c r="IE198" s="196">
        <v>6.6009881976742402E-2</v>
      </c>
      <c r="IF198" s="196">
        <v>8.6161028879941218E-2</v>
      </c>
      <c r="IG198" s="196">
        <v>0.10789605838166783</v>
      </c>
      <c r="IH198" s="196">
        <v>0.13274935200051108</v>
      </c>
      <c r="II198" s="196">
        <v>0.15954688362835551</v>
      </c>
      <c r="IJ198" s="196">
        <v>0.18787496201314466</v>
      </c>
      <c r="IK198" s="196">
        <v>0.2182443220964711</v>
      </c>
      <c r="IL198" s="198">
        <v>0.25184585329913484</v>
      </c>
      <c r="IM198" s="209"/>
      <c r="IP198" s="606">
        <v>0.14365260723528439</v>
      </c>
      <c r="IQ198" s="279">
        <v>0.14685314685314685</v>
      </c>
      <c r="IR198" s="279">
        <v>0.2413793103448276</v>
      </c>
      <c r="IS198" s="279">
        <v>0.39726027397260272</v>
      </c>
      <c r="IT198" s="279">
        <v>0.5425607728244517</v>
      </c>
      <c r="IU198" s="279">
        <v>0.68786127167630062</v>
      </c>
      <c r="IV198" s="279">
        <v>0.81761484636446613</v>
      </c>
      <c r="IW198" s="311">
        <v>0.94736842105263153</v>
      </c>
      <c r="IY198" s="225"/>
      <c r="IZ198" s="225"/>
      <c r="JA198" s="601">
        <v>0.85634739276471561</v>
      </c>
      <c r="JB198" s="601">
        <v>0.85314685314685312</v>
      </c>
      <c r="JC198" s="601">
        <v>0.75862068965517238</v>
      </c>
      <c r="JD198" s="601">
        <v>0.60273972602739723</v>
      </c>
      <c r="JE198" s="601">
        <v>0.4574392271755483</v>
      </c>
      <c r="JF198" s="601">
        <v>0.31213872832369938</v>
      </c>
      <c r="JG198" s="601">
        <v>0.18238515363553387</v>
      </c>
      <c r="JH198" s="710">
        <v>5.2631578947368474E-2</v>
      </c>
      <c r="JI198" s="116">
        <v>1.1000000000000001</v>
      </c>
      <c r="JJ198" s="116">
        <v>1.1000000000000001</v>
      </c>
      <c r="JK198" s="116">
        <v>1.1000000000000001</v>
      </c>
      <c r="JL198" s="116">
        <v>1.1000000000000001</v>
      </c>
      <c r="JM198" s="116">
        <v>1.1000000000000001</v>
      </c>
      <c r="JN198" s="116">
        <v>1.1000000000000001</v>
      </c>
      <c r="JO198" s="116">
        <v>1.1000000000000001</v>
      </c>
      <c r="JP198" s="116">
        <v>1.1000000000000001</v>
      </c>
      <c r="JQ198" s="116">
        <v>1.1000000000000001</v>
      </c>
      <c r="JR198" s="116">
        <v>1.1000000000000001</v>
      </c>
      <c r="JS198" s="208">
        <v>1.1000000000000001</v>
      </c>
      <c r="JT198" s="116">
        <v>9000</v>
      </c>
      <c r="JU198" s="116">
        <v>9000</v>
      </c>
      <c r="JV198" s="116">
        <v>9000</v>
      </c>
      <c r="JW198" s="116">
        <v>9000</v>
      </c>
      <c r="JX198" s="116">
        <v>9000</v>
      </c>
      <c r="JY198" s="116">
        <v>9000</v>
      </c>
      <c r="JZ198" s="116">
        <v>9000</v>
      </c>
      <c r="KA198" s="116">
        <v>9000</v>
      </c>
      <c r="KB198" s="116">
        <v>9000</v>
      </c>
      <c r="KC198" s="116">
        <v>9000</v>
      </c>
      <c r="KD198" s="208">
        <v>9000</v>
      </c>
      <c r="KE198" s="116">
        <v>1.2</v>
      </c>
      <c r="KF198" s="116">
        <v>1.2</v>
      </c>
      <c r="KG198" s="116">
        <v>1.2</v>
      </c>
      <c r="KH198" s="116">
        <v>1.6</v>
      </c>
      <c r="KI198" s="116">
        <v>1.6</v>
      </c>
      <c r="KJ198" s="116">
        <v>1.6</v>
      </c>
      <c r="KK198" s="116">
        <v>1.6</v>
      </c>
      <c r="KL198" s="116">
        <v>1.6</v>
      </c>
      <c r="KM198" s="116">
        <v>1.6</v>
      </c>
      <c r="KN198" s="116">
        <v>1.6</v>
      </c>
      <c r="KO198" s="208">
        <v>1.6</v>
      </c>
      <c r="KP198" s="116">
        <v>20000</v>
      </c>
      <c r="KQ198" s="116">
        <v>20000</v>
      </c>
      <c r="KR198" s="116">
        <v>20000</v>
      </c>
      <c r="KS198" s="116">
        <v>40000</v>
      </c>
      <c r="KT198" s="116">
        <v>40000</v>
      </c>
      <c r="KU198" s="116">
        <v>40000</v>
      </c>
      <c r="KV198" s="116">
        <v>40000</v>
      </c>
      <c r="KW198" s="116">
        <v>40000</v>
      </c>
      <c r="KX198" s="116">
        <v>40000</v>
      </c>
      <c r="KY198" s="116">
        <v>40000</v>
      </c>
      <c r="KZ198" s="208">
        <v>40000</v>
      </c>
      <c r="LA198" s="116">
        <v>0.3</v>
      </c>
      <c r="LB198" s="116">
        <v>0.3</v>
      </c>
      <c r="LC198" s="116">
        <v>0.3</v>
      </c>
      <c r="LD198" s="116">
        <v>0.3</v>
      </c>
      <c r="LE198" s="116">
        <v>0.3</v>
      </c>
      <c r="LF198" s="116">
        <v>0.3</v>
      </c>
      <c r="LG198" s="116">
        <v>0.3</v>
      </c>
      <c r="LH198" s="116">
        <v>0.3</v>
      </c>
      <c r="LI198" s="116">
        <v>0.3</v>
      </c>
      <c r="LJ198" s="116">
        <v>0.3</v>
      </c>
      <c r="LK198" s="208">
        <v>0.3</v>
      </c>
      <c r="LL198" s="116">
        <v>17333</v>
      </c>
      <c r="LM198" s="116">
        <v>17000</v>
      </c>
      <c r="LN198" s="116">
        <v>17000</v>
      </c>
      <c r="LO198" s="116">
        <v>17000</v>
      </c>
      <c r="LP198" s="116">
        <v>17000</v>
      </c>
      <c r="LQ198" s="116">
        <v>17000</v>
      </c>
      <c r="LR198" s="116">
        <v>17000</v>
      </c>
      <c r="LS198" s="116">
        <v>17000</v>
      </c>
      <c r="LT198" s="116">
        <v>17000</v>
      </c>
      <c r="LU198" s="116">
        <v>17000</v>
      </c>
      <c r="LV198" s="208">
        <v>17000</v>
      </c>
      <c r="LW198">
        <v>0.32065946272524021</v>
      </c>
      <c r="LX198">
        <v>0.49006641170078052</v>
      </c>
      <c r="LY198">
        <v>1.1017218925403558</v>
      </c>
      <c r="LZ198">
        <v>1.337617463567329</v>
      </c>
      <c r="MA198">
        <v>1.7056067366453986</v>
      </c>
      <c r="MB198">
        <v>2.0993353626114062</v>
      </c>
      <c r="MC198">
        <v>2.5465204822321925</v>
      </c>
      <c r="MD198">
        <v>3.0259653432319471</v>
      </c>
      <c r="ME198">
        <v>3.5310339422053292</v>
      </c>
      <c r="MF198">
        <v>4.0709876405715484</v>
      </c>
      <c r="MG198" s="5">
        <v>4.6873167599517567</v>
      </c>
      <c r="MH198" s="156">
        <v>0</v>
      </c>
      <c r="MI198" s="156">
        <v>0</v>
      </c>
      <c r="MJ198" s="156">
        <v>0</v>
      </c>
      <c r="MK198" s="156">
        <v>0</v>
      </c>
      <c r="ML198" s="156">
        <v>0</v>
      </c>
      <c r="MM198" s="156">
        <v>0</v>
      </c>
      <c r="MN198" s="156">
        <v>0</v>
      </c>
      <c r="MO198" s="156">
        <v>0</v>
      </c>
      <c r="MP198" s="156">
        <v>0</v>
      </c>
      <c r="MQ198" s="156">
        <v>0</v>
      </c>
      <c r="MR198" s="157">
        <v>0</v>
      </c>
      <c r="MS198" s="156">
        <v>0.22029709592937144</v>
      </c>
      <c r="MT198" s="156">
        <v>0.26485362831171894</v>
      </c>
      <c r="MU198" s="156">
        <v>0.39778867416347385</v>
      </c>
      <c r="MV198" s="156">
        <v>0.49817386330837571</v>
      </c>
      <c r="MW198" s="156">
        <v>0.65025373986986057</v>
      </c>
      <c r="MX198" s="156">
        <v>0.81428711323374103</v>
      </c>
      <c r="MY198" s="156">
        <v>1.0018538975888303</v>
      </c>
      <c r="MZ198" s="156">
        <v>1.2040937662023705</v>
      </c>
      <c r="NA198" s="156">
        <v>1.4178846082163756</v>
      </c>
      <c r="NB198" s="156">
        <v>1.6470809192209086</v>
      </c>
      <c r="NC198" s="157">
        <v>1.9006702926757164</v>
      </c>
      <c r="ND198" s="156">
        <v>1.6348767061527019</v>
      </c>
      <c r="NE198" s="156">
        <v>1.5704942949753626</v>
      </c>
      <c r="NF198" s="156">
        <v>1.5271194864606203</v>
      </c>
      <c r="NG198" s="156">
        <v>1.540691115913261</v>
      </c>
      <c r="NH198" s="156">
        <v>1.5504332692347562</v>
      </c>
      <c r="NI198" s="156">
        <v>1.5583050576980351</v>
      </c>
      <c r="NJ198" s="156">
        <v>1.5656922590473088</v>
      </c>
      <c r="NK198" s="156">
        <v>1.5725563928706956</v>
      </c>
      <c r="NL198" s="156">
        <v>1.5788407064451471</v>
      </c>
      <c r="NM198" s="156">
        <v>1.5844918918010211</v>
      </c>
      <c r="NN198" s="157">
        <v>1.5899477344883854</v>
      </c>
      <c r="NO198" s="156">
        <v>13113.854448270129</v>
      </c>
      <c r="NP198" s="156">
        <v>12600.45335807142</v>
      </c>
      <c r="NQ198" s="156">
        <v>12025.226305531078</v>
      </c>
      <c r="NR198" s="156">
        <v>11719.393614583378</v>
      </c>
      <c r="NS198" s="156">
        <v>11490.451600916991</v>
      </c>
      <c r="NT198" s="156">
        <v>11270.961823698841</v>
      </c>
      <c r="NU198" s="156">
        <v>11068.186734461076</v>
      </c>
      <c r="NV198" s="156">
        <v>10881.960453432746</v>
      </c>
      <c r="NW198" s="156">
        <v>10712.755851162379</v>
      </c>
      <c r="NX198" s="156">
        <v>10561.135552076574</v>
      </c>
      <c r="NY198" s="157">
        <v>10428.694684343061</v>
      </c>
      <c r="NZ198" s="156">
        <v>29134.202613321831</v>
      </c>
      <c r="OA198" s="156">
        <v>33621.135139577236</v>
      </c>
      <c r="OB198" s="156">
        <v>54232.642220223919</v>
      </c>
      <c r="OC198" s="156">
        <v>67744.108693650778</v>
      </c>
      <c r="OD198" s="156">
        <v>88201.045181475056</v>
      </c>
      <c r="OE198" s="156">
        <v>110126.0700155657</v>
      </c>
      <c r="OF198" s="156">
        <v>135524.9347774515</v>
      </c>
      <c r="OG198" s="156">
        <v>163354.50813926922</v>
      </c>
      <c r="OH198" s="156">
        <v>193264.99415772624</v>
      </c>
      <c r="OI198" s="156">
        <v>225725.02717040648</v>
      </c>
      <c r="OJ198" s="157">
        <v>263692.49844951992</v>
      </c>
      <c r="OK198" s="156"/>
      <c r="OL198" s="156"/>
      <c r="OM198" s="156"/>
      <c r="ON198" s="156"/>
      <c r="OO198" s="156"/>
      <c r="OP198" s="156"/>
      <c r="OQ198" s="156"/>
      <c r="OR198" s="156"/>
      <c r="OS198" s="156"/>
      <c r="OT198" s="156"/>
      <c r="OU198" s="157"/>
      <c r="OV198">
        <v>25959.673932341953</v>
      </c>
      <c r="OW198">
        <v>28769.477663739512</v>
      </c>
      <c r="OX198">
        <v>43325.595484074394</v>
      </c>
      <c r="OY198">
        <v>54501.695804334224</v>
      </c>
      <c r="OZ198">
        <v>71315.538488685605</v>
      </c>
      <c r="PA198">
        <v>89342.649925712773</v>
      </c>
      <c r="PB198">
        <v>110314.38200335279</v>
      </c>
      <c r="PC198">
        <v>133397.45124127294</v>
      </c>
      <c r="PD198">
        <v>158307.75812989348</v>
      </c>
      <c r="PE198">
        <v>185422.24952874816</v>
      </c>
      <c r="PF198" s="5">
        <v>217288.06252599752</v>
      </c>
      <c r="PG198">
        <v>3174.5286809798781</v>
      </c>
      <c r="PH198">
        <v>4851.6574758377274</v>
      </c>
      <c r="PI198">
        <v>10907.046736149523</v>
      </c>
      <c r="PJ198">
        <v>13242.412889316558</v>
      </c>
      <c r="PK198">
        <v>16885.506692789448</v>
      </c>
      <c r="PL198">
        <v>20783.42008985292</v>
      </c>
      <c r="PM198">
        <v>25210.552774098709</v>
      </c>
      <c r="PN198">
        <v>29957.056897996281</v>
      </c>
      <c r="PO198">
        <v>34957.236027832761</v>
      </c>
      <c r="PP198">
        <v>40302.777641658337</v>
      </c>
      <c r="PQ198" s="5">
        <v>46404.435923522396</v>
      </c>
      <c r="PR198">
        <v>0</v>
      </c>
      <c r="PS198">
        <v>0</v>
      </c>
      <c r="PT198">
        <v>0</v>
      </c>
      <c r="PU198">
        <v>0</v>
      </c>
      <c r="PV198">
        <v>0</v>
      </c>
      <c r="PW198">
        <v>0</v>
      </c>
      <c r="PX198">
        <v>0</v>
      </c>
      <c r="PY198">
        <v>0</v>
      </c>
      <c r="PZ198">
        <v>0</v>
      </c>
      <c r="QA198" s="7">
        <v>0</v>
      </c>
      <c r="QB198" s="5">
        <v>0</v>
      </c>
      <c r="QC198">
        <v>1145.5228691231384</v>
      </c>
      <c r="QD198">
        <v>1350.7535043897665</v>
      </c>
      <c r="QE198">
        <v>2028.7222382337166</v>
      </c>
      <c r="QF198">
        <v>2540.6867028727161</v>
      </c>
      <c r="QG198">
        <v>3316.2940733362889</v>
      </c>
      <c r="QH198">
        <v>4152.8642774920791</v>
      </c>
      <c r="QI198">
        <v>5109.4548777030341</v>
      </c>
      <c r="QJ198">
        <v>6140.8782076320895</v>
      </c>
      <c r="QK198">
        <v>7231.2115019035155</v>
      </c>
      <c r="QL198">
        <v>8400.1126880266329</v>
      </c>
      <c r="QM198" s="5">
        <v>9693.418492646153</v>
      </c>
      <c r="QN198">
        <v>4858.6558651631167</v>
      </c>
      <c r="QO198">
        <v>5474.4194891567649</v>
      </c>
      <c r="QP198">
        <v>7567.8853272185161</v>
      </c>
      <c r="QQ198">
        <v>9477.7023967903697</v>
      </c>
      <c r="QR198">
        <v>12371.005150608555</v>
      </c>
      <c r="QS198">
        <v>15491.721852926012</v>
      </c>
      <c r="QT198">
        <v>19060.159084527764</v>
      </c>
      <c r="QU198">
        <v>22907.750113803861</v>
      </c>
      <c r="QV198">
        <v>26975.097128582307</v>
      </c>
      <c r="QW198">
        <v>31335.531479186771</v>
      </c>
      <c r="QX198" s="5">
        <v>36160.041132567458</v>
      </c>
      <c r="QY198" s="7">
        <v>1.8</v>
      </c>
      <c r="QZ198" s="7">
        <v>1.8</v>
      </c>
      <c r="RA198" s="7">
        <v>1.7</v>
      </c>
      <c r="RB198" s="7">
        <v>1.7</v>
      </c>
      <c r="RC198" s="7">
        <v>1.7</v>
      </c>
      <c r="RD198" s="7">
        <v>1.7</v>
      </c>
      <c r="RE198" s="7">
        <v>1.7</v>
      </c>
      <c r="RF198" s="7">
        <v>1.7</v>
      </c>
      <c r="RG198" s="7">
        <v>1.7</v>
      </c>
      <c r="RH198" s="7">
        <v>1.7</v>
      </c>
      <c r="RI198" s="5">
        <v>1.7</v>
      </c>
      <c r="RJ198" s="7">
        <v>27500</v>
      </c>
      <c r="RK198" s="7">
        <v>27500</v>
      </c>
      <c r="RL198" s="7">
        <v>27500</v>
      </c>
      <c r="RM198" s="7">
        <v>27500</v>
      </c>
      <c r="RN198" s="7">
        <v>27500</v>
      </c>
      <c r="RO198" s="7">
        <v>27500</v>
      </c>
      <c r="RP198" s="7">
        <v>27500</v>
      </c>
      <c r="RQ198" s="7">
        <v>27500</v>
      </c>
      <c r="RR198" s="7">
        <v>27500</v>
      </c>
      <c r="RS198" s="7">
        <v>27500</v>
      </c>
      <c r="RT198" s="5">
        <v>27500</v>
      </c>
      <c r="RU198">
        <v>0.76233688886877227</v>
      </c>
      <c r="RV198">
        <v>0.74184951502024676</v>
      </c>
      <c r="RW198">
        <v>0.70493940612256623</v>
      </c>
      <c r="RX198">
        <v>0.70493940612256623</v>
      </c>
      <c r="RY198">
        <v>0.70493940612256623</v>
      </c>
      <c r="RZ198">
        <v>0.70493940612256634</v>
      </c>
      <c r="SA198">
        <v>0.70493940612256623</v>
      </c>
      <c r="SB198">
        <v>0.70493940612256623</v>
      </c>
      <c r="SC198">
        <v>0.70493940612256634</v>
      </c>
      <c r="SD198">
        <v>0.70493940612256611</v>
      </c>
      <c r="SE198" s="5">
        <v>0.70493940612256645</v>
      </c>
      <c r="SF198" s="156">
        <v>20466.719432752539</v>
      </c>
      <c r="SG198" s="156">
        <v>20092.946605141729</v>
      </c>
      <c r="SH198" s="156">
        <v>20037.045545919245</v>
      </c>
      <c r="SI198" s="156">
        <v>20037.045545919245</v>
      </c>
      <c r="SJ198" s="156">
        <v>20037.045545919249</v>
      </c>
      <c r="SK198" s="156">
        <v>20037.045545919245</v>
      </c>
      <c r="SL198" s="156">
        <v>20037.045545919245</v>
      </c>
      <c r="SM198" s="156">
        <v>20037.045545919245</v>
      </c>
      <c r="SN198" s="156">
        <v>20037.045545919245</v>
      </c>
      <c r="SO198" s="156">
        <v>20037.045545919245</v>
      </c>
      <c r="SP198" s="157">
        <v>20037.045545919249</v>
      </c>
      <c r="SQ198" s="156">
        <v>6004.1787342862553</v>
      </c>
      <c r="SR198" s="156">
        <v>6825.1729935465319</v>
      </c>
      <c r="SS198" s="156">
        <v>9596.6075654522319</v>
      </c>
      <c r="ST198" s="156">
        <v>12018.389099663085</v>
      </c>
      <c r="SU198" s="156">
        <v>15687.299223944843</v>
      </c>
      <c r="SV198" s="156">
        <v>19644.586130418091</v>
      </c>
      <c r="SW198" s="156">
        <v>24169.613962230796</v>
      </c>
      <c r="SX198" s="156">
        <v>29048.62832143595</v>
      </c>
      <c r="SY198" s="156">
        <v>34206.308630485823</v>
      </c>
      <c r="SZ198" s="156">
        <v>39735.644167213402</v>
      </c>
      <c r="TA198" s="157">
        <v>45853.459625213611</v>
      </c>
      <c r="TB198" s="156"/>
      <c r="TC198" s="156"/>
      <c r="TD198" s="156"/>
      <c r="TE198" s="156"/>
      <c r="TF198" s="156"/>
      <c r="TG198" s="156"/>
      <c r="TH198" s="156"/>
      <c r="TI198" s="156"/>
      <c r="TJ198" s="156"/>
      <c r="TK198" s="156"/>
      <c r="TL198" s="156"/>
      <c r="TM198" s="728">
        <v>3174.5286809798781</v>
      </c>
      <c r="TN198" s="244">
        <v>4851.6574758377274</v>
      </c>
      <c r="TO198" s="244">
        <v>10907.046736149523</v>
      </c>
      <c r="TP198" s="244">
        <v>13242.412889316558</v>
      </c>
      <c r="TQ198" s="244">
        <v>16885.506692789448</v>
      </c>
      <c r="TR198" s="244">
        <v>20783.42008985292</v>
      </c>
      <c r="TS198" s="244">
        <v>25210.552774098709</v>
      </c>
      <c r="TT198" s="244">
        <v>29957.056897996281</v>
      </c>
      <c r="TU198" s="244">
        <v>34957.236027832761</v>
      </c>
      <c r="TV198" s="244">
        <v>40302.777641658337</v>
      </c>
      <c r="TW198" s="729">
        <v>46404.435923522396</v>
      </c>
      <c r="TX198" s="117">
        <v>39008.223640525473</v>
      </c>
      <c r="TY198" s="117">
        <v>50882.821737820937</v>
      </c>
      <c r="TZ198" s="117">
        <v>82538.697936485856</v>
      </c>
      <c r="UA198" s="117">
        <v>93029.224717267076</v>
      </c>
      <c r="UB198" s="117">
        <v>111809.45743363356</v>
      </c>
      <c r="UC198" s="117">
        <v>131819.23089244543</v>
      </c>
      <c r="UD198" s="117">
        <v>152774.0337366827</v>
      </c>
      <c r="UE198" s="117">
        <v>173152.65360865914</v>
      </c>
      <c r="UF198" s="117">
        <v>192632.4064789291</v>
      </c>
      <c r="UG198" s="117">
        <v>211975.92454988029</v>
      </c>
      <c r="UH198" s="185">
        <v>230616.42642588622</v>
      </c>
      <c r="UI198" s="116">
        <v>1.1000000000000001</v>
      </c>
      <c r="UJ198" s="116">
        <v>1.1000000000000001</v>
      </c>
      <c r="UK198" s="116">
        <v>1.1000000000000001</v>
      </c>
      <c r="UL198" s="116">
        <v>1.1000000000000001</v>
      </c>
      <c r="UM198" s="116">
        <v>1.1000000000000001</v>
      </c>
      <c r="UN198" s="116">
        <v>1.1000000000000001</v>
      </c>
      <c r="UO198" s="116">
        <v>1.1000000000000001</v>
      </c>
      <c r="UP198" s="116">
        <v>1.1000000000000001</v>
      </c>
      <c r="UQ198" s="116">
        <v>1.1000000000000001</v>
      </c>
      <c r="UR198" s="116">
        <v>1.1000000000000001</v>
      </c>
      <c r="US198" s="208">
        <v>1.1000000000000001</v>
      </c>
      <c r="UT198" s="156">
        <v>18854.280273717002</v>
      </c>
      <c r="UU198" s="156">
        <v>18178.745644599308</v>
      </c>
      <c r="UV198" s="156">
        <v>17146.947332146341</v>
      </c>
      <c r="UW198" s="156">
        <v>17146.947332146345</v>
      </c>
      <c r="UX198" s="156">
        <v>17146.947332146345</v>
      </c>
      <c r="UY198" s="156">
        <v>17146.947332146348</v>
      </c>
      <c r="UZ198" s="156">
        <v>17146.947332146341</v>
      </c>
      <c r="VA198" s="156">
        <v>17146.947332146348</v>
      </c>
      <c r="VB198" s="156">
        <v>17146.947332146348</v>
      </c>
      <c r="VC198" s="156">
        <v>17146.947332146345</v>
      </c>
      <c r="VD198" s="157">
        <v>17146.947332146352</v>
      </c>
      <c r="VE198" s="156">
        <v>24732.215571641518</v>
      </c>
      <c r="VF198" s="156">
        <v>24504.626985033708</v>
      </c>
      <c r="VG198" s="156">
        <v>24324.001727270504</v>
      </c>
      <c r="VH198" s="156">
        <v>24324.001727270508</v>
      </c>
      <c r="VI198" s="156">
        <v>24324.001727270508</v>
      </c>
      <c r="VJ198" s="156">
        <v>24324.001727270508</v>
      </c>
      <c r="VK198" s="156">
        <v>24324.001727270504</v>
      </c>
      <c r="VL198" s="156">
        <v>24324.001727270508</v>
      </c>
      <c r="VM198" s="156">
        <v>24324.001727270508</v>
      </c>
      <c r="VN198" s="156">
        <v>24324.001727270508</v>
      </c>
      <c r="VO198" s="157">
        <v>24324.001727270508</v>
      </c>
      <c r="VP198" s="156">
        <v>0.31845175987206065</v>
      </c>
      <c r="VQ198" s="156">
        <v>0.37544796142599701</v>
      </c>
      <c r="VR198" s="156">
        <v>0.55966857421092864</v>
      </c>
      <c r="VS198" s="156">
        <v>0.70090546537875786</v>
      </c>
      <c r="VT198" s="156">
        <v>0.91487417089892031</v>
      </c>
      <c r="VU198" s="156">
        <v>1.1456608427080939</v>
      </c>
      <c r="VV198" s="156">
        <v>1.4095578352257876</v>
      </c>
      <c r="VW198" s="156">
        <v>1.6940991162302605</v>
      </c>
      <c r="VX198" s="156">
        <v>1.9948920334266922</v>
      </c>
      <c r="VY198" s="156">
        <v>2.3173596674388079</v>
      </c>
      <c r="VZ198" s="157">
        <v>2.6741471083456085</v>
      </c>
      <c r="WA198" s="156">
        <v>9000</v>
      </c>
      <c r="WB198" s="156">
        <v>9000</v>
      </c>
      <c r="WC198" s="156">
        <v>9000</v>
      </c>
      <c r="WD198" s="156">
        <v>9000</v>
      </c>
      <c r="WE198" s="156">
        <v>9000</v>
      </c>
      <c r="WF198" s="156">
        <v>9000</v>
      </c>
      <c r="WG198" s="156">
        <v>9000</v>
      </c>
      <c r="WH198" s="156">
        <v>9000</v>
      </c>
      <c r="WI198" s="156">
        <v>9000</v>
      </c>
      <c r="WJ198" s="156">
        <v>9000</v>
      </c>
      <c r="WK198" s="157">
        <v>9000</v>
      </c>
      <c r="WL198" s="156">
        <v>0.32065946272524021</v>
      </c>
      <c r="WM198" s="156">
        <v>0.49006641170078052</v>
      </c>
      <c r="WN198" s="156">
        <v>1.1017218925403558</v>
      </c>
      <c r="WO198" s="156">
        <v>1.337617463567329</v>
      </c>
      <c r="WP198" s="156">
        <v>1.7056067366453986</v>
      </c>
      <c r="WQ198" s="156">
        <v>2.0993353626114062</v>
      </c>
      <c r="WR198" s="156">
        <v>2.5465204822321925</v>
      </c>
      <c r="WS198" s="156">
        <v>3.0259653432319471</v>
      </c>
      <c r="WT198" s="156">
        <v>3.5310339422053292</v>
      </c>
      <c r="WU198" s="156">
        <v>4.0709876405715484</v>
      </c>
      <c r="WV198" s="157">
        <v>4.6873167599517567</v>
      </c>
      <c r="WW198" s="119">
        <v>0.31845175987206065</v>
      </c>
      <c r="WX198" s="119">
        <v>0.37544796142599701</v>
      </c>
      <c r="WY198" s="119">
        <v>0.55966857421092875</v>
      </c>
      <c r="WZ198" s="119">
        <v>0.70090546537875797</v>
      </c>
      <c r="XA198" s="119">
        <v>0.91487417089892054</v>
      </c>
      <c r="XB198" s="119">
        <v>1.1456608427080943</v>
      </c>
      <c r="XC198" s="119">
        <v>1.4095578352257878</v>
      </c>
      <c r="XD198" s="119">
        <v>1.6940991162302605</v>
      </c>
      <c r="XE198" s="197">
        <v>1.9948920334266924</v>
      </c>
      <c r="XF198" s="197">
        <v>2.3173596674388075</v>
      </c>
      <c r="XG198" s="201">
        <v>2.6741471083456085</v>
      </c>
      <c r="XH198" s="821">
        <v>4.6586669355651908E-2</v>
      </c>
      <c r="XI198" s="821">
        <v>5.7413376309427874E-2</v>
      </c>
      <c r="XJ198" s="821">
        <v>7.9746580852775556E-2</v>
      </c>
      <c r="XK198" s="821">
        <v>8.2366973479802777E-2</v>
      </c>
      <c r="XL198" s="821">
        <v>8.4423100147311608E-2</v>
      </c>
      <c r="XM198" s="821">
        <v>8.590131741287628E-2</v>
      </c>
      <c r="XN198" s="821">
        <v>8.7445865325261232E-2</v>
      </c>
      <c r="XO198" s="821">
        <v>8.9023534424615261E-2</v>
      </c>
      <c r="XP198" s="821">
        <v>9.0586865757997195E-2</v>
      </c>
      <c r="XQ198" s="821">
        <v>9.2078341349858109E-2</v>
      </c>
      <c r="XR198" s="822">
        <v>9.3877398501795106E-2</v>
      </c>
      <c r="XS198" s="821">
        <v>0.38096198447111024</v>
      </c>
      <c r="XT198" s="821">
        <v>0.34045124899274776</v>
      </c>
      <c r="XU198" s="821">
        <v>0.31677393403057125</v>
      </c>
      <c r="XV198" s="821">
        <v>0.33899711256862641</v>
      </c>
      <c r="XW198" s="821">
        <v>0.35655896843538298</v>
      </c>
      <c r="XX198" s="821">
        <v>0.36926796920797123</v>
      </c>
      <c r="XY198" s="821">
        <v>0.38263883694035655</v>
      </c>
      <c r="XZ198" s="821">
        <v>0.39641786685419383</v>
      </c>
      <c r="YA198" s="821">
        <v>0.41023276619307775</v>
      </c>
      <c r="YB198" s="821">
        <v>0.42362770471479899</v>
      </c>
      <c r="YC198" s="822">
        <v>0.43957948479438524</v>
      </c>
      <c r="YD198">
        <v>8999.9999999999982</v>
      </c>
      <c r="YE198">
        <v>9000</v>
      </c>
      <c r="YF198">
        <v>9000</v>
      </c>
      <c r="YG198">
        <v>9000</v>
      </c>
      <c r="YH198">
        <v>9000</v>
      </c>
      <c r="YI198">
        <v>8999.9999999999982</v>
      </c>
      <c r="YJ198">
        <v>9000</v>
      </c>
      <c r="YK198">
        <v>9000</v>
      </c>
      <c r="YL198">
        <v>9000</v>
      </c>
      <c r="YM198">
        <v>9000</v>
      </c>
      <c r="YN198" s="5">
        <v>8999.9999999999982</v>
      </c>
      <c r="YO198" s="156">
        <v>8181.8181818181793</v>
      </c>
      <c r="YP198" s="156">
        <v>8181.8181818181811</v>
      </c>
      <c r="YQ198" s="156">
        <v>8181.8181818181811</v>
      </c>
      <c r="YR198" s="156">
        <v>8181.8181818181811</v>
      </c>
      <c r="YS198" s="156">
        <v>8181.8181818181811</v>
      </c>
      <c r="YT198" s="156">
        <v>8181.8181818181793</v>
      </c>
      <c r="YU198" s="156">
        <v>8181.8181818181811</v>
      </c>
      <c r="YV198" s="156">
        <v>8181.8181818181811</v>
      </c>
      <c r="YW198" s="156">
        <v>8181.8181818181811</v>
      </c>
      <c r="YX198" s="156">
        <v>8181.8181818181811</v>
      </c>
      <c r="YY198" s="157">
        <v>8181.8181818181793</v>
      </c>
      <c r="YZ198" s="156">
        <v>0.32065946272524026</v>
      </c>
      <c r="ZA198" s="156">
        <v>0.49006641170078052</v>
      </c>
      <c r="ZB198" s="156">
        <v>1.1017218925403558</v>
      </c>
      <c r="ZC198" s="156">
        <v>1.3376174635673288</v>
      </c>
      <c r="ZD198" s="156">
        <v>1.7056067366453986</v>
      </c>
      <c r="ZE198" s="156">
        <v>2.0993353626114062</v>
      </c>
      <c r="ZF198" s="156">
        <v>2.546520482232193</v>
      </c>
      <c r="ZG198" s="156">
        <v>3.0259653432319475</v>
      </c>
      <c r="ZH198" s="156">
        <v>3.5310339422053292</v>
      </c>
      <c r="ZI198" s="156">
        <v>4.0709876405715493</v>
      </c>
      <c r="ZJ198" s="157">
        <v>4.6873167599517576</v>
      </c>
      <c r="ZK198" s="748">
        <v>6193.6765561531229</v>
      </c>
      <c r="ZL198" s="748">
        <v>7568.979989355872</v>
      </c>
      <c r="ZM198" s="748">
        <v>13440.660517601751</v>
      </c>
      <c r="ZN198" s="748">
        <v>16832.519904069311</v>
      </c>
      <c r="ZO198" s="748">
        <v>21971.062364385012</v>
      </c>
      <c r="ZP198" s="748">
        <v>27513.494887325298</v>
      </c>
      <c r="ZQ198" s="748">
        <v>33851.084760130325</v>
      </c>
      <c r="ZR198" s="748">
        <v>40684.455325230658</v>
      </c>
      <c r="ZS198" s="748">
        <v>47908.115313351889</v>
      </c>
      <c r="ZT198" s="748">
        <v>55652.302134600141</v>
      </c>
      <c r="ZU198" s="748">
        <v>64220.692591279381</v>
      </c>
      <c r="ZV198" s="334"/>
      <c r="ZW198" s="334"/>
      <c r="ZX198" s="334"/>
      <c r="ZY198" s="334"/>
      <c r="ZZ198" s="334"/>
      <c r="AAA198" s="334"/>
      <c r="AAB198" s="334"/>
      <c r="AAC198" s="334"/>
      <c r="AAD198" s="334"/>
      <c r="AAE198" s="334"/>
      <c r="AAF198" s="334"/>
      <c r="AAG198" s="7"/>
      <c r="AAH198" s="7"/>
      <c r="AAI198" s="7"/>
    </row>
    <row r="199" spans="1:711">
      <c r="A199" s="125" t="s">
        <v>203</v>
      </c>
      <c r="B199" s="129" t="s">
        <v>296</v>
      </c>
      <c r="C199" s="125" t="s">
        <v>509</v>
      </c>
      <c r="D199" s="138" t="s">
        <v>511</v>
      </c>
      <c r="E199" s="164">
        <v>334.43369920534928</v>
      </c>
      <c r="F199" s="165">
        <v>422.75692422529767</v>
      </c>
      <c r="G199" s="165">
        <v>596.94368743153359</v>
      </c>
      <c r="H199" s="167">
        <v>690.31826213344652</v>
      </c>
      <c r="I199" s="165">
        <v>843.39852263608259</v>
      </c>
      <c r="J199" s="165">
        <v>1009.3794798211372</v>
      </c>
      <c r="K199" s="165">
        <v>1200.2338408026474</v>
      </c>
      <c r="L199" s="165">
        <v>1391.6384622757855</v>
      </c>
      <c r="M199" s="165">
        <v>1565.326694912316</v>
      </c>
      <c r="N199" s="165">
        <v>1722.1743234856676</v>
      </c>
      <c r="O199" s="163">
        <v>1877.6361578127326</v>
      </c>
      <c r="P199" s="164">
        <v>1868.289395330331</v>
      </c>
      <c r="Q199" s="165">
        <v>2481.8850360136034</v>
      </c>
      <c r="R199" s="165">
        <v>3544.0308214391152</v>
      </c>
      <c r="S199" s="167">
        <v>3846.8378276493145</v>
      </c>
      <c r="T199" s="165">
        <v>4479.4450768022443</v>
      </c>
      <c r="U199" s="165">
        <v>5178.637822090559</v>
      </c>
      <c r="V199" s="165">
        <v>5963.8402483733389</v>
      </c>
      <c r="W199" s="165">
        <v>6715.5542911669545</v>
      </c>
      <c r="X199" s="165">
        <v>7356.2654854276807</v>
      </c>
      <c r="Y199" s="165">
        <v>7902.438092469828</v>
      </c>
      <c r="Z199" s="163">
        <v>8431.8824336721373</v>
      </c>
      <c r="AA199" s="164">
        <v>133.67986633036776</v>
      </c>
      <c r="AB199" s="165">
        <v>159.79361211933187</v>
      </c>
      <c r="AC199" s="165">
        <v>181.76993691652959</v>
      </c>
      <c r="AD199" s="167">
        <v>194.40550931815358</v>
      </c>
      <c r="AE199" s="165">
        <v>224.57441020007985</v>
      </c>
      <c r="AF199" s="165">
        <v>259.52918685599531</v>
      </c>
      <c r="AG199" s="165">
        <v>298.26677284081813</v>
      </c>
      <c r="AH199" s="165">
        <v>335.04186643719436</v>
      </c>
      <c r="AI199" s="165">
        <v>366.60042930883151</v>
      </c>
      <c r="AJ199" s="165">
        <v>394.69525881584019</v>
      </c>
      <c r="AK199" s="163">
        <v>424.41838919659176</v>
      </c>
      <c r="AL199" s="164">
        <v>15.446635452418548</v>
      </c>
      <c r="AM199" s="165">
        <v>18.25099301188607</v>
      </c>
      <c r="AN199" s="165">
        <v>19.95833930013983</v>
      </c>
      <c r="AO199" s="167">
        <v>21.267299534416104</v>
      </c>
      <c r="AP199" s="165">
        <v>24.369152180668308</v>
      </c>
      <c r="AQ199" s="165">
        <v>27.816009679265868</v>
      </c>
      <c r="AR199" s="165">
        <v>31.566056170630176</v>
      </c>
      <c r="AS199" s="165">
        <v>34.947033513776681</v>
      </c>
      <c r="AT199" s="165">
        <v>37.540191375936708</v>
      </c>
      <c r="AU199" s="165">
        <v>39.428441008944958</v>
      </c>
      <c r="AV199" s="163">
        <v>40.987256345576689</v>
      </c>
      <c r="AW199" s="164">
        <v>0</v>
      </c>
      <c r="AX199" s="165">
        <v>0</v>
      </c>
      <c r="AY199" s="165">
        <v>0</v>
      </c>
      <c r="AZ199" s="167">
        <v>16.431122364733969</v>
      </c>
      <c r="BA199" s="165">
        <v>23.063069524391288</v>
      </c>
      <c r="BB199" s="165">
        <v>33.136669146645367</v>
      </c>
      <c r="BC199" s="165">
        <v>47.501908636981589</v>
      </c>
      <c r="BD199" s="165">
        <v>66.076200119882998</v>
      </c>
      <c r="BE199" s="165">
        <v>89.447811402117821</v>
      </c>
      <c r="BF199" s="165">
        <v>114.35465527432386</v>
      </c>
      <c r="BG199" s="163">
        <v>138.9016175762107</v>
      </c>
      <c r="BH199" s="164">
        <v>203.22412131649548</v>
      </c>
      <c r="BI199" s="165">
        <v>286.14004112393707</v>
      </c>
      <c r="BJ199" s="165">
        <v>262.50885238964003</v>
      </c>
      <c r="BK199" s="167">
        <v>309.24933501428666</v>
      </c>
      <c r="BL199" s="165">
        <v>400.49578040658758</v>
      </c>
      <c r="BM199" s="165">
        <v>529.63540542898227</v>
      </c>
      <c r="BN199" s="165">
        <v>713.10827219726355</v>
      </c>
      <c r="BO199" s="165">
        <v>897.51884057865948</v>
      </c>
      <c r="BP199" s="165">
        <v>1142.6570370603824</v>
      </c>
      <c r="BQ199" s="165">
        <v>1372.3235979544104</v>
      </c>
      <c r="BR199" s="163">
        <v>1569.9744981084514</v>
      </c>
      <c r="BS199" s="164">
        <v>0</v>
      </c>
      <c r="BT199" s="165">
        <v>0</v>
      </c>
      <c r="BU199" s="165">
        <v>0</v>
      </c>
      <c r="BV199" s="167">
        <v>7246.818338231712</v>
      </c>
      <c r="BW199" s="165">
        <v>8963.9275114637767</v>
      </c>
      <c r="BX199" s="165">
        <v>11348.907706137998</v>
      </c>
      <c r="BY199" s="165">
        <v>14377.149045078524</v>
      </c>
      <c r="BZ199" s="165">
        <v>17764.875174325978</v>
      </c>
      <c r="CA199" s="165">
        <v>21125.763882109808</v>
      </c>
      <c r="CB199" s="165">
        <v>24274.343775352172</v>
      </c>
      <c r="CC199" s="163">
        <v>27327.025259993221</v>
      </c>
      <c r="CD199" s="164">
        <v>0</v>
      </c>
      <c r="CE199" s="165">
        <v>0</v>
      </c>
      <c r="CF199" s="165">
        <v>0</v>
      </c>
      <c r="CG199" s="167">
        <v>13.688981605227369</v>
      </c>
      <c r="CH199" s="165">
        <v>13.726793693231954</v>
      </c>
      <c r="CI199" s="165">
        <v>13.767289047738771</v>
      </c>
      <c r="CJ199" s="165">
        <v>13.808151818454576</v>
      </c>
      <c r="CK199" s="165">
        <v>13.846281941112132</v>
      </c>
      <c r="CL199" s="165">
        <v>13.879219897912874</v>
      </c>
      <c r="CM199" s="165">
        <v>13.906132934675837</v>
      </c>
      <c r="CN199" s="169">
        <v>13.927645314550892</v>
      </c>
      <c r="CO199" s="176">
        <v>0.5724513461732379</v>
      </c>
      <c r="CP199" s="175">
        <v>0.6021353746978243</v>
      </c>
      <c r="CQ199" s="175">
        <v>0.60347948511665328</v>
      </c>
      <c r="CR199" s="191">
        <v>0.57863591395157088</v>
      </c>
      <c r="CS199" s="175">
        <v>0.55901793141730538</v>
      </c>
      <c r="CT199" s="175">
        <v>0.54483071337915256</v>
      </c>
      <c r="CU199" s="175">
        <v>0.52991529773438217</v>
      </c>
      <c r="CV199" s="175">
        <v>0.51455859872119081</v>
      </c>
      <c r="CW199" s="175">
        <v>0.49918036804892507</v>
      </c>
      <c r="CX199" s="175">
        <v>0.4842939539353428</v>
      </c>
      <c r="CY199" s="175">
        <v>0.46654311670381965</v>
      </c>
      <c r="CZ199" s="176">
        <v>0.49223233030090979</v>
      </c>
      <c r="DA199" s="191">
        <v>0.47416287722199257</v>
      </c>
      <c r="DB199" s="191">
        <v>0.41656881930854539</v>
      </c>
      <c r="DC199" s="191">
        <v>0.41656881930854534</v>
      </c>
      <c r="DD199" s="191">
        <v>0.41656881930854534</v>
      </c>
      <c r="DE199" s="191">
        <v>0.41656881930854539</v>
      </c>
      <c r="DF199" s="191">
        <v>0.41656881930854534</v>
      </c>
      <c r="DG199" s="191">
        <v>0.41656881930854545</v>
      </c>
      <c r="DH199" s="191">
        <v>0.41656881930854539</v>
      </c>
      <c r="DI199" s="191">
        <v>0.4165688193085455</v>
      </c>
      <c r="DJ199" s="175">
        <v>0.4165688193085455</v>
      </c>
      <c r="DK199" s="183">
        <v>14440</v>
      </c>
      <c r="DL199" s="184">
        <v>14136</v>
      </c>
      <c r="DM199" s="184">
        <v>13958</v>
      </c>
      <c r="DN199" s="209">
        <v>13319.523270314883</v>
      </c>
      <c r="DO199" s="184">
        <v>12870.309410323143</v>
      </c>
      <c r="DP199" s="184">
        <v>12468.592043417033</v>
      </c>
      <c r="DQ199" s="184">
        <v>12108.771266854321</v>
      </c>
      <c r="DR199" s="184">
        <v>11787.756841887425</v>
      </c>
      <c r="DS199" s="184">
        <v>11503.816153631476</v>
      </c>
      <c r="DT199" s="184">
        <v>11255.548348582906</v>
      </c>
      <c r="DU199" s="184">
        <v>11041.210130473317</v>
      </c>
      <c r="DV199" s="193">
        <v>1.8073000073432923</v>
      </c>
      <c r="DW199" s="181">
        <v>1.7711540071964265</v>
      </c>
      <c r="DX199" s="181">
        <v>1.8</v>
      </c>
      <c r="DY199" s="602">
        <v>1.8</v>
      </c>
      <c r="DZ199" s="181">
        <v>1.8</v>
      </c>
      <c r="EA199" s="181">
        <v>1.8</v>
      </c>
      <c r="EB199" s="181">
        <v>1.8</v>
      </c>
      <c r="EC199" s="181">
        <v>1.8</v>
      </c>
      <c r="ED199" s="181">
        <v>1.8</v>
      </c>
      <c r="EE199" s="181">
        <v>1.8</v>
      </c>
      <c r="EF199" s="182">
        <v>1.8</v>
      </c>
      <c r="EG199" s="194">
        <v>2.7272713199280187E-2</v>
      </c>
      <c r="EH199" s="194">
        <v>3.3748442110691397E-2</v>
      </c>
      <c r="EI199" s="194">
        <v>4.4683916258014732E-2</v>
      </c>
      <c r="EJ199" s="194">
        <v>5.4392458750100264E-2</v>
      </c>
      <c r="EK199" s="194">
        <v>6.8943620753915497E-2</v>
      </c>
      <c r="EL199" s="194">
        <v>8.5205426793271685E-2</v>
      </c>
      <c r="EM199" s="194">
        <v>0.10469898436269344</v>
      </c>
      <c r="EN199" s="194">
        <v>0.12546754807440025</v>
      </c>
      <c r="EO199" s="194">
        <v>0.14573816677853849</v>
      </c>
      <c r="EP199" s="194">
        <v>0.16523661669813358</v>
      </c>
      <c r="EQ199" s="194">
        <v>0.1864973983951006</v>
      </c>
      <c r="ER199" s="183">
        <v>50000</v>
      </c>
      <c r="ES199" s="184">
        <v>50000</v>
      </c>
      <c r="ET199" s="184">
        <v>50000</v>
      </c>
      <c r="EU199" s="209">
        <v>50000</v>
      </c>
      <c r="EV199" s="184">
        <v>50000</v>
      </c>
      <c r="EW199" s="184">
        <v>50000</v>
      </c>
      <c r="EX199" s="184">
        <v>50000</v>
      </c>
      <c r="EY199" s="184">
        <v>50000</v>
      </c>
      <c r="EZ199" s="184">
        <v>50000</v>
      </c>
      <c r="FA199" s="184">
        <v>50000</v>
      </c>
      <c r="FB199" s="184">
        <v>50000</v>
      </c>
      <c r="FC199" s="195">
        <v>19.29</v>
      </c>
      <c r="FD199" s="196">
        <v>18.79</v>
      </c>
      <c r="FE199" s="196">
        <v>18.64</v>
      </c>
      <c r="FF199" s="598">
        <v>18.64</v>
      </c>
      <c r="FG199" s="196">
        <v>18.64</v>
      </c>
      <c r="FH199" s="196">
        <v>18.64</v>
      </c>
      <c r="FI199" s="196">
        <v>18.64</v>
      </c>
      <c r="FJ199" s="196">
        <v>18.64</v>
      </c>
      <c r="FK199" s="196">
        <v>18.64</v>
      </c>
      <c r="FL199" s="196">
        <v>18.64</v>
      </c>
      <c r="FM199" s="198">
        <v>18.64</v>
      </c>
      <c r="FN199" s="193">
        <v>1.1088696520456533E-3</v>
      </c>
      <c r="FO199" s="181">
        <v>1.590666073567828E-3</v>
      </c>
      <c r="FP199" s="181">
        <v>2.2947960250639774E-3</v>
      </c>
      <c r="FQ199" s="181">
        <v>2.3883245946623786E-3</v>
      </c>
      <c r="FR199" s="181">
        <v>2.6867919750337157E-3</v>
      </c>
      <c r="FS199" s="181">
        <v>3.0273400632423392E-3</v>
      </c>
      <c r="FT199" s="181">
        <v>3.3909122112200101E-3</v>
      </c>
      <c r="FU199" s="181">
        <v>3.7076676026812742E-3</v>
      </c>
      <c r="FV199" s="181">
        <v>3.9400250133920529E-3</v>
      </c>
      <c r="FW199" s="181">
        <v>4.1063336797548073E-3</v>
      </c>
      <c r="FX199" s="182">
        <v>4.2208548393622173E-3</v>
      </c>
      <c r="FY199" s="184">
        <v>27500</v>
      </c>
      <c r="FZ199" s="184">
        <v>27500</v>
      </c>
      <c r="GA199" s="184">
        <v>27500</v>
      </c>
      <c r="GB199" s="209">
        <v>27500</v>
      </c>
      <c r="GC199" s="184">
        <v>27500</v>
      </c>
      <c r="GD199" s="184">
        <v>27500</v>
      </c>
      <c r="GE199" s="184">
        <v>27500</v>
      </c>
      <c r="GF199" s="184">
        <v>27500</v>
      </c>
      <c r="GG199" s="184">
        <v>27500</v>
      </c>
      <c r="GH199" s="184">
        <v>27500</v>
      </c>
      <c r="GI199" s="184">
        <v>27500</v>
      </c>
      <c r="GJ199" s="195">
        <v>1.8</v>
      </c>
      <c r="GK199" s="196">
        <v>1.8</v>
      </c>
      <c r="GL199" s="196">
        <v>1.7</v>
      </c>
      <c r="GM199" s="604">
        <v>1.7</v>
      </c>
      <c r="GN199" s="196">
        <v>1.7</v>
      </c>
      <c r="GO199" s="196">
        <v>1.7</v>
      </c>
      <c r="GP199" s="196">
        <v>1.7</v>
      </c>
      <c r="GQ199" s="196">
        <v>1.7</v>
      </c>
      <c r="GR199" s="196">
        <v>1.7</v>
      </c>
      <c r="GS199" s="196">
        <v>1.7</v>
      </c>
      <c r="GT199" s="198">
        <v>1.7</v>
      </c>
      <c r="GU199" s="196">
        <v>2.6911474660910682E-3</v>
      </c>
      <c r="GV199" s="196">
        <v>3.2481605662852075E-3</v>
      </c>
      <c r="GW199" s="196">
        <v>4.1946460017304905E-3</v>
      </c>
      <c r="GX199" s="196">
        <v>4.8507770483990874E-3</v>
      </c>
      <c r="GY199" s="196">
        <v>5.9264522187389883E-3</v>
      </c>
      <c r="GZ199" s="196">
        <v>7.0927789143362925E-3</v>
      </c>
      <c r="HA199" s="196">
        <v>8.4338877979037042E-3</v>
      </c>
      <c r="HB199" s="196">
        <v>9.7788632907002924E-3</v>
      </c>
      <c r="HC199" s="196">
        <v>1.0999348012988304E-2</v>
      </c>
      <c r="HD199" s="196">
        <v>1.2101495990977568E-2</v>
      </c>
      <c r="HE199" s="196">
        <v>1.3193906172225203E-2</v>
      </c>
      <c r="HF199" s="183">
        <v>30000</v>
      </c>
      <c r="HG199" s="184">
        <v>30000</v>
      </c>
      <c r="HH199" s="184">
        <v>30000</v>
      </c>
      <c r="HI199" s="209">
        <v>30000</v>
      </c>
      <c r="HJ199" s="184">
        <v>30000</v>
      </c>
      <c r="HK199" s="184">
        <v>30000</v>
      </c>
      <c r="HL199" s="184">
        <v>30000</v>
      </c>
      <c r="HM199" s="184">
        <v>30000</v>
      </c>
      <c r="HN199" s="184">
        <v>30000</v>
      </c>
      <c r="HO199" s="184">
        <v>30000</v>
      </c>
      <c r="HP199" s="184">
        <v>30000</v>
      </c>
      <c r="HQ199" s="195">
        <v>8.6999999999999993</v>
      </c>
      <c r="HR199" s="196">
        <v>8.8000000000000007</v>
      </c>
      <c r="HS199" s="196">
        <v>8.5</v>
      </c>
      <c r="HT199" s="604">
        <v>8.5</v>
      </c>
      <c r="HU199" s="196">
        <v>8.5</v>
      </c>
      <c r="HV199" s="196">
        <v>8.5</v>
      </c>
      <c r="HW199" s="196">
        <v>8.5</v>
      </c>
      <c r="HX199" s="196">
        <v>8.5</v>
      </c>
      <c r="HY199" s="196">
        <v>8.5</v>
      </c>
      <c r="HZ199" s="196">
        <v>8.5</v>
      </c>
      <c r="IA199" s="198">
        <v>8.5</v>
      </c>
      <c r="IB199" s="196">
        <v>6.5063072840745861E-4</v>
      </c>
      <c r="IC199" s="196">
        <v>8.4205032071632806E-4</v>
      </c>
      <c r="ID199" s="196">
        <v>1.3657865112332952E-3</v>
      </c>
      <c r="IE199" s="196">
        <v>1.5794243087427053E-3</v>
      </c>
      <c r="IF199" s="196">
        <v>1.9296666504117577E-3</v>
      </c>
      <c r="IG199" s="196">
        <v>2.3094253399128331E-3</v>
      </c>
      <c r="IH199" s="196">
        <v>2.7460935170405022E-3</v>
      </c>
      <c r="II199" s="196">
        <v>3.1840206711419676E-3</v>
      </c>
      <c r="IJ199" s="196">
        <v>3.5814133403158626E-3</v>
      </c>
      <c r="IK199" s="196">
        <v>3.9402752898343137E-3</v>
      </c>
      <c r="IL199" s="198">
        <v>4.2959665900456816E-3</v>
      </c>
      <c r="IM199" s="209"/>
      <c r="IP199" s="606">
        <v>0.14365260723528439</v>
      </c>
      <c r="IQ199" s="279">
        <v>0.14685314685314685</v>
      </c>
      <c r="IR199" s="279">
        <v>0.2413793103448276</v>
      </c>
      <c r="IS199" s="279">
        <v>0.39726027397260272</v>
      </c>
      <c r="IT199" s="279">
        <v>0.5425607728244517</v>
      </c>
      <c r="IU199" s="279">
        <v>0.68786127167630062</v>
      </c>
      <c r="IV199" s="279">
        <v>0.81761484636446613</v>
      </c>
      <c r="IW199" s="311">
        <v>0.94736842105263153</v>
      </c>
      <c r="IY199" s="225"/>
      <c r="IZ199" s="225"/>
      <c r="JA199" s="601">
        <v>0.85634739276471561</v>
      </c>
      <c r="JB199" s="601">
        <v>0.85314685314685312</v>
      </c>
      <c r="JC199" s="601">
        <v>0.75862068965517238</v>
      </c>
      <c r="JD199" s="601">
        <v>0.60273972602739723</v>
      </c>
      <c r="JE199" s="601">
        <v>0.4574392271755483</v>
      </c>
      <c r="JF199" s="601">
        <v>0.31213872832369938</v>
      </c>
      <c r="JG199" s="601">
        <v>0.18238515363553387</v>
      </c>
      <c r="JH199" s="710">
        <v>5.2631578947368474E-2</v>
      </c>
      <c r="JI199" s="116">
        <v>1.1000000000000001</v>
      </c>
      <c r="JJ199" s="116">
        <v>1.1000000000000001</v>
      </c>
      <c r="JK199" s="116">
        <v>1.1000000000000001</v>
      </c>
      <c r="JL199" s="116">
        <v>1.1000000000000001</v>
      </c>
      <c r="JM199" s="116">
        <v>1.1000000000000001</v>
      </c>
      <c r="JN199" s="116">
        <v>1.1000000000000001</v>
      </c>
      <c r="JO199" s="116">
        <v>1.1000000000000001</v>
      </c>
      <c r="JP199" s="116">
        <v>1.1000000000000001</v>
      </c>
      <c r="JQ199" s="116">
        <v>1.1000000000000001</v>
      </c>
      <c r="JR199" s="116">
        <v>1.1000000000000001</v>
      </c>
      <c r="JS199" s="208">
        <v>1.1000000000000001</v>
      </c>
      <c r="JT199" s="116">
        <v>9000</v>
      </c>
      <c r="JU199" s="116">
        <v>9000</v>
      </c>
      <c r="JV199" s="116">
        <v>9000</v>
      </c>
      <c r="JW199" s="116">
        <v>9000</v>
      </c>
      <c r="JX199" s="116">
        <v>9000</v>
      </c>
      <c r="JY199" s="116">
        <v>9000</v>
      </c>
      <c r="JZ199" s="116">
        <v>9000</v>
      </c>
      <c r="KA199" s="116">
        <v>9000</v>
      </c>
      <c r="KB199" s="116">
        <v>9000</v>
      </c>
      <c r="KC199" s="116">
        <v>9000</v>
      </c>
      <c r="KD199" s="208">
        <v>9000</v>
      </c>
      <c r="KE199" s="116">
        <v>1.2</v>
      </c>
      <c r="KF199" s="116">
        <v>1.2</v>
      </c>
      <c r="KG199" s="116">
        <v>1.2</v>
      </c>
      <c r="KH199" s="116">
        <v>1.6</v>
      </c>
      <c r="KI199" s="116">
        <v>1.6</v>
      </c>
      <c r="KJ199" s="116">
        <v>1.6</v>
      </c>
      <c r="KK199" s="116">
        <v>1.6</v>
      </c>
      <c r="KL199" s="116">
        <v>1.6</v>
      </c>
      <c r="KM199" s="116">
        <v>1.6</v>
      </c>
      <c r="KN199" s="116">
        <v>1.6</v>
      </c>
      <c r="KO199" s="208">
        <v>1.6</v>
      </c>
      <c r="KP199" s="116">
        <v>20000</v>
      </c>
      <c r="KQ199" s="116">
        <v>20000</v>
      </c>
      <c r="KR199" s="116">
        <v>20000</v>
      </c>
      <c r="KS199" s="116">
        <v>40000</v>
      </c>
      <c r="KT199" s="116">
        <v>40000</v>
      </c>
      <c r="KU199" s="116">
        <v>40000</v>
      </c>
      <c r="KV199" s="116">
        <v>40000</v>
      </c>
      <c r="KW199" s="116">
        <v>40000</v>
      </c>
      <c r="KX199" s="116">
        <v>40000</v>
      </c>
      <c r="KY199" s="116">
        <v>40000</v>
      </c>
      <c r="KZ199" s="208">
        <v>40000</v>
      </c>
      <c r="LA199" s="116">
        <v>0.3</v>
      </c>
      <c r="LB199" s="116">
        <v>0.3</v>
      </c>
      <c r="LC199" s="116">
        <v>0.3</v>
      </c>
      <c r="LD199" s="116">
        <v>0.3</v>
      </c>
      <c r="LE199" s="116">
        <v>0.3</v>
      </c>
      <c r="LF199" s="116">
        <v>0.3</v>
      </c>
      <c r="LG199" s="116">
        <v>0.3</v>
      </c>
      <c r="LH199" s="116">
        <v>0.3</v>
      </c>
      <c r="LI199" s="116">
        <v>0.3</v>
      </c>
      <c r="LJ199" s="116">
        <v>0.3</v>
      </c>
      <c r="LK199" s="208">
        <v>0.3</v>
      </c>
      <c r="LL199" s="116">
        <v>17333</v>
      </c>
      <c r="LM199" s="116">
        <v>17000</v>
      </c>
      <c r="LN199" s="116">
        <v>17000</v>
      </c>
      <c r="LO199" s="116">
        <v>17000</v>
      </c>
      <c r="LP199" s="116">
        <v>17000</v>
      </c>
      <c r="LQ199" s="116">
        <v>17000</v>
      </c>
      <c r="LR199" s="116">
        <v>17000</v>
      </c>
      <c r="LS199" s="116">
        <v>17000</v>
      </c>
      <c r="LT199" s="116">
        <v>17000</v>
      </c>
      <c r="LU199" s="116">
        <v>17000</v>
      </c>
      <c r="LV199" s="208">
        <v>17000</v>
      </c>
      <c r="LW199">
        <v>8.7916545778712069E-3</v>
      </c>
      <c r="LX199">
        <v>1.4393272679736056E-2</v>
      </c>
      <c r="LY199">
        <v>2.8547913176426562E-2</v>
      </c>
      <c r="LZ199">
        <v>3.2005291851625574E-2</v>
      </c>
      <c r="MA199">
        <v>3.8198852557904832E-2</v>
      </c>
      <c r="MB199">
        <v>4.4934526396134072E-2</v>
      </c>
      <c r="MC199">
        <v>5.2678098099053279E-2</v>
      </c>
      <c r="MD199">
        <v>6.0388119052532739E-2</v>
      </c>
      <c r="ME199">
        <v>6.7311215556426801E-2</v>
      </c>
      <c r="MF199">
        <v>7.3499332542884682E-2</v>
      </c>
      <c r="MG199" s="5">
        <v>7.9955877509709589E-2</v>
      </c>
      <c r="MH199" s="156">
        <v>0</v>
      </c>
      <c r="MI199" s="156">
        <v>0</v>
      </c>
      <c r="MJ199" s="156">
        <v>0</v>
      </c>
      <c r="MK199" s="156">
        <v>0</v>
      </c>
      <c r="ML199" s="156">
        <v>0</v>
      </c>
      <c r="MM199" s="156">
        <v>0</v>
      </c>
      <c r="MN199" s="156">
        <v>0</v>
      </c>
      <c r="MO199" s="156">
        <v>0</v>
      </c>
      <c r="MP199" s="156">
        <v>0</v>
      </c>
      <c r="MQ199" s="156">
        <v>0</v>
      </c>
      <c r="MR199" s="157">
        <v>0</v>
      </c>
      <c r="MS199" s="156">
        <v>6.0399775994720408E-3</v>
      </c>
      <c r="MT199" s="156">
        <v>7.7787630441312284E-3</v>
      </c>
      <c r="MU199" s="156">
        <v>1.0307534605126054E-2</v>
      </c>
      <c r="MV199" s="156">
        <v>1.1919850272823414E-2</v>
      </c>
      <c r="MW199" s="156">
        <v>1.4563114814713065E-2</v>
      </c>
      <c r="MX199" s="156">
        <v>1.7429138019243767E-2</v>
      </c>
      <c r="MY199" s="156">
        <v>2.0724654785357097E-2</v>
      </c>
      <c r="MZ199" s="156">
        <v>2.4029672998891201E-2</v>
      </c>
      <c r="NA199" s="156">
        <v>2.7028779122464302E-2</v>
      </c>
      <c r="NB199" s="156">
        <v>2.9737095490140458E-2</v>
      </c>
      <c r="NC199" s="157">
        <v>3.2421483097952099E-2</v>
      </c>
      <c r="ND199" s="156">
        <v>1.6348767061527021</v>
      </c>
      <c r="NE199" s="156">
        <v>1.5704942949753626</v>
      </c>
      <c r="NF199" s="156">
        <v>1.5271194864606206</v>
      </c>
      <c r="NG199" s="156">
        <v>1.5406911159132615</v>
      </c>
      <c r="NH199" s="156">
        <v>1.5504332692347562</v>
      </c>
      <c r="NI199" s="156">
        <v>1.5583050576980353</v>
      </c>
      <c r="NJ199" s="156">
        <v>1.5656922590473086</v>
      </c>
      <c r="NK199" s="156">
        <v>1.5725563928706956</v>
      </c>
      <c r="NL199" s="156">
        <v>1.5788407064451466</v>
      </c>
      <c r="NM199" s="156">
        <v>1.5844918918010211</v>
      </c>
      <c r="NN199" s="157">
        <v>1.5899477344883857</v>
      </c>
      <c r="NO199" s="156">
        <v>13113.854448270131</v>
      </c>
      <c r="NP199" s="156">
        <v>12600.453358071418</v>
      </c>
      <c r="NQ199" s="156">
        <v>12025.226305531083</v>
      </c>
      <c r="NR199" s="156">
        <v>11719.39361458338</v>
      </c>
      <c r="NS199" s="156">
        <v>11490.451600916991</v>
      </c>
      <c r="NT199" s="156">
        <v>11270.961823698843</v>
      </c>
      <c r="NU199" s="156">
        <v>11068.186734461075</v>
      </c>
      <c r="NV199" s="156">
        <v>10881.960453432748</v>
      </c>
      <c r="NW199" s="156">
        <v>10712.755851162379</v>
      </c>
      <c r="NX199" s="156">
        <v>10561.135552076574</v>
      </c>
      <c r="NY199" s="157">
        <v>10428.694684343063</v>
      </c>
      <c r="NZ199" s="156">
        <v>798.78461593229861</v>
      </c>
      <c r="OA199" s="156">
        <v>987.45425989662897</v>
      </c>
      <c r="OB199" s="156">
        <v>1405.2809260794884</v>
      </c>
      <c r="OC199" s="156">
        <v>1620.9193054239784</v>
      </c>
      <c r="OD199" s="156">
        <v>1975.3549560708213</v>
      </c>
      <c r="OE199" s="156">
        <v>2357.1568831486993</v>
      </c>
      <c r="OF199" s="156">
        <v>2803.5100675162894</v>
      </c>
      <c r="OG199" s="156">
        <v>3260.0080854680059</v>
      </c>
      <c r="OH199" s="156">
        <v>3684.1621729462859</v>
      </c>
      <c r="OI199" s="156">
        <v>4075.3351029383457</v>
      </c>
      <c r="OJ199" s="157">
        <v>4498.0457233865509</v>
      </c>
      <c r="OK199" s="156"/>
      <c r="OL199" s="156"/>
      <c r="OM199" s="156"/>
      <c r="ON199" s="156"/>
      <c r="OO199" s="156"/>
      <c r="OP199" s="156"/>
      <c r="OQ199" s="156"/>
      <c r="OR199" s="156"/>
      <c r="OS199" s="156"/>
      <c r="OT199" s="156"/>
      <c r="OU199" s="157"/>
      <c r="OV199">
        <v>711.74723561137364</v>
      </c>
      <c r="OW199">
        <v>844.96086036724205</v>
      </c>
      <c r="OX199">
        <v>1122.6565856328655</v>
      </c>
      <c r="OY199">
        <v>1304.0669160928851</v>
      </c>
      <c r="OZ199">
        <v>1597.1863157475634</v>
      </c>
      <c r="PA199">
        <v>1912.3050718269717</v>
      </c>
      <c r="PB199">
        <v>2281.9968963356619</v>
      </c>
      <c r="PC199">
        <v>2662.1657068479317</v>
      </c>
      <c r="PD199">
        <v>3017.7811389376607</v>
      </c>
      <c r="PE199">
        <v>3347.6917107637873</v>
      </c>
      <c r="PF199" s="5">
        <v>3706.4825360404257</v>
      </c>
      <c r="PG199">
        <v>87.037380320924953</v>
      </c>
      <c r="PH199">
        <v>142.49339952938695</v>
      </c>
      <c r="PI199">
        <v>282.62434044662297</v>
      </c>
      <c r="PJ199">
        <v>316.85238933109321</v>
      </c>
      <c r="PK199">
        <v>378.16864032325788</v>
      </c>
      <c r="PL199">
        <v>444.85181132172738</v>
      </c>
      <c r="PM199">
        <v>521.51317118062752</v>
      </c>
      <c r="PN199">
        <v>597.84237862007421</v>
      </c>
      <c r="PO199">
        <v>666.38103400862531</v>
      </c>
      <c r="PP199">
        <v>727.64339217455847</v>
      </c>
      <c r="PQ199" s="5">
        <v>791.56318734612501</v>
      </c>
      <c r="PR199">
        <v>0</v>
      </c>
      <c r="PS199">
        <v>0</v>
      </c>
      <c r="PT199">
        <v>0</v>
      </c>
      <c r="PU199">
        <v>0</v>
      </c>
      <c r="PV199">
        <v>0</v>
      </c>
      <c r="PW199">
        <v>0</v>
      </c>
      <c r="PX199">
        <v>0</v>
      </c>
      <c r="PY199">
        <v>0</v>
      </c>
      <c r="PZ199">
        <v>0</v>
      </c>
      <c r="QA199" s="7">
        <v>0</v>
      </c>
      <c r="QB199" s="5">
        <v>0</v>
      </c>
      <c r="QC199">
        <v>31.407279519494665</v>
      </c>
      <c r="QD199">
        <v>39.671691525069264</v>
      </c>
      <c r="QE199">
        <v>52.568426486142876</v>
      </c>
      <c r="QF199">
        <v>60.791236391399408</v>
      </c>
      <c r="QG199">
        <v>74.271885555036633</v>
      </c>
      <c r="QH199">
        <v>88.888603898143202</v>
      </c>
      <c r="QI199">
        <v>105.69573940532119</v>
      </c>
      <c r="QJ199">
        <v>122.55133229434512</v>
      </c>
      <c r="QK199">
        <v>137.84677352456794</v>
      </c>
      <c r="QL199">
        <v>151.65918699971633</v>
      </c>
      <c r="QM199" s="5">
        <v>165.34956379955568</v>
      </c>
      <c r="QN199">
        <v>133.2117995715079</v>
      </c>
      <c r="QO199">
        <v>160.78394803111777</v>
      </c>
      <c r="QP199">
        <v>196.09970058090042</v>
      </c>
      <c r="QQ199">
        <v>226.77382701265734</v>
      </c>
      <c r="QR199">
        <v>277.0616412260477</v>
      </c>
      <c r="QS199">
        <v>331.58741424522168</v>
      </c>
      <c r="QT199">
        <v>394.28425455199817</v>
      </c>
      <c r="QU199">
        <v>457.16185884023866</v>
      </c>
      <c r="QV199">
        <v>514.21951960720321</v>
      </c>
      <c r="QW199">
        <v>565.7449375782013</v>
      </c>
      <c r="QX199" s="5">
        <v>616.81511355152816</v>
      </c>
      <c r="QY199" s="7">
        <v>1.8</v>
      </c>
      <c r="QZ199" s="7">
        <v>1.8</v>
      </c>
      <c r="RA199" s="7">
        <v>1.7</v>
      </c>
      <c r="RB199" s="7">
        <v>1.7</v>
      </c>
      <c r="RC199" s="7">
        <v>1.7</v>
      </c>
      <c r="RD199" s="7">
        <v>1.7</v>
      </c>
      <c r="RE199" s="7">
        <v>1.7</v>
      </c>
      <c r="RF199" s="7">
        <v>1.7</v>
      </c>
      <c r="RG199" s="7">
        <v>1.7</v>
      </c>
      <c r="RH199" s="7">
        <v>1.7</v>
      </c>
      <c r="RI199" s="5">
        <v>1.7</v>
      </c>
      <c r="RJ199" s="7">
        <v>27500</v>
      </c>
      <c r="RK199" s="7">
        <v>27500</v>
      </c>
      <c r="RL199" s="7">
        <v>27500</v>
      </c>
      <c r="RM199" s="7">
        <v>27500</v>
      </c>
      <c r="RN199" s="7">
        <v>27500</v>
      </c>
      <c r="RO199" s="7">
        <v>27500</v>
      </c>
      <c r="RP199" s="7">
        <v>27500</v>
      </c>
      <c r="RQ199" s="7">
        <v>27500</v>
      </c>
      <c r="RR199" s="7">
        <v>27500</v>
      </c>
      <c r="RS199" s="7">
        <v>27500</v>
      </c>
      <c r="RT199" s="5">
        <v>27500</v>
      </c>
      <c r="RU199">
        <v>0.76233688886877216</v>
      </c>
      <c r="RV199">
        <v>0.74184951502024687</v>
      </c>
      <c r="RW199">
        <v>0.70493940612256623</v>
      </c>
      <c r="RX199">
        <v>0.704939406122566</v>
      </c>
      <c r="RY199">
        <v>0.70493940612256611</v>
      </c>
      <c r="RZ199">
        <v>0.70493940612256623</v>
      </c>
      <c r="SA199">
        <v>0.70493940612256623</v>
      </c>
      <c r="SB199">
        <v>0.70493940612256645</v>
      </c>
      <c r="SC199">
        <v>0.70493940612256623</v>
      </c>
      <c r="SD199">
        <v>0.70493940612256623</v>
      </c>
      <c r="SE199" s="5">
        <v>0.70493940612256634</v>
      </c>
      <c r="SF199" s="156">
        <v>20466.719432752536</v>
      </c>
      <c r="SG199" s="156">
        <v>20092.946605141729</v>
      </c>
      <c r="SH199" s="156">
        <v>20037.045545919245</v>
      </c>
      <c r="SI199" s="156">
        <v>20037.045545919245</v>
      </c>
      <c r="SJ199" s="156">
        <v>20037.045545919245</v>
      </c>
      <c r="SK199" s="156">
        <v>20037.045545919249</v>
      </c>
      <c r="SL199" s="156">
        <v>20037.045545919242</v>
      </c>
      <c r="SM199" s="156">
        <v>20037.045545919249</v>
      </c>
      <c r="SN199" s="156">
        <v>20037.045545919249</v>
      </c>
      <c r="SO199" s="156">
        <v>20037.045545919249</v>
      </c>
      <c r="SP199" s="157">
        <v>20037.045545919245</v>
      </c>
      <c r="SQ199" s="156">
        <v>164.61907909100256</v>
      </c>
      <c r="SR199" s="156">
        <v>200.45563955618704</v>
      </c>
      <c r="SS199" s="156">
        <v>248.66812706704329</v>
      </c>
      <c r="ST199" s="156">
        <v>287.56506340405673</v>
      </c>
      <c r="SU199" s="156">
        <v>351.33352678108434</v>
      </c>
      <c r="SV199" s="156">
        <v>420.47601814336485</v>
      </c>
      <c r="SW199" s="156">
        <v>499.97999395731938</v>
      </c>
      <c r="SX199" s="156">
        <v>579.71319113458378</v>
      </c>
      <c r="SY199" s="156">
        <v>652.06629313177109</v>
      </c>
      <c r="SZ199" s="156">
        <v>717.40412457791763</v>
      </c>
      <c r="TA199" s="157">
        <v>782.16467735108381</v>
      </c>
      <c r="TB199" s="156"/>
      <c r="TC199" s="156"/>
      <c r="TD199" s="156"/>
      <c r="TE199" s="156"/>
      <c r="TF199" s="156"/>
      <c r="TG199" s="156"/>
      <c r="TH199" s="156"/>
      <c r="TI199" s="156"/>
      <c r="TJ199" s="156"/>
      <c r="TK199" s="156"/>
      <c r="TL199" s="156"/>
      <c r="TM199" s="728">
        <v>87.037380320924953</v>
      </c>
      <c r="TN199" s="244">
        <v>142.49339952938695</v>
      </c>
      <c r="TO199" s="244">
        <v>282.62434044662297</v>
      </c>
      <c r="TP199" s="244">
        <v>316.85238933109321</v>
      </c>
      <c r="TQ199" s="244">
        <v>378.16864032325788</v>
      </c>
      <c r="TR199" s="244">
        <v>444.85181132172738</v>
      </c>
      <c r="TS199" s="244">
        <v>521.51317118062752</v>
      </c>
      <c r="TT199" s="244">
        <v>597.84237862007421</v>
      </c>
      <c r="TU199" s="244">
        <v>666.38103400862531</v>
      </c>
      <c r="TV199" s="244">
        <v>727.64339217455847</v>
      </c>
      <c r="TW199" s="729">
        <v>791.56318734612501</v>
      </c>
      <c r="TX199" s="117">
        <v>1069.5047793980325</v>
      </c>
      <c r="TY199" s="117">
        <v>1494.4307761169741</v>
      </c>
      <c r="TZ199" s="117">
        <v>2138.7498953596273</v>
      </c>
      <c r="UA199" s="117">
        <v>2225.9185222253368</v>
      </c>
      <c r="UB199" s="117">
        <v>2504.0901207314232</v>
      </c>
      <c r="UC199" s="117">
        <v>2821.4809389418606</v>
      </c>
      <c r="UD199" s="117">
        <v>3160.3301808570495</v>
      </c>
      <c r="UE199" s="117">
        <v>3455.5462056989477</v>
      </c>
      <c r="UF199" s="117">
        <v>3672.1033124813939</v>
      </c>
      <c r="UG199" s="117">
        <v>3827.1029895314809</v>
      </c>
      <c r="UH199" s="185">
        <v>3933.8367102855864</v>
      </c>
      <c r="UI199" s="116">
        <v>1.1000000000000001</v>
      </c>
      <c r="UJ199" s="116">
        <v>1.1000000000000001</v>
      </c>
      <c r="UK199" s="116">
        <v>1.1000000000000001</v>
      </c>
      <c r="UL199" s="116">
        <v>1.1000000000000001</v>
      </c>
      <c r="UM199" s="116">
        <v>1.1000000000000001</v>
      </c>
      <c r="UN199" s="116">
        <v>1.1000000000000001</v>
      </c>
      <c r="UO199" s="116">
        <v>1.1000000000000001</v>
      </c>
      <c r="UP199" s="116">
        <v>1.1000000000000001</v>
      </c>
      <c r="UQ199" s="116">
        <v>1.1000000000000001</v>
      </c>
      <c r="UR199" s="116">
        <v>1.1000000000000001</v>
      </c>
      <c r="US199" s="208">
        <v>1.1000000000000001</v>
      </c>
      <c r="UT199" s="156">
        <v>18854.280273716995</v>
      </c>
      <c r="UU199" s="156">
        <v>18178.745644599308</v>
      </c>
      <c r="UV199" s="156">
        <v>17146.947332146348</v>
      </c>
      <c r="UW199" s="156">
        <v>17146.947332146341</v>
      </c>
      <c r="UX199" s="156">
        <v>17146.947332146341</v>
      </c>
      <c r="UY199" s="156">
        <v>17146.947332146348</v>
      </c>
      <c r="UZ199" s="156">
        <v>17146.947332146345</v>
      </c>
      <c r="VA199" s="156">
        <v>17146.947332146348</v>
      </c>
      <c r="VB199" s="156">
        <v>17146.947332146348</v>
      </c>
      <c r="VC199" s="156">
        <v>17146.947332146345</v>
      </c>
      <c r="VD199" s="157">
        <v>17146.947332146352</v>
      </c>
      <c r="VE199" s="156">
        <v>24732.215571641515</v>
      </c>
      <c r="VF199" s="156">
        <v>24504.626985033701</v>
      </c>
      <c r="VG199" s="156">
        <v>24324.001727270508</v>
      </c>
      <c r="VH199" s="156">
        <v>24324.001727270504</v>
      </c>
      <c r="VI199" s="156">
        <v>24324.001727270504</v>
      </c>
      <c r="VJ199" s="156">
        <v>24324.001727270508</v>
      </c>
      <c r="VK199" s="156">
        <v>24324.001727270504</v>
      </c>
      <c r="VL199" s="156">
        <v>24324.001727270504</v>
      </c>
      <c r="VM199" s="156">
        <v>24324.001727270508</v>
      </c>
      <c r="VN199" s="156">
        <v>24324.001727270504</v>
      </c>
      <c r="VO199" s="157">
        <v>24324.001727270508</v>
      </c>
      <c r="VP199" s="156">
        <v>8.7311250655631115E-3</v>
      </c>
      <c r="VQ199" s="156">
        <v>1.1026923610416435E-2</v>
      </c>
      <c r="VR199" s="156">
        <v>1.4502180606856542E-2</v>
      </c>
      <c r="VS199" s="156">
        <v>1.6770627321222503E-2</v>
      </c>
      <c r="VT199" s="156">
        <v>2.0489567033452054E-2</v>
      </c>
      <c r="VU199" s="156">
        <v>2.4521916933580055E-2</v>
      </c>
      <c r="VV199" s="156">
        <v>2.9158542583260803E-2</v>
      </c>
      <c r="VW199" s="156">
        <v>3.3808536289591483E-2</v>
      </c>
      <c r="VX199" s="156">
        <v>3.8028127135452602E-2</v>
      </c>
      <c r="VY199" s="156">
        <v>4.1838591481118036E-2</v>
      </c>
      <c r="VZ199" s="157">
        <v>4.561538927017729E-2</v>
      </c>
      <c r="WA199" s="156">
        <v>9000</v>
      </c>
      <c r="WB199" s="156">
        <v>9000</v>
      </c>
      <c r="WC199" s="156">
        <v>9000</v>
      </c>
      <c r="WD199" s="156">
        <v>9000</v>
      </c>
      <c r="WE199" s="156">
        <v>9000</v>
      </c>
      <c r="WF199" s="156">
        <v>9000</v>
      </c>
      <c r="WG199" s="156">
        <v>9000</v>
      </c>
      <c r="WH199" s="156">
        <v>9000</v>
      </c>
      <c r="WI199" s="156">
        <v>9000</v>
      </c>
      <c r="WJ199" s="156">
        <v>9000</v>
      </c>
      <c r="WK199" s="157">
        <v>9000</v>
      </c>
      <c r="WL199" s="156">
        <v>8.7916545778712069E-3</v>
      </c>
      <c r="WM199" s="156">
        <v>1.4393272679736056E-2</v>
      </c>
      <c r="WN199" s="156">
        <v>2.8547913176426562E-2</v>
      </c>
      <c r="WO199" s="156">
        <v>3.2005291851625574E-2</v>
      </c>
      <c r="WP199" s="156">
        <v>3.8198852557904832E-2</v>
      </c>
      <c r="WQ199" s="156">
        <v>4.4934526396134072E-2</v>
      </c>
      <c r="WR199" s="156">
        <v>5.2678098099053279E-2</v>
      </c>
      <c r="WS199" s="156">
        <v>6.0388119052532739E-2</v>
      </c>
      <c r="WT199" s="156">
        <v>6.7311215556426801E-2</v>
      </c>
      <c r="WU199" s="156">
        <v>7.3499332542884682E-2</v>
      </c>
      <c r="WV199" s="157">
        <v>7.9955877509709589E-2</v>
      </c>
      <c r="WW199" s="119">
        <v>8.7311250655631098E-3</v>
      </c>
      <c r="WX199" s="119">
        <v>1.1026923610416435E-2</v>
      </c>
      <c r="WY199" s="119">
        <v>1.4502180606856544E-2</v>
      </c>
      <c r="WZ199" s="119">
        <v>1.6770627321222503E-2</v>
      </c>
      <c r="XA199" s="119">
        <v>2.0489567033452054E-2</v>
      </c>
      <c r="XB199" s="119">
        <v>2.4521916933580058E-2</v>
      </c>
      <c r="XC199" s="119">
        <v>2.9158542583260803E-2</v>
      </c>
      <c r="XD199" s="119">
        <v>3.380853628959149E-2</v>
      </c>
      <c r="XE199" s="197">
        <v>3.8028127135452602E-2</v>
      </c>
      <c r="XF199" s="197">
        <v>4.1838591481118029E-2</v>
      </c>
      <c r="XG199" s="201">
        <v>4.5615389270177303E-2</v>
      </c>
      <c r="XH199" s="821">
        <v>4.6586669355651908E-2</v>
      </c>
      <c r="XI199" s="821">
        <v>5.7413376309427874E-2</v>
      </c>
      <c r="XJ199" s="821">
        <v>7.9746580852775556E-2</v>
      </c>
      <c r="XK199" s="821">
        <v>8.2366973479802777E-2</v>
      </c>
      <c r="XL199" s="821">
        <v>8.4423100147311608E-2</v>
      </c>
      <c r="XM199" s="821">
        <v>8.590131741287628E-2</v>
      </c>
      <c r="XN199" s="821">
        <v>8.7445865325261232E-2</v>
      </c>
      <c r="XO199" s="821">
        <v>8.9023534424615261E-2</v>
      </c>
      <c r="XP199" s="821">
        <v>9.0586865757997195E-2</v>
      </c>
      <c r="XQ199" s="821">
        <v>9.2078341349858109E-2</v>
      </c>
      <c r="XR199" s="822">
        <v>9.3877398501795106E-2</v>
      </c>
      <c r="XS199" s="821">
        <v>0.38096198447111024</v>
      </c>
      <c r="XT199" s="821">
        <v>0.34045124899274776</v>
      </c>
      <c r="XU199" s="821">
        <v>0.31677393403057125</v>
      </c>
      <c r="XV199" s="821">
        <v>0.33899711256862641</v>
      </c>
      <c r="XW199" s="821">
        <v>0.35655896843538298</v>
      </c>
      <c r="XX199" s="821">
        <v>0.36926796920797123</v>
      </c>
      <c r="XY199" s="821">
        <v>0.38263883694035655</v>
      </c>
      <c r="XZ199" s="821">
        <v>0.39641786685419383</v>
      </c>
      <c r="YA199" s="821">
        <v>0.41023276619307775</v>
      </c>
      <c r="YB199" s="821">
        <v>0.42362770471479899</v>
      </c>
      <c r="YC199" s="822">
        <v>0.43957948479438524</v>
      </c>
      <c r="YD199">
        <v>9000</v>
      </c>
      <c r="YE199">
        <v>8999.9999999999982</v>
      </c>
      <c r="YF199">
        <v>9000</v>
      </c>
      <c r="YG199">
        <v>9000</v>
      </c>
      <c r="YH199">
        <v>8999.9999999999982</v>
      </c>
      <c r="YI199">
        <v>9000</v>
      </c>
      <c r="YJ199">
        <v>8999.9999999999982</v>
      </c>
      <c r="YK199">
        <v>9000</v>
      </c>
      <c r="YL199">
        <v>8999.9999999999982</v>
      </c>
      <c r="YM199">
        <v>9000</v>
      </c>
      <c r="YN199" s="5">
        <v>8999.9999999999982</v>
      </c>
      <c r="YO199" s="156">
        <v>8181.8181818181811</v>
      </c>
      <c r="YP199" s="156">
        <v>8181.8181818181793</v>
      </c>
      <c r="YQ199" s="156">
        <v>8181.8181818181811</v>
      </c>
      <c r="YR199" s="156">
        <v>8181.8181818181811</v>
      </c>
      <c r="YS199" s="156">
        <v>8181.8181818181793</v>
      </c>
      <c r="YT199" s="156">
        <v>8181.8181818181811</v>
      </c>
      <c r="YU199" s="156">
        <v>8181.8181818181793</v>
      </c>
      <c r="YV199" s="156">
        <v>8181.8181818181811</v>
      </c>
      <c r="YW199" s="156">
        <v>8181.8181818181793</v>
      </c>
      <c r="YX199" s="156">
        <v>8181.8181818181811</v>
      </c>
      <c r="YY199" s="157">
        <v>8181.8181818181793</v>
      </c>
      <c r="YZ199" s="156">
        <v>8.7916545778712069E-3</v>
      </c>
      <c r="ZA199" s="156">
        <v>1.4393272679736056E-2</v>
      </c>
      <c r="ZB199" s="156">
        <v>2.8547913176426562E-2</v>
      </c>
      <c r="ZC199" s="156">
        <v>3.2005291851625574E-2</v>
      </c>
      <c r="ZD199" s="156">
        <v>3.8198852557904839E-2</v>
      </c>
      <c r="ZE199" s="156">
        <v>4.4934526396134072E-2</v>
      </c>
      <c r="ZF199" s="156">
        <v>5.2678098099053293E-2</v>
      </c>
      <c r="ZG199" s="156">
        <v>6.0388119052532746E-2</v>
      </c>
      <c r="ZH199" s="156">
        <v>6.7311215556426801E-2</v>
      </c>
      <c r="ZI199" s="156">
        <v>7.3499332542884682E-2</v>
      </c>
      <c r="ZJ199" s="157">
        <v>7.9955877509709616E-2</v>
      </c>
      <c r="ZK199" s="748">
        <v>169.81462011434672</v>
      </c>
      <c r="ZL199" s="748">
        <v>222.30128466911063</v>
      </c>
      <c r="ZM199" s="748">
        <v>348.27556036449027</v>
      </c>
      <c r="ZN199" s="748">
        <v>402.75319872938979</v>
      </c>
      <c r="ZO199" s="748">
        <v>492.06499585499824</v>
      </c>
      <c r="ZP199" s="748">
        <v>588.90346167777238</v>
      </c>
      <c r="ZQ199" s="748">
        <v>700.25384684532798</v>
      </c>
      <c r="ZR199" s="748">
        <v>811.92527114120173</v>
      </c>
      <c r="ZS199" s="748">
        <v>913.26040178054495</v>
      </c>
      <c r="ZT199" s="748">
        <v>1004.77019890775</v>
      </c>
      <c r="ZU199" s="748">
        <v>1095.4714804616488</v>
      </c>
      <c r="ZV199" s="334"/>
      <c r="ZW199" s="334"/>
      <c r="ZX199" s="334"/>
      <c r="ZY199" s="334"/>
      <c r="ZZ199" s="334"/>
      <c r="AAA199" s="334"/>
      <c r="AAB199" s="334"/>
      <c r="AAC199" s="334"/>
      <c r="AAD199" s="334"/>
      <c r="AAE199" s="334"/>
      <c r="AAF199" s="334"/>
      <c r="AAG199" s="7"/>
      <c r="AAH199" s="7"/>
      <c r="AAI199" s="7"/>
    </row>
    <row r="200" spans="1:711">
      <c r="A200" s="125" t="s">
        <v>221</v>
      </c>
      <c r="B200" s="129" t="s">
        <v>299</v>
      </c>
      <c r="C200" s="125" t="s">
        <v>509</v>
      </c>
      <c r="D200" s="138" t="s">
        <v>511</v>
      </c>
      <c r="E200" s="164">
        <v>3093.4791531077394</v>
      </c>
      <c r="F200" s="165">
        <v>2987.9051734128548</v>
      </c>
      <c r="G200" s="165">
        <v>4576.8195746852607</v>
      </c>
      <c r="H200" s="167">
        <v>5401.7313952462055</v>
      </c>
      <c r="I200" s="165">
        <v>6174.4167549679205</v>
      </c>
      <c r="J200" s="165">
        <v>6722.4472632291527</v>
      </c>
      <c r="K200" s="165">
        <v>7228.8174156887635</v>
      </c>
      <c r="L200" s="165">
        <v>7720.7277901557754</v>
      </c>
      <c r="M200" s="165">
        <v>8264.5987875987321</v>
      </c>
      <c r="N200" s="165">
        <v>8933.5779275094701</v>
      </c>
      <c r="O200" s="163">
        <v>9789.5001459677314</v>
      </c>
      <c r="P200" s="164">
        <v>17281.494987375361</v>
      </c>
      <c r="Q200" s="165">
        <v>17541.137031664603</v>
      </c>
      <c r="R200" s="165">
        <v>27172.39494841098</v>
      </c>
      <c r="S200" s="167">
        <v>30101.455815197714</v>
      </c>
      <c r="T200" s="165">
        <v>32793.465950971862</v>
      </c>
      <c r="U200" s="165">
        <v>34489.624913453335</v>
      </c>
      <c r="V200" s="165">
        <v>35919.26071922476</v>
      </c>
      <c r="W200" s="165">
        <v>37257.497581176729</v>
      </c>
      <c r="X200" s="165">
        <v>38839.54896426628</v>
      </c>
      <c r="Y200" s="165">
        <v>40992.973564668311</v>
      </c>
      <c r="Z200" s="163">
        <v>43961.61310153504</v>
      </c>
      <c r="AA200" s="164">
        <v>1236.5257468545421</v>
      </c>
      <c r="AB200" s="165">
        <v>1129.3680433610941</v>
      </c>
      <c r="AC200" s="165">
        <v>1393.6460387887014</v>
      </c>
      <c r="AD200" s="167">
        <v>1521.2205741845162</v>
      </c>
      <c r="AE200" s="165">
        <v>1644.081610129547</v>
      </c>
      <c r="AF200" s="165">
        <v>1728.459223499699</v>
      </c>
      <c r="AG200" s="165">
        <v>1796.4133060863408</v>
      </c>
      <c r="AH200" s="165">
        <v>1858.7924372520524</v>
      </c>
      <c r="AI200" s="165">
        <v>1935.5738795272141</v>
      </c>
      <c r="AJ200" s="165">
        <v>2047.4355029943474</v>
      </c>
      <c r="AK200" s="163">
        <v>2212.8056416592567</v>
      </c>
      <c r="AL200" s="164">
        <v>142.87987386214758</v>
      </c>
      <c r="AM200" s="165">
        <v>128.99194150413174</v>
      </c>
      <c r="AN200" s="165">
        <v>153.02233679716562</v>
      </c>
      <c r="AO200" s="167">
        <v>166.41634140189208</v>
      </c>
      <c r="AP200" s="165">
        <v>178.40356307288152</v>
      </c>
      <c r="AQ200" s="165">
        <v>185.25407131861996</v>
      </c>
      <c r="AR200" s="165">
        <v>190.11733283429501</v>
      </c>
      <c r="AS200" s="165">
        <v>193.8840727296961</v>
      </c>
      <c r="AT200" s="165">
        <v>198.20438834921305</v>
      </c>
      <c r="AU200" s="165">
        <v>204.53042732671503</v>
      </c>
      <c r="AV200" s="163">
        <v>213.69675392555919</v>
      </c>
      <c r="AW200" s="164">
        <v>0</v>
      </c>
      <c r="AX200" s="165">
        <v>0</v>
      </c>
      <c r="AY200" s="165">
        <v>0</v>
      </c>
      <c r="AZ200" s="167">
        <v>128.57331814228883</v>
      </c>
      <c r="BA200" s="165">
        <v>168.84189273572645</v>
      </c>
      <c r="BB200" s="165">
        <v>220.68955756547498</v>
      </c>
      <c r="BC200" s="165">
        <v>286.09643617766557</v>
      </c>
      <c r="BD200" s="165">
        <v>366.58684591054055</v>
      </c>
      <c r="BE200" s="165">
        <v>472.26580628187202</v>
      </c>
      <c r="BF200" s="165">
        <v>593.20140263092014</v>
      </c>
      <c r="BG200" s="163">
        <v>724.19643170990059</v>
      </c>
      <c r="BH200" s="164">
        <v>1879.8033337998054</v>
      </c>
      <c r="BI200" s="165">
        <v>2022.342533505494</v>
      </c>
      <c r="BJ200" s="165">
        <v>2012.6783806267636</v>
      </c>
      <c r="BK200" s="167">
        <v>2419.8720119948971</v>
      </c>
      <c r="BL200" s="165">
        <v>2931.9803040529946</v>
      </c>
      <c r="BM200" s="165">
        <v>3527.3612679011844</v>
      </c>
      <c r="BN200" s="165">
        <v>4294.9376380555823</v>
      </c>
      <c r="BO200" s="165">
        <v>4979.3813856740089</v>
      </c>
      <c r="BP200" s="165">
        <v>6032.9910643090334</v>
      </c>
      <c r="BQ200" s="165">
        <v>7118.7681972126038</v>
      </c>
      <c r="BR200" s="163">
        <v>8185.4333250069249</v>
      </c>
      <c r="BS200" s="164">
        <v>0</v>
      </c>
      <c r="BT200" s="165">
        <v>0</v>
      </c>
      <c r="BU200" s="165">
        <v>0</v>
      </c>
      <c r="BV200" s="167">
        <v>56706.258954083591</v>
      </c>
      <c r="BW200" s="165">
        <v>65623.809778691648</v>
      </c>
      <c r="BX200" s="165">
        <v>75583.499640082518</v>
      </c>
      <c r="BY200" s="165">
        <v>86591.28069203117</v>
      </c>
      <c r="BZ200" s="165">
        <v>98558.475613536182</v>
      </c>
      <c r="CA200" s="165">
        <v>111539.63139749689</v>
      </c>
      <c r="CB200" s="165">
        <v>125920.31991125422</v>
      </c>
      <c r="CC200" s="163">
        <v>142475.90868893388</v>
      </c>
      <c r="CD200" s="164">
        <v>0</v>
      </c>
      <c r="CE200" s="165">
        <v>0</v>
      </c>
      <c r="CF200" s="165">
        <v>0</v>
      </c>
      <c r="CG200" s="167">
        <v>107.08058933831681</v>
      </c>
      <c r="CH200" s="165">
        <v>108.80163878983456</v>
      </c>
      <c r="CI200" s="165">
        <v>110.37973837468851</v>
      </c>
      <c r="CJ200" s="165">
        <v>111.79717600839373</v>
      </c>
      <c r="CK200" s="165">
        <v>113.05830278322952</v>
      </c>
      <c r="CL200" s="165">
        <v>114.18959685343475</v>
      </c>
      <c r="CM200" s="165">
        <v>115.22342668341774</v>
      </c>
      <c r="CN200" s="169">
        <v>116.19083262521322</v>
      </c>
      <c r="CO200" s="176">
        <v>0.5724513461732379</v>
      </c>
      <c r="CP200" s="175">
        <v>0.6021353746978243</v>
      </c>
      <c r="CQ200" s="175">
        <v>0.60347948511665328</v>
      </c>
      <c r="CR200" s="191">
        <v>0.57863591395157088</v>
      </c>
      <c r="CS200" s="175">
        <v>0.55901793141730538</v>
      </c>
      <c r="CT200" s="175">
        <v>0.54483071337915256</v>
      </c>
      <c r="CU200" s="175">
        <v>0.52991529773438217</v>
      </c>
      <c r="CV200" s="175">
        <v>0.51455859872119081</v>
      </c>
      <c r="CW200" s="175">
        <v>0.49918036804892507</v>
      </c>
      <c r="CX200" s="175">
        <v>0.4842939539353428</v>
      </c>
      <c r="CY200" s="175">
        <v>0.46654311670381965</v>
      </c>
      <c r="CZ200" s="176">
        <v>0.49223233030090979</v>
      </c>
      <c r="DA200" s="191">
        <v>0.47416287722199257</v>
      </c>
      <c r="DB200" s="191">
        <v>0.41656881930854539</v>
      </c>
      <c r="DC200" s="191">
        <v>0.41656881930854534</v>
      </c>
      <c r="DD200" s="191">
        <v>0.41656881930854534</v>
      </c>
      <c r="DE200" s="191">
        <v>0.41656881930854539</v>
      </c>
      <c r="DF200" s="191">
        <v>0.41656881930854534</v>
      </c>
      <c r="DG200" s="191">
        <v>0.41656881930854545</v>
      </c>
      <c r="DH200" s="191">
        <v>0.41656881930854539</v>
      </c>
      <c r="DI200" s="191">
        <v>0.4165688193085455</v>
      </c>
      <c r="DJ200" s="175">
        <v>0.4165688193085455</v>
      </c>
      <c r="DK200" s="183">
        <v>14440</v>
      </c>
      <c r="DL200" s="184">
        <v>14136</v>
      </c>
      <c r="DM200" s="184">
        <v>13958</v>
      </c>
      <c r="DN200" s="209">
        <v>13319.523270314883</v>
      </c>
      <c r="DO200" s="184">
        <v>12870.309410323143</v>
      </c>
      <c r="DP200" s="184">
        <v>12468.592043417033</v>
      </c>
      <c r="DQ200" s="184">
        <v>12108.771266854321</v>
      </c>
      <c r="DR200" s="184">
        <v>11787.756841887425</v>
      </c>
      <c r="DS200" s="184">
        <v>11503.816153631476</v>
      </c>
      <c r="DT200" s="184">
        <v>11255.548348582906</v>
      </c>
      <c r="DU200" s="184">
        <v>11041.210130473317</v>
      </c>
      <c r="DV200" s="193">
        <v>1.8073000073432923</v>
      </c>
      <c r="DW200" s="181">
        <v>1.7711540071964265</v>
      </c>
      <c r="DX200" s="181">
        <v>1.8</v>
      </c>
      <c r="DY200" s="602">
        <v>1.8</v>
      </c>
      <c r="DZ200" s="181">
        <v>1.8</v>
      </c>
      <c r="EA200" s="181">
        <v>1.8</v>
      </c>
      <c r="EB200" s="181">
        <v>1.8</v>
      </c>
      <c r="EC200" s="181">
        <v>1.8</v>
      </c>
      <c r="ED200" s="181">
        <v>1.8</v>
      </c>
      <c r="EE200" s="181">
        <v>1.8</v>
      </c>
      <c r="EF200" s="182">
        <v>1.8</v>
      </c>
      <c r="EG200" s="194">
        <v>0.25226994148952697</v>
      </c>
      <c r="EH200" s="194">
        <v>0.23852275148879751</v>
      </c>
      <c r="EI200" s="194">
        <v>0.34259550257282029</v>
      </c>
      <c r="EJ200" s="194">
        <v>0.42562028011110792</v>
      </c>
      <c r="EK200" s="194">
        <v>0.50472776001625652</v>
      </c>
      <c r="EL200" s="194">
        <v>0.56746644805995039</v>
      </c>
      <c r="EM200" s="194">
        <v>0.63058532082367058</v>
      </c>
      <c r="EN200" s="194">
        <v>0.69608652781598457</v>
      </c>
      <c r="EO200" s="194">
        <v>0.76946715364886853</v>
      </c>
      <c r="EP200" s="194">
        <v>0.85714562783810655</v>
      </c>
      <c r="EQ200" s="194">
        <v>0.97234829080956009</v>
      </c>
      <c r="ER200" s="183">
        <v>50000</v>
      </c>
      <c r="ES200" s="184">
        <v>50000</v>
      </c>
      <c r="ET200" s="184">
        <v>50000</v>
      </c>
      <c r="EU200" s="209">
        <v>50000</v>
      </c>
      <c r="EV200" s="184">
        <v>50000</v>
      </c>
      <c r="EW200" s="184">
        <v>50000</v>
      </c>
      <c r="EX200" s="184">
        <v>50000</v>
      </c>
      <c r="EY200" s="184">
        <v>50000</v>
      </c>
      <c r="EZ200" s="184">
        <v>50000</v>
      </c>
      <c r="FA200" s="184">
        <v>50000</v>
      </c>
      <c r="FB200" s="184">
        <v>50000</v>
      </c>
      <c r="FC200" s="195">
        <v>19.29</v>
      </c>
      <c r="FD200" s="196">
        <v>18.79</v>
      </c>
      <c r="FE200" s="196">
        <v>18.64</v>
      </c>
      <c r="FF200" s="598">
        <v>18.64</v>
      </c>
      <c r="FG200" s="196">
        <v>18.64</v>
      </c>
      <c r="FH200" s="196">
        <v>18.64</v>
      </c>
      <c r="FI200" s="196">
        <v>18.64</v>
      </c>
      <c r="FJ200" s="196">
        <v>18.64</v>
      </c>
      <c r="FK200" s="196">
        <v>18.64</v>
      </c>
      <c r="FL200" s="196">
        <v>18.64</v>
      </c>
      <c r="FM200" s="198">
        <v>18.64</v>
      </c>
      <c r="FN200" s="193">
        <v>1.0256936308355717E-2</v>
      </c>
      <c r="FO200" s="181">
        <v>1.1242298157729905E-2</v>
      </c>
      <c r="FP200" s="181">
        <v>1.7594402267010093E-2</v>
      </c>
      <c r="FQ200" s="181">
        <v>1.8688608794956822E-2</v>
      </c>
      <c r="FR200" s="181">
        <v>1.9669673283171811E-2</v>
      </c>
      <c r="FS200" s="181">
        <v>2.016202461993152E-2</v>
      </c>
      <c r="FT200" s="181">
        <v>2.0422924612046013E-2</v>
      </c>
      <c r="FU200" s="181">
        <v>2.0569920329644262E-2</v>
      </c>
      <c r="FV200" s="181">
        <v>2.0802511101756103E-2</v>
      </c>
      <c r="FW200" s="181">
        <v>2.1301125806008799E-2</v>
      </c>
      <c r="FX200" s="182">
        <v>2.2006424883817197E-2</v>
      </c>
      <c r="FY200" s="184">
        <v>27500</v>
      </c>
      <c r="FZ200" s="184">
        <v>27500</v>
      </c>
      <c r="GA200" s="184">
        <v>27500</v>
      </c>
      <c r="GB200" s="209">
        <v>27500</v>
      </c>
      <c r="GC200" s="184">
        <v>27500</v>
      </c>
      <c r="GD200" s="184">
        <v>27500</v>
      </c>
      <c r="GE200" s="184">
        <v>27500</v>
      </c>
      <c r="GF200" s="184">
        <v>27500</v>
      </c>
      <c r="GG200" s="184">
        <v>27500</v>
      </c>
      <c r="GH200" s="184">
        <v>27500</v>
      </c>
      <c r="GI200" s="184">
        <v>27500</v>
      </c>
      <c r="GJ200" s="195">
        <v>1.8</v>
      </c>
      <c r="GK200" s="196">
        <v>1.8</v>
      </c>
      <c r="GL200" s="196">
        <v>1.7</v>
      </c>
      <c r="GM200" s="604">
        <v>1.7</v>
      </c>
      <c r="GN200" s="196">
        <v>1.7</v>
      </c>
      <c r="GO200" s="196">
        <v>1.7</v>
      </c>
      <c r="GP200" s="196">
        <v>1.7</v>
      </c>
      <c r="GQ200" s="196">
        <v>1.7</v>
      </c>
      <c r="GR200" s="196">
        <v>1.7</v>
      </c>
      <c r="GS200" s="196">
        <v>1.7</v>
      </c>
      <c r="GT200" s="198">
        <v>1.7</v>
      </c>
      <c r="GU200" s="196">
        <v>2.4892852018419676E-2</v>
      </c>
      <c r="GV200" s="196">
        <v>2.2956917329891111E-2</v>
      </c>
      <c r="GW200" s="196">
        <v>3.2160718563251915E-2</v>
      </c>
      <c r="GX200" s="196">
        <v>3.7957267120092224E-2</v>
      </c>
      <c r="GY200" s="196">
        <v>4.3386827098685875E-2</v>
      </c>
      <c r="GZ200" s="196">
        <v>4.7237766523467006E-2</v>
      </c>
      <c r="HA200" s="196">
        <v>5.0795964022044247E-2</v>
      </c>
      <c r="HB200" s="196">
        <v>5.4252554532861021E-2</v>
      </c>
      <c r="HC200" s="196">
        <v>5.8074265613678712E-2</v>
      </c>
      <c r="HD200" s="196">
        <v>6.277509541312197E-2</v>
      </c>
      <c r="HE200" s="196">
        <v>6.8789550020886006E-2</v>
      </c>
      <c r="HF200" s="183">
        <v>30000</v>
      </c>
      <c r="HG200" s="184">
        <v>30000</v>
      </c>
      <c r="HH200" s="184">
        <v>30000</v>
      </c>
      <c r="HI200" s="209">
        <v>30000</v>
      </c>
      <c r="HJ200" s="184">
        <v>30000</v>
      </c>
      <c r="HK200" s="184">
        <v>30000</v>
      </c>
      <c r="HL200" s="184">
        <v>30000</v>
      </c>
      <c r="HM200" s="184">
        <v>30000</v>
      </c>
      <c r="HN200" s="184">
        <v>30000</v>
      </c>
      <c r="HO200" s="184">
        <v>30000</v>
      </c>
      <c r="HP200" s="184">
        <v>30000</v>
      </c>
      <c r="HQ200" s="195">
        <v>8.6999999999999993</v>
      </c>
      <c r="HR200" s="196">
        <v>8.8000000000000007</v>
      </c>
      <c r="HS200" s="196">
        <v>8.5</v>
      </c>
      <c r="HT200" s="604">
        <v>8.5</v>
      </c>
      <c r="HU200" s="196">
        <v>8.5</v>
      </c>
      <c r="HV200" s="196">
        <v>8.5</v>
      </c>
      <c r="HW200" s="196">
        <v>8.5</v>
      </c>
      <c r="HX200" s="196">
        <v>8.5</v>
      </c>
      <c r="HY200" s="196">
        <v>8.5</v>
      </c>
      <c r="HZ200" s="196">
        <v>8.5</v>
      </c>
      <c r="IA200" s="198">
        <v>8.5</v>
      </c>
      <c r="IB200" s="196">
        <v>6.0182708844300084E-3</v>
      </c>
      <c r="IC200" s="196">
        <v>5.9513312860641626E-3</v>
      </c>
      <c r="ID200" s="196">
        <v>1.0471604895177971E-2</v>
      </c>
      <c r="IE200" s="196">
        <v>1.2358974610614089E-2</v>
      </c>
      <c r="IF200" s="196">
        <v>1.4126851989929547E-2</v>
      </c>
      <c r="IG200" s="196">
        <v>1.5380726838909106E-2</v>
      </c>
      <c r="IH200" s="196">
        <v>1.6539284234659789E-2</v>
      </c>
      <c r="II200" s="196">
        <v>1.7664758158462385E-2</v>
      </c>
      <c r="IJ200" s="196">
        <v>1.8909116190548598E-2</v>
      </c>
      <c r="IK200" s="196">
        <v>2.0439717325670459E-2</v>
      </c>
      <c r="IL200" s="198">
        <v>2.2398037758984784E-2</v>
      </c>
      <c r="IM200" s="209"/>
      <c r="IP200" s="606">
        <v>0.14365260723528439</v>
      </c>
      <c r="IQ200" s="279">
        <v>0.14685314685314685</v>
      </c>
      <c r="IR200" s="279">
        <v>0.2413793103448276</v>
      </c>
      <c r="IS200" s="279">
        <v>0.39726027397260272</v>
      </c>
      <c r="IT200" s="279">
        <v>0.5425607728244517</v>
      </c>
      <c r="IU200" s="279">
        <v>0.68786127167630062</v>
      </c>
      <c r="IV200" s="279">
        <v>0.81761484636446613</v>
      </c>
      <c r="IW200" s="311">
        <v>0.94736842105263153</v>
      </c>
      <c r="IY200" s="225"/>
      <c r="IZ200" s="225"/>
      <c r="JA200" s="601">
        <v>0.85634739276471561</v>
      </c>
      <c r="JB200" s="601">
        <v>0.85314685314685312</v>
      </c>
      <c r="JC200" s="601">
        <v>0.75862068965517238</v>
      </c>
      <c r="JD200" s="601">
        <v>0.60273972602739723</v>
      </c>
      <c r="JE200" s="601">
        <v>0.4574392271755483</v>
      </c>
      <c r="JF200" s="601">
        <v>0.31213872832369938</v>
      </c>
      <c r="JG200" s="601">
        <v>0.18238515363553387</v>
      </c>
      <c r="JH200" s="710">
        <v>5.2631578947368474E-2</v>
      </c>
      <c r="JI200" s="116">
        <v>1.1000000000000001</v>
      </c>
      <c r="JJ200" s="116">
        <v>1.1000000000000001</v>
      </c>
      <c r="JK200" s="116">
        <v>1.1000000000000001</v>
      </c>
      <c r="JL200" s="116">
        <v>1.1000000000000001</v>
      </c>
      <c r="JM200" s="116">
        <v>1.1000000000000001</v>
      </c>
      <c r="JN200" s="116">
        <v>1.1000000000000001</v>
      </c>
      <c r="JO200" s="116">
        <v>1.1000000000000001</v>
      </c>
      <c r="JP200" s="116">
        <v>1.1000000000000001</v>
      </c>
      <c r="JQ200" s="116">
        <v>1.1000000000000001</v>
      </c>
      <c r="JR200" s="116">
        <v>1.1000000000000001</v>
      </c>
      <c r="JS200" s="208">
        <v>1.1000000000000001</v>
      </c>
      <c r="JT200" s="116">
        <v>9000</v>
      </c>
      <c r="JU200" s="116">
        <v>9000</v>
      </c>
      <c r="JV200" s="116">
        <v>9000</v>
      </c>
      <c r="JW200" s="116">
        <v>9000</v>
      </c>
      <c r="JX200" s="116">
        <v>9000</v>
      </c>
      <c r="JY200" s="116">
        <v>9000</v>
      </c>
      <c r="JZ200" s="116">
        <v>9000</v>
      </c>
      <c r="KA200" s="116">
        <v>9000</v>
      </c>
      <c r="KB200" s="116">
        <v>9000</v>
      </c>
      <c r="KC200" s="116">
        <v>9000</v>
      </c>
      <c r="KD200" s="208">
        <v>9000</v>
      </c>
      <c r="KE200" s="116">
        <v>1.2</v>
      </c>
      <c r="KF200" s="116">
        <v>1.2</v>
      </c>
      <c r="KG200" s="116">
        <v>1.2</v>
      </c>
      <c r="KH200" s="116">
        <v>1.6</v>
      </c>
      <c r="KI200" s="116">
        <v>1.6</v>
      </c>
      <c r="KJ200" s="116">
        <v>1.6</v>
      </c>
      <c r="KK200" s="116">
        <v>1.6</v>
      </c>
      <c r="KL200" s="116">
        <v>1.6</v>
      </c>
      <c r="KM200" s="116">
        <v>1.6</v>
      </c>
      <c r="KN200" s="116">
        <v>1.6</v>
      </c>
      <c r="KO200" s="208">
        <v>1.6</v>
      </c>
      <c r="KP200" s="116">
        <v>20000</v>
      </c>
      <c r="KQ200" s="116">
        <v>20000</v>
      </c>
      <c r="KR200" s="116">
        <v>20000</v>
      </c>
      <c r="KS200" s="116">
        <v>40000</v>
      </c>
      <c r="KT200" s="116">
        <v>40000</v>
      </c>
      <c r="KU200" s="116">
        <v>40000</v>
      </c>
      <c r="KV200" s="116">
        <v>40000</v>
      </c>
      <c r="KW200" s="116">
        <v>40000</v>
      </c>
      <c r="KX200" s="116">
        <v>40000</v>
      </c>
      <c r="KY200" s="116">
        <v>40000</v>
      </c>
      <c r="KZ200" s="208">
        <v>40000</v>
      </c>
      <c r="LA200" s="116">
        <v>0.3</v>
      </c>
      <c r="LB200" s="116">
        <v>0.3</v>
      </c>
      <c r="LC200" s="116">
        <v>0.3</v>
      </c>
      <c r="LD200" s="116">
        <v>0.3</v>
      </c>
      <c r="LE200" s="116">
        <v>0.3</v>
      </c>
      <c r="LF200" s="116">
        <v>0.3</v>
      </c>
      <c r="LG200" s="116">
        <v>0.3</v>
      </c>
      <c r="LH200" s="116">
        <v>0.3</v>
      </c>
      <c r="LI200" s="116">
        <v>0.3</v>
      </c>
      <c r="LJ200" s="116">
        <v>0.3</v>
      </c>
      <c r="LK200" s="208">
        <v>0.3</v>
      </c>
      <c r="LL200" s="116">
        <v>17333</v>
      </c>
      <c r="LM200" s="116">
        <v>17000</v>
      </c>
      <c r="LN200" s="116">
        <v>17000</v>
      </c>
      <c r="LO200" s="116">
        <v>17000</v>
      </c>
      <c r="LP200" s="116">
        <v>17000</v>
      </c>
      <c r="LQ200" s="116">
        <v>17000</v>
      </c>
      <c r="LR200" s="116">
        <v>17000</v>
      </c>
      <c r="LS200" s="116">
        <v>17000</v>
      </c>
      <c r="LT200" s="116">
        <v>17000</v>
      </c>
      <c r="LU200" s="116">
        <v>17000</v>
      </c>
      <c r="LV200" s="208">
        <v>17000</v>
      </c>
      <c r="LW200">
        <v>8.1321948782647632E-2</v>
      </c>
      <c r="LX200">
        <v>0.10172685871658589</v>
      </c>
      <c r="LY200">
        <v>0.21887935259767735</v>
      </c>
      <c r="LZ200">
        <v>0.2504409911953378</v>
      </c>
      <c r="MA200">
        <v>0.27964909698548995</v>
      </c>
      <c r="MB200">
        <v>0.29926305223652522</v>
      </c>
      <c r="MC200">
        <v>0.31727180155921964</v>
      </c>
      <c r="MD200">
        <v>0.3350297089386774</v>
      </c>
      <c r="ME200">
        <v>0.35538919274011593</v>
      </c>
      <c r="MF200">
        <v>0.38126919321547864</v>
      </c>
      <c r="MG200" s="5">
        <v>0.41686887595096378</v>
      </c>
      <c r="MH200" s="156">
        <v>0</v>
      </c>
      <c r="MI200" s="156">
        <v>0</v>
      </c>
      <c r="MJ200" s="156">
        <v>0</v>
      </c>
      <c r="MK200" s="156">
        <v>0</v>
      </c>
      <c r="ML200" s="156">
        <v>0</v>
      </c>
      <c r="MM200" s="156">
        <v>0</v>
      </c>
      <c r="MN200" s="156">
        <v>0</v>
      </c>
      <c r="MO200" s="156">
        <v>0</v>
      </c>
      <c r="MP200" s="156">
        <v>0</v>
      </c>
      <c r="MQ200" s="156">
        <v>0</v>
      </c>
      <c r="MR200" s="157">
        <v>0</v>
      </c>
      <c r="MS200" s="156">
        <v>5.5869204669269236E-2</v>
      </c>
      <c r="MT200" s="156">
        <v>5.4977707071040376E-2</v>
      </c>
      <c r="MU200" s="156">
        <v>7.9028771290755043E-2</v>
      </c>
      <c r="MV200" s="156">
        <v>9.3272672877510177E-2</v>
      </c>
      <c r="MW200" s="156">
        <v>0.10661477072006312</v>
      </c>
      <c r="MX200" s="156">
        <v>0.11607771261475457</v>
      </c>
      <c r="MY200" s="156">
        <v>0.12482129761175488</v>
      </c>
      <c r="MZ200" s="156">
        <v>0.13331520300717928</v>
      </c>
      <c r="NA200" s="156">
        <v>0.14270632187634508</v>
      </c>
      <c r="NB200" s="156">
        <v>0.15425770566667674</v>
      </c>
      <c r="NC200" s="157">
        <v>0.16903706940199836</v>
      </c>
      <c r="ND200" s="156">
        <v>1.6348767061527019</v>
      </c>
      <c r="NE200" s="156">
        <v>1.5704942949753626</v>
      </c>
      <c r="NF200" s="156">
        <v>1.5271194864606203</v>
      </c>
      <c r="NG200" s="156">
        <v>1.5406911159132608</v>
      </c>
      <c r="NH200" s="156">
        <v>1.5504332692347564</v>
      </c>
      <c r="NI200" s="156">
        <v>1.5583050576980348</v>
      </c>
      <c r="NJ200" s="156">
        <v>1.5656922590473086</v>
      </c>
      <c r="NK200" s="156">
        <v>1.5725563928706956</v>
      </c>
      <c r="NL200" s="156">
        <v>1.5788407064451468</v>
      </c>
      <c r="NM200" s="156">
        <v>1.5844918918010211</v>
      </c>
      <c r="NN200" s="157">
        <v>1.5899477344883852</v>
      </c>
      <c r="NO200" s="156">
        <v>13113.854448270131</v>
      </c>
      <c r="NP200" s="156">
        <v>12600.45335807142</v>
      </c>
      <c r="NQ200" s="156">
        <v>12025.226305531081</v>
      </c>
      <c r="NR200" s="156">
        <v>11719.393614583378</v>
      </c>
      <c r="NS200" s="156">
        <v>11490.451600916995</v>
      </c>
      <c r="NT200" s="156">
        <v>11270.961823698839</v>
      </c>
      <c r="NU200" s="156">
        <v>11068.186734461073</v>
      </c>
      <c r="NV200" s="156">
        <v>10881.960453432748</v>
      </c>
      <c r="NW200" s="156">
        <v>10712.755851162379</v>
      </c>
      <c r="NX200" s="156">
        <v>10561.135552076572</v>
      </c>
      <c r="NY200" s="157">
        <v>10428.69468434306</v>
      </c>
      <c r="NZ200" s="156">
        <v>7388.6799179662748</v>
      </c>
      <c r="OA200" s="156">
        <v>6978.9979124773545</v>
      </c>
      <c r="OB200" s="156">
        <v>10774.412035557572</v>
      </c>
      <c r="OC200" s="156">
        <v>12683.672418297958</v>
      </c>
      <c r="OD200" s="156">
        <v>14461.330451055735</v>
      </c>
      <c r="OE200" s="156">
        <v>15698.617967677161</v>
      </c>
      <c r="OF200" s="156">
        <v>16885.094980797872</v>
      </c>
      <c r="OG200" s="156">
        <v>18086.331833948268</v>
      </c>
      <c r="OH200" s="156">
        <v>19451.608617429589</v>
      </c>
      <c r="OI200" s="156">
        <v>21140.324313468103</v>
      </c>
      <c r="OJ200" s="157">
        <v>23451.625109817414</v>
      </c>
      <c r="OK200" s="156"/>
      <c r="OL200" s="156"/>
      <c r="OM200" s="156"/>
      <c r="ON200" s="156"/>
      <c r="OO200" s="156"/>
      <c r="OP200" s="156"/>
      <c r="OQ200" s="156"/>
      <c r="OR200" s="156"/>
      <c r="OS200" s="156"/>
      <c r="OT200" s="156"/>
      <c r="OU200" s="157"/>
      <c r="OV200">
        <v>6583.5926250180628</v>
      </c>
      <c r="OW200">
        <v>5971.9020111831542</v>
      </c>
      <c r="OX200">
        <v>8607.5064448405665</v>
      </c>
      <c r="OY200">
        <v>10204.306605464113</v>
      </c>
      <c r="OZ200">
        <v>11692.804390899384</v>
      </c>
      <c r="PA200">
        <v>12735.913750535561</v>
      </c>
      <c r="PB200">
        <v>13744.104145361598</v>
      </c>
      <c r="PC200">
        <v>14769.537715455363</v>
      </c>
      <c r="PD200">
        <v>15933.25560930244</v>
      </c>
      <c r="PE200">
        <v>17365.759300634865</v>
      </c>
      <c r="PF200" s="5">
        <v>19324.623237902873</v>
      </c>
      <c r="PG200">
        <v>805.08729294821171</v>
      </c>
      <c r="PH200">
        <v>1007.0959012942004</v>
      </c>
      <c r="PI200">
        <v>2166.9055907170059</v>
      </c>
      <c r="PJ200">
        <v>2479.3658128338448</v>
      </c>
      <c r="PK200">
        <v>2768.5260601563509</v>
      </c>
      <c r="PL200">
        <v>2962.7042171415997</v>
      </c>
      <c r="PM200">
        <v>3140.9908354362742</v>
      </c>
      <c r="PN200">
        <v>3316.7941184929064</v>
      </c>
      <c r="PO200">
        <v>3518.3530081271483</v>
      </c>
      <c r="PP200">
        <v>3774.5650128332386</v>
      </c>
      <c r="PQ200" s="5">
        <v>4127.0018719145419</v>
      </c>
      <c r="PR200">
        <v>0</v>
      </c>
      <c r="PS200">
        <v>0</v>
      </c>
      <c r="PT200">
        <v>0</v>
      </c>
      <c r="PU200">
        <v>0</v>
      </c>
      <c r="PV200">
        <v>0</v>
      </c>
      <c r="PW200">
        <v>0</v>
      </c>
      <c r="PX200">
        <v>0</v>
      </c>
      <c r="PY200">
        <v>0</v>
      </c>
      <c r="PZ200">
        <v>0</v>
      </c>
      <c r="QA200" s="7">
        <v>0</v>
      </c>
      <c r="QB200" s="5">
        <v>0</v>
      </c>
      <c r="QC200">
        <v>290.51427735973311</v>
      </c>
      <c r="QD200">
        <v>280.38630606230589</v>
      </c>
      <c r="QE200">
        <v>403.04673358285072</v>
      </c>
      <c r="QF200">
        <v>475.69063167530186</v>
      </c>
      <c r="QG200">
        <v>543.73533067232188</v>
      </c>
      <c r="QH200">
        <v>591.99633433524832</v>
      </c>
      <c r="QI200">
        <v>636.58861781994983</v>
      </c>
      <c r="QJ200">
        <v>679.90753533661439</v>
      </c>
      <c r="QK200">
        <v>727.80224156935981</v>
      </c>
      <c r="QL200">
        <v>786.71429890005129</v>
      </c>
      <c r="QM200" s="5">
        <v>862.08905395019167</v>
      </c>
      <c r="QN200">
        <v>1232.1961749117741</v>
      </c>
      <c r="QO200">
        <v>1136.3674078296101</v>
      </c>
      <c r="QP200">
        <v>1503.5135928320269</v>
      </c>
      <c r="QQ200">
        <v>1774.5022378643114</v>
      </c>
      <c r="QR200">
        <v>2028.3341668635646</v>
      </c>
      <c r="QS200">
        <v>2208.3655849720822</v>
      </c>
      <c r="QT200">
        <v>2374.7113180305682</v>
      </c>
      <c r="QU200">
        <v>2536.3069244112526</v>
      </c>
      <c r="QV200">
        <v>2714.9719174394795</v>
      </c>
      <c r="QW200">
        <v>2934.7357105634519</v>
      </c>
      <c r="QX200" s="5">
        <v>3215.911463476421</v>
      </c>
      <c r="QY200" s="7">
        <v>1.8</v>
      </c>
      <c r="QZ200" s="7">
        <v>1.8</v>
      </c>
      <c r="RA200" s="7">
        <v>1.7</v>
      </c>
      <c r="RB200" s="7">
        <v>1.7</v>
      </c>
      <c r="RC200" s="7">
        <v>1.7</v>
      </c>
      <c r="RD200" s="7">
        <v>1.7</v>
      </c>
      <c r="RE200" s="7">
        <v>1.7</v>
      </c>
      <c r="RF200" s="7">
        <v>1.7</v>
      </c>
      <c r="RG200" s="7">
        <v>1.7</v>
      </c>
      <c r="RH200" s="7">
        <v>1.7</v>
      </c>
      <c r="RI200" s="5">
        <v>1.7</v>
      </c>
      <c r="RJ200" s="7">
        <v>27500</v>
      </c>
      <c r="RK200" s="7">
        <v>27500</v>
      </c>
      <c r="RL200" s="7">
        <v>27500</v>
      </c>
      <c r="RM200" s="7">
        <v>27500</v>
      </c>
      <c r="RN200" s="7">
        <v>27500</v>
      </c>
      <c r="RO200" s="7">
        <v>27500</v>
      </c>
      <c r="RP200" s="7">
        <v>27500</v>
      </c>
      <c r="RQ200" s="7">
        <v>27500</v>
      </c>
      <c r="RR200" s="7">
        <v>27500</v>
      </c>
      <c r="RS200" s="7">
        <v>27500</v>
      </c>
      <c r="RT200" s="5">
        <v>27500</v>
      </c>
      <c r="RU200">
        <v>0.76233688886877227</v>
      </c>
      <c r="RV200">
        <v>0.74184951502024676</v>
      </c>
      <c r="RW200">
        <v>0.70493940612256623</v>
      </c>
      <c r="RX200">
        <v>0.70493940612256611</v>
      </c>
      <c r="RY200">
        <v>0.70493940612256611</v>
      </c>
      <c r="RZ200">
        <v>0.70493940612256611</v>
      </c>
      <c r="SA200">
        <v>0.70493940612256623</v>
      </c>
      <c r="SB200">
        <v>0.70493940612256623</v>
      </c>
      <c r="SC200">
        <v>0.70493940612256634</v>
      </c>
      <c r="SD200">
        <v>0.70493940612256623</v>
      </c>
      <c r="SE200" s="5">
        <v>0.70493940612256645</v>
      </c>
      <c r="SF200" s="156">
        <v>20466.719432752543</v>
      </c>
      <c r="SG200" s="156">
        <v>20092.946605141726</v>
      </c>
      <c r="SH200" s="156">
        <v>20037.045545919245</v>
      </c>
      <c r="SI200" s="156">
        <v>20037.045545919245</v>
      </c>
      <c r="SJ200" s="156">
        <v>20037.045545919245</v>
      </c>
      <c r="SK200" s="156">
        <v>20037.045545919245</v>
      </c>
      <c r="SL200" s="156">
        <v>20037.045545919245</v>
      </c>
      <c r="SM200" s="156">
        <v>20037.045545919249</v>
      </c>
      <c r="SN200" s="156">
        <v>20037.045545919245</v>
      </c>
      <c r="SO200" s="156">
        <v>20037.045545919245</v>
      </c>
      <c r="SP200" s="157">
        <v>20037.045545919253</v>
      </c>
      <c r="SQ200" s="156">
        <v>1522.7104522715072</v>
      </c>
      <c r="SR200" s="156">
        <v>1416.753713891916</v>
      </c>
      <c r="SS200" s="156">
        <v>1906.5603264148776</v>
      </c>
      <c r="ST200" s="156">
        <v>2250.1928695396132</v>
      </c>
      <c r="SU200" s="156">
        <v>2572.0694975358865</v>
      </c>
      <c r="SV200" s="156">
        <v>2800.3619193073305</v>
      </c>
      <c r="SW200" s="156">
        <v>3011.2999358505181</v>
      </c>
      <c r="SX200" s="156">
        <v>3216.2144597478668</v>
      </c>
      <c r="SY200" s="156">
        <v>3442.7741590088394</v>
      </c>
      <c r="SZ200" s="156">
        <v>3721.4500094635032</v>
      </c>
      <c r="TA200" s="157">
        <v>4078.0005174266125</v>
      </c>
      <c r="TB200" s="156"/>
      <c r="TC200" s="156"/>
      <c r="TD200" s="156"/>
      <c r="TE200" s="156"/>
      <c r="TF200" s="156"/>
      <c r="TG200" s="156"/>
      <c r="TH200" s="156"/>
      <c r="TI200" s="156"/>
      <c r="TJ200" s="156"/>
      <c r="TK200" s="156"/>
      <c r="TL200" s="156"/>
      <c r="TM200" s="728">
        <v>805.08729294821171</v>
      </c>
      <c r="TN200" s="244">
        <v>1007.0959012942004</v>
      </c>
      <c r="TO200" s="244">
        <v>2166.9055907170059</v>
      </c>
      <c r="TP200" s="244">
        <v>2479.3658128338448</v>
      </c>
      <c r="TQ200" s="244">
        <v>2768.5260601563509</v>
      </c>
      <c r="TR200" s="244">
        <v>2962.7042171415997</v>
      </c>
      <c r="TS200" s="244">
        <v>3140.9908354362742</v>
      </c>
      <c r="TT200" s="244">
        <v>3316.7941184929064</v>
      </c>
      <c r="TU200" s="244">
        <v>3518.3530081271483</v>
      </c>
      <c r="TV200" s="244">
        <v>3774.5650128332386</v>
      </c>
      <c r="TW200" s="729">
        <v>4127.0018719145419</v>
      </c>
      <c r="TX200" s="117">
        <v>9892.8150694090873</v>
      </c>
      <c r="TY200" s="117">
        <v>10562.139119187246</v>
      </c>
      <c r="TZ200" s="117">
        <v>16397.982912853407</v>
      </c>
      <c r="UA200" s="117">
        <v>17417.783396899758</v>
      </c>
      <c r="UB200" s="117">
        <v>18332.135499916127</v>
      </c>
      <c r="UC200" s="117">
        <v>18791.006945776175</v>
      </c>
      <c r="UD200" s="117">
        <v>19034.165738426884</v>
      </c>
      <c r="UE200" s="117">
        <v>19171.16574722845</v>
      </c>
      <c r="UF200" s="117">
        <v>19387.940346836687</v>
      </c>
      <c r="UG200" s="117">
        <v>19852.649251200201</v>
      </c>
      <c r="UH200" s="185">
        <v>20509.987991717629</v>
      </c>
      <c r="UI200" s="116">
        <v>1.1000000000000001</v>
      </c>
      <c r="UJ200" s="116">
        <v>1.1000000000000001</v>
      </c>
      <c r="UK200" s="116">
        <v>1.1000000000000001</v>
      </c>
      <c r="UL200" s="116">
        <v>1.1000000000000001</v>
      </c>
      <c r="UM200" s="116">
        <v>1.1000000000000001</v>
      </c>
      <c r="UN200" s="116">
        <v>1.1000000000000001</v>
      </c>
      <c r="UO200" s="116">
        <v>1.1000000000000001</v>
      </c>
      <c r="UP200" s="116">
        <v>1.1000000000000001</v>
      </c>
      <c r="UQ200" s="116">
        <v>1.1000000000000001</v>
      </c>
      <c r="UR200" s="116">
        <v>1.1000000000000001</v>
      </c>
      <c r="US200" s="208">
        <v>1.1000000000000001</v>
      </c>
      <c r="UT200" s="156">
        <v>18854.280273717002</v>
      </c>
      <c r="UU200" s="156">
        <v>18178.745644599305</v>
      </c>
      <c r="UV200" s="156">
        <v>17146.947332146348</v>
      </c>
      <c r="UW200" s="156">
        <v>17146.947332146341</v>
      </c>
      <c r="UX200" s="156">
        <v>17146.947332146341</v>
      </c>
      <c r="UY200" s="156">
        <v>17146.947332146345</v>
      </c>
      <c r="UZ200" s="156">
        <v>17146.947332146345</v>
      </c>
      <c r="VA200" s="156">
        <v>17146.947332146348</v>
      </c>
      <c r="VB200" s="156">
        <v>17146.947332146348</v>
      </c>
      <c r="VC200" s="156">
        <v>17146.947332146345</v>
      </c>
      <c r="VD200" s="157">
        <v>17146.947332146352</v>
      </c>
      <c r="VE200" s="156">
        <v>24732.215571641522</v>
      </c>
      <c r="VF200" s="156">
        <v>24504.626985033701</v>
      </c>
      <c r="VG200" s="156">
        <v>24324.001727270508</v>
      </c>
      <c r="VH200" s="156">
        <v>24324.001727270504</v>
      </c>
      <c r="VI200" s="156">
        <v>24324.001727270504</v>
      </c>
      <c r="VJ200" s="156">
        <v>24324.001727270508</v>
      </c>
      <c r="VK200" s="156">
        <v>24324.001727270504</v>
      </c>
      <c r="VL200" s="156">
        <v>24324.001727270508</v>
      </c>
      <c r="VM200" s="156">
        <v>24324.001727270508</v>
      </c>
      <c r="VN200" s="156">
        <v>24324.001727270504</v>
      </c>
      <c r="VO200" s="157">
        <v>24324.001727270508</v>
      </c>
      <c r="VP200" s="156">
        <v>8.0762056687688905E-2</v>
      </c>
      <c r="VQ200" s="156">
        <v>7.7934624400931504E-2</v>
      </c>
      <c r="VR200" s="156">
        <v>0.11118948985400694</v>
      </c>
      <c r="VS200" s="156">
        <v>0.13122993999760241</v>
      </c>
      <c r="VT200" s="156">
        <v>0.150001597818749</v>
      </c>
      <c r="VU200" s="156">
        <v>0.16331547913822159</v>
      </c>
      <c r="VV200" s="156">
        <v>0.17561726163379909</v>
      </c>
      <c r="VW200" s="156">
        <v>0.18756775754004029</v>
      </c>
      <c r="VX200" s="156">
        <v>0.20078058749002373</v>
      </c>
      <c r="VY200" s="156">
        <v>0.21703280107979875</v>
      </c>
      <c r="VZ200" s="157">
        <v>0.23782661942288436</v>
      </c>
      <c r="WA200" s="156">
        <v>9000</v>
      </c>
      <c r="WB200" s="156">
        <v>9000</v>
      </c>
      <c r="WC200" s="156">
        <v>9000</v>
      </c>
      <c r="WD200" s="156">
        <v>9000</v>
      </c>
      <c r="WE200" s="156">
        <v>9000</v>
      </c>
      <c r="WF200" s="156">
        <v>9000</v>
      </c>
      <c r="WG200" s="156">
        <v>9000</v>
      </c>
      <c r="WH200" s="156">
        <v>9000</v>
      </c>
      <c r="WI200" s="156">
        <v>9000</v>
      </c>
      <c r="WJ200" s="156">
        <v>9000</v>
      </c>
      <c r="WK200" s="157">
        <v>9000</v>
      </c>
      <c r="WL200" s="156">
        <v>8.1321948782647632E-2</v>
      </c>
      <c r="WM200" s="156">
        <v>0.10172685871658589</v>
      </c>
      <c r="WN200" s="156">
        <v>0.21887935259767735</v>
      </c>
      <c r="WO200" s="156">
        <v>0.2504409911953378</v>
      </c>
      <c r="WP200" s="156">
        <v>0.27964909698548995</v>
      </c>
      <c r="WQ200" s="156">
        <v>0.29926305223652522</v>
      </c>
      <c r="WR200" s="156">
        <v>0.31727180155921964</v>
      </c>
      <c r="WS200" s="156">
        <v>0.3350297089386774</v>
      </c>
      <c r="WT200" s="156">
        <v>0.35538919274011593</v>
      </c>
      <c r="WU200" s="156">
        <v>0.38126919321547864</v>
      </c>
      <c r="WV200" s="157">
        <v>0.41686887595096378</v>
      </c>
      <c r="WW200" s="119">
        <v>8.0762056687688905E-2</v>
      </c>
      <c r="WX200" s="119">
        <v>7.793462440093149E-2</v>
      </c>
      <c r="WY200" s="119">
        <v>0.11118948985400695</v>
      </c>
      <c r="WZ200" s="119">
        <v>0.13122993999760241</v>
      </c>
      <c r="XA200" s="119">
        <v>0.150001597818749</v>
      </c>
      <c r="XB200" s="119">
        <v>0.16331547913822159</v>
      </c>
      <c r="XC200" s="119">
        <v>0.17561726163379912</v>
      </c>
      <c r="XD200" s="119">
        <v>0.18756775754004029</v>
      </c>
      <c r="XE200" s="197">
        <v>0.20078058749002378</v>
      </c>
      <c r="XF200" s="197">
        <v>0.21703280107979872</v>
      </c>
      <c r="XG200" s="201">
        <v>0.23782661942288436</v>
      </c>
      <c r="XH200" s="821">
        <v>4.6586669355651908E-2</v>
      </c>
      <c r="XI200" s="821">
        <v>5.7413376309427874E-2</v>
      </c>
      <c r="XJ200" s="821">
        <v>7.9746580852775556E-2</v>
      </c>
      <c r="XK200" s="821">
        <v>8.2366973479802777E-2</v>
      </c>
      <c r="XL200" s="821">
        <v>8.4423100147311608E-2</v>
      </c>
      <c r="XM200" s="821">
        <v>8.590131741287628E-2</v>
      </c>
      <c r="XN200" s="821">
        <v>8.7445865325261232E-2</v>
      </c>
      <c r="XO200" s="821">
        <v>8.9023534424615261E-2</v>
      </c>
      <c r="XP200" s="821">
        <v>9.0586865757997195E-2</v>
      </c>
      <c r="XQ200" s="821">
        <v>9.2078341349858109E-2</v>
      </c>
      <c r="XR200" s="822">
        <v>9.3877398501795106E-2</v>
      </c>
      <c r="XS200" s="821">
        <v>0.38096198447111024</v>
      </c>
      <c r="XT200" s="821">
        <v>0.34045124899274776</v>
      </c>
      <c r="XU200" s="821">
        <v>0.31677393403057125</v>
      </c>
      <c r="XV200" s="821">
        <v>0.33899711256862641</v>
      </c>
      <c r="XW200" s="821">
        <v>0.35655896843538298</v>
      </c>
      <c r="XX200" s="821">
        <v>0.36926796920797123</v>
      </c>
      <c r="XY200" s="821">
        <v>0.38263883694035655</v>
      </c>
      <c r="XZ200" s="821">
        <v>0.39641786685419383</v>
      </c>
      <c r="YA200" s="821">
        <v>0.41023276619307775</v>
      </c>
      <c r="YB200" s="821">
        <v>0.42362770471479899</v>
      </c>
      <c r="YC200" s="822">
        <v>0.43957948479438524</v>
      </c>
      <c r="YD200">
        <v>9000</v>
      </c>
      <c r="YE200">
        <v>9000</v>
      </c>
      <c r="YF200">
        <v>9000</v>
      </c>
      <c r="YG200">
        <v>9000</v>
      </c>
      <c r="YH200">
        <v>8999.9999999999982</v>
      </c>
      <c r="YI200">
        <v>9000</v>
      </c>
      <c r="YJ200">
        <v>8999.9999999999982</v>
      </c>
      <c r="YK200">
        <v>9000</v>
      </c>
      <c r="YL200">
        <v>8999.9999999999982</v>
      </c>
      <c r="YM200">
        <v>9000</v>
      </c>
      <c r="YN200" s="5">
        <v>8999.9999999999982</v>
      </c>
      <c r="YO200" s="156">
        <v>8181.8181818181811</v>
      </c>
      <c r="YP200" s="156">
        <v>8181.8181818181811</v>
      </c>
      <c r="YQ200" s="156">
        <v>8181.8181818181811</v>
      </c>
      <c r="YR200" s="156">
        <v>8181.8181818181811</v>
      </c>
      <c r="YS200" s="156">
        <v>8181.8181818181793</v>
      </c>
      <c r="YT200" s="156">
        <v>8181.8181818181811</v>
      </c>
      <c r="YU200" s="156">
        <v>8181.8181818181793</v>
      </c>
      <c r="YV200" s="156">
        <v>8181.8181818181811</v>
      </c>
      <c r="YW200" s="156">
        <v>8181.8181818181793</v>
      </c>
      <c r="YX200" s="156">
        <v>8181.8181818181811</v>
      </c>
      <c r="YY200" s="157">
        <v>8181.8181818181793</v>
      </c>
      <c r="YZ200" s="156">
        <v>8.1321948782647632E-2</v>
      </c>
      <c r="ZA200" s="156">
        <v>0.10172685871658589</v>
      </c>
      <c r="ZB200" s="156">
        <v>0.21887935259767735</v>
      </c>
      <c r="ZC200" s="156">
        <v>0.2504409911953378</v>
      </c>
      <c r="ZD200" s="156">
        <v>0.27964909698549001</v>
      </c>
      <c r="ZE200" s="156">
        <v>0.29926305223652522</v>
      </c>
      <c r="ZF200" s="156">
        <v>0.31727180155921964</v>
      </c>
      <c r="ZG200" s="156">
        <v>0.3350297089386774</v>
      </c>
      <c r="ZH200" s="156">
        <v>0.35538919274011604</v>
      </c>
      <c r="ZI200" s="156">
        <v>0.38126919321547864</v>
      </c>
      <c r="ZJ200" s="157">
        <v>0.41686887595096389</v>
      </c>
      <c r="ZK200" s="748">
        <v>1570.7687008362323</v>
      </c>
      <c r="ZL200" s="748">
        <v>1571.1514595209387</v>
      </c>
      <c r="ZM200" s="748">
        <v>2670.2592482703831</v>
      </c>
      <c r="ZN200" s="748">
        <v>3151.5385257065923</v>
      </c>
      <c r="ZO200" s="748">
        <v>3602.347257432034</v>
      </c>
      <c r="ZP200" s="748">
        <v>3922.0853439218222</v>
      </c>
      <c r="ZQ200" s="748">
        <v>4217.517479838245</v>
      </c>
      <c r="ZR200" s="748">
        <v>4504.5133304079081</v>
      </c>
      <c r="ZS200" s="748">
        <v>4821.8246285898931</v>
      </c>
      <c r="ZT200" s="748">
        <v>5212.1279180459669</v>
      </c>
      <c r="ZU200" s="748">
        <v>5711.4996285411189</v>
      </c>
      <c r="ZV200" s="334"/>
      <c r="ZW200" s="334"/>
      <c r="ZX200" s="334"/>
      <c r="ZY200" s="334"/>
      <c r="ZZ200" s="334"/>
      <c r="AAA200" s="334"/>
      <c r="AAB200" s="334"/>
      <c r="AAC200" s="334"/>
      <c r="AAD200" s="334"/>
      <c r="AAE200" s="334"/>
      <c r="AAF200" s="334"/>
      <c r="AAG200" s="7"/>
      <c r="AAH200" s="7"/>
      <c r="AAI200" s="7"/>
    </row>
    <row r="201" spans="1:711">
      <c r="A201" s="125" t="s">
        <v>513</v>
      </c>
      <c r="B201" s="129" t="s">
        <v>300</v>
      </c>
      <c r="C201" s="125" t="s">
        <v>509</v>
      </c>
      <c r="D201" s="138" t="s">
        <v>511</v>
      </c>
      <c r="E201" s="164">
        <v>25534.239826929806</v>
      </c>
      <c r="F201" s="165">
        <v>27722.164491107687</v>
      </c>
      <c r="G201" s="165">
        <v>38132.947875348698</v>
      </c>
      <c r="H201" s="167">
        <v>40826.201016783911</v>
      </c>
      <c r="I201" s="165">
        <v>44166.394272433667</v>
      </c>
      <c r="J201" s="165">
        <v>47186.39344729884</v>
      </c>
      <c r="K201" s="165">
        <v>52456.669911179793</v>
      </c>
      <c r="L201" s="165">
        <v>60945.278299528618</v>
      </c>
      <c r="M201" s="165">
        <v>73037.139122197666</v>
      </c>
      <c r="N201" s="165">
        <v>88295.56393893846</v>
      </c>
      <c r="O201" s="163">
        <v>105860.17329853019</v>
      </c>
      <c r="P201" s="164">
        <v>142645.16285239026</v>
      </c>
      <c r="Q201" s="165">
        <v>162748.90196646642</v>
      </c>
      <c r="R201" s="165">
        <v>226393.78793676815</v>
      </c>
      <c r="S201" s="167">
        <v>227506.33011678798</v>
      </c>
      <c r="T201" s="165">
        <v>234575.86428465453</v>
      </c>
      <c r="U201" s="165">
        <v>242090.55828787893</v>
      </c>
      <c r="V201" s="165">
        <v>260651.8735571705</v>
      </c>
      <c r="W201" s="165">
        <v>294100.32584285893</v>
      </c>
      <c r="X201" s="165">
        <v>343238.6270708167</v>
      </c>
      <c r="Y201" s="165">
        <v>405156.56188331242</v>
      </c>
      <c r="Z201" s="163">
        <v>475385.25072991761</v>
      </c>
      <c r="AA201" s="164">
        <v>10206.548487853259</v>
      </c>
      <c r="AB201" s="165">
        <v>10478.420449098578</v>
      </c>
      <c r="AC201" s="165">
        <v>11611.519940125747</v>
      </c>
      <c r="AD201" s="167">
        <v>11497.361199259296</v>
      </c>
      <c r="AE201" s="165">
        <v>11760.326439030014</v>
      </c>
      <c r="AF201" s="165">
        <v>12132.450249746089</v>
      </c>
      <c r="AG201" s="165">
        <v>13035.861110132042</v>
      </c>
      <c r="AH201" s="165">
        <v>14672.79063171061</v>
      </c>
      <c r="AI201" s="165">
        <v>17105.340785864759</v>
      </c>
      <c r="AJ201" s="165">
        <v>20235.954041304063</v>
      </c>
      <c r="AK201" s="163">
        <v>23928.493304992731</v>
      </c>
      <c r="AL201" s="164">
        <v>1179.3610963799156</v>
      </c>
      <c r="AM201" s="165">
        <v>1196.8036510075599</v>
      </c>
      <c r="AN201" s="165">
        <v>1274.9449039077854</v>
      </c>
      <c r="AO201" s="167">
        <v>1257.772093690289</v>
      </c>
      <c r="AP201" s="165">
        <v>1276.1435482864179</v>
      </c>
      <c r="AQ201" s="165">
        <v>1300.3406578983502</v>
      </c>
      <c r="AR201" s="165">
        <v>1379.6063172432878</v>
      </c>
      <c r="AS201" s="165">
        <v>1530.4669574575128</v>
      </c>
      <c r="AT201" s="165">
        <v>1751.6012402457634</v>
      </c>
      <c r="AU201" s="165">
        <v>2021.4889901921917</v>
      </c>
      <c r="AV201" s="163">
        <v>2310.8407034664569</v>
      </c>
      <c r="AW201" s="164">
        <v>0</v>
      </c>
      <c r="AX201" s="165">
        <v>0</v>
      </c>
      <c r="AY201" s="165">
        <v>0</v>
      </c>
      <c r="AZ201" s="167">
        <v>971.7551184591515</v>
      </c>
      <c r="BA201" s="165">
        <v>1207.7476950790619</v>
      </c>
      <c r="BB201" s="165">
        <v>1549.0704330185588</v>
      </c>
      <c r="BC201" s="165">
        <v>2076.0887227232288</v>
      </c>
      <c r="BD201" s="165">
        <v>2893.7346260867898</v>
      </c>
      <c r="BE201" s="165">
        <v>4173.5774818039081</v>
      </c>
      <c r="BF201" s="165">
        <v>5862.9423507215351</v>
      </c>
      <c r="BG201" s="163">
        <v>7831.2026783680858</v>
      </c>
      <c r="BH201" s="164">
        <v>15516.299537524215</v>
      </c>
      <c r="BI201" s="165">
        <v>18763.551423944788</v>
      </c>
      <c r="BJ201" s="165">
        <v>16769.146899036219</v>
      </c>
      <c r="BK201" s="167">
        <v>18289.354647203825</v>
      </c>
      <c r="BL201" s="165">
        <v>20972.830835175344</v>
      </c>
      <c r="BM201" s="165">
        <v>24759.35475587449</v>
      </c>
      <c r="BN201" s="165">
        <v>31166.664339815452</v>
      </c>
      <c r="BO201" s="165">
        <v>39305.852059223034</v>
      </c>
      <c r="BP201" s="165">
        <v>53315.644111858877</v>
      </c>
      <c r="BQ201" s="165">
        <v>70358.780952470828</v>
      </c>
      <c r="BR201" s="163">
        <v>88514.365124731208</v>
      </c>
      <c r="BS201" s="164">
        <v>0</v>
      </c>
      <c r="BT201" s="165">
        <v>0</v>
      </c>
      <c r="BU201" s="165">
        <v>0</v>
      </c>
      <c r="BV201" s="167">
        <v>428585.0142431414</v>
      </c>
      <c r="BW201" s="165">
        <v>469415.52074742335</v>
      </c>
      <c r="BX201" s="165">
        <v>530537.85511253192</v>
      </c>
      <c r="BY201" s="165">
        <v>628358.68818460184</v>
      </c>
      <c r="BZ201" s="165">
        <v>777993.20068025275</v>
      </c>
      <c r="CA201" s="165">
        <v>985714.58644087345</v>
      </c>
      <c r="CB201" s="165">
        <v>1244541.184747386</v>
      </c>
      <c r="CC201" s="163">
        <v>1540683.8101829493</v>
      </c>
      <c r="CD201" s="164">
        <v>0</v>
      </c>
      <c r="CE201" s="165">
        <v>0</v>
      </c>
      <c r="CF201" s="165">
        <v>0</v>
      </c>
      <c r="CG201" s="167">
        <v>899.27785350493764</v>
      </c>
      <c r="CH201" s="165">
        <v>979.21631779705535</v>
      </c>
      <c r="CI201" s="165">
        <v>1071.4398385573822</v>
      </c>
      <c r="CJ201" s="165">
        <v>1184.6680884218817</v>
      </c>
      <c r="CK201" s="165">
        <v>1328.8261523730528</v>
      </c>
      <c r="CL201" s="165">
        <v>1512.577425368384</v>
      </c>
      <c r="CM201" s="165">
        <v>1738.8087595184929</v>
      </c>
      <c r="CN201" s="169">
        <v>2001.8591298989452</v>
      </c>
      <c r="CO201" s="176">
        <v>0.5724513461732379</v>
      </c>
      <c r="CP201" s="175">
        <v>0.6021353746978243</v>
      </c>
      <c r="CQ201" s="175">
        <v>0.60347948511665328</v>
      </c>
      <c r="CR201" s="191">
        <v>0.57863591395157088</v>
      </c>
      <c r="CS201" s="175">
        <v>0.55901793141730538</v>
      </c>
      <c r="CT201" s="175">
        <v>0.54483071337915256</v>
      </c>
      <c r="CU201" s="175">
        <v>0.52991529773438217</v>
      </c>
      <c r="CV201" s="175">
        <v>0.51455859872119081</v>
      </c>
      <c r="CW201" s="175">
        <v>0.49918036804892507</v>
      </c>
      <c r="CX201" s="175">
        <v>0.4842939539353428</v>
      </c>
      <c r="CY201" s="175">
        <v>0.46654311670381965</v>
      </c>
      <c r="CZ201" s="176">
        <v>0.49223233030090979</v>
      </c>
      <c r="DA201" s="191">
        <v>0.47416287722199257</v>
      </c>
      <c r="DB201" s="191">
        <v>0.41656881930854539</v>
      </c>
      <c r="DC201" s="191">
        <v>0.41656881930854534</v>
      </c>
      <c r="DD201" s="191">
        <v>0.41656881930854534</v>
      </c>
      <c r="DE201" s="191">
        <v>0.41656881930854539</v>
      </c>
      <c r="DF201" s="191">
        <v>0.41656881930854534</v>
      </c>
      <c r="DG201" s="191">
        <v>0.41656881930854545</v>
      </c>
      <c r="DH201" s="191">
        <v>0.41656881930854539</v>
      </c>
      <c r="DI201" s="191">
        <v>0.4165688193085455</v>
      </c>
      <c r="DJ201" s="175">
        <v>0.4165688193085455</v>
      </c>
      <c r="DK201" s="183">
        <v>14440</v>
      </c>
      <c r="DL201" s="184">
        <v>14136</v>
      </c>
      <c r="DM201" s="184">
        <v>13958</v>
      </c>
      <c r="DN201" s="209">
        <v>13319.523270314883</v>
      </c>
      <c r="DO201" s="184">
        <v>12870.309410323143</v>
      </c>
      <c r="DP201" s="184">
        <v>12468.592043417033</v>
      </c>
      <c r="DQ201" s="184">
        <v>12108.771266854321</v>
      </c>
      <c r="DR201" s="184">
        <v>11787.756841887425</v>
      </c>
      <c r="DS201" s="184">
        <v>11503.816153631476</v>
      </c>
      <c r="DT201" s="184">
        <v>11255.548348582906</v>
      </c>
      <c r="DU201" s="184">
        <v>11041.210130473317</v>
      </c>
      <c r="DV201" s="193">
        <v>1.8073000073432923</v>
      </c>
      <c r="DW201" s="181">
        <v>1.7711540071964265</v>
      </c>
      <c r="DX201" s="181">
        <v>1.8</v>
      </c>
      <c r="DY201" s="602">
        <v>1.8</v>
      </c>
      <c r="DZ201" s="181">
        <v>1.8</v>
      </c>
      <c r="EA201" s="181">
        <v>1.8</v>
      </c>
      <c r="EB201" s="181">
        <v>1.8</v>
      </c>
      <c r="EC201" s="181">
        <v>1.8</v>
      </c>
      <c r="ED201" s="181">
        <v>1.8</v>
      </c>
      <c r="EE201" s="181">
        <v>1.8</v>
      </c>
      <c r="EF201" s="182">
        <v>1.8</v>
      </c>
      <c r="EG201" s="194">
        <v>2.0822901556158597</v>
      </c>
      <c r="EH201" s="194">
        <v>2.2130444468193233</v>
      </c>
      <c r="EI201" s="194">
        <v>2.8544224277918246</v>
      </c>
      <c r="EJ201" s="194">
        <v>3.216831390011011</v>
      </c>
      <c r="EK201" s="194">
        <v>3.6103823460222646</v>
      </c>
      <c r="EL201" s="194">
        <v>3.9831766673370241</v>
      </c>
      <c r="EM201" s="194">
        <v>4.5759083572220751</v>
      </c>
      <c r="EN201" s="194">
        <v>5.4947134922162313</v>
      </c>
      <c r="EO201" s="194">
        <v>6.8000493424245967</v>
      </c>
      <c r="EP201" s="194">
        <v>8.4716512467765526</v>
      </c>
      <c r="EQ201" s="194">
        <v>10.514628636481248</v>
      </c>
      <c r="ER201" s="183">
        <v>50000</v>
      </c>
      <c r="ES201" s="184">
        <v>50000</v>
      </c>
      <c r="ET201" s="184">
        <v>50000</v>
      </c>
      <c r="EU201" s="209">
        <v>50000</v>
      </c>
      <c r="EV201" s="184">
        <v>50000</v>
      </c>
      <c r="EW201" s="184">
        <v>50000</v>
      </c>
      <c r="EX201" s="184">
        <v>50000</v>
      </c>
      <c r="EY201" s="184">
        <v>50000</v>
      </c>
      <c r="EZ201" s="184">
        <v>50000</v>
      </c>
      <c r="FA201" s="184">
        <v>50000</v>
      </c>
      <c r="FB201" s="184">
        <v>50000</v>
      </c>
      <c r="FC201" s="195">
        <v>19.29</v>
      </c>
      <c r="FD201" s="196">
        <v>18.79</v>
      </c>
      <c r="FE201" s="196">
        <v>18.64</v>
      </c>
      <c r="FF201" s="598">
        <v>18.64</v>
      </c>
      <c r="FG201" s="196">
        <v>18.64</v>
      </c>
      <c r="FH201" s="196">
        <v>18.64</v>
      </c>
      <c r="FI201" s="196">
        <v>18.64</v>
      </c>
      <c r="FJ201" s="196">
        <v>18.64</v>
      </c>
      <c r="FK201" s="196">
        <v>18.64</v>
      </c>
      <c r="FL201" s="196">
        <v>18.64</v>
      </c>
      <c r="FM201" s="198">
        <v>18.64</v>
      </c>
      <c r="FN201" s="193">
        <v>8.4662950233231268E-2</v>
      </c>
      <c r="FO201" s="181">
        <v>0.10430747319556971</v>
      </c>
      <c r="FP201" s="181">
        <v>0.14659228173571848</v>
      </c>
      <c r="FQ201" s="181">
        <v>0.1412482116490294</v>
      </c>
      <c r="FR201" s="181">
        <v>0.14069969357600229</v>
      </c>
      <c r="FS201" s="181">
        <v>0.14152185791238453</v>
      </c>
      <c r="FT201" s="181">
        <v>0.14820108925007783</v>
      </c>
      <c r="FU201" s="181">
        <v>0.16237323127590891</v>
      </c>
      <c r="FV201" s="181">
        <v>0.18383903883027683</v>
      </c>
      <c r="FW201" s="181">
        <v>0.21053097995420469</v>
      </c>
      <c r="FX201" s="182">
        <v>0.23796965290832889</v>
      </c>
      <c r="FY201" s="184">
        <v>27500</v>
      </c>
      <c r="FZ201" s="184">
        <v>27500</v>
      </c>
      <c r="GA201" s="184">
        <v>27500</v>
      </c>
      <c r="GB201" s="209">
        <v>27500</v>
      </c>
      <c r="GC201" s="184">
        <v>27500</v>
      </c>
      <c r="GD201" s="184">
        <v>27500</v>
      </c>
      <c r="GE201" s="184">
        <v>27500</v>
      </c>
      <c r="GF201" s="184">
        <v>27500</v>
      </c>
      <c r="GG201" s="184">
        <v>27500</v>
      </c>
      <c r="GH201" s="184">
        <v>27500</v>
      </c>
      <c r="GI201" s="184">
        <v>27500</v>
      </c>
      <c r="GJ201" s="195">
        <v>1.8</v>
      </c>
      <c r="GK201" s="196">
        <v>1.8</v>
      </c>
      <c r="GL201" s="196">
        <v>1.7</v>
      </c>
      <c r="GM201" s="604">
        <v>1.7</v>
      </c>
      <c r="GN201" s="196">
        <v>1.7</v>
      </c>
      <c r="GO201" s="196">
        <v>1.7</v>
      </c>
      <c r="GP201" s="196">
        <v>1.7</v>
      </c>
      <c r="GQ201" s="196">
        <v>1.7</v>
      </c>
      <c r="GR201" s="196">
        <v>1.7</v>
      </c>
      <c r="GS201" s="196">
        <v>1.7</v>
      </c>
      <c r="GT201" s="198">
        <v>1.7</v>
      </c>
      <c r="GU201" s="196">
        <v>0.20547093481333201</v>
      </c>
      <c r="GV201" s="196">
        <v>0.2129972008787259</v>
      </c>
      <c r="GW201" s="196">
        <v>0.26795528742043118</v>
      </c>
      <c r="GX201" s="196">
        <v>0.28688042853378792</v>
      </c>
      <c r="GY201" s="196">
        <v>0.31035153406654448</v>
      </c>
      <c r="GZ201" s="196">
        <v>0.33157267725106065</v>
      </c>
      <c r="HA201" s="196">
        <v>0.36860622758870126</v>
      </c>
      <c r="HB201" s="196">
        <v>0.42825457966299524</v>
      </c>
      <c r="HC201" s="196">
        <v>0.51322252005872593</v>
      </c>
      <c r="HD201" s="196">
        <v>0.62044149564691842</v>
      </c>
      <c r="HE201" s="196">
        <v>0.74386573142229029</v>
      </c>
      <c r="HF201" s="183">
        <v>30000</v>
      </c>
      <c r="HG201" s="184">
        <v>30000</v>
      </c>
      <c r="HH201" s="184">
        <v>30000</v>
      </c>
      <c r="HI201" s="209">
        <v>30000</v>
      </c>
      <c r="HJ201" s="184">
        <v>30000</v>
      </c>
      <c r="HK201" s="184">
        <v>30000</v>
      </c>
      <c r="HL201" s="184">
        <v>30000</v>
      </c>
      <c r="HM201" s="184">
        <v>30000</v>
      </c>
      <c r="HN201" s="184">
        <v>30000</v>
      </c>
      <c r="HO201" s="184">
        <v>30000</v>
      </c>
      <c r="HP201" s="184">
        <v>30000</v>
      </c>
      <c r="HQ201" s="195">
        <v>8.6999999999999993</v>
      </c>
      <c r="HR201" s="196">
        <v>8.8000000000000007</v>
      </c>
      <c r="HS201" s="196">
        <v>8.5</v>
      </c>
      <c r="HT201" s="604">
        <v>8.5</v>
      </c>
      <c r="HU201" s="196">
        <v>8.5</v>
      </c>
      <c r="HV201" s="196">
        <v>8.5</v>
      </c>
      <c r="HW201" s="196">
        <v>8.5</v>
      </c>
      <c r="HX201" s="196">
        <v>8.5</v>
      </c>
      <c r="HY201" s="196">
        <v>8.5</v>
      </c>
      <c r="HZ201" s="196">
        <v>8.5</v>
      </c>
      <c r="IA201" s="198">
        <v>8.5</v>
      </c>
      <c r="IB201" s="196">
        <v>4.9676097526658435E-2</v>
      </c>
      <c r="IC201" s="196">
        <v>5.5217209140843597E-2</v>
      </c>
      <c r="ID201" s="196">
        <v>8.7246865890825046E-2</v>
      </c>
      <c r="IE201" s="196">
        <v>9.3408935930858444E-2</v>
      </c>
      <c r="IF201" s="196">
        <v>0.10105118257745208</v>
      </c>
      <c r="IG201" s="196">
        <v>0.10796083624129051</v>
      </c>
      <c r="IH201" s="196">
        <v>0.12001904651537855</v>
      </c>
      <c r="II201" s="196">
        <v>0.13944068892495395</v>
      </c>
      <c r="IJ201" s="196">
        <v>0.16710644828388163</v>
      </c>
      <c r="IK201" s="196">
        <v>0.20201719654397127</v>
      </c>
      <c r="IL201" s="198">
        <v>0.24220441527750378</v>
      </c>
      <c r="IM201" s="209"/>
      <c r="IP201" s="606">
        <v>0.14365260723528439</v>
      </c>
      <c r="IQ201" s="279">
        <v>0.14685314685314685</v>
      </c>
      <c r="IR201" s="279">
        <v>0.2413793103448276</v>
      </c>
      <c r="IS201" s="279">
        <v>0.39726027397260272</v>
      </c>
      <c r="IT201" s="279">
        <v>0.5425607728244517</v>
      </c>
      <c r="IU201" s="279">
        <v>0.68786127167630062</v>
      </c>
      <c r="IV201" s="279">
        <v>0.81761484636446613</v>
      </c>
      <c r="IW201" s="311">
        <v>0.94736842105263153</v>
      </c>
      <c r="IY201" s="225"/>
      <c r="IZ201" s="225"/>
      <c r="JA201" s="601">
        <v>0.85634739276471561</v>
      </c>
      <c r="JB201" s="601">
        <v>0.85314685314685312</v>
      </c>
      <c r="JC201" s="601">
        <v>0.75862068965517238</v>
      </c>
      <c r="JD201" s="601">
        <v>0.60273972602739723</v>
      </c>
      <c r="JE201" s="601">
        <v>0.4574392271755483</v>
      </c>
      <c r="JF201" s="601">
        <v>0.31213872832369938</v>
      </c>
      <c r="JG201" s="601">
        <v>0.18238515363553387</v>
      </c>
      <c r="JH201" s="710">
        <v>5.2631578947368474E-2</v>
      </c>
      <c r="JI201" s="116">
        <v>1.1000000000000001</v>
      </c>
      <c r="JJ201" s="116">
        <v>1.1000000000000001</v>
      </c>
      <c r="JK201" s="116">
        <v>1.1000000000000001</v>
      </c>
      <c r="JL201" s="116">
        <v>1.1000000000000001</v>
      </c>
      <c r="JM201" s="116">
        <v>1.1000000000000001</v>
      </c>
      <c r="JN201" s="116">
        <v>1.1000000000000001</v>
      </c>
      <c r="JO201" s="116">
        <v>1.1000000000000001</v>
      </c>
      <c r="JP201" s="116">
        <v>1.1000000000000001</v>
      </c>
      <c r="JQ201" s="116">
        <v>1.1000000000000001</v>
      </c>
      <c r="JR201" s="116">
        <v>1.1000000000000001</v>
      </c>
      <c r="JS201" s="208">
        <v>1.1000000000000001</v>
      </c>
      <c r="JT201" s="116">
        <v>9000</v>
      </c>
      <c r="JU201" s="116">
        <v>9000</v>
      </c>
      <c r="JV201" s="116">
        <v>9000</v>
      </c>
      <c r="JW201" s="116">
        <v>9000</v>
      </c>
      <c r="JX201" s="116">
        <v>9000</v>
      </c>
      <c r="JY201" s="116">
        <v>9000</v>
      </c>
      <c r="JZ201" s="116">
        <v>9000</v>
      </c>
      <c r="KA201" s="116">
        <v>9000</v>
      </c>
      <c r="KB201" s="116">
        <v>9000</v>
      </c>
      <c r="KC201" s="116">
        <v>9000</v>
      </c>
      <c r="KD201" s="208">
        <v>9000</v>
      </c>
      <c r="KE201" s="116">
        <v>1.2</v>
      </c>
      <c r="KF201" s="116">
        <v>1.2</v>
      </c>
      <c r="KG201" s="116">
        <v>1.2</v>
      </c>
      <c r="KH201" s="116">
        <v>1.6</v>
      </c>
      <c r="KI201" s="116">
        <v>1.6</v>
      </c>
      <c r="KJ201" s="116">
        <v>1.6</v>
      </c>
      <c r="KK201" s="116">
        <v>1.6</v>
      </c>
      <c r="KL201" s="116">
        <v>1.6</v>
      </c>
      <c r="KM201" s="116">
        <v>1.6</v>
      </c>
      <c r="KN201" s="116">
        <v>1.6</v>
      </c>
      <c r="KO201" s="208">
        <v>1.6</v>
      </c>
      <c r="KP201" s="116">
        <v>20000</v>
      </c>
      <c r="KQ201" s="116">
        <v>20000</v>
      </c>
      <c r="KR201" s="116">
        <v>20000</v>
      </c>
      <c r="KS201" s="116">
        <v>40000</v>
      </c>
      <c r="KT201" s="116">
        <v>40000</v>
      </c>
      <c r="KU201" s="116">
        <v>40000</v>
      </c>
      <c r="KV201" s="116">
        <v>40000</v>
      </c>
      <c r="KW201" s="116">
        <v>40000</v>
      </c>
      <c r="KX201" s="116">
        <v>40000</v>
      </c>
      <c r="KY201" s="116">
        <v>40000</v>
      </c>
      <c r="KZ201" s="208">
        <v>40000</v>
      </c>
      <c r="LA201" s="116">
        <v>0.3</v>
      </c>
      <c r="LB201" s="116">
        <v>0.3</v>
      </c>
      <c r="LC201" s="116">
        <v>0.3</v>
      </c>
      <c r="LD201" s="116">
        <v>0.3</v>
      </c>
      <c r="LE201" s="116">
        <v>0.3</v>
      </c>
      <c r="LF201" s="116">
        <v>0.3</v>
      </c>
      <c r="LG201" s="116">
        <v>0.3</v>
      </c>
      <c r="LH201" s="116">
        <v>0.3</v>
      </c>
      <c r="LI201" s="116">
        <v>0.3</v>
      </c>
      <c r="LJ201" s="116">
        <v>0.3</v>
      </c>
      <c r="LK201" s="208">
        <v>0.3</v>
      </c>
      <c r="LL201" s="116">
        <v>17333</v>
      </c>
      <c r="LM201" s="116">
        <v>17000</v>
      </c>
      <c r="LN201" s="116">
        <v>17000</v>
      </c>
      <c r="LO201" s="116">
        <v>17000</v>
      </c>
      <c r="LP201" s="116">
        <v>17000</v>
      </c>
      <c r="LQ201" s="116">
        <v>17000</v>
      </c>
      <c r="LR201" s="116">
        <v>17000</v>
      </c>
      <c r="LS201" s="116">
        <v>17000</v>
      </c>
      <c r="LT201" s="116">
        <v>17000</v>
      </c>
      <c r="LU201" s="116">
        <v>17000</v>
      </c>
      <c r="LV201" s="208">
        <v>17000</v>
      </c>
      <c r="LW201">
        <v>0.67124879161489126</v>
      </c>
      <c r="LX201">
        <v>0.94383474268150735</v>
      </c>
      <c r="LY201">
        <v>1.8236495468955154</v>
      </c>
      <c r="LZ201">
        <v>1.8928290766885585</v>
      </c>
      <c r="MA201">
        <v>2.0003658265298552</v>
      </c>
      <c r="MB201">
        <v>2.1005957464795459</v>
      </c>
      <c r="MC201">
        <v>2.3023160234199342</v>
      </c>
      <c r="MD201">
        <v>2.6446313618143753</v>
      </c>
      <c r="ME201">
        <v>3.1406981245882148</v>
      </c>
      <c r="MF201">
        <v>3.7682973944673286</v>
      </c>
      <c r="MG201" s="5">
        <v>4.5078717802674992</v>
      </c>
      <c r="MH201" s="156">
        <v>0</v>
      </c>
      <c r="MI201" s="156">
        <v>0</v>
      </c>
      <c r="MJ201" s="156">
        <v>0</v>
      </c>
      <c r="MK201" s="156">
        <v>0</v>
      </c>
      <c r="ML201" s="156">
        <v>0</v>
      </c>
      <c r="MM201" s="156">
        <v>0</v>
      </c>
      <c r="MN201" s="156">
        <v>0</v>
      </c>
      <c r="MO201" s="156">
        <v>0</v>
      </c>
      <c r="MP201" s="156">
        <v>0</v>
      </c>
      <c r="MQ201" s="156">
        <v>0</v>
      </c>
      <c r="MR201" s="157">
        <v>0</v>
      </c>
      <c r="MS201" s="156">
        <v>0.46115638747130189</v>
      </c>
      <c r="MT201" s="156">
        <v>0.51009016361334236</v>
      </c>
      <c r="MU201" s="156">
        <v>0.65844850711434377</v>
      </c>
      <c r="MV201" s="156">
        <v>0.70495339616871044</v>
      </c>
      <c r="MW201" s="156">
        <v>0.76262911717106596</v>
      </c>
      <c r="MX201" s="156">
        <v>0.81477598907503468</v>
      </c>
      <c r="MY201" s="156">
        <v>0.90577880587970172</v>
      </c>
      <c r="MZ201" s="156">
        <v>1.0523531420432017</v>
      </c>
      <c r="NA201" s="156">
        <v>1.2611454896200816</v>
      </c>
      <c r="NB201" s="156">
        <v>1.5246154703396766</v>
      </c>
      <c r="NC201" s="157">
        <v>1.8279067566224851</v>
      </c>
      <c r="ND201" s="156">
        <v>1.6348767061527021</v>
      </c>
      <c r="NE201" s="156">
        <v>1.5704942949753626</v>
      </c>
      <c r="NF201" s="156">
        <v>1.5271194864606206</v>
      </c>
      <c r="NG201" s="156">
        <v>1.5406911159132612</v>
      </c>
      <c r="NH201" s="156">
        <v>1.5504332692347564</v>
      </c>
      <c r="NI201" s="156">
        <v>1.5583050576980348</v>
      </c>
      <c r="NJ201" s="156">
        <v>1.5656922590473084</v>
      </c>
      <c r="NK201" s="156">
        <v>1.5725563928706956</v>
      </c>
      <c r="NL201" s="156">
        <v>1.5788407064451466</v>
      </c>
      <c r="NM201" s="156">
        <v>1.5844918918010213</v>
      </c>
      <c r="NN201" s="157">
        <v>1.5899477344883854</v>
      </c>
      <c r="NO201" s="156">
        <v>13113.854448270131</v>
      </c>
      <c r="NP201" s="156">
        <v>12600.453358071418</v>
      </c>
      <c r="NQ201" s="156">
        <v>12025.226305531081</v>
      </c>
      <c r="NR201" s="156">
        <v>11719.393614583378</v>
      </c>
      <c r="NS201" s="156">
        <v>11490.451600916995</v>
      </c>
      <c r="NT201" s="156">
        <v>11270.961823698841</v>
      </c>
      <c r="NU201" s="156">
        <v>11068.186734461075</v>
      </c>
      <c r="NV201" s="156">
        <v>10881.960453432746</v>
      </c>
      <c r="NW201" s="156">
        <v>10712.755851162379</v>
      </c>
      <c r="NX201" s="156">
        <v>10561.135552076574</v>
      </c>
      <c r="NY201" s="157">
        <v>10428.694684343061</v>
      </c>
      <c r="NZ201" s="156">
        <v>60987.747352438717</v>
      </c>
      <c r="OA201" s="156">
        <v>64752.030899228681</v>
      </c>
      <c r="OB201" s="156">
        <v>89769.781359078523</v>
      </c>
      <c r="OC201" s="156">
        <v>95862.996859892592</v>
      </c>
      <c r="OD201" s="156">
        <v>103443.74987182039</v>
      </c>
      <c r="OE201" s="156">
        <v>110192.18671353653</v>
      </c>
      <c r="OF201" s="156">
        <v>122528.45837609796</v>
      </c>
      <c r="OG201" s="156">
        <v>142768.47429371177</v>
      </c>
      <c r="OH201" s="156">
        <v>171900.64288099867</v>
      </c>
      <c r="OI201" s="156">
        <v>208941.68856599362</v>
      </c>
      <c r="OJ201" s="157">
        <v>253597.53421935512</v>
      </c>
      <c r="OK201" s="156"/>
      <c r="OL201" s="156"/>
      <c r="OM201" s="156"/>
      <c r="ON201" s="156"/>
      <c r="OO201" s="156"/>
      <c r="OP201" s="156"/>
      <c r="OQ201" s="156"/>
      <c r="OR201" s="156"/>
      <c r="OS201" s="156"/>
      <c r="OT201" s="156"/>
      <c r="OU201" s="157"/>
      <c r="OV201">
        <v>54342.384315451294</v>
      </c>
      <c r="OW201">
        <v>55408.066946681756</v>
      </c>
      <c r="OX201">
        <v>71715.650844812917</v>
      </c>
      <c r="OY201">
        <v>77123.989000675865</v>
      </c>
      <c r="OZ201">
        <v>83640.128189174822</v>
      </c>
      <c r="PA201">
        <v>89396.288823389026</v>
      </c>
      <c r="PB201">
        <v>99735.529744240601</v>
      </c>
      <c r="PC201">
        <v>116586.62381174946</v>
      </c>
      <c r="PD201">
        <v>140807.73144757532</v>
      </c>
      <c r="PE201">
        <v>171635.54436076706</v>
      </c>
      <c r="PF201" s="5">
        <v>208969.60359470686</v>
      </c>
      <c r="PG201">
        <v>6645.3630369874245</v>
      </c>
      <c r="PH201">
        <v>9343.9639525469229</v>
      </c>
      <c r="PI201">
        <v>18054.130514265602</v>
      </c>
      <c r="PJ201">
        <v>18739.00785921673</v>
      </c>
      <c r="PK201">
        <v>19803.621682645567</v>
      </c>
      <c r="PL201">
        <v>20795.897890147509</v>
      </c>
      <c r="PM201">
        <v>22792.92863185735</v>
      </c>
      <c r="PN201">
        <v>26181.850481962319</v>
      </c>
      <c r="PO201">
        <v>31092.911433423331</v>
      </c>
      <c r="PP201">
        <v>37306.144205226556</v>
      </c>
      <c r="PQ201" s="5">
        <v>44627.930624648252</v>
      </c>
      <c r="PR201">
        <v>0</v>
      </c>
      <c r="PS201">
        <v>0</v>
      </c>
      <c r="PT201">
        <v>0</v>
      </c>
      <c r="PU201">
        <v>0</v>
      </c>
      <c r="PV201">
        <v>0</v>
      </c>
      <c r="PW201">
        <v>0</v>
      </c>
      <c r="PX201">
        <v>0</v>
      </c>
      <c r="PY201">
        <v>0</v>
      </c>
      <c r="PZ201">
        <v>0</v>
      </c>
      <c r="QA201" s="7">
        <v>0</v>
      </c>
      <c r="QB201" s="5">
        <v>0</v>
      </c>
      <c r="QC201">
        <v>2397.9670992120227</v>
      </c>
      <c r="QD201">
        <v>2601.4598344280462</v>
      </c>
      <c r="QE201">
        <v>3358.0873862831536</v>
      </c>
      <c r="QF201">
        <v>3595.2623204604233</v>
      </c>
      <c r="QG201">
        <v>3889.4084975724363</v>
      </c>
      <c r="QH201">
        <v>4155.3575442826768</v>
      </c>
      <c r="QI201">
        <v>4619.4719099864787</v>
      </c>
      <c r="QJ201">
        <v>5367.0010244203286</v>
      </c>
      <c r="QK201">
        <v>6431.8419970624163</v>
      </c>
      <c r="QL201">
        <v>7775.5388987323504</v>
      </c>
      <c r="QM201" s="5">
        <v>9322.324458774674</v>
      </c>
      <c r="QN201">
        <v>10170.811273259935</v>
      </c>
      <c r="QO201">
        <v>10543.361443496931</v>
      </c>
      <c r="QP201">
        <v>12526.909686905157</v>
      </c>
      <c r="QQ201">
        <v>13411.660033954586</v>
      </c>
      <c r="QR201">
        <v>14508.934217610953</v>
      </c>
      <c r="QS201">
        <v>15501.022661487086</v>
      </c>
      <c r="QT201">
        <v>17232.341139771783</v>
      </c>
      <c r="QU201">
        <v>20020.901599245026</v>
      </c>
      <c r="QV201">
        <v>23993.152812745437</v>
      </c>
      <c r="QW201">
        <v>29005.639921493432</v>
      </c>
      <c r="QX201" s="5">
        <v>34775.72294399207</v>
      </c>
      <c r="QY201" s="7">
        <v>1.8</v>
      </c>
      <c r="QZ201" s="7">
        <v>1.8</v>
      </c>
      <c r="RA201" s="7">
        <v>1.7</v>
      </c>
      <c r="RB201" s="7">
        <v>1.7</v>
      </c>
      <c r="RC201" s="7">
        <v>1.7</v>
      </c>
      <c r="RD201" s="7">
        <v>1.7</v>
      </c>
      <c r="RE201" s="7">
        <v>1.7</v>
      </c>
      <c r="RF201" s="7">
        <v>1.7</v>
      </c>
      <c r="RG201" s="7">
        <v>1.7</v>
      </c>
      <c r="RH201" s="7">
        <v>1.7</v>
      </c>
      <c r="RI201" s="5">
        <v>1.7</v>
      </c>
      <c r="RJ201" s="7">
        <v>27500</v>
      </c>
      <c r="RK201" s="7">
        <v>27500</v>
      </c>
      <c r="RL201" s="7">
        <v>27500</v>
      </c>
      <c r="RM201" s="7">
        <v>27500</v>
      </c>
      <c r="RN201" s="7">
        <v>27500</v>
      </c>
      <c r="RO201" s="7">
        <v>27500</v>
      </c>
      <c r="RP201" s="7">
        <v>27500</v>
      </c>
      <c r="RQ201" s="7">
        <v>27500</v>
      </c>
      <c r="RR201" s="7">
        <v>27500</v>
      </c>
      <c r="RS201" s="7">
        <v>27500</v>
      </c>
      <c r="RT201" s="5">
        <v>27500</v>
      </c>
      <c r="RU201">
        <v>0.76233688886877227</v>
      </c>
      <c r="RV201">
        <v>0.74184951502024687</v>
      </c>
      <c r="RW201">
        <v>0.70493940612256623</v>
      </c>
      <c r="RX201">
        <v>0.70493940612256611</v>
      </c>
      <c r="RY201">
        <v>0.70493940612256623</v>
      </c>
      <c r="RZ201">
        <v>0.70493940612256623</v>
      </c>
      <c r="SA201">
        <v>0.70493940612256623</v>
      </c>
      <c r="SB201">
        <v>0.70493940612256634</v>
      </c>
      <c r="SC201">
        <v>0.70493940612256634</v>
      </c>
      <c r="SD201">
        <v>0.70493940612256623</v>
      </c>
      <c r="SE201" s="5">
        <v>0.70493940612256634</v>
      </c>
      <c r="SF201" s="156">
        <v>20466.719432752536</v>
      </c>
      <c r="SG201" s="156">
        <v>20092.946605141729</v>
      </c>
      <c r="SH201" s="156">
        <v>20037.045545919249</v>
      </c>
      <c r="SI201" s="156">
        <v>20037.045545919245</v>
      </c>
      <c r="SJ201" s="156">
        <v>20037.045545919249</v>
      </c>
      <c r="SK201" s="156">
        <v>20037.045545919249</v>
      </c>
      <c r="SL201" s="156">
        <v>20037.045545919245</v>
      </c>
      <c r="SM201" s="156">
        <v>20037.045545919249</v>
      </c>
      <c r="SN201" s="156">
        <v>20037.045545919249</v>
      </c>
      <c r="SO201" s="156">
        <v>20037.045545919249</v>
      </c>
      <c r="SP201" s="157">
        <v>20037.045545919245</v>
      </c>
      <c r="SQ201" s="156">
        <v>12568.778372471957</v>
      </c>
      <c r="SR201" s="156">
        <v>13144.821277924977</v>
      </c>
      <c r="SS201" s="156">
        <v>15884.997073188311</v>
      </c>
      <c r="ST201" s="156">
        <v>17006.922354415008</v>
      </c>
      <c r="SU201" s="156">
        <v>18398.342715183389</v>
      </c>
      <c r="SV201" s="156">
        <v>19656.380205769761</v>
      </c>
      <c r="SW201" s="156">
        <v>21851.813049758261</v>
      </c>
      <c r="SX201" s="156">
        <v>25387.902623665355</v>
      </c>
      <c r="SY201" s="156">
        <v>30424.994809807853</v>
      </c>
      <c r="SZ201" s="156">
        <v>36781.178820225781</v>
      </c>
      <c r="TA201" s="157">
        <v>44098.047402766744</v>
      </c>
      <c r="TB201" s="156"/>
      <c r="TC201" s="156"/>
      <c r="TD201" s="156"/>
      <c r="TE201" s="156"/>
      <c r="TF201" s="156"/>
      <c r="TG201" s="156"/>
      <c r="TH201" s="156"/>
      <c r="TI201" s="156"/>
      <c r="TJ201" s="156"/>
      <c r="TK201" s="156"/>
      <c r="TL201" s="156"/>
      <c r="TM201" s="728">
        <v>6645.3630369874245</v>
      </c>
      <c r="TN201" s="244">
        <v>9343.9639525469229</v>
      </c>
      <c r="TO201" s="244">
        <v>18054.130514265602</v>
      </c>
      <c r="TP201" s="244">
        <v>18739.00785921673</v>
      </c>
      <c r="TQ201" s="244">
        <v>19803.621682645567</v>
      </c>
      <c r="TR201" s="244">
        <v>20795.897890147509</v>
      </c>
      <c r="TS201" s="244">
        <v>22792.92863185735</v>
      </c>
      <c r="TT201" s="244">
        <v>26181.850481962319</v>
      </c>
      <c r="TU201" s="244">
        <v>31092.911433423331</v>
      </c>
      <c r="TV201" s="244">
        <v>37306.144205226556</v>
      </c>
      <c r="TW201" s="729">
        <v>44627.930624648252</v>
      </c>
      <c r="TX201" s="117">
        <v>81657.415499951545</v>
      </c>
      <c r="TY201" s="117">
        <v>97996.87106723772</v>
      </c>
      <c r="TZ201" s="117">
        <v>136624.00657768964</v>
      </c>
      <c r="UA201" s="117">
        <v>131643.33325689542</v>
      </c>
      <c r="UB201" s="117">
        <v>131132.11441283414</v>
      </c>
      <c r="UC201" s="117">
        <v>131898.3715743424</v>
      </c>
      <c r="UD201" s="117">
        <v>138123.41518107252</v>
      </c>
      <c r="UE201" s="117">
        <v>151331.8515491471</v>
      </c>
      <c r="UF201" s="117">
        <v>171337.984189818</v>
      </c>
      <c r="UG201" s="117">
        <v>196214.87331731876</v>
      </c>
      <c r="UH201" s="185">
        <v>221787.71651056249</v>
      </c>
      <c r="UI201" s="116">
        <v>1.1000000000000001</v>
      </c>
      <c r="UJ201" s="116">
        <v>1.1000000000000001</v>
      </c>
      <c r="UK201" s="116">
        <v>1.1000000000000001</v>
      </c>
      <c r="UL201" s="116">
        <v>1.1000000000000001</v>
      </c>
      <c r="UM201" s="116">
        <v>1.1000000000000001</v>
      </c>
      <c r="UN201" s="116">
        <v>1.1000000000000001</v>
      </c>
      <c r="UO201" s="116">
        <v>1.1000000000000001</v>
      </c>
      <c r="UP201" s="116">
        <v>1.1000000000000001</v>
      </c>
      <c r="UQ201" s="116">
        <v>1.1000000000000001</v>
      </c>
      <c r="UR201" s="116">
        <v>1.1000000000000001</v>
      </c>
      <c r="US201" s="208">
        <v>1.1000000000000001</v>
      </c>
      <c r="UT201" s="156">
        <v>18854.280273716999</v>
      </c>
      <c r="UU201" s="156">
        <v>18178.745644599308</v>
      </c>
      <c r="UV201" s="156">
        <v>17146.947332146345</v>
      </c>
      <c r="UW201" s="156">
        <v>17146.947332146345</v>
      </c>
      <c r="UX201" s="156">
        <v>17146.947332146345</v>
      </c>
      <c r="UY201" s="156">
        <v>17146.947332146345</v>
      </c>
      <c r="UZ201" s="156">
        <v>17146.947332146341</v>
      </c>
      <c r="VA201" s="156">
        <v>17146.947332146345</v>
      </c>
      <c r="VB201" s="156">
        <v>17146.947332146348</v>
      </c>
      <c r="VC201" s="156">
        <v>17146.947332146348</v>
      </c>
      <c r="VD201" s="157">
        <v>17146.947332146352</v>
      </c>
      <c r="VE201" s="156">
        <v>24732.215571641518</v>
      </c>
      <c r="VF201" s="156">
        <v>24504.626985033705</v>
      </c>
      <c r="VG201" s="156">
        <v>24324.001727270508</v>
      </c>
      <c r="VH201" s="156">
        <v>24324.001727270508</v>
      </c>
      <c r="VI201" s="156">
        <v>24324.001727270504</v>
      </c>
      <c r="VJ201" s="156">
        <v>24324.001727270504</v>
      </c>
      <c r="VK201" s="156">
        <v>24324.001727270504</v>
      </c>
      <c r="VL201" s="156">
        <v>24324.001727270504</v>
      </c>
      <c r="VM201" s="156">
        <v>24324.001727270504</v>
      </c>
      <c r="VN201" s="156">
        <v>24324.001727270512</v>
      </c>
      <c r="VO201" s="157">
        <v>24324.001727270508</v>
      </c>
      <c r="VP201" s="156">
        <v>0.66662732228463384</v>
      </c>
      <c r="VQ201" s="156">
        <v>0.72308736449206812</v>
      </c>
      <c r="VR201" s="156">
        <v>0.92640379453477495</v>
      </c>
      <c r="VS201" s="156">
        <v>0.99183382470249826</v>
      </c>
      <c r="VT201" s="156">
        <v>1.0729806512376103</v>
      </c>
      <c r="VU201" s="156">
        <v>1.1463486663260953</v>
      </c>
      <c r="VV201" s="156">
        <v>1.274385033468403</v>
      </c>
      <c r="VW201" s="156">
        <v>1.480607721706197</v>
      </c>
      <c r="VX201" s="156">
        <v>1.7743680096788075</v>
      </c>
      <c r="VY201" s="156">
        <v>2.1450569659865946</v>
      </c>
      <c r="VZ201" s="157">
        <v>2.5717724880447754</v>
      </c>
      <c r="WA201" s="156">
        <v>9000</v>
      </c>
      <c r="WB201" s="156">
        <v>9000</v>
      </c>
      <c r="WC201" s="156">
        <v>9000</v>
      </c>
      <c r="WD201" s="156">
        <v>9000</v>
      </c>
      <c r="WE201" s="156">
        <v>9000</v>
      </c>
      <c r="WF201" s="156">
        <v>9000</v>
      </c>
      <c r="WG201" s="156">
        <v>9000</v>
      </c>
      <c r="WH201" s="156">
        <v>9000</v>
      </c>
      <c r="WI201" s="156">
        <v>9000</v>
      </c>
      <c r="WJ201" s="156">
        <v>9000</v>
      </c>
      <c r="WK201" s="157">
        <v>9000</v>
      </c>
      <c r="WL201" s="156">
        <v>0.67124879161489126</v>
      </c>
      <c r="WM201" s="156">
        <v>0.94383474268150735</v>
      </c>
      <c r="WN201" s="156">
        <v>1.8236495468955154</v>
      </c>
      <c r="WO201" s="156">
        <v>1.8928290766885585</v>
      </c>
      <c r="WP201" s="156">
        <v>2.0003658265298552</v>
      </c>
      <c r="WQ201" s="156">
        <v>2.1005957464795459</v>
      </c>
      <c r="WR201" s="156">
        <v>2.3023160234199342</v>
      </c>
      <c r="WS201" s="156">
        <v>2.6446313618143753</v>
      </c>
      <c r="WT201" s="156">
        <v>3.1406981245882148</v>
      </c>
      <c r="WU201" s="156">
        <v>3.7682973944673286</v>
      </c>
      <c r="WV201" s="157">
        <v>4.5078717802674992</v>
      </c>
      <c r="WW201" s="119">
        <v>0.66662732228463395</v>
      </c>
      <c r="WX201" s="119">
        <v>0.72308736449206823</v>
      </c>
      <c r="WY201" s="119">
        <v>0.92640379453477495</v>
      </c>
      <c r="WZ201" s="119">
        <v>0.99183382470249837</v>
      </c>
      <c r="XA201" s="119">
        <v>1.0729806512376103</v>
      </c>
      <c r="XB201" s="119">
        <v>1.1463486663260953</v>
      </c>
      <c r="XC201" s="119">
        <v>1.274385033468403</v>
      </c>
      <c r="XD201" s="119">
        <v>1.480607721706197</v>
      </c>
      <c r="XE201" s="197">
        <v>1.7743680096788075</v>
      </c>
      <c r="XF201" s="197">
        <v>2.145056965986595</v>
      </c>
      <c r="XG201" s="201">
        <v>2.5717724880447754</v>
      </c>
      <c r="XH201" s="821">
        <v>4.6586669355651908E-2</v>
      </c>
      <c r="XI201" s="821">
        <v>5.7413376309427874E-2</v>
      </c>
      <c r="XJ201" s="821">
        <v>7.9746580852775556E-2</v>
      </c>
      <c r="XK201" s="821">
        <v>8.2366973479802777E-2</v>
      </c>
      <c r="XL201" s="821">
        <v>8.4423100147311608E-2</v>
      </c>
      <c r="XM201" s="821">
        <v>8.590131741287628E-2</v>
      </c>
      <c r="XN201" s="821">
        <v>8.7445865325261232E-2</v>
      </c>
      <c r="XO201" s="821">
        <v>8.9023534424615261E-2</v>
      </c>
      <c r="XP201" s="821">
        <v>9.0586865757997195E-2</v>
      </c>
      <c r="XQ201" s="821">
        <v>9.2078341349858109E-2</v>
      </c>
      <c r="XR201" s="822">
        <v>9.3877398501795106E-2</v>
      </c>
      <c r="XS201" s="821">
        <v>0.38096198447111024</v>
      </c>
      <c r="XT201" s="821">
        <v>0.34045124899274776</v>
      </c>
      <c r="XU201" s="821">
        <v>0.31677393403057125</v>
      </c>
      <c r="XV201" s="821">
        <v>0.33899711256862641</v>
      </c>
      <c r="XW201" s="821">
        <v>0.35655896843538298</v>
      </c>
      <c r="XX201" s="821">
        <v>0.36926796920797123</v>
      </c>
      <c r="XY201" s="821">
        <v>0.38263883694035655</v>
      </c>
      <c r="XZ201" s="821">
        <v>0.39641786685419383</v>
      </c>
      <c r="YA201" s="821">
        <v>0.41023276619307775</v>
      </c>
      <c r="YB201" s="821">
        <v>0.42362770471479899</v>
      </c>
      <c r="YC201" s="822">
        <v>0.43957948479438524</v>
      </c>
      <c r="YD201">
        <v>8999.9999999999982</v>
      </c>
      <c r="YE201">
        <v>9000</v>
      </c>
      <c r="YF201">
        <v>8999.9999999999982</v>
      </c>
      <c r="YG201">
        <v>9000</v>
      </c>
      <c r="YH201">
        <v>9000</v>
      </c>
      <c r="YI201">
        <v>9000</v>
      </c>
      <c r="YJ201">
        <v>9000</v>
      </c>
      <c r="YK201">
        <v>9000</v>
      </c>
      <c r="YL201">
        <v>8999.9999999999982</v>
      </c>
      <c r="YM201">
        <v>9000</v>
      </c>
      <c r="YN201" s="5">
        <v>8999.9999999999982</v>
      </c>
      <c r="YO201" s="156">
        <v>8181.8181818181793</v>
      </c>
      <c r="YP201" s="156">
        <v>8181.8181818181811</v>
      </c>
      <c r="YQ201" s="156">
        <v>8181.8181818181793</v>
      </c>
      <c r="YR201" s="156">
        <v>8181.8181818181811</v>
      </c>
      <c r="YS201" s="156">
        <v>8181.8181818181811</v>
      </c>
      <c r="YT201" s="156">
        <v>8181.8181818181811</v>
      </c>
      <c r="YU201" s="156">
        <v>8181.8181818181811</v>
      </c>
      <c r="YV201" s="156">
        <v>8181.8181818181811</v>
      </c>
      <c r="YW201" s="156">
        <v>8181.8181818181793</v>
      </c>
      <c r="YX201" s="156">
        <v>8181.8181818181811</v>
      </c>
      <c r="YY201" s="157">
        <v>8181.8181818181793</v>
      </c>
      <c r="YZ201" s="156">
        <v>0.67124879161489137</v>
      </c>
      <c r="ZA201" s="156">
        <v>0.94383474268150724</v>
      </c>
      <c r="ZB201" s="156">
        <v>1.8236495468955156</v>
      </c>
      <c r="ZC201" s="156">
        <v>1.8928290766885585</v>
      </c>
      <c r="ZD201" s="156">
        <v>2.0003658265298552</v>
      </c>
      <c r="ZE201" s="156">
        <v>2.1005957464795464</v>
      </c>
      <c r="ZF201" s="156">
        <v>2.3023160234199342</v>
      </c>
      <c r="ZG201" s="156">
        <v>2.6446313618143753</v>
      </c>
      <c r="ZH201" s="156">
        <v>3.1406981245882157</v>
      </c>
      <c r="ZI201" s="156">
        <v>3.7682973944673286</v>
      </c>
      <c r="ZJ201" s="157">
        <v>4.5078717802675001</v>
      </c>
      <c r="ZK201" s="748">
        <v>12965.461454457849</v>
      </c>
      <c r="ZL201" s="748">
        <v>14577.34321318271</v>
      </c>
      <c r="ZM201" s="748">
        <v>22247.950802160387</v>
      </c>
      <c r="ZN201" s="748">
        <v>23819.278662368903</v>
      </c>
      <c r="ZO201" s="748">
        <v>25768.051557250277</v>
      </c>
      <c r="ZP201" s="748">
        <v>27530.013241529079</v>
      </c>
      <c r="ZQ201" s="748">
        <v>30604.856861421533</v>
      </c>
      <c r="ZR201" s="748">
        <v>35557.375675863266</v>
      </c>
      <c r="ZS201" s="748">
        <v>42612.144312389813</v>
      </c>
      <c r="ZT201" s="748">
        <v>51514.385118712678</v>
      </c>
      <c r="ZU201" s="748">
        <v>61762.125895763449</v>
      </c>
      <c r="ZV201" s="334"/>
      <c r="ZW201" s="334"/>
      <c r="ZX201" s="334"/>
      <c r="ZY201" s="334"/>
      <c r="ZZ201" s="334"/>
      <c r="AAA201" s="334"/>
      <c r="AAB201" s="334"/>
      <c r="AAC201" s="334"/>
      <c r="AAD201" s="334"/>
      <c r="AAE201" s="334"/>
      <c r="AAF201" s="334"/>
      <c r="AAG201" s="7"/>
      <c r="AAH201" s="7"/>
      <c r="AAI201" s="7"/>
    </row>
    <row r="202" spans="1:711">
      <c r="A202" s="125" t="s">
        <v>636</v>
      </c>
      <c r="B202" s="129"/>
      <c r="C202" s="125"/>
      <c r="D202" s="138"/>
      <c r="E202" s="164">
        <v>40705.859788898277</v>
      </c>
      <c r="F202" s="164">
        <v>46113.913373774907</v>
      </c>
      <c r="G202" s="164">
        <v>64440.777127154935</v>
      </c>
      <c r="H202" s="168">
        <v>76787.46449591298</v>
      </c>
      <c r="I202" s="164">
        <v>88784.022997744061</v>
      </c>
      <c r="J202" s="164">
        <v>98881.93582684586</v>
      </c>
      <c r="K202" s="164">
        <v>110797.40346826489</v>
      </c>
      <c r="L202" s="164">
        <v>126138.95612062645</v>
      </c>
      <c r="M202" s="164">
        <v>146562.20711089927</v>
      </c>
      <c r="N202" s="164">
        <v>173963.14130562343</v>
      </c>
      <c r="O202" s="164">
        <v>210267.61784644722</v>
      </c>
      <c r="P202" s="164">
        <v>227400.30789990906</v>
      </c>
      <c r="Q202" s="164">
        <v>270721.60145958152</v>
      </c>
      <c r="R202" s="164">
        <v>382582.31907732476</v>
      </c>
      <c r="S202" s="168">
        <v>427902.51875888318</v>
      </c>
      <c r="T202" s="164">
        <v>471548.31795638142</v>
      </c>
      <c r="U202" s="164">
        <v>507315.37843941053</v>
      </c>
      <c r="V202" s="164">
        <v>550541.06271275238</v>
      </c>
      <c r="W202" s="164">
        <v>608701.92296490422</v>
      </c>
      <c r="X202" s="164">
        <v>688770.27980309655</v>
      </c>
      <c r="Y202" s="164">
        <v>798254.23930187349</v>
      </c>
      <c r="Z202" s="164">
        <v>944246.74658740312</v>
      </c>
      <c r="AA202" s="164">
        <v>16270.949693085162</v>
      </c>
      <c r="AB202" s="164">
        <v>17430.131512231579</v>
      </c>
      <c r="AC202" s="164">
        <v>19622.279688816649</v>
      </c>
      <c r="AD202" s="168">
        <v>21624.67221777172</v>
      </c>
      <c r="AE202" s="164">
        <v>23640.804512663341</v>
      </c>
      <c r="AF202" s="164">
        <v>25424.281861203948</v>
      </c>
      <c r="AG202" s="164">
        <v>27533.954507999362</v>
      </c>
      <c r="AH202" s="164">
        <v>30368.398427262546</v>
      </c>
      <c r="AI202" s="164">
        <v>34324.954798215666</v>
      </c>
      <c r="AJ202" s="164">
        <v>39869.614908128118</v>
      </c>
      <c r="AK202" s="164">
        <v>47528.613728099204</v>
      </c>
      <c r="AL202" s="164">
        <v>1880.0993393620233</v>
      </c>
      <c r="AM202" s="164">
        <v>1990.8005345572126</v>
      </c>
      <c r="AN202" s="164">
        <v>2154.5263343051279</v>
      </c>
      <c r="AO202" s="168">
        <v>2365.665371325832</v>
      </c>
      <c r="AP202" s="164">
        <v>2565.3250623223421</v>
      </c>
      <c r="AQ202" s="164">
        <v>2724.9423423502544</v>
      </c>
      <c r="AR202" s="164">
        <v>2913.9630483176006</v>
      </c>
      <c r="AS202" s="164">
        <v>3167.6203600549479</v>
      </c>
      <c r="AT202" s="164">
        <v>3514.904154708121</v>
      </c>
      <c r="AU202" s="164">
        <v>3982.8113572247289</v>
      </c>
      <c r="AV202" s="164">
        <v>4589.9695305642072</v>
      </c>
      <c r="AW202" s="164">
        <v>0</v>
      </c>
      <c r="AX202" s="164">
        <v>0</v>
      </c>
      <c r="AY202" s="164">
        <v>0</v>
      </c>
      <c r="AZ202" s="168">
        <v>1827.7138161037224</v>
      </c>
      <c r="BA202" s="164">
        <v>2427.8345765322829</v>
      </c>
      <c r="BB202" s="164">
        <v>3246.1706004312964</v>
      </c>
      <c r="BC202" s="164">
        <v>4385.0522771834649</v>
      </c>
      <c r="BD202" s="164">
        <v>5989.1869429288008</v>
      </c>
      <c r="BE202" s="164">
        <v>8375.0367913250266</v>
      </c>
      <c r="BF202" s="164">
        <v>11551.382913536176</v>
      </c>
      <c r="BG202" s="164">
        <v>15554.937052762574</v>
      </c>
      <c r="BH202" s="164">
        <v>24735.583189395886</v>
      </c>
      <c r="BI202" s="164">
        <v>31211.876880165924</v>
      </c>
      <c r="BJ202" s="164">
        <v>28338.141112659334</v>
      </c>
      <c r="BK202" s="168">
        <v>34399.310630150707</v>
      </c>
      <c r="BL202" s="164">
        <v>42159.93462613719</v>
      </c>
      <c r="BM202" s="164">
        <v>51884.722463878861</v>
      </c>
      <c r="BN202" s="164">
        <v>65829.2928137735</v>
      </c>
      <c r="BO202" s="164">
        <v>81351.653262046311</v>
      </c>
      <c r="BP202" s="164">
        <v>106987.46649289809</v>
      </c>
      <c r="BQ202" s="164">
        <v>138623.43708898724</v>
      </c>
      <c r="BR202" s="164">
        <v>175814.03959619522</v>
      </c>
      <c r="BS202" s="164">
        <v>0</v>
      </c>
      <c r="BT202" s="164">
        <v>0</v>
      </c>
      <c r="BU202" s="164">
        <v>0</v>
      </c>
      <c r="BV202" s="168">
        <v>703845.74408343143</v>
      </c>
      <c r="BW202" s="164">
        <v>819479.47537545732</v>
      </c>
      <c r="BX202" s="164">
        <v>956145.61689457472</v>
      </c>
      <c r="BY202" s="164">
        <v>1125155.6324097821</v>
      </c>
      <c r="BZ202" s="164">
        <v>1341159.1653465957</v>
      </c>
      <c r="CA202" s="164">
        <v>1617295.2827188182</v>
      </c>
      <c r="CB202" s="164">
        <v>1972771.4824365084</v>
      </c>
      <c r="CC202" s="164">
        <v>2433395.3405026929</v>
      </c>
      <c r="CD202" s="164">
        <v>0</v>
      </c>
      <c r="CE202" s="164">
        <v>0</v>
      </c>
      <c r="CF202" s="164">
        <v>0</v>
      </c>
      <c r="CG202" s="168">
        <v>1391.7210996247163</v>
      </c>
      <c r="CH202" s="164">
        <v>1458.4802538207559</v>
      </c>
      <c r="CI202" s="164">
        <v>1519.4238623959079</v>
      </c>
      <c r="CJ202" s="164">
        <v>1575.0239984128393</v>
      </c>
      <c r="CK202" s="164">
        <v>1628.6633390010879</v>
      </c>
      <c r="CL202" s="164">
        <v>1683.5685735046</v>
      </c>
      <c r="CM202" s="164">
        <v>1743.5239581191529</v>
      </c>
      <c r="CN202" s="164">
        <v>1812.6152039864089</v>
      </c>
      <c r="CO202" s="176"/>
      <c r="CP202" s="175"/>
      <c r="CQ202" s="175"/>
      <c r="CR202" s="191"/>
      <c r="CS202" s="175"/>
      <c r="CT202" s="175"/>
      <c r="CU202" s="175"/>
      <c r="CV202" s="175"/>
      <c r="CW202" s="175"/>
      <c r="CX202" s="175"/>
      <c r="CY202" s="175"/>
      <c r="CZ202" s="176"/>
      <c r="DA202" s="191"/>
      <c r="DB202" s="191"/>
      <c r="DC202" s="191"/>
      <c r="DD202" s="191"/>
      <c r="DE202" s="191"/>
      <c r="DF202" s="191"/>
      <c r="DG202" s="191"/>
      <c r="DH202" s="191"/>
      <c r="DI202" s="191"/>
      <c r="DJ202" s="175"/>
      <c r="DK202" s="183"/>
      <c r="DL202" s="184"/>
      <c r="DM202" s="184"/>
      <c r="DN202" s="209"/>
      <c r="DO202" s="184"/>
      <c r="DP202" s="184"/>
      <c r="DQ202" s="184"/>
      <c r="DR202" s="184"/>
      <c r="DS202" s="184"/>
      <c r="DT202" s="184"/>
      <c r="DU202" s="184"/>
      <c r="DV202" s="193"/>
      <c r="DW202" s="181"/>
      <c r="DX202" s="181"/>
      <c r="DY202" s="602"/>
      <c r="DZ202" s="181"/>
      <c r="EA202" s="181"/>
      <c r="EB202" s="181"/>
      <c r="EC202" s="181"/>
      <c r="ED202" s="181"/>
      <c r="EE202" s="181"/>
      <c r="EF202" s="182"/>
      <c r="EG202" s="194"/>
      <c r="EH202" s="194"/>
      <c r="EI202" s="194"/>
      <c r="EJ202" s="194"/>
      <c r="EK202" s="194"/>
      <c r="EL202" s="194"/>
      <c r="EM202" s="194"/>
      <c r="EN202" s="194"/>
      <c r="EO202" s="194"/>
      <c r="EP202" s="194"/>
      <c r="EQ202" s="194"/>
      <c r="ER202" s="183"/>
      <c r="ES202" s="184"/>
      <c r="ET202" s="184"/>
      <c r="EU202" s="209"/>
      <c r="EV202" s="184"/>
      <c r="EW202" s="184"/>
      <c r="EX202" s="184"/>
      <c r="EY202" s="184"/>
      <c r="EZ202" s="184"/>
      <c r="FA202" s="184"/>
      <c r="FB202" s="184"/>
      <c r="FC202" s="195"/>
      <c r="FD202" s="196"/>
      <c r="FE202" s="196"/>
      <c r="FF202" s="598"/>
      <c r="FG202" s="196"/>
      <c r="FH202" s="196"/>
      <c r="FI202" s="196"/>
      <c r="FJ202" s="196"/>
      <c r="FK202" s="196"/>
      <c r="FL202" s="196"/>
      <c r="FM202" s="198"/>
      <c r="FN202" s="193"/>
      <c r="FO202" s="181"/>
      <c r="FP202" s="181"/>
      <c r="FQ202" s="181"/>
      <c r="FR202" s="181"/>
      <c r="FS202" s="181"/>
      <c r="FT202" s="181"/>
      <c r="FU202" s="181"/>
      <c r="FV202" s="181"/>
      <c r="FW202" s="181"/>
      <c r="FX202" s="182"/>
      <c r="FY202" s="184"/>
      <c r="FZ202" s="184"/>
      <c r="GA202" s="184"/>
      <c r="GB202" s="209"/>
      <c r="GC202" s="184"/>
      <c r="GD202" s="184"/>
      <c r="GE202" s="184"/>
      <c r="GF202" s="184"/>
      <c r="GG202" s="184"/>
      <c r="GH202" s="184"/>
      <c r="GI202" s="184"/>
      <c r="GJ202" s="195"/>
      <c r="GK202" s="196"/>
      <c r="GL202" s="196"/>
      <c r="GM202" s="604"/>
      <c r="GN202" s="196"/>
      <c r="GO202" s="196"/>
      <c r="GP202" s="196"/>
      <c r="GQ202" s="196"/>
      <c r="GR202" s="196"/>
      <c r="GS202" s="196"/>
      <c r="GT202" s="198"/>
      <c r="GU202" s="196"/>
      <c r="GV202" s="196"/>
      <c r="GW202" s="196"/>
      <c r="GX202" s="196"/>
      <c r="GY202" s="196"/>
      <c r="GZ202" s="196"/>
      <c r="HA202" s="196"/>
      <c r="HB202" s="196"/>
      <c r="HC202" s="196"/>
      <c r="HD202" s="196"/>
      <c r="HE202" s="196"/>
      <c r="HF202" s="183"/>
      <c r="HG202" s="184"/>
      <c r="HH202" s="184"/>
      <c r="HI202" s="209"/>
      <c r="HJ202" s="184"/>
      <c r="HK202" s="184"/>
      <c r="HL202" s="184"/>
      <c r="HM202" s="184"/>
      <c r="HN202" s="184"/>
      <c r="HO202" s="184"/>
      <c r="HP202" s="184"/>
      <c r="HQ202" s="195"/>
      <c r="HR202" s="196"/>
      <c r="HS202" s="196"/>
      <c r="HT202" s="604"/>
      <c r="HU202" s="196"/>
      <c r="HV202" s="196"/>
      <c r="HW202" s="196"/>
      <c r="HX202" s="196"/>
      <c r="HY202" s="196"/>
      <c r="HZ202" s="196"/>
      <c r="IA202" s="198"/>
      <c r="IB202" s="196"/>
      <c r="IC202" s="196"/>
      <c r="ID202" s="196"/>
      <c r="IE202" s="196"/>
      <c r="IF202" s="196"/>
      <c r="IG202" s="196"/>
      <c r="IH202" s="196"/>
      <c r="II202" s="196"/>
      <c r="IJ202" s="196"/>
      <c r="IK202" s="196"/>
      <c r="IL202" s="198"/>
      <c r="IM202" s="209"/>
      <c r="IP202" s="606"/>
      <c r="IQ202" s="279"/>
      <c r="IR202" s="279"/>
      <c r="IS202" s="279"/>
      <c r="IT202" s="279"/>
      <c r="IU202" s="279"/>
      <c r="IV202" s="279"/>
      <c r="IW202" s="311"/>
      <c r="IY202" s="225"/>
      <c r="IZ202" s="225"/>
      <c r="JA202" s="601"/>
      <c r="JB202" s="601"/>
      <c r="JC202" s="601"/>
      <c r="JD202" s="601"/>
      <c r="JE202" s="601"/>
      <c r="JF202" s="601"/>
      <c r="JG202" s="601"/>
      <c r="JH202" s="710"/>
      <c r="JI202" s="116"/>
      <c r="JJ202" s="116"/>
      <c r="JK202" s="116"/>
      <c r="JL202" s="116"/>
      <c r="JM202" s="116"/>
      <c r="JN202" s="116"/>
      <c r="JO202" s="116"/>
      <c r="JP202" s="116"/>
      <c r="JQ202" s="116"/>
      <c r="JR202" s="116"/>
      <c r="JS202" s="208"/>
      <c r="JT202" s="116"/>
      <c r="JU202" s="116"/>
      <c r="JV202" s="116"/>
      <c r="JW202" s="116"/>
      <c r="JX202" s="116"/>
      <c r="JY202" s="116"/>
      <c r="JZ202" s="116"/>
      <c r="KA202" s="116"/>
      <c r="KB202" s="116"/>
      <c r="KC202" s="116"/>
      <c r="KD202" s="208"/>
      <c r="KE202" s="116"/>
      <c r="KF202" s="116"/>
      <c r="KG202" s="116"/>
      <c r="KH202" s="116"/>
      <c r="KI202" s="116"/>
      <c r="KJ202" s="116"/>
      <c r="KK202" s="116"/>
      <c r="KL202" s="116"/>
      <c r="KM202" s="116"/>
      <c r="KN202" s="116"/>
      <c r="KO202" s="208"/>
      <c r="KP202" s="116"/>
      <c r="KQ202" s="116"/>
      <c r="KR202" s="116"/>
      <c r="KS202" s="116"/>
      <c r="KT202" s="116"/>
      <c r="KU202" s="116"/>
      <c r="KV202" s="116"/>
      <c r="KW202" s="116"/>
      <c r="KX202" s="116"/>
      <c r="KY202" s="116"/>
      <c r="KZ202" s="208"/>
      <c r="LA202" s="116"/>
      <c r="LB202" s="116"/>
      <c r="LC202" s="116"/>
      <c r="LD202" s="116"/>
      <c r="LE202" s="116"/>
      <c r="LF202" s="116"/>
      <c r="LG202" s="116"/>
      <c r="LH202" s="116"/>
      <c r="LI202" s="116"/>
      <c r="LJ202" s="116"/>
      <c r="LK202" s="208"/>
      <c r="LL202" s="116"/>
      <c r="LM202" s="116"/>
      <c r="LN202" s="116"/>
      <c r="LO202" s="116"/>
      <c r="LP202" s="116"/>
      <c r="LQ202" s="116"/>
      <c r="LR202" s="116"/>
      <c r="LS202" s="116"/>
      <c r="LT202" s="116"/>
      <c r="LU202" s="116"/>
      <c r="LV202" s="208"/>
      <c r="MG202" s="5"/>
      <c r="MH202" s="156"/>
      <c r="MI202" s="156"/>
      <c r="MJ202" s="156"/>
      <c r="MK202" s="156"/>
      <c r="ML202" s="156"/>
      <c r="MM202" s="156"/>
      <c r="MN202" s="156"/>
      <c r="MO202" s="156"/>
      <c r="MP202" s="156"/>
      <c r="MQ202" s="156"/>
      <c r="MR202" s="157"/>
      <c r="MS202" s="156"/>
      <c r="MT202" s="156"/>
      <c r="MU202" s="156"/>
      <c r="MV202" s="156"/>
      <c r="MW202" s="156"/>
      <c r="MX202" s="156"/>
      <c r="MY202" s="156"/>
      <c r="MZ202" s="156"/>
      <c r="NA202" s="156"/>
      <c r="NB202" s="156"/>
      <c r="NC202" s="157"/>
      <c r="ND202" s="156"/>
      <c r="NE202" s="156"/>
      <c r="NF202" s="156"/>
      <c r="NG202" s="156"/>
      <c r="NH202" s="156"/>
      <c r="NI202" s="156"/>
      <c r="NJ202" s="156"/>
      <c r="NK202" s="156"/>
      <c r="NL202" s="156"/>
      <c r="NM202" s="156"/>
      <c r="NN202" s="157"/>
      <c r="NO202" s="156"/>
      <c r="NP202" s="156"/>
      <c r="NQ202" s="156"/>
      <c r="NR202" s="156"/>
      <c r="NS202" s="156"/>
      <c r="NT202" s="156"/>
      <c r="NU202" s="156"/>
      <c r="NV202" s="156"/>
      <c r="NW202" s="156"/>
      <c r="NX202" s="156"/>
      <c r="NY202" s="157"/>
      <c r="NZ202" s="156">
        <v>0</v>
      </c>
      <c r="OA202" s="156">
        <v>0</v>
      </c>
      <c r="OB202" s="156">
        <v>0</v>
      </c>
      <c r="OC202" s="156">
        <v>0</v>
      </c>
      <c r="OD202" s="156">
        <v>0</v>
      </c>
      <c r="OE202" s="156">
        <v>0</v>
      </c>
      <c r="OF202" s="156">
        <v>0</v>
      </c>
      <c r="OG202" s="156">
        <v>0</v>
      </c>
      <c r="OH202" s="156">
        <v>0</v>
      </c>
      <c r="OI202" s="156">
        <v>0</v>
      </c>
      <c r="OJ202" s="157">
        <v>0</v>
      </c>
      <c r="OK202" s="156"/>
      <c r="OL202" s="156"/>
      <c r="OM202" s="156"/>
      <c r="ON202" s="156"/>
      <c r="OO202" s="156"/>
      <c r="OP202" s="156"/>
      <c r="OQ202" s="156"/>
      <c r="OR202" s="156"/>
      <c r="OS202" s="156"/>
      <c r="OT202" s="156"/>
      <c r="OU202" s="157"/>
      <c r="PF202" s="5"/>
      <c r="PQ202" s="5"/>
      <c r="QA202" s="7"/>
      <c r="QB202" s="5"/>
      <c r="QM202" s="5"/>
      <c r="QX202" s="5"/>
      <c r="QY202" s="7"/>
      <c r="QZ202" s="7"/>
      <c r="RA202" s="7"/>
      <c r="RB202" s="7"/>
      <c r="RC202" s="7"/>
      <c r="RD202" s="7"/>
      <c r="RE202" s="7"/>
      <c r="RF202" s="7"/>
      <c r="RG202" s="7"/>
      <c r="RH202" s="7"/>
      <c r="RI202" s="5"/>
      <c r="RJ202" s="7"/>
      <c r="RK202" s="7"/>
      <c r="RL202" s="7"/>
      <c r="RM202" s="7"/>
      <c r="RN202" s="7"/>
      <c r="RO202" s="7"/>
      <c r="RP202" s="7"/>
      <c r="RQ202" s="7"/>
      <c r="RR202" s="7"/>
      <c r="RS202" s="7"/>
      <c r="RT202" s="5"/>
      <c r="SE202" s="5"/>
      <c r="SF202" s="156"/>
      <c r="SG202" s="156"/>
      <c r="SH202" s="156"/>
      <c r="SI202" s="156"/>
      <c r="SJ202" s="156"/>
      <c r="SK202" s="156"/>
      <c r="SL202" s="156"/>
      <c r="SM202" s="156"/>
      <c r="SN202" s="156"/>
      <c r="SO202" s="156"/>
      <c r="SP202" s="157"/>
      <c r="SQ202" s="156">
        <v>0</v>
      </c>
      <c r="SR202" s="156">
        <v>0</v>
      </c>
      <c r="SS202" s="156">
        <v>0</v>
      </c>
      <c r="ST202" s="156">
        <v>0</v>
      </c>
      <c r="SU202" s="156">
        <v>0</v>
      </c>
      <c r="SV202" s="156">
        <v>0</v>
      </c>
      <c r="SW202" s="156">
        <v>0</v>
      </c>
      <c r="SX202" s="156">
        <v>0</v>
      </c>
      <c r="SY202" s="156">
        <v>0</v>
      </c>
      <c r="SZ202" s="156">
        <v>0</v>
      </c>
      <c r="TA202" s="157">
        <v>0</v>
      </c>
      <c r="TB202" s="156"/>
      <c r="TC202" s="156"/>
      <c r="TD202" s="156"/>
      <c r="TE202" s="156"/>
      <c r="TF202" s="156"/>
      <c r="TG202" s="156"/>
      <c r="TH202" s="156"/>
      <c r="TI202" s="156"/>
      <c r="TJ202" s="156"/>
      <c r="TK202" s="156"/>
      <c r="TL202" s="156"/>
      <c r="TM202" s="728"/>
      <c r="TN202" s="244"/>
      <c r="TO202" s="244"/>
      <c r="TP202" s="244"/>
      <c r="TQ202" s="244"/>
      <c r="TR202" s="244"/>
      <c r="TS202" s="244"/>
      <c r="TT202" s="244"/>
      <c r="TU202" s="244"/>
      <c r="TV202" s="244"/>
      <c r="TW202" s="729"/>
      <c r="TX202" s="117"/>
      <c r="TY202" s="117"/>
      <c r="TZ202" s="117"/>
      <c r="UA202" s="117"/>
      <c r="UB202" s="117"/>
      <c r="UC202" s="117"/>
      <c r="UD202" s="117"/>
      <c r="UE202" s="117"/>
      <c r="UF202" s="117"/>
      <c r="UG202" s="117"/>
      <c r="UH202" s="185"/>
      <c r="UI202" s="116"/>
      <c r="UJ202" s="116"/>
      <c r="UK202" s="116"/>
      <c r="UL202" s="116"/>
      <c r="UM202" s="116"/>
      <c r="UN202" s="116"/>
      <c r="UO202" s="116"/>
      <c r="UP202" s="116"/>
      <c r="UQ202" s="116"/>
      <c r="UR202" s="116"/>
      <c r="US202" s="208"/>
      <c r="UT202" s="156"/>
      <c r="UU202" s="156"/>
      <c r="UV202" s="156"/>
      <c r="UW202" s="156"/>
      <c r="UX202" s="156"/>
      <c r="UY202" s="156"/>
      <c r="UZ202" s="156"/>
      <c r="VA202" s="156"/>
      <c r="VB202" s="156"/>
      <c r="VC202" s="156"/>
      <c r="VD202" s="157"/>
      <c r="VE202" s="156"/>
      <c r="VF202" s="156"/>
      <c r="VG202" s="156"/>
      <c r="VH202" s="156"/>
      <c r="VI202" s="156"/>
      <c r="VJ202" s="156"/>
      <c r="VK202" s="156"/>
      <c r="VL202" s="156"/>
      <c r="VM202" s="156"/>
      <c r="VN202" s="156"/>
      <c r="VO202" s="157"/>
      <c r="VP202" s="156"/>
      <c r="VQ202" s="156"/>
      <c r="VR202" s="156"/>
      <c r="VS202" s="156"/>
      <c r="VT202" s="156"/>
      <c r="VU202" s="156"/>
      <c r="VV202" s="156"/>
      <c r="VW202" s="156"/>
      <c r="VX202" s="156"/>
      <c r="VY202" s="156"/>
      <c r="VZ202" s="157"/>
      <c r="WA202" s="156"/>
      <c r="WB202" s="156"/>
      <c r="WC202" s="156"/>
      <c r="WD202" s="156"/>
      <c r="WE202" s="156"/>
      <c r="WF202" s="156"/>
      <c r="WG202" s="156"/>
      <c r="WH202" s="156"/>
      <c r="WI202" s="156"/>
      <c r="WJ202" s="156"/>
      <c r="WK202" s="157"/>
      <c r="WL202" s="156">
        <v>0</v>
      </c>
      <c r="WM202" s="156">
        <v>0</v>
      </c>
      <c r="WN202" s="156">
        <v>0</v>
      </c>
      <c r="WO202" s="156">
        <v>0</v>
      </c>
      <c r="WP202" s="156">
        <v>0</v>
      </c>
      <c r="WQ202" s="156">
        <v>0</v>
      </c>
      <c r="WR202" s="156">
        <v>0</v>
      </c>
      <c r="WS202" s="156">
        <v>0</v>
      </c>
      <c r="WT202" s="156">
        <v>0</v>
      </c>
      <c r="WU202" s="156">
        <v>0</v>
      </c>
      <c r="WV202" s="157">
        <v>0</v>
      </c>
      <c r="WW202" s="119">
        <v>0</v>
      </c>
      <c r="WX202" s="119">
        <v>0</v>
      </c>
      <c r="WY202" s="119">
        <v>0</v>
      </c>
      <c r="WZ202" s="119">
        <v>0</v>
      </c>
      <c r="XA202" s="119">
        <v>0</v>
      </c>
      <c r="XB202" s="119">
        <v>0</v>
      </c>
      <c r="XC202" s="119">
        <v>0</v>
      </c>
      <c r="XD202" s="119">
        <v>0</v>
      </c>
      <c r="XE202" s="197">
        <v>0</v>
      </c>
      <c r="XF202" s="197">
        <v>0</v>
      </c>
      <c r="XG202" s="201">
        <v>0</v>
      </c>
      <c r="XH202" s="821"/>
      <c r="XI202" s="821"/>
      <c r="XJ202" s="821"/>
      <c r="XK202" s="821"/>
      <c r="XL202" s="821"/>
      <c r="XM202" s="821"/>
      <c r="XN202" s="821"/>
      <c r="XO202" s="821"/>
      <c r="XP202" s="821"/>
      <c r="XQ202" s="821"/>
      <c r="XR202" s="822"/>
      <c r="XS202" s="821"/>
      <c r="XT202" s="821"/>
      <c r="XU202" s="821"/>
      <c r="XV202" s="821"/>
      <c r="XW202" s="821"/>
      <c r="XX202" s="821"/>
      <c r="XY202" s="821"/>
      <c r="XZ202" s="821"/>
      <c r="YA202" s="821"/>
      <c r="YB202" s="821"/>
      <c r="YC202" s="822"/>
      <c r="YN202" s="5"/>
      <c r="YO202" s="156"/>
      <c r="YP202" s="156"/>
      <c r="YQ202" s="156"/>
      <c r="YR202" s="156"/>
      <c r="YS202" s="156"/>
      <c r="YT202" s="156"/>
      <c r="YU202" s="156"/>
      <c r="YV202" s="156"/>
      <c r="YW202" s="156"/>
      <c r="YX202" s="156"/>
      <c r="YY202" s="157"/>
      <c r="YZ202" s="156"/>
      <c r="ZA202" s="156"/>
      <c r="ZB202" s="156"/>
      <c r="ZC202" s="156"/>
      <c r="ZD202" s="156"/>
      <c r="ZE202" s="156"/>
      <c r="ZF202" s="156"/>
      <c r="ZG202" s="156"/>
      <c r="ZH202" s="156"/>
      <c r="ZI202" s="156"/>
      <c r="ZJ202" s="157"/>
      <c r="ZK202" s="748">
        <v>40705.859788898277</v>
      </c>
      <c r="ZL202" s="748">
        <v>46113.913373774907</v>
      </c>
      <c r="ZM202" s="748">
        <v>64440.777127154935</v>
      </c>
      <c r="ZN202" s="748">
        <v>76787.46449591298</v>
      </c>
      <c r="ZO202" s="748">
        <v>88784.022997744061</v>
      </c>
      <c r="ZP202" s="748">
        <v>98881.93582684586</v>
      </c>
      <c r="ZQ202" s="748">
        <v>110797.40346826489</v>
      </c>
      <c r="ZR202" s="748">
        <v>126138.95612062645</v>
      </c>
      <c r="ZS202" s="748">
        <v>146562.20711089927</v>
      </c>
      <c r="ZT202" s="748">
        <v>173963.14130562343</v>
      </c>
      <c r="ZU202" s="748">
        <v>210267.61784644722</v>
      </c>
      <c r="ZV202" s="334"/>
      <c r="ZW202" s="334"/>
      <c r="ZX202" s="334"/>
      <c r="ZY202" s="334"/>
      <c r="ZZ202" s="334"/>
      <c r="AAA202" s="334"/>
      <c r="AAB202" s="334"/>
      <c r="AAC202" s="334"/>
      <c r="AAD202" s="334"/>
      <c r="AAE202" s="334"/>
      <c r="AAF202" s="334"/>
      <c r="AAG202" s="7"/>
      <c r="AAH202" s="7"/>
      <c r="AAI202" s="7"/>
    </row>
    <row r="203" spans="1:711">
      <c r="A203" s="125" t="s">
        <v>4</v>
      </c>
      <c r="B203" s="129" t="s">
        <v>4</v>
      </c>
      <c r="C203" s="133" t="s">
        <v>500</v>
      </c>
      <c r="D203" s="139" t="s">
        <v>501</v>
      </c>
      <c r="E203" s="164">
        <v>139389.81849999999</v>
      </c>
      <c r="F203" s="165">
        <v>173029.90770000001</v>
      </c>
      <c r="G203" s="165">
        <v>185913.035</v>
      </c>
      <c r="H203" s="167">
        <v>196898.67363754235</v>
      </c>
      <c r="I203" s="165">
        <v>205726.59090416174</v>
      </c>
      <c r="J203" s="165">
        <v>210718.7679306152</v>
      </c>
      <c r="K203" s="165">
        <v>216394.62017570628</v>
      </c>
      <c r="L203" s="165">
        <v>222798.35942026635</v>
      </c>
      <c r="M203" s="165">
        <v>229932.34901798371</v>
      </c>
      <c r="N203" s="165">
        <v>237794.0240414443</v>
      </c>
      <c r="O203" s="163">
        <v>246394.45344252852</v>
      </c>
      <c r="P203" s="164">
        <v>257799.25687846684</v>
      </c>
      <c r="Q203" s="165">
        <v>281190.59094611945</v>
      </c>
      <c r="R203" s="165">
        <v>285023.36239843303</v>
      </c>
      <c r="S203" s="167">
        <v>347252.6621247016</v>
      </c>
      <c r="T203" s="165">
        <v>395396.45692710055</v>
      </c>
      <c r="U203" s="165">
        <v>421660.55040064821</v>
      </c>
      <c r="V203" s="165">
        <v>451275.96801642014</v>
      </c>
      <c r="W203" s="165">
        <v>484279.25773787621</v>
      </c>
      <c r="X203" s="165">
        <v>520465.93734167039</v>
      </c>
      <c r="Y203" s="165">
        <v>559579.88227887533</v>
      </c>
      <c r="Z203" s="163">
        <v>601358.30979737593</v>
      </c>
      <c r="AA203" s="164">
        <v>136903.18149999998</v>
      </c>
      <c r="AB203" s="165">
        <v>189033.09229999999</v>
      </c>
      <c r="AC203" s="165">
        <v>226036.96499999997</v>
      </c>
      <c r="AD203" s="167">
        <v>239393.5347328152</v>
      </c>
      <c r="AE203" s="165">
        <v>250126.70159342687</v>
      </c>
      <c r="AF203" s="165">
        <v>256196.29506653786</v>
      </c>
      <c r="AG203" s="165">
        <v>263097.11520144029</v>
      </c>
      <c r="AH203" s="165">
        <v>270882.91560802161</v>
      </c>
      <c r="AI203" s="165">
        <v>279556.56970123568</v>
      </c>
      <c r="AJ203" s="165">
        <v>289114.95898856735</v>
      </c>
      <c r="AK203" s="163">
        <v>299571.54133373674</v>
      </c>
      <c r="AL203" s="164">
        <v>10642.743121533182</v>
      </c>
      <c r="AM203" s="165">
        <v>11608.409053880516</v>
      </c>
      <c r="AN203" s="165">
        <v>11766.637601566941</v>
      </c>
      <c r="AO203" s="167">
        <v>13714.247379197344</v>
      </c>
      <c r="AP203" s="165">
        <v>15188.553119163658</v>
      </c>
      <c r="AQ203" s="165">
        <v>16081.62865230257</v>
      </c>
      <c r="AR203" s="165">
        <v>17021.081658254938</v>
      </c>
      <c r="AS203" s="165">
        <v>17995.039158792246</v>
      </c>
      <c r="AT203" s="165">
        <v>18989.329227686922</v>
      </c>
      <c r="AU203" s="165">
        <v>19985.80029661646</v>
      </c>
      <c r="AV203" s="163">
        <v>20956.233796275836</v>
      </c>
      <c r="AW203" s="164">
        <v>0</v>
      </c>
      <c r="AX203" s="165">
        <v>0</v>
      </c>
      <c r="AY203" s="165">
        <v>0</v>
      </c>
      <c r="AZ203" s="167">
        <v>1950.156993543568</v>
      </c>
      <c r="BA203" s="165">
        <v>2516.9529544391744</v>
      </c>
      <c r="BB203" s="165">
        <v>3198.6466623378792</v>
      </c>
      <c r="BC203" s="165">
        <v>4014.8216170879477</v>
      </c>
      <c r="BD203" s="165">
        <v>4979.5637219339233</v>
      </c>
      <c r="BE203" s="165">
        <v>6230.539866575371</v>
      </c>
      <c r="BF203" s="165">
        <v>7640.7280563739514</v>
      </c>
      <c r="BG203" s="163">
        <v>9152.7889838325136</v>
      </c>
      <c r="BH203" s="164">
        <v>29691.525177725107</v>
      </c>
      <c r="BI203" s="165">
        <v>40000</v>
      </c>
      <c r="BJ203" s="165">
        <v>39777.395079003043</v>
      </c>
      <c r="BK203" s="167">
        <v>44662.405057767872</v>
      </c>
      <c r="BL203" s="165">
        <v>50377.741488011518</v>
      </c>
      <c r="BM203" s="165">
        <v>58706.518621640331</v>
      </c>
      <c r="BN203" s="165">
        <v>70699.954767969422</v>
      </c>
      <c r="BO203" s="165">
        <v>81147.545835462617</v>
      </c>
      <c r="BP203" s="165">
        <v>99586.350631033871</v>
      </c>
      <c r="BQ203" s="165">
        <v>116757.57265841436</v>
      </c>
      <c r="BR203" s="163">
        <v>130367.5812999629</v>
      </c>
      <c r="BS203" s="164">
        <v>0</v>
      </c>
      <c r="BT203" s="165">
        <v>0</v>
      </c>
      <c r="BU203" s="165">
        <v>0</v>
      </c>
      <c r="BV203" s="167">
        <v>860101.52864388109</v>
      </c>
      <c r="BW203" s="165">
        <v>978264.57182970422</v>
      </c>
      <c r="BX203" s="165">
        <v>1095497.727751974</v>
      </c>
      <c r="BY203" s="165">
        <v>1215144.6212276744</v>
      </c>
      <c r="BZ203" s="165">
        <v>1338777.4687748621</v>
      </c>
      <c r="CA203" s="165">
        <v>1471527.4976110463</v>
      </c>
      <c r="CB203" s="165">
        <v>1621916.1265404494</v>
      </c>
      <c r="CC203" s="163">
        <v>1800688.1426225798</v>
      </c>
      <c r="CD203" s="164">
        <v>0</v>
      </c>
      <c r="CE203" s="165">
        <v>0</v>
      </c>
      <c r="CF203" s="165">
        <v>0</v>
      </c>
      <c r="CG203" s="167">
        <v>1798.1573081744066</v>
      </c>
      <c r="CH203" s="165">
        <v>2208.2715985019513</v>
      </c>
      <c r="CI203" s="165">
        <v>2693.6598480524126</v>
      </c>
      <c r="CJ203" s="165">
        <v>3244.3707257380379</v>
      </c>
      <c r="CK203" s="165">
        <v>3831.9079314001451</v>
      </c>
      <c r="CL203" s="165">
        <v>4426.593899093411</v>
      </c>
      <c r="CM203" s="165">
        <v>5003.0891864338273</v>
      </c>
      <c r="CN203" s="169">
        <v>5542.8306137830268</v>
      </c>
      <c r="CO203" s="176">
        <v>6.8937550689375515E-2</v>
      </c>
      <c r="CP203" s="175">
        <v>6.8754774637127578E-2</v>
      </c>
      <c r="CQ203" s="175">
        <v>6.8754774637127578E-2</v>
      </c>
      <c r="CR203" s="191">
        <v>5.8784760026373832E-2</v>
      </c>
      <c r="CS203" s="175">
        <v>5.3956090146056186E-2</v>
      </c>
      <c r="CT203" s="175">
        <v>5.2846091029750027E-2</v>
      </c>
      <c r="CU203" s="175">
        <v>5.1227933844302097E-2</v>
      </c>
      <c r="CV203" s="175">
        <v>4.9224643523692685E-2</v>
      </c>
      <c r="CW203" s="175">
        <v>4.7014335318489635E-2</v>
      </c>
      <c r="CX203" s="175">
        <v>4.4727828446336736E-2</v>
      </c>
      <c r="CY203" s="175">
        <v>4.242065761135802E-2</v>
      </c>
      <c r="CZ203" s="176">
        <v>0.22933597621407337</v>
      </c>
      <c r="DA203" s="191">
        <v>0.22849968612680474</v>
      </c>
      <c r="DB203" s="191">
        <v>0.2275648127631287</v>
      </c>
      <c r="DC203" s="191">
        <v>0.22756481276312873</v>
      </c>
      <c r="DD203" s="191">
        <v>0.22756481276312876</v>
      </c>
      <c r="DE203" s="191">
        <v>0.22756481276312873</v>
      </c>
      <c r="DF203" s="191">
        <v>0.22756481276312873</v>
      </c>
      <c r="DG203" s="191">
        <v>0.22756481276312873</v>
      </c>
      <c r="DH203" s="191">
        <v>0.2275648127631287</v>
      </c>
      <c r="DI203" s="191">
        <v>0.2275648127631287</v>
      </c>
      <c r="DJ203" s="175">
        <v>0.22756481276312873</v>
      </c>
      <c r="DK203" s="183">
        <v>14600</v>
      </c>
      <c r="DL203" s="184">
        <v>13900</v>
      </c>
      <c r="DM203" s="184">
        <v>13900</v>
      </c>
      <c r="DN203" s="209">
        <v>14482.19153698091</v>
      </c>
      <c r="DO203" s="184">
        <v>14450.731021326157</v>
      </c>
      <c r="DP203" s="184">
        <v>14422.84544955785</v>
      </c>
      <c r="DQ203" s="184">
        <v>14398.055807490835</v>
      </c>
      <c r="DR203" s="184">
        <v>14375.969681626402</v>
      </c>
      <c r="DS203" s="184">
        <v>14356.261790065264</v>
      </c>
      <c r="DT203" s="184">
        <v>14338.655965584969</v>
      </c>
      <c r="DU203" s="184">
        <v>14322.913049944906</v>
      </c>
      <c r="DV203" s="193">
        <v>1.7200039625167847</v>
      </c>
      <c r="DW203" s="181">
        <v>1.6856038832664491</v>
      </c>
      <c r="DX203" s="181">
        <v>1.52</v>
      </c>
      <c r="DY203" s="602">
        <v>1.52</v>
      </c>
      <c r="DZ203" s="181">
        <v>1.52</v>
      </c>
      <c r="EA203" s="181">
        <v>1.52</v>
      </c>
      <c r="EB203" s="181">
        <v>1.52</v>
      </c>
      <c r="EC203" s="181">
        <v>1.52</v>
      </c>
      <c r="ED203" s="181">
        <v>1.52</v>
      </c>
      <c r="EE203" s="181">
        <v>1.52</v>
      </c>
      <c r="EF203" s="182">
        <v>1.52</v>
      </c>
      <c r="EG203" s="194">
        <v>9.491637263271647</v>
      </c>
      <c r="EH203" s="194">
        <v>11.098278231992746</v>
      </c>
      <c r="EI203" s="194">
        <v>12.475191418774951</v>
      </c>
      <c r="EJ203" s="194">
        <v>14.746728596026614</v>
      </c>
      <c r="EK203" s="194">
        <v>16.915925694327612</v>
      </c>
      <c r="EL203" s="194">
        <v>18.096108327902787</v>
      </c>
      <c r="EM203" s="194">
        <v>19.434305908988602</v>
      </c>
      <c r="EN203" s="194">
        <v>20.932711768444424</v>
      </c>
      <c r="EO203" s="194">
        <v>22.581270682248288</v>
      </c>
      <c r="EP203" s="194">
        <v>24.36772204855642</v>
      </c>
      <c r="EQ203" s="194">
        <v>26.280544728722834</v>
      </c>
      <c r="ER203" s="183">
        <v>31800</v>
      </c>
      <c r="ES203" s="184">
        <v>31900</v>
      </c>
      <c r="ET203" s="184">
        <v>29100</v>
      </c>
      <c r="EU203" s="209">
        <v>29100</v>
      </c>
      <c r="EV203" s="184">
        <v>29100</v>
      </c>
      <c r="EW203" s="184">
        <v>29100</v>
      </c>
      <c r="EX203" s="184">
        <v>29100</v>
      </c>
      <c r="EY203" s="184">
        <v>29100</v>
      </c>
      <c r="EZ203" s="184">
        <v>29100</v>
      </c>
      <c r="FA203" s="184">
        <v>29100</v>
      </c>
      <c r="FB203" s="184">
        <v>29100</v>
      </c>
      <c r="FC203" s="195">
        <v>9.91</v>
      </c>
      <c r="FD203" s="196">
        <v>9.6300000000000008</v>
      </c>
      <c r="FE203" s="196">
        <v>9.33</v>
      </c>
      <c r="FF203" s="598">
        <v>9.33</v>
      </c>
      <c r="FG203" s="196">
        <v>9.33</v>
      </c>
      <c r="FH203" s="196">
        <v>9.33</v>
      </c>
      <c r="FI203" s="196">
        <v>9.33</v>
      </c>
      <c r="FJ203" s="196">
        <v>9.33</v>
      </c>
      <c r="FK203" s="196">
        <v>9.33</v>
      </c>
      <c r="FL203" s="196">
        <v>9.33</v>
      </c>
      <c r="FM203" s="198">
        <v>9.33</v>
      </c>
      <c r="FN203" s="193">
        <v>5.6394498088909131E-2</v>
      </c>
      <c r="FO203" s="181">
        <v>6.2934194378790068E-2</v>
      </c>
      <c r="FP203" s="181">
        <v>7.2178639086936808E-2</v>
      </c>
      <c r="FQ203" s="181">
        <v>7.5185778468451758E-2</v>
      </c>
      <c r="FR203" s="181">
        <v>7.8577573262136546E-2</v>
      </c>
      <c r="FS203" s="181">
        <v>8.207316983652907E-2</v>
      </c>
      <c r="FT203" s="181">
        <v>8.5147992600702618E-2</v>
      </c>
      <c r="FU203" s="181">
        <v>8.7801880008933408E-2</v>
      </c>
      <c r="FV203" s="181">
        <v>9.0125560675326996E-2</v>
      </c>
      <c r="FW203" s="181">
        <v>9.2186064156163428E-2</v>
      </c>
      <c r="FX203" s="182">
        <v>9.3958501238142672E-2</v>
      </c>
      <c r="FY203" s="184">
        <v>18900</v>
      </c>
      <c r="FZ203" s="184">
        <v>21300</v>
      </c>
      <c r="GA203" s="184">
        <v>22600</v>
      </c>
      <c r="GB203" s="209">
        <v>22600</v>
      </c>
      <c r="GC203" s="184">
        <v>22600</v>
      </c>
      <c r="GD203" s="184">
        <v>22600</v>
      </c>
      <c r="GE203" s="184">
        <v>22600</v>
      </c>
      <c r="GF203" s="184">
        <v>22600</v>
      </c>
      <c r="GG203" s="184">
        <v>22600</v>
      </c>
      <c r="GH203" s="184">
        <v>22600</v>
      </c>
      <c r="GI203" s="184">
        <v>22600</v>
      </c>
      <c r="GJ203" s="195">
        <v>3.68</v>
      </c>
      <c r="GK203" s="196">
        <v>3.74</v>
      </c>
      <c r="GL203" s="196">
        <v>3.92</v>
      </c>
      <c r="GM203" s="604">
        <v>3.92</v>
      </c>
      <c r="GN203" s="196">
        <v>3.92</v>
      </c>
      <c r="GO203" s="196">
        <v>3.92</v>
      </c>
      <c r="GP203" s="196">
        <v>3.92</v>
      </c>
      <c r="GQ203" s="196">
        <v>3.92</v>
      </c>
      <c r="GR203" s="196">
        <v>3.92</v>
      </c>
      <c r="GS203" s="196">
        <v>3.92</v>
      </c>
      <c r="GT203" s="198">
        <v>3.92</v>
      </c>
      <c r="GU203" s="196">
        <v>0.37897331780538296</v>
      </c>
      <c r="GV203" s="196">
        <v>0.39586863623810592</v>
      </c>
      <c r="GW203" s="196">
        <v>0.36641750948166874</v>
      </c>
      <c r="GX203" s="196">
        <v>0.38806919382770649</v>
      </c>
      <c r="GY203" s="196">
        <v>0.40546820761253816</v>
      </c>
      <c r="GZ203" s="196">
        <v>0.4153073298286038</v>
      </c>
      <c r="HA203" s="196">
        <v>0.42649391308153278</v>
      </c>
      <c r="HB203" s="196">
        <v>0.43911509472897209</v>
      </c>
      <c r="HC203" s="196">
        <v>0.45317553272388578</v>
      </c>
      <c r="HD203" s="196">
        <v>0.46867017183001758</v>
      </c>
      <c r="HE203" s="196">
        <v>0.48562082793446021</v>
      </c>
      <c r="HF203" s="183">
        <v>91300</v>
      </c>
      <c r="HG203" s="184">
        <v>90800</v>
      </c>
      <c r="HH203" s="184">
        <v>90800</v>
      </c>
      <c r="HI203" s="209">
        <v>90800</v>
      </c>
      <c r="HJ203" s="184">
        <v>90800</v>
      </c>
      <c r="HK203" s="184">
        <v>90800</v>
      </c>
      <c r="HL203" s="184">
        <v>90800</v>
      </c>
      <c r="HM203" s="184">
        <v>90800</v>
      </c>
      <c r="HN203" s="184">
        <v>90800</v>
      </c>
      <c r="HO203" s="184">
        <v>90800</v>
      </c>
      <c r="HP203" s="184">
        <v>90800</v>
      </c>
      <c r="HQ203" s="195">
        <v>19.11</v>
      </c>
      <c r="HR203" s="196">
        <v>20.56</v>
      </c>
      <c r="HS203" s="196">
        <v>20.96</v>
      </c>
      <c r="HT203" s="604">
        <v>20.96</v>
      </c>
      <c r="HU203" s="196">
        <v>20.96</v>
      </c>
      <c r="HV203" s="196">
        <v>20.96</v>
      </c>
      <c r="HW203" s="196">
        <v>20.96</v>
      </c>
      <c r="HX203" s="196">
        <v>20.96</v>
      </c>
      <c r="HY203" s="196">
        <v>20.96</v>
      </c>
      <c r="HZ203" s="196">
        <v>20.96</v>
      </c>
      <c r="IA203" s="198">
        <v>20.96</v>
      </c>
      <c r="IB203" s="196">
        <v>6.1569364886404465E-2</v>
      </c>
      <c r="IC203" s="196">
        <v>7.1506961520166626E-2</v>
      </c>
      <c r="ID203" s="196">
        <v>7.5456170973870945E-2</v>
      </c>
      <c r="IE203" s="196">
        <v>7.9914891295937415E-2</v>
      </c>
      <c r="IF203" s="196">
        <v>8.3497861336812806E-2</v>
      </c>
      <c r="IG203" s="196">
        <v>8.5524026760016747E-2</v>
      </c>
      <c r="IH203" s="196">
        <v>8.782767414777537E-2</v>
      </c>
      <c r="II203" s="196">
        <v>9.0426747651737097E-2</v>
      </c>
      <c r="IJ203" s="196">
        <v>9.3322206481781883E-2</v>
      </c>
      <c r="IK203" s="196">
        <v>9.6513009615684014E-2</v>
      </c>
      <c r="IL203" s="198">
        <v>0.10000364958795339</v>
      </c>
      <c r="IM203" s="209"/>
      <c r="IP203" s="606">
        <v>0.62751677852348997</v>
      </c>
      <c r="IQ203" s="279">
        <v>0.66666666666666663</v>
      </c>
      <c r="IR203" s="279">
        <v>0.75</v>
      </c>
      <c r="IS203" s="279">
        <v>0.81818181818181823</v>
      </c>
      <c r="IT203" s="279">
        <v>0.8709229701596114</v>
      </c>
      <c r="IU203" s="279">
        <v>0.92366412213740456</v>
      </c>
      <c r="IV203" s="279">
        <v>0.9545856842571081</v>
      </c>
      <c r="IW203" s="311">
        <v>0.98550724637681164</v>
      </c>
      <c r="IY203" s="225"/>
      <c r="IZ203" s="225"/>
      <c r="JA203" s="601">
        <v>0.37248322147651003</v>
      </c>
      <c r="JB203" s="601">
        <v>0.33333333333333337</v>
      </c>
      <c r="JC203" s="601">
        <v>0.25</v>
      </c>
      <c r="JD203" s="601">
        <v>0.18181818181818177</v>
      </c>
      <c r="JE203" s="601">
        <v>0.1290770298403886</v>
      </c>
      <c r="JF203" s="601">
        <v>7.6335877862595436E-2</v>
      </c>
      <c r="JG203" s="601">
        <v>4.5414315742891898E-2</v>
      </c>
      <c r="JH203" s="710">
        <v>1.4492753623188359E-2</v>
      </c>
      <c r="JI203" s="116">
        <v>1.1000000000000001</v>
      </c>
      <c r="JJ203" s="116">
        <v>1.1000000000000001</v>
      </c>
      <c r="JK203" s="116">
        <v>1.1000000000000001</v>
      </c>
      <c r="JL203" s="116">
        <v>1.1000000000000001</v>
      </c>
      <c r="JM203" s="116">
        <v>1.1000000000000001</v>
      </c>
      <c r="JN203" s="116">
        <v>1.1000000000000001</v>
      </c>
      <c r="JO203" s="116">
        <v>1.1000000000000001</v>
      </c>
      <c r="JP203" s="116">
        <v>1.1000000000000001</v>
      </c>
      <c r="JQ203" s="116">
        <v>1.1000000000000001</v>
      </c>
      <c r="JR203" s="116">
        <v>1.1000000000000001</v>
      </c>
      <c r="JS203" s="208">
        <v>1.1000000000000001</v>
      </c>
      <c r="JT203" s="116">
        <v>3400</v>
      </c>
      <c r="JU203" s="116">
        <v>3800</v>
      </c>
      <c r="JV203" s="116">
        <v>4700</v>
      </c>
      <c r="JW203" s="116">
        <v>4700</v>
      </c>
      <c r="JX203" s="116">
        <v>4700</v>
      </c>
      <c r="JY203" s="116">
        <v>4700</v>
      </c>
      <c r="JZ203" s="116">
        <v>4700</v>
      </c>
      <c r="KA203" s="116">
        <v>4700</v>
      </c>
      <c r="KB203" s="116">
        <v>4700</v>
      </c>
      <c r="KC203" s="116">
        <v>4700</v>
      </c>
      <c r="KD203" s="208">
        <v>4700</v>
      </c>
      <c r="KE203" s="116">
        <v>1.2</v>
      </c>
      <c r="KF203" s="116">
        <v>1.2</v>
      </c>
      <c r="KG203" s="116">
        <v>1.2</v>
      </c>
      <c r="KH203" s="116">
        <v>1.2</v>
      </c>
      <c r="KI203" s="116">
        <v>1.2</v>
      </c>
      <c r="KJ203" s="116">
        <v>1.2</v>
      </c>
      <c r="KK203" s="116">
        <v>1.2</v>
      </c>
      <c r="KL203" s="116">
        <v>1.2</v>
      </c>
      <c r="KM203" s="116">
        <v>1.2</v>
      </c>
      <c r="KN203" s="116">
        <v>1.2</v>
      </c>
      <c r="KO203" s="208">
        <v>1.2</v>
      </c>
      <c r="KP203" s="116">
        <v>20000</v>
      </c>
      <c r="KQ203" s="116">
        <v>20000</v>
      </c>
      <c r="KR203" s="116">
        <v>20000</v>
      </c>
      <c r="KS203" s="116">
        <v>40000</v>
      </c>
      <c r="KT203" s="116">
        <v>40000</v>
      </c>
      <c r="KU203" s="116">
        <v>40000</v>
      </c>
      <c r="KV203" s="116">
        <v>40000</v>
      </c>
      <c r="KW203" s="116">
        <v>40000</v>
      </c>
      <c r="KX203" s="116">
        <v>40000</v>
      </c>
      <c r="KY203" s="116">
        <v>40000</v>
      </c>
      <c r="KZ203" s="208">
        <v>40000</v>
      </c>
      <c r="LA203" s="116">
        <v>0.18</v>
      </c>
      <c r="LB203" s="116">
        <v>0.21</v>
      </c>
      <c r="LC203" s="116">
        <v>0.25</v>
      </c>
      <c r="LD203" s="116">
        <v>0.25</v>
      </c>
      <c r="LE203" s="116">
        <v>0.25</v>
      </c>
      <c r="LF203" s="116">
        <v>0.25</v>
      </c>
      <c r="LG203" s="116">
        <v>0.25</v>
      </c>
      <c r="LH203" s="116">
        <v>0.25</v>
      </c>
      <c r="LI203" s="116">
        <v>0.25</v>
      </c>
      <c r="LJ203" s="116">
        <v>0.25</v>
      </c>
      <c r="LK203" s="208">
        <v>0.25</v>
      </c>
      <c r="LL203" s="116">
        <v>16400</v>
      </c>
      <c r="LM203" s="116">
        <v>17500</v>
      </c>
      <c r="LN203" s="116">
        <v>18400</v>
      </c>
      <c r="LO203" s="116">
        <v>18400</v>
      </c>
      <c r="LP203" s="116">
        <v>18400</v>
      </c>
      <c r="LQ203" s="116">
        <v>18400</v>
      </c>
      <c r="LR203" s="116">
        <v>18400</v>
      </c>
      <c r="LS203" s="116">
        <v>18400</v>
      </c>
      <c r="LT203" s="116">
        <v>18400</v>
      </c>
      <c r="LU203" s="116">
        <v>18400</v>
      </c>
      <c r="LV203" s="208">
        <v>18400</v>
      </c>
      <c r="LW203">
        <v>0.44723622116999423</v>
      </c>
      <c r="LX203">
        <v>0.43682127469415188</v>
      </c>
      <c r="LY203">
        <v>0.35798859855614684</v>
      </c>
      <c r="LZ203">
        <v>0.42955060821168761</v>
      </c>
      <c r="MA203">
        <v>0.48398876823964326</v>
      </c>
      <c r="MB203">
        <v>0.51478348545206654</v>
      </c>
      <c r="MC203">
        <v>0.54881558491336069</v>
      </c>
      <c r="MD203">
        <v>0.58610806750316558</v>
      </c>
      <c r="ME203">
        <v>0.62649407587627504</v>
      </c>
      <c r="MF203">
        <v>0.66973055338969001</v>
      </c>
      <c r="MG203" s="5">
        <v>0.71548938348067337</v>
      </c>
      <c r="MH203" s="156">
        <v>0</v>
      </c>
      <c r="MI203" s="156">
        <v>0</v>
      </c>
      <c r="MJ203" s="156">
        <v>0</v>
      </c>
      <c r="MK203" s="156">
        <v>0</v>
      </c>
      <c r="ML203" s="156">
        <v>0</v>
      </c>
      <c r="MM203" s="156">
        <v>0</v>
      </c>
      <c r="MN203" s="156">
        <v>0</v>
      </c>
      <c r="MO203" s="156">
        <v>0</v>
      </c>
      <c r="MP203" s="156">
        <v>0</v>
      </c>
      <c r="MQ203" s="156">
        <v>0</v>
      </c>
      <c r="MR203" s="157">
        <v>0</v>
      </c>
      <c r="MS203" s="156">
        <v>1.8999823509485096</v>
      </c>
      <c r="MT203" s="156">
        <v>2.1773040272108846</v>
      </c>
      <c r="MU203" s="156">
        <v>2.1403489130434785</v>
      </c>
      <c r="MV203" s="156">
        <v>2.2668225608807711</v>
      </c>
      <c r="MW203" s="156">
        <v>2.3684551501505147</v>
      </c>
      <c r="MX203" s="156">
        <v>2.4259282620939047</v>
      </c>
      <c r="MY203" s="156">
        <v>2.4912722772856095</v>
      </c>
      <c r="MZ203" s="156">
        <v>2.5649961898208877</v>
      </c>
      <c r="NA203" s="156">
        <v>2.6471272081281181</v>
      </c>
      <c r="NB203" s="156">
        <v>2.7376358031341907</v>
      </c>
      <c r="NC203" s="157">
        <v>2.8366494076418998</v>
      </c>
      <c r="ND203" s="156">
        <v>1.6921046005075491</v>
      </c>
      <c r="NE203" s="156">
        <v>1.6634277213177804</v>
      </c>
      <c r="NF203" s="156">
        <v>1.5082838695326857</v>
      </c>
      <c r="NG203" s="156">
        <v>1.5081122867455861</v>
      </c>
      <c r="NH203" s="156">
        <v>1.5083174550600256</v>
      </c>
      <c r="NI203" s="156">
        <v>1.5083826596780965</v>
      </c>
      <c r="NJ203" s="156">
        <v>1.50846513815502</v>
      </c>
      <c r="NK203" s="156">
        <v>1.5085604605536915</v>
      </c>
      <c r="NL203" s="156">
        <v>1.5086620915624407</v>
      </c>
      <c r="NM203" s="156">
        <v>1.5087653573669948</v>
      </c>
      <c r="NN203" s="157">
        <v>1.5088685301028701</v>
      </c>
      <c r="NO203" s="156">
        <v>14096.014746042889</v>
      </c>
      <c r="NP203" s="156">
        <v>13517.524333287862</v>
      </c>
      <c r="NQ203" s="156">
        <v>13643.360951668354</v>
      </c>
      <c r="NR203" s="156">
        <v>14205.315613191904</v>
      </c>
      <c r="NS203" s="156">
        <v>14179.508751435098</v>
      </c>
      <c r="NT203" s="156">
        <v>14153.908296022651</v>
      </c>
      <c r="NU203" s="156">
        <v>14131.708822004375</v>
      </c>
      <c r="NV203" s="156">
        <v>14112.4253081639</v>
      </c>
      <c r="NW203" s="156">
        <v>14095.590809053683</v>
      </c>
      <c r="NX203" s="156">
        <v>14080.830119785373</v>
      </c>
      <c r="NY203" s="157">
        <v>14067.872176282623</v>
      </c>
      <c r="NZ203" s="156">
        <v>240027.20753972419</v>
      </c>
      <c r="OA203" s="156">
        <v>261857.39523553831</v>
      </c>
      <c r="OB203" s="156">
        <v>265426.64535041241</v>
      </c>
      <c r="OC203" s="156">
        <v>326839.49771318154</v>
      </c>
      <c r="OD203" s="156">
        <v>374062.41005371069</v>
      </c>
      <c r="OE203" s="156">
        <v>399377.43857052107</v>
      </c>
      <c r="OF203" s="156">
        <v>428158.03258135164</v>
      </c>
      <c r="OG203" s="156">
        <v>460440.78390981082</v>
      </c>
      <c r="OH203" s="156">
        <v>495996.57724163705</v>
      </c>
      <c r="OI203" s="156">
        <v>534551.08930228453</v>
      </c>
      <c r="OJ203" s="157">
        <v>575848.29483571649</v>
      </c>
      <c r="OK203" s="156"/>
      <c r="OL203" s="156"/>
      <c r="OM203" s="156"/>
      <c r="ON203" s="156"/>
      <c r="OO203" s="156"/>
      <c r="OP203" s="156"/>
      <c r="OQ203" s="156"/>
      <c r="OR203" s="156"/>
      <c r="OS203" s="156"/>
      <c r="OT203" s="156"/>
      <c r="OU203" s="157"/>
      <c r="OV203">
        <v>238354.54407254839</v>
      </c>
      <c r="OW203">
        <v>260031.48230731676</v>
      </c>
      <c r="OX203">
        <v>263575.84429587715</v>
      </c>
      <c r="OY203">
        <v>324618.72106872714</v>
      </c>
      <c r="OZ203">
        <v>371560.18812191172</v>
      </c>
      <c r="PA203">
        <v>396716.00795073388</v>
      </c>
      <c r="PB203">
        <v>425320.65600734955</v>
      </c>
      <c r="PC203">
        <v>457410.60520081944</v>
      </c>
      <c r="PD203">
        <v>492757.60286935669</v>
      </c>
      <c r="PE203">
        <v>531088.58234125981</v>
      </c>
      <c r="PF203" s="5">
        <v>572149.21472312137</v>
      </c>
      <c r="PG203">
        <v>1672.6634671757786</v>
      </c>
      <c r="PH203">
        <v>1825.9129282215549</v>
      </c>
      <c r="PI203">
        <v>1850.8010545352795</v>
      </c>
      <c r="PJ203">
        <v>2220.776644454425</v>
      </c>
      <c r="PK203">
        <v>2502.2219317989561</v>
      </c>
      <c r="PL203">
        <v>2661.4306197871842</v>
      </c>
      <c r="PM203">
        <v>2837.3765740020754</v>
      </c>
      <c r="PN203">
        <v>3030.1787089913664</v>
      </c>
      <c r="PO203">
        <v>3238.9743722803423</v>
      </c>
      <c r="PP203">
        <v>3462.5069610246978</v>
      </c>
      <c r="PQ203" s="5">
        <v>3699.080112595082</v>
      </c>
      <c r="PR203">
        <v>0</v>
      </c>
      <c r="PS203">
        <v>0</v>
      </c>
      <c r="PT203">
        <v>0</v>
      </c>
      <c r="PU203">
        <v>0</v>
      </c>
      <c r="PV203">
        <v>0</v>
      </c>
      <c r="PW203">
        <v>0</v>
      </c>
      <c r="PX203">
        <v>0</v>
      </c>
      <c r="PY203">
        <v>0</v>
      </c>
      <c r="PZ203">
        <v>0</v>
      </c>
      <c r="QA203" s="7">
        <v>0</v>
      </c>
      <c r="QB203" s="5">
        <v>0</v>
      </c>
      <c r="QC203">
        <v>5608.7479000000003</v>
      </c>
      <c r="QD203">
        <v>8001.5923000000003</v>
      </c>
      <c r="QE203">
        <v>9845.6050000000014</v>
      </c>
      <c r="QF203">
        <v>10427.383780051547</v>
      </c>
      <c r="QG203">
        <v>10894.893690692368</v>
      </c>
      <c r="QH203">
        <v>11159.270005631961</v>
      </c>
      <c r="QI203">
        <v>11459.852475513804</v>
      </c>
      <c r="QJ203">
        <v>11798.982473176084</v>
      </c>
      <c r="QK203">
        <v>12176.785157389342</v>
      </c>
      <c r="QL203">
        <v>12593.124694417278</v>
      </c>
      <c r="QM203" s="5">
        <v>13048.587275152739</v>
      </c>
      <c r="QN203">
        <v>26358.352199999998</v>
      </c>
      <c r="QO203">
        <v>31535.687299999998</v>
      </c>
      <c r="QP203">
        <v>32461.659999999996</v>
      </c>
      <c r="QQ203">
        <v>34379.826019584172</v>
      </c>
      <c r="QR203">
        <v>35921.239448809982</v>
      </c>
      <c r="QS203">
        <v>36792.906964175665</v>
      </c>
      <c r="QT203">
        <v>37783.948747719151</v>
      </c>
      <c r="QU203">
        <v>38902.084472229093</v>
      </c>
      <c r="QV203">
        <v>40147.726795074486</v>
      </c>
      <c r="QW203">
        <v>41520.427862764918</v>
      </c>
      <c r="QX203" s="5">
        <v>43022.120388369702</v>
      </c>
      <c r="QY203" s="7">
        <v>3.68</v>
      </c>
      <c r="QZ203" s="7">
        <v>3.74</v>
      </c>
      <c r="RA203" s="7">
        <v>3.92</v>
      </c>
      <c r="RB203" s="7">
        <v>3.92</v>
      </c>
      <c r="RC203" s="7">
        <v>3.92</v>
      </c>
      <c r="RD203" s="7">
        <v>3.92</v>
      </c>
      <c r="RE203" s="7">
        <v>3.92</v>
      </c>
      <c r="RF203" s="7">
        <v>3.92</v>
      </c>
      <c r="RG203" s="7">
        <v>3.92</v>
      </c>
      <c r="RH203" s="7">
        <v>3.92</v>
      </c>
      <c r="RI203" s="5">
        <v>3.92</v>
      </c>
      <c r="RJ203" s="7">
        <v>18900</v>
      </c>
      <c r="RK203" s="7">
        <v>21300</v>
      </c>
      <c r="RL203" s="7">
        <v>22600</v>
      </c>
      <c r="RM203" s="7">
        <v>22600</v>
      </c>
      <c r="RN203" s="7">
        <v>22600</v>
      </c>
      <c r="RO203" s="7">
        <v>22600</v>
      </c>
      <c r="RP203" s="7">
        <v>22600</v>
      </c>
      <c r="RQ203" s="7">
        <v>22600</v>
      </c>
      <c r="RR203" s="7">
        <v>22600</v>
      </c>
      <c r="RS203" s="7">
        <v>22600</v>
      </c>
      <c r="RT203" s="5">
        <v>22600</v>
      </c>
      <c r="RU203">
        <v>0.76202387633284008</v>
      </c>
      <c r="RV203">
        <v>0.75307132427229584</v>
      </c>
      <c r="RW203">
        <v>0.78644896776745221</v>
      </c>
      <c r="RX203">
        <v>0.78644896776745232</v>
      </c>
      <c r="RY203">
        <v>0.78644896776745232</v>
      </c>
      <c r="RZ203">
        <v>0.78644896776745221</v>
      </c>
      <c r="SA203">
        <v>0.78644896776745232</v>
      </c>
      <c r="SB203">
        <v>0.78644896776745232</v>
      </c>
      <c r="SC203">
        <v>0.78644896776745232</v>
      </c>
      <c r="SD203">
        <v>0.78644896776745232</v>
      </c>
      <c r="SE203" s="5">
        <v>0.78644896776745243</v>
      </c>
      <c r="SF203" s="156">
        <v>16815.731340237744</v>
      </c>
      <c r="SG203" s="156">
        <v>18084.609357573576</v>
      </c>
      <c r="SH203" s="156">
        <v>19013.91979962488</v>
      </c>
      <c r="SI203" s="156">
        <v>19013.919799624877</v>
      </c>
      <c r="SJ203" s="156">
        <v>19013.919799624877</v>
      </c>
      <c r="SK203" s="156">
        <v>19013.919799624877</v>
      </c>
      <c r="SL203" s="156">
        <v>19013.919799624877</v>
      </c>
      <c r="SM203" s="156">
        <v>19013.919799624877</v>
      </c>
      <c r="SN203" s="156">
        <v>19013.919799624877</v>
      </c>
      <c r="SO203" s="156">
        <v>19013.919799624877</v>
      </c>
      <c r="SP203" s="157">
        <v>19013.919799624877</v>
      </c>
      <c r="SQ203" s="156">
        <v>31967.100099999996</v>
      </c>
      <c r="SR203" s="156">
        <v>39537.279599999994</v>
      </c>
      <c r="SS203" s="156">
        <v>42307.264999999999</v>
      </c>
      <c r="ST203" s="156">
        <v>44807.209799635719</v>
      </c>
      <c r="SU203" s="156">
        <v>46816.133139502352</v>
      </c>
      <c r="SV203" s="156">
        <v>47952.176969807624</v>
      </c>
      <c r="SW203" s="156">
        <v>49243.801223232957</v>
      </c>
      <c r="SX203" s="156">
        <v>50701.066945405175</v>
      </c>
      <c r="SY203" s="156">
        <v>52324.511952463828</v>
      </c>
      <c r="SZ203" s="156">
        <v>54113.552557182193</v>
      </c>
      <c r="TA203" s="157">
        <v>56070.707663522437</v>
      </c>
      <c r="TB203" s="156"/>
      <c r="TC203" s="156"/>
      <c r="TD203" s="156"/>
      <c r="TE203" s="156"/>
      <c r="TF203" s="156"/>
      <c r="TG203" s="156"/>
      <c r="TH203" s="156"/>
      <c r="TI203" s="156"/>
      <c r="TJ203" s="156"/>
      <c r="TK203" s="156"/>
      <c r="TL203" s="156"/>
      <c r="TM203" s="728">
        <v>1672.6634671757786</v>
      </c>
      <c r="TN203" s="244">
        <v>1825.9129282215549</v>
      </c>
      <c r="TO203" s="244">
        <v>1850.8010545352795</v>
      </c>
      <c r="TP203" s="244">
        <v>2220.776644454425</v>
      </c>
      <c r="TQ203" s="244">
        <v>2502.2219317989561</v>
      </c>
      <c r="TR203" s="244">
        <v>2661.4306197871842</v>
      </c>
      <c r="TS203" s="244">
        <v>2837.3765740020754</v>
      </c>
      <c r="TT203" s="244">
        <v>3030.1787089913664</v>
      </c>
      <c r="TU203" s="244">
        <v>3238.9743722803423</v>
      </c>
      <c r="TV203" s="244">
        <v>3462.5069610246978</v>
      </c>
      <c r="TW203" s="729">
        <v>3699.080112595082</v>
      </c>
      <c r="TX203" s="117">
        <v>17772.049338742647</v>
      </c>
      <c r="TY203" s="117">
        <v>19333.195710581171</v>
      </c>
      <c r="TZ203" s="117">
        <v>19596.717048020608</v>
      </c>
      <c r="UA203" s="117">
        <v>20413.164411520058</v>
      </c>
      <c r="UB203" s="117">
        <v>21334.04687338986</v>
      </c>
      <c r="UC203" s="117">
        <v>22283.111830127156</v>
      </c>
      <c r="UD203" s="117">
        <v>23117.935435068561</v>
      </c>
      <c r="UE203" s="117">
        <v>23838.473828065449</v>
      </c>
      <c r="UF203" s="117">
        <v>24469.360100033307</v>
      </c>
      <c r="UG203" s="117">
        <v>25028.792976590841</v>
      </c>
      <c r="UH203" s="185">
        <v>25510.014961659446</v>
      </c>
      <c r="UI203" s="116">
        <v>1.1000000000000001</v>
      </c>
      <c r="UJ203" s="116">
        <v>1.1000000000000001</v>
      </c>
      <c r="UK203" s="116">
        <v>1.1000000000000001</v>
      </c>
      <c r="UL203" s="116">
        <v>1.1000000000000001</v>
      </c>
      <c r="UM203" s="116">
        <v>1.1000000000000001</v>
      </c>
      <c r="UN203" s="116">
        <v>1.1000000000000001</v>
      </c>
      <c r="UO203" s="116">
        <v>1.1000000000000001</v>
      </c>
      <c r="UP203" s="116">
        <v>1.1000000000000001</v>
      </c>
      <c r="UQ203" s="116">
        <v>1.1000000000000001</v>
      </c>
      <c r="UR203" s="116">
        <v>1.1000000000000001</v>
      </c>
      <c r="US203" s="208">
        <v>1.1000000000000001</v>
      </c>
      <c r="UT203" s="156">
        <v>14027.082903933471</v>
      </c>
      <c r="UU203" s="156">
        <v>15365.187172090353</v>
      </c>
      <c r="UV203" s="156">
        <v>16877.226621450642</v>
      </c>
      <c r="UW203" s="156">
        <v>16877.226621450638</v>
      </c>
      <c r="UX203" s="156">
        <v>16877.226621450642</v>
      </c>
      <c r="UY203" s="156">
        <v>16877.226621450638</v>
      </c>
      <c r="UZ203" s="156">
        <v>16877.226621450642</v>
      </c>
      <c r="VA203" s="156">
        <v>16877.226621450642</v>
      </c>
      <c r="VB203" s="156">
        <v>16877.226621450642</v>
      </c>
      <c r="VC203" s="156">
        <v>16877.226621450642</v>
      </c>
      <c r="VD203" s="157">
        <v>16877.226621450642</v>
      </c>
      <c r="VE203" s="156">
        <v>18407.668499099182</v>
      </c>
      <c r="VF203" s="156">
        <v>20403.362439723707</v>
      </c>
      <c r="VG203" s="156">
        <v>21460.040400791939</v>
      </c>
      <c r="VH203" s="156">
        <v>21460.040400791935</v>
      </c>
      <c r="VI203" s="156">
        <v>21460.040400791939</v>
      </c>
      <c r="VJ203" s="156">
        <v>21460.040400791935</v>
      </c>
      <c r="VK203" s="156">
        <v>21460.040400791939</v>
      </c>
      <c r="VL203" s="156">
        <v>21460.040400791935</v>
      </c>
      <c r="VM203" s="156">
        <v>21460.040400791935</v>
      </c>
      <c r="VN203" s="156">
        <v>21460.040400791935</v>
      </c>
      <c r="VO203" s="157">
        <v>21460.040400791935</v>
      </c>
      <c r="VP203" s="156">
        <v>2.2789556687538925</v>
      </c>
      <c r="VQ203" s="156">
        <v>2.5731726634489904</v>
      </c>
      <c r="VR203" s="156">
        <v>2.5067664225251471</v>
      </c>
      <c r="VS203" s="156">
        <v>2.6548917547084776</v>
      </c>
      <c r="VT203" s="156">
        <v>2.7739233577630529</v>
      </c>
      <c r="VU203" s="156">
        <v>2.8412355919225085</v>
      </c>
      <c r="VV203" s="156">
        <v>2.9177661903671419</v>
      </c>
      <c r="VW203" s="156">
        <v>3.0041112845498597</v>
      </c>
      <c r="VX203" s="156">
        <v>3.1003027408520039</v>
      </c>
      <c r="VY203" s="156">
        <v>3.2063059749642084</v>
      </c>
      <c r="VZ203" s="157">
        <v>3.3222702355763594</v>
      </c>
      <c r="WA203" s="156">
        <v>3400</v>
      </c>
      <c r="WB203" s="156">
        <v>3799.9999999999995</v>
      </c>
      <c r="WC203" s="156">
        <v>4700</v>
      </c>
      <c r="WD203" s="156">
        <v>4700</v>
      </c>
      <c r="WE203" s="156">
        <v>4700</v>
      </c>
      <c r="WF203" s="156">
        <v>4700</v>
      </c>
      <c r="WG203" s="156">
        <v>4700</v>
      </c>
      <c r="WH203" s="156">
        <v>4700</v>
      </c>
      <c r="WI203" s="156">
        <v>4700</v>
      </c>
      <c r="WJ203" s="156">
        <v>4700</v>
      </c>
      <c r="WK203" s="157">
        <v>4700</v>
      </c>
      <c r="WL203" s="156">
        <v>0.44723622116999423</v>
      </c>
      <c r="WM203" s="156">
        <v>0.43682127469415188</v>
      </c>
      <c r="WN203" s="156">
        <v>0.35798859855614684</v>
      </c>
      <c r="WO203" s="156">
        <v>0.42955060821168761</v>
      </c>
      <c r="WP203" s="156">
        <v>0.48398876823964326</v>
      </c>
      <c r="WQ203" s="156">
        <v>0.51478348545206654</v>
      </c>
      <c r="WR203" s="156">
        <v>0.54881558491336069</v>
      </c>
      <c r="WS203" s="156">
        <v>0.58610806750316558</v>
      </c>
      <c r="WT203" s="156">
        <v>0.62649407587627504</v>
      </c>
      <c r="WU203" s="156">
        <v>0.66973055338969001</v>
      </c>
      <c r="WV203" s="157">
        <v>0.71548938348067337</v>
      </c>
      <c r="WW203" s="119">
        <v>2.2789556687538925</v>
      </c>
      <c r="WX203" s="119">
        <v>2.5731726634489904</v>
      </c>
      <c r="WY203" s="119">
        <v>2.5067664225251471</v>
      </c>
      <c r="WZ203" s="119">
        <v>2.6548917547084776</v>
      </c>
      <c r="XA203" s="119">
        <v>2.7739233577630529</v>
      </c>
      <c r="XB203" s="119">
        <v>2.8412355919225085</v>
      </c>
      <c r="XC203" s="119">
        <v>2.9177661903671424</v>
      </c>
      <c r="XD203" s="119">
        <v>3.0041112845498597</v>
      </c>
      <c r="XE203" s="197">
        <v>3.1003027408520039</v>
      </c>
      <c r="XF203" s="197">
        <v>3.2063059749642084</v>
      </c>
      <c r="XG203" s="201">
        <v>3.3222702355763598</v>
      </c>
      <c r="XH203" s="821">
        <v>6.4882400648824008E-3</v>
      </c>
      <c r="XI203" s="821">
        <v>6.4935064935064931E-3</v>
      </c>
      <c r="XJ203" s="821">
        <v>6.4935064935064931E-3</v>
      </c>
      <c r="XK203" s="821">
        <v>6.3952760818775916E-3</v>
      </c>
      <c r="XL203" s="821">
        <v>6.3283873387370597E-3</v>
      </c>
      <c r="XM203" s="821">
        <v>6.3117847217587205E-3</v>
      </c>
      <c r="XN203" s="821">
        <v>6.2874532993053922E-3</v>
      </c>
      <c r="XO203" s="821">
        <v>6.2570896039315779E-3</v>
      </c>
      <c r="XP203" s="821">
        <v>6.2232206565211818E-3</v>
      </c>
      <c r="XQ203" s="821">
        <v>6.1876902131000914E-3</v>
      </c>
      <c r="XR203" s="822">
        <v>6.1512081105879537E-3</v>
      </c>
      <c r="XS203" s="821">
        <v>0.92457420924574207</v>
      </c>
      <c r="XT203" s="821">
        <v>0.92475171886936602</v>
      </c>
      <c r="XU203" s="821">
        <v>0.92475171886936591</v>
      </c>
      <c r="XV203" s="821">
        <v>0.93481996389174871</v>
      </c>
      <c r="XW203" s="821">
        <v>0.93971552251520674</v>
      </c>
      <c r="XX203" s="821">
        <v>0.94084212424849123</v>
      </c>
      <c r="XY203" s="821">
        <v>0.94248461285639262</v>
      </c>
      <c r="XZ203" s="821">
        <v>0.94451826687237583</v>
      </c>
      <c r="YA203" s="821">
        <v>0.9467624440249891</v>
      </c>
      <c r="YB203" s="821">
        <v>0.94908448134056322</v>
      </c>
      <c r="YC203" s="822">
        <v>0.95142813427805406</v>
      </c>
      <c r="YD203">
        <v>3400</v>
      </c>
      <c r="YE203">
        <v>3799.9999999999995</v>
      </c>
      <c r="YF203">
        <v>4700</v>
      </c>
      <c r="YG203">
        <v>4700</v>
      </c>
      <c r="YH203">
        <v>4700</v>
      </c>
      <c r="YI203">
        <v>4699.9999999999991</v>
      </c>
      <c r="YJ203">
        <v>4700</v>
      </c>
      <c r="YK203">
        <v>4700</v>
      </c>
      <c r="YL203">
        <v>4699.9999999999991</v>
      </c>
      <c r="YM203">
        <v>4700</v>
      </c>
      <c r="YN203" s="5">
        <v>4699.9999999999991</v>
      </c>
      <c r="YO203" s="156">
        <v>3090.9090909090905</v>
      </c>
      <c r="YP203" s="156">
        <v>3454.545454545454</v>
      </c>
      <c r="YQ203" s="156">
        <v>4272.7272727272721</v>
      </c>
      <c r="YR203" s="156">
        <v>4272.7272727272721</v>
      </c>
      <c r="YS203" s="156">
        <v>4272.7272727272721</v>
      </c>
      <c r="YT203" s="156">
        <v>4272.7272727272712</v>
      </c>
      <c r="YU203" s="156">
        <v>4272.7272727272721</v>
      </c>
      <c r="YV203" s="156">
        <v>4272.7272727272721</v>
      </c>
      <c r="YW203" s="156">
        <v>4272.7272727272712</v>
      </c>
      <c r="YX203" s="156">
        <v>4272.7272727272721</v>
      </c>
      <c r="YY203" s="157">
        <v>4272.7272727272712</v>
      </c>
      <c r="YZ203" s="156">
        <v>0.44723622116999423</v>
      </c>
      <c r="ZA203" s="156">
        <v>0.43682127469415188</v>
      </c>
      <c r="ZB203" s="156">
        <v>0.3579885985561469</v>
      </c>
      <c r="ZC203" s="156">
        <v>0.42955060821168761</v>
      </c>
      <c r="ZD203" s="156">
        <v>0.48398876823964332</v>
      </c>
      <c r="ZE203" s="156">
        <v>0.51478348545206665</v>
      </c>
      <c r="ZF203" s="156">
        <v>0.5488155849133608</v>
      </c>
      <c r="ZG203" s="156">
        <v>0.58610806750316558</v>
      </c>
      <c r="ZH203" s="156">
        <v>0.62649407587627515</v>
      </c>
      <c r="ZI203" s="156">
        <v>0.66973055338969012</v>
      </c>
      <c r="ZJ203" s="157">
        <v>0.71548938348067359</v>
      </c>
      <c r="ZK203" s="748">
        <v>107422.7184</v>
      </c>
      <c r="ZL203" s="748">
        <v>133492.62810000003</v>
      </c>
      <c r="ZM203" s="748">
        <v>143605.77000000002</v>
      </c>
      <c r="ZN203" s="748">
        <v>152091.46383790663</v>
      </c>
      <c r="ZO203" s="748">
        <v>158910.4577646594</v>
      </c>
      <c r="ZP203" s="748">
        <v>162766.59096080757</v>
      </c>
      <c r="ZQ203" s="748">
        <v>167150.81895247332</v>
      </c>
      <c r="ZR203" s="748">
        <v>172097.29247486117</v>
      </c>
      <c r="ZS203" s="748">
        <v>177607.83706551988</v>
      </c>
      <c r="ZT203" s="748">
        <v>183680.47148426209</v>
      </c>
      <c r="ZU203" s="748">
        <v>190323.7457790061</v>
      </c>
      <c r="ZV203" s="334"/>
      <c r="ZW203" s="334"/>
      <c r="ZX203" s="334"/>
      <c r="ZY203" s="334"/>
      <c r="ZZ203" s="334"/>
      <c r="AAA203" s="334"/>
      <c r="AAB203" s="334"/>
      <c r="AAC203" s="334"/>
      <c r="AAD203" s="334"/>
      <c r="AAE203" s="334"/>
      <c r="AAF203" s="334"/>
      <c r="AAG203" s="7"/>
      <c r="AAH203" s="7"/>
      <c r="AAI203" s="7"/>
    </row>
    <row r="204" spans="1:711">
      <c r="A204" s="125" t="s">
        <v>105</v>
      </c>
      <c r="B204" s="129" t="s">
        <v>582</v>
      </c>
      <c r="C204" s="125" t="s">
        <v>500</v>
      </c>
      <c r="D204" s="138" t="s">
        <v>501</v>
      </c>
      <c r="E204" s="164">
        <v>1874.6606837616523</v>
      </c>
      <c r="F204" s="165">
        <v>1976.6294791762448</v>
      </c>
      <c r="G204" s="165">
        <v>1750.5943704768406</v>
      </c>
      <c r="H204" s="167">
        <v>1655.049649366262</v>
      </c>
      <c r="I204" s="165">
        <v>1626.6637198233839</v>
      </c>
      <c r="J204" s="165">
        <v>1520.5629649776567</v>
      </c>
      <c r="K204" s="165">
        <v>1428.2559385577204</v>
      </c>
      <c r="L204" s="165">
        <v>1362.6680825298615</v>
      </c>
      <c r="M204" s="165">
        <v>1332.8920282297902</v>
      </c>
      <c r="N204" s="165">
        <v>1342.3034002567983</v>
      </c>
      <c r="O204" s="163">
        <v>1391.1826527335472</v>
      </c>
      <c r="P204" s="164">
        <v>12046.361134409592</v>
      </c>
      <c r="Q204" s="165">
        <v>14148.441674283813</v>
      </c>
      <c r="R204" s="165">
        <v>14524.852050298754</v>
      </c>
      <c r="S204" s="167">
        <v>12600.149438383891</v>
      </c>
      <c r="T204" s="165">
        <v>11587.722831456578</v>
      </c>
      <c r="U204" s="165">
        <v>10351.534298644074</v>
      </c>
      <c r="V204" s="165">
        <v>9320.292448994509</v>
      </c>
      <c r="W204" s="165">
        <v>8564.2937785302001</v>
      </c>
      <c r="X204" s="165">
        <v>8117.8404449823029</v>
      </c>
      <c r="Y204" s="165">
        <v>7977.1324573335851</v>
      </c>
      <c r="Z204" s="163">
        <v>8124.8185318133965</v>
      </c>
      <c r="AA204" s="164">
        <v>3141.8249564889556</v>
      </c>
      <c r="AB204" s="165">
        <v>3378.1031575843272</v>
      </c>
      <c r="AC204" s="165">
        <v>3305.4983823821799</v>
      </c>
      <c r="AD204" s="167">
        <v>2744.0581794117356</v>
      </c>
      <c r="AE204" s="165">
        <v>2808.0799610410081</v>
      </c>
      <c r="AF204" s="165">
        <v>2857.4948407755951</v>
      </c>
      <c r="AG204" s="165">
        <v>2903.5883127751486</v>
      </c>
      <c r="AH204" s="165">
        <v>2947.9896450544943</v>
      </c>
      <c r="AI204" s="165">
        <v>2992.6490169397753</v>
      </c>
      <c r="AJ204" s="165">
        <v>3038.7752340767724</v>
      </c>
      <c r="AK204" s="163">
        <v>3086.6077966185985</v>
      </c>
      <c r="AL204" s="164">
        <v>972.50964740127165</v>
      </c>
      <c r="AM204" s="165">
        <v>983.58150676839375</v>
      </c>
      <c r="AN204" s="165">
        <v>969.97625170546405</v>
      </c>
      <c r="AO204" s="167">
        <v>825.35416218988166</v>
      </c>
      <c r="AP204" s="165">
        <v>852.04410888135783</v>
      </c>
      <c r="AQ204" s="165">
        <v>872.20425474949354</v>
      </c>
      <c r="AR204" s="165">
        <v>891.57054538374734</v>
      </c>
      <c r="AS204" s="165">
        <v>910.40390976309811</v>
      </c>
      <c r="AT204" s="165">
        <v>929.09234209594842</v>
      </c>
      <c r="AU204" s="165">
        <v>947.65695842389334</v>
      </c>
      <c r="AV204" s="163">
        <v>965.60876810598256</v>
      </c>
      <c r="AW204" s="164">
        <v>0</v>
      </c>
      <c r="AX204" s="165">
        <v>0</v>
      </c>
      <c r="AY204" s="165">
        <v>0</v>
      </c>
      <c r="AZ204" s="167">
        <v>52.531227664084724</v>
      </c>
      <c r="BA204" s="165">
        <v>61.706306343097907</v>
      </c>
      <c r="BB204" s="165">
        <v>71.410589558365118</v>
      </c>
      <c r="BC204" s="165">
        <v>82.081079768552712</v>
      </c>
      <c r="BD204" s="165">
        <v>94.261959662809033</v>
      </c>
      <c r="BE204" s="165">
        <v>110.63371630114536</v>
      </c>
      <c r="BF204" s="165">
        <v>128.71371288534141</v>
      </c>
      <c r="BG204" s="163">
        <v>147.40460360324192</v>
      </c>
      <c r="BH204" s="164">
        <v>1019.9911319732939</v>
      </c>
      <c r="BI204" s="165">
        <v>1478.3469041751753</v>
      </c>
      <c r="BJ204" s="165">
        <v>954.46867825198854</v>
      </c>
      <c r="BK204" s="167">
        <v>927.30060536633061</v>
      </c>
      <c r="BL204" s="165">
        <v>953.36827374967697</v>
      </c>
      <c r="BM204" s="165">
        <v>993.46201911712387</v>
      </c>
      <c r="BN204" s="165">
        <v>1057.8719378836265</v>
      </c>
      <c r="BO204" s="165">
        <v>1073.2862256215585</v>
      </c>
      <c r="BP204" s="165">
        <v>1176.2882036411445</v>
      </c>
      <c r="BQ204" s="165">
        <v>1252.0646148266658</v>
      </c>
      <c r="BR204" s="163">
        <v>1293.6473521847972</v>
      </c>
      <c r="BS204" s="164">
        <v>0</v>
      </c>
      <c r="BT204" s="165">
        <v>0</v>
      </c>
      <c r="BU204" s="165">
        <v>0</v>
      </c>
      <c r="BV204" s="167">
        <v>23168.488160186476</v>
      </c>
      <c r="BW204" s="165">
        <v>23983.401536153753</v>
      </c>
      <c r="BX204" s="165">
        <v>24457.261728758654</v>
      </c>
      <c r="BY204" s="165">
        <v>24843.042131884493</v>
      </c>
      <c r="BZ204" s="165">
        <v>25342.739807358608</v>
      </c>
      <c r="CA204" s="165">
        <v>26129.446113233607</v>
      </c>
      <c r="CB204" s="165">
        <v>27322.376231081926</v>
      </c>
      <c r="CC204" s="163">
        <v>28999.873409645345</v>
      </c>
      <c r="CD204" s="164">
        <v>0</v>
      </c>
      <c r="CE204" s="165">
        <v>0</v>
      </c>
      <c r="CF204" s="165">
        <v>0</v>
      </c>
      <c r="CG204" s="167">
        <v>49.454048770574545</v>
      </c>
      <c r="CH204" s="165">
        <v>49.509700001962329</v>
      </c>
      <c r="CI204" s="165">
        <v>49.550634597468026</v>
      </c>
      <c r="CJ204" s="165">
        <v>49.580905867446631</v>
      </c>
      <c r="CK204" s="165">
        <v>49.603576353832949</v>
      </c>
      <c r="CL204" s="165">
        <v>49.620994700342763</v>
      </c>
      <c r="CM204" s="165">
        <v>49.634540767658628</v>
      </c>
      <c r="CN204" s="169">
        <v>49.64499057280937</v>
      </c>
      <c r="CO204" s="176">
        <v>0.64923613247205991</v>
      </c>
      <c r="CP204" s="175">
        <v>0.625279187817259</v>
      </c>
      <c r="CQ204" s="175">
        <v>0.59085328422345007</v>
      </c>
      <c r="CR204" s="191">
        <v>0.5620343180708719</v>
      </c>
      <c r="CS204" s="175">
        <v>0.53599501289968787</v>
      </c>
      <c r="CT204" s="175">
        <v>0.51559775946956465</v>
      </c>
      <c r="CU204" s="175">
        <v>0.49314223133362228</v>
      </c>
      <c r="CV204" s="175">
        <v>0.46916095786201567</v>
      </c>
      <c r="CW204" s="175">
        <v>0.44451209935433578</v>
      </c>
      <c r="CX204" s="175">
        <v>0.42025351773083763</v>
      </c>
      <c r="CY204" s="175">
        <v>0.3976494298815072</v>
      </c>
      <c r="CZ204" s="176">
        <v>0.38720899116938723</v>
      </c>
      <c r="DA204" s="191">
        <v>0.38905445678677864</v>
      </c>
      <c r="DB204" s="191">
        <v>0.40439052570768347</v>
      </c>
      <c r="DC204" s="191">
        <v>0.40439052570768341</v>
      </c>
      <c r="DD204" s="191">
        <v>0.40439052570768341</v>
      </c>
      <c r="DE204" s="191">
        <v>0.40439052570768347</v>
      </c>
      <c r="DF204" s="191">
        <v>0.40439052570768341</v>
      </c>
      <c r="DG204" s="191">
        <v>0.40439052570768341</v>
      </c>
      <c r="DH204" s="191">
        <v>0.40439052570768347</v>
      </c>
      <c r="DI204" s="191">
        <v>0.40439052570768347</v>
      </c>
      <c r="DJ204" s="175">
        <v>0.40439052570768341</v>
      </c>
      <c r="DK204" s="183">
        <v>9003</v>
      </c>
      <c r="DL204" s="184">
        <v>9224</v>
      </c>
      <c r="DM204" s="184">
        <v>9380</v>
      </c>
      <c r="DN204" s="209">
        <v>8950.2307344370747</v>
      </c>
      <c r="DO204" s="184">
        <v>8652.1829677192945</v>
      </c>
      <c r="DP204" s="184">
        <v>8291.12276898249</v>
      </c>
      <c r="DQ204" s="184">
        <v>7894.9620249034779</v>
      </c>
      <c r="DR204" s="184">
        <v>7495.8760226983304</v>
      </c>
      <c r="DS204" s="184">
        <v>7122.4986857588519</v>
      </c>
      <c r="DT204" s="184">
        <v>6793.9596298496399</v>
      </c>
      <c r="DU204" s="184">
        <v>6518.5995786556477</v>
      </c>
      <c r="DV204" s="193">
        <v>1.8920043587684632</v>
      </c>
      <c r="DW204" s="181">
        <v>1.8541642715930939</v>
      </c>
      <c r="DX204" s="181">
        <v>1.67</v>
      </c>
      <c r="DY204" s="602">
        <v>1.67</v>
      </c>
      <c r="DZ204" s="181">
        <v>1.67</v>
      </c>
      <c r="EA204" s="181">
        <v>1.67</v>
      </c>
      <c r="EB204" s="181">
        <v>1.67</v>
      </c>
      <c r="EC204" s="181">
        <v>1.67</v>
      </c>
      <c r="ED204" s="181">
        <v>1.67</v>
      </c>
      <c r="EE204" s="181">
        <v>1.67</v>
      </c>
      <c r="EF204" s="182">
        <v>1.67</v>
      </c>
      <c r="EG204" s="194">
        <v>0.1124656945073301</v>
      </c>
      <c r="EH204" s="194">
        <v>0.13387306074522506</v>
      </c>
      <c r="EI204" s="194">
        <v>0.15425548458702137</v>
      </c>
      <c r="EJ204" s="194">
        <v>0.15757517143735381</v>
      </c>
      <c r="EK204" s="194">
        <v>0.16485313214678449</v>
      </c>
      <c r="EL204" s="194">
        <v>0.16462158233426158</v>
      </c>
      <c r="EM204" s="194">
        <v>0.16707425916628885</v>
      </c>
      <c r="EN204" s="194">
        <v>0.17352057647270902</v>
      </c>
      <c r="EO204" s="194">
        <v>0.1852479109112222</v>
      </c>
      <c r="EP204" s="194">
        <v>0.20318305706403819</v>
      </c>
      <c r="EQ204" s="194">
        <v>0.22791047995243452</v>
      </c>
      <c r="ER204" s="183">
        <v>50000</v>
      </c>
      <c r="ES204" s="184">
        <v>50000</v>
      </c>
      <c r="ET204" s="184">
        <v>50000</v>
      </c>
      <c r="EU204" s="209">
        <v>50000</v>
      </c>
      <c r="EV204" s="184">
        <v>50000</v>
      </c>
      <c r="EW204" s="184">
        <v>50000</v>
      </c>
      <c r="EX204" s="184">
        <v>50000</v>
      </c>
      <c r="EY204" s="184">
        <v>50000</v>
      </c>
      <c r="EZ204" s="184">
        <v>50000</v>
      </c>
      <c r="FA204" s="184">
        <v>50000</v>
      </c>
      <c r="FB204" s="184">
        <v>50000</v>
      </c>
      <c r="FC204" s="195">
        <v>16.77</v>
      </c>
      <c r="FD204" s="196">
        <v>17.309999999999999</v>
      </c>
      <c r="FE204" s="196">
        <v>17.62</v>
      </c>
      <c r="FF204" s="598">
        <v>17.62</v>
      </c>
      <c r="FG204" s="196">
        <v>17.62</v>
      </c>
      <c r="FH204" s="196">
        <v>17.62</v>
      </c>
      <c r="FI204" s="196">
        <v>17.62</v>
      </c>
      <c r="FJ204" s="196">
        <v>17.62</v>
      </c>
      <c r="FK204" s="196">
        <v>17.62</v>
      </c>
      <c r="FL204" s="196">
        <v>17.62</v>
      </c>
      <c r="FM204" s="198">
        <v>17.62</v>
      </c>
      <c r="FN204" s="193">
        <v>9.3272902960832675E-3</v>
      </c>
      <c r="FO204" s="181">
        <v>1.0221520645841762E-2</v>
      </c>
      <c r="FP204" s="181">
        <v>9.7412673516217158E-3</v>
      </c>
      <c r="FQ204" s="181">
        <v>8.0382705984031431E-3</v>
      </c>
      <c r="FR204" s="181">
        <v>7.0498997145568391E-3</v>
      </c>
      <c r="FS204" s="181">
        <v>6.0581474363827865E-3</v>
      </c>
      <c r="FT204" s="181">
        <v>5.2170599488979147E-3</v>
      </c>
      <c r="FU204" s="181">
        <v>4.5607630789408962E-3</v>
      </c>
      <c r="FV204" s="181">
        <v>4.0958891015012702E-3</v>
      </c>
      <c r="FW204" s="181">
        <v>3.805241744153553E-3</v>
      </c>
      <c r="FX204" s="182">
        <v>3.6672298037074935E-3</v>
      </c>
      <c r="FY204" s="184">
        <v>32445</v>
      </c>
      <c r="FZ204" s="184">
        <v>31021</v>
      </c>
      <c r="GA204" s="184">
        <v>29992</v>
      </c>
      <c r="GB204" s="209">
        <v>29992</v>
      </c>
      <c r="GC204" s="184">
        <v>29992</v>
      </c>
      <c r="GD204" s="184">
        <v>29992</v>
      </c>
      <c r="GE204" s="184">
        <v>29992</v>
      </c>
      <c r="GF204" s="184">
        <v>29992</v>
      </c>
      <c r="GG204" s="184">
        <v>29992</v>
      </c>
      <c r="GH204" s="184">
        <v>29992</v>
      </c>
      <c r="GI204" s="184">
        <v>29992</v>
      </c>
      <c r="GJ204" s="195">
        <v>1.9</v>
      </c>
      <c r="GK204" s="196">
        <v>1.8</v>
      </c>
      <c r="GL204" s="196">
        <v>1.7</v>
      </c>
      <c r="GM204" s="604">
        <v>1.7</v>
      </c>
      <c r="GN204" s="196">
        <v>1.7</v>
      </c>
      <c r="GO204" s="196">
        <v>1.7</v>
      </c>
      <c r="GP204" s="196">
        <v>1.7</v>
      </c>
      <c r="GQ204" s="196">
        <v>1.7</v>
      </c>
      <c r="GR204" s="196">
        <v>1.7</v>
      </c>
      <c r="GS204" s="196">
        <v>1.7</v>
      </c>
      <c r="GT204" s="198">
        <v>1.7</v>
      </c>
      <c r="GU204" s="196">
        <v>8.7967831830561959E-3</v>
      </c>
      <c r="GV204" s="196">
        <v>1.0405972222188137E-2</v>
      </c>
      <c r="GW204" s="196">
        <v>1.0314245267773961E-2</v>
      </c>
      <c r="GX204" s="196">
        <v>9.7513097847202034E-3</v>
      </c>
      <c r="GY204" s="196">
        <v>9.58406405127297E-3</v>
      </c>
      <c r="GZ204" s="196">
        <v>8.9589339657256822E-3</v>
      </c>
      <c r="HA204" s="196">
        <v>8.4150745049102246E-3</v>
      </c>
      <c r="HB204" s="196">
        <v>8.028640477092279E-3</v>
      </c>
      <c r="HC204" s="196">
        <v>7.8532043324679619E-3</v>
      </c>
      <c r="HD204" s="196">
        <v>7.9086547560668873E-3</v>
      </c>
      <c r="HE204" s="196">
        <v>8.1966441424450136E-3</v>
      </c>
      <c r="HF204" s="183">
        <v>37853</v>
      </c>
      <c r="HG204" s="184">
        <v>34283</v>
      </c>
      <c r="HH204" s="184">
        <v>30483</v>
      </c>
      <c r="HI204" s="209">
        <v>30483</v>
      </c>
      <c r="HJ204" s="184">
        <v>30483</v>
      </c>
      <c r="HK204" s="184">
        <v>30483</v>
      </c>
      <c r="HL204" s="184">
        <v>30483</v>
      </c>
      <c r="HM204" s="184">
        <v>30483</v>
      </c>
      <c r="HN204" s="184">
        <v>30483</v>
      </c>
      <c r="HO204" s="184">
        <v>30483</v>
      </c>
      <c r="HP204" s="184">
        <v>30483</v>
      </c>
      <c r="HQ204" s="195">
        <v>9.4</v>
      </c>
      <c r="HR204" s="196">
        <v>9</v>
      </c>
      <c r="HS204" s="196">
        <v>8.1999999999999993</v>
      </c>
      <c r="HT204" s="604">
        <v>8.1999999999999993</v>
      </c>
      <c r="HU204" s="196">
        <v>8.1999999999999993</v>
      </c>
      <c r="HV204" s="196">
        <v>8.1999999999999993</v>
      </c>
      <c r="HW204" s="196">
        <v>8.1999999999999993</v>
      </c>
      <c r="HX204" s="196">
        <v>8.1999999999999993</v>
      </c>
      <c r="HY204" s="196">
        <v>8.1999999999999993</v>
      </c>
      <c r="HZ204" s="196">
        <v>8.1999999999999993</v>
      </c>
      <c r="IA204" s="198">
        <v>8.1999999999999993</v>
      </c>
      <c r="IB204" s="196">
        <v>3.228545396546296E-3</v>
      </c>
      <c r="IC204" s="196">
        <v>3.9138704018726409E-3</v>
      </c>
      <c r="ID204" s="196">
        <v>4.1713397739435738E-3</v>
      </c>
      <c r="IE204" s="196">
        <v>3.9436745294527311E-3</v>
      </c>
      <c r="IF204" s="196">
        <v>3.8760361553556435E-3</v>
      </c>
      <c r="IG204" s="196">
        <v>3.6232178519282976E-3</v>
      </c>
      <c r="IH204" s="196">
        <v>3.4032674298239132E-3</v>
      </c>
      <c r="II204" s="196">
        <v>3.2469838057299027E-3</v>
      </c>
      <c r="IJ204" s="196">
        <v>3.1760330236939942E-3</v>
      </c>
      <c r="IK204" s="196">
        <v>3.1984585673411757E-3</v>
      </c>
      <c r="IL204" s="198">
        <v>3.3149287065210218E-3</v>
      </c>
      <c r="IM204" s="209"/>
      <c r="IP204" s="606">
        <v>0.23459221501390176</v>
      </c>
      <c r="IQ204" s="279">
        <v>0.24096385542168675</v>
      </c>
      <c r="IR204" s="279">
        <v>0.3146067415730337</v>
      </c>
      <c r="IS204" s="279">
        <v>0.39449541284403672</v>
      </c>
      <c r="IT204" s="279">
        <v>0.50239476524554783</v>
      </c>
      <c r="IU204" s="279">
        <v>0.61029411764705888</v>
      </c>
      <c r="IV204" s="279">
        <v>0.72389705882352939</v>
      </c>
      <c r="IW204" s="311">
        <v>0.83750000000000002</v>
      </c>
      <c r="IY204" s="225"/>
      <c r="IZ204" s="225"/>
      <c r="JA204" s="601">
        <v>0.76540778498609829</v>
      </c>
      <c r="JB204" s="601">
        <v>0.75903614457831325</v>
      </c>
      <c r="JC204" s="601">
        <v>0.6853932584269663</v>
      </c>
      <c r="JD204" s="601">
        <v>0.60550458715596323</v>
      </c>
      <c r="JE204" s="601">
        <v>0.49760523475445217</v>
      </c>
      <c r="JF204" s="601">
        <v>0.38970588235294112</v>
      </c>
      <c r="JG204" s="601">
        <v>0.27610294117647061</v>
      </c>
      <c r="JH204" s="710">
        <v>0.16249999999999998</v>
      </c>
      <c r="JI204" s="116">
        <v>1.1000000000000001</v>
      </c>
      <c r="JJ204" s="116">
        <v>1.1000000000000001</v>
      </c>
      <c r="JK204" s="116">
        <v>1.1000000000000001</v>
      </c>
      <c r="JL204" s="116">
        <v>1.1000000000000001</v>
      </c>
      <c r="JM204" s="116">
        <v>1.1000000000000001</v>
      </c>
      <c r="JN204" s="116">
        <v>1.1000000000000001</v>
      </c>
      <c r="JO204" s="116">
        <v>1.1000000000000001</v>
      </c>
      <c r="JP204" s="116">
        <v>1.1000000000000001</v>
      </c>
      <c r="JQ204" s="116">
        <v>1.1000000000000001</v>
      </c>
      <c r="JR204" s="116">
        <v>1.1000000000000001</v>
      </c>
      <c r="JS204" s="208">
        <v>1.1000000000000001</v>
      </c>
      <c r="JT204" s="116">
        <v>5000</v>
      </c>
      <c r="JU204" s="116">
        <v>5000</v>
      </c>
      <c r="JV204" s="116">
        <v>5000</v>
      </c>
      <c r="JW204" s="116">
        <v>5000</v>
      </c>
      <c r="JX204" s="116">
        <v>5000</v>
      </c>
      <c r="JY204" s="116">
        <v>5000</v>
      </c>
      <c r="JZ204" s="116">
        <v>5000</v>
      </c>
      <c r="KA204" s="116">
        <v>5000</v>
      </c>
      <c r="KB204" s="116">
        <v>5000</v>
      </c>
      <c r="KC204" s="116">
        <v>5000</v>
      </c>
      <c r="KD204" s="208">
        <v>5000</v>
      </c>
      <c r="KE204" s="116">
        <v>1.2</v>
      </c>
      <c r="KF204" s="116">
        <v>1.2</v>
      </c>
      <c r="KG204" s="116">
        <v>1.2</v>
      </c>
      <c r="KH204" s="116">
        <v>1.6</v>
      </c>
      <c r="KI204" s="116">
        <v>1.6</v>
      </c>
      <c r="KJ204" s="116">
        <v>1.6</v>
      </c>
      <c r="KK204" s="116">
        <v>1.6</v>
      </c>
      <c r="KL204" s="116">
        <v>1.6</v>
      </c>
      <c r="KM204" s="116">
        <v>1.6</v>
      </c>
      <c r="KN204" s="116">
        <v>1.6</v>
      </c>
      <c r="KO204" s="208">
        <v>1.6</v>
      </c>
      <c r="KP204" s="116">
        <v>20000</v>
      </c>
      <c r="KQ204" s="116">
        <v>20000</v>
      </c>
      <c r="KR204" s="116">
        <v>20000</v>
      </c>
      <c r="KS204" s="116">
        <v>40000</v>
      </c>
      <c r="KT204" s="116">
        <v>40000</v>
      </c>
      <c r="KU204" s="116">
        <v>40000</v>
      </c>
      <c r="KV204" s="116">
        <v>40000</v>
      </c>
      <c r="KW204" s="116">
        <v>40000</v>
      </c>
      <c r="KX204" s="116">
        <v>40000</v>
      </c>
      <c r="KY204" s="116">
        <v>40000</v>
      </c>
      <c r="KZ204" s="208">
        <v>40000</v>
      </c>
      <c r="LA204" s="116">
        <v>0.3</v>
      </c>
      <c r="LB204" s="116">
        <v>0.3</v>
      </c>
      <c r="LC204" s="116">
        <v>0.3</v>
      </c>
      <c r="LD204" s="116">
        <v>0.3</v>
      </c>
      <c r="LE204" s="116">
        <v>0.3</v>
      </c>
      <c r="LF204" s="116">
        <v>0.3</v>
      </c>
      <c r="LG204" s="116">
        <v>0.3</v>
      </c>
      <c r="LH204" s="116">
        <v>0.3</v>
      </c>
      <c r="LI204" s="116">
        <v>0.3</v>
      </c>
      <c r="LJ204" s="116">
        <v>0.3</v>
      </c>
      <c r="LK204" s="208">
        <v>0.3</v>
      </c>
      <c r="LL204" s="116">
        <v>17052</v>
      </c>
      <c r="LM204" s="116">
        <v>15490</v>
      </c>
      <c r="LN204" s="116">
        <v>15201</v>
      </c>
      <c r="LO204" s="116">
        <v>15201</v>
      </c>
      <c r="LP204" s="116">
        <v>15201</v>
      </c>
      <c r="LQ204" s="116">
        <v>15201</v>
      </c>
      <c r="LR204" s="116">
        <v>15201</v>
      </c>
      <c r="LS204" s="116">
        <v>15201</v>
      </c>
      <c r="LT204" s="116">
        <v>15201</v>
      </c>
      <c r="LU204" s="116">
        <v>15201</v>
      </c>
      <c r="LV204" s="208">
        <v>15201</v>
      </c>
      <c r="LW204">
        <v>0.30766318529759878</v>
      </c>
      <c r="LX204">
        <v>0.41707542877399639</v>
      </c>
      <c r="LY204">
        <v>0.53309398023028509</v>
      </c>
      <c r="LZ204">
        <v>0.48352471706998357</v>
      </c>
      <c r="MA204">
        <v>0.46216329529540873</v>
      </c>
      <c r="MB204">
        <v>0.42507378265620999</v>
      </c>
      <c r="MC204">
        <v>0.39479888329028784</v>
      </c>
      <c r="MD204">
        <v>0.37456545351132065</v>
      </c>
      <c r="ME204">
        <v>0.36643848209619156</v>
      </c>
      <c r="MF204">
        <v>0.37097504002120391</v>
      </c>
      <c r="MG204" s="5">
        <v>0.38796077884916741</v>
      </c>
      <c r="MH204" s="156">
        <v>2.5732170303175077E-2</v>
      </c>
      <c r="MI204" s="156">
        <v>2.9924792035287265E-2</v>
      </c>
      <c r="MJ204" s="156">
        <v>2.4767839932983347E-2</v>
      </c>
      <c r="MK204" s="156">
        <v>7.8717043676022544E-3</v>
      </c>
      <c r="ML204" s="156">
        <v>7.0761899537628951E-3</v>
      </c>
      <c r="MM204" s="156">
        <v>6.2034587628222188E-3</v>
      </c>
      <c r="MN204" s="156">
        <v>5.4666209435331259E-3</v>
      </c>
      <c r="MO204" s="156">
        <v>4.9062708572598932E-3</v>
      </c>
      <c r="MP204" s="156">
        <v>4.5391520575420851E-3</v>
      </c>
      <c r="MQ204" s="156">
        <v>4.3602274540045297E-3</v>
      </c>
      <c r="MR204" s="157">
        <v>4.3618333786374789E-3</v>
      </c>
      <c r="MS204" s="156">
        <v>3.5890877792081527E-2</v>
      </c>
      <c r="MT204" s="156">
        <v>4.0449733708102044E-2</v>
      </c>
      <c r="MU204" s="156">
        <v>3.9917887607659686E-2</v>
      </c>
      <c r="MV204" s="156">
        <v>3.7739231316334818E-2</v>
      </c>
      <c r="MW204" s="156">
        <v>3.709196181504943E-2</v>
      </c>
      <c r="MX204" s="156">
        <v>3.467260180884426E-2</v>
      </c>
      <c r="MY204" s="156">
        <v>3.2567772975752196E-2</v>
      </c>
      <c r="MZ204" s="156">
        <v>3.1072207406993808E-2</v>
      </c>
      <c r="NA204" s="156">
        <v>3.0393239618113015E-2</v>
      </c>
      <c r="NB204" s="156">
        <v>3.060784221089163E-2</v>
      </c>
      <c r="NC204" s="157">
        <v>3.1722410233969309E-2</v>
      </c>
      <c r="ND204" s="156">
        <v>1.3055495479361221</v>
      </c>
      <c r="NE204" s="156">
        <v>1.2789628854475625</v>
      </c>
      <c r="NF204" s="156">
        <v>1.2269487619593811</v>
      </c>
      <c r="NG204" s="156">
        <v>1.2444650288740138</v>
      </c>
      <c r="NH204" s="156">
        <v>1.2537699345893227</v>
      </c>
      <c r="NI204" s="156">
        <v>1.2626719628365508</v>
      </c>
      <c r="NJ204" s="156">
        <v>1.2726754310493518</v>
      </c>
      <c r="NK204" s="156">
        <v>1.2832934452502707</v>
      </c>
      <c r="NL204" s="156">
        <v>1.2939157347323411</v>
      </c>
      <c r="NM204" s="156">
        <v>1.3039597558944727</v>
      </c>
      <c r="NN204" s="157">
        <v>1.312968143634331</v>
      </c>
      <c r="NO204" s="156">
        <v>6875.4334550141275</v>
      </c>
      <c r="NP204" s="156">
        <v>6746.2529631291936</v>
      </c>
      <c r="NQ204" s="156">
        <v>6470.4833241667939</v>
      </c>
      <c r="NR204" s="156">
        <v>6383.6783426592128</v>
      </c>
      <c r="NS204" s="156">
        <v>6340.0888552732495</v>
      </c>
      <c r="NT204" s="156">
        <v>6273.5566246044236</v>
      </c>
      <c r="NU204" s="156">
        <v>6189.7727115116859</v>
      </c>
      <c r="NV204" s="156">
        <v>6093.6957446731321</v>
      </c>
      <c r="NW204" s="156">
        <v>5992.508838115562</v>
      </c>
      <c r="NX204" s="156">
        <v>5893.8526936797107</v>
      </c>
      <c r="NY204" s="157">
        <v>5804.1636819570776</v>
      </c>
      <c r="NZ204" s="156">
        <v>4225.428221143773</v>
      </c>
      <c r="OA204" s="156">
        <v>5301.7155553077737</v>
      </c>
      <c r="OB204" s="156">
        <v>5942.7955135200227</v>
      </c>
      <c r="OC204" s="156">
        <v>5518.4330411907222</v>
      </c>
      <c r="OD204" s="156">
        <v>5376.761182932004</v>
      </c>
      <c r="OE204" s="156">
        <v>5014.3064071908384</v>
      </c>
      <c r="OF204" s="156">
        <v>4724.0626340154458</v>
      </c>
      <c r="OG204" s="156">
        <v>4546.2615059832715</v>
      </c>
      <c r="OH204" s="156">
        <v>4509.3621465596843</v>
      </c>
      <c r="OI204" s="156">
        <v>4624.7144807343047</v>
      </c>
      <c r="OJ204" s="157">
        <v>4893.9890747470936</v>
      </c>
      <c r="OK204" s="156"/>
      <c r="OL204" s="156"/>
      <c r="OM204" s="156"/>
      <c r="ON204" s="156"/>
      <c r="OO204" s="156"/>
      <c r="OP204" s="156"/>
      <c r="OQ204" s="156"/>
      <c r="OR204" s="156"/>
      <c r="OS204" s="156"/>
      <c r="OT204" s="156"/>
      <c r="OU204" s="157"/>
      <c r="OV204">
        <v>1915.708614730778</v>
      </c>
      <c r="OW204">
        <v>2289.6056882038984</v>
      </c>
      <c r="OX204">
        <v>2416.3504638618547</v>
      </c>
      <c r="OY204">
        <v>2355.2580177792679</v>
      </c>
      <c r="OZ204">
        <v>2381.98690176643</v>
      </c>
      <c r="PA204">
        <v>2279.3792417610612</v>
      </c>
      <c r="PB204">
        <v>2202.8050355327427</v>
      </c>
      <c r="PC204">
        <v>2172.1501768063745</v>
      </c>
      <c r="PD204">
        <v>2203.4447633479372</v>
      </c>
      <c r="PE204">
        <v>2305.2972035613934</v>
      </c>
      <c r="PF204" s="5">
        <v>2481.0474548438738</v>
      </c>
      <c r="PG204">
        <v>1692.1475191367933</v>
      </c>
      <c r="PH204">
        <v>2293.9148582569801</v>
      </c>
      <c r="PI204">
        <v>2932.0168912665681</v>
      </c>
      <c r="PJ204">
        <v>2659.3859438849099</v>
      </c>
      <c r="PK204">
        <v>2541.8981241247484</v>
      </c>
      <c r="PL204">
        <v>2337.905804609155</v>
      </c>
      <c r="PM204">
        <v>2171.3938580965832</v>
      </c>
      <c r="PN204">
        <v>2060.1099943122636</v>
      </c>
      <c r="PO204">
        <v>2015.4116515290536</v>
      </c>
      <c r="PP204">
        <v>2040.3627201166216</v>
      </c>
      <c r="PQ204" s="5">
        <v>2133.7842836704208</v>
      </c>
      <c r="PR204">
        <v>617.57208727620184</v>
      </c>
      <c r="PS204">
        <v>718.19500884689432</v>
      </c>
      <c r="PT204">
        <v>594.42815839160028</v>
      </c>
      <c r="PU204">
        <v>503.7890795265443</v>
      </c>
      <c r="PV204">
        <v>452.87615704082532</v>
      </c>
      <c r="PW204">
        <v>397.02136082062202</v>
      </c>
      <c r="PX204">
        <v>349.86374038612007</v>
      </c>
      <c r="PY204">
        <v>314.00133486463318</v>
      </c>
      <c r="PZ204">
        <v>290.50573168269347</v>
      </c>
      <c r="QA204" s="7">
        <v>279.05455705628992</v>
      </c>
      <c r="QB204" s="5">
        <v>279.15733623279868</v>
      </c>
      <c r="QC204">
        <v>183.60337443317226</v>
      </c>
      <c r="QD204">
        <v>187.9699125415502</v>
      </c>
      <c r="QE204">
        <v>182.03754285721047</v>
      </c>
      <c r="QF204">
        <v>172.10221657188166</v>
      </c>
      <c r="QG204">
        <v>169.15047346516991</v>
      </c>
      <c r="QH204">
        <v>158.11746602887246</v>
      </c>
      <c r="QI204">
        <v>148.51881510132273</v>
      </c>
      <c r="QJ204">
        <v>141.69858743811386</v>
      </c>
      <c r="QK204">
        <v>138.60229063048078</v>
      </c>
      <c r="QL204">
        <v>139.58094283432911</v>
      </c>
      <c r="QM204" s="5">
        <v>144.66370738997023</v>
      </c>
      <c r="QN204">
        <v>542.28209771109073</v>
      </c>
      <c r="QO204">
        <v>581.04659574809682</v>
      </c>
      <c r="QP204">
        <v>525.88623492083025</v>
      </c>
      <c r="QQ204">
        <v>497.18418120765813</v>
      </c>
      <c r="QR204">
        <v>488.65692334382419</v>
      </c>
      <c r="QS204">
        <v>456.78379075007598</v>
      </c>
      <c r="QT204">
        <v>429.05435473715465</v>
      </c>
      <c r="QU204">
        <v>409.35147482121778</v>
      </c>
      <c r="QV204">
        <v>400.4066173769445</v>
      </c>
      <c r="QW204">
        <v>403.23383485472868</v>
      </c>
      <c r="QX204" s="5">
        <v>417.91737690435843</v>
      </c>
      <c r="QY204" s="7">
        <v>1.9</v>
      </c>
      <c r="QZ204" s="7">
        <v>1.8</v>
      </c>
      <c r="RA204" s="7">
        <v>1.7</v>
      </c>
      <c r="RB204" s="7">
        <v>1.7</v>
      </c>
      <c r="RC204" s="7">
        <v>1.7</v>
      </c>
      <c r="RD204" s="7">
        <v>1.7</v>
      </c>
      <c r="RE204" s="7">
        <v>1.7</v>
      </c>
      <c r="RF204" s="7">
        <v>1.7</v>
      </c>
      <c r="RG204" s="7">
        <v>1.7</v>
      </c>
      <c r="RH204" s="7">
        <v>1.7</v>
      </c>
      <c r="RI204" s="5">
        <v>1.7</v>
      </c>
      <c r="RJ204" s="7">
        <v>32445</v>
      </c>
      <c r="RK204" s="7">
        <v>31021</v>
      </c>
      <c r="RL204" s="7">
        <v>29992</v>
      </c>
      <c r="RM204" s="7">
        <v>29992</v>
      </c>
      <c r="RN204" s="7">
        <v>29992</v>
      </c>
      <c r="RO204" s="7">
        <v>29992</v>
      </c>
      <c r="RP204" s="7">
        <v>29992</v>
      </c>
      <c r="RQ204" s="7">
        <v>29992</v>
      </c>
      <c r="RR204" s="7">
        <v>29992</v>
      </c>
      <c r="RS204" s="7">
        <v>29992</v>
      </c>
      <c r="RT204" s="5">
        <v>29992</v>
      </c>
      <c r="RU204">
        <v>0.61496061296921656</v>
      </c>
      <c r="RV204">
        <v>0.60692639198987797</v>
      </c>
      <c r="RW204">
        <v>0.58746426934910201</v>
      </c>
      <c r="RX204">
        <v>0.58746426934910201</v>
      </c>
      <c r="RY204">
        <v>0.58746426934910201</v>
      </c>
      <c r="RZ204">
        <v>0.58746426934910201</v>
      </c>
      <c r="SA204">
        <v>0.58746426934910223</v>
      </c>
      <c r="SB204">
        <v>0.5874642693491019</v>
      </c>
      <c r="SC204">
        <v>0.58746426934910201</v>
      </c>
      <c r="SD204">
        <v>0.58746426934910223</v>
      </c>
      <c r="SE204" s="5">
        <v>0.58746426934910201</v>
      </c>
      <c r="SF204" s="156">
        <v>20082.11794714697</v>
      </c>
      <c r="SG204" s="156">
        <v>18667.915862663198</v>
      </c>
      <c r="SH204" s="156">
        <v>18238.060005673262</v>
      </c>
      <c r="SI204" s="156">
        <v>18238.060005673262</v>
      </c>
      <c r="SJ204" s="156">
        <v>18238.060005673266</v>
      </c>
      <c r="SK204" s="156">
        <v>18238.060005673262</v>
      </c>
      <c r="SL204" s="156">
        <v>18238.060005673262</v>
      </c>
      <c r="SM204" s="156">
        <v>18238.060005673262</v>
      </c>
      <c r="SN204" s="156">
        <v>18238.060005673262</v>
      </c>
      <c r="SO204" s="156">
        <v>18238.060005673266</v>
      </c>
      <c r="SP204" s="157">
        <v>18238.060005673262</v>
      </c>
      <c r="SQ204" s="156">
        <v>725.88547214426296</v>
      </c>
      <c r="SR204" s="156">
        <v>769.01650828964705</v>
      </c>
      <c r="SS204" s="156">
        <v>707.92377777804074</v>
      </c>
      <c r="ST204" s="156">
        <v>669.28639777953981</v>
      </c>
      <c r="SU204" s="156">
        <v>657.8073968089941</v>
      </c>
      <c r="SV204" s="156">
        <v>614.90125677894844</v>
      </c>
      <c r="SW204" s="156">
        <v>577.57316983847738</v>
      </c>
      <c r="SX204" s="156">
        <v>551.05006225933164</v>
      </c>
      <c r="SY204" s="156">
        <v>539.00890800742525</v>
      </c>
      <c r="SZ204" s="156">
        <v>542.81477768905779</v>
      </c>
      <c r="TA204" s="157">
        <v>562.58108429432866</v>
      </c>
      <c r="TB204" s="156"/>
      <c r="TC204" s="156"/>
      <c r="TD204" s="156"/>
      <c r="TE204" s="156"/>
      <c r="TF204" s="156"/>
      <c r="TG204" s="156"/>
      <c r="TH204" s="156"/>
      <c r="TI204" s="156"/>
      <c r="TJ204" s="156"/>
      <c r="TK204" s="156"/>
      <c r="TL204" s="156"/>
      <c r="TM204" s="728">
        <v>2309.7196064129953</v>
      </c>
      <c r="TN204" s="244">
        <v>3012.1098671038744</v>
      </c>
      <c r="TO204" s="244">
        <v>3526.4450496581685</v>
      </c>
      <c r="TP204" s="244">
        <v>3163.1750234114543</v>
      </c>
      <c r="TQ204" s="244">
        <v>2994.7742811655735</v>
      </c>
      <c r="TR204" s="244">
        <v>2734.9271654297772</v>
      </c>
      <c r="TS204" s="244">
        <v>2521.2575984827035</v>
      </c>
      <c r="TT204" s="244">
        <v>2374.1113291768966</v>
      </c>
      <c r="TU204" s="244">
        <v>2305.9173832117472</v>
      </c>
      <c r="TV204" s="244">
        <v>2319.4172771729118</v>
      </c>
      <c r="TW204" s="729">
        <v>2412.9416199032194</v>
      </c>
      <c r="TX204" s="117">
        <v>7820.9329132658195</v>
      </c>
      <c r="TY204" s="117">
        <v>8846.7261189760411</v>
      </c>
      <c r="TZ204" s="117">
        <v>8582.0565367787294</v>
      </c>
      <c r="UA204" s="117">
        <v>7081.7163971931686</v>
      </c>
      <c r="UB204" s="117">
        <v>6210.961648524576</v>
      </c>
      <c r="UC204" s="117">
        <v>5337.2278914532353</v>
      </c>
      <c r="UD204" s="117">
        <v>4596.2298149790631</v>
      </c>
      <c r="UE204" s="117">
        <v>4018.0322725469309</v>
      </c>
      <c r="UF204" s="117">
        <v>3608.478298422619</v>
      </c>
      <c r="UG204" s="117">
        <v>3352.4179765992799</v>
      </c>
      <c r="UH204" s="185">
        <v>3230.8294570663011</v>
      </c>
      <c r="UI204" s="116">
        <v>1.1077182149873701</v>
      </c>
      <c r="UJ204" s="116">
        <v>1.1066945810409468</v>
      </c>
      <c r="UK204" s="116">
        <v>1.1044397804326769</v>
      </c>
      <c r="UL204" s="116">
        <v>1.1080095255319256</v>
      </c>
      <c r="UM204" s="116">
        <v>1.1075400623521756</v>
      </c>
      <c r="UN204" s="116">
        <v>1.107191961651409</v>
      </c>
      <c r="UO204" s="116">
        <v>1.1068287435286202</v>
      </c>
      <c r="UP204" s="116">
        <v>1.1064646066389052</v>
      </c>
      <c r="UQ204" s="116">
        <v>1.1061178244180363</v>
      </c>
      <c r="UR204" s="116">
        <v>1.1058084435860969</v>
      </c>
      <c r="US204" s="208">
        <v>1.1055589879893346</v>
      </c>
      <c r="UT204" s="156">
        <v>16243.532471930319</v>
      </c>
      <c r="UU204" s="156">
        <v>15121.538364716966</v>
      </c>
      <c r="UV204" s="156">
        <v>14093.04636802025</v>
      </c>
      <c r="UW204" s="156">
        <v>14093.046368020248</v>
      </c>
      <c r="UX204" s="156">
        <v>14093.04636802025</v>
      </c>
      <c r="UY204" s="156">
        <v>14093.046368020248</v>
      </c>
      <c r="UZ204" s="156">
        <v>14093.046368020252</v>
      </c>
      <c r="VA204" s="156">
        <v>14093.046368020247</v>
      </c>
      <c r="VB204" s="156">
        <v>14093.046368020248</v>
      </c>
      <c r="VC204" s="156">
        <v>14093.046368020252</v>
      </c>
      <c r="VD204" s="157">
        <v>14093.046368020247</v>
      </c>
      <c r="VE204" s="156">
        <v>26413.93957492922</v>
      </c>
      <c r="VF204" s="156">
        <v>24914.946135624887</v>
      </c>
      <c r="VG204" s="156">
        <v>23989.623034665659</v>
      </c>
      <c r="VH204" s="156">
        <v>23989.623034665656</v>
      </c>
      <c r="VI204" s="156">
        <v>23989.623034665659</v>
      </c>
      <c r="VJ204" s="156">
        <v>23989.623034665659</v>
      </c>
      <c r="VK204" s="156">
        <v>23989.623034665659</v>
      </c>
      <c r="VL204" s="156">
        <v>23989.623034665659</v>
      </c>
      <c r="VM204" s="156">
        <v>23989.623034665659</v>
      </c>
      <c r="VN204" s="156">
        <v>23989.623034665656</v>
      </c>
      <c r="VO204" s="157">
        <v>23989.623034665656</v>
      </c>
      <c r="VP204" s="156">
        <v>4.4687660975137725E-2</v>
      </c>
      <c r="VQ204" s="156">
        <v>5.0855705930290179E-2</v>
      </c>
      <c r="VR204" s="156">
        <v>5.0232132875433648E-2</v>
      </c>
      <c r="VS204" s="156">
        <v>4.749054110105503E-2</v>
      </c>
      <c r="VT204" s="156">
        <v>4.6676025866322399E-2</v>
      </c>
      <c r="VU204" s="156">
        <v>4.3631535774569935E-2</v>
      </c>
      <c r="VV204" s="156">
        <v>4.0982847480662409E-2</v>
      </c>
      <c r="VW204" s="156">
        <v>3.9100847884086097E-2</v>
      </c>
      <c r="VX204" s="156">
        <v>3.8246443950580973E-2</v>
      </c>
      <c r="VY204" s="156">
        <v>3.8516496966958517E-2</v>
      </c>
      <c r="VZ204" s="157">
        <v>3.9919054376414326E-2</v>
      </c>
      <c r="WA204" s="156">
        <v>6157.732248105528</v>
      </c>
      <c r="WB204" s="156">
        <v>6004.1871561419739</v>
      </c>
      <c r="WC204" s="156">
        <v>5665.967064901517</v>
      </c>
      <c r="WD204" s="156">
        <v>5560.6667872347789</v>
      </c>
      <c r="WE204" s="156">
        <v>5527.8043646522792</v>
      </c>
      <c r="WF204" s="156">
        <v>5503.437315598625</v>
      </c>
      <c r="WG204" s="156">
        <v>5478.0120470034071</v>
      </c>
      <c r="WH204" s="156">
        <v>5452.5224647233663</v>
      </c>
      <c r="WI204" s="156">
        <v>5428.2477092625395</v>
      </c>
      <c r="WJ204" s="156">
        <v>5406.5910510267686</v>
      </c>
      <c r="WK204" s="157">
        <v>5389.1291592534217</v>
      </c>
      <c r="WL204" s="156">
        <v>0.33339535560077388</v>
      </c>
      <c r="WM204" s="156">
        <v>0.44700022080928364</v>
      </c>
      <c r="WN204" s="156">
        <v>0.55786182016326846</v>
      </c>
      <c r="WO204" s="156">
        <v>0.49139642143758583</v>
      </c>
      <c r="WP204" s="156">
        <v>0.46923948524917164</v>
      </c>
      <c r="WQ204" s="156">
        <v>0.43127724141903223</v>
      </c>
      <c r="WR204" s="156">
        <v>0.40026550423382096</v>
      </c>
      <c r="WS204" s="156">
        <v>0.37947172436858057</v>
      </c>
      <c r="WT204" s="156">
        <v>0.37097763415373364</v>
      </c>
      <c r="WU204" s="156">
        <v>0.37533526747520846</v>
      </c>
      <c r="WV204" s="157">
        <v>0.3923226122278049</v>
      </c>
      <c r="WW204" s="119">
        <v>4.4687660975137725E-2</v>
      </c>
      <c r="WX204" s="119">
        <v>5.0855705930290179E-2</v>
      </c>
      <c r="WY204" s="119">
        <v>5.0232132875433648E-2</v>
      </c>
      <c r="WZ204" s="119">
        <v>4.7490541101055023E-2</v>
      </c>
      <c r="XA204" s="119">
        <v>4.6676025866322399E-2</v>
      </c>
      <c r="XB204" s="119">
        <v>4.3631535774569942E-2</v>
      </c>
      <c r="XC204" s="119">
        <v>4.0982847480662422E-2</v>
      </c>
      <c r="XD204" s="119">
        <v>3.910084788408609E-2</v>
      </c>
      <c r="XE204" s="197">
        <v>3.824644395058098E-2</v>
      </c>
      <c r="XF204" s="197">
        <v>3.8516496966958517E-2</v>
      </c>
      <c r="XG204" s="201">
        <v>3.9919054376414326E-2</v>
      </c>
      <c r="XH204" s="821">
        <v>0.19173587614067472</v>
      </c>
      <c r="XI204" s="821">
        <v>0.21289340101522847</v>
      </c>
      <c r="XJ204" s="821">
        <v>0.24278698588090852</v>
      </c>
      <c r="XK204" s="821">
        <v>0.25104265936525005</v>
      </c>
      <c r="XL204" s="821">
        <v>0.25844372744538024</v>
      </c>
      <c r="XM204" s="821">
        <v>0.26420500444924572</v>
      </c>
      <c r="XN204" s="821">
        <v>0.27051271323087089</v>
      </c>
      <c r="XO204" s="821">
        <v>0.27721040293229415</v>
      </c>
      <c r="XP204" s="821">
        <v>0.28405551930218725</v>
      </c>
      <c r="XQ204" s="821">
        <v>0.29075827555559908</v>
      </c>
      <c r="XR204" s="822">
        <v>0.29698406314616727</v>
      </c>
      <c r="XS204" s="821">
        <v>0.15902799138726545</v>
      </c>
      <c r="XT204" s="821">
        <v>0.1618274111675127</v>
      </c>
      <c r="XU204" s="821">
        <v>0.16635972989564146</v>
      </c>
      <c r="XV204" s="821">
        <v>0.18692302256387808</v>
      </c>
      <c r="XW204" s="821">
        <v>0.20556125965493205</v>
      </c>
      <c r="XX204" s="821">
        <v>0.22019723608118966</v>
      </c>
      <c r="XY204" s="821">
        <v>0.2363450554355068</v>
      </c>
      <c r="XZ204" s="821">
        <v>0.25362863920569029</v>
      </c>
      <c r="YA204" s="821">
        <v>0.27143238134347697</v>
      </c>
      <c r="YB204" s="821">
        <v>0.28898820671356334</v>
      </c>
      <c r="YC204" s="822">
        <v>0.30536650697232537</v>
      </c>
      <c r="YD204">
        <v>6254.1806020066888</v>
      </c>
      <c r="YE204">
        <v>6088.850174216027</v>
      </c>
      <c r="YF204">
        <v>5723.5890014471779</v>
      </c>
      <c r="YG204">
        <v>5809.620169235448</v>
      </c>
      <c r="YH204">
        <v>5762.4888815761087</v>
      </c>
      <c r="YI204">
        <v>5727.5158534897364</v>
      </c>
      <c r="YJ204">
        <v>5691.0005542204954</v>
      </c>
      <c r="YK204">
        <v>5654.3688241025466</v>
      </c>
      <c r="YL204">
        <v>5619.460530961579</v>
      </c>
      <c r="YM204">
        <v>5588.2987106999599</v>
      </c>
      <c r="YN204" s="5">
        <v>5563.1600498656344</v>
      </c>
      <c r="YO204" s="156">
        <v>5646.0032139834384</v>
      </c>
      <c r="YP204" s="156">
        <v>5501.8342716460311</v>
      </c>
      <c r="YQ204" s="156">
        <v>5182.3459303547515</v>
      </c>
      <c r="YR204" s="156">
        <v>5243.2944260532468</v>
      </c>
      <c r="YS204" s="156">
        <v>5202.9620213808139</v>
      </c>
      <c r="YT204" s="156">
        <v>5173.0106899863868</v>
      </c>
      <c r="YU204" s="156">
        <v>5141.71735012711</v>
      </c>
      <c r="YV204" s="156">
        <v>5110.3024806900576</v>
      </c>
      <c r="YW204" s="156">
        <v>5080.3453365541372</v>
      </c>
      <c r="YX204" s="156">
        <v>5053.5865801289319</v>
      </c>
      <c r="YY204" s="157">
        <v>5031.9884423202775</v>
      </c>
      <c r="YZ204" s="156">
        <v>0.33339535560077388</v>
      </c>
      <c r="ZA204" s="156">
        <v>0.44700022080928364</v>
      </c>
      <c r="ZB204" s="156">
        <v>0.55786182016326846</v>
      </c>
      <c r="ZC204" s="156">
        <v>0.49139642143758588</v>
      </c>
      <c r="ZD204" s="156">
        <v>0.4692394852491717</v>
      </c>
      <c r="ZE204" s="156">
        <v>0.43127724141903218</v>
      </c>
      <c r="ZF204" s="156">
        <v>0.40026550423382096</v>
      </c>
      <c r="ZG204" s="156">
        <v>0.37947172436858057</v>
      </c>
      <c r="ZH204" s="156">
        <v>0.37097763415373369</v>
      </c>
      <c r="ZI204" s="156">
        <v>0.37533526747520846</v>
      </c>
      <c r="ZJ204" s="157">
        <v>0.39232261222780485</v>
      </c>
      <c r="ZK204" s="748">
        <v>1148.7752116173892</v>
      </c>
      <c r="ZL204" s="748">
        <v>1207.6129708865979</v>
      </c>
      <c r="ZM204" s="748">
        <v>1042.6705926987997</v>
      </c>
      <c r="ZN204" s="748">
        <v>985.76325158672216</v>
      </c>
      <c r="ZO204" s="748">
        <v>968.85632301438977</v>
      </c>
      <c r="ZP204" s="748">
        <v>905.66170819870831</v>
      </c>
      <c r="ZQ204" s="748">
        <v>850.68276871924297</v>
      </c>
      <c r="ZR204" s="748">
        <v>811.61802027052988</v>
      </c>
      <c r="ZS204" s="748">
        <v>793.88312022236494</v>
      </c>
      <c r="ZT204" s="748">
        <v>799.48862256774055</v>
      </c>
      <c r="ZU204" s="748">
        <v>828.60156843921857</v>
      </c>
      <c r="ZV204" s="334"/>
      <c r="ZW204" s="334"/>
      <c r="ZX204" s="334"/>
      <c r="ZY204" s="334"/>
      <c r="ZZ204" s="334"/>
      <c r="AAA204" s="334"/>
      <c r="AAB204" s="334"/>
      <c r="AAC204" s="334"/>
      <c r="AAD204" s="334"/>
      <c r="AAE204" s="334"/>
      <c r="AAF204" s="334"/>
      <c r="AAG204" s="7"/>
      <c r="AAH204" s="7"/>
      <c r="AAI204" s="7"/>
    </row>
    <row r="205" spans="1:711">
      <c r="A205" s="125" t="s">
        <v>150</v>
      </c>
      <c r="B205" s="129" t="s">
        <v>583</v>
      </c>
      <c r="C205" s="125" t="s">
        <v>500</v>
      </c>
      <c r="D205" s="138" t="s">
        <v>501</v>
      </c>
      <c r="E205" s="164">
        <v>1268.5464418702827</v>
      </c>
      <c r="F205" s="165">
        <v>1886.563860968909</v>
      </c>
      <c r="G205" s="165">
        <v>2233.5083289753302</v>
      </c>
      <c r="H205" s="167">
        <v>2849.8247333919849</v>
      </c>
      <c r="I205" s="165">
        <v>3382.9038941890376</v>
      </c>
      <c r="J205" s="165">
        <v>3943.6670274417384</v>
      </c>
      <c r="K205" s="165">
        <v>4772.751184918181</v>
      </c>
      <c r="L205" s="165">
        <v>6045.1370849022223</v>
      </c>
      <c r="M205" s="165">
        <v>8006.277974828251</v>
      </c>
      <c r="N205" s="165">
        <v>10975.074789921749</v>
      </c>
      <c r="O205" s="163">
        <v>15351.371550200724</v>
      </c>
      <c r="P205" s="164">
        <v>8151.5384020731135</v>
      </c>
      <c r="Q205" s="165">
        <v>13503.764379176457</v>
      </c>
      <c r="R205" s="165">
        <v>18531.636213727816</v>
      </c>
      <c r="S205" s="167">
        <v>21696.157289112878</v>
      </c>
      <c r="T205" s="165">
        <v>24098.498179804403</v>
      </c>
      <c r="U205" s="165">
        <v>26847.296321987382</v>
      </c>
      <c r="V205" s="165">
        <v>31145.283999058829</v>
      </c>
      <c r="W205" s="165">
        <v>37993.353326712087</v>
      </c>
      <c r="X205" s="165">
        <v>48761.404360824105</v>
      </c>
      <c r="Y205" s="165">
        <v>65223.425129966214</v>
      </c>
      <c r="Z205" s="163">
        <v>89655.450932159321</v>
      </c>
      <c r="AA205" s="164">
        <v>2126.0118719383413</v>
      </c>
      <c r="AB205" s="165">
        <v>3224.1790395534758</v>
      </c>
      <c r="AC205" s="165">
        <v>4217.3437164967454</v>
      </c>
      <c r="AD205" s="167">
        <v>4724.9850616557314</v>
      </c>
      <c r="AE205" s="165">
        <v>5052.7034401034516</v>
      </c>
      <c r="AF205" s="165">
        <v>5410.0736029512254</v>
      </c>
      <c r="AG205" s="165">
        <v>5898.9478125409678</v>
      </c>
      <c r="AH205" s="165">
        <v>6615.2433855135287</v>
      </c>
      <c r="AI205" s="165">
        <v>7722.3788041260086</v>
      </c>
      <c r="AJ205" s="165">
        <v>9484.6136528252318</v>
      </c>
      <c r="AK205" s="163">
        <v>12323.650402161893</v>
      </c>
      <c r="AL205" s="164">
        <v>658.07837310587024</v>
      </c>
      <c r="AM205" s="165">
        <v>938.76436860585022</v>
      </c>
      <c r="AN205" s="165">
        <v>1237.5511275649255</v>
      </c>
      <c r="AO205" s="167">
        <v>1421.1747098447449</v>
      </c>
      <c r="AP205" s="165">
        <v>1557.796744221049</v>
      </c>
      <c r="AQ205" s="165">
        <v>1703.5956341632584</v>
      </c>
      <c r="AR205" s="165">
        <v>1908.9973888108111</v>
      </c>
      <c r="AS205" s="165">
        <v>2212.822856124174</v>
      </c>
      <c r="AT205" s="165">
        <v>2676.1214758895931</v>
      </c>
      <c r="AU205" s="165">
        <v>3385.3756891425342</v>
      </c>
      <c r="AV205" s="163">
        <v>4450.8809578594883</v>
      </c>
      <c r="AW205" s="164">
        <v>0</v>
      </c>
      <c r="AX205" s="165">
        <v>0</v>
      </c>
      <c r="AY205" s="165">
        <v>0</v>
      </c>
      <c r="AZ205" s="167">
        <v>90.45335403072508</v>
      </c>
      <c r="BA205" s="165">
        <v>128.32800134421908</v>
      </c>
      <c r="BB205" s="165">
        <v>185.20744877910266</v>
      </c>
      <c r="BC205" s="165">
        <v>274.28737395646522</v>
      </c>
      <c r="BD205" s="165">
        <v>418.16967415520065</v>
      </c>
      <c r="BE205" s="165">
        <v>664.54316428888694</v>
      </c>
      <c r="BF205" s="165">
        <v>1052.4018825661037</v>
      </c>
      <c r="BG205" s="163">
        <v>1626.5749387236131</v>
      </c>
      <c r="BH205" s="164">
        <v>690.20817069019711</v>
      </c>
      <c r="BI205" s="165">
        <v>1410.985656530054</v>
      </c>
      <c r="BJ205" s="165">
        <v>1217.765679231112</v>
      </c>
      <c r="BK205" s="167">
        <v>1596.7159664812646</v>
      </c>
      <c r="BL205" s="165">
        <v>1982.6797675270188</v>
      </c>
      <c r="BM205" s="165">
        <v>2576.6005736339007</v>
      </c>
      <c r="BN205" s="165">
        <v>3535.0523731231983</v>
      </c>
      <c r="BO205" s="165">
        <v>4761.3666514988881</v>
      </c>
      <c r="BP205" s="165">
        <v>7065.6063187428535</v>
      </c>
      <c r="BQ205" s="165">
        <v>10237.255442330186</v>
      </c>
      <c r="BR205" s="163">
        <v>14275.092576305889</v>
      </c>
      <c r="BS205" s="164">
        <v>0</v>
      </c>
      <c r="BT205" s="165">
        <v>0</v>
      </c>
      <c r="BU205" s="165">
        <v>0</v>
      </c>
      <c r="BV205" s="167">
        <v>39893.746160111245</v>
      </c>
      <c r="BW205" s="165">
        <v>49877.268094085855</v>
      </c>
      <c r="BX205" s="165">
        <v>63431.307274168365</v>
      </c>
      <c r="BY205" s="165">
        <v>83017.094885429193</v>
      </c>
      <c r="BZ205" s="165">
        <v>112426.7444189837</v>
      </c>
      <c r="CA205" s="165">
        <v>156951.65435769109</v>
      </c>
      <c r="CB205" s="165">
        <v>223395.93456824793</v>
      </c>
      <c r="CC205" s="163">
        <v>320006.74443826516</v>
      </c>
      <c r="CD205" s="164">
        <v>0</v>
      </c>
      <c r="CE205" s="165">
        <v>0</v>
      </c>
      <c r="CF205" s="165">
        <v>0</v>
      </c>
      <c r="CG205" s="167">
        <v>73.348678722721317</v>
      </c>
      <c r="CH205" s="165">
        <v>73.77118995809488</v>
      </c>
      <c r="CI205" s="165">
        <v>74.212300609453379</v>
      </c>
      <c r="CJ205" s="165">
        <v>74.693156587645547</v>
      </c>
      <c r="CK205" s="165">
        <v>75.244120887773974</v>
      </c>
      <c r="CL205" s="165">
        <v>75.899141011430345</v>
      </c>
      <c r="CM205" s="165">
        <v>76.690731506058015</v>
      </c>
      <c r="CN205" s="169">
        <v>77.649060065727042</v>
      </c>
      <c r="CO205" s="176">
        <v>0.64923613247205991</v>
      </c>
      <c r="CP205" s="175">
        <v>0.625279187817259</v>
      </c>
      <c r="CQ205" s="175">
        <v>0.59085328422345007</v>
      </c>
      <c r="CR205" s="191">
        <v>0.5620343180708719</v>
      </c>
      <c r="CS205" s="175">
        <v>0.53599501289968787</v>
      </c>
      <c r="CT205" s="175">
        <v>0.51559775946956465</v>
      </c>
      <c r="CU205" s="175">
        <v>0.49314223133362228</v>
      </c>
      <c r="CV205" s="175">
        <v>0.46916095786201567</v>
      </c>
      <c r="CW205" s="175">
        <v>0.44451209935433578</v>
      </c>
      <c r="CX205" s="175">
        <v>0.42025351773083763</v>
      </c>
      <c r="CY205" s="175">
        <v>0.3976494298815072</v>
      </c>
      <c r="CZ205" s="176">
        <v>0.38720899116938723</v>
      </c>
      <c r="DA205" s="191">
        <v>0.38905445678677864</v>
      </c>
      <c r="DB205" s="191">
        <v>0.40439052570768347</v>
      </c>
      <c r="DC205" s="191">
        <v>0.40439052570768341</v>
      </c>
      <c r="DD205" s="191">
        <v>0.40439052570768341</v>
      </c>
      <c r="DE205" s="191">
        <v>0.40439052570768347</v>
      </c>
      <c r="DF205" s="191">
        <v>0.40439052570768341</v>
      </c>
      <c r="DG205" s="191">
        <v>0.40439052570768341</v>
      </c>
      <c r="DH205" s="191">
        <v>0.40439052570768347</v>
      </c>
      <c r="DI205" s="191">
        <v>0.40439052570768347</v>
      </c>
      <c r="DJ205" s="175">
        <v>0.40439052570768341</v>
      </c>
      <c r="DK205" s="183">
        <v>9003</v>
      </c>
      <c r="DL205" s="184">
        <v>9224</v>
      </c>
      <c r="DM205" s="184">
        <v>9380</v>
      </c>
      <c r="DN205" s="209">
        <v>8950.2307344370747</v>
      </c>
      <c r="DO205" s="184">
        <v>8652.1829677192945</v>
      </c>
      <c r="DP205" s="184">
        <v>8291.12276898249</v>
      </c>
      <c r="DQ205" s="184">
        <v>7894.9620249034779</v>
      </c>
      <c r="DR205" s="184">
        <v>7495.8760226983304</v>
      </c>
      <c r="DS205" s="184">
        <v>7122.4986857588519</v>
      </c>
      <c r="DT205" s="184">
        <v>6793.9596298496399</v>
      </c>
      <c r="DU205" s="184">
        <v>6518.5995786556477</v>
      </c>
      <c r="DV205" s="193">
        <v>1.8920043587684632</v>
      </c>
      <c r="DW205" s="181">
        <v>1.8541642715930939</v>
      </c>
      <c r="DX205" s="181">
        <v>1.67</v>
      </c>
      <c r="DY205" s="602">
        <v>1.67</v>
      </c>
      <c r="DZ205" s="181">
        <v>1.67</v>
      </c>
      <c r="EA205" s="181">
        <v>1.67</v>
      </c>
      <c r="EB205" s="181">
        <v>1.67</v>
      </c>
      <c r="EC205" s="181">
        <v>1.67</v>
      </c>
      <c r="ED205" s="181">
        <v>1.67</v>
      </c>
      <c r="EE205" s="181">
        <v>1.67</v>
      </c>
      <c r="EF205" s="182">
        <v>1.67</v>
      </c>
      <c r="EG205" s="194">
        <v>7.6103349174352686E-2</v>
      </c>
      <c r="EH205" s="194">
        <v>0.12777310114007348</v>
      </c>
      <c r="EI205" s="194">
        <v>0.19680796158472272</v>
      </c>
      <c r="EJ205" s="194">
        <v>0.27132818710460083</v>
      </c>
      <c r="EK205" s="194">
        <v>0.34283810225334588</v>
      </c>
      <c r="EL205" s="194">
        <v>0.42695549030845442</v>
      </c>
      <c r="EM205" s="194">
        <v>0.55830600586227253</v>
      </c>
      <c r="EN205" s="194">
        <v>0.76978075972935878</v>
      </c>
      <c r="EO205" s="194">
        <v>1.1127279911646153</v>
      </c>
      <c r="EP205" s="194">
        <v>1.6612855535463458</v>
      </c>
      <c r="EQ205" s="194">
        <v>2.5149382441332873</v>
      </c>
      <c r="ER205" s="183">
        <v>50000</v>
      </c>
      <c r="ES205" s="184">
        <v>50000</v>
      </c>
      <c r="ET205" s="184">
        <v>50000</v>
      </c>
      <c r="EU205" s="209">
        <v>50000</v>
      </c>
      <c r="EV205" s="184">
        <v>50000</v>
      </c>
      <c r="EW205" s="184">
        <v>50000</v>
      </c>
      <c r="EX205" s="184">
        <v>50000</v>
      </c>
      <c r="EY205" s="184">
        <v>50000</v>
      </c>
      <c r="EZ205" s="184">
        <v>50000</v>
      </c>
      <c r="FA205" s="184">
        <v>50000</v>
      </c>
      <c r="FB205" s="184">
        <v>50000</v>
      </c>
      <c r="FC205" s="196">
        <v>16.77</v>
      </c>
      <c r="FD205" s="196">
        <v>17.309999999999999</v>
      </c>
      <c r="FE205" s="196">
        <v>17.62</v>
      </c>
      <c r="FF205" s="598">
        <v>17.62</v>
      </c>
      <c r="FG205" s="196">
        <v>17.62</v>
      </c>
      <c r="FH205" s="196">
        <v>17.62</v>
      </c>
      <c r="FI205" s="196">
        <v>17.62</v>
      </c>
      <c r="FJ205" s="196">
        <v>17.62</v>
      </c>
      <c r="FK205" s="196">
        <v>17.62</v>
      </c>
      <c r="FL205" s="196">
        <v>17.62</v>
      </c>
      <c r="FM205" s="198">
        <v>17.62</v>
      </c>
      <c r="FN205" s="193">
        <v>6.311596023684465E-3</v>
      </c>
      <c r="FO205" s="181">
        <v>9.7557744927638228E-3</v>
      </c>
      <c r="FP205" s="181">
        <v>1.2428465515227355E-2</v>
      </c>
      <c r="FQ205" s="181">
        <v>1.3841072606974951E-2</v>
      </c>
      <c r="FR205" s="181">
        <v>1.4661378936149107E-2</v>
      </c>
      <c r="FS205" s="181">
        <v>1.5712151908549576E-2</v>
      </c>
      <c r="FT205" s="181">
        <v>1.7433660439063831E-2</v>
      </c>
      <c r="FU205" s="181">
        <v>2.023268789914897E-2</v>
      </c>
      <c r="FV205" s="181">
        <v>2.4602763019177736E-2</v>
      </c>
      <c r="FW205" s="181">
        <v>3.1112796650763015E-2</v>
      </c>
      <c r="FX205" s="182">
        <v>4.0467013562931434E-2</v>
      </c>
      <c r="FY205" s="184">
        <v>32445</v>
      </c>
      <c r="FZ205" s="184">
        <v>31021</v>
      </c>
      <c r="GA205" s="184">
        <v>29992</v>
      </c>
      <c r="GB205" s="209">
        <v>29992</v>
      </c>
      <c r="GC205" s="184">
        <v>29992</v>
      </c>
      <c r="GD205" s="184">
        <v>29992</v>
      </c>
      <c r="GE205" s="184">
        <v>29992</v>
      </c>
      <c r="GF205" s="184">
        <v>29992</v>
      </c>
      <c r="GG205" s="184">
        <v>29992</v>
      </c>
      <c r="GH205" s="184">
        <v>29992</v>
      </c>
      <c r="GI205" s="184">
        <v>29992</v>
      </c>
      <c r="GJ205" s="195">
        <v>1.9</v>
      </c>
      <c r="GK205" s="196">
        <v>1.8</v>
      </c>
      <c r="GL205" s="196">
        <v>1.7</v>
      </c>
      <c r="GM205" s="604">
        <v>1.7</v>
      </c>
      <c r="GN205" s="196">
        <v>1.7</v>
      </c>
      <c r="GO205" s="196">
        <v>1.7</v>
      </c>
      <c r="GP205" s="196">
        <v>1.7</v>
      </c>
      <c r="GQ205" s="196">
        <v>1.7</v>
      </c>
      <c r="GR205" s="196">
        <v>1.7</v>
      </c>
      <c r="GS205" s="196">
        <v>1.7</v>
      </c>
      <c r="GT205" s="198">
        <v>1.7</v>
      </c>
      <c r="GU205" s="196">
        <v>5.952612173195323E-3</v>
      </c>
      <c r="GV205" s="196">
        <v>9.9318214867501944E-3</v>
      </c>
      <c r="GW205" s="196">
        <v>1.3159503481319059E-2</v>
      </c>
      <c r="GX205" s="196">
        <v>1.6790749339818199E-2</v>
      </c>
      <c r="GY205" s="196">
        <v>1.9931573567478798E-2</v>
      </c>
      <c r="GZ205" s="196">
        <v>2.3235507700386081E-2</v>
      </c>
      <c r="HA205" s="196">
        <v>2.8120349952854007E-2</v>
      </c>
      <c r="HB205" s="196">
        <v>3.5617061052249328E-2</v>
      </c>
      <c r="HC205" s="196">
        <v>4.7171815531351066E-2</v>
      </c>
      <c r="HD205" s="196">
        <v>6.4663530926688362E-2</v>
      </c>
      <c r="HE205" s="196">
        <v>9.0448029558308413E-2</v>
      </c>
      <c r="HF205" s="183">
        <v>37853</v>
      </c>
      <c r="HG205" s="184">
        <v>34283</v>
      </c>
      <c r="HH205" s="184">
        <v>30483</v>
      </c>
      <c r="HI205" s="209">
        <v>30483</v>
      </c>
      <c r="HJ205" s="184">
        <v>30483</v>
      </c>
      <c r="HK205" s="184">
        <v>30483</v>
      </c>
      <c r="HL205" s="184">
        <v>30483</v>
      </c>
      <c r="HM205" s="184">
        <v>30483</v>
      </c>
      <c r="HN205" s="184">
        <v>30483</v>
      </c>
      <c r="HO205" s="184">
        <v>30483</v>
      </c>
      <c r="HP205" s="184">
        <v>30483</v>
      </c>
      <c r="HQ205" s="195">
        <v>9.4</v>
      </c>
      <c r="HR205" s="196">
        <v>9</v>
      </c>
      <c r="HS205" s="196">
        <v>8.1999999999999993</v>
      </c>
      <c r="HT205" s="604">
        <v>8.1999999999999993</v>
      </c>
      <c r="HU205" s="196">
        <v>8.1999999999999993</v>
      </c>
      <c r="HV205" s="196">
        <v>8.1999999999999993</v>
      </c>
      <c r="HW205" s="196">
        <v>8.1999999999999993</v>
      </c>
      <c r="HX205" s="196">
        <v>8.1999999999999993</v>
      </c>
      <c r="HY205" s="196">
        <v>8.1999999999999993</v>
      </c>
      <c r="HZ205" s="196">
        <v>8.1999999999999993</v>
      </c>
      <c r="IA205" s="198">
        <v>8.1999999999999993</v>
      </c>
      <c r="IB205" s="196">
        <v>2.1846939079062703E-3</v>
      </c>
      <c r="IC205" s="196">
        <v>3.7355339149176053E-3</v>
      </c>
      <c r="ID205" s="196">
        <v>5.3220336390955494E-3</v>
      </c>
      <c r="IE205" s="196">
        <v>6.7906006437848257E-3</v>
      </c>
      <c r="IF205" s="196">
        <v>8.0608288266205298E-3</v>
      </c>
      <c r="IG205" s="196">
        <v>9.3970227507795909E-3</v>
      </c>
      <c r="IH205" s="196">
        <v>1.1372575614625463E-2</v>
      </c>
      <c r="II205" s="196">
        <v>1.4404433823424972E-2</v>
      </c>
      <c r="IJ205" s="196">
        <v>1.9077466671249821E-2</v>
      </c>
      <c r="IK205" s="196">
        <v>2.615155558893742E-2</v>
      </c>
      <c r="IL205" s="198">
        <v>3.6579454276718326E-2</v>
      </c>
      <c r="IM205" s="209"/>
      <c r="IP205" s="606">
        <v>0.23459221501390176</v>
      </c>
      <c r="IQ205" s="279">
        <v>0.24096385542168675</v>
      </c>
      <c r="IR205" s="279">
        <v>0.3146067415730337</v>
      </c>
      <c r="IS205" s="279">
        <v>0.39449541284403672</v>
      </c>
      <c r="IT205" s="279">
        <v>0.50239476524554783</v>
      </c>
      <c r="IU205" s="279">
        <v>0.61029411764705888</v>
      </c>
      <c r="IV205" s="279">
        <v>0.72389705882352939</v>
      </c>
      <c r="IW205" s="311">
        <v>0.83750000000000002</v>
      </c>
      <c r="IY205" s="225"/>
      <c r="IZ205" s="225"/>
      <c r="JA205" s="601">
        <v>0.76540778498609829</v>
      </c>
      <c r="JB205" s="601">
        <v>0.75903614457831325</v>
      </c>
      <c r="JC205" s="601">
        <v>0.6853932584269663</v>
      </c>
      <c r="JD205" s="601">
        <v>0.60550458715596323</v>
      </c>
      <c r="JE205" s="601">
        <v>0.49760523475445217</v>
      </c>
      <c r="JF205" s="601">
        <v>0.38970588235294112</v>
      </c>
      <c r="JG205" s="601">
        <v>0.27610294117647061</v>
      </c>
      <c r="JH205" s="710">
        <v>0.16249999999999998</v>
      </c>
      <c r="JI205" s="116">
        <v>1.1000000000000001</v>
      </c>
      <c r="JJ205" s="116">
        <v>1.1000000000000001</v>
      </c>
      <c r="JK205" s="116">
        <v>1.1000000000000001</v>
      </c>
      <c r="JL205" s="116">
        <v>1.1000000000000001</v>
      </c>
      <c r="JM205" s="116">
        <v>1.1000000000000001</v>
      </c>
      <c r="JN205" s="116">
        <v>1.1000000000000001</v>
      </c>
      <c r="JO205" s="116">
        <v>1.1000000000000001</v>
      </c>
      <c r="JP205" s="116">
        <v>1.1000000000000001</v>
      </c>
      <c r="JQ205" s="116">
        <v>1.1000000000000001</v>
      </c>
      <c r="JR205" s="116">
        <v>1.1000000000000001</v>
      </c>
      <c r="JS205" s="208">
        <v>1.1000000000000001</v>
      </c>
      <c r="JT205" s="116">
        <v>5000</v>
      </c>
      <c r="JU205" s="116">
        <v>5000</v>
      </c>
      <c r="JV205" s="116">
        <v>5000</v>
      </c>
      <c r="JW205" s="116">
        <v>5000</v>
      </c>
      <c r="JX205" s="116">
        <v>5000</v>
      </c>
      <c r="JY205" s="116">
        <v>5000</v>
      </c>
      <c r="JZ205" s="116">
        <v>5000</v>
      </c>
      <c r="KA205" s="116">
        <v>5000</v>
      </c>
      <c r="KB205" s="116">
        <v>5000</v>
      </c>
      <c r="KC205" s="116">
        <v>5000</v>
      </c>
      <c r="KD205" s="208">
        <v>5000</v>
      </c>
      <c r="KE205" s="116">
        <v>1.2</v>
      </c>
      <c r="KF205" s="116">
        <v>1.2</v>
      </c>
      <c r="KG205" s="116">
        <v>1.2</v>
      </c>
      <c r="KH205" s="116">
        <v>1.6</v>
      </c>
      <c r="KI205" s="116">
        <v>1.6</v>
      </c>
      <c r="KJ205" s="116">
        <v>1.6</v>
      </c>
      <c r="KK205" s="116">
        <v>1.6</v>
      </c>
      <c r="KL205" s="116">
        <v>1.6</v>
      </c>
      <c r="KM205" s="116">
        <v>1.6</v>
      </c>
      <c r="KN205" s="116">
        <v>1.6</v>
      </c>
      <c r="KO205" s="208">
        <v>1.6</v>
      </c>
      <c r="KP205" s="116">
        <v>20000</v>
      </c>
      <c r="KQ205" s="116">
        <v>20000</v>
      </c>
      <c r="KR205" s="116">
        <v>20000</v>
      </c>
      <c r="KS205" s="116">
        <v>40000</v>
      </c>
      <c r="KT205" s="116">
        <v>40000</v>
      </c>
      <c r="KU205" s="116">
        <v>40000</v>
      </c>
      <c r="KV205" s="116">
        <v>40000</v>
      </c>
      <c r="KW205" s="116">
        <v>40000</v>
      </c>
      <c r="KX205" s="116">
        <v>40000</v>
      </c>
      <c r="KY205" s="116">
        <v>40000</v>
      </c>
      <c r="KZ205" s="208">
        <v>40000</v>
      </c>
      <c r="LA205" s="116">
        <v>0.3</v>
      </c>
      <c r="LB205" s="116">
        <v>0.3</v>
      </c>
      <c r="LC205" s="116">
        <v>0.3</v>
      </c>
      <c r="LD205" s="116">
        <v>0.3</v>
      </c>
      <c r="LE205" s="116">
        <v>0.3</v>
      </c>
      <c r="LF205" s="116">
        <v>0.3</v>
      </c>
      <c r="LG205" s="116">
        <v>0.3</v>
      </c>
      <c r="LH205" s="116">
        <v>0.3</v>
      </c>
      <c r="LI205" s="116">
        <v>0.3</v>
      </c>
      <c r="LJ205" s="116">
        <v>0.3</v>
      </c>
      <c r="LK205" s="208">
        <v>0.3</v>
      </c>
      <c r="LL205" s="116">
        <v>17052</v>
      </c>
      <c r="LM205" s="116">
        <v>15490</v>
      </c>
      <c r="LN205" s="116">
        <v>15201</v>
      </c>
      <c r="LO205" s="116">
        <v>15201</v>
      </c>
      <c r="LP205" s="116">
        <v>15201</v>
      </c>
      <c r="LQ205" s="116">
        <v>15201</v>
      </c>
      <c r="LR205" s="116">
        <v>15201</v>
      </c>
      <c r="LS205" s="116">
        <v>15201</v>
      </c>
      <c r="LT205" s="116">
        <v>15201</v>
      </c>
      <c r="LU205" s="116">
        <v>15201</v>
      </c>
      <c r="LV205" s="208">
        <v>15201</v>
      </c>
      <c r="LW205">
        <v>0.20818969661251399</v>
      </c>
      <c r="LX205">
        <v>0.39807128220664151</v>
      </c>
      <c r="LY205">
        <v>0.6801517616251832</v>
      </c>
      <c r="LZ205">
        <v>0.83257967423517365</v>
      </c>
      <c r="MA205">
        <v>0.96114150229884598</v>
      </c>
      <c r="MB205">
        <v>1.1024531699783073</v>
      </c>
      <c r="MC205">
        <v>1.3192851415208353</v>
      </c>
      <c r="MD205">
        <v>1.6616662140796006</v>
      </c>
      <c r="ME205">
        <v>2.2010847737101531</v>
      </c>
      <c r="MF205">
        <v>3.0332030810977644</v>
      </c>
      <c r="MG205" s="5">
        <v>4.2810554396407667</v>
      </c>
      <c r="MH205" s="156">
        <v>1.7412459418625712E-2</v>
      </c>
      <c r="MI205" s="156">
        <v>2.856126137727678E-2</v>
      </c>
      <c r="MJ205" s="156">
        <v>3.1600225451415005E-2</v>
      </c>
      <c r="MK205" s="156">
        <v>1.3554262743315568E-2</v>
      </c>
      <c r="ML205" s="156">
        <v>1.4716053637198556E-2</v>
      </c>
      <c r="MM205" s="156">
        <v>1.6089025145628207E-2</v>
      </c>
      <c r="MN205" s="156">
        <v>1.8267609383856839E-2</v>
      </c>
      <c r="MO205" s="156">
        <v>2.176544698451675E-2</v>
      </c>
      <c r="MP205" s="156">
        <v>2.7265309097062311E-2</v>
      </c>
      <c r="MQ205" s="156">
        <v>3.5650526102828033E-2</v>
      </c>
      <c r="MR205" s="157">
        <v>4.8131799734535761E-2</v>
      </c>
      <c r="MS205" s="156">
        <v>2.4286659294197287E-2</v>
      </c>
      <c r="MT205" s="156">
        <v>3.860663144178323E-2</v>
      </c>
      <c r="MU205" s="156">
        <v>5.092952196717266E-2</v>
      </c>
      <c r="MV205" s="156">
        <v>6.4983062511553377E-2</v>
      </c>
      <c r="MW205" s="156">
        <v>7.7138587735187045E-2</v>
      </c>
      <c r="MX205" s="156">
        <v>8.992537609987436E-2</v>
      </c>
      <c r="MY205" s="156">
        <v>0.10883054840796369</v>
      </c>
      <c r="MZ205" s="156">
        <v>0.13784409843743117</v>
      </c>
      <c r="NA205" s="156">
        <v>0.18256296818081388</v>
      </c>
      <c r="NB205" s="156">
        <v>0.25025888883123848</v>
      </c>
      <c r="NC205" s="157">
        <v>0.35004929439903271</v>
      </c>
      <c r="ND205" s="156">
        <v>1.3055495479361219</v>
      </c>
      <c r="NE205" s="156">
        <v>1.2789628854475628</v>
      </c>
      <c r="NF205" s="156">
        <v>1.2269487619593813</v>
      </c>
      <c r="NG205" s="156">
        <v>1.2444650288740133</v>
      </c>
      <c r="NH205" s="156">
        <v>1.2537699345893227</v>
      </c>
      <c r="NI205" s="156">
        <v>1.2626719628365508</v>
      </c>
      <c r="NJ205" s="156">
        <v>1.272675431049352</v>
      </c>
      <c r="NK205" s="156">
        <v>1.2832934452502707</v>
      </c>
      <c r="NL205" s="156">
        <v>1.2939157347323407</v>
      </c>
      <c r="NM205" s="156">
        <v>1.3039597558944722</v>
      </c>
      <c r="NN205" s="157">
        <v>1.3129681436343308</v>
      </c>
      <c r="NO205" s="156">
        <v>6875.4334550141284</v>
      </c>
      <c r="NP205" s="156">
        <v>6746.2529631291945</v>
      </c>
      <c r="NQ205" s="156">
        <v>6470.483324166793</v>
      </c>
      <c r="NR205" s="156">
        <v>6383.678342659211</v>
      </c>
      <c r="NS205" s="156">
        <v>6340.0888552732504</v>
      </c>
      <c r="NT205" s="156">
        <v>6273.5566246044245</v>
      </c>
      <c r="NU205" s="156">
        <v>6189.7727115116868</v>
      </c>
      <c r="NV205" s="156">
        <v>6093.6957446731312</v>
      </c>
      <c r="NW205" s="156">
        <v>5992.5088381155629</v>
      </c>
      <c r="NX205" s="156">
        <v>5893.8526936797098</v>
      </c>
      <c r="NY205" s="157">
        <v>5804.1636819570776</v>
      </c>
      <c r="NZ205" s="156">
        <v>2859.2651362136912</v>
      </c>
      <c r="OA205" s="156">
        <v>5060.1415556893708</v>
      </c>
      <c r="OB205" s="156">
        <v>7582.1580948125147</v>
      </c>
      <c r="OC205" s="156">
        <v>9502.1723223679473</v>
      </c>
      <c r="OD205" s="156">
        <v>11181.823337057041</v>
      </c>
      <c r="OE205" s="156">
        <v>13004.890490555206</v>
      </c>
      <c r="OF205" s="156">
        <v>15786.229152243595</v>
      </c>
      <c r="OG205" s="156">
        <v>20168.355287561848</v>
      </c>
      <c r="OH205" s="156">
        <v>27086.37014092852</v>
      </c>
      <c r="OI205" s="156">
        <v>37813.051280643995</v>
      </c>
      <c r="OJ205" s="157">
        <v>54004.011983216711</v>
      </c>
      <c r="OK205" s="156"/>
      <c r="OL205" s="156"/>
      <c r="OM205" s="156"/>
      <c r="ON205" s="156"/>
      <c r="OO205" s="156"/>
      <c r="OP205" s="156"/>
      <c r="OQ205" s="156"/>
      <c r="OR205" s="156"/>
      <c r="OS205" s="156"/>
      <c r="OT205" s="156"/>
      <c r="OU205" s="157"/>
      <c r="OV205">
        <v>1296.3227787978467</v>
      </c>
      <c r="OW205">
        <v>2185.2792304982004</v>
      </c>
      <c r="OX205">
        <v>3082.9179950400476</v>
      </c>
      <c r="OY205">
        <v>4055.5112985022943</v>
      </c>
      <c r="OZ205">
        <v>4953.7176416326802</v>
      </c>
      <c r="PA205">
        <v>5911.7004463543108</v>
      </c>
      <c r="PB205">
        <v>7361.0338733121616</v>
      </c>
      <c r="PC205">
        <v>9636.2025031149733</v>
      </c>
      <c r="PD205">
        <v>13235.424103310688</v>
      </c>
      <c r="PE205">
        <v>18848.800664025297</v>
      </c>
      <c r="PF205" s="5">
        <v>27377.771882182205</v>
      </c>
      <c r="PG205">
        <v>1145.043331368827</v>
      </c>
      <c r="PH205">
        <v>2189.3920521365285</v>
      </c>
      <c r="PI205">
        <v>3740.834688938508</v>
      </c>
      <c r="PJ205">
        <v>4579.1882082934553</v>
      </c>
      <c r="PK205">
        <v>5286.2782626436538</v>
      </c>
      <c r="PL205">
        <v>6063.4924348806899</v>
      </c>
      <c r="PM205">
        <v>7256.0682783645952</v>
      </c>
      <c r="PN205">
        <v>9139.164177437804</v>
      </c>
      <c r="PO205">
        <v>12105.966255405843</v>
      </c>
      <c r="PP205">
        <v>16682.616946037706</v>
      </c>
      <c r="PQ205" s="5">
        <v>23545.804918024216</v>
      </c>
      <c r="PR205">
        <v>417.89902604701706</v>
      </c>
      <c r="PS205">
        <v>685.47027305464269</v>
      </c>
      <c r="PT205">
        <v>758.40541083395999</v>
      </c>
      <c r="PU205">
        <v>867.47281557219628</v>
      </c>
      <c r="PV205">
        <v>941.82743278070768</v>
      </c>
      <c r="PW205">
        <v>1029.6976093202054</v>
      </c>
      <c r="PX205">
        <v>1169.1270005668378</v>
      </c>
      <c r="PY205">
        <v>1392.9886070090722</v>
      </c>
      <c r="PZ205">
        <v>1744.9797822119879</v>
      </c>
      <c r="QA205" s="7">
        <v>2281.633670580994</v>
      </c>
      <c r="QB205" s="5">
        <v>3080.4351830102887</v>
      </c>
      <c r="QC205">
        <v>124.24083428539564</v>
      </c>
      <c r="QD205">
        <v>179.40501630996664</v>
      </c>
      <c r="QE205">
        <v>232.25389902689744</v>
      </c>
      <c r="QF205">
        <v>296.34225997143687</v>
      </c>
      <c r="QG205">
        <v>351.77510164877344</v>
      </c>
      <c r="QH205">
        <v>410.08669262825703</v>
      </c>
      <c r="QI205">
        <v>496.29994990483675</v>
      </c>
      <c r="QJ205">
        <v>628.61044210421733</v>
      </c>
      <c r="QK205">
        <v>832.54190379496549</v>
      </c>
      <c r="QL205">
        <v>1141.255610737097</v>
      </c>
      <c r="QM205" s="5">
        <v>1596.3297972479088</v>
      </c>
      <c r="QN205">
        <v>366.95175372271228</v>
      </c>
      <c r="QO205">
        <v>554.57106181285997</v>
      </c>
      <c r="QP205">
        <v>670.95570829992596</v>
      </c>
      <c r="QQ205">
        <v>856.0998621397066</v>
      </c>
      <c r="QR205">
        <v>1016.239182540901</v>
      </c>
      <c r="QS205">
        <v>1184.6948898149649</v>
      </c>
      <c r="QT205">
        <v>1433.7554108361956</v>
      </c>
      <c r="QU205">
        <v>1815.9857216344053</v>
      </c>
      <c r="QV205">
        <v>2405.1210554076779</v>
      </c>
      <c r="QW205">
        <v>3296.9606532405032</v>
      </c>
      <c r="QX205" s="5">
        <v>4611.6194142717359</v>
      </c>
      <c r="QY205" s="7">
        <v>1.9</v>
      </c>
      <c r="QZ205" s="7">
        <v>1.8</v>
      </c>
      <c r="RA205" s="7">
        <v>1.7</v>
      </c>
      <c r="RB205" s="7">
        <v>1.7</v>
      </c>
      <c r="RC205" s="7">
        <v>1.7</v>
      </c>
      <c r="RD205" s="7">
        <v>1.7</v>
      </c>
      <c r="RE205" s="7">
        <v>1.7</v>
      </c>
      <c r="RF205" s="7">
        <v>1.7</v>
      </c>
      <c r="RG205" s="7">
        <v>1.7</v>
      </c>
      <c r="RH205" s="7">
        <v>1.7</v>
      </c>
      <c r="RI205" s="5">
        <v>1.7</v>
      </c>
      <c r="RJ205" s="7">
        <v>32445</v>
      </c>
      <c r="RK205" s="7">
        <v>31021</v>
      </c>
      <c r="RL205" s="7">
        <v>29992</v>
      </c>
      <c r="RM205" s="7">
        <v>29992</v>
      </c>
      <c r="RN205" s="7">
        <v>29992</v>
      </c>
      <c r="RO205" s="7">
        <v>29992</v>
      </c>
      <c r="RP205" s="7">
        <v>29992</v>
      </c>
      <c r="RQ205" s="7">
        <v>29992</v>
      </c>
      <c r="RR205" s="7">
        <v>29992</v>
      </c>
      <c r="RS205" s="7">
        <v>29992</v>
      </c>
      <c r="RT205" s="5">
        <v>29992</v>
      </c>
      <c r="RU205">
        <v>0.61496061296921645</v>
      </c>
      <c r="RV205">
        <v>0.60692639198987808</v>
      </c>
      <c r="RW205">
        <v>0.58746426934910201</v>
      </c>
      <c r="RX205">
        <v>0.58746426934910212</v>
      </c>
      <c r="RY205">
        <v>0.58746426934910212</v>
      </c>
      <c r="RZ205">
        <v>0.58746426934910212</v>
      </c>
      <c r="SA205">
        <v>0.58746426934910223</v>
      </c>
      <c r="SB205">
        <v>0.58746426934910212</v>
      </c>
      <c r="SC205">
        <v>0.58746426934910201</v>
      </c>
      <c r="SD205">
        <v>0.58746426934910223</v>
      </c>
      <c r="SE205" s="5">
        <v>0.58746426934910212</v>
      </c>
      <c r="SF205" s="156">
        <v>20082.11794714697</v>
      </c>
      <c r="SG205" s="156">
        <v>18667.915862663194</v>
      </c>
      <c r="SH205" s="156">
        <v>18238.060005673262</v>
      </c>
      <c r="SI205" s="156">
        <v>18238.060005673266</v>
      </c>
      <c r="SJ205" s="156">
        <v>18238.060005673266</v>
      </c>
      <c r="SK205" s="156">
        <v>18238.060005673266</v>
      </c>
      <c r="SL205" s="156">
        <v>18238.060005673266</v>
      </c>
      <c r="SM205" s="156">
        <v>18238.060005673266</v>
      </c>
      <c r="SN205" s="156">
        <v>18238.060005673262</v>
      </c>
      <c r="SO205" s="156">
        <v>18238.060005673266</v>
      </c>
      <c r="SP205" s="157">
        <v>18238.060005673266</v>
      </c>
      <c r="SQ205" s="156">
        <v>491.19258800810792</v>
      </c>
      <c r="SR205" s="156">
        <v>733.97607812282661</v>
      </c>
      <c r="SS205" s="156">
        <v>903.2096073268234</v>
      </c>
      <c r="ST205" s="156">
        <v>1152.4421221111434</v>
      </c>
      <c r="SU205" s="156">
        <v>1368.0142841896745</v>
      </c>
      <c r="SV205" s="156">
        <v>1594.7815824432219</v>
      </c>
      <c r="SW205" s="156">
        <v>1930.0553607410322</v>
      </c>
      <c r="SX205" s="156">
        <v>2444.5961637386226</v>
      </c>
      <c r="SY205" s="156">
        <v>3237.6629592026434</v>
      </c>
      <c r="SZ205" s="156">
        <v>4438.2162639775997</v>
      </c>
      <c r="TA205" s="157">
        <v>6207.9492115196445</v>
      </c>
      <c r="TB205" s="156"/>
      <c r="TC205" s="156"/>
      <c r="TD205" s="156"/>
      <c r="TE205" s="156"/>
      <c r="TF205" s="156"/>
      <c r="TG205" s="156"/>
      <c r="TH205" s="156"/>
      <c r="TI205" s="156"/>
      <c r="TJ205" s="156"/>
      <c r="TK205" s="156"/>
      <c r="TL205" s="156"/>
      <c r="TM205" s="728">
        <v>1562.9423574158441</v>
      </c>
      <c r="TN205" s="244">
        <v>2874.8623251911713</v>
      </c>
      <c r="TO205" s="244">
        <v>4499.2400997724681</v>
      </c>
      <c r="TP205" s="244">
        <v>5446.6610238656513</v>
      </c>
      <c r="TQ205" s="244">
        <v>6228.1056954243613</v>
      </c>
      <c r="TR205" s="244">
        <v>7093.1900442008955</v>
      </c>
      <c r="TS205" s="244">
        <v>8425.1952789314328</v>
      </c>
      <c r="TT205" s="244">
        <v>10532.152784446876</v>
      </c>
      <c r="TU205" s="244">
        <v>13850.94603761783</v>
      </c>
      <c r="TV205" s="244">
        <v>18964.250616618701</v>
      </c>
      <c r="TW205" s="729">
        <v>26626.240101034506</v>
      </c>
      <c r="TX205" s="117">
        <v>5292.2732658594241</v>
      </c>
      <c r="TY205" s="117">
        <v>8443.6228234870869</v>
      </c>
      <c r="TZ205" s="117">
        <v>10949.4781189153</v>
      </c>
      <c r="UA205" s="117">
        <v>12193.984966744931</v>
      </c>
      <c r="UB205" s="117">
        <v>12916.674842747365</v>
      </c>
      <c r="UC205" s="117">
        <v>13842.405831432177</v>
      </c>
      <c r="UD205" s="117">
        <v>15359.054846815234</v>
      </c>
      <c r="UE205" s="117">
        <v>17824.998039150247</v>
      </c>
      <c r="UF205" s="117">
        <v>21675.034219895588</v>
      </c>
      <c r="UG205" s="117">
        <v>27410.373849322215</v>
      </c>
      <c r="UH205" s="185">
        <v>35651.438948942596</v>
      </c>
      <c r="UI205" s="116">
        <v>1.1077182149873703</v>
      </c>
      <c r="UJ205" s="116">
        <v>1.1066945810409465</v>
      </c>
      <c r="UK205" s="116">
        <v>1.1044397804326769</v>
      </c>
      <c r="UL205" s="116">
        <v>1.1080095255319256</v>
      </c>
      <c r="UM205" s="116">
        <v>1.1075400623521756</v>
      </c>
      <c r="UN205" s="116">
        <v>1.107191961651409</v>
      </c>
      <c r="UO205" s="116">
        <v>1.1068287435286202</v>
      </c>
      <c r="UP205" s="116">
        <v>1.1064646066389052</v>
      </c>
      <c r="UQ205" s="116">
        <v>1.1061178244180363</v>
      </c>
      <c r="UR205" s="116">
        <v>1.1058084435860969</v>
      </c>
      <c r="US205" s="208">
        <v>1.1055589879893346</v>
      </c>
      <c r="UT205" s="156">
        <v>16243.532471930323</v>
      </c>
      <c r="UU205" s="156">
        <v>15121.538364716966</v>
      </c>
      <c r="UV205" s="156">
        <v>14093.046368020248</v>
      </c>
      <c r="UW205" s="156">
        <v>14093.04636802025</v>
      </c>
      <c r="UX205" s="156">
        <v>14093.046368020248</v>
      </c>
      <c r="UY205" s="156">
        <v>14093.046368020248</v>
      </c>
      <c r="UZ205" s="156">
        <v>14093.046368020252</v>
      </c>
      <c r="VA205" s="156">
        <v>14093.046368020248</v>
      </c>
      <c r="VB205" s="156">
        <v>14093.046368020248</v>
      </c>
      <c r="VC205" s="156">
        <v>14093.046368020254</v>
      </c>
      <c r="VD205" s="157">
        <v>14093.046368020248</v>
      </c>
      <c r="VE205" s="156">
        <v>26413.939574929227</v>
      </c>
      <c r="VF205" s="156">
        <v>24914.946135624883</v>
      </c>
      <c r="VG205" s="156">
        <v>23989.623034665656</v>
      </c>
      <c r="VH205" s="156">
        <v>23989.623034665656</v>
      </c>
      <c r="VI205" s="156">
        <v>23989.623034665656</v>
      </c>
      <c r="VJ205" s="156">
        <v>23989.623034665656</v>
      </c>
      <c r="VK205" s="156">
        <v>23989.623034665656</v>
      </c>
      <c r="VL205" s="156">
        <v>23989.623034665656</v>
      </c>
      <c r="VM205" s="156">
        <v>23989.623034665656</v>
      </c>
      <c r="VN205" s="156">
        <v>23989.623034665659</v>
      </c>
      <c r="VO205" s="157">
        <v>23989.623034665652</v>
      </c>
      <c r="VP205" s="156">
        <v>3.0239271467392609E-2</v>
      </c>
      <c r="VQ205" s="156">
        <v>4.853845292853342E-2</v>
      </c>
      <c r="VR205" s="156">
        <v>6.408902544849171E-2</v>
      </c>
      <c r="VS205" s="156">
        <v>8.1773811851371572E-2</v>
      </c>
      <c r="VT205" s="156">
        <v>9.7070161302665825E-2</v>
      </c>
      <c r="VU205" s="156">
        <v>0.11316088380026043</v>
      </c>
      <c r="VV205" s="156">
        <v>0.13695089836081767</v>
      </c>
      <c r="VW205" s="156">
        <v>0.17346115948968047</v>
      </c>
      <c r="VX205" s="156">
        <v>0.22973478371216494</v>
      </c>
      <c r="VY205" s="156">
        <v>0.31492241975792673</v>
      </c>
      <c r="VZ205" s="157">
        <v>0.44049732395734115</v>
      </c>
      <c r="WA205" s="156">
        <v>6157.7322481055289</v>
      </c>
      <c r="WB205" s="156">
        <v>6004.1871561419739</v>
      </c>
      <c r="WC205" s="156">
        <v>5665.967064901517</v>
      </c>
      <c r="WD205" s="156">
        <v>5560.6667872347798</v>
      </c>
      <c r="WE205" s="156">
        <v>5527.8043646522783</v>
      </c>
      <c r="WF205" s="156">
        <v>5503.437315598625</v>
      </c>
      <c r="WG205" s="156">
        <v>5478.0120470034071</v>
      </c>
      <c r="WH205" s="156">
        <v>5452.5224647233672</v>
      </c>
      <c r="WI205" s="156">
        <v>5428.2477092625395</v>
      </c>
      <c r="WJ205" s="156">
        <v>5406.5910510267695</v>
      </c>
      <c r="WK205" s="157">
        <v>5389.1291592534208</v>
      </c>
      <c r="WL205" s="156">
        <v>0.2256021560311397</v>
      </c>
      <c r="WM205" s="156">
        <v>0.42663254358391828</v>
      </c>
      <c r="WN205" s="156">
        <v>0.71175198707659826</v>
      </c>
      <c r="WO205" s="156">
        <v>0.84613393697848927</v>
      </c>
      <c r="WP205" s="156">
        <v>0.97585755593604451</v>
      </c>
      <c r="WQ205" s="156">
        <v>1.1185421951239356</v>
      </c>
      <c r="WR205" s="156">
        <v>1.3375527509046921</v>
      </c>
      <c r="WS205" s="156">
        <v>1.6834316610641173</v>
      </c>
      <c r="WT205" s="156">
        <v>2.2283500828072156</v>
      </c>
      <c r="WU205" s="156">
        <v>3.0688536072005923</v>
      </c>
      <c r="WV205" s="157">
        <v>4.3291872393753028</v>
      </c>
      <c r="WW205" s="119">
        <v>3.0239271467392609E-2</v>
      </c>
      <c r="WX205" s="119">
        <v>4.8538452928533427E-2</v>
      </c>
      <c r="WY205" s="119">
        <v>6.4089025448491724E-2</v>
      </c>
      <c r="WZ205" s="119">
        <v>8.1773811851371572E-2</v>
      </c>
      <c r="XA205" s="119">
        <v>9.7070161302665839E-2</v>
      </c>
      <c r="XB205" s="119">
        <v>0.11316088380026045</v>
      </c>
      <c r="XC205" s="119">
        <v>0.1369508983608177</v>
      </c>
      <c r="XD205" s="119">
        <v>0.17346115948968049</v>
      </c>
      <c r="XE205" s="197">
        <v>0.22973478371216494</v>
      </c>
      <c r="XF205" s="197">
        <v>0.31492241975792684</v>
      </c>
      <c r="XG205" s="201">
        <v>0.44049732395734109</v>
      </c>
      <c r="XH205" s="821">
        <v>0.19173587614067472</v>
      </c>
      <c r="XI205" s="821">
        <v>0.21289340101522847</v>
      </c>
      <c r="XJ205" s="821">
        <v>0.24278698588090852</v>
      </c>
      <c r="XK205" s="821">
        <v>0.25104265936525005</v>
      </c>
      <c r="XL205" s="821">
        <v>0.25844372744538024</v>
      </c>
      <c r="XM205" s="821">
        <v>0.26420500444924572</v>
      </c>
      <c r="XN205" s="821">
        <v>0.27051271323087089</v>
      </c>
      <c r="XO205" s="821">
        <v>0.27721040293229415</v>
      </c>
      <c r="XP205" s="821">
        <v>0.28405551930218725</v>
      </c>
      <c r="XQ205" s="821">
        <v>0.29075827555559908</v>
      </c>
      <c r="XR205" s="822">
        <v>0.29698406314616727</v>
      </c>
      <c r="XS205" s="821">
        <v>0.15902799138726545</v>
      </c>
      <c r="XT205" s="821">
        <v>0.1618274111675127</v>
      </c>
      <c r="XU205" s="821">
        <v>0.16635972989564146</v>
      </c>
      <c r="XV205" s="821">
        <v>0.18692302256387808</v>
      </c>
      <c r="XW205" s="821">
        <v>0.20556125965493205</v>
      </c>
      <c r="XX205" s="821">
        <v>0.22019723608118966</v>
      </c>
      <c r="XY205" s="821">
        <v>0.2363450554355068</v>
      </c>
      <c r="XZ205" s="821">
        <v>0.25362863920569029</v>
      </c>
      <c r="YA205" s="821">
        <v>0.27143238134347697</v>
      </c>
      <c r="YB205" s="821">
        <v>0.28898820671356334</v>
      </c>
      <c r="YC205" s="822">
        <v>0.30536650697232537</v>
      </c>
      <c r="YD205">
        <v>6254.1806020066888</v>
      </c>
      <c r="YE205">
        <v>6088.8501742160288</v>
      </c>
      <c r="YF205">
        <v>5723.589001447177</v>
      </c>
      <c r="YG205">
        <v>5809.6201692354498</v>
      </c>
      <c r="YH205">
        <v>5762.4888815761096</v>
      </c>
      <c r="YI205">
        <v>5727.5158534897355</v>
      </c>
      <c r="YJ205">
        <v>5691.0005542204954</v>
      </c>
      <c r="YK205">
        <v>5654.3688241025466</v>
      </c>
      <c r="YL205">
        <v>5619.460530961579</v>
      </c>
      <c r="YM205">
        <v>5588.2987106999599</v>
      </c>
      <c r="YN205" s="5">
        <v>5563.1600498656344</v>
      </c>
      <c r="YO205" s="156">
        <v>5646.0032139834375</v>
      </c>
      <c r="YP205" s="156">
        <v>5501.8342716460338</v>
      </c>
      <c r="YQ205" s="156">
        <v>5182.3459303547506</v>
      </c>
      <c r="YR205" s="156">
        <v>5243.2944260532486</v>
      </c>
      <c r="YS205" s="156">
        <v>5202.9620213808148</v>
      </c>
      <c r="YT205" s="156">
        <v>5173.0106899863858</v>
      </c>
      <c r="YU205" s="156">
        <v>5141.71735012711</v>
      </c>
      <c r="YV205" s="156">
        <v>5110.3024806900576</v>
      </c>
      <c r="YW205" s="156">
        <v>5080.3453365541372</v>
      </c>
      <c r="YX205" s="156">
        <v>5053.5865801289319</v>
      </c>
      <c r="YY205" s="157">
        <v>5031.9884423202775</v>
      </c>
      <c r="YZ205" s="156">
        <v>0.2256021560311397</v>
      </c>
      <c r="ZA205" s="156">
        <v>0.42663254358391828</v>
      </c>
      <c r="ZB205" s="156">
        <v>0.71175198707659837</v>
      </c>
      <c r="ZC205" s="156">
        <v>0.84613393697848893</v>
      </c>
      <c r="ZD205" s="156">
        <v>0.97585755593604473</v>
      </c>
      <c r="ZE205" s="156">
        <v>1.1185421951239356</v>
      </c>
      <c r="ZF205" s="156">
        <v>1.3375527509046923</v>
      </c>
      <c r="ZG205" s="156">
        <v>1.6834316610641176</v>
      </c>
      <c r="ZH205" s="156">
        <v>2.2283500828072156</v>
      </c>
      <c r="ZI205" s="156">
        <v>3.0688536072005932</v>
      </c>
      <c r="ZJ205" s="157">
        <v>4.3291872393753028</v>
      </c>
      <c r="ZK205" s="748">
        <v>777.35385386217479</v>
      </c>
      <c r="ZL205" s="748">
        <v>1152.5877828460825</v>
      </c>
      <c r="ZM205" s="748">
        <v>1330.2987216485067</v>
      </c>
      <c r="ZN205" s="748">
        <v>1697.3826112808415</v>
      </c>
      <c r="ZO205" s="748">
        <v>2014.8896099993631</v>
      </c>
      <c r="ZP205" s="748">
        <v>2348.8854449985165</v>
      </c>
      <c r="ZQ205" s="748">
        <v>2842.695824177149</v>
      </c>
      <c r="ZR205" s="748">
        <v>3600.5409211635997</v>
      </c>
      <c r="ZS205" s="748">
        <v>4768.6150156256081</v>
      </c>
      <c r="ZT205" s="748">
        <v>6536.8585259441497</v>
      </c>
      <c r="ZU205" s="748">
        <v>9143.4223386810791</v>
      </c>
      <c r="ZV205" s="334"/>
      <c r="ZW205" s="334"/>
      <c r="ZX205" s="334"/>
      <c r="ZY205" s="334"/>
      <c r="ZZ205" s="334"/>
      <c r="AAA205" s="334"/>
      <c r="AAB205" s="334"/>
      <c r="AAC205" s="334"/>
      <c r="AAD205" s="334"/>
      <c r="AAE205" s="334"/>
      <c r="AAF205" s="334"/>
      <c r="AAG205" s="7"/>
      <c r="AAH205" s="7"/>
      <c r="AAI205" s="7"/>
    </row>
    <row r="206" spans="1:711">
      <c r="A206" s="128" t="s">
        <v>493</v>
      </c>
      <c r="B206" s="129" t="s">
        <v>584</v>
      </c>
      <c r="C206" s="125" t="s">
        <v>500</v>
      </c>
      <c r="D206" s="138" t="s">
        <v>501</v>
      </c>
      <c r="E206" s="164">
        <v>6.9527135447051416</v>
      </c>
      <c r="F206" s="165">
        <v>13.180185360169526</v>
      </c>
      <c r="G206" s="165">
        <v>15.783215143492736</v>
      </c>
      <c r="H206" s="167">
        <v>19.932648654238694</v>
      </c>
      <c r="I206" s="165">
        <v>25.765305572385365</v>
      </c>
      <c r="J206" s="165">
        <v>30.636548442402795</v>
      </c>
      <c r="K206" s="165">
        <v>34.86604394157623</v>
      </c>
      <c r="L206" s="165">
        <v>38.36190912978438</v>
      </c>
      <c r="M206" s="165">
        <v>41.564329233886518</v>
      </c>
      <c r="N206" s="165">
        <v>44.939040312473736</v>
      </c>
      <c r="O206" s="163">
        <v>49.04119841623961</v>
      </c>
      <c r="P206" s="164">
        <v>44.677364255358711</v>
      </c>
      <c r="Q206" s="165">
        <v>94.34195219142569</v>
      </c>
      <c r="R206" s="165">
        <v>130.95487378656551</v>
      </c>
      <c r="S206" s="167">
        <v>151.7503428627528</v>
      </c>
      <c r="T206" s="165">
        <v>183.54206588747289</v>
      </c>
      <c r="U206" s="165">
        <v>208.56438654499468</v>
      </c>
      <c r="V206" s="165">
        <v>227.52345521709233</v>
      </c>
      <c r="W206" s="165">
        <v>241.10248409340988</v>
      </c>
      <c r="X206" s="165">
        <v>253.14322974196261</v>
      </c>
      <c r="Y206" s="165">
        <v>267.06680249001403</v>
      </c>
      <c r="Z206" s="163">
        <v>286.41159155606329</v>
      </c>
      <c r="AA206" s="164">
        <v>11.65235347350503</v>
      </c>
      <c r="AB206" s="165">
        <v>22.525226023286205</v>
      </c>
      <c r="AC206" s="165">
        <v>29.80210207770422</v>
      </c>
      <c r="AD206" s="167">
        <v>33.048161182323376</v>
      </c>
      <c r="AE206" s="165">
        <v>36.126652869000814</v>
      </c>
      <c r="AF206" s="165">
        <v>39.044089055584912</v>
      </c>
      <c r="AG206" s="165">
        <v>42.077589247988968</v>
      </c>
      <c r="AH206" s="165">
        <v>45.102204950692752</v>
      </c>
      <c r="AI206" s="165">
        <v>48.114176249296776</v>
      </c>
      <c r="AJ206" s="165">
        <v>51.123892236407471</v>
      </c>
      <c r="AK206" s="163">
        <v>54.243133314462185</v>
      </c>
      <c r="AL206" s="164">
        <v>3.606829255241863</v>
      </c>
      <c r="AM206" s="165">
        <v>6.5585314357675637</v>
      </c>
      <c r="AN206" s="165">
        <v>8.7452262631096662</v>
      </c>
      <c r="AO206" s="167">
        <v>9.9401818770475678</v>
      </c>
      <c r="AP206" s="165">
        <v>11.223569763429126</v>
      </c>
      <c r="AQ206" s="165">
        <v>12.413817304218872</v>
      </c>
      <c r="AR206" s="165">
        <v>13.688350200454835</v>
      </c>
      <c r="AS206" s="165">
        <v>14.971277687363253</v>
      </c>
      <c r="AT206" s="165">
        <v>16.231685512780981</v>
      </c>
      <c r="AU206" s="165">
        <v>17.443018807051416</v>
      </c>
      <c r="AV206" s="163">
        <v>18.613686218750896</v>
      </c>
      <c r="AW206" s="164">
        <v>0</v>
      </c>
      <c r="AX206" s="165">
        <v>0</v>
      </c>
      <c r="AY206" s="165">
        <v>0</v>
      </c>
      <c r="AZ206" s="167">
        <v>0.63266168770523989</v>
      </c>
      <c r="BA206" s="165">
        <v>0.97738814685420128</v>
      </c>
      <c r="BB206" s="165">
        <v>1.4387921031192179</v>
      </c>
      <c r="BC206" s="165">
        <v>2.0037322840557024</v>
      </c>
      <c r="BD206" s="165">
        <v>2.6536680335732736</v>
      </c>
      <c r="BE206" s="165">
        <v>3.4499540182683406</v>
      </c>
      <c r="BF206" s="165">
        <v>4.3092126050011705</v>
      </c>
      <c r="BG206" s="163">
        <v>5.1962252394174175</v>
      </c>
      <c r="BH206" s="164">
        <v>3.7829278760569038</v>
      </c>
      <c r="BI206" s="165">
        <v>9.8576321100815836</v>
      </c>
      <c r="BJ206" s="165">
        <v>8.6054112538205345</v>
      </c>
      <c r="BK206" s="167">
        <v>11.16797745052995</v>
      </c>
      <c r="BL206" s="165">
        <v>15.100739382596545</v>
      </c>
      <c r="BM206" s="165">
        <v>20.01643337066038</v>
      </c>
      <c r="BN206" s="165">
        <v>25.824369761106599</v>
      </c>
      <c r="BO206" s="165">
        <v>30.215214684637786</v>
      </c>
      <c r="BP206" s="165">
        <v>36.68086321666302</v>
      </c>
      <c r="BQ206" s="165">
        <v>41.917931660422653</v>
      </c>
      <c r="BR206" s="163">
        <v>45.602938158034</v>
      </c>
      <c r="BS206" s="164">
        <v>0</v>
      </c>
      <c r="BT206" s="165">
        <v>0</v>
      </c>
      <c r="BU206" s="165">
        <v>0</v>
      </c>
      <c r="BV206" s="167">
        <v>279.03050190894169</v>
      </c>
      <c r="BW206" s="165">
        <v>379.88163239499266</v>
      </c>
      <c r="BX206" s="165">
        <v>492.76886322997393</v>
      </c>
      <c r="BY206" s="165">
        <v>606.45895124889</v>
      </c>
      <c r="BZ206" s="165">
        <v>713.45024812258748</v>
      </c>
      <c r="CA206" s="165">
        <v>814.80936035900936</v>
      </c>
      <c r="CB206" s="165">
        <v>914.72715233103338</v>
      </c>
      <c r="CC206" s="163">
        <v>1022.2874351788225</v>
      </c>
      <c r="CD206" s="164">
        <v>0</v>
      </c>
      <c r="CE206" s="165">
        <v>0</v>
      </c>
      <c r="CF206" s="165">
        <v>0</v>
      </c>
      <c r="CG206" s="167">
        <v>0.51470386291978487</v>
      </c>
      <c r="CH206" s="165">
        <v>0.51473171390627781</v>
      </c>
      <c r="CI206" s="165">
        <v>0.51475683998743793</v>
      </c>
      <c r="CJ206" s="165">
        <v>0.51477753607012389</v>
      </c>
      <c r="CK206" s="165">
        <v>0.51479357000696158</v>
      </c>
      <c r="CL206" s="165">
        <v>0.51480576173506065</v>
      </c>
      <c r="CM206" s="165">
        <v>0.51481493172456483</v>
      </c>
      <c r="CN206" s="169">
        <v>0.51482199979083498</v>
      </c>
      <c r="CO206" s="176">
        <v>0.64923613247205991</v>
      </c>
      <c r="CP206" s="175">
        <v>0.625279187817259</v>
      </c>
      <c r="CQ206" s="175">
        <v>0.59085328422345007</v>
      </c>
      <c r="CR206" s="191">
        <v>0.5620343180708719</v>
      </c>
      <c r="CS206" s="175">
        <v>0.53599501289968787</v>
      </c>
      <c r="CT206" s="175">
        <v>0.51559775946956465</v>
      </c>
      <c r="CU206" s="175">
        <v>0.49314223133362228</v>
      </c>
      <c r="CV206" s="175">
        <v>0.46916095786201567</v>
      </c>
      <c r="CW206" s="175">
        <v>0.44451209935433578</v>
      </c>
      <c r="CX206" s="175">
        <v>0.42025351773083763</v>
      </c>
      <c r="CY206" s="175">
        <v>0.3976494298815072</v>
      </c>
      <c r="CZ206" s="176">
        <v>0.38720899116938723</v>
      </c>
      <c r="DA206" s="191">
        <v>0.38905445678677864</v>
      </c>
      <c r="DB206" s="191">
        <v>0.40439052570768347</v>
      </c>
      <c r="DC206" s="191">
        <v>0.40439052570768341</v>
      </c>
      <c r="DD206" s="191">
        <v>0.40439052570768341</v>
      </c>
      <c r="DE206" s="191">
        <v>0.40439052570768347</v>
      </c>
      <c r="DF206" s="191">
        <v>0.40439052570768341</v>
      </c>
      <c r="DG206" s="191">
        <v>0.40439052570768341</v>
      </c>
      <c r="DH206" s="191">
        <v>0.40439052570768347</v>
      </c>
      <c r="DI206" s="191">
        <v>0.40439052570768347</v>
      </c>
      <c r="DJ206" s="175">
        <v>0.40439052570768341</v>
      </c>
      <c r="DK206" s="183">
        <v>9003</v>
      </c>
      <c r="DL206" s="184">
        <v>9224</v>
      </c>
      <c r="DM206" s="184">
        <v>9380</v>
      </c>
      <c r="DN206" s="209">
        <v>8950.2307344370747</v>
      </c>
      <c r="DO206" s="184">
        <v>8652.1829677192945</v>
      </c>
      <c r="DP206" s="184">
        <v>8291.12276898249</v>
      </c>
      <c r="DQ206" s="184">
        <v>7894.9620249034779</v>
      </c>
      <c r="DR206" s="184">
        <v>7495.8760226983304</v>
      </c>
      <c r="DS206" s="184">
        <v>7122.4986857588519</v>
      </c>
      <c r="DT206" s="184">
        <v>6793.9596298496399</v>
      </c>
      <c r="DU206" s="184">
        <v>6518.5995786556477</v>
      </c>
      <c r="DV206" s="193">
        <v>1.8920043587684632</v>
      </c>
      <c r="DW206" s="181">
        <v>1.8541642715930939</v>
      </c>
      <c r="DX206" s="181">
        <v>1.67</v>
      </c>
      <c r="DY206" s="602">
        <v>1.67</v>
      </c>
      <c r="DZ206" s="181">
        <v>1.67</v>
      </c>
      <c r="EA206" s="181">
        <v>1.67</v>
      </c>
      <c r="EB206" s="181">
        <v>1.67</v>
      </c>
      <c r="EC206" s="181">
        <v>1.67</v>
      </c>
      <c r="ED206" s="181">
        <v>1.67</v>
      </c>
      <c r="EE206" s="181">
        <v>1.67</v>
      </c>
      <c r="EF206" s="182">
        <v>1.67</v>
      </c>
      <c r="EG206" s="194">
        <v>4.1711108804328134E-4</v>
      </c>
      <c r="EH206" s="194">
        <v>8.9266692313555917E-4</v>
      </c>
      <c r="EI206" s="194">
        <v>1.3907547866942572E-3</v>
      </c>
      <c r="EJ206" s="194">
        <v>1.8977621185532929E-3</v>
      </c>
      <c r="EK206" s="194">
        <v>2.6111674297302832E-3</v>
      </c>
      <c r="EL206" s="194">
        <v>3.316822254659289E-3</v>
      </c>
      <c r="EM206" s="194">
        <v>4.0785536431800426E-3</v>
      </c>
      <c r="EN206" s="194">
        <v>4.8849611083834803E-3</v>
      </c>
      <c r="EO206" s="194">
        <v>5.776690831611973E-3</v>
      </c>
      <c r="EP206" s="194">
        <v>6.8023753724125429E-3</v>
      </c>
      <c r="EQ206" s="194">
        <v>8.0341736913739879E-3</v>
      </c>
      <c r="ER206" s="183">
        <v>50000</v>
      </c>
      <c r="ES206" s="184">
        <v>50000</v>
      </c>
      <c r="ET206" s="184">
        <v>50000</v>
      </c>
      <c r="EU206" s="209">
        <v>50000</v>
      </c>
      <c r="EV206" s="184">
        <v>50000</v>
      </c>
      <c r="EW206" s="184">
        <v>50000</v>
      </c>
      <c r="EX206" s="184">
        <v>50000</v>
      </c>
      <c r="EY206" s="184">
        <v>50000</v>
      </c>
      <c r="EZ206" s="184">
        <v>50000</v>
      </c>
      <c r="FA206" s="184">
        <v>50000</v>
      </c>
      <c r="FB206" s="184">
        <v>50000</v>
      </c>
      <c r="FC206" s="196">
        <v>16.77</v>
      </c>
      <c r="FD206" s="196">
        <v>17.309999999999999</v>
      </c>
      <c r="FE206" s="196">
        <v>17.62</v>
      </c>
      <c r="FF206" s="598">
        <v>17.62</v>
      </c>
      <c r="FG206" s="196">
        <v>17.62</v>
      </c>
      <c r="FH206" s="196">
        <v>17.62</v>
      </c>
      <c r="FI206" s="196">
        <v>17.62</v>
      </c>
      <c r="FJ206" s="196">
        <v>17.62</v>
      </c>
      <c r="FK206" s="196">
        <v>17.62</v>
      </c>
      <c r="FL206" s="196">
        <v>17.62</v>
      </c>
      <c r="FM206" s="198">
        <v>17.62</v>
      </c>
      <c r="FN206" s="193">
        <v>3.4592914941198024E-5</v>
      </c>
      <c r="FO206" s="181">
        <v>6.8157203054129803E-5</v>
      </c>
      <c r="FP206" s="181">
        <v>8.7826466812553492E-5</v>
      </c>
      <c r="FQ206" s="181">
        <v>9.6809194628704051E-5</v>
      </c>
      <c r="FR206" s="181">
        <v>1.1166587057093234E-4</v>
      </c>
      <c r="FS206" s="181">
        <v>1.2206053394749542E-4</v>
      </c>
      <c r="FT206" s="181">
        <v>1.2735689487683585E-4</v>
      </c>
      <c r="FU206" s="181">
        <v>1.2839486081745239E-4</v>
      </c>
      <c r="FV206" s="181">
        <v>1.2772443642444578E-4</v>
      </c>
      <c r="FW206" s="181">
        <v>1.2739587198133396E-4</v>
      </c>
      <c r="FX206" s="182">
        <v>1.2927514880104843E-4</v>
      </c>
      <c r="FY206" s="184">
        <v>32445</v>
      </c>
      <c r="FZ206" s="184">
        <v>31021</v>
      </c>
      <c r="GA206" s="184">
        <v>29992</v>
      </c>
      <c r="GB206" s="209">
        <v>29992</v>
      </c>
      <c r="GC206" s="184">
        <v>29992</v>
      </c>
      <c r="GD206" s="184">
        <v>29992</v>
      </c>
      <c r="GE206" s="184">
        <v>29992</v>
      </c>
      <c r="GF206" s="184">
        <v>29992</v>
      </c>
      <c r="GG206" s="184">
        <v>29992</v>
      </c>
      <c r="GH206" s="184">
        <v>29992</v>
      </c>
      <c r="GI206" s="184">
        <v>29992</v>
      </c>
      <c r="GJ206" s="195">
        <v>1.9</v>
      </c>
      <c r="GK206" s="196">
        <v>1.8</v>
      </c>
      <c r="GL206" s="196">
        <v>1.7</v>
      </c>
      <c r="GM206" s="604">
        <v>1.7</v>
      </c>
      <c r="GN206" s="196">
        <v>1.7</v>
      </c>
      <c r="GO206" s="196">
        <v>1.7</v>
      </c>
      <c r="GP206" s="196">
        <v>1.7</v>
      </c>
      <c r="GQ206" s="196">
        <v>1.7</v>
      </c>
      <c r="GR206" s="196">
        <v>1.7</v>
      </c>
      <c r="GS206" s="196">
        <v>1.7</v>
      </c>
      <c r="GT206" s="198">
        <v>1.7</v>
      </c>
      <c r="GU206" s="196">
        <v>3.2625378083858838E-5</v>
      </c>
      <c r="GV206" s="196">
        <v>6.9387128030880553E-5</v>
      </c>
      <c r="GW206" s="196">
        <v>9.2992388670646604E-5</v>
      </c>
      <c r="GX206" s="196">
        <v>1.1744024231049147E-4</v>
      </c>
      <c r="GY206" s="196">
        <v>1.5180540138509576E-4</v>
      </c>
      <c r="GZ206" s="196">
        <v>1.8050604990058782E-4</v>
      </c>
      <c r="HA206" s="196">
        <v>2.0542561703340012E-4</v>
      </c>
      <c r="HB206" s="196">
        <v>2.2602274197698716E-4</v>
      </c>
      <c r="HC206" s="196">
        <v>2.4489093152518191E-4</v>
      </c>
      <c r="HD206" s="196">
        <v>2.6477423422479099E-4</v>
      </c>
      <c r="HE206" s="196">
        <v>2.889435481006849E-4</v>
      </c>
      <c r="HF206" s="183">
        <v>37853</v>
      </c>
      <c r="HG206" s="184">
        <v>34283</v>
      </c>
      <c r="HH206" s="184">
        <v>30483</v>
      </c>
      <c r="HI206" s="209">
        <v>30483</v>
      </c>
      <c r="HJ206" s="184">
        <v>30483</v>
      </c>
      <c r="HK206" s="184">
        <v>30483</v>
      </c>
      <c r="HL206" s="184">
        <v>30483</v>
      </c>
      <c r="HM206" s="184">
        <v>30483</v>
      </c>
      <c r="HN206" s="184">
        <v>30483</v>
      </c>
      <c r="HO206" s="184">
        <v>30483</v>
      </c>
      <c r="HP206" s="184">
        <v>30483</v>
      </c>
      <c r="HQ206" s="195">
        <v>9.4</v>
      </c>
      <c r="HR206" s="196">
        <v>9</v>
      </c>
      <c r="HS206" s="196">
        <v>8.1999999999999993</v>
      </c>
      <c r="HT206" s="604">
        <v>8.1999999999999993</v>
      </c>
      <c r="HU206" s="196">
        <v>8.1999999999999993</v>
      </c>
      <c r="HV206" s="196">
        <v>8.1999999999999993</v>
      </c>
      <c r="HW206" s="196">
        <v>8.1999999999999993</v>
      </c>
      <c r="HX206" s="196">
        <v>8.1999999999999993</v>
      </c>
      <c r="HY206" s="196">
        <v>8.1999999999999993</v>
      </c>
      <c r="HZ206" s="196">
        <v>8.1999999999999993</v>
      </c>
      <c r="IA206" s="198">
        <v>8.1999999999999993</v>
      </c>
      <c r="IB206" s="196">
        <v>1.1973980946365669E-5</v>
      </c>
      <c r="IC206" s="196">
        <v>2.6097727427327823E-5</v>
      </c>
      <c r="ID206" s="196">
        <v>3.7608456989854551E-5</v>
      </c>
      <c r="IE206" s="196">
        <v>4.749578288020016E-5</v>
      </c>
      <c r="IF206" s="196">
        <v>6.1393916108976154E-5</v>
      </c>
      <c r="IG206" s="196">
        <v>7.3001179033458158E-5</v>
      </c>
      <c r="IH206" s="196">
        <v>8.3079277704946423E-5</v>
      </c>
      <c r="II206" s="196">
        <v>9.1409272219863843E-5</v>
      </c>
      <c r="IJ206" s="196">
        <v>9.9040041847826881E-5</v>
      </c>
      <c r="IK206" s="196">
        <v>1.0708134872341363E-4</v>
      </c>
      <c r="IL206" s="198">
        <v>1.168560261391662E-4</v>
      </c>
      <c r="IM206" s="209"/>
      <c r="IP206" s="606">
        <v>0.23459221501390176</v>
      </c>
      <c r="IQ206" s="279">
        <v>0.24096385542168675</v>
      </c>
      <c r="IR206" s="279">
        <v>0.3146067415730337</v>
      </c>
      <c r="IS206" s="279">
        <v>0.39449541284403672</v>
      </c>
      <c r="IT206" s="279">
        <v>0.50239476524554783</v>
      </c>
      <c r="IU206" s="279">
        <v>0.61029411764705888</v>
      </c>
      <c r="IV206" s="279">
        <v>0.72389705882352939</v>
      </c>
      <c r="IW206" s="311">
        <v>0.83750000000000002</v>
      </c>
      <c r="IY206" s="225"/>
      <c r="IZ206" s="225"/>
      <c r="JA206" s="601">
        <v>0.76540778498609829</v>
      </c>
      <c r="JB206" s="601">
        <v>0.75903614457831325</v>
      </c>
      <c r="JC206" s="601">
        <v>0.6853932584269663</v>
      </c>
      <c r="JD206" s="601">
        <v>0.60550458715596323</v>
      </c>
      <c r="JE206" s="601">
        <v>0.49760523475445217</v>
      </c>
      <c r="JF206" s="601">
        <v>0.38970588235294112</v>
      </c>
      <c r="JG206" s="601">
        <v>0.27610294117647061</v>
      </c>
      <c r="JH206" s="710">
        <v>0.16249999999999998</v>
      </c>
      <c r="JI206" s="116">
        <v>1.1000000000000001</v>
      </c>
      <c r="JJ206" s="116">
        <v>1.1000000000000001</v>
      </c>
      <c r="JK206" s="116">
        <v>1.1000000000000001</v>
      </c>
      <c r="JL206" s="116">
        <v>1.1000000000000001</v>
      </c>
      <c r="JM206" s="116">
        <v>1.1000000000000001</v>
      </c>
      <c r="JN206" s="116">
        <v>1.1000000000000001</v>
      </c>
      <c r="JO206" s="116">
        <v>1.1000000000000001</v>
      </c>
      <c r="JP206" s="116">
        <v>1.1000000000000001</v>
      </c>
      <c r="JQ206" s="116">
        <v>1.1000000000000001</v>
      </c>
      <c r="JR206" s="116">
        <v>1.1000000000000001</v>
      </c>
      <c r="JS206" s="208">
        <v>1.1000000000000001</v>
      </c>
      <c r="JT206" s="116">
        <v>5000</v>
      </c>
      <c r="JU206" s="116">
        <v>5000</v>
      </c>
      <c r="JV206" s="116">
        <v>5000</v>
      </c>
      <c r="JW206" s="116">
        <v>5000</v>
      </c>
      <c r="JX206" s="116">
        <v>5000</v>
      </c>
      <c r="JY206" s="116">
        <v>5000</v>
      </c>
      <c r="JZ206" s="116">
        <v>5000</v>
      </c>
      <c r="KA206" s="116">
        <v>5000</v>
      </c>
      <c r="KB206" s="116">
        <v>5000</v>
      </c>
      <c r="KC206" s="116">
        <v>5000</v>
      </c>
      <c r="KD206" s="208">
        <v>5000</v>
      </c>
      <c r="KE206" s="116">
        <v>1.2</v>
      </c>
      <c r="KF206" s="116">
        <v>1.2</v>
      </c>
      <c r="KG206" s="116">
        <v>1.2</v>
      </c>
      <c r="KH206" s="116">
        <v>1.6</v>
      </c>
      <c r="KI206" s="116">
        <v>1.6</v>
      </c>
      <c r="KJ206" s="116">
        <v>1.6</v>
      </c>
      <c r="KK206" s="116">
        <v>1.6</v>
      </c>
      <c r="KL206" s="116">
        <v>1.6</v>
      </c>
      <c r="KM206" s="116">
        <v>1.6</v>
      </c>
      <c r="KN206" s="116">
        <v>1.6</v>
      </c>
      <c r="KO206" s="208">
        <v>1.6</v>
      </c>
      <c r="KP206" s="116">
        <v>20000</v>
      </c>
      <c r="KQ206" s="116">
        <v>20000</v>
      </c>
      <c r="KR206" s="116">
        <v>20000</v>
      </c>
      <c r="KS206" s="116">
        <v>40000</v>
      </c>
      <c r="KT206" s="116">
        <v>40000</v>
      </c>
      <c r="KU206" s="116">
        <v>40000</v>
      </c>
      <c r="KV206" s="116">
        <v>40000</v>
      </c>
      <c r="KW206" s="116">
        <v>40000</v>
      </c>
      <c r="KX206" s="116">
        <v>40000</v>
      </c>
      <c r="KY206" s="116">
        <v>40000</v>
      </c>
      <c r="KZ206" s="208">
        <v>40000</v>
      </c>
      <c r="LA206" s="116">
        <v>0.3</v>
      </c>
      <c r="LB206" s="116">
        <v>0.3</v>
      </c>
      <c r="LC206" s="116">
        <v>0.3</v>
      </c>
      <c r="LD206" s="116">
        <v>0.3</v>
      </c>
      <c r="LE206" s="116">
        <v>0.3</v>
      </c>
      <c r="LF206" s="116">
        <v>0.3</v>
      </c>
      <c r="LG206" s="116">
        <v>0.3</v>
      </c>
      <c r="LH206" s="116">
        <v>0.3</v>
      </c>
      <c r="LI206" s="116">
        <v>0.3</v>
      </c>
      <c r="LJ206" s="116">
        <v>0.3</v>
      </c>
      <c r="LK206" s="208">
        <v>0.3</v>
      </c>
      <c r="LL206" s="116">
        <v>17052</v>
      </c>
      <c r="LM206" s="116">
        <v>15490</v>
      </c>
      <c r="LN206" s="116">
        <v>15201</v>
      </c>
      <c r="LO206" s="116">
        <v>15201</v>
      </c>
      <c r="LP206" s="116">
        <v>15201</v>
      </c>
      <c r="LQ206" s="116">
        <v>15201</v>
      </c>
      <c r="LR206" s="116">
        <v>15201</v>
      </c>
      <c r="LS206" s="116">
        <v>15201</v>
      </c>
      <c r="LT206" s="116">
        <v>15201</v>
      </c>
      <c r="LU206" s="116">
        <v>15201</v>
      </c>
      <c r="LV206" s="208">
        <v>15201</v>
      </c>
      <c r="LW206">
        <v>1.1410566264895919E-3</v>
      </c>
      <c r="LX206">
        <v>2.7810631776595636E-3</v>
      </c>
      <c r="LY206">
        <v>4.8063315657662026E-3</v>
      </c>
      <c r="LZ206">
        <v>5.8233469338437255E-3</v>
      </c>
      <c r="MA206">
        <v>7.3203689136926674E-3</v>
      </c>
      <c r="MB206">
        <v>8.564455293131339E-3</v>
      </c>
      <c r="MC206">
        <v>9.6376810635106676E-3</v>
      </c>
      <c r="MD206">
        <v>1.0544787887069978E-2</v>
      </c>
      <c r="ME206">
        <v>1.142685933386493E-2</v>
      </c>
      <c r="MF206">
        <v>1.2419891266940862E-2</v>
      </c>
      <c r="MG206" s="5">
        <v>1.3676177959721102E-2</v>
      </c>
      <c r="MH206" s="156">
        <v>9.5435088894354534E-5</v>
      </c>
      <c r="MI206" s="156">
        <v>1.9953881597171264E-4</v>
      </c>
      <c r="MJ206" s="156">
        <v>2.2330481172253857E-4</v>
      </c>
      <c r="MK206" s="156">
        <v>9.4803148370523069E-5</v>
      </c>
      <c r="ML206" s="156">
        <v>1.1208229102616243E-4</v>
      </c>
      <c r="MM206" s="156">
        <v>1.2498829004456495E-4</v>
      </c>
      <c r="MN206" s="156">
        <v>1.3344908351764864E-4</v>
      </c>
      <c r="MO206" s="156">
        <v>1.3812161538478599E-4</v>
      </c>
      <c r="MP206" s="156">
        <v>1.4154695696764008E-4</v>
      </c>
      <c r="MQ206" s="156">
        <v>1.4597626534327321E-4</v>
      </c>
      <c r="MR206" s="157">
        <v>1.5376092834397026E-4</v>
      </c>
      <c r="MS206" s="156">
        <v>1.331115515025593E-4</v>
      </c>
      <c r="MT206" s="156">
        <v>2.6971923350271247E-4</v>
      </c>
      <c r="MU206" s="156">
        <v>3.5989639793817125E-4</v>
      </c>
      <c r="MV206" s="156">
        <v>4.5451375951022769E-4</v>
      </c>
      <c r="MW206" s="156">
        <v>5.875127838639953E-4</v>
      </c>
      <c r="MX206" s="156">
        <v>6.9858918664141511E-4</v>
      </c>
      <c r="MY206" s="156">
        <v>7.9503215985120528E-4</v>
      </c>
      <c r="MZ206" s="156">
        <v>8.7474654487828174E-4</v>
      </c>
      <c r="NA206" s="156">
        <v>9.4776965516809631E-4</v>
      </c>
      <c r="NB206" s="156">
        <v>1.0247214264151811E-3</v>
      </c>
      <c r="NC206" s="157">
        <v>1.1182607916139699E-3</v>
      </c>
      <c r="ND206" s="156">
        <v>1.3055495479361219</v>
      </c>
      <c r="NE206" s="156">
        <v>1.2789628854475628</v>
      </c>
      <c r="NF206" s="156">
        <v>1.2269487619593811</v>
      </c>
      <c r="NG206" s="156">
        <v>1.2444650288740138</v>
      </c>
      <c r="NH206" s="156">
        <v>1.2537699345893227</v>
      </c>
      <c r="NI206" s="156">
        <v>1.262671962836551</v>
      </c>
      <c r="NJ206" s="156">
        <v>1.2726754310493518</v>
      </c>
      <c r="NK206" s="156">
        <v>1.2832934452502704</v>
      </c>
      <c r="NL206" s="156">
        <v>1.2939157347323411</v>
      </c>
      <c r="NM206" s="156">
        <v>1.3039597558944727</v>
      </c>
      <c r="NN206" s="157">
        <v>1.3129681436343308</v>
      </c>
      <c r="NO206" s="156">
        <v>6875.4334550141266</v>
      </c>
      <c r="NP206" s="156">
        <v>6746.2529631291945</v>
      </c>
      <c r="NQ206" s="156">
        <v>6470.4833241667948</v>
      </c>
      <c r="NR206" s="156">
        <v>6383.6783426592119</v>
      </c>
      <c r="NS206" s="156">
        <v>6340.0888552732495</v>
      </c>
      <c r="NT206" s="156">
        <v>6273.5566246044236</v>
      </c>
      <c r="NU206" s="156">
        <v>6189.7727115116868</v>
      </c>
      <c r="NV206" s="156">
        <v>6093.6957446731312</v>
      </c>
      <c r="NW206" s="156">
        <v>5992.5088381155638</v>
      </c>
      <c r="NX206" s="156">
        <v>5893.8526936797107</v>
      </c>
      <c r="NY206" s="157">
        <v>5804.1636819570776</v>
      </c>
      <c r="NZ206" s="156">
        <v>15.671205077164172</v>
      </c>
      <c r="OA206" s="156">
        <v>35.351892948076376</v>
      </c>
      <c r="OB206" s="156">
        <v>53.5797565247059</v>
      </c>
      <c r="OC206" s="156">
        <v>66.461442394864548</v>
      </c>
      <c r="OD206" s="156">
        <v>85.164433914481535</v>
      </c>
      <c r="OE206" s="156">
        <v>101.02905613725122</v>
      </c>
      <c r="OF206" s="156">
        <v>115.32203083059993</v>
      </c>
      <c r="OG206" s="156">
        <v>127.98661171323432</v>
      </c>
      <c r="OH206" s="156">
        <v>140.61800125202586</v>
      </c>
      <c r="OI206" s="156">
        <v>154.83103927445879</v>
      </c>
      <c r="OJ206" s="157">
        <v>172.52018546233958</v>
      </c>
      <c r="OK206" s="156"/>
      <c r="OL206" s="156"/>
      <c r="OM206" s="156"/>
      <c r="ON206" s="156"/>
      <c r="OO206" s="156"/>
      <c r="OP206" s="156"/>
      <c r="OQ206" s="156"/>
      <c r="OR206" s="156"/>
      <c r="OS206" s="156"/>
      <c r="OT206" s="156"/>
      <c r="OU206" s="157"/>
      <c r="OV206">
        <v>7.1049514980069066</v>
      </c>
      <c r="OW206">
        <v>15.267113887627671</v>
      </c>
      <c r="OX206">
        <v>21.785617431650859</v>
      </c>
      <c r="OY206">
        <v>28.365632763010581</v>
      </c>
      <c r="OZ206">
        <v>37.729138263497461</v>
      </c>
      <c r="PA206">
        <v>45.925301462176691</v>
      </c>
      <c r="PB206">
        <v>53.774043636161736</v>
      </c>
      <c r="PC206">
        <v>61.150494949723139</v>
      </c>
      <c r="PD206">
        <v>68.71126966983978</v>
      </c>
      <c r="PE206">
        <v>77.179156324314562</v>
      </c>
      <c r="PF206" s="5">
        <v>87.460507269859406</v>
      </c>
      <c r="PG206">
        <v>6.2758114456927565</v>
      </c>
      <c r="PH206">
        <v>15.2958474771276</v>
      </c>
      <c r="PI206">
        <v>26.434823611714116</v>
      </c>
      <c r="PJ206">
        <v>32.028408136140492</v>
      </c>
      <c r="PK206">
        <v>40.262029025309673</v>
      </c>
      <c r="PL206">
        <v>47.104504112222365</v>
      </c>
      <c r="PM206">
        <v>53.007245849308681</v>
      </c>
      <c r="PN206">
        <v>57.996333378884884</v>
      </c>
      <c r="PO206">
        <v>62.847726336257118</v>
      </c>
      <c r="PP206">
        <v>68.309401968174754</v>
      </c>
      <c r="PQ206" s="5">
        <v>75.218978778466067</v>
      </c>
      <c r="PR206">
        <v>2.2904421334645089</v>
      </c>
      <c r="PS206">
        <v>4.7889315833211032</v>
      </c>
      <c r="PT206">
        <v>5.3593154813409249</v>
      </c>
      <c r="PU206">
        <v>6.0674014957134768</v>
      </c>
      <c r="PV206">
        <v>7.1732666256743958</v>
      </c>
      <c r="PW206">
        <v>7.9992505628521569</v>
      </c>
      <c r="PX206">
        <v>8.5407413451295131</v>
      </c>
      <c r="PY206">
        <v>8.839783384626303</v>
      </c>
      <c r="PZ206">
        <v>9.0590052459289652</v>
      </c>
      <c r="QA206" s="7">
        <v>9.3424809819694854</v>
      </c>
      <c r="QB206" s="5">
        <v>9.8406994140140966</v>
      </c>
      <c r="QC206">
        <v>0.68094545286649233</v>
      </c>
      <c r="QD206">
        <v>1.2533852780871046</v>
      </c>
      <c r="QE206">
        <v>1.6412355435174422</v>
      </c>
      <c r="QF206">
        <v>2.0727190974944913</v>
      </c>
      <c r="QG206">
        <v>2.6792345482549775</v>
      </c>
      <c r="QH206">
        <v>3.1857762678408452</v>
      </c>
      <c r="QI206">
        <v>3.625585158569451</v>
      </c>
      <c r="QJ206">
        <v>3.9891066686084282</v>
      </c>
      <c r="QK206">
        <v>4.3221139584630697</v>
      </c>
      <c r="QL206">
        <v>4.6730371208811503</v>
      </c>
      <c r="QM206" s="5">
        <v>5.0996046879971866</v>
      </c>
      <c r="QN206">
        <v>2.0112077446685199</v>
      </c>
      <c r="QO206">
        <v>3.8744245775627029</v>
      </c>
      <c r="QP206">
        <v>4.7413471257170556</v>
      </c>
      <c r="QQ206">
        <v>5.9878551705396426</v>
      </c>
      <c r="QR206">
        <v>7.7400109171810456</v>
      </c>
      <c r="QS206">
        <v>9.203353662651331</v>
      </c>
      <c r="QT206">
        <v>10.47391268031175</v>
      </c>
      <c r="QU206">
        <v>11.524085931535458</v>
      </c>
      <c r="QV206">
        <v>12.486106991115534</v>
      </c>
      <c r="QW206">
        <v>13.499885015878883</v>
      </c>
      <c r="QX206" s="5">
        <v>14.732191320880759</v>
      </c>
      <c r="QY206" s="7">
        <v>1.9</v>
      </c>
      <c r="QZ206" s="7">
        <v>1.8</v>
      </c>
      <c r="RA206" s="7">
        <v>1.7</v>
      </c>
      <c r="RB206" s="7">
        <v>1.7</v>
      </c>
      <c r="RC206" s="7">
        <v>1.7</v>
      </c>
      <c r="RD206" s="7">
        <v>1.7</v>
      </c>
      <c r="RE206" s="7">
        <v>1.7</v>
      </c>
      <c r="RF206" s="7">
        <v>1.7</v>
      </c>
      <c r="RG206" s="7">
        <v>1.7</v>
      </c>
      <c r="RH206" s="7">
        <v>1.7</v>
      </c>
      <c r="RI206" s="5">
        <v>1.7</v>
      </c>
      <c r="RJ206" s="7">
        <v>32445</v>
      </c>
      <c r="RK206" s="7">
        <v>31021</v>
      </c>
      <c r="RL206" s="7">
        <v>29992</v>
      </c>
      <c r="RM206" s="7">
        <v>29992</v>
      </c>
      <c r="RN206" s="7">
        <v>29992</v>
      </c>
      <c r="RO206" s="7">
        <v>29992</v>
      </c>
      <c r="RP206" s="7">
        <v>29992</v>
      </c>
      <c r="RQ206" s="7">
        <v>29992</v>
      </c>
      <c r="RR206" s="7">
        <v>29992</v>
      </c>
      <c r="RS206" s="7">
        <v>29992</v>
      </c>
      <c r="RT206" s="5">
        <v>29992</v>
      </c>
      <c r="RU206">
        <v>0.61496061296921645</v>
      </c>
      <c r="RV206">
        <v>0.60692639198987786</v>
      </c>
      <c r="RW206">
        <v>0.58746426934910212</v>
      </c>
      <c r="RX206">
        <v>0.58746426934910201</v>
      </c>
      <c r="RY206">
        <v>0.58746426934910201</v>
      </c>
      <c r="RZ206">
        <v>0.58746426934910223</v>
      </c>
      <c r="SA206">
        <v>0.58746426934910212</v>
      </c>
      <c r="SB206">
        <v>0.58746426934910212</v>
      </c>
      <c r="SC206">
        <v>0.58746426934910201</v>
      </c>
      <c r="SD206">
        <v>0.58746426934910223</v>
      </c>
      <c r="SE206" s="5">
        <v>0.58746426934910201</v>
      </c>
      <c r="SF206" s="156">
        <v>20082.11794714697</v>
      </c>
      <c r="SG206" s="156">
        <v>18667.915862663194</v>
      </c>
      <c r="SH206" s="156">
        <v>18238.060005673266</v>
      </c>
      <c r="SI206" s="156">
        <v>18238.060005673262</v>
      </c>
      <c r="SJ206" s="156">
        <v>18238.060005673262</v>
      </c>
      <c r="SK206" s="156">
        <v>18238.060005673266</v>
      </c>
      <c r="SL206" s="156">
        <v>18238.060005673266</v>
      </c>
      <c r="SM206" s="156">
        <v>18238.060005673266</v>
      </c>
      <c r="SN206" s="156">
        <v>18238.060005673262</v>
      </c>
      <c r="SO206" s="156">
        <v>18238.060005673266</v>
      </c>
      <c r="SP206" s="157">
        <v>18238.060005673262</v>
      </c>
      <c r="SQ206" s="156">
        <v>2.6921531975350121</v>
      </c>
      <c r="SR206" s="156">
        <v>5.127809855649808</v>
      </c>
      <c r="SS206" s="156">
        <v>6.3825826692344982</v>
      </c>
      <c r="ST206" s="156">
        <v>8.0605742680341343</v>
      </c>
      <c r="SU206" s="156">
        <v>10.419245465436024</v>
      </c>
      <c r="SV206" s="156">
        <v>12.389129930492176</v>
      </c>
      <c r="SW206" s="156">
        <v>14.099497838881202</v>
      </c>
      <c r="SX206" s="156">
        <v>15.513192600143887</v>
      </c>
      <c r="SY206" s="156">
        <v>16.808220949578605</v>
      </c>
      <c r="SZ206" s="156">
        <v>18.172922136760032</v>
      </c>
      <c r="TA206" s="157">
        <v>19.831796008877944</v>
      </c>
      <c r="TB206" s="156"/>
      <c r="TC206" s="156"/>
      <c r="TD206" s="156"/>
      <c r="TE206" s="156"/>
      <c r="TF206" s="156"/>
      <c r="TG206" s="156"/>
      <c r="TH206" s="156"/>
      <c r="TI206" s="156"/>
      <c r="TJ206" s="156"/>
      <c r="TK206" s="156"/>
      <c r="TL206" s="156"/>
      <c r="TM206" s="728">
        <v>8.5662535791572658</v>
      </c>
      <c r="TN206" s="244">
        <v>20.084779060448703</v>
      </c>
      <c r="TO206" s="244">
        <v>31.79413909305504</v>
      </c>
      <c r="TP206" s="244">
        <v>38.095809631853967</v>
      </c>
      <c r="TQ206" s="244">
        <v>47.435295650984067</v>
      </c>
      <c r="TR206" s="244">
        <v>55.103754675074519</v>
      </c>
      <c r="TS206" s="244">
        <v>61.547987194438193</v>
      </c>
      <c r="TT206" s="244">
        <v>66.836116763511185</v>
      </c>
      <c r="TU206" s="244">
        <v>71.906731582186083</v>
      </c>
      <c r="TV206" s="244">
        <v>77.651882950144241</v>
      </c>
      <c r="TW206" s="729">
        <v>85.059678192480163</v>
      </c>
      <c r="TX206" s="117">
        <v>29.006159178194544</v>
      </c>
      <c r="TY206" s="117">
        <v>58.990059243349329</v>
      </c>
      <c r="TZ206" s="117">
        <v>77.375117261859614</v>
      </c>
      <c r="UA206" s="117">
        <v>85.288900467888269</v>
      </c>
      <c r="UB206" s="117">
        <v>98.377631972991395</v>
      </c>
      <c r="UC206" s="117">
        <v>107.53533040774347</v>
      </c>
      <c r="UD206" s="117">
        <v>112.20142438649239</v>
      </c>
      <c r="UE206" s="117">
        <v>113.11587238017559</v>
      </c>
      <c r="UF206" s="117">
        <v>112.52522848993674</v>
      </c>
      <c r="UG206" s="117">
        <v>112.23576321555521</v>
      </c>
      <c r="UH206" s="185">
        <v>113.89140609372366</v>
      </c>
      <c r="UI206" s="116">
        <v>1.1077182149873703</v>
      </c>
      <c r="UJ206" s="116">
        <v>1.1066945810409468</v>
      </c>
      <c r="UK206" s="116">
        <v>1.1044397804326769</v>
      </c>
      <c r="UL206" s="116">
        <v>1.1080095255319253</v>
      </c>
      <c r="UM206" s="116">
        <v>1.1075400623521754</v>
      </c>
      <c r="UN206" s="116">
        <v>1.107191961651409</v>
      </c>
      <c r="UO206" s="116">
        <v>1.1068287435286202</v>
      </c>
      <c r="UP206" s="116">
        <v>1.1064646066389054</v>
      </c>
      <c r="UQ206" s="116">
        <v>1.1061178244180365</v>
      </c>
      <c r="UR206" s="116">
        <v>1.1058084435860969</v>
      </c>
      <c r="US206" s="208">
        <v>1.1055589879893346</v>
      </c>
      <c r="UT206" s="156">
        <v>16243.532471930321</v>
      </c>
      <c r="UU206" s="156">
        <v>15121.538364716962</v>
      </c>
      <c r="UV206" s="156">
        <v>14093.046368020252</v>
      </c>
      <c r="UW206" s="156">
        <v>14093.04636802025</v>
      </c>
      <c r="UX206" s="156">
        <v>14093.046368020248</v>
      </c>
      <c r="UY206" s="156">
        <v>14093.04636802025</v>
      </c>
      <c r="UZ206" s="156">
        <v>14093.046368020252</v>
      </c>
      <c r="VA206" s="156">
        <v>14093.04636802025</v>
      </c>
      <c r="VB206" s="156">
        <v>14093.046368020248</v>
      </c>
      <c r="VC206" s="156">
        <v>14093.046368020254</v>
      </c>
      <c r="VD206" s="157">
        <v>14093.046368020248</v>
      </c>
      <c r="VE206" s="156">
        <v>26413.939574929223</v>
      </c>
      <c r="VF206" s="156">
        <v>24914.946135624887</v>
      </c>
      <c r="VG206" s="156">
        <v>23989.623034665659</v>
      </c>
      <c r="VH206" s="156">
        <v>23989.623034665663</v>
      </c>
      <c r="VI206" s="156">
        <v>23989.623034665656</v>
      </c>
      <c r="VJ206" s="156">
        <v>23989.623034665656</v>
      </c>
      <c r="VK206" s="156">
        <v>23989.623034665659</v>
      </c>
      <c r="VL206" s="156">
        <v>23989.623034665656</v>
      </c>
      <c r="VM206" s="156">
        <v>23989.623034665659</v>
      </c>
      <c r="VN206" s="156">
        <v>23989.623034665659</v>
      </c>
      <c r="VO206" s="157">
        <v>23989.623034665659</v>
      </c>
      <c r="VP206" s="156">
        <v>1.6573692958641814E-4</v>
      </c>
      <c r="VQ206" s="156">
        <v>3.3910636153359309E-4</v>
      </c>
      <c r="VR206" s="156">
        <v>4.5288878660881783E-4</v>
      </c>
      <c r="VS206" s="156">
        <v>5.719540018207192E-4</v>
      </c>
      <c r="VT206" s="156">
        <v>7.3931818524909112E-4</v>
      </c>
      <c r="VU206" s="156">
        <v>8.7909523654200288E-4</v>
      </c>
      <c r="VV206" s="156">
        <v>1.0004577768846052E-3</v>
      </c>
      <c r="VW206" s="156">
        <v>1.1007692868552688E-3</v>
      </c>
      <c r="VX206" s="156">
        <v>1.1926605866932783E-3</v>
      </c>
      <c r="VY206" s="156">
        <v>1.2894956606399719E-3</v>
      </c>
      <c r="VZ206" s="157">
        <v>1.4072043397146546E-3</v>
      </c>
      <c r="WA206" s="156">
        <v>6157.732248105528</v>
      </c>
      <c r="WB206" s="156">
        <v>6004.1871561419748</v>
      </c>
      <c r="WC206" s="156">
        <v>5665.967064901517</v>
      </c>
      <c r="WD206" s="156">
        <v>5560.666787234778</v>
      </c>
      <c r="WE206" s="156">
        <v>5527.8043646522783</v>
      </c>
      <c r="WF206" s="156">
        <v>5503.437315598625</v>
      </c>
      <c r="WG206" s="156">
        <v>5478.0120470034071</v>
      </c>
      <c r="WH206" s="156">
        <v>5452.5224647233663</v>
      </c>
      <c r="WI206" s="156">
        <v>5428.2477092625395</v>
      </c>
      <c r="WJ206" s="156">
        <v>5406.5910510267704</v>
      </c>
      <c r="WK206" s="157">
        <v>5389.1291592534217</v>
      </c>
      <c r="WL206" s="156">
        <v>1.2364917153839465E-3</v>
      </c>
      <c r="WM206" s="156">
        <v>2.980601993631276E-3</v>
      </c>
      <c r="WN206" s="156">
        <v>5.0296363774887413E-3</v>
      </c>
      <c r="WO206" s="156">
        <v>5.9181500822142489E-3</v>
      </c>
      <c r="WP206" s="156">
        <v>7.4324512047188301E-3</v>
      </c>
      <c r="WQ206" s="156">
        <v>8.6894435831759032E-3</v>
      </c>
      <c r="WR206" s="156">
        <v>9.771130147028316E-3</v>
      </c>
      <c r="WS206" s="156">
        <v>1.0682909502454764E-2</v>
      </c>
      <c r="WT206" s="156">
        <v>1.156840629083257E-2</v>
      </c>
      <c r="WU206" s="156">
        <v>1.2565867532284135E-2</v>
      </c>
      <c r="WV206" s="157">
        <v>1.3829938888065073E-2</v>
      </c>
      <c r="WW206" s="119">
        <v>1.6573692958641814E-4</v>
      </c>
      <c r="WX206" s="119">
        <v>3.3910636153359304E-4</v>
      </c>
      <c r="WY206" s="119">
        <v>4.5288878660881783E-4</v>
      </c>
      <c r="WZ206" s="119">
        <v>5.719540018207192E-4</v>
      </c>
      <c r="XA206" s="119">
        <v>7.3931818524909112E-4</v>
      </c>
      <c r="XB206" s="119">
        <v>8.7909523654200288E-4</v>
      </c>
      <c r="XC206" s="119">
        <v>1.0004577768846054E-3</v>
      </c>
      <c r="XD206" s="119">
        <v>1.1007692868552688E-3</v>
      </c>
      <c r="XE206" s="197">
        <v>1.1926605866932783E-3</v>
      </c>
      <c r="XF206" s="197">
        <v>1.2894956606399721E-3</v>
      </c>
      <c r="XG206" s="201">
        <v>1.4072043397146549E-3</v>
      </c>
      <c r="XH206" s="821">
        <v>0.19173587614067472</v>
      </c>
      <c r="XI206" s="821">
        <v>0.21289340101522847</v>
      </c>
      <c r="XJ206" s="821">
        <v>0.24278698588090852</v>
      </c>
      <c r="XK206" s="821">
        <v>0.25104265936525005</v>
      </c>
      <c r="XL206" s="821">
        <v>0.25844372744538024</v>
      </c>
      <c r="XM206" s="821">
        <v>0.26420500444924572</v>
      </c>
      <c r="XN206" s="821">
        <v>0.27051271323087089</v>
      </c>
      <c r="XO206" s="821">
        <v>0.27721040293229415</v>
      </c>
      <c r="XP206" s="821">
        <v>0.28405551930218725</v>
      </c>
      <c r="XQ206" s="821">
        <v>0.29075827555559908</v>
      </c>
      <c r="XR206" s="822">
        <v>0.29698406314616727</v>
      </c>
      <c r="XS206" s="821">
        <v>0.15902799138726545</v>
      </c>
      <c r="XT206" s="821">
        <v>0.1618274111675127</v>
      </c>
      <c r="XU206" s="821">
        <v>0.16635972989564146</v>
      </c>
      <c r="XV206" s="821">
        <v>0.18692302256387808</v>
      </c>
      <c r="XW206" s="821">
        <v>0.20556125965493205</v>
      </c>
      <c r="XX206" s="821">
        <v>0.22019723608118966</v>
      </c>
      <c r="XY206" s="821">
        <v>0.2363450554355068</v>
      </c>
      <c r="XZ206" s="821">
        <v>0.25362863920569029</v>
      </c>
      <c r="YA206" s="821">
        <v>0.27143238134347697</v>
      </c>
      <c r="YB206" s="821">
        <v>0.28898820671356334</v>
      </c>
      <c r="YC206" s="822">
        <v>0.30536650697232537</v>
      </c>
      <c r="YD206">
        <v>6254.1806020066879</v>
      </c>
      <c r="YE206">
        <v>6088.8501742160279</v>
      </c>
      <c r="YF206">
        <v>5723.5890014471779</v>
      </c>
      <c r="YG206">
        <v>5809.6201692354489</v>
      </c>
      <c r="YH206">
        <v>5762.4888815761096</v>
      </c>
      <c r="YI206">
        <v>5727.5158534897364</v>
      </c>
      <c r="YJ206">
        <v>5691.0005542204945</v>
      </c>
      <c r="YK206">
        <v>5654.3688241025466</v>
      </c>
      <c r="YL206">
        <v>5619.4605309615781</v>
      </c>
      <c r="YM206">
        <v>5588.2987106999599</v>
      </c>
      <c r="YN206" s="5">
        <v>5563.1600498656344</v>
      </c>
      <c r="YO206" s="156">
        <v>5646.0032139834366</v>
      </c>
      <c r="YP206" s="156">
        <v>5501.834271646032</v>
      </c>
      <c r="YQ206" s="156">
        <v>5182.3459303547515</v>
      </c>
      <c r="YR206" s="156">
        <v>5243.2944260532486</v>
      </c>
      <c r="YS206" s="156">
        <v>5202.9620213808157</v>
      </c>
      <c r="YT206" s="156">
        <v>5173.0106899863868</v>
      </c>
      <c r="YU206" s="156">
        <v>5141.7173501271091</v>
      </c>
      <c r="YV206" s="156">
        <v>5110.3024806900567</v>
      </c>
      <c r="YW206" s="156">
        <v>5080.3453365541354</v>
      </c>
      <c r="YX206" s="156">
        <v>5053.5865801289319</v>
      </c>
      <c r="YY206" s="157">
        <v>5031.9884423202775</v>
      </c>
      <c r="YZ206" s="156">
        <v>1.2364917153839467E-3</v>
      </c>
      <c r="ZA206" s="156">
        <v>2.9806019936312756E-3</v>
      </c>
      <c r="ZB206" s="156">
        <v>5.0296363774887413E-3</v>
      </c>
      <c r="ZC206" s="156">
        <v>5.9181500822142489E-3</v>
      </c>
      <c r="ZD206" s="156">
        <v>7.4324512047188309E-3</v>
      </c>
      <c r="ZE206" s="156">
        <v>8.6894435831759032E-3</v>
      </c>
      <c r="ZF206" s="156">
        <v>9.7711301470283177E-3</v>
      </c>
      <c r="ZG206" s="156">
        <v>1.0682909502454763E-2</v>
      </c>
      <c r="ZH206" s="156">
        <v>1.156840629083257E-2</v>
      </c>
      <c r="ZI206" s="156">
        <v>1.2565867532284137E-2</v>
      </c>
      <c r="ZJ206" s="157">
        <v>1.3829938888065073E-2</v>
      </c>
      <c r="ZK206" s="748">
        <v>4.260560347170129</v>
      </c>
      <c r="ZL206" s="748">
        <v>8.0523755045197181</v>
      </c>
      <c r="ZM206" s="748">
        <v>9.4006324742582379</v>
      </c>
      <c r="ZN206" s="748">
        <v>11.872074386204559</v>
      </c>
      <c r="ZO206" s="748">
        <v>15.346060106949341</v>
      </c>
      <c r="ZP206" s="748">
        <v>18.247418511910617</v>
      </c>
      <c r="ZQ206" s="748">
        <v>20.766546102695028</v>
      </c>
      <c r="ZR206" s="748">
        <v>22.848716529640491</v>
      </c>
      <c r="ZS206" s="748">
        <v>24.756108284307913</v>
      </c>
      <c r="ZT206" s="748">
        <v>26.766118175713704</v>
      </c>
      <c r="ZU206" s="748">
        <v>29.209402407361665</v>
      </c>
      <c r="ZV206" s="334"/>
      <c r="ZW206" s="334"/>
      <c r="ZX206" s="334"/>
      <c r="ZY206" s="334"/>
      <c r="ZZ206" s="334"/>
      <c r="AAA206" s="334"/>
      <c r="AAB206" s="334"/>
      <c r="AAC206" s="334"/>
      <c r="AAD206" s="334"/>
      <c r="AAE206" s="334"/>
      <c r="AAF206" s="334"/>
      <c r="AAG206" s="7"/>
      <c r="AAH206" s="7"/>
      <c r="AAI206" s="7"/>
    </row>
    <row r="207" spans="1:711">
      <c r="A207" s="125" t="s">
        <v>127</v>
      </c>
      <c r="B207" s="129" t="s">
        <v>585</v>
      </c>
      <c r="C207" s="125" t="s">
        <v>500</v>
      </c>
      <c r="D207" s="138" t="s">
        <v>501</v>
      </c>
      <c r="E207" s="164">
        <v>435.11209747817384</v>
      </c>
      <c r="F207" s="165">
        <v>466.77327882140952</v>
      </c>
      <c r="G207" s="165">
        <v>414.3913516174195</v>
      </c>
      <c r="H207" s="167">
        <v>435.95923277958644</v>
      </c>
      <c r="I207" s="165">
        <v>445.58123221581786</v>
      </c>
      <c r="J207" s="165">
        <v>448.47304128530538</v>
      </c>
      <c r="K207" s="165">
        <v>472.17191628516855</v>
      </c>
      <c r="L207" s="165">
        <v>525.07049723364094</v>
      </c>
      <c r="M207" s="165">
        <v>616.15915952483897</v>
      </c>
      <c r="N207" s="165">
        <v>754.61070642175093</v>
      </c>
      <c r="O207" s="163">
        <v>948.76742085551325</v>
      </c>
      <c r="P207" s="164">
        <v>2795.9819638693225</v>
      </c>
      <c r="Q207" s="165">
        <v>3341.0988655654251</v>
      </c>
      <c r="R207" s="165">
        <v>3438.2454180558411</v>
      </c>
      <c r="S207" s="167">
        <v>3319.0251930927693</v>
      </c>
      <c r="T207" s="165">
        <v>3174.1482611884858</v>
      </c>
      <c r="U207" s="165">
        <v>3053.0692748723322</v>
      </c>
      <c r="V207" s="165">
        <v>3081.2267095657339</v>
      </c>
      <c r="W207" s="165">
        <v>3300.0391294108745</v>
      </c>
      <c r="X207" s="165">
        <v>3752.6533581118529</v>
      </c>
      <c r="Y207" s="165">
        <v>4484.5521196599429</v>
      </c>
      <c r="Z207" s="163">
        <v>5541.014408281364</v>
      </c>
      <c r="AA207" s="164">
        <v>729.22319146529378</v>
      </c>
      <c r="AB207" s="165">
        <v>797.72577697248744</v>
      </c>
      <c r="AC207" s="165">
        <v>782.45992649424352</v>
      </c>
      <c r="AD207" s="167">
        <v>722.81668350974576</v>
      </c>
      <c r="AE207" s="165">
        <v>746.07079120105038</v>
      </c>
      <c r="AF207" s="165">
        <v>770.01847794301136</v>
      </c>
      <c r="AG207" s="165">
        <v>801.21529976441229</v>
      </c>
      <c r="AH207" s="165">
        <v>844.29150543567334</v>
      </c>
      <c r="AI207" s="165">
        <v>906.03886761041292</v>
      </c>
      <c r="AJ207" s="165">
        <v>995.74922172634774</v>
      </c>
      <c r="AK207" s="163">
        <v>1125.2431674537895</v>
      </c>
      <c r="AL207" s="164">
        <v>225.72122846756557</v>
      </c>
      <c r="AM207" s="165">
        <v>232.26890509278363</v>
      </c>
      <c r="AN207" s="165">
        <v>229.60759885886031</v>
      </c>
      <c r="AO207" s="167">
        <v>217.40783876635891</v>
      </c>
      <c r="AP207" s="165">
        <v>227.1022096327109</v>
      </c>
      <c r="AQ207" s="165">
        <v>236.87232058948081</v>
      </c>
      <c r="AR207" s="165">
        <v>249.97974539497469</v>
      </c>
      <c r="AS207" s="165">
        <v>268.25104122868322</v>
      </c>
      <c r="AT207" s="165">
        <v>294.09021789016577</v>
      </c>
      <c r="AU207" s="165">
        <v>330.19632864839195</v>
      </c>
      <c r="AV207" s="163">
        <v>378.79608047329339</v>
      </c>
      <c r="AW207" s="164">
        <v>0</v>
      </c>
      <c r="AX207" s="165">
        <v>0</v>
      </c>
      <c r="AY207" s="165">
        <v>0</v>
      </c>
      <c r="AZ207" s="167">
        <v>13.837333350194905</v>
      </c>
      <c r="BA207" s="165">
        <v>16.902800302713835</v>
      </c>
      <c r="BB207" s="165">
        <v>21.061754769022187</v>
      </c>
      <c r="BC207" s="165">
        <v>27.135459184024278</v>
      </c>
      <c r="BD207" s="165">
        <v>36.321518545059142</v>
      </c>
      <c r="BE207" s="165">
        <v>51.142910458964089</v>
      </c>
      <c r="BF207" s="165">
        <v>72.359755468094647</v>
      </c>
      <c r="BG207" s="163">
        <v>100.52791077295231</v>
      </c>
      <c r="BH207" s="164">
        <v>236.74176595601108</v>
      </c>
      <c r="BI207" s="165">
        <v>349.10580812793722</v>
      </c>
      <c r="BJ207" s="165">
        <v>225.93672887774542</v>
      </c>
      <c r="BK207" s="167">
        <v>244.26171180202928</v>
      </c>
      <c r="BL207" s="165">
        <v>261.14986459461426</v>
      </c>
      <c r="BM207" s="165">
        <v>293.01051214373325</v>
      </c>
      <c r="BN207" s="165">
        <v>349.72542848252994</v>
      </c>
      <c r="BO207" s="165">
        <v>413.56434438155253</v>
      </c>
      <c r="BP207" s="165">
        <v>543.76553806619233</v>
      </c>
      <c r="BQ207" s="165">
        <v>703.88063033981155</v>
      </c>
      <c r="BR207" s="163">
        <v>882.24968836210167</v>
      </c>
      <c r="BS207" s="164">
        <v>0</v>
      </c>
      <c r="BT207" s="165">
        <v>0</v>
      </c>
      <c r="BU207" s="165">
        <v>0</v>
      </c>
      <c r="BV207" s="167">
        <v>6102.8479277618253</v>
      </c>
      <c r="BW207" s="165">
        <v>6569.6145300187973</v>
      </c>
      <c r="BX207" s="165">
        <v>7213.395828806254</v>
      </c>
      <c r="BY207" s="165">
        <v>8212.9445382250215</v>
      </c>
      <c r="BZ207" s="165">
        <v>9765.1989963747947</v>
      </c>
      <c r="CA207" s="165">
        <v>12078.921034107927</v>
      </c>
      <c r="CB207" s="165">
        <v>15359.983163950243</v>
      </c>
      <c r="CC207" s="163">
        <v>19777.514509646036</v>
      </c>
      <c r="CD207" s="164">
        <v>0</v>
      </c>
      <c r="CE207" s="165">
        <v>0</v>
      </c>
      <c r="CF207" s="165">
        <v>0</v>
      </c>
      <c r="CG207" s="167">
        <v>11.05281765853926</v>
      </c>
      <c r="CH207" s="165">
        <v>11.057335363393017</v>
      </c>
      <c r="CI207" s="165">
        <v>11.061765901905625</v>
      </c>
      <c r="CJ207" s="165">
        <v>11.066339698151364</v>
      </c>
      <c r="CK207" s="165">
        <v>11.071248684432071</v>
      </c>
      <c r="CL207" s="165">
        <v>11.076623905633699</v>
      </c>
      <c r="CM207" s="165">
        <v>11.08250488838261</v>
      </c>
      <c r="CN207" s="169">
        <v>11.088821554651606</v>
      </c>
      <c r="CO207" s="176">
        <v>0.64923613247205991</v>
      </c>
      <c r="CP207" s="175">
        <v>0.625279187817259</v>
      </c>
      <c r="CQ207" s="175">
        <v>0.59085328422345007</v>
      </c>
      <c r="CR207" s="191">
        <v>0.5620343180708719</v>
      </c>
      <c r="CS207" s="175">
        <v>0.53599501289968787</v>
      </c>
      <c r="CT207" s="175">
        <v>0.51559775946956465</v>
      </c>
      <c r="CU207" s="175">
        <v>0.49314223133362228</v>
      </c>
      <c r="CV207" s="175">
        <v>0.46916095786201567</v>
      </c>
      <c r="CW207" s="175">
        <v>0.44451209935433578</v>
      </c>
      <c r="CX207" s="175">
        <v>0.42025351773083763</v>
      </c>
      <c r="CY207" s="175">
        <v>0.3976494298815072</v>
      </c>
      <c r="CZ207" s="176">
        <v>0.38720899116938723</v>
      </c>
      <c r="DA207" s="191">
        <v>0.38905445678677864</v>
      </c>
      <c r="DB207" s="191">
        <v>0.40439052570768347</v>
      </c>
      <c r="DC207" s="191">
        <v>0.40439052570768341</v>
      </c>
      <c r="DD207" s="191">
        <v>0.40439052570768341</v>
      </c>
      <c r="DE207" s="191">
        <v>0.40439052570768347</v>
      </c>
      <c r="DF207" s="191">
        <v>0.40439052570768341</v>
      </c>
      <c r="DG207" s="191">
        <v>0.40439052570768341</v>
      </c>
      <c r="DH207" s="191">
        <v>0.40439052570768347</v>
      </c>
      <c r="DI207" s="191">
        <v>0.40439052570768347</v>
      </c>
      <c r="DJ207" s="175">
        <v>0.40439052570768341</v>
      </c>
      <c r="DK207" s="183">
        <v>9003</v>
      </c>
      <c r="DL207" s="184">
        <v>9224</v>
      </c>
      <c r="DM207" s="184">
        <v>9380</v>
      </c>
      <c r="DN207" s="209">
        <v>8950.2307344370747</v>
      </c>
      <c r="DO207" s="184">
        <v>8652.1829677192945</v>
      </c>
      <c r="DP207" s="184">
        <v>8291.12276898249</v>
      </c>
      <c r="DQ207" s="184">
        <v>7894.9620249034779</v>
      </c>
      <c r="DR207" s="184">
        <v>7495.8760226983304</v>
      </c>
      <c r="DS207" s="184">
        <v>7122.4986857588519</v>
      </c>
      <c r="DT207" s="184">
        <v>6793.9596298496399</v>
      </c>
      <c r="DU207" s="184">
        <v>6518.5995786556477</v>
      </c>
      <c r="DV207" s="193">
        <v>1.8920043587684632</v>
      </c>
      <c r="DW207" s="181">
        <v>1.8541642715930939</v>
      </c>
      <c r="DX207" s="181">
        <v>1.67</v>
      </c>
      <c r="DY207" s="602">
        <v>1.67</v>
      </c>
      <c r="DZ207" s="181">
        <v>1.67</v>
      </c>
      <c r="EA207" s="181">
        <v>1.67</v>
      </c>
      <c r="EB207" s="181">
        <v>1.67</v>
      </c>
      <c r="EC207" s="181">
        <v>1.67</v>
      </c>
      <c r="ED207" s="181">
        <v>1.67</v>
      </c>
      <c r="EE207" s="181">
        <v>1.67</v>
      </c>
      <c r="EF207" s="182">
        <v>1.67</v>
      </c>
      <c r="EG207" s="194">
        <v>2.6103488836834027E-2</v>
      </c>
      <c r="EH207" s="194">
        <v>3.1613596866899053E-2</v>
      </c>
      <c r="EI207" s="194">
        <v>3.651453462346288E-2</v>
      </c>
      <c r="EJ207" s="194">
        <v>4.1507123892775791E-2</v>
      </c>
      <c r="EK207" s="194">
        <v>4.5157127967774914E-2</v>
      </c>
      <c r="EL207" s="194">
        <v>4.8553294661974368E-2</v>
      </c>
      <c r="EM207" s="194">
        <v>5.5233639141829043E-2</v>
      </c>
      <c r="EN207" s="194">
        <v>6.6861869399363991E-2</v>
      </c>
      <c r="EO207" s="194">
        <v>8.5634991187082732E-2</v>
      </c>
      <c r="EP207" s="194">
        <v>0.11422463073154107</v>
      </c>
      <c r="EQ207" s="194">
        <v>0.15543181035612633</v>
      </c>
      <c r="ER207" s="183">
        <v>50000</v>
      </c>
      <c r="ES207" s="184">
        <v>50000</v>
      </c>
      <c r="ET207" s="184">
        <v>50000</v>
      </c>
      <c r="EU207" s="209">
        <v>50000</v>
      </c>
      <c r="EV207" s="184">
        <v>50000</v>
      </c>
      <c r="EW207" s="184">
        <v>50000</v>
      </c>
      <c r="EX207" s="184">
        <v>50000</v>
      </c>
      <c r="EY207" s="184">
        <v>50000</v>
      </c>
      <c r="EZ207" s="184">
        <v>50000</v>
      </c>
      <c r="FA207" s="184">
        <v>50000</v>
      </c>
      <c r="FB207" s="184">
        <v>50000</v>
      </c>
      <c r="FC207" s="196">
        <v>16.77</v>
      </c>
      <c r="FD207" s="196">
        <v>17.309999999999999</v>
      </c>
      <c r="FE207" s="196">
        <v>17.62</v>
      </c>
      <c r="FF207" s="598">
        <v>17.62</v>
      </c>
      <c r="FG207" s="196">
        <v>17.62</v>
      </c>
      <c r="FH207" s="196">
        <v>17.62</v>
      </c>
      <c r="FI207" s="196">
        <v>17.62</v>
      </c>
      <c r="FJ207" s="196">
        <v>17.62</v>
      </c>
      <c r="FK207" s="196">
        <v>17.62</v>
      </c>
      <c r="FL207" s="196">
        <v>17.62</v>
      </c>
      <c r="FM207" s="198">
        <v>17.62</v>
      </c>
      <c r="FN207" s="193">
        <v>2.1648807593132422E-3</v>
      </c>
      <c r="FO207" s="181">
        <v>2.413771906502501E-3</v>
      </c>
      <c r="FP207" s="181">
        <v>2.3059007914012744E-3</v>
      </c>
      <c r="FQ207" s="181">
        <v>2.1173735085810879E-3</v>
      </c>
      <c r="FR207" s="181">
        <v>1.9311323929639549E-3</v>
      </c>
      <c r="FS207" s="181">
        <v>1.7867828349938054E-3</v>
      </c>
      <c r="FT207" s="181">
        <v>1.7247253289443822E-3</v>
      </c>
      <c r="FU207" s="181">
        <v>1.7573774335261499E-3</v>
      </c>
      <c r="FV207" s="181">
        <v>1.8934163704465354E-3</v>
      </c>
      <c r="FW207" s="181">
        <v>2.1392154412421967E-3</v>
      </c>
      <c r="FX207" s="182">
        <v>2.5010002501910343E-3</v>
      </c>
      <c r="FY207" s="184">
        <v>32445</v>
      </c>
      <c r="FZ207" s="184">
        <v>31021</v>
      </c>
      <c r="GA207" s="184">
        <v>29992</v>
      </c>
      <c r="GB207" s="209">
        <v>29992</v>
      </c>
      <c r="GC207" s="184">
        <v>29992</v>
      </c>
      <c r="GD207" s="184">
        <v>29992</v>
      </c>
      <c r="GE207" s="184">
        <v>29992</v>
      </c>
      <c r="GF207" s="184">
        <v>29992</v>
      </c>
      <c r="GG207" s="184">
        <v>29992</v>
      </c>
      <c r="GH207" s="184">
        <v>29992</v>
      </c>
      <c r="GI207" s="184">
        <v>29992</v>
      </c>
      <c r="GJ207" s="195">
        <v>1.9</v>
      </c>
      <c r="GK207" s="196">
        <v>1.8</v>
      </c>
      <c r="GL207" s="196">
        <v>1.7</v>
      </c>
      <c r="GM207" s="604">
        <v>1.7</v>
      </c>
      <c r="GN207" s="196">
        <v>1.7</v>
      </c>
      <c r="GO207" s="196">
        <v>1.7</v>
      </c>
      <c r="GP207" s="196">
        <v>1.7</v>
      </c>
      <c r="GQ207" s="196">
        <v>1.7</v>
      </c>
      <c r="GR207" s="196">
        <v>1.7</v>
      </c>
      <c r="GS207" s="196">
        <v>1.7</v>
      </c>
      <c r="GT207" s="198">
        <v>1.7</v>
      </c>
      <c r="GU207" s="196">
        <v>2.0417491095828383E-3</v>
      </c>
      <c r="GV207" s="196">
        <v>2.4573294209390751E-3</v>
      </c>
      <c r="GW207" s="196">
        <v>2.4415330641456377E-3</v>
      </c>
      <c r="GX207" s="196">
        <v>2.5686078565501152E-3</v>
      </c>
      <c r="GY207" s="196">
        <v>2.62529926595105E-3</v>
      </c>
      <c r="GZ207" s="196">
        <v>2.642337380841219E-3</v>
      </c>
      <c r="HA207" s="196">
        <v>2.7819676763803981E-3</v>
      </c>
      <c r="HB207" s="196">
        <v>3.0936383565912124E-3</v>
      </c>
      <c r="HC207" s="196">
        <v>3.6303193946599791E-3</v>
      </c>
      <c r="HD207" s="196">
        <v>4.4460556020193588E-3</v>
      </c>
      <c r="HE207" s="196">
        <v>5.5899984861207709E-3</v>
      </c>
      <c r="HF207" s="183">
        <v>37853</v>
      </c>
      <c r="HG207" s="184">
        <v>34283</v>
      </c>
      <c r="HH207" s="184">
        <v>30483</v>
      </c>
      <c r="HI207" s="209">
        <v>30483</v>
      </c>
      <c r="HJ207" s="184">
        <v>30483</v>
      </c>
      <c r="HK207" s="184">
        <v>30483</v>
      </c>
      <c r="HL207" s="184">
        <v>30483</v>
      </c>
      <c r="HM207" s="184">
        <v>30483</v>
      </c>
      <c r="HN207" s="184">
        <v>30483</v>
      </c>
      <c r="HO207" s="184">
        <v>30483</v>
      </c>
      <c r="HP207" s="184">
        <v>30483</v>
      </c>
      <c r="HQ207" s="195">
        <v>9.4</v>
      </c>
      <c r="HR207" s="196">
        <v>9</v>
      </c>
      <c r="HS207" s="196">
        <v>8.1999999999999993</v>
      </c>
      <c r="HT207" s="604">
        <v>8.1999999999999993</v>
      </c>
      <c r="HU207" s="196">
        <v>8.1999999999999993</v>
      </c>
      <c r="HV207" s="196">
        <v>8.1999999999999993</v>
      </c>
      <c r="HW207" s="196">
        <v>8.1999999999999993</v>
      </c>
      <c r="HX207" s="196">
        <v>8.1999999999999993</v>
      </c>
      <c r="HY207" s="196">
        <v>8.1999999999999993</v>
      </c>
      <c r="HZ207" s="196">
        <v>8.1999999999999993</v>
      </c>
      <c r="IA207" s="198">
        <v>8.1999999999999993</v>
      </c>
      <c r="IB207" s="196">
        <v>7.4935116069963273E-4</v>
      </c>
      <c r="IC207" s="196">
        <v>9.2424510491744363E-4</v>
      </c>
      <c r="ID207" s="196">
        <v>9.8741727731543991E-4</v>
      </c>
      <c r="IE207" s="196">
        <v>1.0388095141743586E-3</v>
      </c>
      <c r="IF207" s="196">
        <v>1.0617369436406617E-3</v>
      </c>
      <c r="IG207" s="196">
        <v>1.068627585124284E-3</v>
      </c>
      <c r="IH207" s="196">
        <v>1.1250975827158559E-3</v>
      </c>
      <c r="II207" s="196">
        <v>1.2511450317519409E-3</v>
      </c>
      <c r="IJ207" s="196">
        <v>1.4681923194494854E-3</v>
      </c>
      <c r="IK207" s="196">
        <v>1.7980965246011283E-3</v>
      </c>
      <c r="IL207" s="198">
        <v>2.2607357510000753E-3</v>
      </c>
      <c r="IM207" s="209"/>
      <c r="IP207" s="606">
        <v>0.23459221501390176</v>
      </c>
      <c r="IQ207" s="279">
        <v>0.24096385542168675</v>
      </c>
      <c r="IR207" s="279">
        <v>0.3146067415730337</v>
      </c>
      <c r="IS207" s="279">
        <v>0.39449541284403672</v>
      </c>
      <c r="IT207" s="279">
        <v>0.50239476524554783</v>
      </c>
      <c r="IU207" s="279">
        <v>0.61029411764705888</v>
      </c>
      <c r="IV207" s="279">
        <v>0.72389705882352939</v>
      </c>
      <c r="IW207" s="311">
        <v>0.83750000000000002</v>
      </c>
      <c r="IY207" s="225"/>
      <c r="IZ207" s="225"/>
      <c r="JA207" s="601">
        <v>0.76540778498609829</v>
      </c>
      <c r="JB207" s="601">
        <v>0.75903614457831325</v>
      </c>
      <c r="JC207" s="601">
        <v>0.6853932584269663</v>
      </c>
      <c r="JD207" s="601">
        <v>0.60550458715596323</v>
      </c>
      <c r="JE207" s="601">
        <v>0.49760523475445217</v>
      </c>
      <c r="JF207" s="601">
        <v>0.38970588235294112</v>
      </c>
      <c r="JG207" s="601">
        <v>0.27610294117647061</v>
      </c>
      <c r="JH207" s="710">
        <v>0.16249999999999998</v>
      </c>
      <c r="JI207" s="116">
        <v>1.1000000000000001</v>
      </c>
      <c r="JJ207" s="116">
        <v>1.1000000000000001</v>
      </c>
      <c r="JK207" s="116">
        <v>1.1000000000000001</v>
      </c>
      <c r="JL207" s="116">
        <v>1.1000000000000001</v>
      </c>
      <c r="JM207" s="116">
        <v>1.1000000000000001</v>
      </c>
      <c r="JN207" s="116">
        <v>1.1000000000000001</v>
      </c>
      <c r="JO207" s="116">
        <v>1.1000000000000001</v>
      </c>
      <c r="JP207" s="116">
        <v>1.1000000000000001</v>
      </c>
      <c r="JQ207" s="116">
        <v>1.1000000000000001</v>
      </c>
      <c r="JR207" s="116">
        <v>1.1000000000000001</v>
      </c>
      <c r="JS207" s="208">
        <v>1.1000000000000001</v>
      </c>
      <c r="JT207" s="116">
        <v>5000</v>
      </c>
      <c r="JU207" s="116">
        <v>5000</v>
      </c>
      <c r="JV207" s="116">
        <v>5000</v>
      </c>
      <c r="JW207" s="116">
        <v>5000</v>
      </c>
      <c r="JX207" s="116">
        <v>5000</v>
      </c>
      <c r="JY207" s="116">
        <v>5000</v>
      </c>
      <c r="JZ207" s="116">
        <v>5000</v>
      </c>
      <c r="KA207" s="116">
        <v>5000</v>
      </c>
      <c r="KB207" s="116">
        <v>5000</v>
      </c>
      <c r="KC207" s="116">
        <v>5000</v>
      </c>
      <c r="KD207" s="208">
        <v>5000</v>
      </c>
      <c r="KE207" s="116">
        <v>1.2</v>
      </c>
      <c r="KF207" s="116">
        <v>1.2</v>
      </c>
      <c r="KG207" s="116">
        <v>1.2</v>
      </c>
      <c r="KH207" s="116">
        <v>1.6</v>
      </c>
      <c r="KI207" s="116">
        <v>1.6</v>
      </c>
      <c r="KJ207" s="116">
        <v>1.6</v>
      </c>
      <c r="KK207" s="116">
        <v>1.6</v>
      </c>
      <c r="KL207" s="116">
        <v>1.6</v>
      </c>
      <c r="KM207" s="116">
        <v>1.6</v>
      </c>
      <c r="KN207" s="116">
        <v>1.6</v>
      </c>
      <c r="KO207" s="208">
        <v>1.6</v>
      </c>
      <c r="KP207" s="116">
        <v>20000</v>
      </c>
      <c r="KQ207" s="116">
        <v>20000</v>
      </c>
      <c r="KR207" s="116">
        <v>20000</v>
      </c>
      <c r="KS207" s="116">
        <v>40000</v>
      </c>
      <c r="KT207" s="116">
        <v>40000</v>
      </c>
      <c r="KU207" s="116">
        <v>40000</v>
      </c>
      <c r="KV207" s="116">
        <v>40000</v>
      </c>
      <c r="KW207" s="116">
        <v>40000</v>
      </c>
      <c r="KX207" s="116">
        <v>40000</v>
      </c>
      <c r="KY207" s="116">
        <v>40000</v>
      </c>
      <c r="KZ207" s="208">
        <v>40000</v>
      </c>
      <c r="LA207" s="116">
        <v>0.3</v>
      </c>
      <c r="LB207" s="116">
        <v>0.3</v>
      </c>
      <c r="LC207" s="116">
        <v>0.3</v>
      </c>
      <c r="LD207" s="116">
        <v>0.3</v>
      </c>
      <c r="LE207" s="116">
        <v>0.3</v>
      </c>
      <c r="LF207" s="116">
        <v>0.3</v>
      </c>
      <c r="LG207" s="116">
        <v>0.3</v>
      </c>
      <c r="LH207" s="116">
        <v>0.3</v>
      </c>
      <c r="LI207" s="116">
        <v>0.3</v>
      </c>
      <c r="LJ207" s="116">
        <v>0.3</v>
      </c>
      <c r="LK207" s="208">
        <v>0.3</v>
      </c>
      <c r="LL207" s="116">
        <v>17052</v>
      </c>
      <c r="LM207" s="116">
        <v>15490</v>
      </c>
      <c r="LN207" s="116">
        <v>15201</v>
      </c>
      <c r="LO207" s="116">
        <v>15201</v>
      </c>
      <c r="LP207" s="116">
        <v>15201</v>
      </c>
      <c r="LQ207" s="116">
        <v>15201</v>
      </c>
      <c r="LR207" s="116">
        <v>15201</v>
      </c>
      <c r="LS207" s="116">
        <v>15201</v>
      </c>
      <c r="LT207" s="116">
        <v>15201</v>
      </c>
      <c r="LU207" s="116">
        <v>15201</v>
      </c>
      <c r="LV207" s="208">
        <v>15201</v>
      </c>
      <c r="LW207">
        <v>7.1409175554393009E-2</v>
      </c>
      <c r="LX207">
        <v>9.8490722442233225E-2</v>
      </c>
      <c r="LY207">
        <v>0.12619116040374601</v>
      </c>
      <c r="LZ207">
        <v>0.12736600667207373</v>
      </c>
      <c r="MA207">
        <v>0.12659733422038222</v>
      </c>
      <c r="MB207">
        <v>0.12537075837650735</v>
      </c>
      <c r="MC207">
        <v>0.13051788565196731</v>
      </c>
      <c r="MD207">
        <v>0.14432954836411782</v>
      </c>
      <c r="ME207">
        <v>0.16939438631485459</v>
      </c>
      <c r="MF207">
        <v>0.20855325030219088</v>
      </c>
      <c r="MG207" s="5">
        <v>0.26458391126324649</v>
      </c>
      <c r="MH207" s="156">
        <v>5.9724827486186361E-3</v>
      </c>
      <c r="MI207" s="156">
        <v>7.0666219660859269E-3</v>
      </c>
      <c r="MJ207" s="156">
        <v>5.8629108145007861E-3</v>
      </c>
      <c r="MK207" s="156">
        <v>2.0734980355916529E-3</v>
      </c>
      <c r="ML207" s="156">
        <v>1.9383339042769105E-3</v>
      </c>
      <c r="MM207" s="156">
        <v>1.8296407856360872E-3</v>
      </c>
      <c r="MN207" s="156">
        <v>1.8072285343474232E-3</v>
      </c>
      <c r="MO207" s="156">
        <v>1.8905103242762131E-3</v>
      </c>
      <c r="MP207" s="156">
        <v>2.0983245885602977E-3</v>
      </c>
      <c r="MQ207" s="156">
        <v>2.4512150670231501E-3</v>
      </c>
      <c r="MR207" s="157">
        <v>2.9747103277343629E-3</v>
      </c>
      <c r="MS207" s="156">
        <v>8.3303369253520439E-3</v>
      </c>
      <c r="MT207" s="156">
        <v>9.5520455549677578E-3</v>
      </c>
      <c r="MU207" s="156">
        <v>9.4491492023618239E-3</v>
      </c>
      <c r="MV207" s="156">
        <v>9.9409503132795E-3</v>
      </c>
      <c r="MW207" s="156">
        <v>1.0160355732681044E-2</v>
      </c>
      <c r="MX207" s="156">
        <v>1.0226296142044504E-2</v>
      </c>
      <c r="MY207" s="156">
        <v>1.0766689190615105E-2</v>
      </c>
      <c r="MZ207" s="156">
        <v>1.197290785812438E-2</v>
      </c>
      <c r="NA207" s="156">
        <v>1.404995497137523E-2</v>
      </c>
      <c r="NB207" s="156">
        <v>1.7206993164427427E-2</v>
      </c>
      <c r="NC207" s="157">
        <v>2.1634247150699705E-2</v>
      </c>
      <c r="ND207" s="156">
        <v>1.3055495479361219</v>
      </c>
      <c r="NE207" s="156">
        <v>1.278962885447563</v>
      </c>
      <c r="NF207" s="156">
        <v>1.2269487619593809</v>
      </c>
      <c r="NG207" s="156">
        <v>1.2444650288740136</v>
      </c>
      <c r="NH207" s="156">
        <v>1.2537699345893227</v>
      </c>
      <c r="NI207" s="156">
        <v>1.2626719628365513</v>
      </c>
      <c r="NJ207" s="156">
        <v>1.2726754310493518</v>
      </c>
      <c r="NK207" s="156">
        <v>1.2832934452502707</v>
      </c>
      <c r="NL207" s="156">
        <v>1.2939157347323409</v>
      </c>
      <c r="NM207" s="156">
        <v>1.3039597558944727</v>
      </c>
      <c r="NN207" s="157">
        <v>1.312968143634331</v>
      </c>
      <c r="NO207" s="156">
        <v>6875.4334550141275</v>
      </c>
      <c r="NP207" s="156">
        <v>6746.2529631291945</v>
      </c>
      <c r="NQ207" s="156">
        <v>6470.4833241667939</v>
      </c>
      <c r="NR207" s="156">
        <v>6383.6783426592119</v>
      </c>
      <c r="NS207" s="156">
        <v>6340.0888552732486</v>
      </c>
      <c r="NT207" s="156">
        <v>6273.5566246044245</v>
      </c>
      <c r="NU207" s="156">
        <v>6189.7727115116859</v>
      </c>
      <c r="NV207" s="156">
        <v>6093.6957446731321</v>
      </c>
      <c r="NW207" s="156">
        <v>5992.508838115562</v>
      </c>
      <c r="NX207" s="156">
        <v>5893.8526936797107</v>
      </c>
      <c r="NY207" s="157">
        <v>5804.1636819570786</v>
      </c>
      <c r="NZ207" s="156">
        <v>980.72944718516897</v>
      </c>
      <c r="OA207" s="156">
        <v>1251.9792804875112</v>
      </c>
      <c r="OB207" s="156">
        <v>1406.7468208313185</v>
      </c>
      <c r="OC207" s="156">
        <v>1453.6191320328312</v>
      </c>
      <c r="OD207" s="156">
        <v>1472.8206229872421</v>
      </c>
      <c r="OE207" s="156">
        <v>1478.9135972427894</v>
      </c>
      <c r="OF207" s="156">
        <v>1561.7436947657329</v>
      </c>
      <c r="OG207" s="156">
        <v>1751.7896104743368</v>
      </c>
      <c r="OH207" s="156">
        <v>2084.553535748455</v>
      </c>
      <c r="OI207" s="156">
        <v>2599.9033159255673</v>
      </c>
      <c r="OJ207" s="157">
        <v>3337.6331878630613</v>
      </c>
      <c r="OK207" s="156"/>
      <c r="OL207" s="156"/>
      <c r="OM207" s="156"/>
      <c r="ON207" s="156"/>
      <c r="OO207" s="156"/>
      <c r="OP207" s="156"/>
      <c r="OQ207" s="156"/>
      <c r="OR207" s="156"/>
      <c r="OS207" s="156"/>
      <c r="OT207" s="156"/>
      <c r="OU207" s="157"/>
      <c r="OV207">
        <v>444.63939566916014</v>
      </c>
      <c r="OW207">
        <v>540.68137986916634</v>
      </c>
      <c r="OX207">
        <v>571.98557906269662</v>
      </c>
      <c r="OY207">
        <v>620.40222105855958</v>
      </c>
      <c r="OZ207">
        <v>652.48191490141744</v>
      </c>
      <c r="PA207">
        <v>672.27741589128948</v>
      </c>
      <c r="PB207">
        <v>728.23269748167752</v>
      </c>
      <c r="PC207">
        <v>836.98443371801113</v>
      </c>
      <c r="PD207">
        <v>1018.5916373488958</v>
      </c>
      <c r="PE207">
        <v>1295.9826749740362</v>
      </c>
      <c r="PF207" s="5">
        <v>1692.0402149402064</v>
      </c>
      <c r="PG207">
        <v>392.75046554916156</v>
      </c>
      <c r="PH207">
        <v>541.69897343228274</v>
      </c>
      <c r="PI207">
        <v>694.05138222060305</v>
      </c>
      <c r="PJ207">
        <v>700.51303669640561</v>
      </c>
      <c r="PK207">
        <v>696.28533821210237</v>
      </c>
      <c r="PL207">
        <v>689.53917107079042</v>
      </c>
      <c r="PM207">
        <v>717.8483710858203</v>
      </c>
      <c r="PN207">
        <v>793.81251600264807</v>
      </c>
      <c r="PO207">
        <v>931.66912473170032</v>
      </c>
      <c r="PP207">
        <v>1147.0428766620498</v>
      </c>
      <c r="PQ207" s="5">
        <v>1455.2115119478558</v>
      </c>
      <c r="PR207">
        <v>143.33958596684727</v>
      </c>
      <c r="PS207">
        <v>169.59892718606224</v>
      </c>
      <c r="PT207">
        <v>140.70985954801887</v>
      </c>
      <c r="PU207">
        <v>132.70387427786579</v>
      </c>
      <c r="PV207">
        <v>124.05336987372229</v>
      </c>
      <c r="PW207">
        <v>117.0970102807096</v>
      </c>
      <c r="PX207">
        <v>115.66262619823509</v>
      </c>
      <c r="PY207">
        <v>120.99266075367764</v>
      </c>
      <c r="PZ207">
        <v>134.29277366785905</v>
      </c>
      <c r="QA207" s="7">
        <v>156.87776428948163</v>
      </c>
      <c r="QB207" s="5">
        <v>190.38146097499924</v>
      </c>
      <c r="QC207">
        <v>42.614671575330917</v>
      </c>
      <c r="QD207">
        <v>44.388355693935168</v>
      </c>
      <c r="QE207">
        <v>43.090955107530625</v>
      </c>
      <c r="QF207">
        <v>45.333715713648502</v>
      </c>
      <c r="QG207">
        <v>46.334270247745366</v>
      </c>
      <c r="QH207">
        <v>46.634978296565549</v>
      </c>
      <c r="QI207">
        <v>49.099332715962056</v>
      </c>
      <c r="QJ207">
        <v>54.60005170540461</v>
      </c>
      <c r="QK207">
        <v>64.072009655962461</v>
      </c>
      <c r="QL207">
        <v>78.469050927738394</v>
      </c>
      <c r="QM207" s="5">
        <v>98.658657281335863</v>
      </c>
      <c r="QN207">
        <v>125.86464473478885</v>
      </c>
      <c r="QO207">
        <v>137.21186874051187</v>
      </c>
      <c r="QP207">
        <v>124.48498142175514</v>
      </c>
      <c r="QQ207">
        <v>130.96406761720678</v>
      </c>
      <c r="QR207">
        <v>133.85455849348662</v>
      </c>
      <c r="QS207">
        <v>134.72327063452272</v>
      </c>
      <c r="QT207">
        <v>141.84251673500154</v>
      </c>
      <c r="QU207">
        <v>157.73348270450219</v>
      </c>
      <c r="QV207">
        <v>185.09691678389157</v>
      </c>
      <c r="QW207">
        <v>226.68836934679985</v>
      </c>
      <c r="QX207" s="5">
        <v>285.01389881274804</v>
      </c>
      <c r="QY207" s="7">
        <v>1.9</v>
      </c>
      <c r="QZ207" s="7">
        <v>1.8</v>
      </c>
      <c r="RA207" s="7">
        <v>1.7</v>
      </c>
      <c r="RB207" s="7">
        <v>1.7</v>
      </c>
      <c r="RC207" s="7">
        <v>1.7</v>
      </c>
      <c r="RD207" s="7">
        <v>1.7</v>
      </c>
      <c r="RE207" s="7">
        <v>1.7</v>
      </c>
      <c r="RF207" s="7">
        <v>1.7</v>
      </c>
      <c r="RG207" s="7">
        <v>1.7</v>
      </c>
      <c r="RH207" s="7">
        <v>1.7</v>
      </c>
      <c r="RI207" s="5">
        <v>1.7</v>
      </c>
      <c r="RJ207" s="7">
        <v>32445</v>
      </c>
      <c r="RK207" s="7">
        <v>31021</v>
      </c>
      <c r="RL207" s="7">
        <v>29992</v>
      </c>
      <c r="RM207" s="7">
        <v>29992</v>
      </c>
      <c r="RN207" s="7">
        <v>29992</v>
      </c>
      <c r="RO207" s="7">
        <v>29992</v>
      </c>
      <c r="RP207" s="7">
        <v>29992</v>
      </c>
      <c r="RQ207" s="7">
        <v>29992</v>
      </c>
      <c r="RR207" s="7">
        <v>29992</v>
      </c>
      <c r="RS207" s="7">
        <v>29992</v>
      </c>
      <c r="RT207" s="5">
        <v>29992</v>
      </c>
      <c r="RU207">
        <v>0.61496061296921645</v>
      </c>
      <c r="RV207">
        <v>0.60692639198987797</v>
      </c>
      <c r="RW207">
        <v>0.58746426934910212</v>
      </c>
      <c r="RX207">
        <v>0.58746426934910201</v>
      </c>
      <c r="RY207">
        <v>0.58746426934910212</v>
      </c>
      <c r="RZ207">
        <v>0.58746426934910212</v>
      </c>
      <c r="SA207">
        <v>0.58746426934910212</v>
      </c>
      <c r="SB207">
        <v>0.58746426934910201</v>
      </c>
      <c r="SC207">
        <v>0.58746426934910212</v>
      </c>
      <c r="SD207">
        <v>0.58746426934910212</v>
      </c>
      <c r="SE207" s="5">
        <v>0.58746426934910201</v>
      </c>
      <c r="SF207" s="156">
        <v>20082.11794714697</v>
      </c>
      <c r="SG207" s="156">
        <v>18667.915862663194</v>
      </c>
      <c r="SH207" s="156">
        <v>18238.060005673262</v>
      </c>
      <c r="SI207" s="156">
        <v>18238.060005673262</v>
      </c>
      <c r="SJ207" s="156">
        <v>18238.060005673266</v>
      </c>
      <c r="SK207" s="156">
        <v>18238.060005673266</v>
      </c>
      <c r="SL207" s="156">
        <v>18238.060005673266</v>
      </c>
      <c r="SM207" s="156">
        <v>18238.060005673262</v>
      </c>
      <c r="SN207" s="156">
        <v>18238.060005673266</v>
      </c>
      <c r="SO207" s="156">
        <v>18238.060005673262</v>
      </c>
      <c r="SP207" s="157">
        <v>18238.060005673266</v>
      </c>
      <c r="SQ207" s="156">
        <v>168.47931631011977</v>
      </c>
      <c r="SR207" s="156">
        <v>181.60022443444706</v>
      </c>
      <c r="SS207" s="156">
        <v>167.57593652928577</v>
      </c>
      <c r="ST207" s="156">
        <v>176.29778333085528</v>
      </c>
      <c r="SU207" s="156">
        <v>180.18882874123199</v>
      </c>
      <c r="SV207" s="156">
        <v>181.35824893108827</v>
      </c>
      <c r="SW207" s="156">
        <v>190.94184945096359</v>
      </c>
      <c r="SX207" s="156">
        <v>212.3335344099068</v>
      </c>
      <c r="SY207" s="156">
        <v>249.16892643985403</v>
      </c>
      <c r="SZ207" s="156">
        <v>305.15742027453825</v>
      </c>
      <c r="TA207" s="157">
        <v>383.67255609408392</v>
      </c>
      <c r="TB207" s="156"/>
      <c r="TC207" s="156"/>
      <c r="TD207" s="156"/>
      <c r="TE207" s="156"/>
      <c r="TF207" s="156"/>
      <c r="TG207" s="156"/>
      <c r="TH207" s="156"/>
      <c r="TI207" s="156"/>
      <c r="TJ207" s="156"/>
      <c r="TK207" s="156"/>
      <c r="TL207" s="156"/>
      <c r="TM207" s="728">
        <v>536.09005151600877</v>
      </c>
      <c r="TN207" s="244">
        <v>711.29790061834501</v>
      </c>
      <c r="TO207" s="244">
        <v>834.76124176862186</v>
      </c>
      <c r="TP207" s="244">
        <v>833.2169109742714</v>
      </c>
      <c r="TQ207" s="244">
        <v>820.33870808582469</v>
      </c>
      <c r="TR207" s="244">
        <v>806.6361813515</v>
      </c>
      <c r="TS207" s="244">
        <v>833.51099728405541</v>
      </c>
      <c r="TT207" s="244">
        <v>914.80517675632575</v>
      </c>
      <c r="TU207" s="244">
        <v>1065.9618983995595</v>
      </c>
      <c r="TV207" s="244">
        <v>1303.9206409515314</v>
      </c>
      <c r="TW207" s="729">
        <v>1645.5929729228551</v>
      </c>
      <c r="TX207" s="117">
        <v>1815.2525166841538</v>
      </c>
      <c r="TY207" s="117">
        <v>2089.1195850779141</v>
      </c>
      <c r="TZ207" s="117">
        <v>2031.4985972245224</v>
      </c>
      <c r="UA207" s="117">
        <v>1865.4060610599383</v>
      </c>
      <c r="UB207" s="117">
        <v>1701.3276382012441</v>
      </c>
      <c r="UC207" s="117">
        <v>1574.1556776295429</v>
      </c>
      <c r="UD207" s="117">
        <v>1519.483014800001</v>
      </c>
      <c r="UE207" s="117">
        <v>1548.2495189365384</v>
      </c>
      <c r="UF207" s="117">
        <v>1668.0998223633978</v>
      </c>
      <c r="UG207" s="117">
        <v>1884.6488037343752</v>
      </c>
      <c r="UH207" s="185">
        <v>2203.3812204183009</v>
      </c>
      <c r="UI207" s="116">
        <v>1.1077182149873701</v>
      </c>
      <c r="UJ207" s="116">
        <v>1.1066945810409468</v>
      </c>
      <c r="UK207" s="116">
        <v>1.1044397804326767</v>
      </c>
      <c r="UL207" s="116">
        <v>1.1080095255319256</v>
      </c>
      <c r="UM207" s="116">
        <v>1.1075400623521756</v>
      </c>
      <c r="UN207" s="116">
        <v>1.1071919616514092</v>
      </c>
      <c r="UO207" s="116">
        <v>1.1068287435286202</v>
      </c>
      <c r="UP207" s="116">
        <v>1.1064646066389054</v>
      </c>
      <c r="UQ207" s="116">
        <v>1.1061178244180363</v>
      </c>
      <c r="UR207" s="116">
        <v>1.1058084435860969</v>
      </c>
      <c r="US207" s="208">
        <v>1.1055589879893348</v>
      </c>
      <c r="UT207" s="156">
        <v>16243.532471930321</v>
      </c>
      <c r="UU207" s="156">
        <v>15121.538364716966</v>
      </c>
      <c r="UV207" s="156">
        <v>14093.04636802025</v>
      </c>
      <c r="UW207" s="156">
        <v>14093.04636802025</v>
      </c>
      <c r="UX207" s="156">
        <v>14093.04636802025</v>
      </c>
      <c r="UY207" s="156">
        <v>14093.046368020252</v>
      </c>
      <c r="UZ207" s="156">
        <v>14093.046368020252</v>
      </c>
      <c r="VA207" s="156">
        <v>14093.046368020248</v>
      </c>
      <c r="VB207" s="156">
        <v>14093.04636802025</v>
      </c>
      <c r="VC207" s="156">
        <v>14093.046368020252</v>
      </c>
      <c r="VD207" s="157">
        <v>14093.04636802025</v>
      </c>
      <c r="VE207" s="156">
        <v>26413.939574929223</v>
      </c>
      <c r="VF207" s="156">
        <v>24914.946135624887</v>
      </c>
      <c r="VG207" s="156">
        <v>23989.623034665659</v>
      </c>
      <c r="VH207" s="156">
        <v>23989.623034665659</v>
      </c>
      <c r="VI207" s="156">
        <v>23989.623034665656</v>
      </c>
      <c r="VJ207" s="156">
        <v>23989.623034665659</v>
      </c>
      <c r="VK207" s="156">
        <v>23989.623034665663</v>
      </c>
      <c r="VL207" s="156">
        <v>23989.623034665656</v>
      </c>
      <c r="VM207" s="156">
        <v>23989.623034665656</v>
      </c>
      <c r="VN207" s="156">
        <v>23989.623034665659</v>
      </c>
      <c r="VO207" s="157">
        <v>23989.623034665663</v>
      </c>
      <c r="VP207" s="156">
        <v>1.0372086034934882E-2</v>
      </c>
      <c r="VQ207" s="156">
        <v>1.2009374975906833E-2</v>
      </c>
      <c r="VR207" s="156">
        <v>1.189068226650746E-2</v>
      </c>
      <c r="VS207" s="156">
        <v>1.2509558169829614E-2</v>
      </c>
      <c r="VT207" s="156">
        <v>1.2785654998632096E-2</v>
      </c>
      <c r="VU207" s="156">
        <v>1.286863352288572E-2</v>
      </c>
      <c r="VV207" s="156">
        <v>1.3548656866995499E-2</v>
      </c>
      <c r="VW207" s="156">
        <v>1.5066546214715594E-2</v>
      </c>
      <c r="VX207" s="156">
        <v>1.7680274366035208E-2</v>
      </c>
      <c r="VY207" s="156">
        <v>2.1653048766446786E-2</v>
      </c>
      <c r="VZ207" s="157">
        <v>2.7224245636820472E-2</v>
      </c>
      <c r="WA207" s="156">
        <v>6157.7322481055289</v>
      </c>
      <c r="WB207" s="156">
        <v>6004.187156141973</v>
      </c>
      <c r="WC207" s="156">
        <v>5665.9670649015179</v>
      </c>
      <c r="WD207" s="156">
        <v>5560.6667872347798</v>
      </c>
      <c r="WE207" s="156">
        <v>5527.8043646522783</v>
      </c>
      <c r="WF207" s="156">
        <v>5503.437315598625</v>
      </c>
      <c r="WG207" s="156">
        <v>5478.0120470034062</v>
      </c>
      <c r="WH207" s="156">
        <v>5452.5224647233672</v>
      </c>
      <c r="WI207" s="156">
        <v>5428.2477092625395</v>
      </c>
      <c r="WJ207" s="156">
        <v>5406.5910510267695</v>
      </c>
      <c r="WK207" s="157">
        <v>5389.1291592534208</v>
      </c>
      <c r="WL207" s="156">
        <v>7.7381658303011649E-2</v>
      </c>
      <c r="WM207" s="156">
        <v>0.10555734440831915</v>
      </c>
      <c r="WN207" s="156">
        <v>0.1320540712182468</v>
      </c>
      <c r="WO207" s="156">
        <v>0.12943950470766538</v>
      </c>
      <c r="WP207" s="156">
        <v>0.12853566812465914</v>
      </c>
      <c r="WQ207" s="156">
        <v>0.12720039916214343</v>
      </c>
      <c r="WR207" s="156">
        <v>0.13232511418631474</v>
      </c>
      <c r="WS207" s="156">
        <v>0.14622005868839402</v>
      </c>
      <c r="WT207" s="156">
        <v>0.17149271090341489</v>
      </c>
      <c r="WU207" s="156">
        <v>0.21100446536921402</v>
      </c>
      <c r="WV207" s="157">
        <v>0.26755862159098087</v>
      </c>
      <c r="WW207" s="119">
        <v>1.0372086034934882E-2</v>
      </c>
      <c r="WX207" s="119">
        <v>1.2009374975906833E-2</v>
      </c>
      <c r="WY207" s="119">
        <v>1.1890682266507462E-2</v>
      </c>
      <c r="WZ207" s="119">
        <v>1.2509558169829616E-2</v>
      </c>
      <c r="XA207" s="119">
        <v>1.2785654998632094E-2</v>
      </c>
      <c r="XB207" s="119">
        <v>1.2868633522885723E-2</v>
      </c>
      <c r="XC207" s="119">
        <v>1.3548656866995502E-2</v>
      </c>
      <c r="XD207" s="119">
        <v>1.5066546214715593E-2</v>
      </c>
      <c r="XE207" s="197">
        <v>1.7680274366035208E-2</v>
      </c>
      <c r="XF207" s="197">
        <v>2.1653048766446786E-2</v>
      </c>
      <c r="XG207" s="201">
        <v>2.7224245636820476E-2</v>
      </c>
      <c r="XH207" s="821">
        <v>0.19173587614067472</v>
      </c>
      <c r="XI207" s="821">
        <v>0.21289340101522847</v>
      </c>
      <c r="XJ207" s="821">
        <v>0.24278698588090852</v>
      </c>
      <c r="XK207" s="821">
        <v>0.25104265936525005</v>
      </c>
      <c r="XL207" s="821">
        <v>0.25844372744538024</v>
      </c>
      <c r="XM207" s="821">
        <v>0.26420500444924572</v>
      </c>
      <c r="XN207" s="821">
        <v>0.27051271323087089</v>
      </c>
      <c r="XO207" s="821">
        <v>0.27721040293229415</v>
      </c>
      <c r="XP207" s="821">
        <v>0.28405551930218725</v>
      </c>
      <c r="XQ207" s="821">
        <v>0.29075827555559908</v>
      </c>
      <c r="XR207" s="822">
        <v>0.29698406314616727</v>
      </c>
      <c r="XS207" s="821">
        <v>0.15902799138726545</v>
      </c>
      <c r="XT207" s="821">
        <v>0.1618274111675127</v>
      </c>
      <c r="XU207" s="821">
        <v>0.16635972989564146</v>
      </c>
      <c r="XV207" s="821">
        <v>0.18692302256387808</v>
      </c>
      <c r="XW207" s="821">
        <v>0.20556125965493205</v>
      </c>
      <c r="XX207" s="821">
        <v>0.22019723608118966</v>
      </c>
      <c r="XY207" s="821">
        <v>0.2363450554355068</v>
      </c>
      <c r="XZ207" s="821">
        <v>0.25362863920569029</v>
      </c>
      <c r="YA207" s="821">
        <v>0.27143238134347697</v>
      </c>
      <c r="YB207" s="821">
        <v>0.28898820671356334</v>
      </c>
      <c r="YC207" s="822">
        <v>0.30536650697232537</v>
      </c>
      <c r="YD207">
        <v>6254.1806020066879</v>
      </c>
      <c r="YE207">
        <v>6088.850174216027</v>
      </c>
      <c r="YF207">
        <v>5723.5890014471779</v>
      </c>
      <c r="YG207">
        <v>5809.6201692354489</v>
      </c>
      <c r="YH207">
        <v>5762.4888815761096</v>
      </c>
      <c r="YI207">
        <v>5727.5158534897355</v>
      </c>
      <c r="YJ207">
        <v>5691.0005542204945</v>
      </c>
      <c r="YK207">
        <v>5654.3688241025475</v>
      </c>
      <c r="YL207">
        <v>5619.4605309615799</v>
      </c>
      <c r="YM207">
        <v>5588.2987106999599</v>
      </c>
      <c r="YN207" s="5">
        <v>5563.1600498656335</v>
      </c>
      <c r="YO207" s="156">
        <v>5646.0032139834375</v>
      </c>
      <c r="YP207" s="156">
        <v>5501.8342716460311</v>
      </c>
      <c r="YQ207" s="156">
        <v>5182.3459303547525</v>
      </c>
      <c r="YR207" s="156">
        <v>5243.2944260532477</v>
      </c>
      <c r="YS207" s="156">
        <v>5202.9620213808148</v>
      </c>
      <c r="YT207" s="156">
        <v>5173.0106899863849</v>
      </c>
      <c r="YU207" s="156">
        <v>5141.7173501271091</v>
      </c>
      <c r="YV207" s="156">
        <v>5110.3024806900576</v>
      </c>
      <c r="YW207" s="156">
        <v>5080.3453365541382</v>
      </c>
      <c r="YX207" s="156">
        <v>5053.5865801289319</v>
      </c>
      <c r="YY207" s="157">
        <v>5031.9884423202757</v>
      </c>
      <c r="YZ207" s="156">
        <v>7.7381658303011663E-2</v>
      </c>
      <c r="ZA207" s="156">
        <v>0.10555734440831914</v>
      </c>
      <c r="ZB207" s="156">
        <v>0.1320540712182468</v>
      </c>
      <c r="ZC207" s="156">
        <v>0.12943950470766541</v>
      </c>
      <c r="ZD207" s="156">
        <v>0.12853566812465916</v>
      </c>
      <c r="ZE207" s="156">
        <v>0.12720039916214343</v>
      </c>
      <c r="ZF207" s="156">
        <v>0.13232511418631476</v>
      </c>
      <c r="ZG207" s="156">
        <v>0.14622005868839402</v>
      </c>
      <c r="ZH207" s="156">
        <v>0.17149271090341489</v>
      </c>
      <c r="ZI207" s="156">
        <v>0.21100446536921402</v>
      </c>
      <c r="ZJ207" s="157">
        <v>0.26755862159098093</v>
      </c>
      <c r="ZK207" s="748">
        <v>266.63278116805407</v>
      </c>
      <c r="ZL207" s="748">
        <v>285.17305438696246</v>
      </c>
      <c r="ZM207" s="748">
        <v>246.81541508813373</v>
      </c>
      <c r="ZN207" s="748">
        <v>259.66144944873116</v>
      </c>
      <c r="ZO207" s="748">
        <v>265.39240347458588</v>
      </c>
      <c r="ZP207" s="748">
        <v>267.11479235421712</v>
      </c>
      <c r="ZQ207" s="748">
        <v>281.23006683420499</v>
      </c>
      <c r="ZR207" s="748">
        <v>312.73696282373413</v>
      </c>
      <c r="ZS207" s="748">
        <v>366.99023308498494</v>
      </c>
      <c r="ZT207" s="748">
        <v>449.45328614721268</v>
      </c>
      <c r="ZU207" s="748">
        <v>565.09486476142933</v>
      </c>
      <c r="ZV207" s="334"/>
      <c r="ZW207" s="334"/>
      <c r="ZX207" s="334"/>
      <c r="ZY207" s="334"/>
      <c r="ZZ207" s="334"/>
      <c r="AAA207" s="334"/>
      <c r="AAB207" s="334"/>
      <c r="AAC207" s="334"/>
      <c r="AAD207" s="334"/>
      <c r="AAE207" s="334"/>
      <c r="AAF207" s="334"/>
      <c r="AAG207" s="7"/>
      <c r="AAH207" s="7"/>
      <c r="AAI207" s="7"/>
    </row>
    <row r="208" spans="1:711">
      <c r="A208" s="127" t="s">
        <v>138</v>
      </c>
      <c r="B208" s="130"/>
      <c r="C208" s="125" t="s">
        <v>500</v>
      </c>
      <c r="D208" s="138" t="s">
        <v>501</v>
      </c>
      <c r="E208" s="164">
        <v>0</v>
      </c>
      <c r="F208" s="165">
        <v>0</v>
      </c>
      <c r="G208" s="165">
        <v>0</v>
      </c>
      <c r="H208" s="167">
        <v>0</v>
      </c>
      <c r="I208" s="165">
        <v>0</v>
      </c>
      <c r="J208" s="165">
        <v>0</v>
      </c>
      <c r="K208" s="165">
        <v>0</v>
      </c>
      <c r="L208" s="165">
        <v>0</v>
      </c>
      <c r="M208" s="165">
        <v>0</v>
      </c>
      <c r="N208" s="165">
        <v>0</v>
      </c>
      <c r="O208" s="163">
        <v>0</v>
      </c>
      <c r="P208" s="164">
        <v>0</v>
      </c>
      <c r="Q208" s="165">
        <v>0</v>
      </c>
      <c r="R208" s="165">
        <v>0</v>
      </c>
      <c r="S208" s="167">
        <v>0</v>
      </c>
      <c r="T208" s="165">
        <v>0</v>
      </c>
      <c r="U208" s="165">
        <v>0</v>
      </c>
      <c r="V208" s="165">
        <v>0</v>
      </c>
      <c r="W208" s="165">
        <v>0</v>
      </c>
      <c r="X208" s="165">
        <v>0</v>
      </c>
      <c r="Y208" s="165">
        <v>0</v>
      </c>
      <c r="Z208" s="163">
        <v>0</v>
      </c>
      <c r="AA208" s="164">
        <v>0</v>
      </c>
      <c r="AB208" s="165">
        <v>0</v>
      </c>
      <c r="AC208" s="165">
        <v>0</v>
      </c>
      <c r="AD208" s="167">
        <v>0</v>
      </c>
      <c r="AE208" s="165">
        <v>0</v>
      </c>
      <c r="AF208" s="165">
        <v>0</v>
      </c>
      <c r="AG208" s="165">
        <v>0</v>
      </c>
      <c r="AH208" s="165">
        <v>0</v>
      </c>
      <c r="AI208" s="165">
        <v>0</v>
      </c>
      <c r="AJ208" s="165">
        <v>0</v>
      </c>
      <c r="AK208" s="163">
        <v>0</v>
      </c>
      <c r="AL208" s="164">
        <v>0</v>
      </c>
      <c r="AM208" s="165">
        <v>0</v>
      </c>
      <c r="AN208" s="165">
        <v>0</v>
      </c>
      <c r="AO208" s="167">
        <v>0</v>
      </c>
      <c r="AP208" s="165">
        <v>0</v>
      </c>
      <c r="AQ208" s="165">
        <v>0</v>
      </c>
      <c r="AR208" s="165">
        <v>0</v>
      </c>
      <c r="AS208" s="165">
        <v>0</v>
      </c>
      <c r="AT208" s="165">
        <v>0</v>
      </c>
      <c r="AU208" s="165">
        <v>0</v>
      </c>
      <c r="AV208" s="163">
        <v>0</v>
      </c>
      <c r="AW208" s="164">
        <v>0</v>
      </c>
      <c r="AX208" s="165">
        <v>0</v>
      </c>
      <c r="AY208" s="165">
        <v>0</v>
      </c>
      <c r="AZ208" s="167">
        <v>0</v>
      </c>
      <c r="BA208" s="165">
        <v>0</v>
      </c>
      <c r="BB208" s="165">
        <v>0</v>
      </c>
      <c r="BC208" s="165">
        <v>0</v>
      </c>
      <c r="BD208" s="165">
        <v>0</v>
      </c>
      <c r="BE208" s="165">
        <v>0</v>
      </c>
      <c r="BF208" s="165">
        <v>0</v>
      </c>
      <c r="BG208" s="163">
        <v>0</v>
      </c>
      <c r="BH208" s="164">
        <v>0</v>
      </c>
      <c r="BI208" s="165">
        <v>0</v>
      </c>
      <c r="BJ208" s="165">
        <v>0</v>
      </c>
      <c r="BK208" s="167">
        <v>0</v>
      </c>
      <c r="BL208" s="165">
        <v>0</v>
      </c>
      <c r="BM208" s="165">
        <v>0</v>
      </c>
      <c r="BN208" s="165">
        <v>0</v>
      </c>
      <c r="BO208" s="165">
        <v>0</v>
      </c>
      <c r="BP208" s="165">
        <v>0</v>
      </c>
      <c r="BQ208" s="165">
        <v>0</v>
      </c>
      <c r="BR208" s="163">
        <v>0</v>
      </c>
      <c r="BS208" s="164">
        <v>0</v>
      </c>
      <c r="BT208" s="165">
        <v>0</v>
      </c>
      <c r="BU208" s="165">
        <v>0</v>
      </c>
      <c r="BV208" s="167">
        <v>0</v>
      </c>
      <c r="BW208" s="165">
        <v>0</v>
      </c>
      <c r="BX208" s="165">
        <v>0</v>
      </c>
      <c r="BY208" s="165">
        <v>0</v>
      </c>
      <c r="BZ208" s="165">
        <v>0</v>
      </c>
      <c r="CA208" s="165">
        <v>0</v>
      </c>
      <c r="CB208" s="165">
        <v>0</v>
      </c>
      <c r="CC208" s="163">
        <v>0</v>
      </c>
      <c r="CD208" s="164">
        <v>0</v>
      </c>
      <c r="CE208" s="165">
        <v>0</v>
      </c>
      <c r="CF208" s="165">
        <v>0</v>
      </c>
      <c r="CG208" s="167">
        <v>0</v>
      </c>
      <c r="CH208" s="165">
        <v>0</v>
      </c>
      <c r="CI208" s="165">
        <v>0</v>
      </c>
      <c r="CJ208" s="165">
        <v>0</v>
      </c>
      <c r="CK208" s="165">
        <v>0</v>
      </c>
      <c r="CL208" s="165">
        <v>0</v>
      </c>
      <c r="CM208" s="165">
        <v>0</v>
      </c>
      <c r="CN208" s="163">
        <v>0</v>
      </c>
      <c r="CO208" s="176"/>
      <c r="CP208" s="175"/>
      <c r="CQ208" s="175"/>
      <c r="CR208" s="191"/>
      <c r="CS208" s="175"/>
      <c r="CT208" s="175"/>
      <c r="CU208" s="175"/>
      <c r="CV208" s="175"/>
      <c r="CW208" s="175"/>
      <c r="CX208" s="175"/>
      <c r="CY208" s="178"/>
      <c r="CZ208" s="176"/>
      <c r="DA208" s="191"/>
      <c r="DB208" s="191"/>
      <c r="DC208" s="191"/>
      <c r="DD208" s="191"/>
      <c r="DE208" s="191"/>
      <c r="DF208" s="191"/>
      <c r="DG208" s="191"/>
      <c r="DH208" s="191"/>
      <c r="DI208" s="191"/>
      <c r="DJ208" s="179"/>
      <c r="DK208" s="188"/>
      <c r="DL208" s="184"/>
      <c r="DM208" s="184"/>
      <c r="DN208" s="209"/>
      <c r="DO208" s="184"/>
      <c r="DP208" s="184"/>
      <c r="DQ208" s="184"/>
      <c r="DR208" s="184"/>
      <c r="DS208" s="184"/>
      <c r="DT208" s="184"/>
      <c r="DU208" s="186"/>
      <c r="DV208" s="181"/>
      <c r="DW208" s="181"/>
      <c r="DX208" s="181"/>
      <c r="DY208" s="602"/>
      <c r="DZ208" s="181"/>
      <c r="EA208" s="181"/>
      <c r="EB208" s="181"/>
      <c r="EC208" s="181"/>
      <c r="ED208" s="181"/>
      <c r="EE208" s="181"/>
      <c r="EF208" s="182"/>
      <c r="EG208" s="194"/>
      <c r="EH208" s="194"/>
      <c r="EI208" s="194"/>
      <c r="EJ208" s="194"/>
      <c r="EK208" s="194"/>
      <c r="EL208" s="194"/>
      <c r="EM208" s="194"/>
      <c r="EN208" s="194"/>
      <c r="EO208" s="194"/>
      <c r="EP208" s="194"/>
      <c r="EQ208" s="194"/>
      <c r="ER208" s="117"/>
      <c r="ES208" s="200"/>
      <c r="ET208" s="200"/>
      <c r="EU208" s="244"/>
      <c r="EV208" s="200"/>
      <c r="EW208" s="200"/>
      <c r="EX208" s="200"/>
      <c r="EY208" s="200"/>
      <c r="EZ208" s="200"/>
      <c r="FA208" s="200"/>
      <c r="FB208" s="185"/>
      <c r="FC208" s="119"/>
      <c r="FD208" s="197"/>
      <c r="FE208" s="197"/>
      <c r="FF208" s="330"/>
      <c r="FG208" s="197"/>
      <c r="FH208" s="197"/>
      <c r="FI208" s="197"/>
      <c r="FJ208" s="197"/>
      <c r="FK208" s="197"/>
      <c r="FL208" s="197"/>
      <c r="FM208" s="201"/>
      <c r="FN208" s="193"/>
      <c r="FO208" s="181"/>
      <c r="FP208" s="181"/>
      <c r="FQ208" s="181"/>
      <c r="FR208" s="181"/>
      <c r="FS208" s="181"/>
      <c r="FT208" s="181"/>
      <c r="FU208" s="181"/>
      <c r="FV208" s="181"/>
      <c r="FW208" s="181"/>
      <c r="FX208" s="182"/>
      <c r="FY208" s="117"/>
      <c r="FZ208" s="200"/>
      <c r="GA208" s="200"/>
      <c r="GB208" s="244"/>
      <c r="GC208" s="200"/>
      <c r="GD208" s="200"/>
      <c r="GE208" s="200"/>
      <c r="GF208" s="200"/>
      <c r="GG208" s="200"/>
      <c r="GH208" s="200"/>
      <c r="GI208" s="185"/>
      <c r="GJ208" s="119"/>
      <c r="GK208" s="197"/>
      <c r="GL208" s="197"/>
      <c r="GM208" s="330"/>
      <c r="GN208" s="197"/>
      <c r="GO208" s="197"/>
      <c r="GP208" s="197"/>
      <c r="GQ208" s="197"/>
      <c r="GR208" s="197"/>
      <c r="GS208" s="197"/>
      <c r="GT208" s="201"/>
      <c r="GU208" s="196"/>
      <c r="GV208" s="196"/>
      <c r="GW208" s="196"/>
      <c r="GX208" s="196"/>
      <c r="GY208" s="196"/>
      <c r="GZ208" s="196"/>
      <c r="HA208" s="196"/>
      <c r="HB208" s="196"/>
      <c r="HC208" s="196"/>
      <c r="HD208" s="196"/>
      <c r="HE208" s="196"/>
      <c r="HF208" s="117"/>
      <c r="HG208" s="200"/>
      <c r="HH208" s="200"/>
      <c r="HI208" s="244"/>
      <c r="HJ208" s="200"/>
      <c r="HK208" s="200"/>
      <c r="HL208" s="200"/>
      <c r="HM208" s="200"/>
      <c r="HN208" s="200"/>
      <c r="HO208" s="200"/>
      <c r="HP208" s="185"/>
      <c r="HQ208" s="119"/>
      <c r="HR208" s="197"/>
      <c r="HS208" s="197"/>
      <c r="HT208" s="330"/>
      <c r="HU208" s="197"/>
      <c r="HV208" s="197"/>
      <c r="HW208" s="197"/>
      <c r="HX208" s="197"/>
      <c r="HY208" s="197"/>
      <c r="HZ208" s="197"/>
      <c r="IA208" s="199"/>
      <c r="IB208" s="196"/>
      <c r="IC208" s="196"/>
      <c r="ID208" s="196"/>
      <c r="IE208" s="196"/>
      <c r="IF208" s="196"/>
      <c r="IG208" s="196"/>
      <c r="IH208" s="196"/>
      <c r="II208" s="196"/>
      <c r="IJ208" s="196"/>
      <c r="IK208" s="196"/>
      <c r="IL208" s="198"/>
      <c r="IM208" s="209"/>
      <c r="IP208" s="606"/>
      <c r="IQ208" s="279"/>
      <c r="IR208" s="279"/>
      <c r="IS208" s="279"/>
      <c r="IT208" s="279"/>
      <c r="IU208" s="279"/>
      <c r="IV208" s="279"/>
      <c r="IW208" s="311"/>
      <c r="IY208" s="225"/>
      <c r="IZ208" s="225"/>
      <c r="JA208" s="601"/>
      <c r="JB208" s="601"/>
      <c r="JC208" s="601"/>
      <c r="JD208" s="601"/>
      <c r="JE208" s="601"/>
      <c r="JF208" s="601"/>
      <c r="JG208" s="601"/>
      <c r="JH208" s="710"/>
      <c r="JI208" s="116"/>
      <c r="JJ208" s="116"/>
      <c r="JK208" s="116"/>
      <c r="JL208" s="116"/>
      <c r="JM208" s="116"/>
      <c r="JN208" s="116"/>
      <c r="JO208" s="116"/>
      <c r="JP208" s="116"/>
      <c r="JQ208" s="116"/>
      <c r="JR208" s="116"/>
      <c r="JS208" s="208"/>
      <c r="JT208" s="116"/>
      <c r="JU208" s="116"/>
      <c r="JV208" s="116"/>
      <c r="JW208" s="116"/>
      <c r="JX208" s="116"/>
      <c r="JY208" s="116"/>
      <c r="JZ208" s="116"/>
      <c r="KA208" s="116"/>
      <c r="KB208" s="116"/>
      <c r="KC208" s="116"/>
      <c r="KD208" s="208"/>
      <c r="KE208" s="116"/>
      <c r="KF208" s="116"/>
      <c r="KG208" s="116"/>
      <c r="KH208" s="116"/>
      <c r="KI208" s="116"/>
      <c r="KJ208" s="116"/>
      <c r="KK208" s="116"/>
      <c r="KL208" s="116"/>
      <c r="KM208" s="116"/>
      <c r="KN208" s="116"/>
      <c r="KO208" s="208"/>
      <c r="KP208" s="116"/>
      <c r="KQ208" s="116"/>
      <c r="KR208" s="116"/>
      <c r="KS208" s="116"/>
      <c r="KT208" s="116"/>
      <c r="KU208" s="116"/>
      <c r="KV208" s="116"/>
      <c r="KW208" s="116"/>
      <c r="KX208" s="116"/>
      <c r="KY208" s="116"/>
      <c r="KZ208" s="208"/>
      <c r="LA208" s="116"/>
      <c r="LB208" s="116"/>
      <c r="LC208" s="116"/>
      <c r="LD208" s="116"/>
      <c r="LE208" s="116"/>
      <c r="LF208" s="116"/>
      <c r="LG208" s="116"/>
      <c r="LH208" s="116"/>
      <c r="LI208" s="116"/>
      <c r="LJ208" s="116"/>
      <c r="LK208" s="208"/>
      <c r="LL208" s="116"/>
      <c r="LM208" s="116"/>
      <c r="LN208" s="116"/>
      <c r="LO208" s="116"/>
      <c r="LP208" s="116"/>
      <c r="LQ208" s="116"/>
      <c r="LR208" s="116"/>
      <c r="LS208" s="116"/>
      <c r="LT208" s="116"/>
      <c r="LU208" s="116"/>
      <c r="LV208" s="208"/>
      <c r="MG208" s="5"/>
      <c r="MH208" s="156"/>
      <c r="MI208" s="156"/>
      <c r="MJ208" s="156"/>
      <c r="MK208" s="156"/>
      <c r="ML208" s="156"/>
      <c r="MM208" s="156"/>
      <c r="MN208" s="156"/>
      <c r="MO208" s="156"/>
      <c r="MP208" s="156"/>
      <c r="MQ208" s="156"/>
      <c r="MR208" s="157"/>
      <c r="MS208" s="156"/>
      <c r="MT208" s="156"/>
      <c r="MU208" s="156"/>
      <c r="MV208" s="156"/>
      <c r="MW208" s="156"/>
      <c r="MX208" s="156"/>
      <c r="MY208" s="156"/>
      <c r="MZ208" s="156"/>
      <c r="NA208" s="156"/>
      <c r="NB208" s="156"/>
      <c r="NC208" s="157"/>
      <c r="ND208" s="156"/>
      <c r="NE208" s="156"/>
      <c r="NF208" s="156"/>
      <c r="NG208" s="156"/>
      <c r="NH208" s="156"/>
      <c r="NI208" s="156"/>
      <c r="NJ208" s="156"/>
      <c r="NK208" s="156"/>
      <c r="NL208" s="156"/>
      <c r="NM208" s="156"/>
      <c r="NN208" s="157"/>
      <c r="NO208" s="156"/>
      <c r="NP208" s="156"/>
      <c r="NQ208" s="156"/>
      <c r="NR208" s="156"/>
      <c r="NS208" s="156"/>
      <c r="NT208" s="156"/>
      <c r="NU208" s="156"/>
      <c r="NV208" s="156"/>
      <c r="NW208" s="156"/>
      <c r="NX208" s="156"/>
      <c r="NY208" s="157"/>
      <c r="NZ208" s="156">
        <v>0</v>
      </c>
      <c r="OA208" s="156">
        <v>0</v>
      </c>
      <c r="OB208" s="156">
        <v>0</v>
      </c>
      <c r="OC208" s="156">
        <v>0</v>
      </c>
      <c r="OD208" s="156">
        <v>0</v>
      </c>
      <c r="OE208" s="156">
        <v>0</v>
      </c>
      <c r="OF208" s="156">
        <v>0</v>
      </c>
      <c r="OG208" s="156">
        <v>0</v>
      </c>
      <c r="OH208" s="156">
        <v>0</v>
      </c>
      <c r="OI208" s="156">
        <v>0</v>
      </c>
      <c r="OJ208" s="157">
        <v>0</v>
      </c>
      <c r="OK208" s="156"/>
      <c r="OL208" s="156"/>
      <c r="OM208" s="156"/>
      <c r="ON208" s="156"/>
      <c r="OO208" s="156"/>
      <c r="OP208" s="156"/>
      <c r="OQ208" s="156"/>
      <c r="OR208" s="156"/>
      <c r="OS208" s="156"/>
      <c r="OT208" s="156"/>
      <c r="OU208" s="157"/>
      <c r="PF208" s="5"/>
      <c r="PQ208" s="5"/>
      <c r="QA208" s="7"/>
      <c r="QB208" s="5"/>
      <c r="QM208" s="5"/>
      <c r="QX208" s="5"/>
      <c r="QY208" s="7"/>
      <c r="QZ208" s="7"/>
      <c r="RA208" s="7"/>
      <c r="RB208" s="7"/>
      <c r="RC208" s="7"/>
      <c r="RD208" s="7"/>
      <c r="RE208" s="7"/>
      <c r="RF208" s="7"/>
      <c r="RG208" s="7"/>
      <c r="RH208" s="7"/>
      <c r="RI208" s="5"/>
      <c r="RJ208" s="7"/>
      <c r="RK208" s="7"/>
      <c r="RL208" s="7"/>
      <c r="RM208" s="7"/>
      <c r="RN208" s="7"/>
      <c r="RO208" s="7"/>
      <c r="RP208" s="7"/>
      <c r="RQ208" s="7"/>
      <c r="RR208" s="7"/>
      <c r="RS208" s="7"/>
      <c r="RT208" s="5"/>
      <c r="SE208" s="5"/>
      <c r="SF208" s="156"/>
      <c r="SG208" s="156"/>
      <c r="SH208" s="156"/>
      <c r="SI208" s="156"/>
      <c r="SJ208" s="156"/>
      <c r="SK208" s="156"/>
      <c r="SL208" s="156"/>
      <c r="SM208" s="156"/>
      <c r="SN208" s="156"/>
      <c r="SO208" s="156"/>
      <c r="SP208" s="157"/>
      <c r="SQ208" s="156">
        <v>0</v>
      </c>
      <c r="SR208" s="156">
        <v>0</v>
      </c>
      <c r="SS208" s="156">
        <v>0</v>
      </c>
      <c r="ST208" s="156">
        <v>0</v>
      </c>
      <c r="SU208" s="156">
        <v>0</v>
      </c>
      <c r="SV208" s="156">
        <v>0</v>
      </c>
      <c r="SW208" s="156">
        <v>0</v>
      </c>
      <c r="SX208" s="156">
        <v>0</v>
      </c>
      <c r="SY208" s="156">
        <v>0</v>
      </c>
      <c r="SZ208" s="156">
        <v>0</v>
      </c>
      <c r="TA208" s="157">
        <v>0</v>
      </c>
      <c r="TB208" s="156"/>
      <c r="TC208" s="156"/>
      <c r="TD208" s="156"/>
      <c r="TE208" s="156"/>
      <c r="TF208" s="156"/>
      <c r="TG208" s="156"/>
      <c r="TH208" s="156"/>
      <c r="TI208" s="156"/>
      <c r="TJ208" s="156"/>
      <c r="TK208" s="156"/>
      <c r="TL208" s="156"/>
      <c r="TM208" s="728"/>
      <c r="TN208" s="244"/>
      <c r="TO208" s="244"/>
      <c r="TP208" s="244"/>
      <c r="TQ208" s="244"/>
      <c r="TR208" s="244"/>
      <c r="TS208" s="244"/>
      <c r="TT208" s="244"/>
      <c r="TU208" s="244"/>
      <c r="TV208" s="244"/>
      <c r="TW208" s="729"/>
      <c r="TX208" s="117"/>
      <c r="TY208" s="117"/>
      <c r="TZ208" s="117"/>
      <c r="UA208" s="117"/>
      <c r="UB208" s="117"/>
      <c r="UC208" s="117"/>
      <c r="UD208" s="117"/>
      <c r="UE208" s="117"/>
      <c r="UF208" s="117"/>
      <c r="UG208" s="117"/>
      <c r="UH208" s="185"/>
      <c r="UI208" s="116"/>
      <c r="UJ208" s="116"/>
      <c r="UK208" s="116"/>
      <c r="UL208" s="116"/>
      <c r="UM208" s="116"/>
      <c r="UN208" s="116"/>
      <c r="UO208" s="116"/>
      <c r="UP208" s="116"/>
      <c r="UQ208" s="116"/>
      <c r="UR208" s="116"/>
      <c r="US208" s="208"/>
      <c r="UT208" s="156"/>
      <c r="UU208" s="156"/>
      <c r="UV208" s="156"/>
      <c r="UW208" s="156"/>
      <c r="UX208" s="156"/>
      <c r="UY208" s="156"/>
      <c r="UZ208" s="156"/>
      <c r="VA208" s="156"/>
      <c r="VB208" s="156"/>
      <c r="VC208" s="156"/>
      <c r="VD208" s="157"/>
      <c r="VE208" s="156"/>
      <c r="VF208" s="156"/>
      <c r="VG208" s="156"/>
      <c r="VH208" s="156"/>
      <c r="VI208" s="156"/>
      <c r="VJ208" s="156"/>
      <c r="VK208" s="156"/>
      <c r="VL208" s="156"/>
      <c r="VM208" s="156"/>
      <c r="VN208" s="156"/>
      <c r="VO208" s="157"/>
      <c r="VP208" s="156"/>
      <c r="VQ208" s="156"/>
      <c r="VR208" s="156"/>
      <c r="VS208" s="156"/>
      <c r="VT208" s="156"/>
      <c r="VU208" s="156"/>
      <c r="VV208" s="156"/>
      <c r="VW208" s="156"/>
      <c r="VX208" s="156"/>
      <c r="VY208" s="156"/>
      <c r="VZ208" s="157"/>
      <c r="WA208" s="156"/>
      <c r="WB208" s="156"/>
      <c r="WC208" s="156"/>
      <c r="WD208" s="156"/>
      <c r="WE208" s="156"/>
      <c r="WF208" s="156"/>
      <c r="WG208" s="156"/>
      <c r="WH208" s="156"/>
      <c r="WI208" s="156"/>
      <c r="WJ208" s="156"/>
      <c r="WK208" s="157"/>
      <c r="WL208" s="156">
        <v>0</v>
      </c>
      <c r="WM208" s="156">
        <v>0</v>
      </c>
      <c r="WN208" s="156">
        <v>0</v>
      </c>
      <c r="WO208" s="156">
        <v>0</v>
      </c>
      <c r="WP208" s="156">
        <v>0</v>
      </c>
      <c r="WQ208" s="156">
        <v>0</v>
      </c>
      <c r="WR208" s="156">
        <v>0</v>
      </c>
      <c r="WS208" s="156">
        <v>0</v>
      </c>
      <c r="WT208" s="156">
        <v>0</v>
      </c>
      <c r="WU208" s="156">
        <v>0</v>
      </c>
      <c r="WV208" s="157">
        <v>0</v>
      </c>
      <c r="WW208" s="119">
        <v>0</v>
      </c>
      <c r="WX208" s="119">
        <v>0</v>
      </c>
      <c r="WY208" s="119">
        <v>0</v>
      </c>
      <c r="WZ208" s="119">
        <v>0</v>
      </c>
      <c r="XA208" s="119">
        <v>0</v>
      </c>
      <c r="XB208" s="119">
        <v>0</v>
      </c>
      <c r="XC208" s="119">
        <v>0</v>
      </c>
      <c r="XD208" s="119">
        <v>0</v>
      </c>
      <c r="XE208" s="197">
        <v>0</v>
      </c>
      <c r="XF208" s="197">
        <v>0</v>
      </c>
      <c r="XG208" s="201">
        <v>0</v>
      </c>
      <c r="XH208" s="821"/>
      <c r="XI208" s="821"/>
      <c r="XJ208" s="821"/>
      <c r="XK208" s="821"/>
      <c r="XL208" s="821"/>
      <c r="XM208" s="821"/>
      <c r="XN208" s="821"/>
      <c r="XO208" s="821"/>
      <c r="XP208" s="821"/>
      <c r="XQ208" s="821"/>
      <c r="XR208" s="822"/>
      <c r="XS208" s="821"/>
      <c r="XT208" s="821"/>
      <c r="XU208" s="821"/>
      <c r="XV208" s="821"/>
      <c r="XW208" s="821"/>
      <c r="XX208" s="821"/>
      <c r="XY208" s="821"/>
      <c r="XZ208" s="821"/>
      <c r="YA208" s="821"/>
      <c r="YB208" s="821"/>
      <c r="YC208" s="822"/>
      <c r="YN208" s="5"/>
      <c r="YO208" s="156"/>
      <c r="YP208" s="156"/>
      <c r="YQ208" s="156"/>
      <c r="YR208" s="156"/>
      <c r="YS208" s="156"/>
      <c r="YT208" s="156"/>
      <c r="YU208" s="156"/>
      <c r="YV208" s="156"/>
      <c r="YW208" s="156"/>
      <c r="YX208" s="156"/>
      <c r="YY208" s="157"/>
      <c r="YZ208" s="156"/>
      <c r="ZA208" s="156"/>
      <c r="ZB208" s="156"/>
      <c r="ZC208" s="156"/>
      <c r="ZD208" s="156"/>
      <c r="ZE208" s="156"/>
      <c r="ZF208" s="156"/>
      <c r="ZG208" s="156"/>
      <c r="ZH208" s="156"/>
      <c r="ZI208" s="156"/>
      <c r="ZJ208" s="157"/>
      <c r="ZK208" s="748">
        <v>0</v>
      </c>
      <c r="ZL208" s="748">
        <v>0</v>
      </c>
      <c r="ZM208" s="748">
        <v>0</v>
      </c>
      <c r="ZN208" s="748">
        <v>0</v>
      </c>
      <c r="ZO208" s="748">
        <v>0</v>
      </c>
      <c r="ZP208" s="748">
        <v>0</v>
      </c>
      <c r="ZQ208" s="748">
        <v>0</v>
      </c>
      <c r="ZR208" s="748">
        <v>0</v>
      </c>
      <c r="ZS208" s="748">
        <v>0</v>
      </c>
      <c r="ZT208" s="748">
        <v>0</v>
      </c>
      <c r="ZU208" s="748">
        <v>0</v>
      </c>
      <c r="ZV208" s="334"/>
      <c r="ZW208" s="334"/>
      <c r="ZX208" s="334"/>
      <c r="ZY208" s="334"/>
      <c r="ZZ208" s="334"/>
      <c r="AAA208" s="334"/>
      <c r="AAB208" s="334"/>
      <c r="AAC208" s="334"/>
      <c r="AAD208" s="334"/>
      <c r="AAE208" s="334"/>
      <c r="AAF208" s="334"/>
      <c r="AAG208" s="7"/>
      <c r="AAH208" s="7"/>
      <c r="AAI208" s="7"/>
    </row>
    <row r="209" spans="1:711">
      <c r="A209" s="125" t="s">
        <v>142</v>
      </c>
      <c r="B209" s="129" t="s">
        <v>586</v>
      </c>
      <c r="C209" s="125" t="s">
        <v>500</v>
      </c>
      <c r="D209" s="138" t="s">
        <v>501</v>
      </c>
      <c r="E209" s="164">
        <v>93174.266304455421</v>
      </c>
      <c r="F209" s="165">
        <v>111695.97384488053</v>
      </c>
      <c r="G209" s="165">
        <v>126544.73242385434</v>
      </c>
      <c r="H209" s="167">
        <v>154696.19187386712</v>
      </c>
      <c r="I209" s="165">
        <v>183983.551032766</v>
      </c>
      <c r="J209" s="165">
        <v>209906.56071101871</v>
      </c>
      <c r="K209" s="165">
        <v>240518.63557590614</v>
      </c>
      <c r="L209" s="165">
        <v>277584.19008319266</v>
      </c>
      <c r="M209" s="165">
        <v>323282.62434382626</v>
      </c>
      <c r="N209" s="165">
        <v>380379.72241540166</v>
      </c>
      <c r="O209" s="163">
        <v>452355.66018641292</v>
      </c>
      <c r="P209" s="164">
        <v>598727.47642251523</v>
      </c>
      <c r="Q209" s="165">
        <v>799504.40274482721</v>
      </c>
      <c r="R209" s="165">
        <v>1049953.9740325264</v>
      </c>
      <c r="S209" s="167">
        <v>1177726.0796411776</v>
      </c>
      <c r="T209" s="165">
        <v>1310627.6170875176</v>
      </c>
      <c r="U209" s="165">
        <v>1428980.5899241094</v>
      </c>
      <c r="V209" s="165">
        <v>1569539.437913554</v>
      </c>
      <c r="W209" s="165">
        <v>1744601.3322145417</v>
      </c>
      <c r="X209" s="165">
        <v>1968919.2428765092</v>
      </c>
      <c r="Y209" s="165">
        <v>2260546.6314180051</v>
      </c>
      <c r="Z209" s="163">
        <v>2641858.4530446855</v>
      </c>
      <c r="AA209" s="164">
        <v>156154.78455038916</v>
      </c>
      <c r="AB209" s="165">
        <v>190890.87049945988</v>
      </c>
      <c r="AC209" s="165">
        <v>238943.64987138525</v>
      </c>
      <c r="AD209" s="167">
        <v>256484.96454343628</v>
      </c>
      <c r="AE209" s="165">
        <v>274405.34291498631</v>
      </c>
      <c r="AF209" s="165">
        <v>292350.7935671829</v>
      </c>
      <c r="AG209" s="165">
        <v>313699.52485359536</v>
      </c>
      <c r="AH209" s="165">
        <v>339495.15144674026</v>
      </c>
      <c r="AI209" s="165">
        <v>371071.76265129924</v>
      </c>
      <c r="AJ209" s="165">
        <v>410213.05140205147</v>
      </c>
      <c r="AK209" s="163">
        <v>459548.11571338307</v>
      </c>
      <c r="AL209" s="164">
        <v>48335.612762090015</v>
      </c>
      <c r="AM209" s="165">
        <v>55580.519976913143</v>
      </c>
      <c r="AN209" s="165">
        <v>70116.405776014668</v>
      </c>
      <c r="AO209" s="167">
        <v>77145.205817185371</v>
      </c>
      <c r="AP209" s="165">
        <v>84616.006086340421</v>
      </c>
      <c r="AQ209" s="165">
        <v>91937.341375647869</v>
      </c>
      <c r="AR209" s="165">
        <v>100907.06565177224</v>
      </c>
      <c r="AS209" s="165">
        <v>111848.59398173093</v>
      </c>
      <c r="AT209" s="165">
        <v>125062.33472383075</v>
      </c>
      <c r="AU209" s="165">
        <v>140815.69698375461</v>
      </c>
      <c r="AV209" s="163">
        <v>159331.40340019879</v>
      </c>
      <c r="AW209" s="164">
        <v>0</v>
      </c>
      <c r="AX209" s="165">
        <v>0</v>
      </c>
      <c r="AY209" s="165">
        <v>0</v>
      </c>
      <c r="AZ209" s="167">
        <v>4910.0526242247379</v>
      </c>
      <c r="BA209" s="165">
        <v>6979.282333383263</v>
      </c>
      <c r="BB209" s="165">
        <v>9857.8957910913377</v>
      </c>
      <c r="BC209" s="165">
        <v>13822.473115333434</v>
      </c>
      <c r="BD209" s="165">
        <v>19201.763117602066</v>
      </c>
      <c r="BE209" s="165">
        <v>26833.34988074411</v>
      </c>
      <c r="BF209" s="165">
        <v>36474.679546379186</v>
      </c>
      <c r="BG209" s="163">
        <v>47929.944099318825</v>
      </c>
      <c r="BH209" s="164">
        <v>50695.534494255066</v>
      </c>
      <c r="BI209" s="165">
        <v>83538.87204557228</v>
      </c>
      <c r="BJ209" s="165">
        <v>68995.414090956998</v>
      </c>
      <c r="BK209" s="167">
        <v>86674.059855202315</v>
      </c>
      <c r="BL209" s="165">
        <v>107830.57266777199</v>
      </c>
      <c r="BM209" s="165">
        <v>137142.75596141722</v>
      </c>
      <c r="BN209" s="165">
        <v>178145.88285258296</v>
      </c>
      <c r="BO209" s="165">
        <v>218635.25790777325</v>
      </c>
      <c r="BP209" s="165">
        <v>285299.58121426718</v>
      </c>
      <c r="BQ209" s="165">
        <v>354808.00431765261</v>
      </c>
      <c r="BR209" s="163">
        <v>420641.17238388245</v>
      </c>
      <c r="BS209" s="164">
        <v>0</v>
      </c>
      <c r="BT209" s="165">
        <v>0</v>
      </c>
      <c r="BU209" s="165">
        <v>0</v>
      </c>
      <c r="BV209" s="167">
        <v>2165540.4061310249</v>
      </c>
      <c r="BW209" s="165">
        <v>2712638.959541901</v>
      </c>
      <c r="BX209" s="165">
        <v>3376209.8723536837</v>
      </c>
      <c r="BY209" s="165">
        <v>4183574.1310829013</v>
      </c>
      <c r="BZ209" s="165">
        <v>5162477.9314228669</v>
      </c>
      <c r="CA209" s="165">
        <v>6337494.5106059676</v>
      </c>
      <c r="CB209" s="165">
        <v>7742569.8873442709</v>
      </c>
      <c r="CC209" s="163">
        <v>9429571.9226848762</v>
      </c>
      <c r="CD209" s="164">
        <v>0</v>
      </c>
      <c r="CE209" s="165">
        <v>0</v>
      </c>
      <c r="CF209" s="165">
        <v>0</v>
      </c>
      <c r="CG209" s="167">
        <v>5131.0382950234061</v>
      </c>
      <c r="CH209" s="165">
        <v>6747.2475931206154</v>
      </c>
      <c r="CI209" s="165">
        <v>8773.1731440815529</v>
      </c>
      <c r="CJ209" s="165">
        <v>11255.56746612496</v>
      </c>
      <c r="CK209" s="165">
        <v>14245.51698693608</v>
      </c>
      <c r="CL209" s="165">
        <v>17782.435549312708</v>
      </c>
      <c r="CM209" s="165">
        <v>21901.762742197578</v>
      </c>
      <c r="CN209" s="169">
        <v>26657.691114563087</v>
      </c>
      <c r="CO209" s="176">
        <v>0.64923613247205991</v>
      </c>
      <c r="CP209" s="175">
        <v>0.625279187817259</v>
      </c>
      <c r="CQ209" s="175">
        <v>0.59085328422345007</v>
      </c>
      <c r="CR209" s="191">
        <v>0.5620343180708719</v>
      </c>
      <c r="CS209" s="175">
        <v>0.53599501289968787</v>
      </c>
      <c r="CT209" s="175">
        <v>0.51559775946956465</v>
      </c>
      <c r="CU209" s="175">
        <v>0.49314223133362228</v>
      </c>
      <c r="CV209" s="175">
        <v>0.46916095786201567</v>
      </c>
      <c r="CW209" s="175">
        <v>0.44451209935433578</v>
      </c>
      <c r="CX209" s="175">
        <v>0.42025351773083763</v>
      </c>
      <c r="CY209" s="175">
        <v>0.3976494298815072</v>
      </c>
      <c r="CZ209" s="176">
        <v>0.38720899116938723</v>
      </c>
      <c r="DA209" s="191">
        <v>0.38905445678677864</v>
      </c>
      <c r="DB209" s="191">
        <v>0.40439052570768347</v>
      </c>
      <c r="DC209" s="191">
        <v>0.40439052570768341</v>
      </c>
      <c r="DD209" s="191">
        <v>0.40439052570768341</v>
      </c>
      <c r="DE209" s="191">
        <v>0.40439052570768347</v>
      </c>
      <c r="DF209" s="191">
        <v>0.40439052570768341</v>
      </c>
      <c r="DG209" s="191">
        <v>0.40439052570768341</v>
      </c>
      <c r="DH209" s="191">
        <v>0.40439052570768347</v>
      </c>
      <c r="DI209" s="191">
        <v>0.40439052570768347</v>
      </c>
      <c r="DJ209" s="175">
        <v>0.40439052570768341</v>
      </c>
      <c r="DK209" s="183">
        <v>9003</v>
      </c>
      <c r="DL209" s="184">
        <v>9224</v>
      </c>
      <c r="DM209" s="184">
        <v>9380</v>
      </c>
      <c r="DN209" s="209">
        <v>8950.2307344370747</v>
      </c>
      <c r="DO209" s="184">
        <v>8652.1829677192945</v>
      </c>
      <c r="DP209" s="184">
        <v>8291.12276898249</v>
      </c>
      <c r="DQ209" s="184">
        <v>7894.9620249034779</v>
      </c>
      <c r="DR209" s="184">
        <v>7495.8760226983304</v>
      </c>
      <c r="DS209" s="184">
        <v>7122.4986857588519</v>
      </c>
      <c r="DT209" s="184">
        <v>6793.9596298496399</v>
      </c>
      <c r="DU209" s="184">
        <v>6518.5995786556477</v>
      </c>
      <c r="DV209" s="193">
        <v>1.8920043587684632</v>
      </c>
      <c r="DW209" s="181">
        <v>1.8541642715930939</v>
      </c>
      <c r="DX209" s="181">
        <v>1.67</v>
      </c>
      <c r="DY209" s="602">
        <v>1.67</v>
      </c>
      <c r="DZ209" s="181">
        <v>1.67</v>
      </c>
      <c r="EA209" s="181">
        <v>1.67</v>
      </c>
      <c r="EB209" s="181">
        <v>1.67</v>
      </c>
      <c r="EC209" s="181">
        <v>1.67</v>
      </c>
      <c r="ED209" s="181">
        <v>1.67</v>
      </c>
      <c r="EE209" s="181">
        <v>1.67</v>
      </c>
      <c r="EF209" s="182">
        <v>1.67</v>
      </c>
      <c r="EG209" s="194">
        <v>5.5897628092966452</v>
      </c>
      <c r="EH209" s="194">
        <v>7.5649392306768686</v>
      </c>
      <c r="EI209" s="194">
        <v>11.150623668839707</v>
      </c>
      <c r="EJ209" s="194">
        <v>14.728427612165204</v>
      </c>
      <c r="EK209" s="194">
        <v>18.645688276942927</v>
      </c>
      <c r="EL209" s="194">
        <v>22.725234641696272</v>
      </c>
      <c r="EM209" s="194">
        <v>28.13534449232548</v>
      </c>
      <c r="EN209" s="194">
        <v>35.347249488314127</v>
      </c>
      <c r="EO209" s="194">
        <v>44.930444120914679</v>
      </c>
      <c r="EP209" s="194">
        <v>57.577679405971622</v>
      </c>
      <c r="EQ209" s="194">
        <v>74.107160134372236</v>
      </c>
      <c r="ER209" s="183">
        <v>50000</v>
      </c>
      <c r="ES209" s="184">
        <v>50000</v>
      </c>
      <c r="ET209" s="184">
        <v>50000</v>
      </c>
      <c r="EU209" s="209">
        <v>50000</v>
      </c>
      <c r="EV209" s="184">
        <v>50000</v>
      </c>
      <c r="EW209" s="184">
        <v>50000</v>
      </c>
      <c r="EX209" s="184">
        <v>50000</v>
      </c>
      <c r="EY209" s="184">
        <v>50000</v>
      </c>
      <c r="EZ209" s="184">
        <v>50000</v>
      </c>
      <c r="FA209" s="184">
        <v>50000</v>
      </c>
      <c r="FB209" s="184">
        <v>50000</v>
      </c>
      <c r="FC209" s="196">
        <v>16.77</v>
      </c>
      <c r="FD209" s="196">
        <v>17.309999999999999</v>
      </c>
      <c r="FE209" s="196">
        <v>17.62</v>
      </c>
      <c r="FF209" s="598">
        <v>17.62</v>
      </c>
      <c r="FG209" s="196">
        <v>17.62</v>
      </c>
      <c r="FH209" s="196">
        <v>17.62</v>
      </c>
      <c r="FI209" s="196">
        <v>17.62</v>
      </c>
      <c r="FJ209" s="196">
        <v>17.62</v>
      </c>
      <c r="FK209" s="196">
        <v>17.62</v>
      </c>
      <c r="FL209" s="196">
        <v>17.62</v>
      </c>
      <c r="FM209" s="198">
        <v>17.62</v>
      </c>
      <c r="FN209" s="193">
        <v>0.46358439021742426</v>
      </c>
      <c r="FO209" s="181">
        <v>0.57760076672976124</v>
      </c>
      <c r="FP209" s="181">
        <v>0.70416430628896842</v>
      </c>
      <c r="FQ209" s="181">
        <v>0.7513308445464365</v>
      </c>
      <c r="FR209" s="181">
        <v>0.79737782806754953</v>
      </c>
      <c r="FS209" s="181">
        <v>0.83629874062470777</v>
      </c>
      <c r="FT209" s="181">
        <v>0.878554120974812</v>
      </c>
      <c r="FU209" s="181">
        <v>0.92905656312045748</v>
      </c>
      <c r="FV209" s="181">
        <v>0.99342613633392318</v>
      </c>
      <c r="FW209" s="181">
        <v>1.0783231258206716</v>
      </c>
      <c r="FX209" s="182">
        <v>1.1924330393653344</v>
      </c>
      <c r="FY209" s="184">
        <v>32445</v>
      </c>
      <c r="FZ209" s="184">
        <v>31021</v>
      </c>
      <c r="GA209" s="184">
        <v>29992</v>
      </c>
      <c r="GB209" s="209">
        <v>29992</v>
      </c>
      <c r="GC209" s="184">
        <v>29992</v>
      </c>
      <c r="GD209" s="184">
        <v>29992</v>
      </c>
      <c r="GE209" s="184">
        <v>29992</v>
      </c>
      <c r="GF209" s="184">
        <v>29992</v>
      </c>
      <c r="GG209" s="184">
        <v>29992</v>
      </c>
      <c r="GH209" s="184">
        <v>29992</v>
      </c>
      <c r="GI209" s="184">
        <v>29992</v>
      </c>
      <c r="GJ209" s="195">
        <v>1.9</v>
      </c>
      <c r="GK209" s="196">
        <v>1.8</v>
      </c>
      <c r="GL209" s="196">
        <v>1.7</v>
      </c>
      <c r="GM209" s="604">
        <v>1.7</v>
      </c>
      <c r="GN209" s="196">
        <v>1.7</v>
      </c>
      <c r="GO209" s="196">
        <v>1.7</v>
      </c>
      <c r="GP209" s="196">
        <v>1.7</v>
      </c>
      <c r="GQ209" s="196">
        <v>1.7</v>
      </c>
      <c r="GR209" s="196">
        <v>1.7</v>
      </c>
      <c r="GS209" s="196">
        <v>1.7</v>
      </c>
      <c r="GT209" s="198">
        <v>1.7</v>
      </c>
      <c r="GU209" s="196">
        <v>0.43721715936132727</v>
      </c>
      <c r="GV209" s="196">
        <v>0.58802381195107312</v>
      </c>
      <c r="GW209" s="196">
        <v>0.74558300287972346</v>
      </c>
      <c r="GX209" s="196">
        <v>0.91144727292997718</v>
      </c>
      <c r="GY209" s="196">
        <v>1.084004097460372</v>
      </c>
      <c r="GZ209" s="196">
        <v>1.2367386683064707</v>
      </c>
      <c r="HA209" s="196">
        <v>1.4171005234779253</v>
      </c>
      <c r="HB209" s="196">
        <v>1.6354853341580045</v>
      </c>
      <c r="HC209" s="196">
        <v>1.9047338061435684</v>
      </c>
      <c r="HD209" s="196">
        <v>2.241141533439047</v>
      </c>
      <c r="HE209" s="196">
        <v>2.6652132019352899</v>
      </c>
      <c r="HF209" s="183">
        <v>37853</v>
      </c>
      <c r="HG209" s="184">
        <v>34283</v>
      </c>
      <c r="HH209" s="184">
        <v>30483</v>
      </c>
      <c r="HI209" s="209">
        <v>30483</v>
      </c>
      <c r="HJ209" s="184">
        <v>30483</v>
      </c>
      <c r="HK209" s="184">
        <v>30483</v>
      </c>
      <c r="HL209" s="184">
        <v>30483</v>
      </c>
      <c r="HM209" s="184">
        <v>30483</v>
      </c>
      <c r="HN209" s="184">
        <v>30483</v>
      </c>
      <c r="HO209" s="184">
        <v>30483</v>
      </c>
      <c r="HP209" s="184">
        <v>30483</v>
      </c>
      <c r="HQ209" s="195">
        <v>9.4</v>
      </c>
      <c r="HR209" s="196">
        <v>9</v>
      </c>
      <c r="HS209" s="196">
        <v>8.1999999999999993</v>
      </c>
      <c r="HT209" s="604">
        <v>8.1999999999999993</v>
      </c>
      <c r="HU209" s="196">
        <v>8.1999999999999993</v>
      </c>
      <c r="HV209" s="196">
        <v>8.1999999999999993</v>
      </c>
      <c r="HW209" s="196">
        <v>8.1999999999999993</v>
      </c>
      <c r="HX209" s="196">
        <v>8.1999999999999993</v>
      </c>
      <c r="HY209" s="196">
        <v>8.1999999999999993</v>
      </c>
      <c r="HZ209" s="196">
        <v>8.1999999999999993</v>
      </c>
      <c r="IA209" s="198">
        <v>8.1999999999999993</v>
      </c>
      <c r="IB209" s="196">
        <v>0.16046495835727179</v>
      </c>
      <c r="IC209" s="196">
        <v>0.22116616727885965</v>
      </c>
      <c r="ID209" s="196">
        <v>0.30153248773380187</v>
      </c>
      <c r="IE209" s="196">
        <v>0.36861216334501257</v>
      </c>
      <c r="IF209" s="196">
        <v>0.43839847603606075</v>
      </c>
      <c r="IG209" s="196">
        <v>0.50016817160623761</v>
      </c>
      <c r="IH209" s="196">
        <v>0.57311103467054714</v>
      </c>
      <c r="II209" s="196">
        <v>0.66143133568773993</v>
      </c>
      <c r="IJ209" s="196">
        <v>0.77032217850840035</v>
      </c>
      <c r="IK209" s="196">
        <v>0.90637391052547767</v>
      </c>
      <c r="IL209" s="198">
        <v>1.0778791415798459</v>
      </c>
      <c r="IM209" s="209"/>
      <c r="IP209" s="606">
        <v>0.23459221501390176</v>
      </c>
      <c r="IQ209" s="279">
        <v>0.24096385542168675</v>
      </c>
      <c r="IR209" s="279">
        <v>0.3146067415730337</v>
      </c>
      <c r="IS209" s="279">
        <v>0.39449541284403672</v>
      </c>
      <c r="IT209" s="279">
        <v>0.50239476524554783</v>
      </c>
      <c r="IU209" s="279">
        <v>0.61029411764705888</v>
      </c>
      <c r="IV209" s="279">
        <v>0.72389705882352939</v>
      </c>
      <c r="IW209" s="311">
        <v>0.83750000000000002</v>
      </c>
      <c r="IY209" s="225"/>
      <c r="IZ209" s="225"/>
      <c r="JA209" s="601">
        <v>0.76540778498609829</v>
      </c>
      <c r="JB209" s="601">
        <v>0.75903614457831325</v>
      </c>
      <c r="JC209" s="601">
        <v>0.6853932584269663</v>
      </c>
      <c r="JD209" s="601">
        <v>0.60550458715596323</v>
      </c>
      <c r="JE209" s="601">
        <v>0.49760523475445217</v>
      </c>
      <c r="JF209" s="601">
        <v>0.38970588235294112</v>
      </c>
      <c r="JG209" s="601">
        <v>0.27610294117647061</v>
      </c>
      <c r="JH209" s="710">
        <v>0.16249999999999998</v>
      </c>
      <c r="JI209" s="116">
        <v>1.1000000000000001</v>
      </c>
      <c r="JJ209" s="116">
        <v>1.1000000000000001</v>
      </c>
      <c r="JK209" s="116">
        <v>1.1000000000000001</v>
      </c>
      <c r="JL209" s="116">
        <v>1.1000000000000001</v>
      </c>
      <c r="JM209" s="116">
        <v>1.1000000000000001</v>
      </c>
      <c r="JN209" s="116">
        <v>1.1000000000000001</v>
      </c>
      <c r="JO209" s="116">
        <v>1.1000000000000001</v>
      </c>
      <c r="JP209" s="116">
        <v>1.1000000000000001</v>
      </c>
      <c r="JQ209" s="116">
        <v>1.1000000000000001</v>
      </c>
      <c r="JR209" s="116">
        <v>1.1000000000000001</v>
      </c>
      <c r="JS209" s="208">
        <v>1.1000000000000001</v>
      </c>
      <c r="JT209" s="116">
        <v>5000</v>
      </c>
      <c r="JU209" s="116">
        <v>5000</v>
      </c>
      <c r="JV209" s="116">
        <v>5000</v>
      </c>
      <c r="JW209" s="116">
        <v>5000</v>
      </c>
      <c r="JX209" s="116">
        <v>5000</v>
      </c>
      <c r="JY209" s="116">
        <v>5000</v>
      </c>
      <c r="JZ209" s="116">
        <v>5000</v>
      </c>
      <c r="KA209" s="116">
        <v>5000</v>
      </c>
      <c r="KB209" s="116">
        <v>5000</v>
      </c>
      <c r="KC209" s="116">
        <v>5000</v>
      </c>
      <c r="KD209" s="208">
        <v>5000</v>
      </c>
      <c r="KE209" s="116">
        <v>1.2</v>
      </c>
      <c r="KF209" s="116">
        <v>1.2</v>
      </c>
      <c r="KG209" s="116">
        <v>1.2</v>
      </c>
      <c r="KH209" s="116">
        <v>1.6</v>
      </c>
      <c r="KI209" s="116">
        <v>1.6</v>
      </c>
      <c r="KJ209" s="116">
        <v>1.6</v>
      </c>
      <c r="KK209" s="116">
        <v>1.6</v>
      </c>
      <c r="KL209" s="116">
        <v>1.6</v>
      </c>
      <c r="KM209" s="116">
        <v>1.6</v>
      </c>
      <c r="KN209" s="116">
        <v>1.6</v>
      </c>
      <c r="KO209" s="208">
        <v>1.6</v>
      </c>
      <c r="KP209" s="116">
        <v>20000</v>
      </c>
      <c r="KQ209" s="116">
        <v>20000</v>
      </c>
      <c r="KR209" s="116">
        <v>20000</v>
      </c>
      <c r="KS209" s="116">
        <v>40000</v>
      </c>
      <c r="KT209" s="116">
        <v>40000</v>
      </c>
      <c r="KU209" s="116">
        <v>40000</v>
      </c>
      <c r="KV209" s="116">
        <v>40000</v>
      </c>
      <c r="KW209" s="116">
        <v>40000</v>
      </c>
      <c r="KX209" s="116">
        <v>40000</v>
      </c>
      <c r="KY209" s="116">
        <v>40000</v>
      </c>
      <c r="KZ209" s="208">
        <v>40000</v>
      </c>
      <c r="LA209" s="116">
        <v>0.3</v>
      </c>
      <c r="LB209" s="116">
        <v>0.3</v>
      </c>
      <c r="LC209" s="116">
        <v>0.3</v>
      </c>
      <c r="LD209" s="116">
        <v>0.3</v>
      </c>
      <c r="LE209" s="116">
        <v>0.3</v>
      </c>
      <c r="LF209" s="116">
        <v>0.3</v>
      </c>
      <c r="LG209" s="116">
        <v>0.3</v>
      </c>
      <c r="LH209" s="116">
        <v>0.3</v>
      </c>
      <c r="LI209" s="116">
        <v>0.3</v>
      </c>
      <c r="LJ209" s="116">
        <v>0.3</v>
      </c>
      <c r="LK209" s="208">
        <v>0.3</v>
      </c>
      <c r="LL209" s="116">
        <v>17052</v>
      </c>
      <c r="LM209" s="116">
        <v>15490</v>
      </c>
      <c r="LN209" s="116">
        <v>15201</v>
      </c>
      <c r="LO209" s="116">
        <v>15201</v>
      </c>
      <c r="LP209" s="116">
        <v>15201</v>
      </c>
      <c r="LQ209" s="116">
        <v>15201</v>
      </c>
      <c r="LR209" s="116">
        <v>15201</v>
      </c>
      <c r="LS209" s="116">
        <v>15201</v>
      </c>
      <c r="LT209" s="116">
        <v>15201</v>
      </c>
      <c r="LU209" s="116">
        <v>15201</v>
      </c>
      <c r="LV209" s="208">
        <v>15201</v>
      </c>
      <c r="LW209">
        <v>15.291456105792083</v>
      </c>
      <c r="LX209">
        <v>23.568223925860437</v>
      </c>
      <c r="LY209">
        <v>38.535617515229163</v>
      </c>
      <c r="LZ209">
        <v>45.194675843263717</v>
      </c>
      <c r="MA209">
        <v>52.272908769789481</v>
      </c>
      <c r="MB209">
        <v>58.679435065090658</v>
      </c>
      <c r="MC209">
        <v>66.484224691381485</v>
      </c>
      <c r="MD209">
        <v>76.301374765490777</v>
      </c>
      <c r="ME209">
        <v>88.876811957496358</v>
      </c>
      <c r="MF209">
        <v>105.12629463600537</v>
      </c>
      <c r="MG209" s="5">
        <v>126.14896677867274</v>
      </c>
      <c r="MH209" s="156">
        <v>1.2789386949795687</v>
      </c>
      <c r="MI209" s="156">
        <v>1.6909991597817839</v>
      </c>
      <c r="MJ209" s="156">
        <v>1.790386013969931</v>
      </c>
      <c r="MK209" s="156">
        <v>0.73576202967157911</v>
      </c>
      <c r="ML209" s="156">
        <v>0.80035138154863172</v>
      </c>
      <c r="MM209" s="156">
        <v>0.85635828532478886</v>
      </c>
      <c r="MN209" s="156">
        <v>0.9205802510977088</v>
      </c>
      <c r="MO209" s="156">
        <v>0.99943870389392064</v>
      </c>
      <c r="MP209" s="156">
        <v>1.1009361286425967</v>
      </c>
      <c r="MQ209" s="156">
        <v>1.2355940604076232</v>
      </c>
      <c r="MR209" s="157">
        <v>1.4182896931181015</v>
      </c>
      <c r="MS209" s="156">
        <v>1.7838461297379216</v>
      </c>
      <c r="MT209" s="156">
        <v>2.28574573327493</v>
      </c>
      <c r="MU209" s="156">
        <v>2.8855333316654312</v>
      </c>
      <c r="MV209" s="156">
        <v>3.5274563340860916</v>
      </c>
      <c r="MW209" s="156">
        <v>4.1952806633232766</v>
      </c>
      <c r="MX209" s="156">
        <v>4.7863894914105618</v>
      </c>
      <c r="MY209" s="156">
        <v>5.4844206198672305</v>
      </c>
      <c r="MZ209" s="156">
        <v>6.3296070684757852</v>
      </c>
      <c r="NA209" s="156">
        <v>7.3716445578143981</v>
      </c>
      <c r="NB209" s="156">
        <v>8.6735998148302436</v>
      </c>
      <c r="NC209" s="157">
        <v>10.314829469656866</v>
      </c>
      <c r="ND209" s="156">
        <v>1.3055495479361219</v>
      </c>
      <c r="NE209" s="156">
        <v>1.278962885447563</v>
      </c>
      <c r="NF209" s="156">
        <v>1.2269487619593811</v>
      </c>
      <c r="NG209" s="156">
        <v>1.2444650288740138</v>
      </c>
      <c r="NH209" s="156">
        <v>1.2537699345893227</v>
      </c>
      <c r="NI209" s="156">
        <v>1.2626719628365508</v>
      </c>
      <c r="NJ209" s="156">
        <v>1.2726754310493518</v>
      </c>
      <c r="NK209" s="156">
        <v>1.2832934452502707</v>
      </c>
      <c r="NL209" s="156">
        <v>1.2939157347323411</v>
      </c>
      <c r="NM209" s="156">
        <v>1.3039597558944724</v>
      </c>
      <c r="NN209" s="157">
        <v>1.3129681436343308</v>
      </c>
      <c r="NO209" s="156">
        <v>6875.4334550141284</v>
      </c>
      <c r="NP209" s="156">
        <v>6746.2529631291936</v>
      </c>
      <c r="NQ209" s="156">
        <v>6470.4833241667939</v>
      </c>
      <c r="NR209" s="156">
        <v>6383.678342659211</v>
      </c>
      <c r="NS209" s="156">
        <v>6340.0888552732513</v>
      </c>
      <c r="NT209" s="156">
        <v>6273.5566246044236</v>
      </c>
      <c r="NU209" s="156">
        <v>6189.7727115116859</v>
      </c>
      <c r="NV209" s="156">
        <v>6093.6957446731312</v>
      </c>
      <c r="NW209" s="156">
        <v>5992.5088381155629</v>
      </c>
      <c r="NX209" s="156">
        <v>5893.8526936797098</v>
      </c>
      <c r="NY209" s="157">
        <v>5804.1636819570776</v>
      </c>
      <c r="NZ209" s="156">
        <v>210011.96522520506</v>
      </c>
      <c r="OA209" s="156">
        <v>299590.93914021907</v>
      </c>
      <c r="OB209" s="156">
        <v>429585.22019194526</v>
      </c>
      <c r="OC209" s="156">
        <v>515803.60559576703</v>
      </c>
      <c r="OD209" s="156">
        <v>608137.75056000659</v>
      </c>
      <c r="OE209" s="156">
        <v>692201.39943374181</v>
      </c>
      <c r="OF209" s="156">
        <v>795533.25733474467</v>
      </c>
      <c r="OG209" s="156">
        <v>926102.50010541896</v>
      </c>
      <c r="OH209" s="156">
        <v>1093710.8167663226</v>
      </c>
      <c r="OI209" s="156">
        <v>1310543.9575699931</v>
      </c>
      <c r="OJ209" s="157">
        <v>1591324.9453638252</v>
      </c>
      <c r="OK209" s="156"/>
      <c r="OL209" s="156"/>
      <c r="OM209" s="156"/>
      <c r="ON209" s="156"/>
      <c r="OO209" s="156"/>
      <c r="OP209" s="156"/>
      <c r="OQ209" s="156"/>
      <c r="OR209" s="156"/>
      <c r="OS209" s="156"/>
      <c r="OT209" s="156"/>
      <c r="OU209" s="157"/>
      <c r="OV209">
        <v>95214.427963838942</v>
      </c>
      <c r="OW209">
        <v>129381.72771322384</v>
      </c>
      <c r="OX209">
        <v>174670.05952290646</v>
      </c>
      <c r="OY209">
        <v>220144.11855883553</v>
      </c>
      <c r="OZ209">
        <v>269414.26390705205</v>
      </c>
      <c r="PA209">
        <v>314657.57631495676</v>
      </c>
      <c r="PB209">
        <v>370952.88546189311</v>
      </c>
      <c r="PC209">
        <v>442480.86184600869</v>
      </c>
      <c r="PD209">
        <v>534428.43876696646</v>
      </c>
      <c r="PE209">
        <v>653271.31720587565</v>
      </c>
      <c r="PF209" s="5">
        <v>806735.08772156667</v>
      </c>
      <c r="PG209">
        <v>84103.008581856469</v>
      </c>
      <c r="PH209">
        <v>129625.23159223242</v>
      </c>
      <c r="PI209">
        <v>211945.89633376044</v>
      </c>
      <c r="PJ209">
        <v>248570.71713795047</v>
      </c>
      <c r="PK209">
        <v>287500.99823384214</v>
      </c>
      <c r="PL209">
        <v>322736.89285799861</v>
      </c>
      <c r="PM209">
        <v>365663.23580259824</v>
      </c>
      <c r="PN209">
        <v>419657.56121019932</v>
      </c>
      <c r="PO209">
        <v>488822.46576623002</v>
      </c>
      <c r="PP209">
        <v>578194.62049802963</v>
      </c>
      <c r="PQ209" s="5">
        <v>693819.3172827001</v>
      </c>
      <c r="PR209">
        <v>30694.528679509651</v>
      </c>
      <c r="PS209">
        <v>40583.979834762817</v>
      </c>
      <c r="PT209">
        <v>42969.264335278342</v>
      </c>
      <c r="PU209">
        <v>47088.76989898106</v>
      </c>
      <c r="PV209">
        <v>51222.488419112429</v>
      </c>
      <c r="PW209">
        <v>54806.930260786488</v>
      </c>
      <c r="PX209">
        <v>58917.136070253371</v>
      </c>
      <c r="PY209">
        <v>63964.077049210922</v>
      </c>
      <c r="PZ209">
        <v>70459.91223312619</v>
      </c>
      <c r="QA209" s="7">
        <v>79078.019866087881</v>
      </c>
      <c r="QB209" s="5">
        <v>90770.540359558494</v>
      </c>
      <c r="QC209">
        <v>9125.4432612873115</v>
      </c>
      <c r="QD209">
        <v>10621.860422528598</v>
      </c>
      <c r="QE209">
        <v>13158.897652393865</v>
      </c>
      <c r="QF209">
        <v>16086.259120332801</v>
      </c>
      <c r="QG209">
        <v>19131.738408953137</v>
      </c>
      <c r="QH209">
        <v>21827.371997679587</v>
      </c>
      <c r="QI209">
        <v>25010.60335278053</v>
      </c>
      <c r="QJ209">
        <v>28864.907114370122</v>
      </c>
      <c r="QK209">
        <v>33616.910677000997</v>
      </c>
      <c r="QL209">
        <v>39554.217235570359</v>
      </c>
      <c r="QM209" s="5">
        <v>47038.716830476209</v>
      </c>
      <c r="QN209">
        <v>26952.470397408699</v>
      </c>
      <c r="QO209">
        <v>32833.956006961627</v>
      </c>
      <c r="QP209">
        <v>38014.593218026726</v>
      </c>
      <c r="QQ209">
        <v>46471.415236516987</v>
      </c>
      <c r="QR209">
        <v>55269.466514753505</v>
      </c>
      <c r="QS209">
        <v>63056.852437741043</v>
      </c>
      <c r="QT209">
        <v>72252.854130254884</v>
      </c>
      <c r="QU209">
        <v>83387.509441513685</v>
      </c>
      <c r="QV209">
        <v>97115.519733558438</v>
      </c>
      <c r="QW209">
        <v>114267.73868053664</v>
      </c>
      <c r="QX209" s="5">
        <v>135889.62639915347</v>
      </c>
      <c r="QY209" s="7">
        <v>1.9</v>
      </c>
      <c r="QZ209" s="7">
        <v>1.8</v>
      </c>
      <c r="RA209" s="7">
        <v>1.7</v>
      </c>
      <c r="RB209" s="7">
        <v>1.7</v>
      </c>
      <c r="RC209" s="7">
        <v>1.7</v>
      </c>
      <c r="RD209" s="7">
        <v>1.7</v>
      </c>
      <c r="RE209" s="7">
        <v>1.7</v>
      </c>
      <c r="RF209" s="7">
        <v>1.7</v>
      </c>
      <c r="RG209" s="7">
        <v>1.7</v>
      </c>
      <c r="RH209" s="7">
        <v>1.7</v>
      </c>
      <c r="RI209" s="5">
        <v>1.7</v>
      </c>
      <c r="RJ209" s="7">
        <v>32445</v>
      </c>
      <c r="RK209" s="7">
        <v>31021</v>
      </c>
      <c r="RL209" s="7">
        <v>29992</v>
      </c>
      <c r="RM209" s="7">
        <v>29992</v>
      </c>
      <c r="RN209" s="7">
        <v>29992</v>
      </c>
      <c r="RO209" s="7">
        <v>29992</v>
      </c>
      <c r="RP209" s="7">
        <v>29992</v>
      </c>
      <c r="RQ209" s="7">
        <v>29992</v>
      </c>
      <c r="RR209" s="7">
        <v>29992</v>
      </c>
      <c r="RS209" s="7">
        <v>29992</v>
      </c>
      <c r="RT209" s="5">
        <v>29992</v>
      </c>
      <c r="RU209">
        <v>0.61496061296921645</v>
      </c>
      <c r="RV209">
        <v>0.60692639198987797</v>
      </c>
      <c r="RW209">
        <v>0.58746426934910212</v>
      </c>
      <c r="RX209">
        <v>0.58746426934910212</v>
      </c>
      <c r="RY209">
        <v>0.58746426934910212</v>
      </c>
      <c r="RZ209">
        <v>0.58746426934910212</v>
      </c>
      <c r="SA209">
        <v>0.58746426934910212</v>
      </c>
      <c r="SB209">
        <v>0.58746426934910212</v>
      </c>
      <c r="SC209">
        <v>0.58746426934910201</v>
      </c>
      <c r="SD209">
        <v>0.58746426934910223</v>
      </c>
      <c r="SE209" s="5">
        <v>0.58746426934910212</v>
      </c>
      <c r="SF209" s="156">
        <v>20082.117947146966</v>
      </c>
      <c r="SG209" s="156">
        <v>18667.915862663194</v>
      </c>
      <c r="SH209" s="156">
        <v>18238.060005673266</v>
      </c>
      <c r="SI209" s="156">
        <v>18238.060005673262</v>
      </c>
      <c r="SJ209" s="156">
        <v>18238.060005673266</v>
      </c>
      <c r="SK209" s="156">
        <v>18238.060005673266</v>
      </c>
      <c r="SL209" s="156">
        <v>18238.060005673262</v>
      </c>
      <c r="SM209" s="156">
        <v>18238.060005673266</v>
      </c>
      <c r="SN209" s="156">
        <v>18238.060005673262</v>
      </c>
      <c r="SO209" s="156">
        <v>18238.060005673269</v>
      </c>
      <c r="SP209" s="157">
        <v>18238.060005673266</v>
      </c>
      <c r="SQ209" s="156">
        <v>36077.913658696008</v>
      </c>
      <c r="SR209" s="156">
        <v>43455.816429490224</v>
      </c>
      <c r="SS209" s="156">
        <v>51173.490870420588</v>
      </c>
      <c r="ST209" s="156">
        <v>62557.674356849791</v>
      </c>
      <c r="SU209" s="156">
        <v>74401.204923706639</v>
      </c>
      <c r="SV209" s="156">
        <v>84884.224435420634</v>
      </c>
      <c r="SW209" s="156">
        <v>97263.45748303541</v>
      </c>
      <c r="SX209" s="156">
        <v>112252.4165558838</v>
      </c>
      <c r="SY209" s="156">
        <v>130732.43041055943</v>
      </c>
      <c r="SZ209" s="156">
        <v>153821.95591610699</v>
      </c>
      <c r="TA209" s="157">
        <v>182928.34322962968</v>
      </c>
      <c r="TB209" s="156"/>
      <c r="TC209" s="156"/>
      <c r="TD209" s="156"/>
      <c r="TE209" s="156"/>
      <c r="TF209" s="156"/>
      <c r="TG209" s="156"/>
      <c r="TH209" s="156"/>
      <c r="TI209" s="156"/>
      <c r="TJ209" s="156"/>
      <c r="TK209" s="156"/>
      <c r="TL209" s="156"/>
      <c r="TM209" s="728">
        <v>114797.53726136612</v>
      </c>
      <c r="TN209" s="244">
        <v>170209.21142699523</v>
      </c>
      <c r="TO209" s="244">
        <v>254915.16066903877</v>
      </c>
      <c r="TP209" s="244">
        <v>295659.48703693156</v>
      </c>
      <c r="TQ209" s="244">
        <v>338723.4866529546</v>
      </c>
      <c r="TR209" s="244">
        <v>377543.82311878511</v>
      </c>
      <c r="TS209" s="244">
        <v>424580.37187285163</v>
      </c>
      <c r="TT209" s="244">
        <v>483621.63825941022</v>
      </c>
      <c r="TU209" s="244">
        <v>559282.37799935625</v>
      </c>
      <c r="TV209" s="244">
        <v>657272.64036411745</v>
      </c>
      <c r="TW209" s="729">
        <v>784589.85764225863</v>
      </c>
      <c r="TX209" s="117">
        <v>388715.51119731023</v>
      </c>
      <c r="TY209" s="117">
        <v>499913.46360460826</v>
      </c>
      <c r="TZ209" s="117">
        <v>620368.75384058116</v>
      </c>
      <c r="UA209" s="117">
        <v>661922.47404541052</v>
      </c>
      <c r="UB209" s="117">
        <v>702489.86652751104</v>
      </c>
      <c r="UC209" s="117">
        <v>736779.19049036747</v>
      </c>
      <c r="UD209" s="117">
        <v>774006.18057880935</v>
      </c>
      <c r="UE209" s="117">
        <v>818498.83210912312</v>
      </c>
      <c r="UF209" s="117">
        <v>875208.4261101865</v>
      </c>
      <c r="UG209" s="117">
        <v>950002.67384801188</v>
      </c>
      <c r="UH209" s="185">
        <v>1050533.5076808596</v>
      </c>
      <c r="UI209" s="116">
        <v>1.1077182149873703</v>
      </c>
      <c r="UJ209" s="116">
        <v>1.1066945810409468</v>
      </c>
      <c r="UK209" s="116">
        <v>1.1044397804326769</v>
      </c>
      <c r="UL209" s="116">
        <v>1.1080095255319256</v>
      </c>
      <c r="UM209" s="116">
        <v>1.1075400623521756</v>
      </c>
      <c r="UN209" s="116">
        <v>1.107191961651409</v>
      </c>
      <c r="UO209" s="116">
        <v>1.1068287435286204</v>
      </c>
      <c r="UP209" s="116">
        <v>1.1064646066389054</v>
      </c>
      <c r="UQ209" s="116">
        <v>1.1061178244180363</v>
      </c>
      <c r="UR209" s="116">
        <v>1.1058084435860969</v>
      </c>
      <c r="US209" s="208">
        <v>1.1055589879893348</v>
      </c>
      <c r="UT209" s="156">
        <v>16243.532471930319</v>
      </c>
      <c r="UU209" s="156">
        <v>15121.538364716967</v>
      </c>
      <c r="UV209" s="156">
        <v>14093.046368020252</v>
      </c>
      <c r="UW209" s="156">
        <v>14093.046368020248</v>
      </c>
      <c r="UX209" s="156">
        <v>14093.046368020252</v>
      </c>
      <c r="UY209" s="156">
        <v>14093.046368020254</v>
      </c>
      <c r="UZ209" s="156">
        <v>14093.046368020252</v>
      </c>
      <c r="VA209" s="156">
        <v>14093.04636802025</v>
      </c>
      <c r="VB209" s="156">
        <v>14093.046368020248</v>
      </c>
      <c r="VC209" s="156">
        <v>14093.046368020252</v>
      </c>
      <c r="VD209" s="157">
        <v>14093.04636802025</v>
      </c>
      <c r="VE209" s="156">
        <v>26413.93957492922</v>
      </c>
      <c r="VF209" s="156">
        <v>24914.946135624887</v>
      </c>
      <c r="VG209" s="156">
        <v>23989.623034665663</v>
      </c>
      <c r="VH209" s="156">
        <v>23989.623034665656</v>
      </c>
      <c r="VI209" s="156">
        <v>23989.623034665659</v>
      </c>
      <c r="VJ209" s="156">
        <v>23989.623034665663</v>
      </c>
      <c r="VK209" s="156">
        <v>23989.623034665659</v>
      </c>
      <c r="VL209" s="156">
        <v>23989.623034665659</v>
      </c>
      <c r="VM209" s="156">
        <v>23989.623034665659</v>
      </c>
      <c r="VN209" s="156">
        <v>23989.623034665659</v>
      </c>
      <c r="VO209" s="157">
        <v>23989.623034665659</v>
      </c>
      <c r="VP209" s="156">
        <v>2.221063289099249</v>
      </c>
      <c r="VQ209" s="156">
        <v>2.8737695452260028</v>
      </c>
      <c r="VR209" s="156">
        <v>3.6311163345451534</v>
      </c>
      <c r="VS209" s="156">
        <v>4.4389036070160683</v>
      </c>
      <c r="VT209" s="156">
        <v>5.2792847607836473</v>
      </c>
      <c r="VU209" s="156">
        <v>6.0231281597170314</v>
      </c>
      <c r="VV209" s="156">
        <v>6.9015211433451551</v>
      </c>
      <c r="VW209" s="156">
        <v>7.9650924026337879</v>
      </c>
      <c r="VX209" s="156">
        <v>9.2763783639579671</v>
      </c>
      <c r="VY209" s="156">
        <v>10.914741348269288</v>
      </c>
      <c r="VZ209" s="157">
        <v>12.980042671592155</v>
      </c>
      <c r="WA209" s="156">
        <v>6157.732248105528</v>
      </c>
      <c r="WB209" s="156">
        <v>6004.1871561419739</v>
      </c>
      <c r="WC209" s="156">
        <v>5665.9670649015179</v>
      </c>
      <c r="WD209" s="156">
        <v>5560.6667872347798</v>
      </c>
      <c r="WE209" s="156">
        <v>5527.8043646522792</v>
      </c>
      <c r="WF209" s="156">
        <v>5503.437315598625</v>
      </c>
      <c r="WG209" s="156">
        <v>5478.0120470034062</v>
      </c>
      <c r="WH209" s="156">
        <v>5452.5224647233672</v>
      </c>
      <c r="WI209" s="156">
        <v>5428.2477092625395</v>
      </c>
      <c r="WJ209" s="156">
        <v>5406.5910510267695</v>
      </c>
      <c r="WK209" s="157">
        <v>5389.1291592534217</v>
      </c>
      <c r="WL209" s="156">
        <v>16.570394800771652</v>
      </c>
      <c r="WM209" s="156">
        <v>25.259223085642219</v>
      </c>
      <c r="WN209" s="156">
        <v>40.326003529199092</v>
      </c>
      <c r="WO209" s="156">
        <v>45.930437872935293</v>
      </c>
      <c r="WP209" s="156">
        <v>53.073260151338111</v>
      </c>
      <c r="WQ209" s="156">
        <v>59.535793350415446</v>
      </c>
      <c r="WR209" s="156">
        <v>67.404804942479188</v>
      </c>
      <c r="WS209" s="156">
        <v>77.300813469384693</v>
      </c>
      <c r="WT209" s="156">
        <v>89.977748086138959</v>
      </c>
      <c r="WU209" s="156">
        <v>106.36188869641299</v>
      </c>
      <c r="WV209" s="157">
        <v>127.56725647179084</v>
      </c>
      <c r="WW209" s="119">
        <v>2.221063289099249</v>
      </c>
      <c r="WX209" s="119">
        <v>2.8737695452260033</v>
      </c>
      <c r="WY209" s="119">
        <v>3.6311163345451547</v>
      </c>
      <c r="WZ209" s="119">
        <v>4.4389036070160692</v>
      </c>
      <c r="XA209" s="119">
        <v>5.2792847607836482</v>
      </c>
      <c r="XB209" s="119">
        <v>6.0231281597170323</v>
      </c>
      <c r="XC209" s="119">
        <v>6.901521143345156</v>
      </c>
      <c r="XD209" s="119">
        <v>7.9650924026337897</v>
      </c>
      <c r="XE209" s="197">
        <v>9.2763783639579671</v>
      </c>
      <c r="XF209" s="197">
        <v>10.91474134826929</v>
      </c>
      <c r="XG209" s="201">
        <v>12.980042671592155</v>
      </c>
      <c r="XH209" s="821">
        <v>0.19173587614067472</v>
      </c>
      <c r="XI209" s="821">
        <v>0.21289340101522847</v>
      </c>
      <c r="XJ209" s="821">
        <v>0.24278698588090852</v>
      </c>
      <c r="XK209" s="821">
        <v>0.25104265936525005</v>
      </c>
      <c r="XL209" s="821">
        <v>0.25844372744538024</v>
      </c>
      <c r="XM209" s="821">
        <v>0.26420500444924572</v>
      </c>
      <c r="XN209" s="821">
        <v>0.27051271323087089</v>
      </c>
      <c r="XO209" s="821">
        <v>0.27721040293229415</v>
      </c>
      <c r="XP209" s="821">
        <v>0.28405551930218725</v>
      </c>
      <c r="XQ209" s="821">
        <v>0.29075827555559908</v>
      </c>
      <c r="XR209" s="822">
        <v>0.29698406314616727</v>
      </c>
      <c r="XS209" s="821">
        <v>0.15902799138726545</v>
      </c>
      <c r="XT209" s="821">
        <v>0.1618274111675127</v>
      </c>
      <c r="XU209" s="821">
        <v>0.16635972989564146</v>
      </c>
      <c r="XV209" s="821">
        <v>0.18692302256387808</v>
      </c>
      <c r="XW209" s="821">
        <v>0.20556125965493205</v>
      </c>
      <c r="XX209" s="821">
        <v>0.22019723608118966</v>
      </c>
      <c r="XY209" s="821">
        <v>0.2363450554355068</v>
      </c>
      <c r="XZ209" s="821">
        <v>0.25362863920569029</v>
      </c>
      <c r="YA209" s="821">
        <v>0.27143238134347697</v>
      </c>
      <c r="YB209" s="821">
        <v>0.28898820671356334</v>
      </c>
      <c r="YC209" s="822">
        <v>0.30536650697232537</v>
      </c>
      <c r="YD209">
        <v>6254.1806020066879</v>
      </c>
      <c r="YE209">
        <v>6088.8501742160279</v>
      </c>
      <c r="YF209">
        <v>5723.5890014471779</v>
      </c>
      <c r="YG209">
        <v>5809.6201692354489</v>
      </c>
      <c r="YH209">
        <v>5762.4888815761096</v>
      </c>
      <c r="YI209">
        <v>5727.5158534897355</v>
      </c>
      <c r="YJ209">
        <v>5691.0005542204945</v>
      </c>
      <c r="YK209">
        <v>5654.3688241025457</v>
      </c>
      <c r="YL209">
        <v>5619.4605309615781</v>
      </c>
      <c r="YM209">
        <v>5588.2987106999608</v>
      </c>
      <c r="YN209" s="5">
        <v>5563.1600498656344</v>
      </c>
      <c r="YO209" s="156">
        <v>5646.0032139834366</v>
      </c>
      <c r="YP209" s="156">
        <v>5501.834271646032</v>
      </c>
      <c r="YQ209" s="156">
        <v>5182.3459303547515</v>
      </c>
      <c r="YR209" s="156">
        <v>5243.2944260532477</v>
      </c>
      <c r="YS209" s="156">
        <v>5202.9620213808148</v>
      </c>
      <c r="YT209" s="156">
        <v>5173.0106899863858</v>
      </c>
      <c r="YU209" s="156">
        <v>5141.7173501271081</v>
      </c>
      <c r="YV209" s="156">
        <v>5110.3024806900557</v>
      </c>
      <c r="YW209" s="156">
        <v>5080.3453365541363</v>
      </c>
      <c r="YX209" s="156">
        <v>5053.5865801289328</v>
      </c>
      <c r="YY209" s="157">
        <v>5031.9884423202766</v>
      </c>
      <c r="YZ209" s="156">
        <v>16.570394800771655</v>
      </c>
      <c r="ZA209" s="156">
        <v>25.259223085642219</v>
      </c>
      <c r="ZB209" s="156">
        <v>40.326003529199099</v>
      </c>
      <c r="ZC209" s="156">
        <v>45.9304378729353</v>
      </c>
      <c r="ZD209" s="156">
        <v>53.073260151338118</v>
      </c>
      <c r="ZE209" s="156">
        <v>59.535793350415446</v>
      </c>
      <c r="ZF209" s="156">
        <v>67.404804942479188</v>
      </c>
      <c r="ZG209" s="156">
        <v>77.300813469384707</v>
      </c>
      <c r="ZH209" s="156">
        <v>89.977748086138988</v>
      </c>
      <c r="ZI209" s="156">
        <v>106.36188869641298</v>
      </c>
      <c r="ZJ209" s="157">
        <v>127.56725647179083</v>
      </c>
      <c r="ZK209" s="748">
        <v>57096.352645759413</v>
      </c>
      <c r="ZL209" s="748">
        <v>68240.157415390306</v>
      </c>
      <c r="ZM209" s="748">
        <v>75371.241553433749</v>
      </c>
      <c r="ZN209" s="748">
        <v>92138.517517017332</v>
      </c>
      <c r="ZO209" s="748">
        <v>109582.34610905936</v>
      </c>
      <c r="ZP209" s="748">
        <v>125022.33627559808</v>
      </c>
      <c r="ZQ209" s="748">
        <v>143255.17809287074</v>
      </c>
      <c r="ZR209" s="748">
        <v>165331.77352730886</v>
      </c>
      <c r="ZS209" s="748">
        <v>192550.19393326683</v>
      </c>
      <c r="ZT209" s="748">
        <v>226557.76649929467</v>
      </c>
      <c r="ZU209" s="748">
        <v>269427.31695678324</v>
      </c>
      <c r="ZV209" s="334"/>
      <c r="ZW209" s="334"/>
      <c r="ZX209" s="334"/>
      <c r="ZY209" s="334"/>
      <c r="ZZ209" s="334"/>
      <c r="AAA209" s="334"/>
      <c r="AAB209" s="334"/>
      <c r="AAC209" s="334"/>
      <c r="AAD209" s="334"/>
      <c r="AAE209" s="334"/>
      <c r="AAF209" s="334"/>
      <c r="AAG209" s="7"/>
      <c r="AAH209" s="7"/>
      <c r="AAI209" s="7"/>
    </row>
    <row r="210" spans="1:711">
      <c r="A210" s="126" t="s">
        <v>151</v>
      </c>
      <c r="B210" s="129" t="s">
        <v>587</v>
      </c>
      <c r="C210" s="126" t="s">
        <v>500</v>
      </c>
      <c r="D210" s="140" t="s">
        <v>501</v>
      </c>
      <c r="E210" s="164">
        <v>11.333282509343576</v>
      </c>
      <c r="F210" s="165">
        <v>11.702958120421352</v>
      </c>
      <c r="G210" s="165">
        <v>10.458337096988791</v>
      </c>
      <c r="H210" s="167">
        <v>11.772095001175382</v>
      </c>
      <c r="I210" s="165">
        <v>13.861490008789426</v>
      </c>
      <c r="J210" s="165">
        <v>16.640489752046946</v>
      </c>
      <c r="K210" s="165">
        <v>21.765251337851684</v>
      </c>
      <c r="L210" s="165">
        <v>31.378908962143502</v>
      </c>
      <c r="M210" s="165">
        <v>49.330806810084013</v>
      </c>
      <c r="N210" s="165">
        <v>81.292288779813902</v>
      </c>
      <c r="O210" s="163">
        <v>133.39440685884136</v>
      </c>
      <c r="P210" s="164">
        <v>72.826413402927301</v>
      </c>
      <c r="Q210" s="165">
        <v>83.768162990451842</v>
      </c>
      <c r="R210" s="165">
        <v>86.773841837807254</v>
      </c>
      <c r="S210" s="167">
        <v>89.622783385658039</v>
      </c>
      <c r="T210" s="165">
        <v>98.743890513705082</v>
      </c>
      <c r="U210" s="165">
        <v>113.28343803051938</v>
      </c>
      <c r="V210" s="165">
        <v>142.03232223175422</v>
      </c>
      <c r="W210" s="165">
        <v>197.2147129935158</v>
      </c>
      <c r="X210" s="165">
        <v>300.44415468397517</v>
      </c>
      <c r="Y210" s="165">
        <v>483.10937395549064</v>
      </c>
      <c r="Z210" s="163">
        <v>779.05323701197085</v>
      </c>
      <c r="AA210" s="164">
        <v>18.993938548573404</v>
      </c>
      <c r="AB210" s="165">
        <v>20.000612252402568</v>
      </c>
      <c r="AC210" s="165">
        <v>19.747587984695471</v>
      </c>
      <c r="AD210" s="167">
        <v>19.518032941885842</v>
      </c>
      <c r="AE210" s="165">
        <v>20.829676645056196</v>
      </c>
      <c r="AF210" s="165">
        <v>22.450813192838055</v>
      </c>
      <c r="AG210" s="165">
        <v>25.07581500832519</v>
      </c>
      <c r="AH210" s="165">
        <v>29.793480741377547</v>
      </c>
      <c r="AI210" s="165">
        <v>38.915489561747115</v>
      </c>
      <c r="AJ210" s="165">
        <v>56.744408758554016</v>
      </c>
      <c r="AK210" s="163">
        <v>89.892007485048879</v>
      </c>
      <c r="AL210" s="164">
        <v>5.8793181467617748</v>
      </c>
      <c r="AM210" s="165">
        <v>5.823455181154408</v>
      </c>
      <c r="AN210" s="165">
        <v>5.7947967773060958</v>
      </c>
      <c r="AO210" s="167">
        <v>5.870607936526393</v>
      </c>
      <c r="AP210" s="165">
        <v>6.4174171571529683</v>
      </c>
      <c r="AQ210" s="165">
        <v>7.078803959083662</v>
      </c>
      <c r="AR210" s="165">
        <v>8.1817052131844719</v>
      </c>
      <c r="AS210" s="165">
        <v>10.182760434040595</v>
      </c>
      <c r="AT210" s="165">
        <v>14.000011715967531</v>
      </c>
      <c r="AU210" s="165">
        <v>21.175693247527015</v>
      </c>
      <c r="AV210" s="163">
        <v>33.61615957704808</v>
      </c>
      <c r="AW210" s="164">
        <v>0</v>
      </c>
      <c r="AX210" s="165">
        <v>0</v>
      </c>
      <c r="AY210" s="165">
        <v>0</v>
      </c>
      <c r="AZ210" s="167">
        <v>0.37364595245029136</v>
      </c>
      <c r="BA210" s="165">
        <v>0.52582555228257033</v>
      </c>
      <c r="BB210" s="165">
        <v>0.78149159956099978</v>
      </c>
      <c r="BC210" s="165">
        <v>1.2508369704724347</v>
      </c>
      <c r="BD210" s="165">
        <v>2.1706220970268522</v>
      </c>
      <c r="BE210" s="165">
        <v>4.094593087770007</v>
      </c>
      <c r="BF210" s="165">
        <v>7.7951320959147159</v>
      </c>
      <c r="BG210" s="163">
        <v>14.13398134837376</v>
      </c>
      <c r="BH210" s="164">
        <v>6.1663680023857728</v>
      </c>
      <c r="BI210" s="165">
        <v>8.7527946381872201</v>
      </c>
      <c r="BJ210" s="165">
        <v>5.7021519970714918</v>
      </c>
      <c r="BK210" s="167">
        <v>6.5957361612685483</v>
      </c>
      <c r="BL210" s="165">
        <v>8.1240545542583362</v>
      </c>
      <c r="BM210" s="165">
        <v>10.872088120605572</v>
      </c>
      <c r="BN210" s="165">
        <v>16.120954227957405</v>
      </c>
      <c r="BO210" s="165">
        <v>24.715153452171258</v>
      </c>
      <c r="BP210" s="165">
        <v>43.534843706633815</v>
      </c>
      <c r="BQ210" s="165">
        <v>75.827266935331792</v>
      </c>
      <c r="BR210" s="163">
        <v>124.0421743975362</v>
      </c>
      <c r="BS210" s="164">
        <v>0</v>
      </c>
      <c r="BT210" s="165">
        <v>0</v>
      </c>
      <c r="BU210" s="165">
        <v>0</v>
      </c>
      <c r="BV210" s="167">
        <v>164.79363248090968</v>
      </c>
      <c r="BW210" s="165">
        <v>204.37271497410401</v>
      </c>
      <c r="BX210" s="165">
        <v>267.65140446947464</v>
      </c>
      <c r="BY210" s="165">
        <v>378.58414686049122</v>
      </c>
      <c r="BZ210" s="165">
        <v>583.58123703170338</v>
      </c>
      <c r="CA210" s="165">
        <v>967.06007010809935</v>
      </c>
      <c r="CB210" s="165">
        <v>1654.6918515612138</v>
      </c>
      <c r="CC210" s="163">
        <v>2780.6707515077414</v>
      </c>
      <c r="CD210" s="164">
        <v>0</v>
      </c>
      <c r="CE210" s="165">
        <v>0</v>
      </c>
      <c r="CF210" s="165">
        <v>0</v>
      </c>
      <c r="CG210" s="167">
        <v>0.29905630034569725</v>
      </c>
      <c r="CH210" s="165">
        <v>0.29906319502395984</v>
      </c>
      <c r="CI210" s="165">
        <v>0.29907130696959433</v>
      </c>
      <c r="CJ210" s="165">
        <v>0.29908171207189815</v>
      </c>
      <c r="CK210" s="165">
        <v>0.29909624213174724</v>
      </c>
      <c r="CL210" s="165">
        <v>0.29911769487178119</v>
      </c>
      <c r="CM210" s="165">
        <v>0.29914925705572026</v>
      </c>
      <c r="CN210" s="169">
        <v>0.29919290266273041</v>
      </c>
      <c r="CO210" s="176">
        <v>0.64923613247205991</v>
      </c>
      <c r="CP210" s="175">
        <v>0.625279187817259</v>
      </c>
      <c r="CQ210" s="175">
        <v>0.59085328422345007</v>
      </c>
      <c r="CR210" s="191">
        <v>0.5620343180708719</v>
      </c>
      <c r="CS210" s="175">
        <v>0.53599501289968787</v>
      </c>
      <c r="CT210" s="175">
        <v>0.51559775946956465</v>
      </c>
      <c r="CU210" s="175">
        <v>0.49314223133362228</v>
      </c>
      <c r="CV210" s="175">
        <v>0.46916095786201567</v>
      </c>
      <c r="CW210" s="175">
        <v>0.44451209935433578</v>
      </c>
      <c r="CX210" s="175">
        <v>0.42025351773083763</v>
      </c>
      <c r="CY210" s="175">
        <v>0.3976494298815072</v>
      </c>
      <c r="CZ210" s="176">
        <v>0.38720899116938723</v>
      </c>
      <c r="DA210" s="191">
        <v>0.38905445678677864</v>
      </c>
      <c r="DB210" s="191">
        <v>0.40439052570768347</v>
      </c>
      <c r="DC210" s="191">
        <v>0.40439052570768341</v>
      </c>
      <c r="DD210" s="191">
        <v>0.40439052570768341</v>
      </c>
      <c r="DE210" s="191">
        <v>0.40439052570768347</v>
      </c>
      <c r="DF210" s="191">
        <v>0.40439052570768341</v>
      </c>
      <c r="DG210" s="191">
        <v>0.40439052570768341</v>
      </c>
      <c r="DH210" s="191">
        <v>0.40439052570768347</v>
      </c>
      <c r="DI210" s="191">
        <v>0.40439052570768347</v>
      </c>
      <c r="DJ210" s="175">
        <v>0.40439052570768341</v>
      </c>
      <c r="DK210" s="183">
        <v>9003</v>
      </c>
      <c r="DL210" s="184">
        <v>9224</v>
      </c>
      <c r="DM210" s="184">
        <v>9380</v>
      </c>
      <c r="DN210" s="209">
        <v>8950.2307344370747</v>
      </c>
      <c r="DO210" s="184">
        <v>8652.1829677192945</v>
      </c>
      <c r="DP210" s="184">
        <v>8291.12276898249</v>
      </c>
      <c r="DQ210" s="184">
        <v>7894.9620249034779</v>
      </c>
      <c r="DR210" s="184">
        <v>7495.8760226983304</v>
      </c>
      <c r="DS210" s="184">
        <v>7122.4986857588519</v>
      </c>
      <c r="DT210" s="184">
        <v>6793.9596298496399</v>
      </c>
      <c r="DU210" s="184">
        <v>6518.5995786556477</v>
      </c>
      <c r="DV210" s="193">
        <v>1.8920043587684632</v>
      </c>
      <c r="DW210" s="181">
        <v>1.8541642715930939</v>
      </c>
      <c r="DX210" s="181">
        <v>1.67</v>
      </c>
      <c r="DY210" s="602">
        <v>1.67</v>
      </c>
      <c r="DZ210" s="181">
        <v>1.67</v>
      </c>
      <c r="EA210" s="181">
        <v>1.67</v>
      </c>
      <c r="EB210" s="181">
        <v>1.67</v>
      </c>
      <c r="EC210" s="181">
        <v>1.67</v>
      </c>
      <c r="ED210" s="181">
        <v>1.67</v>
      </c>
      <c r="EE210" s="181">
        <v>1.67</v>
      </c>
      <c r="EF210" s="182">
        <v>1.67</v>
      </c>
      <c r="EG210" s="194">
        <v>6.7991263672501361E-4</v>
      </c>
      <c r="EH210" s="194">
        <v>7.9261735184022212E-4</v>
      </c>
      <c r="EI210" s="194">
        <v>9.2154749499793998E-4</v>
      </c>
      <c r="EJ210" s="194">
        <v>1.1208061877160749E-3</v>
      </c>
      <c r="EK210" s="194">
        <v>1.4047833097417352E-3</v>
      </c>
      <c r="EL210" s="194">
        <v>1.8015589073874917E-3</v>
      </c>
      <c r="EM210" s="194">
        <v>2.5460515476741271E-3</v>
      </c>
      <c r="EN210" s="194">
        <v>3.9957539491840832E-3</v>
      </c>
      <c r="EO210" s="194">
        <v>6.8560908997781873E-3</v>
      </c>
      <c r="EP210" s="194">
        <v>1.2305128443282838E-2</v>
      </c>
      <c r="EQ210" s="194">
        <v>2.185333696508631E-2</v>
      </c>
      <c r="ER210" s="183">
        <v>50000</v>
      </c>
      <c r="ES210" s="184">
        <v>50000</v>
      </c>
      <c r="ET210" s="184">
        <v>50000</v>
      </c>
      <c r="EU210" s="209">
        <v>50000</v>
      </c>
      <c r="EV210" s="184">
        <v>50000</v>
      </c>
      <c r="EW210" s="184">
        <v>50000</v>
      </c>
      <c r="EX210" s="184">
        <v>50000</v>
      </c>
      <c r="EY210" s="184">
        <v>50000</v>
      </c>
      <c r="EZ210" s="184">
        <v>50000</v>
      </c>
      <c r="FA210" s="184">
        <v>50000</v>
      </c>
      <c r="FB210" s="184">
        <v>50000</v>
      </c>
      <c r="FC210" s="196">
        <v>16.77</v>
      </c>
      <c r="FD210" s="196">
        <v>17.309999999999999</v>
      </c>
      <c r="FE210" s="196">
        <v>17.62</v>
      </c>
      <c r="FF210" s="598">
        <v>17.62</v>
      </c>
      <c r="FG210" s="196">
        <v>17.62</v>
      </c>
      <c r="FH210" s="196">
        <v>17.62</v>
      </c>
      <c r="FI210" s="196">
        <v>17.62</v>
      </c>
      <c r="FJ210" s="196">
        <v>17.62</v>
      </c>
      <c r="FK210" s="196">
        <v>17.62</v>
      </c>
      <c r="FL210" s="196">
        <v>17.62</v>
      </c>
      <c r="FM210" s="198">
        <v>17.62</v>
      </c>
      <c r="FN210" s="193">
        <v>5.6388239689359462E-5</v>
      </c>
      <c r="FO210" s="181">
        <v>6.0518184771361648E-5</v>
      </c>
      <c r="FP210" s="181">
        <v>5.8195924443308315E-5</v>
      </c>
      <c r="FQ210" s="181">
        <v>5.7174892104167744E-5</v>
      </c>
      <c r="FR210" s="181">
        <v>6.0075179193710241E-5</v>
      </c>
      <c r="FS210" s="181">
        <v>6.6298168937054539E-5</v>
      </c>
      <c r="FT210" s="181">
        <v>7.9502992402796048E-5</v>
      </c>
      <c r="FU210" s="181">
        <v>1.0502320505393913E-4</v>
      </c>
      <c r="FV210" s="181">
        <v>1.5159030866891327E-4</v>
      </c>
      <c r="FW210" s="181">
        <v>2.3045222911865793E-4</v>
      </c>
      <c r="FX210" s="182">
        <v>3.51634591992228E-4</v>
      </c>
      <c r="FY210" s="184">
        <v>32445</v>
      </c>
      <c r="FZ210" s="184">
        <v>31021</v>
      </c>
      <c r="GA210" s="184">
        <v>29992</v>
      </c>
      <c r="GB210" s="209">
        <v>29992</v>
      </c>
      <c r="GC210" s="184">
        <v>29992</v>
      </c>
      <c r="GD210" s="184">
        <v>29992</v>
      </c>
      <c r="GE210" s="184">
        <v>29992</v>
      </c>
      <c r="GF210" s="184">
        <v>29992</v>
      </c>
      <c r="GG210" s="184">
        <v>29992</v>
      </c>
      <c r="GH210" s="184">
        <v>29992</v>
      </c>
      <c r="GI210" s="184">
        <v>29992</v>
      </c>
      <c r="GJ210" s="195">
        <v>1.9</v>
      </c>
      <c r="GK210" s="196">
        <v>1.8</v>
      </c>
      <c r="GL210" s="196">
        <v>1.7</v>
      </c>
      <c r="GM210" s="604">
        <v>1.7</v>
      </c>
      <c r="GN210" s="196">
        <v>1.7</v>
      </c>
      <c r="GO210" s="196">
        <v>1.7</v>
      </c>
      <c r="GP210" s="196">
        <v>1.7</v>
      </c>
      <c r="GQ210" s="196">
        <v>1.7</v>
      </c>
      <c r="GR210" s="196">
        <v>1.7</v>
      </c>
      <c r="GS210" s="196">
        <v>1.7</v>
      </c>
      <c r="GT210" s="198">
        <v>1.7</v>
      </c>
      <c r="GU210" s="196">
        <v>5.3181052896980732E-5</v>
      </c>
      <c r="GV210" s="196">
        <v>6.1610260497221492E-5</v>
      </c>
      <c r="GW210" s="196">
        <v>6.1618988230848165E-5</v>
      </c>
      <c r="GX210" s="196">
        <v>6.9359457110892728E-5</v>
      </c>
      <c r="GY210" s="196">
        <v>8.1669866040131759E-5</v>
      </c>
      <c r="GZ210" s="196">
        <v>9.804332492611654E-5</v>
      </c>
      <c r="HA210" s="196">
        <v>1.2823766853094511E-4</v>
      </c>
      <c r="HB210" s="196">
        <v>1.8487992919944118E-4</v>
      </c>
      <c r="HC210" s="196">
        <v>2.9064987827979067E-4</v>
      </c>
      <c r="HD210" s="196">
        <v>4.7896224219281662E-4</v>
      </c>
      <c r="HE210" s="196">
        <v>7.8594027999561681E-4</v>
      </c>
      <c r="HF210" s="183">
        <v>37853</v>
      </c>
      <c r="HG210" s="184">
        <v>34283</v>
      </c>
      <c r="HH210" s="184">
        <v>30483</v>
      </c>
      <c r="HI210" s="209">
        <v>30483</v>
      </c>
      <c r="HJ210" s="184">
        <v>30483</v>
      </c>
      <c r="HK210" s="184">
        <v>30483</v>
      </c>
      <c r="HL210" s="184">
        <v>30483</v>
      </c>
      <c r="HM210" s="184">
        <v>30483</v>
      </c>
      <c r="HN210" s="184">
        <v>30483</v>
      </c>
      <c r="HO210" s="184">
        <v>30483</v>
      </c>
      <c r="HP210" s="184">
        <v>30483</v>
      </c>
      <c r="HQ210" s="195">
        <v>9.4</v>
      </c>
      <c r="HR210" s="196">
        <v>9</v>
      </c>
      <c r="HS210" s="196">
        <v>8.1999999999999993</v>
      </c>
      <c r="HT210" s="604">
        <v>8.1999999999999993</v>
      </c>
      <c r="HU210" s="196">
        <v>8.1999999999999993</v>
      </c>
      <c r="HV210" s="196">
        <v>8.1999999999999993</v>
      </c>
      <c r="HW210" s="196">
        <v>8.1999999999999993</v>
      </c>
      <c r="HX210" s="196">
        <v>8.1999999999999993</v>
      </c>
      <c r="HY210" s="196">
        <v>8.1999999999999993</v>
      </c>
      <c r="HZ210" s="196">
        <v>8.1999999999999993</v>
      </c>
      <c r="IA210" s="198">
        <v>8.1999999999999993</v>
      </c>
      <c r="IB210" s="196">
        <v>1.951820795637488E-5</v>
      </c>
      <c r="IC210" s="196">
        <v>2.3172709849982022E-5</v>
      </c>
      <c r="ID210" s="196">
        <v>2.4920266075170752E-5</v>
      </c>
      <c r="IE210" s="196">
        <v>2.8050706051150773E-5</v>
      </c>
      <c r="IF210" s="196">
        <v>3.3029344532871455E-5</v>
      </c>
      <c r="IG210" s="196">
        <v>3.9651182439085856E-5</v>
      </c>
      <c r="IH210" s="196">
        <v>5.1862533163938569E-5</v>
      </c>
      <c r="II210" s="196">
        <v>7.4770085648733254E-5</v>
      </c>
      <c r="IJ210" s="196">
        <v>1.1754610890904395E-4</v>
      </c>
      <c r="IK210" s="196">
        <v>1.9370435734337391E-4</v>
      </c>
      <c r="IL210" s="198">
        <v>3.178539839587915E-4</v>
      </c>
      <c r="IM210" s="209"/>
      <c r="IP210" s="606">
        <v>0.23459221501390176</v>
      </c>
      <c r="IQ210" s="279">
        <v>0.24096385542168675</v>
      </c>
      <c r="IR210" s="279">
        <v>0.3146067415730337</v>
      </c>
      <c r="IS210" s="279">
        <v>0.39449541284403672</v>
      </c>
      <c r="IT210" s="279">
        <v>0.50239476524554783</v>
      </c>
      <c r="IU210" s="279">
        <v>0.61029411764705888</v>
      </c>
      <c r="IV210" s="279">
        <v>0.72389705882352939</v>
      </c>
      <c r="IW210" s="311">
        <v>0.83750000000000002</v>
      </c>
      <c r="IY210" s="225"/>
      <c r="IZ210" s="225"/>
      <c r="JA210" s="601">
        <v>0.76540778498609829</v>
      </c>
      <c r="JB210" s="601">
        <v>0.75903614457831325</v>
      </c>
      <c r="JC210" s="601">
        <v>0.6853932584269663</v>
      </c>
      <c r="JD210" s="601">
        <v>0.60550458715596323</v>
      </c>
      <c r="JE210" s="601">
        <v>0.49760523475445217</v>
      </c>
      <c r="JF210" s="601">
        <v>0.38970588235294112</v>
      </c>
      <c r="JG210" s="601">
        <v>0.27610294117647061</v>
      </c>
      <c r="JH210" s="710">
        <v>0.16249999999999998</v>
      </c>
      <c r="JI210" s="116">
        <v>1.1000000000000001</v>
      </c>
      <c r="JJ210" s="116">
        <v>1.1000000000000001</v>
      </c>
      <c r="JK210" s="116">
        <v>1.1000000000000001</v>
      </c>
      <c r="JL210" s="116">
        <v>1.1000000000000001</v>
      </c>
      <c r="JM210" s="116">
        <v>1.1000000000000001</v>
      </c>
      <c r="JN210" s="116">
        <v>1.1000000000000001</v>
      </c>
      <c r="JO210" s="116">
        <v>1.1000000000000001</v>
      </c>
      <c r="JP210" s="116">
        <v>1.1000000000000001</v>
      </c>
      <c r="JQ210" s="116">
        <v>1.1000000000000001</v>
      </c>
      <c r="JR210" s="116">
        <v>1.1000000000000001</v>
      </c>
      <c r="JS210" s="208">
        <v>1.1000000000000001</v>
      </c>
      <c r="JT210" s="116">
        <v>5000</v>
      </c>
      <c r="JU210" s="116">
        <v>5000</v>
      </c>
      <c r="JV210" s="116">
        <v>5000</v>
      </c>
      <c r="JW210" s="116">
        <v>5000</v>
      </c>
      <c r="JX210" s="116">
        <v>5000</v>
      </c>
      <c r="JY210" s="116">
        <v>5000</v>
      </c>
      <c r="JZ210" s="116">
        <v>5000</v>
      </c>
      <c r="KA210" s="116">
        <v>5000</v>
      </c>
      <c r="KB210" s="116">
        <v>5000</v>
      </c>
      <c r="KC210" s="116">
        <v>5000</v>
      </c>
      <c r="KD210" s="208">
        <v>5000</v>
      </c>
      <c r="KE210" s="116">
        <v>1.2</v>
      </c>
      <c r="KF210" s="116">
        <v>1.2</v>
      </c>
      <c r="KG210" s="116">
        <v>1.2</v>
      </c>
      <c r="KH210" s="116">
        <v>1.6</v>
      </c>
      <c r="KI210" s="116">
        <v>1.6</v>
      </c>
      <c r="KJ210" s="116">
        <v>1.6</v>
      </c>
      <c r="KK210" s="116">
        <v>1.6</v>
      </c>
      <c r="KL210" s="116">
        <v>1.6</v>
      </c>
      <c r="KM210" s="116">
        <v>1.6</v>
      </c>
      <c r="KN210" s="116">
        <v>1.6</v>
      </c>
      <c r="KO210" s="208">
        <v>1.6</v>
      </c>
      <c r="KP210" s="116">
        <v>20000</v>
      </c>
      <c r="KQ210" s="116">
        <v>20000</v>
      </c>
      <c r="KR210" s="116">
        <v>20000</v>
      </c>
      <c r="KS210" s="116">
        <v>40000</v>
      </c>
      <c r="KT210" s="116">
        <v>40000</v>
      </c>
      <c r="KU210" s="116">
        <v>40000</v>
      </c>
      <c r="KV210" s="116">
        <v>40000</v>
      </c>
      <c r="KW210" s="116">
        <v>40000</v>
      </c>
      <c r="KX210" s="116">
        <v>40000</v>
      </c>
      <c r="KY210" s="116">
        <v>40000</v>
      </c>
      <c r="KZ210" s="208">
        <v>40000</v>
      </c>
      <c r="LA210" s="116">
        <v>0.3</v>
      </c>
      <c r="LB210" s="116">
        <v>0.3</v>
      </c>
      <c r="LC210" s="116">
        <v>0.3</v>
      </c>
      <c r="LD210" s="116">
        <v>0.3</v>
      </c>
      <c r="LE210" s="116">
        <v>0.3</v>
      </c>
      <c r="LF210" s="116">
        <v>0.3</v>
      </c>
      <c r="LG210" s="116">
        <v>0.3</v>
      </c>
      <c r="LH210" s="116">
        <v>0.3</v>
      </c>
      <c r="LI210" s="116">
        <v>0.3</v>
      </c>
      <c r="LJ210" s="116">
        <v>0.3</v>
      </c>
      <c r="LK210" s="208">
        <v>0.3</v>
      </c>
      <c r="LL210" s="116">
        <v>17052</v>
      </c>
      <c r="LM210" s="116">
        <v>15490</v>
      </c>
      <c r="LN210" s="116">
        <v>15201</v>
      </c>
      <c r="LO210" s="116">
        <v>15201</v>
      </c>
      <c r="LP210" s="116">
        <v>15201</v>
      </c>
      <c r="LQ210" s="116">
        <v>15201</v>
      </c>
      <c r="LR210" s="116">
        <v>15201</v>
      </c>
      <c r="LS210" s="116">
        <v>15201</v>
      </c>
      <c r="LT210" s="116">
        <v>15201</v>
      </c>
      <c r="LU210" s="116">
        <v>15201</v>
      </c>
      <c r="LV210" s="208">
        <v>15201</v>
      </c>
      <c r="LW210">
        <v>1.8599812898970093E-3</v>
      </c>
      <c r="LX210">
        <v>2.4693632911075513E-3</v>
      </c>
      <c r="LY210">
        <v>3.184790630913066E-3</v>
      </c>
      <c r="LZ210">
        <v>3.4392315100298448E-3</v>
      </c>
      <c r="MA210">
        <v>3.9382890403814198E-3</v>
      </c>
      <c r="MB210">
        <v>4.6518533510767381E-3</v>
      </c>
      <c r="MC210">
        <v>6.0163565161812363E-3</v>
      </c>
      <c r="MD210">
        <v>8.6253251373400088E-3</v>
      </c>
      <c r="ME210">
        <v>1.3562018216940855E-2</v>
      </c>
      <c r="MF210">
        <v>2.2466910295941483E-2</v>
      </c>
      <c r="MG210" s="5">
        <v>3.7199858607632329E-2</v>
      </c>
      <c r="MH210" s="156">
        <v>1.555641285649871E-4</v>
      </c>
      <c r="MI210" s="156">
        <v>1.7717462561432293E-4</v>
      </c>
      <c r="MJ210" s="156">
        <v>1.4796712679525142E-4</v>
      </c>
      <c r="MK210" s="156">
        <v>5.5990133995112468E-5</v>
      </c>
      <c r="ML210" s="156">
        <v>6.0299209448791467E-5</v>
      </c>
      <c r="MM210" s="156">
        <v>6.7888403405580639E-5</v>
      </c>
      <c r="MN210" s="156">
        <v>8.3306062724943436E-5</v>
      </c>
      <c r="MO210" s="156">
        <v>1.1297940308967514E-4</v>
      </c>
      <c r="MP210" s="156">
        <v>1.6799562792013353E-4</v>
      </c>
      <c r="MQ210" s="156">
        <v>2.6406315388070834E-4</v>
      </c>
      <c r="MR210" s="157">
        <v>4.1823708426580203E-4</v>
      </c>
      <c r="MS210" s="156">
        <v>2.1697871036041941E-4</v>
      </c>
      <c r="MT210" s="156">
        <v>2.3948926420210763E-4</v>
      </c>
      <c r="MU210" s="156">
        <v>2.3847598955028135E-4</v>
      </c>
      <c r="MV210" s="156">
        <v>2.6843292374784203E-4</v>
      </c>
      <c r="MW210" s="156">
        <v>3.160763050408051E-4</v>
      </c>
      <c r="MX210" s="156">
        <v>3.7944438235437049E-4</v>
      </c>
      <c r="MY210" s="156">
        <v>4.963016397797345E-4</v>
      </c>
      <c r="MZ210" s="156">
        <v>7.1551684520763199E-4</v>
      </c>
      <c r="NA210" s="156">
        <v>1.1248645803103581E-3</v>
      </c>
      <c r="NB210" s="156">
        <v>1.8536655330372862E-3</v>
      </c>
      <c r="NC210" s="157">
        <v>3.0417228744036469E-3</v>
      </c>
      <c r="ND210" s="156">
        <v>1.3055495479361221</v>
      </c>
      <c r="NE210" s="156">
        <v>1.2789628854475628</v>
      </c>
      <c r="NF210" s="156">
        <v>1.2269487619593813</v>
      </c>
      <c r="NG210" s="156">
        <v>1.2444650288740138</v>
      </c>
      <c r="NH210" s="156">
        <v>1.2537699345893227</v>
      </c>
      <c r="NI210" s="156">
        <v>1.2626719628365508</v>
      </c>
      <c r="NJ210" s="156">
        <v>1.272675431049352</v>
      </c>
      <c r="NK210" s="156">
        <v>1.2832934452502707</v>
      </c>
      <c r="NL210" s="156">
        <v>1.2939157347323409</v>
      </c>
      <c r="NM210" s="156">
        <v>1.3039597558944727</v>
      </c>
      <c r="NN210" s="157">
        <v>1.3129681436343308</v>
      </c>
      <c r="NO210" s="156">
        <v>6875.4334550141293</v>
      </c>
      <c r="NP210" s="156">
        <v>6746.2529631291955</v>
      </c>
      <c r="NQ210" s="156">
        <v>6470.4833241667957</v>
      </c>
      <c r="NR210" s="156">
        <v>6383.6783426592119</v>
      </c>
      <c r="NS210" s="156">
        <v>6340.0888552732495</v>
      </c>
      <c r="NT210" s="156">
        <v>6273.5566246044245</v>
      </c>
      <c r="NU210" s="156">
        <v>6189.7727115116877</v>
      </c>
      <c r="NV210" s="156">
        <v>6093.6957446731321</v>
      </c>
      <c r="NW210" s="156">
        <v>5992.5088381155629</v>
      </c>
      <c r="NX210" s="156">
        <v>5893.8526936797116</v>
      </c>
      <c r="NY210" s="157">
        <v>5804.1636819570786</v>
      </c>
      <c r="NZ210" s="156">
        <v>25.544874423399399</v>
      </c>
      <c r="OA210" s="156">
        <v>31.389674070838357</v>
      </c>
      <c r="OB210" s="156">
        <v>35.503232403252625</v>
      </c>
      <c r="OC210" s="156">
        <v>39.251703441886256</v>
      </c>
      <c r="OD210" s="156">
        <v>45.817657644046378</v>
      </c>
      <c r="OE210" s="156">
        <v>54.874751196974323</v>
      </c>
      <c r="OF210" s="156">
        <v>71.990185924890881</v>
      </c>
      <c r="OG210" s="156">
        <v>104.68926934099545</v>
      </c>
      <c r="OH210" s="156">
        <v>166.89309274666257</v>
      </c>
      <c r="OI210" s="156">
        <v>280.08096010195294</v>
      </c>
      <c r="OJ210" s="157">
        <v>469.26316146681773</v>
      </c>
      <c r="OK210" s="156"/>
      <c r="OL210" s="156"/>
      <c r="OM210" s="156"/>
      <c r="ON210" s="156"/>
      <c r="OO210" s="156"/>
      <c r="OP210" s="156"/>
      <c r="OQ210" s="156"/>
      <c r="OR210" s="156"/>
      <c r="OS210" s="156"/>
      <c r="OT210" s="156"/>
      <c r="OU210" s="157"/>
      <c r="OV210">
        <v>11.581438243406158</v>
      </c>
      <c r="OW210">
        <v>13.555984955003071</v>
      </c>
      <c r="OX210">
        <v>14.43567289014473</v>
      </c>
      <c r="OY210">
        <v>16.752561561034916</v>
      </c>
      <c r="OZ210">
        <v>20.297918517225913</v>
      </c>
      <c r="PA210">
        <v>24.944699948095096</v>
      </c>
      <c r="PB210">
        <v>33.568637071497712</v>
      </c>
      <c r="PC210">
        <v>50.019299287886184</v>
      </c>
      <c r="PD210">
        <v>81.550272366599316</v>
      </c>
      <c r="PE210">
        <v>139.61291162590948</v>
      </c>
      <c r="PF210" s="5">
        <v>237.89676573182862</v>
      </c>
      <c r="PG210">
        <v>10.229897094433552</v>
      </c>
      <c r="PH210">
        <v>13.581498101091535</v>
      </c>
      <c r="PI210">
        <v>17.516348470021864</v>
      </c>
      <c r="PJ210">
        <v>18.915773305164148</v>
      </c>
      <c r="PK210">
        <v>21.660589722097811</v>
      </c>
      <c r="PL210">
        <v>25.585193430922065</v>
      </c>
      <c r="PM210">
        <v>33.089960838996802</v>
      </c>
      <c r="PN210">
        <v>47.439288255370052</v>
      </c>
      <c r="PO210">
        <v>74.591100193174697</v>
      </c>
      <c r="PP210">
        <v>123.56800662767816</v>
      </c>
      <c r="PQ210" s="5">
        <v>204.59922234197782</v>
      </c>
      <c r="PR210">
        <v>3.7335390855596899</v>
      </c>
      <c r="PS210">
        <v>4.2521910147437501</v>
      </c>
      <c r="PT210">
        <v>3.5512110430860342</v>
      </c>
      <c r="PU210">
        <v>3.5833685756871985</v>
      </c>
      <c r="PV210">
        <v>3.8591494047226544</v>
      </c>
      <c r="PW210">
        <v>4.3448578179571617</v>
      </c>
      <c r="PX210">
        <v>5.3315880143963801</v>
      </c>
      <c r="PY210">
        <v>7.2306817977392095</v>
      </c>
      <c r="PZ210">
        <v>10.751720186888546</v>
      </c>
      <c r="QA210" s="7">
        <v>16.900041848365333</v>
      </c>
      <c r="QB210" s="5">
        <v>26.767173393011333</v>
      </c>
      <c r="QC210">
        <v>1.1099762907197614</v>
      </c>
      <c r="QD210">
        <v>1.1129066107471941</v>
      </c>
      <c r="QE210">
        <v>1.087522055146148</v>
      </c>
      <c r="QF210">
        <v>1.2241346621672839</v>
      </c>
      <c r="QG210">
        <v>1.4414027738775834</v>
      </c>
      <c r="QH210">
        <v>1.7303802168506357</v>
      </c>
      <c r="QI210">
        <v>2.2632843678875232</v>
      </c>
      <c r="QJ210">
        <v>3.2629714692003642</v>
      </c>
      <c r="QK210">
        <v>5.1297199455893256</v>
      </c>
      <c r="QL210">
        <v>8.4532709303099356</v>
      </c>
      <c r="QM210" s="5">
        <v>13.87116882414295</v>
      </c>
      <c r="QN210">
        <v>3.2783725963608257</v>
      </c>
      <c r="QO210">
        <v>3.4401814035917542</v>
      </c>
      <c r="QP210">
        <v>3.1417303815333169</v>
      </c>
      <c r="QQ210">
        <v>3.5363890240388209</v>
      </c>
      <c r="QR210">
        <v>4.164052457868574</v>
      </c>
      <c r="QS210">
        <v>4.9988761820129479</v>
      </c>
      <c r="QT210">
        <v>6.5383770627861795</v>
      </c>
      <c r="QU210">
        <v>9.426362022134386</v>
      </c>
      <c r="QV210">
        <v>14.81919095392472</v>
      </c>
      <c r="QW210">
        <v>24.420560465339825</v>
      </c>
      <c r="QX210" s="5">
        <v>40.072265491968516</v>
      </c>
      <c r="QY210" s="7">
        <v>1.9</v>
      </c>
      <c r="QZ210" s="7">
        <v>1.8</v>
      </c>
      <c r="RA210" s="7">
        <v>1.7</v>
      </c>
      <c r="RB210" s="7">
        <v>1.7</v>
      </c>
      <c r="RC210" s="7">
        <v>1.7</v>
      </c>
      <c r="RD210" s="7">
        <v>1.7</v>
      </c>
      <c r="RE210" s="7">
        <v>1.7</v>
      </c>
      <c r="RF210" s="7">
        <v>1.7</v>
      </c>
      <c r="RG210" s="7">
        <v>1.7</v>
      </c>
      <c r="RH210" s="7">
        <v>1.7</v>
      </c>
      <c r="RI210" s="5">
        <v>1.7</v>
      </c>
      <c r="RJ210" s="7">
        <v>32445</v>
      </c>
      <c r="RK210" s="7">
        <v>31021</v>
      </c>
      <c r="RL210" s="7">
        <v>29992</v>
      </c>
      <c r="RM210" s="7">
        <v>29992</v>
      </c>
      <c r="RN210" s="7">
        <v>29992</v>
      </c>
      <c r="RO210" s="7">
        <v>29992</v>
      </c>
      <c r="RP210" s="7">
        <v>29992</v>
      </c>
      <c r="RQ210" s="7">
        <v>29992</v>
      </c>
      <c r="RR210" s="7">
        <v>29992</v>
      </c>
      <c r="RS210" s="7">
        <v>29992</v>
      </c>
      <c r="RT210" s="5">
        <v>29992</v>
      </c>
      <c r="RU210">
        <v>0.61496061296921645</v>
      </c>
      <c r="RV210">
        <v>0.60692639198987797</v>
      </c>
      <c r="RW210">
        <v>0.58746426934910223</v>
      </c>
      <c r="RX210">
        <v>0.58746426934910212</v>
      </c>
      <c r="RY210">
        <v>0.58746426934910201</v>
      </c>
      <c r="RZ210">
        <v>0.58746426934910212</v>
      </c>
      <c r="SA210">
        <v>0.58746426934910212</v>
      </c>
      <c r="SB210">
        <v>0.58746426934910223</v>
      </c>
      <c r="SC210">
        <v>0.58746426934910201</v>
      </c>
      <c r="SD210">
        <v>0.58746426934910223</v>
      </c>
      <c r="SE210" s="5">
        <v>0.58746426934910201</v>
      </c>
      <c r="SF210" s="156">
        <v>20082.117947146966</v>
      </c>
      <c r="SG210" s="156">
        <v>18667.915862663198</v>
      </c>
      <c r="SH210" s="156">
        <v>18238.060005673266</v>
      </c>
      <c r="SI210" s="156">
        <v>18238.060005673266</v>
      </c>
      <c r="SJ210" s="156">
        <v>18238.060005673262</v>
      </c>
      <c r="SK210" s="156">
        <v>18238.060005673266</v>
      </c>
      <c r="SL210" s="156">
        <v>18238.060005673262</v>
      </c>
      <c r="SM210" s="156">
        <v>18238.060005673262</v>
      </c>
      <c r="SN210" s="156">
        <v>18238.060005673262</v>
      </c>
      <c r="SO210" s="156">
        <v>18238.060005673266</v>
      </c>
      <c r="SP210" s="157">
        <v>18238.060005673262</v>
      </c>
      <c r="SQ210" s="156">
        <v>4.3883488870805873</v>
      </c>
      <c r="SR210" s="156">
        <v>4.5530880143389485</v>
      </c>
      <c r="SS210" s="156">
        <v>4.2292524366794648</v>
      </c>
      <c r="ST210" s="156">
        <v>4.7605236862061044</v>
      </c>
      <c r="SU210" s="156">
        <v>5.6054552317461575</v>
      </c>
      <c r="SV210" s="156">
        <v>6.7292563988635834</v>
      </c>
      <c r="SW210" s="156">
        <v>8.8016614306737022</v>
      </c>
      <c r="SX210" s="156">
        <v>12.68933349133475</v>
      </c>
      <c r="SY210" s="156">
        <v>19.948910899514047</v>
      </c>
      <c r="SZ210" s="156">
        <v>32.873831395649759</v>
      </c>
      <c r="TA210" s="157">
        <v>53.943434316111464</v>
      </c>
      <c r="TB210" s="156"/>
      <c r="TC210" s="156"/>
      <c r="TD210" s="156"/>
      <c r="TE210" s="156"/>
      <c r="TF210" s="156"/>
      <c r="TG210" s="156"/>
      <c r="TH210" s="156"/>
      <c r="TI210" s="156"/>
      <c r="TJ210" s="156"/>
      <c r="TK210" s="156"/>
      <c r="TL210" s="156"/>
      <c r="TM210" s="728">
        <v>13.963436179993241</v>
      </c>
      <c r="TN210" s="244">
        <v>17.833689115835284</v>
      </c>
      <c r="TO210" s="244">
        <v>21.067559513107899</v>
      </c>
      <c r="TP210" s="244">
        <v>22.499141880851347</v>
      </c>
      <c r="TQ210" s="244">
        <v>25.519739126820465</v>
      </c>
      <c r="TR210" s="244">
        <v>29.930051248879227</v>
      </c>
      <c r="TS210" s="244">
        <v>38.421548853393183</v>
      </c>
      <c r="TT210" s="244">
        <v>54.66997005310926</v>
      </c>
      <c r="TU210" s="244">
        <v>85.342820380063245</v>
      </c>
      <c r="TV210" s="244">
        <v>140.46804847604349</v>
      </c>
      <c r="TW210" s="729">
        <v>231.36639573498917</v>
      </c>
      <c r="TX210" s="117">
        <v>47.281538979527916</v>
      </c>
      <c r="TY210" s="117">
        <v>52.378488919613496</v>
      </c>
      <c r="TZ210" s="117">
        <v>51.270609434554629</v>
      </c>
      <c r="UA210" s="117">
        <v>50.371079943771782</v>
      </c>
      <c r="UB210" s="117">
        <v>52.926232869658719</v>
      </c>
      <c r="UC210" s="117">
        <v>58.408686833545062</v>
      </c>
      <c r="UD210" s="117">
        <v>70.042136306863327</v>
      </c>
      <c r="UE210" s="117">
        <v>92.525443652520394</v>
      </c>
      <c r="UF210" s="117">
        <v>133.5510619373126</v>
      </c>
      <c r="UG210" s="117">
        <v>203.02841385353761</v>
      </c>
      <c r="UH210" s="185">
        <v>309.79007554515289</v>
      </c>
      <c r="UI210" s="116">
        <v>1.1077182149873701</v>
      </c>
      <c r="UJ210" s="116">
        <v>1.1066945810409465</v>
      </c>
      <c r="UK210" s="116">
        <v>1.1044397804326769</v>
      </c>
      <c r="UL210" s="116">
        <v>1.1080095255319256</v>
      </c>
      <c r="UM210" s="116">
        <v>1.1075400623521756</v>
      </c>
      <c r="UN210" s="116">
        <v>1.107191961651409</v>
      </c>
      <c r="UO210" s="116">
        <v>1.1068287435286204</v>
      </c>
      <c r="UP210" s="116">
        <v>1.1064646066389052</v>
      </c>
      <c r="UQ210" s="116">
        <v>1.1061178244180365</v>
      </c>
      <c r="UR210" s="116">
        <v>1.1058084435860966</v>
      </c>
      <c r="US210" s="208">
        <v>1.1055589879893346</v>
      </c>
      <c r="UT210" s="156">
        <v>16243.532471930321</v>
      </c>
      <c r="UU210" s="156">
        <v>15121.538364716966</v>
      </c>
      <c r="UV210" s="156">
        <v>14093.04636802025</v>
      </c>
      <c r="UW210" s="156">
        <v>14093.046368020252</v>
      </c>
      <c r="UX210" s="156">
        <v>14093.046368020247</v>
      </c>
      <c r="UY210" s="156">
        <v>14093.046368020252</v>
      </c>
      <c r="UZ210" s="156">
        <v>14093.046368020248</v>
      </c>
      <c r="VA210" s="156">
        <v>14093.046368020252</v>
      </c>
      <c r="VB210" s="156">
        <v>14093.04636802025</v>
      </c>
      <c r="VC210" s="156">
        <v>14093.046368020252</v>
      </c>
      <c r="VD210" s="157">
        <v>14093.046368020247</v>
      </c>
      <c r="VE210" s="156">
        <v>26413.939574929223</v>
      </c>
      <c r="VF210" s="156">
        <v>24914.946135624883</v>
      </c>
      <c r="VG210" s="156">
        <v>23989.623034665656</v>
      </c>
      <c r="VH210" s="156">
        <v>23989.623034665659</v>
      </c>
      <c r="VI210" s="156">
        <v>23989.623034665656</v>
      </c>
      <c r="VJ210" s="156">
        <v>23989.623034665659</v>
      </c>
      <c r="VK210" s="156">
        <v>23989.623034665656</v>
      </c>
      <c r="VL210" s="156">
        <v>23989.623034665659</v>
      </c>
      <c r="VM210" s="156">
        <v>23989.623034665659</v>
      </c>
      <c r="VN210" s="156">
        <v>23989.623034665656</v>
      </c>
      <c r="VO210" s="157">
        <v>23989.623034665656</v>
      </c>
      <c r="VP210" s="156">
        <v>2.7015976325740017E-4</v>
      </c>
      <c r="VQ210" s="156">
        <v>3.0109952469932916E-4</v>
      </c>
      <c r="VR210" s="156">
        <v>3.0009497778112944E-4</v>
      </c>
      <c r="VS210" s="156">
        <v>3.3779238085873469E-4</v>
      </c>
      <c r="VT210" s="156">
        <v>3.9774617108093694E-4</v>
      </c>
      <c r="VU210" s="156">
        <v>4.7748770728048696E-4</v>
      </c>
      <c r="VV210" s="156">
        <v>6.2453930831067963E-4</v>
      </c>
      <c r="VW210" s="156">
        <v>9.0039677440707279E-4</v>
      </c>
      <c r="VX210" s="156">
        <v>1.4155144585901488E-3</v>
      </c>
      <c r="VY210" s="156">
        <v>2.3326277752301026E-3</v>
      </c>
      <c r="VZ210" s="157">
        <v>3.8276631543992636E-3</v>
      </c>
      <c r="WA210" s="156">
        <v>6157.7322481055289</v>
      </c>
      <c r="WB210" s="156">
        <v>6004.1871561419748</v>
      </c>
      <c r="WC210" s="156">
        <v>5665.9670649015179</v>
      </c>
      <c r="WD210" s="156">
        <v>5560.6667872347798</v>
      </c>
      <c r="WE210" s="156">
        <v>5527.8043646522783</v>
      </c>
      <c r="WF210" s="156">
        <v>5503.437315598625</v>
      </c>
      <c r="WG210" s="156">
        <v>5478.0120470034062</v>
      </c>
      <c r="WH210" s="156">
        <v>5452.5224647233672</v>
      </c>
      <c r="WI210" s="156">
        <v>5428.2477092625395</v>
      </c>
      <c r="WJ210" s="156">
        <v>5406.5910510267695</v>
      </c>
      <c r="WK210" s="157">
        <v>5389.1291592534217</v>
      </c>
      <c r="WL210" s="156">
        <v>2.0155454184619965E-3</v>
      </c>
      <c r="WM210" s="156">
        <v>2.6465379167218742E-3</v>
      </c>
      <c r="WN210" s="156">
        <v>3.3327577577083175E-3</v>
      </c>
      <c r="WO210" s="156">
        <v>3.4952216440249572E-3</v>
      </c>
      <c r="WP210" s="156">
        <v>3.9985882498302112E-3</v>
      </c>
      <c r="WQ210" s="156">
        <v>4.719741754482319E-3</v>
      </c>
      <c r="WR210" s="156">
        <v>6.0996625789061796E-3</v>
      </c>
      <c r="WS210" s="156">
        <v>8.7383045404296842E-3</v>
      </c>
      <c r="WT210" s="156">
        <v>1.3730013844860988E-2</v>
      </c>
      <c r="WU210" s="156">
        <v>2.2730973449822191E-2</v>
      </c>
      <c r="WV210" s="157">
        <v>3.7618095691898133E-2</v>
      </c>
      <c r="WW210" s="119">
        <v>2.7015976325740017E-4</v>
      </c>
      <c r="WX210" s="119">
        <v>3.0109952469932911E-4</v>
      </c>
      <c r="WY210" s="119">
        <v>3.0009497778112949E-4</v>
      </c>
      <c r="WZ210" s="119">
        <v>3.3779238085873475E-4</v>
      </c>
      <c r="XA210" s="119">
        <v>3.9774617108093689E-4</v>
      </c>
      <c r="XB210" s="119">
        <v>4.7748770728048702E-4</v>
      </c>
      <c r="XC210" s="119">
        <v>6.2453930831067963E-4</v>
      </c>
      <c r="XD210" s="119">
        <v>9.0039677440707311E-4</v>
      </c>
      <c r="XE210" s="197">
        <v>1.4155144585901488E-3</v>
      </c>
      <c r="XF210" s="197">
        <v>2.3326277752301026E-3</v>
      </c>
      <c r="XG210" s="201">
        <v>3.8276631543992636E-3</v>
      </c>
      <c r="XH210" s="821">
        <v>0.19173587614067472</v>
      </c>
      <c r="XI210" s="821">
        <v>0.21289340101522847</v>
      </c>
      <c r="XJ210" s="821">
        <v>0.24278698588090852</v>
      </c>
      <c r="XK210" s="821">
        <v>0.25104265936525005</v>
      </c>
      <c r="XL210" s="821">
        <v>0.25844372744538024</v>
      </c>
      <c r="XM210" s="821">
        <v>0.26420500444924572</v>
      </c>
      <c r="XN210" s="821">
        <v>0.27051271323087089</v>
      </c>
      <c r="XO210" s="821">
        <v>0.27721040293229415</v>
      </c>
      <c r="XP210" s="821">
        <v>0.28405551930218725</v>
      </c>
      <c r="XQ210" s="821">
        <v>0.29075827555559908</v>
      </c>
      <c r="XR210" s="822">
        <v>0.29698406314616727</v>
      </c>
      <c r="XS210" s="821">
        <v>0.15902799138726545</v>
      </c>
      <c r="XT210" s="821">
        <v>0.1618274111675127</v>
      </c>
      <c r="XU210" s="821">
        <v>0.16635972989564146</v>
      </c>
      <c r="XV210" s="821">
        <v>0.18692302256387808</v>
      </c>
      <c r="XW210" s="821">
        <v>0.20556125965493205</v>
      </c>
      <c r="XX210" s="821">
        <v>0.22019723608118966</v>
      </c>
      <c r="XY210" s="821">
        <v>0.2363450554355068</v>
      </c>
      <c r="XZ210" s="821">
        <v>0.25362863920569029</v>
      </c>
      <c r="YA210" s="821">
        <v>0.27143238134347697</v>
      </c>
      <c r="YB210" s="821">
        <v>0.28898820671356334</v>
      </c>
      <c r="YC210" s="822">
        <v>0.30536650697232537</v>
      </c>
      <c r="YD210">
        <v>6254.1806020066888</v>
      </c>
      <c r="YE210">
        <v>6088.8501742160279</v>
      </c>
      <c r="YF210">
        <v>5723.5890014471779</v>
      </c>
      <c r="YG210">
        <v>5809.6201692354489</v>
      </c>
      <c r="YH210">
        <v>5762.4888815761087</v>
      </c>
      <c r="YI210">
        <v>5727.5158534897364</v>
      </c>
      <c r="YJ210">
        <v>5691.0005542204945</v>
      </c>
      <c r="YK210">
        <v>5654.3688241025466</v>
      </c>
      <c r="YL210">
        <v>5619.4605309615781</v>
      </c>
      <c r="YM210">
        <v>5588.2987106999608</v>
      </c>
      <c r="YN210" s="5">
        <v>5563.1600498656344</v>
      </c>
      <c r="YO210" s="156">
        <v>5646.0032139834384</v>
      </c>
      <c r="YP210" s="156">
        <v>5501.8342716460329</v>
      </c>
      <c r="YQ210" s="156">
        <v>5182.3459303547515</v>
      </c>
      <c r="YR210" s="156">
        <v>5243.2944260532477</v>
      </c>
      <c r="YS210" s="156">
        <v>5202.9620213808139</v>
      </c>
      <c r="YT210" s="156">
        <v>5173.0106899863868</v>
      </c>
      <c r="YU210" s="156">
        <v>5141.7173501271081</v>
      </c>
      <c r="YV210" s="156">
        <v>5110.3024806900576</v>
      </c>
      <c r="YW210" s="156">
        <v>5080.3453365541354</v>
      </c>
      <c r="YX210" s="156">
        <v>5053.5865801289337</v>
      </c>
      <c r="YY210" s="157">
        <v>5031.9884423202775</v>
      </c>
      <c r="YZ210" s="156">
        <v>2.0155454184619965E-3</v>
      </c>
      <c r="ZA210" s="156">
        <v>2.6465379167218746E-3</v>
      </c>
      <c r="ZB210" s="156">
        <v>3.3327577577083175E-3</v>
      </c>
      <c r="ZC210" s="156">
        <v>3.4952216440249577E-3</v>
      </c>
      <c r="ZD210" s="156">
        <v>3.998588249830212E-3</v>
      </c>
      <c r="ZE210" s="156">
        <v>4.719741754482319E-3</v>
      </c>
      <c r="ZF210" s="156">
        <v>6.0996625789061796E-3</v>
      </c>
      <c r="ZG210" s="156">
        <v>8.7383045404296842E-3</v>
      </c>
      <c r="ZH210" s="156">
        <v>1.3730013844860988E-2</v>
      </c>
      <c r="ZI210" s="156">
        <v>2.2730973449822191E-2</v>
      </c>
      <c r="ZJ210" s="157">
        <v>3.761809569189814E-2</v>
      </c>
      <c r="ZK210" s="748">
        <v>6.9449336222629885</v>
      </c>
      <c r="ZL210" s="748">
        <v>7.1498701060824033</v>
      </c>
      <c r="ZM210" s="748">
        <v>6.2290846603093257</v>
      </c>
      <c r="ZN210" s="748">
        <v>7.0115713149692773</v>
      </c>
      <c r="ZO210" s="748">
        <v>8.2560347770432685</v>
      </c>
      <c r="ZP210" s="748">
        <v>9.9112333531833627</v>
      </c>
      <c r="ZQ210" s="748">
        <v>12.963589907177981</v>
      </c>
      <c r="ZR210" s="748">
        <v>18.689575470808752</v>
      </c>
      <c r="ZS210" s="748">
        <v>29.381895910569966</v>
      </c>
      <c r="ZT210" s="748">
        <v>48.418457384164142</v>
      </c>
      <c r="ZU210" s="748">
        <v>79.4509725427299</v>
      </c>
      <c r="ZV210" s="334"/>
      <c r="ZW210" s="334"/>
      <c r="ZX210" s="334"/>
      <c r="ZY210" s="334"/>
      <c r="ZZ210" s="334"/>
      <c r="AAA210" s="334"/>
      <c r="AAB210" s="334"/>
      <c r="AAC210" s="334"/>
      <c r="AAD210" s="334"/>
      <c r="AAE210" s="334"/>
      <c r="AAF210" s="334"/>
      <c r="AAG210" s="7"/>
      <c r="AAH210" s="7"/>
      <c r="AAI210" s="7"/>
    </row>
    <row r="211" spans="1:711">
      <c r="A211" s="125" t="s">
        <v>371</v>
      </c>
      <c r="B211" s="129" t="s">
        <v>588</v>
      </c>
      <c r="C211" s="125" t="s">
        <v>500</v>
      </c>
      <c r="D211" s="138" t="s">
        <v>501</v>
      </c>
      <c r="E211" s="164">
        <v>951.19592700009912</v>
      </c>
      <c r="F211" s="165">
        <v>1225.0174138901584</v>
      </c>
      <c r="G211" s="165">
        <v>1543.5403822584856</v>
      </c>
      <c r="H211" s="167">
        <v>2105.0766678206046</v>
      </c>
      <c r="I211" s="165">
        <v>2840.6070255653262</v>
      </c>
      <c r="J211" s="165">
        <v>3671.2547970064138</v>
      </c>
      <c r="K211" s="165">
        <v>4727.8446190637405</v>
      </c>
      <c r="L211" s="165">
        <v>6065.8681788072217</v>
      </c>
      <c r="M211" s="165">
        <v>7761.0858740920366</v>
      </c>
      <c r="N211" s="165">
        <v>9902.896543545894</v>
      </c>
      <c r="O211" s="163">
        <v>12597.962044653261</v>
      </c>
      <c r="P211" s="164">
        <v>6112.279275644928</v>
      </c>
      <c r="Q211" s="165">
        <v>8768.5059911329481</v>
      </c>
      <c r="R211" s="165">
        <v>12806.904937012469</v>
      </c>
      <c r="S211" s="167">
        <v>16026.274863688399</v>
      </c>
      <c r="T211" s="165">
        <v>20235.385153185311</v>
      </c>
      <c r="U211" s="165">
        <v>24992.795974635552</v>
      </c>
      <c r="V211" s="165">
        <v>30852.239653613244</v>
      </c>
      <c r="W211" s="165">
        <v>38123.647109056416</v>
      </c>
      <c r="X211" s="165">
        <v>47268.087340397404</v>
      </c>
      <c r="Y211" s="165">
        <v>58851.610913019758</v>
      </c>
      <c r="Z211" s="163">
        <v>73574.922230635973</v>
      </c>
      <c r="AA211" s="164">
        <v>1594.1504123097727</v>
      </c>
      <c r="AB211" s="165">
        <v>2093.581643678981</v>
      </c>
      <c r="AC211" s="165">
        <v>2914.5359557549741</v>
      </c>
      <c r="AD211" s="167">
        <v>3490.199131387873</v>
      </c>
      <c r="AE211" s="165">
        <v>3859.9920184464549</v>
      </c>
      <c r="AF211" s="165">
        <v>4277.2981236511441</v>
      </c>
      <c r="AG211" s="165">
        <v>4830.836962839935</v>
      </c>
      <c r="AH211" s="165">
        <v>5569.9432939356375</v>
      </c>
      <c r="AI211" s="165">
        <v>6562.4741617778909</v>
      </c>
      <c r="AJ211" s="165">
        <v>7895.3684668033611</v>
      </c>
      <c r="AK211" s="163">
        <v>9685.3000838736625</v>
      </c>
      <c r="AL211" s="164">
        <v>493.44781356389944</v>
      </c>
      <c r="AM211" s="165">
        <v>609.57528280603401</v>
      </c>
      <c r="AN211" s="165">
        <v>855.25095909641618</v>
      </c>
      <c r="AO211" s="167">
        <v>1049.7774433412476</v>
      </c>
      <c r="AP211" s="165">
        <v>1203.9398579337203</v>
      </c>
      <c r="AQ211" s="165">
        <v>1374.1912477534888</v>
      </c>
      <c r="AR211" s="165">
        <v>1606.7620125937144</v>
      </c>
      <c r="AS211" s="165">
        <v>1920.2629400216424</v>
      </c>
      <c r="AT211" s="165">
        <v>2335.6034425612352</v>
      </c>
      <c r="AU211" s="165">
        <v>2872.059126863458</v>
      </c>
      <c r="AV211" s="163">
        <v>3543.8297790316892</v>
      </c>
      <c r="AW211" s="164">
        <v>0</v>
      </c>
      <c r="AX211" s="165">
        <v>0</v>
      </c>
      <c r="AY211" s="165">
        <v>0</v>
      </c>
      <c r="AZ211" s="167">
        <v>66.815072121842562</v>
      </c>
      <c r="BA211" s="165">
        <v>107.75636364406141</v>
      </c>
      <c r="BB211" s="165">
        <v>172.41408314653802</v>
      </c>
      <c r="BC211" s="165">
        <v>271.70661842482554</v>
      </c>
      <c r="BD211" s="165">
        <v>419.60373837266656</v>
      </c>
      <c r="BE211" s="165">
        <v>644.19154334914833</v>
      </c>
      <c r="BF211" s="165">
        <v>949.59051895074754</v>
      </c>
      <c r="BG211" s="163">
        <v>1334.8337817122501</v>
      </c>
      <c r="BH211" s="164">
        <v>517.5397439724469</v>
      </c>
      <c r="BI211" s="165">
        <v>916.20646178965467</v>
      </c>
      <c r="BJ211" s="165">
        <v>841.5775654993837</v>
      </c>
      <c r="BK211" s="167">
        <v>1179.4442959219039</v>
      </c>
      <c r="BL211" s="165">
        <v>1664.8460178717567</v>
      </c>
      <c r="BM211" s="165">
        <v>2398.6196476783266</v>
      </c>
      <c r="BN211" s="165">
        <v>3501.7912505458908</v>
      </c>
      <c r="BO211" s="165">
        <v>4777.695204149064</v>
      </c>
      <c r="BP211" s="165">
        <v>6849.2222684120516</v>
      </c>
      <c r="BQ211" s="165">
        <v>9237.1563270204206</v>
      </c>
      <c r="BR211" s="163">
        <v>11714.723591447546</v>
      </c>
      <c r="BS211" s="164">
        <v>0</v>
      </c>
      <c r="BT211" s="171" t="s">
        <v>530</v>
      </c>
      <c r="BU211" s="165">
        <v>0</v>
      </c>
      <c r="BV211" s="167">
        <v>0</v>
      </c>
      <c r="BW211" s="165">
        <v>0</v>
      </c>
      <c r="BX211" s="165">
        <v>0</v>
      </c>
      <c r="BY211" s="165">
        <v>0</v>
      </c>
      <c r="BZ211" s="165">
        <v>0</v>
      </c>
      <c r="CA211" s="165">
        <v>0</v>
      </c>
      <c r="CB211" s="165">
        <v>0</v>
      </c>
      <c r="CC211" s="163">
        <v>0</v>
      </c>
      <c r="CD211" s="164">
        <v>0</v>
      </c>
      <c r="CE211" s="165">
        <v>0</v>
      </c>
      <c r="CF211" s="165">
        <v>0</v>
      </c>
      <c r="CG211" s="167">
        <v>0</v>
      </c>
      <c r="CH211" s="165">
        <v>0</v>
      </c>
      <c r="CI211" s="165">
        <v>0</v>
      </c>
      <c r="CJ211" s="165">
        <v>0</v>
      </c>
      <c r="CK211" s="165">
        <v>0</v>
      </c>
      <c r="CL211" s="165">
        <v>0</v>
      </c>
      <c r="CM211" s="165">
        <v>0</v>
      </c>
      <c r="CN211" s="169">
        <v>0</v>
      </c>
      <c r="CO211" s="176">
        <v>0.64923613247205991</v>
      </c>
      <c r="CP211" s="175">
        <v>0.625279187817259</v>
      </c>
      <c r="CQ211" s="175">
        <v>0.59085328422345007</v>
      </c>
      <c r="CR211" s="191">
        <v>0.5620343180708719</v>
      </c>
      <c r="CS211" s="175">
        <v>0.53599501289968787</v>
      </c>
      <c r="CT211" s="175">
        <v>0.51559775946956465</v>
      </c>
      <c r="CU211" s="175">
        <v>0.49314223133362228</v>
      </c>
      <c r="CV211" s="175">
        <v>0.46916095786201567</v>
      </c>
      <c r="CW211" s="175">
        <v>0.44451209935433578</v>
      </c>
      <c r="CX211" s="175">
        <v>0.42025351773083763</v>
      </c>
      <c r="CY211" s="175">
        <v>0.3976494298815072</v>
      </c>
      <c r="CZ211" s="176">
        <v>0.38720899116938723</v>
      </c>
      <c r="DA211" s="191">
        <v>0.38905445678677864</v>
      </c>
      <c r="DB211" s="191">
        <v>0.40439052570768347</v>
      </c>
      <c r="DC211" s="191">
        <v>0.40439052570768341</v>
      </c>
      <c r="DD211" s="191">
        <v>0.40439052570768341</v>
      </c>
      <c r="DE211" s="191">
        <v>0.40439052570768347</v>
      </c>
      <c r="DF211" s="191">
        <v>0.40439052570768341</v>
      </c>
      <c r="DG211" s="191">
        <v>0.40439052570768341</v>
      </c>
      <c r="DH211" s="191">
        <v>0.40439052570768347</v>
      </c>
      <c r="DI211" s="191">
        <v>0.40439052570768347</v>
      </c>
      <c r="DJ211" s="175">
        <v>0.40439052570768341</v>
      </c>
      <c r="DK211" s="183">
        <v>9003</v>
      </c>
      <c r="DL211" s="184">
        <v>9224</v>
      </c>
      <c r="DM211" s="184">
        <v>9380</v>
      </c>
      <c r="DN211" s="209">
        <v>8950.2307344370747</v>
      </c>
      <c r="DO211" s="184">
        <v>8652.1829677192945</v>
      </c>
      <c r="DP211" s="184">
        <v>8291.12276898249</v>
      </c>
      <c r="DQ211" s="184">
        <v>7894.9620249034779</v>
      </c>
      <c r="DR211" s="184">
        <v>7495.8760226983304</v>
      </c>
      <c r="DS211" s="184">
        <v>7122.4986857588519</v>
      </c>
      <c r="DT211" s="184">
        <v>6793.9596298496399</v>
      </c>
      <c r="DU211" s="184">
        <v>6518.5995786556477</v>
      </c>
      <c r="DV211" s="193">
        <v>1.8920043587684632</v>
      </c>
      <c r="DW211" s="181">
        <v>1.8541642715930939</v>
      </c>
      <c r="DX211" s="181">
        <v>1.67</v>
      </c>
      <c r="DY211" s="602">
        <v>1.67</v>
      </c>
      <c r="DZ211" s="181">
        <v>1.67</v>
      </c>
      <c r="EA211" s="181">
        <v>1.67</v>
      </c>
      <c r="EB211" s="181">
        <v>1.67</v>
      </c>
      <c r="EC211" s="181">
        <v>1.67</v>
      </c>
      <c r="ED211" s="181">
        <v>1.67</v>
      </c>
      <c r="EE211" s="181">
        <v>1.67</v>
      </c>
      <c r="EF211" s="182">
        <v>1.67</v>
      </c>
      <c r="EG211" s="194">
        <v>5.7064679207947284E-2</v>
      </c>
      <c r="EH211" s="194">
        <v>8.2967917048379219E-2</v>
      </c>
      <c r="EI211" s="194">
        <v>0.13601070222798869</v>
      </c>
      <c r="EJ211" s="194">
        <v>0.20042167130612673</v>
      </c>
      <c r="EK211" s="194">
        <v>0.28787939366684179</v>
      </c>
      <c r="EL211" s="194">
        <v>0.39746316841560364</v>
      </c>
      <c r="EM211" s="194">
        <v>0.55305293390276844</v>
      </c>
      <c r="EN211" s="194">
        <v>0.77242063323298316</v>
      </c>
      <c r="EO211" s="194">
        <v>1.0786507189840309</v>
      </c>
      <c r="EP211" s="194">
        <v>1.4989910575519763</v>
      </c>
      <c r="EQ211" s="194">
        <v>2.0638609677728632</v>
      </c>
      <c r="ER211" s="183">
        <v>50000</v>
      </c>
      <c r="ES211" s="184">
        <v>50000</v>
      </c>
      <c r="ET211" s="184">
        <v>50000</v>
      </c>
      <c r="EU211" s="209">
        <v>50000</v>
      </c>
      <c r="EV211" s="184">
        <v>50000</v>
      </c>
      <c r="EW211" s="184">
        <v>50000</v>
      </c>
      <c r="EX211" s="184">
        <v>50000</v>
      </c>
      <c r="EY211" s="184">
        <v>50000</v>
      </c>
      <c r="EZ211" s="184">
        <v>50000</v>
      </c>
      <c r="FA211" s="184">
        <v>50000</v>
      </c>
      <c r="FB211" s="184">
        <v>50000</v>
      </c>
      <c r="FC211" s="196">
        <v>16.77</v>
      </c>
      <c r="FD211" s="196">
        <v>17.309999999999999</v>
      </c>
      <c r="FE211" s="196">
        <v>17.62</v>
      </c>
      <c r="FF211" s="598">
        <v>17.62</v>
      </c>
      <c r="FG211" s="196">
        <v>17.62</v>
      </c>
      <c r="FH211" s="196">
        <v>17.62</v>
      </c>
      <c r="FI211" s="196">
        <v>17.62</v>
      </c>
      <c r="FJ211" s="196">
        <v>17.62</v>
      </c>
      <c r="FK211" s="196">
        <v>17.62</v>
      </c>
      <c r="FL211" s="196">
        <v>17.62</v>
      </c>
      <c r="FM211" s="198">
        <v>17.62</v>
      </c>
      <c r="FN211" s="193">
        <v>4.7326327459854944E-3</v>
      </c>
      <c r="FO211" s="181">
        <v>6.3347941126590179E-3</v>
      </c>
      <c r="FP211" s="181">
        <v>8.5891053833953845E-3</v>
      </c>
      <c r="FQ211" s="181">
        <v>1.0223968744868858E-2</v>
      </c>
      <c r="FR211" s="181">
        <v>1.2311084592748822E-2</v>
      </c>
      <c r="FS211" s="181">
        <v>1.4626821347788926E-2</v>
      </c>
      <c r="FT211" s="181">
        <v>1.726962804134222E-2</v>
      </c>
      <c r="FU211" s="181">
        <v>2.0302073546967503E-2</v>
      </c>
      <c r="FV211" s="181">
        <v>2.3849303900277129E-2</v>
      </c>
      <c r="FW211" s="181">
        <v>2.8073321805134058E-2</v>
      </c>
      <c r="FX211" s="182">
        <v>3.3208882949589812E-2</v>
      </c>
      <c r="FY211" s="184">
        <v>32445</v>
      </c>
      <c r="FZ211" s="184">
        <v>31021</v>
      </c>
      <c r="GA211" s="184">
        <v>29992</v>
      </c>
      <c r="GB211" s="209">
        <v>29992</v>
      </c>
      <c r="GC211" s="184">
        <v>29992</v>
      </c>
      <c r="GD211" s="184">
        <v>29992</v>
      </c>
      <c r="GE211" s="184">
        <v>29992</v>
      </c>
      <c r="GF211" s="184">
        <v>29992</v>
      </c>
      <c r="GG211" s="184">
        <v>29992</v>
      </c>
      <c r="GH211" s="184">
        <v>29992</v>
      </c>
      <c r="GI211" s="184">
        <v>29992</v>
      </c>
      <c r="GJ211" s="195">
        <v>1.9</v>
      </c>
      <c r="GK211" s="196">
        <v>1.8</v>
      </c>
      <c r="GL211" s="196">
        <v>1.7</v>
      </c>
      <c r="GM211" s="604">
        <v>1.7</v>
      </c>
      <c r="GN211" s="196">
        <v>1.7</v>
      </c>
      <c r="GO211" s="196">
        <v>1.7</v>
      </c>
      <c r="GP211" s="196">
        <v>1.7</v>
      </c>
      <c r="GQ211" s="196">
        <v>1.7</v>
      </c>
      <c r="GR211" s="196">
        <v>1.7</v>
      </c>
      <c r="GS211" s="196">
        <v>1.7</v>
      </c>
      <c r="GT211" s="198">
        <v>1.7</v>
      </c>
      <c r="GU211" s="196">
        <v>4.4634553905702314E-3</v>
      </c>
      <c r="GV211" s="196">
        <v>6.4491080978667913E-3</v>
      </c>
      <c r="GW211" s="196">
        <v>9.0943135382019168E-3</v>
      </c>
      <c r="GX211" s="196">
        <v>1.2402802971116541E-2</v>
      </c>
      <c r="GY211" s="196">
        <v>1.6736439957282634E-2</v>
      </c>
      <c r="GZ211" s="196">
        <v>2.1630494793891945E-2</v>
      </c>
      <c r="HA211" s="196">
        <v>2.7855767053372855E-2</v>
      </c>
      <c r="HB211" s="196">
        <v>3.5739205616867789E-2</v>
      </c>
      <c r="HC211" s="196">
        <v>4.5727179636614823E-2</v>
      </c>
      <c r="HD211" s="196">
        <v>5.8346413957507143E-2</v>
      </c>
      <c r="HE211" s="196">
        <v>7.4225344599541443E-2</v>
      </c>
      <c r="HF211" s="183">
        <v>37853</v>
      </c>
      <c r="HG211" s="184">
        <v>34283</v>
      </c>
      <c r="HH211" s="184">
        <v>30483</v>
      </c>
      <c r="HI211" s="209">
        <v>30483</v>
      </c>
      <c r="HJ211" s="184">
        <v>30483</v>
      </c>
      <c r="HK211" s="184">
        <v>30483</v>
      </c>
      <c r="HL211" s="184">
        <v>30483</v>
      </c>
      <c r="HM211" s="184">
        <v>30483</v>
      </c>
      <c r="HN211" s="184">
        <v>30483</v>
      </c>
      <c r="HO211" s="184">
        <v>30483</v>
      </c>
      <c r="HP211" s="184">
        <v>30483</v>
      </c>
      <c r="HQ211" s="195">
        <v>9.4</v>
      </c>
      <c r="HR211" s="196">
        <v>9</v>
      </c>
      <c r="HS211" s="196">
        <v>8.1999999999999993</v>
      </c>
      <c r="HT211" s="604">
        <v>8.1999999999999993</v>
      </c>
      <c r="HU211" s="196">
        <v>8.1999999999999993</v>
      </c>
      <c r="HV211" s="196">
        <v>8.1999999999999993</v>
      </c>
      <c r="HW211" s="196">
        <v>8.1999999999999993</v>
      </c>
      <c r="HX211" s="196">
        <v>8.1999999999999993</v>
      </c>
      <c r="HY211" s="196">
        <v>8.1999999999999993</v>
      </c>
      <c r="HZ211" s="196">
        <v>8.1999999999999993</v>
      </c>
      <c r="IA211" s="198">
        <v>8.1999999999999993</v>
      </c>
      <c r="IB211" s="196">
        <v>1.6381520442235969E-3</v>
      </c>
      <c r="IC211" s="196">
        <v>2.4256237441128204E-3</v>
      </c>
      <c r="ID211" s="196">
        <v>3.6779687503788122E-3</v>
      </c>
      <c r="IE211" s="196">
        <v>5.0160049522430805E-3</v>
      </c>
      <c r="IF211" s="196">
        <v>6.7686365657948699E-3</v>
      </c>
      <c r="IG211" s="196">
        <v>8.7479152299927889E-3</v>
      </c>
      <c r="IH211" s="196">
        <v>1.1265571646476735E-2</v>
      </c>
      <c r="II211" s="196">
        <v>1.4453832152370661E-2</v>
      </c>
      <c r="IJ211" s="196">
        <v>1.8493219641037357E-2</v>
      </c>
      <c r="IK211" s="196">
        <v>2.3596754865657106E-2</v>
      </c>
      <c r="IL211" s="198">
        <v>3.001859313255964E-2</v>
      </c>
      <c r="IM211" s="209"/>
      <c r="IP211" s="606">
        <v>0.23459221501390176</v>
      </c>
      <c r="IQ211" s="279">
        <v>0.24096385542168675</v>
      </c>
      <c r="IR211" s="279">
        <v>0.3146067415730337</v>
      </c>
      <c r="IS211" s="279">
        <v>0.39449541284403672</v>
      </c>
      <c r="IT211" s="279">
        <v>0.50239476524554783</v>
      </c>
      <c r="IU211" s="279">
        <v>0.61029411764705888</v>
      </c>
      <c r="IV211" s="279">
        <v>0.72389705882352939</v>
      </c>
      <c r="IW211" s="311">
        <v>0.83750000000000002</v>
      </c>
      <c r="IY211" s="225"/>
      <c r="IZ211" s="225"/>
      <c r="JA211" s="601">
        <v>0.76540778498609829</v>
      </c>
      <c r="JB211" s="601">
        <v>0.75903614457831325</v>
      </c>
      <c r="JC211" s="601">
        <v>0.6853932584269663</v>
      </c>
      <c r="JD211" s="601">
        <v>0.60550458715596323</v>
      </c>
      <c r="JE211" s="601">
        <v>0.49760523475445217</v>
      </c>
      <c r="JF211" s="601">
        <v>0.38970588235294112</v>
      </c>
      <c r="JG211" s="601">
        <v>0.27610294117647061</v>
      </c>
      <c r="JH211" s="710">
        <v>0.16249999999999998</v>
      </c>
      <c r="JI211" s="116">
        <v>1.1000000000000001</v>
      </c>
      <c r="JJ211" s="116">
        <v>1.1000000000000001</v>
      </c>
      <c r="JK211" s="116">
        <v>1.1000000000000001</v>
      </c>
      <c r="JL211" s="116">
        <v>1.1000000000000001</v>
      </c>
      <c r="JM211" s="116">
        <v>1.1000000000000001</v>
      </c>
      <c r="JN211" s="116">
        <v>1.1000000000000001</v>
      </c>
      <c r="JO211" s="116">
        <v>1.1000000000000001</v>
      </c>
      <c r="JP211" s="116">
        <v>1.1000000000000001</v>
      </c>
      <c r="JQ211" s="116">
        <v>1.1000000000000001</v>
      </c>
      <c r="JR211" s="116">
        <v>1.1000000000000001</v>
      </c>
      <c r="JS211" s="208">
        <v>1.1000000000000001</v>
      </c>
      <c r="JT211" s="116">
        <v>5000</v>
      </c>
      <c r="JU211" s="116">
        <v>5000</v>
      </c>
      <c r="JV211" s="116">
        <v>5000</v>
      </c>
      <c r="JW211" s="116">
        <v>5000</v>
      </c>
      <c r="JX211" s="116">
        <v>5000</v>
      </c>
      <c r="JY211" s="116">
        <v>5000</v>
      </c>
      <c r="JZ211" s="116">
        <v>5000</v>
      </c>
      <c r="KA211" s="116">
        <v>5000</v>
      </c>
      <c r="KB211" s="116">
        <v>5000</v>
      </c>
      <c r="KC211" s="116">
        <v>5000</v>
      </c>
      <c r="KD211" s="208">
        <v>5000</v>
      </c>
      <c r="KE211" s="116">
        <v>1.2</v>
      </c>
      <c r="KF211" s="116">
        <v>1.2</v>
      </c>
      <c r="KG211" s="116">
        <v>1.2</v>
      </c>
      <c r="KH211" s="116">
        <v>1.6</v>
      </c>
      <c r="KI211" s="116">
        <v>1.6</v>
      </c>
      <c r="KJ211" s="116">
        <v>1.6</v>
      </c>
      <c r="KK211" s="116">
        <v>1.6</v>
      </c>
      <c r="KL211" s="116">
        <v>1.6</v>
      </c>
      <c r="KM211" s="116">
        <v>1.6</v>
      </c>
      <c r="KN211" s="116">
        <v>1.6</v>
      </c>
      <c r="KO211" s="208">
        <v>1.6</v>
      </c>
      <c r="KP211" s="116">
        <v>20000</v>
      </c>
      <c r="KQ211" s="116">
        <v>20000</v>
      </c>
      <c r="KR211" s="116">
        <v>20000</v>
      </c>
      <c r="KS211" s="116">
        <v>40000</v>
      </c>
      <c r="KT211" s="116">
        <v>40000</v>
      </c>
      <c r="KU211" s="116">
        <v>40000</v>
      </c>
      <c r="KV211" s="116">
        <v>40000</v>
      </c>
      <c r="KW211" s="116">
        <v>40000</v>
      </c>
      <c r="KX211" s="116">
        <v>40000</v>
      </c>
      <c r="KY211" s="116">
        <v>40000</v>
      </c>
      <c r="KZ211" s="208">
        <v>40000</v>
      </c>
      <c r="LA211" s="116">
        <v>0.3</v>
      </c>
      <c r="LB211" s="116">
        <v>0.3</v>
      </c>
      <c r="LC211" s="116">
        <v>0.3</v>
      </c>
      <c r="LD211" s="116">
        <v>0.3</v>
      </c>
      <c r="LE211" s="116">
        <v>0.3</v>
      </c>
      <c r="LF211" s="116">
        <v>0.3</v>
      </c>
      <c r="LG211" s="116">
        <v>0.3</v>
      </c>
      <c r="LH211" s="116">
        <v>0.3</v>
      </c>
      <c r="LI211" s="116">
        <v>0.3</v>
      </c>
      <c r="LJ211" s="116">
        <v>0.3</v>
      </c>
      <c r="LK211" s="208">
        <v>0.3</v>
      </c>
      <c r="LL211" s="116">
        <v>17052</v>
      </c>
      <c r="LM211" s="116">
        <v>15490</v>
      </c>
      <c r="LN211" s="116">
        <v>15201</v>
      </c>
      <c r="LO211" s="116">
        <v>15201</v>
      </c>
      <c r="LP211" s="116">
        <v>15201</v>
      </c>
      <c r="LQ211" s="116">
        <v>15201</v>
      </c>
      <c r="LR211" s="116">
        <v>15201</v>
      </c>
      <c r="LS211" s="116">
        <v>15201</v>
      </c>
      <c r="LT211" s="116">
        <v>15201</v>
      </c>
      <c r="LU211" s="116">
        <v>15201</v>
      </c>
      <c r="LV211" s="208">
        <v>15201</v>
      </c>
      <c r="LW211">
        <v>0.15610716716783746</v>
      </c>
      <c r="LX211">
        <v>0.2584827700570248</v>
      </c>
      <c r="LY211">
        <v>0.47004154697482364</v>
      </c>
      <c r="LZ211">
        <v>0.61500064400384058</v>
      </c>
      <c r="MA211">
        <v>0.80706558311702037</v>
      </c>
      <c r="MB211">
        <v>1.0263002582607315</v>
      </c>
      <c r="MC211">
        <v>1.3068720567416201</v>
      </c>
      <c r="MD211">
        <v>1.6673647049225766</v>
      </c>
      <c r="ME211">
        <v>2.1336765971190745</v>
      </c>
      <c r="MF211">
        <v>2.7368830629982406</v>
      </c>
      <c r="MG211" s="5">
        <v>3.5132088206767147</v>
      </c>
      <c r="MH211" s="156">
        <v>1.3056408446215114E-2</v>
      </c>
      <c r="MI211" s="156">
        <v>1.8545909456710977E-2</v>
      </c>
      <c r="MJ211" s="156">
        <v>2.1838389156627221E-2</v>
      </c>
      <c r="MK211" s="156">
        <v>1.001211124183864E-2</v>
      </c>
      <c r="ML211" s="156">
        <v>1.235699465841416E-2</v>
      </c>
      <c r="MM211" s="156">
        <v>1.4977661738182078E-2</v>
      </c>
      <c r="MN211" s="156">
        <v>1.8095730404204265E-2</v>
      </c>
      <c r="MO211" s="156">
        <v>2.1840089051186708E-2</v>
      </c>
      <c r="MP211" s="156">
        <v>2.6430309558481548E-2</v>
      </c>
      <c r="MQ211" s="156">
        <v>3.2167750878880845E-2</v>
      </c>
      <c r="MR211" s="157">
        <v>3.9498919312431401E-2</v>
      </c>
      <c r="MS211" s="156">
        <v>1.8210899213922379E-2</v>
      </c>
      <c r="MT211" s="156">
        <v>2.5068748949497226E-2</v>
      </c>
      <c r="MU211" s="156">
        <v>3.5196543834477866E-2</v>
      </c>
      <c r="MV211" s="156">
        <v>4.8000961986802718E-2</v>
      </c>
      <c r="MW211" s="156">
        <v>6.4772875942220046E-2</v>
      </c>
      <c r="MX211" s="156">
        <v>8.3713702521541533E-2</v>
      </c>
      <c r="MY211" s="156">
        <v>0.10780656747962604</v>
      </c>
      <c r="MZ211" s="156">
        <v>0.13831681872628837</v>
      </c>
      <c r="NA211" s="156">
        <v>0.17697198097981645</v>
      </c>
      <c r="NB211" s="156">
        <v>0.22581056918849279</v>
      </c>
      <c r="NC211" s="157">
        <v>0.2872647378884533</v>
      </c>
      <c r="ND211" s="156">
        <v>1.3055495479361221</v>
      </c>
      <c r="NE211" s="156">
        <v>1.2789628854475628</v>
      </c>
      <c r="NF211" s="156">
        <v>1.2269487619593813</v>
      </c>
      <c r="NG211" s="156">
        <v>1.2444650288740136</v>
      </c>
      <c r="NH211" s="156">
        <v>1.2537699345893227</v>
      </c>
      <c r="NI211" s="156">
        <v>1.262671962836551</v>
      </c>
      <c r="NJ211" s="156">
        <v>1.2726754310493518</v>
      </c>
      <c r="NK211" s="156">
        <v>1.2832934452502707</v>
      </c>
      <c r="NL211" s="156">
        <v>1.2939157347323411</v>
      </c>
      <c r="NM211" s="156">
        <v>1.3039597558944724</v>
      </c>
      <c r="NN211" s="157">
        <v>1.3129681436343308</v>
      </c>
      <c r="NO211" s="156">
        <v>6875.4334550141275</v>
      </c>
      <c r="NP211" s="156">
        <v>6746.2529631291936</v>
      </c>
      <c r="NQ211" s="156">
        <v>6470.4833241667948</v>
      </c>
      <c r="NR211" s="156">
        <v>6383.6783426592119</v>
      </c>
      <c r="NS211" s="156">
        <v>6340.0888552732504</v>
      </c>
      <c r="NT211" s="156">
        <v>6273.5566246044245</v>
      </c>
      <c r="NU211" s="156">
        <v>6189.7727115116868</v>
      </c>
      <c r="NV211" s="156">
        <v>6093.6957446731321</v>
      </c>
      <c r="NW211" s="156">
        <v>5992.508838115562</v>
      </c>
      <c r="NX211" s="156">
        <v>5893.8526936797107</v>
      </c>
      <c r="NY211" s="157">
        <v>5804.1636819570786</v>
      </c>
      <c r="NZ211" s="156">
        <v>2143.9667181360915</v>
      </c>
      <c r="OA211" s="156">
        <v>3285.7416866265698</v>
      </c>
      <c r="OB211" s="156">
        <v>5239.9030942411355</v>
      </c>
      <c r="OC211" s="156">
        <v>7018.9583994589348</v>
      </c>
      <c r="OD211" s="156">
        <v>9389.3196269736018</v>
      </c>
      <c r="OE211" s="156">
        <v>12106.566367233507</v>
      </c>
      <c r="OF211" s="156">
        <v>15637.697349190747</v>
      </c>
      <c r="OG211" s="156">
        <v>20237.520314178051</v>
      </c>
      <c r="OH211" s="156">
        <v>26256.850604253254</v>
      </c>
      <c r="OI211" s="156">
        <v>34119.014402696652</v>
      </c>
      <c r="OJ211" s="157">
        <v>44317.896352047341</v>
      </c>
      <c r="OK211" s="156"/>
      <c r="OL211" s="156"/>
      <c r="OM211" s="156"/>
      <c r="ON211" s="156"/>
      <c r="OO211" s="156"/>
      <c r="OP211" s="156"/>
      <c r="OQ211" s="156"/>
      <c r="OR211" s="156"/>
      <c r="OS211" s="156"/>
      <c r="OT211" s="156"/>
      <c r="OU211" s="157"/>
      <c r="OV211">
        <v>972.02349600382274</v>
      </c>
      <c r="OW211">
        <v>1418.98462435187</v>
      </c>
      <c r="OX211">
        <v>2130.5532461205516</v>
      </c>
      <c r="OY211">
        <v>2995.6797379601389</v>
      </c>
      <c r="OZ211">
        <v>4159.6112616914825</v>
      </c>
      <c r="PA211">
        <v>5503.3445955558309</v>
      </c>
      <c r="PB211">
        <v>7291.774291242763</v>
      </c>
      <c r="PC211">
        <v>9669.2487378279275</v>
      </c>
      <c r="PD211">
        <v>12830.089508355522</v>
      </c>
      <c r="PE211">
        <v>17007.421499957953</v>
      </c>
      <c r="PF211" s="5">
        <v>22467.317002329797</v>
      </c>
      <c r="PG211">
        <v>858.58941942310605</v>
      </c>
      <c r="PH211">
        <v>1421.6552353136365</v>
      </c>
      <c r="PI211">
        <v>2585.2285083615302</v>
      </c>
      <c r="PJ211">
        <v>3382.5035420211234</v>
      </c>
      <c r="PK211">
        <v>4438.8607071436127</v>
      </c>
      <c r="PL211">
        <v>5644.6514204340237</v>
      </c>
      <c r="PM211">
        <v>7187.7963120789109</v>
      </c>
      <c r="PN211">
        <v>9170.5058770741707</v>
      </c>
      <c r="PO211">
        <v>11735.22128415491</v>
      </c>
      <c r="PP211">
        <v>15052.856846490326</v>
      </c>
      <c r="PQ211" s="5">
        <v>19322.648513721932</v>
      </c>
      <c r="PR211">
        <v>313.35380270916272</v>
      </c>
      <c r="PS211">
        <v>445.10182696106347</v>
      </c>
      <c r="PT211">
        <v>524.12133975905328</v>
      </c>
      <c r="PU211">
        <v>640.775119477673</v>
      </c>
      <c r="PV211">
        <v>790.84765813850629</v>
      </c>
      <c r="PW211">
        <v>958.57035124365302</v>
      </c>
      <c r="PX211">
        <v>1158.1267458690729</v>
      </c>
      <c r="PY211">
        <v>1397.7656992759494</v>
      </c>
      <c r="PZ211">
        <v>1691.5398117428192</v>
      </c>
      <c r="QA211" s="7">
        <v>2058.7360562483741</v>
      </c>
      <c r="QB211" s="5">
        <v>2527.9308359956099</v>
      </c>
      <c r="QC211">
        <v>93.159676018741308</v>
      </c>
      <c r="QD211">
        <v>116.4944763683136</v>
      </c>
      <c r="QE211">
        <v>160.50679884836939</v>
      </c>
      <c r="QF211">
        <v>218.89878694841642</v>
      </c>
      <c r="QG211">
        <v>295.38374615930604</v>
      </c>
      <c r="QH211">
        <v>381.75959760898581</v>
      </c>
      <c r="QI211">
        <v>491.63028967733862</v>
      </c>
      <c r="QJ211">
        <v>630.76618843749281</v>
      </c>
      <c r="QK211">
        <v>807.04532486225685</v>
      </c>
      <c r="QL211">
        <v>1029.7639386702836</v>
      </c>
      <c r="QM211" s="5">
        <v>1310.0133841927134</v>
      </c>
      <c r="QN211">
        <v>275.1519392793972</v>
      </c>
      <c r="QO211">
        <v>360.10400814706634</v>
      </c>
      <c r="QP211">
        <v>463.68630778417821</v>
      </c>
      <c r="QQ211">
        <v>632.3742734065363</v>
      </c>
      <c r="QR211">
        <v>853.33082223799533</v>
      </c>
      <c r="QS211">
        <v>1102.8610597592924</v>
      </c>
      <c r="QT211">
        <v>1420.2652812900897</v>
      </c>
      <c r="QU211">
        <v>1822.213433263868</v>
      </c>
      <c r="QV211">
        <v>2331.4642718242976</v>
      </c>
      <c r="QW211">
        <v>2974.8736006030422</v>
      </c>
      <c r="QX211" s="5">
        <v>3784.4831098900604</v>
      </c>
      <c r="QY211" s="7">
        <v>1.9</v>
      </c>
      <c r="QZ211" s="7">
        <v>1.8</v>
      </c>
      <c r="RA211" s="7">
        <v>1.7</v>
      </c>
      <c r="RB211" s="7">
        <v>1.7</v>
      </c>
      <c r="RC211" s="7">
        <v>1.7</v>
      </c>
      <c r="RD211" s="7">
        <v>1.7</v>
      </c>
      <c r="RE211" s="7">
        <v>1.7</v>
      </c>
      <c r="RF211" s="7">
        <v>1.7</v>
      </c>
      <c r="RG211" s="7">
        <v>1.7</v>
      </c>
      <c r="RH211" s="7">
        <v>1.7</v>
      </c>
      <c r="RI211" s="5">
        <v>1.7</v>
      </c>
      <c r="RJ211" s="7">
        <v>32445</v>
      </c>
      <c r="RK211" s="7">
        <v>31021</v>
      </c>
      <c r="RL211" s="7">
        <v>29992</v>
      </c>
      <c r="RM211" s="7">
        <v>29992</v>
      </c>
      <c r="RN211" s="7">
        <v>29992</v>
      </c>
      <c r="RO211" s="7">
        <v>29992</v>
      </c>
      <c r="RP211" s="7">
        <v>29992</v>
      </c>
      <c r="RQ211" s="7">
        <v>29992</v>
      </c>
      <c r="RR211" s="7">
        <v>29992</v>
      </c>
      <c r="RS211" s="7">
        <v>29992</v>
      </c>
      <c r="RT211" s="5">
        <v>29992</v>
      </c>
      <c r="RU211">
        <v>0.61496061296921656</v>
      </c>
      <c r="RV211">
        <v>0.60692639198987797</v>
      </c>
      <c r="RW211">
        <v>0.58746426934910201</v>
      </c>
      <c r="RX211">
        <v>0.58746426934910212</v>
      </c>
      <c r="RY211">
        <v>0.58746426934910212</v>
      </c>
      <c r="RZ211">
        <v>0.58746426934910201</v>
      </c>
      <c r="SA211">
        <v>0.58746426934910212</v>
      </c>
      <c r="SB211">
        <v>0.58746426934910201</v>
      </c>
      <c r="SC211">
        <v>0.58746426934910212</v>
      </c>
      <c r="SD211">
        <v>0.58746426934910212</v>
      </c>
      <c r="SE211" s="5">
        <v>0.58746426934910201</v>
      </c>
      <c r="SF211" s="156">
        <v>20082.11794714697</v>
      </c>
      <c r="SG211" s="156">
        <v>18667.915862663194</v>
      </c>
      <c r="SH211" s="156">
        <v>18238.060005673262</v>
      </c>
      <c r="SI211" s="156">
        <v>18238.060005673262</v>
      </c>
      <c r="SJ211" s="156">
        <v>18238.060005673266</v>
      </c>
      <c r="SK211" s="156">
        <v>18238.060005673262</v>
      </c>
      <c r="SL211" s="156">
        <v>18238.060005673266</v>
      </c>
      <c r="SM211" s="156">
        <v>18238.060005673262</v>
      </c>
      <c r="SN211" s="156">
        <v>18238.060005673262</v>
      </c>
      <c r="SO211" s="156">
        <v>18238.060005673266</v>
      </c>
      <c r="SP211" s="157">
        <v>18238.060005673262</v>
      </c>
      <c r="SQ211" s="156">
        <v>368.31161529813852</v>
      </c>
      <c r="SR211" s="156">
        <v>476.59848451537994</v>
      </c>
      <c r="SS211" s="156">
        <v>624.1931066325476</v>
      </c>
      <c r="ST211" s="156">
        <v>851.27306035495269</v>
      </c>
      <c r="SU211" s="156">
        <v>1148.7145683973013</v>
      </c>
      <c r="SV211" s="156">
        <v>1484.6206573682782</v>
      </c>
      <c r="SW211" s="156">
        <v>1911.8955709674283</v>
      </c>
      <c r="SX211" s="156">
        <v>2452.9796217013609</v>
      </c>
      <c r="SY211" s="156">
        <v>3138.5095966865547</v>
      </c>
      <c r="SZ211" s="156">
        <v>4004.6375392733257</v>
      </c>
      <c r="TA211" s="157">
        <v>5094.496494082774</v>
      </c>
      <c r="TB211" s="156"/>
      <c r="TC211" s="156"/>
      <c r="TD211" s="156"/>
      <c r="TE211" s="156"/>
      <c r="TF211" s="156"/>
      <c r="TG211" s="156"/>
      <c r="TH211" s="156"/>
      <c r="TI211" s="156"/>
      <c r="TJ211" s="156"/>
      <c r="TK211" s="156"/>
      <c r="TL211" s="156"/>
      <c r="TM211" s="728">
        <v>1171.9432221322688</v>
      </c>
      <c r="TN211" s="244">
        <v>1866.7570622746998</v>
      </c>
      <c r="TO211" s="244">
        <v>3109.3498481205834</v>
      </c>
      <c r="TP211" s="244">
        <v>4023.2786614987963</v>
      </c>
      <c r="TQ211" s="244">
        <v>5229.7083652821193</v>
      </c>
      <c r="TR211" s="244">
        <v>6603.2217716776768</v>
      </c>
      <c r="TS211" s="244">
        <v>8345.9230579479845</v>
      </c>
      <c r="TT211" s="244">
        <v>10568.27157635012</v>
      </c>
      <c r="TU211" s="244">
        <v>13426.761095897729</v>
      </c>
      <c r="TV211" s="244">
        <v>17111.592902738699</v>
      </c>
      <c r="TW211" s="729">
        <v>21850.57934971754</v>
      </c>
      <c r="TX211" s="117">
        <v>3968.312557508837</v>
      </c>
      <c r="TY211" s="117">
        <v>5482.7643045063787</v>
      </c>
      <c r="TZ211" s="117">
        <v>7567.0018427713321</v>
      </c>
      <c r="UA211" s="117">
        <v>9007.3164642294632</v>
      </c>
      <c r="UB211" s="117">
        <v>10846.065526211712</v>
      </c>
      <c r="UC211" s="117">
        <v>12886.229607402043</v>
      </c>
      <c r="UD211" s="117">
        <v>15214.542304422497</v>
      </c>
      <c r="UE211" s="117">
        <v>17886.126794878375</v>
      </c>
      <c r="UF211" s="117">
        <v>21011.236736144154</v>
      </c>
      <c r="UG211" s="117">
        <v>24732.596510323103</v>
      </c>
      <c r="UH211" s="185">
        <v>29257.025878588625</v>
      </c>
      <c r="UI211" s="116">
        <v>1.1077182149873703</v>
      </c>
      <c r="UJ211" s="116">
        <v>1.1066945810409465</v>
      </c>
      <c r="UK211" s="116">
        <v>1.1044397804326769</v>
      </c>
      <c r="UL211" s="116">
        <v>1.1080095255319256</v>
      </c>
      <c r="UM211" s="116">
        <v>1.1075400623521756</v>
      </c>
      <c r="UN211" s="116">
        <v>1.107191961651409</v>
      </c>
      <c r="UO211" s="116">
        <v>1.1068287435286202</v>
      </c>
      <c r="UP211" s="116">
        <v>1.1064646066389054</v>
      </c>
      <c r="UQ211" s="116">
        <v>1.1061178244180363</v>
      </c>
      <c r="UR211" s="116">
        <v>1.1058084435860969</v>
      </c>
      <c r="US211" s="208">
        <v>1.1055589879893346</v>
      </c>
      <c r="UT211" s="156">
        <v>16243.532471930323</v>
      </c>
      <c r="UU211" s="156">
        <v>15121.538364716964</v>
      </c>
      <c r="UV211" s="156">
        <v>14093.046368020248</v>
      </c>
      <c r="UW211" s="156">
        <v>14093.04636802025</v>
      </c>
      <c r="UX211" s="156">
        <v>14093.04636802025</v>
      </c>
      <c r="UY211" s="156">
        <v>14093.046368020248</v>
      </c>
      <c r="UZ211" s="156">
        <v>14093.04636802025</v>
      </c>
      <c r="VA211" s="156">
        <v>14093.04636802025</v>
      </c>
      <c r="VB211" s="156">
        <v>14093.04636802025</v>
      </c>
      <c r="VC211" s="156">
        <v>14093.046368020252</v>
      </c>
      <c r="VD211" s="157">
        <v>14093.046368020248</v>
      </c>
      <c r="VE211" s="156">
        <v>26413.93957492922</v>
      </c>
      <c r="VF211" s="156">
        <v>24914.946135624887</v>
      </c>
      <c r="VG211" s="156">
        <v>23989.623034665659</v>
      </c>
      <c r="VH211" s="156">
        <v>23989.623034665656</v>
      </c>
      <c r="VI211" s="156">
        <v>23989.623034665659</v>
      </c>
      <c r="VJ211" s="156">
        <v>23989.623034665659</v>
      </c>
      <c r="VK211" s="156">
        <v>23989.623034665659</v>
      </c>
      <c r="VL211" s="156">
        <v>23989.623034665659</v>
      </c>
      <c r="VM211" s="156">
        <v>23989.623034665659</v>
      </c>
      <c r="VN211" s="156">
        <v>23989.623034665659</v>
      </c>
      <c r="VO211" s="157">
        <v>23989.623034665656</v>
      </c>
      <c r="VP211" s="156">
        <v>2.2674354604492613E-2</v>
      </c>
      <c r="VQ211" s="156">
        <v>3.1517857047364019E-2</v>
      </c>
      <c r="VR211" s="156">
        <v>4.4290857372679779E-2</v>
      </c>
      <c r="VS211" s="156">
        <v>6.040376495791925E-2</v>
      </c>
      <c r="VT211" s="156">
        <v>8.1509315899502666E-2</v>
      </c>
      <c r="VU211" s="156">
        <v>0.10534419731543349</v>
      </c>
      <c r="VV211" s="156">
        <v>0.13566233453299889</v>
      </c>
      <c r="VW211" s="156">
        <v>0.17405602434315615</v>
      </c>
      <c r="VX211" s="156">
        <v>0.22269916061643122</v>
      </c>
      <c r="VY211" s="156">
        <v>0.28415698314599991</v>
      </c>
      <c r="VZ211" s="157">
        <v>0.3614900824879948</v>
      </c>
      <c r="WA211" s="156">
        <v>6157.7322481055289</v>
      </c>
      <c r="WB211" s="156">
        <v>6004.1871561419739</v>
      </c>
      <c r="WC211" s="156">
        <v>5665.9670649015179</v>
      </c>
      <c r="WD211" s="156">
        <v>5560.6667872347789</v>
      </c>
      <c r="WE211" s="156">
        <v>5527.8043646522792</v>
      </c>
      <c r="WF211" s="156">
        <v>5503.437315598625</v>
      </c>
      <c r="WG211" s="156">
        <v>5478.0120470034062</v>
      </c>
      <c r="WH211" s="156">
        <v>5452.5224647233672</v>
      </c>
      <c r="WI211" s="156">
        <v>5428.2477092625395</v>
      </c>
      <c r="WJ211" s="156">
        <v>5406.5910510267704</v>
      </c>
      <c r="WK211" s="157">
        <v>5389.1291592534208</v>
      </c>
      <c r="WL211" s="156">
        <v>0.16916357561405257</v>
      </c>
      <c r="WM211" s="156">
        <v>0.27702867951373578</v>
      </c>
      <c r="WN211" s="156">
        <v>0.49187993613145087</v>
      </c>
      <c r="WO211" s="156">
        <v>0.62501275524567923</v>
      </c>
      <c r="WP211" s="156">
        <v>0.81942257777543448</v>
      </c>
      <c r="WQ211" s="156">
        <v>1.0412779199989135</v>
      </c>
      <c r="WR211" s="156">
        <v>1.3249677871458243</v>
      </c>
      <c r="WS211" s="156">
        <v>1.6892047939737633</v>
      </c>
      <c r="WT211" s="156">
        <v>2.160106906677556</v>
      </c>
      <c r="WU211" s="156">
        <v>2.7690508138771213</v>
      </c>
      <c r="WV211" s="157">
        <v>3.5527077399891462</v>
      </c>
      <c r="WW211" s="119">
        <v>2.2674354604492609E-2</v>
      </c>
      <c r="WX211" s="119">
        <v>3.1517857047364019E-2</v>
      </c>
      <c r="WY211" s="119">
        <v>4.4290857372679779E-2</v>
      </c>
      <c r="WZ211" s="119">
        <v>6.0403764957919256E-2</v>
      </c>
      <c r="XA211" s="119">
        <v>8.150931589950268E-2</v>
      </c>
      <c r="XB211" s="119">
        <v>0.10534419731543349</v>
      </c>
      <c r="XC211" s="119">
        <v>0.13566233453299889</v>
      </c>
      <c r="XD211" s="119">
        <v>0.17405602434315615</v>
      </c>
      <c r="XE211" s="197">
        <v>0.22269916061643127</v>
      </c>
      <c r="XF211" s="197">
        <v>0.28415698314599991</v>
      </c>
      <c r="XG211" s="201">
        <v>0.36149008248799475</v>
      </c>
      <c r="XH211" s="821">
        <v>0.19173587614067472</v>
      </c>
      <c r="XI211" s="821">
        <v>0.21289340101522847</v>
      </c>
      <c r="XJ211" s="821">
        <v>0.24278698588090852</v>
      </c>
      <c r="XK211" s="821">
        <v>0.25104265936525005</v>
      </c>
      <c r="XL211" s="821">
        <v>0.25844372744538024</v>
      </c>
      <c r="XM211" s="821">
        <v>0.26420500444924572</v>
      </c>
      <c r="XN211" s="821">
        <v>0.27051271323087089</v>
      </c>
      <c r="XO211" s="821">
        <v>0.27721040293229415</v>
      </c>
      <c r="XP211" s="821">
        <v>0.28405551930218725</v>
      </c>
      <c r="XQ211" s="821">
        <v>0.29075827555559908</v>
      </c>
      <c r="XR211" s="822">
        <v>0.29698406314616727</v>
      </c>
      <c r="XS211" s="821">
        <v>0.15902799138726545</v>
      </c>
      <c r="XT211" s="821">
        <v>0.1618274111675127</v>
      </c>
      <c r="XU211" s="821">
        <v>0.16635972989564146</v>
      </c>
      <c r="XV211" s="821">
        <v>0.18692302256387808</v>
      </c>
      <c r="XW211" s="821">
        <v>0.20556125965493205</v>
      </c>
      <c r="XX211" s="821">
        <v>0.22019723608118966</v>
      </c>
      <c r="XY211" s="821">
        <v>0.2363450554355068</v>
      </c>
      <c r="XZ211" s="821">
        <v>0.25362863920569029</v>
      </c>
      <c r="YA211" s="821">
        <v>0.27143238134347697</v>
      </c>
      <c r="YB211" s="821">
        <v>0.28898820671356334</v>
      </c>
      <c r="YC211" s="822">
        <v>0.30536650697232537</v>
      </c>
      <c r="YD211">
        <v>6254.1806020066888</v>
      </c>
      <c r="YE211">
        <v>6088.8501742160279</v>
      </c>
      <c r="YF211">
        <v>5723.5890014471779</v>
      </c>
      <c r="YG211">
        <v>5809.620169235448</v>
      </c>
      <c r="YH211">
        <v>5762.4888815761096</v>
      </c>
      <c r="YI211">
        <v>5727.5158534897355</v>
      </c>
      <c r="YJ211">
        <v>5691.0005542204954</v>
      </c>
      <c r="YK211">
        <v>5654.3688241025457</v>
      </c>
      <c r="YL211">
        <v>5619.460530961579</v>
      </c>
      <c r="YM211">
        <v>5588.2987106999608</v>
      </c>
      <c r="YN211" s="5">
        <v>5563.1600498656344</v>
      </c>
      <c r="YO211" s="156">
        <v>5646.0032139834375</v>
      </c>
      <c r="YP211" s="156">
        <v>5501.8342716460329</v>
      </c>
      <c r="YQ211" s="156">
        <v>5182.3459303547515</v>
      </c>
      <c r="YR211" s="156">
        <v>5243.2944260532468</v>
      </c>
      <c r="YS211" s="156">
        <v>5202.9620213808148</v>
      </c>
      <c r="YT211" s="156">
        <v>5173.0106899863858</v>
      </c>
      <c r="YU211" s="156">
        <v>5141.71735012711</v>
      </c>
      <c r="YV211" s="156">
        <v>5110.3024806900557</v>
      </c>
      <c r="YW211" s="156">
        <v>5080.3453365541372</v>
      </c>
      <c r="YX211" s="156">
        <v>5053.5865801289328</v>
      </c>
      <c r="YY211" s="157">
        <v>5031.9884423202775</v>
      </c>
      <c r="YZ211" s="156">
        <v>0.16916357561405257</v>
      </c>
      <c r="ZA211" s="156">
        <v>0.27702867951373578</v>
      </c>
      <c r="ZB211" s="156">
        <v>0.49187993613145087</v>
      </c>
      <c r="ZC211" s="156">
        <v>0.62501275524567923</v>
      </c>
      <c r="ZD211" s="156">
        <v>0.8194225777754347</v>
      </c>
      <c r="ZE211" s="156">
        <v>1.0412779199989137</v>
      </c>
      <c r="ZF211" s="156">
        <v>1.3249677871458243</v>
      </c>
      <c r="ZG211" s="156">
        <v>1.6892047939737631</v>
      </c>
      <c r="ZH211" s="156">
        <v>2.160106906677556</v>
      </c>
      <c r="ZI211" s="156">
        <v>2.7690508138771213</v>
      </c>
      <c r="ZJ211" s="157">
        <v>3.5527077399891458</v>
      </c>
      <c r="ZK211" s="748">
        <v>582.88431170196054</v>
      </c>
      <c r="ZL211" s="748">
        <v>748.41892937477849</v>
      </c>
      <c r="ZM211" s="748">
        <v>919.34727562593798</v>
      </c>
      <c r="ZN211" s="748">
        <v>1253.803607465652</v>
      </c>
      <c r="ZO211" s="748">
        <v>1691.892457168025</v>
      </c>
      <c r="ZP211" s="748">
        <v>2186.6341396381358</v>
      </c>
      <c r="ZQ211" s="748">
        <v>2815.9490480963123</v>
      </c>
      <c r="ZR211" s="748">
        <v>3612.8885571058609</v>
      </c>
      <c r="ZS211" s="748">
        <v>4622.576277405482</v>
      </c>
      <c r="ZT211" s="748">
        <v>5898.2590042725678</v>
      </c>
      <c r="ZU211" s="748">
        <v>7503.4655505704868</v>
      </c>
      <c r="ZV211" s="334"/>
      <c r="ZW211" s="334"/>
      <c r="ZX211" s="334"/>
      <c r="ZY211" s="334"/>
      <c r="ZZ211" s="334"/>
      <c r="AAA211" s="334"/>
      <c r="AAB211" s="334"/>
      <c r="AAC211" s="334"/>
      <c r="AAD211" s="334"/>
      <c r="AAE211" s="334"/>
      <c r="AAF211" s="334"/>
      <c r="AAG211" s="7"/>
      <c r="AAH211" s="7"/>
      <c r="AAI211" s="7"/>
    </row>
    <row r="212" spans="1:711">
      <c r="A212" s="125" t="s">
        <v>171</v>
      </c>
      <c r="B212" s="129" t="s">
        <v>589</v>
      </c>
      <c r="C212" s="125" t="s">
        <v>500</v>
      </c>
      <c r="D212" s="138" t="s">
        <v>501</v>
      </c>
      <c r="E212" s="164">
        <v>28688.738606770832</v>
      </c>
      <c r="F212" s="165">
        <v>34411.588176154932</v>
      </c>
      <c r="G212" s="165">
        <v>36712.179604769102</v>
      </c>
      <c r="H212" s="167">
        <v>43795.520883286095</v>
      </c>
      <c r="I212" s="165">
        <v>49622.67240270917</v>
      </c>
      <c r="J212" s="165">
        <v>53585.472784860474</v>
      </c>
      <c r="K212" s="165">
        <v>57562.796024295276</v>
      </c>
      <c r="L212" s="165">
        <v>61693.139390418619</v>
      </c>
      <c r="M212" s="165">
        <v>66387.88986625534</v>
      </c>
      <c r="N212" s="165">
        <v>72266.402339674183</v>
      </c>
      <c r="O212" s="163">
        <v>80093.676513111859</v>
      </c>
      <c r="P212" s="164">
        <v>184350.64475474946</v>
      </c>
      <c r="Q212" s="165">
        <v>246313.410459053</v>
      </c>
      <c r="R212" s="165">
        <v>304604.53100738506</v>
      </c>
      <c r="S212" s="167">
        <v>333422.0868072263</v>
      </c>
      <c r="T212" s="165">
        <v>353492.71453671798</v>
      </c>
      <c r="U212" s="165">
        <v>364793.74561755976</v>
      </c>
      <c r="V212" s="165">
        <v>375634.42142591072</v>
      </c>
      <c r="W212" s="165">
        <v>387737.98009448877</v>
      </c>
      <c r="X212" s="165">
        <v>404328.54724854551</v>
      </c>
      <c r="Y212" s="165">
        <v>429469.71867035091</v>
      </c>
      <c r="Z212" s="163">
        <v>467765.02419444412</v>
      </c>
      <c r="AA212" s="164">
        <v>48080.698392883518</v>
      </c>
      <c r="AB212" s="165">
        <v>58810.159364721025</v>
      </c>
      <c r="AC212" s="165">
        <v>69320.484712991223</v>
      </c>
      <c r="AD212" s="167">
        <v>72612.599475427254</v>
      </c>
      <c r="AE212" s="165">
        <v>76765.061478376621</v>
      </c>
      <c r="AF212" s="165">
        <v>80618.267000738109</v>
      </c>
      <c r="AG212" s="165">
        <v>84741.806638186856</v>
      </c>
      <c r="AH212" s="165">
        <v>89110.448702299633</v>
      </c>
      <c r="AI212" s="165">
        <v>93756.525017061926</v>
      </c>
      <c r="AJ212" s="165">
        <v>98812.766693589117</v>
      </c>
      <c r="AK212" s="163">
        <v>104586.34626707218</v>
      </c>
      <c r="AL212" s="164">
        <v>14882.733343974698</v>
      </c>
      <c r="AM212" s="165">
        <v>17123.392170950214</v>
      </c>
      <c r="AN212" s="165">
        <v>20341.629657629939</v>
      </c>
      <c r="AO212" s="167">
        <v>21840.320899215985</v>
      </c>
      <c r="AP212" s="165">
        <v>23571.434696374439</v>
      </c>
      <c r="AQ212" s="165">
        <v>25143.454820837931</v>
      </c>
      <c r="AR212" s="165">
        <v>26875.970589263274</v>
      </c>
      <c r="AS212" s="165">
        <v>28728.98318174055</v>
      </c>
      <c r="AT212" s="165">
        <v>30673.208529215957</v>
      </c>
      <c r="AU212" s="165">
        <v>32708.215789995706</v>
      </c>
      <c r="AV212" s="163">
        <v>34875.070254398168</v>
      </c>
      <c r="AW212" s="164">
        <v>0</v>
      </c>
      <c r="AX212" s="165">
        <v>0</v>
      </c>
      <c r="AY212" s="165">
        <v>0</v>
      </c>
      <c r="AZ212" s="167">
        <v>1390.068557198884</v>
      </c>
      <c r="BA212" s="165">
        <v>1882.400023759812</v>
      </c>
      <c r="BB212" s="165">
        <v>2516.5483386522196</v>
      </c>
      <c r="BC212" s="165">
        <v>3308.1020877408832</v>
      </c>
      <c r="BD212" s="165">
        <v>4267.5955291293458</v>
      </c>
      <c r="BE212" s="165">
        <v>5510.378048437653</v>
      </c>
      <c r="BF212" s="165">
        <v>6929.63823247849</v>
      </c>
      <c r="BG212" s="163">
        <v>8486.4317523967675</v>
      </c>
      <c r="BH212" s="164">
        <v>15609.362920914908</v>
      </c>
      <c r="BI212" s="165">
        <v>25736.874504760799</v>
      </c>
      <c r="BJ212" s="165">
        <v>20016.416215007554</v>
      </c>
      <c r="BK212" s="167">
        <v>24538.002858678974</v>
      </c>
      <c r="BL212" s="165">
        <v>29083.258543783802</v>
      </c>
      <c r="BM212" s="165">
        <v>35010.146382840132</v>
      </c>
      <c r="BN212" s="165">
        <v>42635.262305797325</v>
      </c>
      <c r="BO212" s="165">
        <v>48591.727928459848</v>
      </c>
      <c r="BP212" s="165">
        <v>58587.860126987514</v>
      </c>
      <c r="BQ212" s="165">
        <v>67408.162113738741</v>
      </c>
      <c r="BR212" s="163">
        <v>74478.338516040865</v>
      </c>
      <c r="BS212" s="164">
        <v>0</v>
      </c>
      <c r="BT212" s="165">
        <v>0</v>
      </c>
      <c r="BU212" s="165">
        <v>0</v>
      </c>
      <c r="BV212" s="167">
        <v>613078.89309673873</v>
      </c>
      <c r="BW212" s="165">
        <v>731632.76651944243</v>
      </c>
      <c r="BX212" s="165">
        <v>861887.31604275538</v>
      </c>
      <c r="BY212" s="165">
        <v>1001245.5948929691</v>
      </c>
      <c r="BZ212" s="165">
        <v>1147361.7086325372</v>
      </c>
      <c r="CA212" s="165">
        <v>1301439.8421569285</v>
      </c>
      <c r="CB212" s="165">
        <v>1470971.3416605915</v>
      </c>
      <c r="CC212" s="163">
        <v>1669591.3187455449</v>
      </c>
      <c r="CD212" s="164">
        <v>0</v>
      </c>
      <c r="CE212" s="165">
        <v>0</v>
      </c>
      <c r="CF212" s="165">
        <v>0</v>
      </c>
      <c r="CG212" s="167">
        <v>1200.5686089073347</v>
      </c>
      <c r="CH212" s="165">
        <v>1288.1955841434587</v>
      </c>
      <c r="CI212" s="165">
        <v>1371.2468862575295</v>
      </c>
      <c r="CJ212" s="165">
        <v>1446.1893257304632</v>
      </c>
      <c r="CK212" s="165">
        <v>1511.2505144467682</v>
      </c>
      <c r="CL212" s="165">
        <v>1566.4587829243831</v>
      </c>
      <c r="CM212" s="165">
        <v>1613.3343700755033</v>
      </c>
      <c r="CN212" s="169">
        <v>1654.3330693329915</v>
      </c>
      <c r="CO212" s="176">
        <v>0.64923613247205991</v>
      </c>
      <c r="CP212" s="175">
        <v>0.625279187817259</v>
      </c>
      <c r="CQ212" s="175">
        <v>0.59085328422345007</v>
      </c>
      <c r="CR212" s="191">
        <v>0.5620343180708719</v>
      </c>
      <c r="CS212" s="175">
        <v>0.53599501289968787</v>
      </c>
      <c r="CT212" s="175">
        <v>0.51559775946956465</v>
      </c>
      <c r="CU212" s="175">
        <v>0.49314223133362228</v>
      </c>
      <c r="CV212" s="175">
        <v>0.46916095786201567</v>
      </c>
      <c r="CW212" s="175">
        <v>0.44451209935433578</v>
      </c>
      <c r="CX212" s="175">
        <v>0.42025351773083763</v>
      </c>
      <c r="CY212" s="175">
        <v>0.3976494298815072</v>
      </c>
      <c r="CZ212" s="176">
        <v>0.38720899116938723</v>
      </c>
      <c r="DA212" s="191">
        <v>0.38905445678677864</v>
      </c>
      <c r="DB212" s="191">
        <v>0.40439052570768347</v>
      </c>
      <c r="DC212" s="191">
        <v>0.40439052570768341</v>
      </c>
      <c r="DD212" s="191">
        <v>0.40439052570768341</v>
      </c>
      <c r="DE212" s="191">
        <v>0.40439052570768347</v>
      </c>
      <c r="DF212" s="191">
        <v>0.40439052570768341</v>
      </c>
      <c r="DG212" s="191">
        <v>0.40439052570768341</v>
      </c>
      <c r="DH212" s="191">
        <v>0.40439052570768347</v>
      </c>
      <c r="DI212" s="191">
        <v>0.40439052570768347</v>
      </c>
      <c r="DJ212" s="175">
        <v>0.40439052570768341</v>
      </c>
      <c r="DK212" s="183">
        <v>9003</v>
      </c>
      <c r="DL212" s="184">
        <v>9224</v>
      </c>
      <c r="DM212" s="184">
        <v>9380</v>
      </c>
      <c r="DN212" s="209">
        <v>8950.2307344370747</v>
      </c>
      <c r="DO212" s="184">
        <v>8652.1829677192945</v>
      </c>
      <c r="DP212" s="184">
        <v>8291.12276898249</v>
      </c>
      <c r="DQ212" s="184">
        <v>7894.9620249034779</v>
      </c>
      <c r="DR212" s="184">
        <v>7495.8760226983304</v>
      </c>
      <c r="DS212" s="184">
        <v>7122.4986857588519</v>
      </c>
      <c r="DT212" s="184">
        <v>6793.9596298496399</v>
      </c>
      <c r="DU212" s="184">
        <v>6518.5995786556477</v>
      </c>
      <c r="DV212" s="193">
        <v>1.8920043587684632</v>
      </c>
      <c r="DW212" s="181">
        <v>1.8541642715930939</v>
      </c>
      <c r="DX212" s="181">
        <v>1.67</v>
      </c>
      <c r="DY212" s="602">
        <v>1.67</v>
      </c>
      <c r="DZ212" s="181">
        <v>1.67</v>
      </c>
      <c r="EA212" s="181">
        <v>1.67</v>
      </c>
      <c r="EB212" s="181">
        <v>1.67</v>
      </c>
      <c r="EC212" s="181">
        <v>1.67</v>
      </c>
      <c r="ED212" s="181">
        <v>1.67</v>
      </c>
      <c r="EE212" s="181">
        <v>1.67</v>
      </c>
      <c r="EF212" s="182">
        <v>1.67</v>
      </c>
      <c r="EG212" s="194">
        <v>1.7211108868382059</v>
      </c>
      <c r="EH212" s="194">
        <v>2.3306262922709839</v>
      </c>
      <c r="EI212" s="194">
        <v>3.2349327466629938</v>
      </c>
      <c r="EJ212" s="194">
        <v>4.1697158233377003</v>
      </c>
      <c r="EK212" s="194">
        <v>5.0289761008308522</v>
      </c>
      <c r="EL212" s="194">
        <v>5.8013548423513406</v>
      </c>
      <c r="EM212" s="194">
        <v>6.7335701127985654</v>
      </c>
      <c r="EN212" s="194">
        <v>7.8559329661278978</v>
      </c>
      <c r="EO212" s="194">
        <v>9.2267172787141067</v>
      </c>
      <c r="EP212" s="194">
        <v>10.938889484736215</v>
      </c>
      <c r="EQ212" s="194">
        <v>13.121345510879207</v>
      </c>
      <c r="ER212" s="183">
        <v>50000</v>
      </c>
      <c r="ES212" s="184">
        <v>50000</v>
      </c>
      <c r="ET212" s="184">
        <v>50000</v>
      </c>
      <c r="EU212" s="209">
        <v>50000</v>
      </c>
      <c r="EV212" s="184">
        <v>50000</v>
      </c>
      <c r="EW212" s="184">
        <v>50000</v>
      </c>
      <c r="EX212" s="184">
        <v>50000</v>
      </c>
      <c r="EY212" s="184">
        <v>50000</v>
      </c>
      <c r="EZ212" s="184">
        <v>50000</v>
      </c>
      <c r="FA212" s="184">
        <v>50000</v>
      </c>
      <c r="FB212" s="184">
        <v>50000</v>
      </c>
      <c r="FC212" s="196">
        <v>16.77</v>
      </c>
      <c r="FD212" s="196">
        <v>17.309999999999999</v>
      </c>
      <c r="FE212" s="196">
        <v>17.62</v>
      </c>
      <c r="FF212" s="598">
        <v>17.62</v>
      </c>
      <c r="FG212" s="196">
        <v>17.62</v>
      </c>
      <c r="FH212" s="196">
        <v>17.62</v>
      </c>
      <c r="FI212" s="196">
        <v>17.62</v>
      </c>
      <c r="FJ212" s="196">
        <v>17.62</v>
      </c>
      <c r="FK212" s="196">
        <v>17.62</v>
      </c>
      <c r="FL212" s="196">
        <v>17.62</v>
      </c>
      <c r="FM212" s="198">
        <v>17.62</v>
      </c>
      <c r="FN212" s="193">
        <v>0.14273953442970086</v>
      </c>
      <c r="FO212" s="181">
        <v>0.17794875706566818</v>
      </c>
      <c r="FP212" s="181">
        <v>0.20428670548814662</v>
      </c>
      <c r="FQ212" s="181">
        <v>0.21270675957828203</v>
      </c>
      <c r="FR212" s="181">
        <v>0.21506280600233124</v>
      </c>
      <c r="FS212" s="181">
        <v>0.21349243803510115</v>
      </c>
      <c r="FT212" s="181">
        <v>0.21026242536627446</v>
      </c>
      <c r="FU212" s="181">
        <v>0.20648299902453293</v>
      </c>
      <c r="FV212" s="181">
        <v>0.20400559746463073</v>
      </c>
      <c r="FW212" s="181">
        <v>0.20486510786616133</v>
      </c>
      <c r="FX212" s="182">
        <v>0.21113109556121468</v>
      </c>
      <c r="FY212" s="184">
        <v>32445</v>
      </c>
      <c r="FZ212" s="184">
        <v>31021</v>
      </c>
      <c r="GA212" s="184">
        <v>29992</v>
      </c>
      <c r="GB212" s="209">
        <v>29992</v>
      </c>
      <c r="GC212" s="184">
        <v>29992</v>
      </c>
      <c r="GD212" s="184">
        <v>29992</v>
      </c>
      <c r="GE212" s="184">
        <v>29992</v>
      </c>
      <c r="GF212" s="184">
        <v>29992</v>
      </c>
      <c r="GG212" s="184">
        <v>29992</v>
      </c>
      <c r="GH212" s="184">
        <v>29992</v>
      </c>
      <c r="GI212" s="184">
        <v>29992</v>
      </c>
      <c r="GJ212" s="195">
        <v>1.9</v>
      </c>
      <c r="GK212" s="196">
        <v>1.8</v>
      </c>
      <c r="GL212" s="196">
        <v>1.7</v>
      </c>
      <c r="GM212" s="604">
        <v>1.7</v>
      </c>
      <c r="GN212" s="196">
        <v>1.7</v>
      </c>
      <c r="GO212" s="196">
        <v>1.7</v>
      </c>
      <c r="GP212" s="196">
        <v>1.7</v>
      </c>
      <c r="GQ212" s="196">
        <v>1.7</v>
      </c>
      <c r="GR212" s="196">
        <v>1.7</v>
      </c>
      <c r="GS212" s="196">
        <v>1.7</v>
      </c>
      <c r="GT212" s="198">
        <v>1.7</v>
      </c>
      <c r="GU212" s="196">
        <v>0.13462095594427229</v>
      </c>
      <c r="GV212" s="196">
        <v>0.18115991613748342</v>
      </c>
      <c r="GW212" s="196">
        <v>0.21630277758463001</v>
      </c>
      <c r="GX212" s="196">
        <v>0.25803678547023251</v>
      </c>
      <c r="GY212" s="196">
        <v>0.29236950754304486</v>
      </c>
      <c r="GZ212" s="196">
        <v>0.31571774616305343</v>
      </c>
      <c r="HA212" s="196">
        <v>0.33915155132808072</v>
      </c>
      <c r="HB212" s="196">
        <v>0.36348692863579768</v>
      </c>
      <c r="HC212" s="196">
        <v>0.39114770985125924</v>
      </c>
      <c r="HD212" s="196">
        <v>0.42578304313180382</v>
      </c>
      <c r="HE212" s="196">
        <v>0.47190019452019666</v>
      </c>
      <c r="HF212" s="183">
        <v>37853</v>
      </c>
      <c r="HG212" s="184">
        <v>34283</v>
      </c>
      <c r="HH212" s="184">
        <v>30483</v>
      </c>
      <c r="HI212" s="209">
        <v>30483</v>
      </c>
      <c r="HJ212" s="184">
        <v>30483</v>
      </c>
      <c r="HK212" s="184">
        <v>30483</v>
      </c>
      <c r="HL212" s="184">
        <v>30483</v>
      </c>
      <c r="HM212" s="184">
        <v>30483</v>
      </c>
      <c r="HN212" s="184">
        <v>30483</v>
      </c>
      <c r="HO212" s="184">
        <v>30483</v>
      </c>
      <c r="HP212" s="184">
        <v>30483</v>
      </c>
      <c r="HQ212" s="195">
        <v>9.4</v>
      </c>
      <c r="HR212" s="196">
        <v>9</v>
      </c>
      <c r="HS212" s="196">
        <v>8.1999999999999993</v>
      </c>
      <c r="HT212" s="604">
        <v>8.1999999999999993</v>
      </c>
      <c r="HU212" s="196">
        <v>8.1999999999999993</v>
      </c>
      <c r="HV212" s="196">
        <v>8.1999999999999993</v>
      </c>
      <c r="HW212" s="196">
        <v>8.1999999999999993</v>
      </c>
      <c r="HX212" s="196">
        <v>8.1999999999999993</v>
      </c>
      <c r="HY212" s="196">
        <v>8.1999999999999993</v>
      </c>
      <c r="HZ212" s="196">
        <v>8.1999999999999993</v>
      </c>
      <c r="IA212" s="198">
        <v>8.1999999999999993</v>
      </c>
      <c r="IB212" s="196">
        <v>4.9407818579602851E-2</v>
      </c>
      <c r="IC212" s="196">
        <v>6.8137452093556705E-2</v>
      </c>
      <c r="ID212" s="196">
        <v>8.7478274554156271E-2</v>
      </c>
      <c r="IE212" s="196">
        <v>0.10435655527171965</v>
      </c>
      <c r="IF212" s="196">
        <v>0.11824157016248743</v>
      </c>
      <c r="IG212" s="196">
        <v>0.1276841841278025</v>
      </c>
      <c r="IH212" s="196">
        <v>0.13716140335247379</v>
      </c>
      <c r="II212" s="196">
        <v>0.14700324098985937</v>
      </c>
      <c r="IJ212" s="196">
        <v>0.15818995546744791</v>
      </c>
      <c r="IK212" s="196">
        <v>0.17219735392910074</v>
      </c>
      <c r="IL212" s="198">
        <v>0.19084828793863284</v>
      </c>
      <c r="IM212" s="209"/>
      <c r="IP212" s="606">
        <v>0.23459221501390176</v>
      </c>
      <c r="IQ212" s="279">
        <v>0.24096385542168675</v>
      </c>
      <c r="IR212" s="279">
        <v>0.3146067415730337</v>
      </c>
      <c r="IS212" s="279">
        <v>0.39449541284403672</v>
      </c>
      <c r="IT212" s="279">
        <v>0.50239476524554783</v>
      </c>
      <c r="IU212" s="279">
        <v>0.61029411764705888</v>
      </c>
      <c r="IV212" s="279">
        <v>0.72389705882352939</v>
      </c>
      <c r="IW212" s="311">
        <v>0.83750000000000002</v>
      </c>
      <c r="IY212" s="225"/>
      <c r="IZ212" s="225"/>
      <c r="JA212" s="601">
        <v>0.76540778498609829</v>
      </c>
      <c r="JB212" s="601">
        <v>0.75903614457831325</v>
      </c>
      <c r="JC212" s="601">
        <v>0.6853932584269663</v>
      </c>
      <c r="JD212" s="601">
        <v>0.60550458715596323</v>
      </c>
      <c r="JE212" s="601">
        <v>0.49760523475445217</v>
      </c>
      <c r="JF212" s="601">
        <v>0.38970588235294112</v>
      </c>
      <c r="JG212" s="601">
        <v>0.27610294117647061</v>
      </c>
      <c r="JH212" s="710">
        <v>0.16249999999999998</v>
      </c>
      <c r="JI212" s="116">
        <v>1.1000000000000001</v>
      </c>
      <c r="JJ212" s="116">
        <v>1.1000000000000001</v>
      </c>
      <c r="JK212" s="116">
        <v>1.1000000000000001</v>
      </c>
      <c r="JL212" s="116">
        <v>1.1000000000000001</v>
      </c>
      <c r="JM212" s="116">
        <v>1.1000000000000001</v>
      </c>
      <c r="JN212" s="116">
        <v>1.1000000000000001</v>
      </c>
      <c r="JO212" s="116">
        <v>1.1000000000000001</v>
      </c>
      <c r="JP212" s="116">
        <v>1.1000000000000001</v>
      </c>
      <c r="JQ212" s="116">
        <v>1.1000000000000001</v>
      </c>
      <c r="JR212" s="116">
        <v>1.1000000000000001</v>
      </c>
      <c r="JS212" s="208">
        <v>1.1000000000000001</v>
      </c>
      <c r="JT212" s="116">
        <v>5000</v>
      </c>
      <c r="JU212" s="116">
        <v>5000</v>
      </c>
      <c r="JV212" s="116">
        <v>5000</v>
      </c>
      <c r="JW212" s="116">
        <v>5000</v>
      </c>
      <c r="JX212" s="116">
        <v>5000</v>
      </c>
      <c r="JY212" s="116">
        <v>5000</v>
      </c>
      <c r="JZ212" s="116">
        <v>5000</v>
      </c>
      <c r="KA212" s="116">
        <v>5000</v>
      </c>
      <c r="KB212" s="116">
        <v>5000</v>
      </c>
      <c r="KC212" s="116">
        <v>5000</v>
      </c>
      <c r="KD212" s="208">
        <v>5000</v>
      </c>
      <c r="KE212" s="116">
        <v>1.2</v>
      </c>
      <c r="KF212" s="116">
        <v>1.2</v>
      </c>
      <c r="KG212" s="116">
        <v>1.2</v>
      </c>
      <c r="KH212" s="116">
        <v>1.6</v>
      </c>
      <c r="KI212" s="116">
        <v>1.6</v>
      </c>
      <c r="KJ212" s="116">
        <v>1.6</v>
      </c>
      <c r="KK212" s="116">
        <v>1.6</v>
      </c>
      <c r="KL212" s="116">
        <v>1.6</v>
      </c>
      <c r="KM212" s="116">
        <v>1.6</v>
      </c>
      <c r="KN212" s="116">
        <v>1.6</v>
      </c>
      <c r="KO212" s="208">
        <v>1.6</v>
      </c>
      <c r="KP212" s="116">
        <v>20000</v>
      </c>
      <c r="KQ212" s="116">
        <v>20000</v>
      </c>
      <c r="KR212" s="116">
        <v>20000</v>
      </c>
      <c r="KS212" s="116">
        <v>40000</v>
      </c>
      <c r="KT212" s="116">
        <v>40000</v>
      </c>
      <c r="KU212" s="116">
        <v>40000</v>
      </c>
      <c r="KV212" s="116">
        <v>40000</v>
      </c>
      <c r="KW212" s="116">
        <v>40000</v>
      </c>
      <c r="KX212" s="116">
        <v>40000</v>
      </c>
      <c r="KY212" s="116">
        <v>40000</v>
      </c>
      <c r="KZ212" s="208">
        <v>40000</v>
      </c>
      <c r="LA212" s="116">
        <v>0.3</v>
      </c>
      <c r="LB212" s="116">
        <v>0.3</v>
      </c>
      <c r="LC212" s="116">
        <v>0.3</v>
      </c>
      <c r="LD212" s="116">
        <v>0.3</v>
      </c>
      <c r="LE212" s="116">
        <v>0.3</v>
      </c>
      <c r="LF212" s="116">
        <v>0.3</v>
      </c>
      <c r="LG212" s="116">
        <v>0.3</v>
      </c>
      <c r="LH212" s="116">
        <v>0.3</v>
      </c>
      <c r="LI212" s="116">
        <v>0.3</v>
      </c>
      <c r="LJ212" s="116">
        <v>0.3</v>
      </c>
      <c r="LK212" s="208">
        <v>0.3</v>
      </c>
      <c r="LL212" s="116">
        <v>17052</v>
      </c>
      <c r="LM212" s="116">
        <v>15490</v>
      </c>
      <c r="LN212" s="116">
        <v>15201</v>
      </c>
      <c r="LO212" s="116">
        <v>15201</v>
      </c>
      <c r="LP212" s="116">
        <v>15201</v>
      </c>
      <c r="LQ212" s="116">
        <v>15201</v>
      </c>
      <c r="LR212" s="116">
        <v>15201</v>
      </c>
      <c r="LS212" s="116">
        <v>15201</v>
      </c>
      <c r="LT212" s="116">
        <v>15201</v>
      </c>
      <c r="LU212" s="116">
        <v>15201</v>
      </c>
      <c r="LV212" s="208">
        <v>15201</v>
      </c>
      <c r="LW212">
        <v>4.7083020294735762</v>
      </c>
      <c r="LX212">
        <v>7.2609601569563038</v>
      </c>
      <c r="LY212">
        <v>11.179655480729405</v>
      </c>
      <c r="LZ212">
        <v>12.794913344220269</v>
      </c>
      <c r="MA212">
        <v>14.098659433733888</v>
      </c>
      <c r="MB212">
        <v>14.97983321750621</v>
      </c>
      <c r="MC212">
        <v>15.911523261305154</v>
      </c>
      <c r="MD212">
        <v>16.95799514978577</v>
      </c>
      <c r="ME212">
        <v>18.25134900421639</v>
      </c>
      <c r="MF212">
        <v>19.972408246168612</v>
      </c>
      <c r="MG212" s="5">
        <v>22.335819857920256</v>
      </c>
      <c r="MH212" s="156">
        <v>0.39379046779356247</v>
      </c>
      <c r="MI212" s="156">
        <v>0.52096745020950319</v>
      </c>
      <c r="MJ212" s="156">
        <v>0.51941295103912599</v>
      </c>
      <c r="MK212" s="156">
        <v>0.20829912453102897</v>
      </c>
      <c r="ML212" s="156">
        <v>0.21586481068935567</v>
      </c>
      <c r="MM212" s="156">
        <v>0.21861328886969089</v>
      </c>
      <c r="MN212" s="156">
        <v>0.22032044665083039</v>
      </c>
      <c r="MO212" s="156">
        <v>0.22212544328633327</v>
      </c>
      <c r="MP212" s="156">
        <v>0.22608337397178771</v>
      </c>
      <c r="MQ212" s="156">
        <v>0.23474421015643898</v>
      </c>
      <c r="MR212" s="157">
        <v>0.25112106663077832</v>
      </c>
      <c r="MS212" s="156">
        <v>0.54925353706062807</v>
      </c>
      <c r="MT212" s="156">
        <v>0.70419853233112106</v>
      </c>
      <c r="MU212" s="156">
        <v>0.83712862557430268</v>
      </c>
      <c r="MV212" s="156">
        <v>0.99864635110287236</v>
      </c>
      <c r="MW212" s="156">
        <v>1.1315198387296916</v>
      </c>
      <c r="MX212" s="156">
        <v>1.2218815027074059</v>
      </c>
      <c r="MY212" s="156">
        <v>1.3125743238021323</v>
      </c>
      <c r="MZ212" s="156">
        <v>1.4067563827933565</v>
      </c>
      <c r="NA212" s="156">
        <v>1.5138083218381566</v>
      </c>
      <c r="NB212" s="156">
        <v>1.6478529664294908</v>
      </c>
      <c r="NC212" s="157">
        <v>1.8263342045729196</v>
      </c>
      <c r="ND212" s="156">
        <v>1.3055495479361221</v>
      </c>
      <c r="NE212" s="156">
        <v>1.2789628854475628</v>
      </c>
      <c r="NF212" s="156">
        <v>1.2269487619593811</v>
      </c>
      <c r="NG212" s="156">
        <v>1.2444650288740138</v>
      </c>
      <c r="NH212" s="156">
        <v>1.2537699345893225</v>
      </c>
      <c r="NI212" s="156">
        <v>1.2626719628365513</v>
      </c>
      <c r="NJ212" s="156">
        <v>1.2726754310493518</v>
      </c>
      <c r="NK212" s="156">
        <v>1.2832934452502707</v>
      </c>
      <c r="NL212" s="156">
        <v>1.2939157347323407</v>
      </c>
      <c r="NM212" s="156">
        <v>1.3039597558944727</v>
      </c>
      <c r="NN212" s="157">
        <v>1.3129681436343308</v>
      </c>
      <c r="NO212" s="156">
        <v>6875.4334550141275</v>
      </c>
      <c r="NP212" s="156">
        <v>6746.2529631291945</v>
      </c>
      <c r="NQ212" s="156">
        <v>6470.483324166793</v>
      </c>
      <c r="NR212" s="156">
        <v>6383.6783426592128</v>
      </c>
      <c r="NS212" s="156">
        <v>6340.0888552732495</v>
      </c>
      <c r="NT212" s="156">
        <v>6273.5566246044245</v>
      </c>
      <c r="NU212" s="156">
        <v>6189.7727115116859</v>
      </c>
      <c r="NV212" s="156">
        <v>6093.6957446731312</v>
      </c>
      <c r="NW212" s="156">
        <v>5992.5088381155629</v>
      </c>
      <c r="NX212" s="156">
        <v>5893.8526936797107</v>
      </c>
      <c r="NY212" s="157">
        <v>5804.1636819570786</v>
      </c>
      <c r="NZ212" s="156">
        <v>64663.545135445303</v>
      </c>
      <c r="OA212" s="156">
        <v>92298.761218717249</v>
      </c>
      <c r="OB212" s="156">
        <v>124627.9434723279</v>
      </c>
      <c r="OC212" s="156">
        <v>146027.43161875985</v>
      </c>
      <c r="OD212" s="156">
        <v>164022.3824486642</v>
      </c>
      <c r="OE212" s="156">
        <v>176706.90770863567</v>
      </c>
      <c r="OF212" s="156">
        <v>190393.2246782229</v>
      </c>
      <c r="OG212" s="156">
        <v>205826.4579538753</v>
      </c>
      <c r="OH212" s="156">
        <v>224599.61588220581</v>
      </c>
      <c r="OI212" s="156">
        <v>248983.55864026272</v>
      </c>
      <c r="OJ212" s="157">
        <v>281758.52900501387</v>
      </c>
      <c r="OK212" s="156"/>
      <c r="OL212" s="156"/>
      <c r="OM212" s="156"/>
      <c r="ON212" s="156"/>
      <c r="OO212" s="156"/>
      <c r="OP212" s="156"/>
      <c r="OQ212" s="156"/>
      <c r="OR212" s="156"/>
      <c r="OS212" s="156"/>
      <c r="OT212" s="156"/>
      <c r="OU212" s="157"/>
      <c r="OV212">
        <v>29316.912746295133</v>
      </c>
      <c r="OW212">
        <v>39860.261550429495</v>
      </c>
      <c r="OX212">
        <v>50673.927503377126</v>
      </c>
      <c r="OY212">
        <v>62324.264255562477</v>
      </c>
      <c r="OZ212">
        <v>72664.407679009062</v>
      </c>
      <c r="PA212">
        <v>80326.574524691256</v>
      </c>
      <c r="PB212">
        <v>88779.338155391393</v>
      </c>
      <c r="PC212">
        <v>98341.45625972822</v>
      </c>
      <c r="PD212">
        <v>109747.86042482124</v>
      </c>
      <c r="PE212">
        <v>124111.68383632324</v>
      </c>
      <c r="PF212" s="5">
        <v>142839.77152208265</v>
      </c>
      <c r="PG212">
        <v>25895.661162104672</v>
      </c>
      <c r="PH212">
        <v>39935.280863259672</v>
      </c>
      <c r="PI212">
        <v>61488.105144011737</v>
      </c>
      <c r="PJ212">
        <v>70372.023393211493</v>
      </c>
      <c r="PK212">
        <v>77542.626885536389</v>
      </c>
      <c r="PL212">
        <v>82389.082696284167</v>
      </c>
      <c r="PM212">
        <v>87513.37793717836</v>
      </c>
      <c r="PN212">
        <v>93268.973323821745</v>
      </c>
      <c r="PO212">
        <v>100382.41952319015</v>
      </c>
      <c r="PP212">
        <v>109848.24535392738</v>
      </c>
      <c r="PQ212" s="5">
        <v>122847.00921856143</v>
      </c>
      <c r="PR212">
        <v>9450.9712270454984</v>
      </c>
      <c r="PS212">
        <v>12503.218805028077</v>
      </c>
      <c r="PT212">
        <v>12465.910824939023</v>
      </c>
      <c r="PU212">
        <v>13331.143969985857</v>
      </c>
      <c r="PV212">
        <v>13815.347884118764</v>
      </c>
      <c r="PW212">
        <v>13991.25048766022</v>
      </c>
      <c r="PX212">
        <v>14100.508585653146</v>
      </c>
      <c r="PY212">
        <v>14216.028370325328</v>
      </c>
      <c r="PZ212">
        <v>14469.335934194414</v>
      </c>
      <c r="QA212" s="7">
        <v>15023.629450012097</v>
      </c>
      <c r="QB212" s="5">
        <v>16071.748264369813</v>
      </c>
      <c r="QC212">
        <v>2809.7613941873492</v>
      </c>
      <c r="QD212">
        <v>3272.4105797427196</v>
      </c>
      <c r="QE212">
        <v>3817.5576712064926</v>
      </c>
      <c r="QF212">
        <v>4554.1269549344288</v>
      </c>
      <c r="QG212">
        <v>5160.0699205590126</v>
      </c>
      <c r="QH212">
        <v>5572.1462167965828</v>
      </c>
      <c r="QI212">
        <v>5985.7326888348634</v>
      </c>
      <c r="QJ212">
        <v>6415.2311324525435</v>
      </c>
      <c r="QK212">
        <v>6903.4200900785454</v>
      </c>
      <c r="QL212">
        <v>7514.703882808406</v>
      </c>
      <c r="QM212" s="5">
        <v>8328.6318731138854</v>
      </c>
      <c r="QN212">
        <v>8298.7761396626356</v>
      </c>
      <c r="QO212">
        <v>10115.571165301571</v>
      </c>
      <c r="QP212">
        <v>11028.499939040979</v>
      </c>
      <c r="QQ212">
        <v>13156.366758699463</v>
      </c>
      <c r="QR212">
        <v>14906.868659392703</v>
      </c>
      <c r="QS212">
        <v>16097.311292967908</v>
      </c>
      <c r="QT212">
        <v>17292.116656634054</v>
      </c>
      <c r="QU212">
        <v>18532.889938196233</v>
      </c>
      <c r="QV212">
        <v>19943.213593560242</v>
      </c>
      <c r="QW212">
        <v>21709.144550335401</v>
      </c>
      <c r="QX212" s="5">
        <v>24060.492077884555</v>
      </c>
      <c r="QY212" s="7">
        <v>1.9</v>
      </c>
      <c r="QZ212" s="7">
        <v>1.8</v>
      </c>
      <c r="RA212" s="7">
        <v>1.7</v>
      </c>
      <c r="RB212" s="7">
        <v>1.7</v>
      </c>
      <c r="RC212" s="7">
        <v>1.7</v>
      </c>
      <c r="RD212" s="7">
        <v>1.7</v>
      </c>
      <c r="RE212" s="7">
        <v>1.7</v>
      </c>
      <c r="RF212" s="7">
        <v>1.7</v>
      </c>
      <c r="RG212" s="7">
        <v>1.7</v>
      </c>
      <c r="RH212" s="7">
        <v>1.7</v>
      </c>
      <c r="RI212" s="5">
        <v>1.7</v>
      </c>
      <c r="RJ212" s="7">
        <v>32445</v>
      </c>
      <c r="RK212" s="7">
        <v>31021</v>
      </c>
      <c r="RL212" s="7">
        <v>29992</v>
      </c>
      <c r="RM212" s="7">
        <v>29992</v>
      </c>
      <c r="RN212" s="7">
        <v>29992</v>
      </c>
      <c r="RO212" s="7">
        <v>29992</v>
      </c>
      <c r="RP212" s="7">
        <v>29992</v>
      </c>
      <c r="RQ212" s="7">
        <v>29992</v>
      </c>
      <c r="RR212" s="7">
        <v>29992</v>
      </c>
      <c r="RS212" s="7">
        <v>29992</v>
      </c>
      <c r="RT212" s="5">
        <v>29992</v>
      </c>
      <c r="RU212">
        <v>0.61496061296921656</v>
      </c>
      <c r="RV212">
        <v>0.60692639198987808</v>
      </c>
      <c r="RW212">
        <v>0.58746426934910212</v>
      </c>
      <c r="RX212">
        <v>0.58746426934910212</v>
      </c>
      <c r="RY212">
        <v>0.58746426934910212</v>
      </c>
      <c r="RZ212">
        <v>0.58746426934910212</v>
      </c>
      <c r="SA212">
        <v>0.58746426934910212</v>
      </c>
      <c r="SB212">
        <v>0.58746426934910212</v>
      </c>
      <c r="SC212">
        <v>0.58746426934910212</v>
      </c>
      <c r="SD212">
        <v>0.58746426934910223</v>
      </c>
      <c r="SE212" s="5">
        <v>0.58746426934910201</v>
      </c>
      <c r="SF212" s="156">
        <v>20082.11794714697</v>
      </c>
      <c r="SG212" s="156">
        <v>18667.915862663198</v>
      </c>
      <c r="SH212" s="156">
        <v>18238.060005673266</v>
      </c>
      <c r="SI212" s="156">
        <v>18238.060005673266</v>
      </c>
      <c r="SJ212" s="156">
        <v>18238.060005673266</v>
      </c>
      <c r="SK212" s="156">
        <v>18238.060005673266</v>
      </c>
      <c r="SL212" s="156">
        <v>18238.060005673266</v>
      </c>
      <c r="SM212" s="156">
        <v>18238.060005673262</v>
      </c>
      <c r="SN212" s="156">
        <v>18238.060005673266</v>
      </c>
      <c r="SO212" s="156">
        <v>18238.060005673262</v>
      </c>
      <c r="SP212" s="157">
        <v>18238.060005673266</v>
      </c>
      <c r="SQ212" s="156">
        <v>11108.537533849985</v>
      </c>
      <c r="SR212" s="156">
        <v>13387.981745044292</v>
      </c>
      <c r="SS212" s="156">
        <v>14846.057610247472</v>
      </c>
      <c r="ST212" s="156">
        <v>17710.493713633892</v>
      </c>
      <c r="SU212" s="156">
        <v>20066.938579951715</v>
      </c>
      <c r="SV212" s="156">
        <v>21669.457509764492</v>
      </c>
      <c r="SW212" s="156">
        <v>23277.849345468916</v>
      </c>
      <c r="SX212" s="156">
        <v>24948.121070648776</v>
      </c>
      <c r="SY212" s="156">
        <v>26846.633683638785</v>
      </c>
      <c r="SZ212" s="156">
        <v>29223.848433143809</v>
      </c>
      <c r="TA212" s="157">
        <v>32389.123950998441</v>
      </c>
      <c r="TB212" s="156"/>
      <c r="TC212" s="156"/>
      <c r="TD212" s="156"/>
      <c r="TE212" s="156"/>
      <c r="TF212" s="156"/>
      <c r="TG212" s="156"/>
      <c r="TH212" s="156"/>
      <c r="TI212" s="156"/>
      <c r="TJ212" s="156"/>
      <c r="TK212" s="156"/>
      <c r="TL212" s="156"/>
      <c r="TM212" s="728">
        <v>35346.632389150167</v>
      </c>
      <c r="TN212" s="244">
        <v>52438.499668287746</v>
      </c>
      <c r="TO212" s="244">
        <v>73954.015968950756</v>
      </c>
      <c r="TP212" s="244">
        <v>83703.167363197354</v>
      </c>
      <c r="TQ212" s="244">
        <v>91357.974769655149</v>
      </c>
      <c r="TR212" s="244">
        <v>96380.333183944385</v>
      </c>
      <c r="TS212" s="244">
        <v>101613.88652283151</v>
      </c>
      <c r="TT212" s="244">
        <v>107485.00169414707</v>
      </c>
      <c r="TU212" s="244">
        <v>114851.75545738457</v>
      </c>
      <c r="TV212" s="244">
        <v>124871.87480393948</v>
      </c>
      <c r="TW212" s="729">
        <v>138918.75748293125</v>
      </c>
      <c r="TX212" s="117">
        <v>119687.09961930419</v>
      </c>
      <c r="TY212" s="117">
        <v>154014.6492403358</v>
      </c>
      <c r="TZ212" s="117">
        <v>179976.58753505716</v>
      </c>
      <c r="UA212" s="117">
        <v>187394.65518846645</v>
      </c>
      <c r="UB212" s="117">
        <v>189470.33208805384</v>
      </c>
      <c r="UC212" s="117">
        <v>188086.83790892412</v>
      </c>
      <c r="UD212" s="117">
        <v>185241.19674768785</v>
      </c>
      <c r="UE212" s="117">
        <v>181911.52214061352</v>
      </c>
      <c r="UF212" s="117">
        <v>179728.93136633973</v>
      </c>
      <c r="UG212" s="117">
        <v>180486.16003008813</v>
      </c>
      <c r="UH212" s="185">
        <v>186006.4951894301</v>
      </c>
      <c r="UI212" s="116">
        <v>1.1077182149873703</v>
      </c>
      <c r="UJ212" s="116">
        <v>1.1066945810409465</v>
      </c>
      <c r="UK212" s="116">
        <v>1.1044397804326769</v>
      </c>
      <c r="UL212" s="116">
        <v>1.1080095255319256</v>
      </c>
      <c r="UM212" s="116">
        <v>1.1075400623521756</v>
      </c>
      <c r="UN212" s="116">
        <v>1.107191961651409</v>
      </c>
      <c r="UO212" s="116">
        <v>1.1068287435286204</v>
      </c>
      <c r="UP212" s="116">
        <v>1.1064646066389052</v>
      </c>
      <c r="UQ212" s="116">
        <v>1.1061178244180365</v>
      </c>
      <c r="UR212" s="116">
        <v>1.1058084435860969</v>
      </c>
      <c r="US212" s="208">
        <v>1.1055589879893346</v>
      </c>
      <c r="UT212" s="156">
        <v>16243.532471930326</v>
      </c>
      <c r="UU212" s="156">
        <v>15121.538364716966</v>
      </c>
      <c r="UV212" s="156">
        <v>14093.04636802025</v>
      </c>
      <c r="UW212" s="156">
        <v>14093.046368020252</v>
      </c>
      <c r="UX212" s="156">
        <v>14093.046368020248</v>
      </c>
      <c r="UY212" s="156">
        <v>14093.04636802025</v>
      </c>
      <c r="UZ212" s="156">
        <v>14093.04636802025</v>
      </c>
      <c r="VA212" s="156">
        <v>14093.046368020248</v>
      </c>
      <c r="VB212" s="156">
        <v>14093.046368020252</v>
      </c>
      <c r="VC212" s="156">
        <v>14093.046368020254</v>
      </c>
      <c r="VD212" s="157">
        <v>14093.046368020248</v>
      </c>
      <c r="VE212" s="156">
        <v>26413.939574929227</v>
      </c>
      <c r="VF212" s="156">
        <v>24914.946135624883</v>
      </c>
      <c r="VG212" s="156">
        <v>23989.623034665656</v>
      </c>
      <c r="VH212" s="156">
        <v>23989.623034665659</v>
      </c>
      <c r="VI212" s="156">
        <v>23989.623034665656</v>
      </c>
      <c r="VJ212" s="156">
        <v>23989.623034665659</v>
      </c>
      <c r="VK212" s="156">
        <v>23989.623034665659</v>
      </c>
      <c r="VL212" s="156">
        <v>23989.623034665656</v>
      </c>
      <c r="VM212" s="156">
        <v>23989.623034665659</v>
      </c>
      <c r="VN212" s="156">
        <v>23989.623034665659</v>
      </c>
      <c r="VO212" s="157">
        <v>23989.623034665659</v>
      </c>
      <c r="VP212" s="156">
        <v>0.68387449300490022</v>
      </c>
      <c r="VQ212" s="156">
        <v>0.88535844846860445</v>
      </c>
      <c r="VR212" s="156">
        <v>1.0534314031589327</v>
      </c>
      <c r="VS212" s="156">
        <v>1.2566831365731048</v>
      </c>
      <c r="VT212" s="156">
        <v>1.4238893462727362</v>
      </c>
      <c r="VU212" s="156">
        <v>1.5375992488704593</v>
      </c>
      <c r="VV212" s="156">
        <v>1.6517258751302126</v>
      </c>
      <c r="VW212" s="156">
        <v>1.770243311429154</v>
      </c>
      <c r="VX212" s="156">
        <v>1.9049560316894152</v>
      </c>
      <c r="VY212" s="156">
        <v>2.073636009561294</v>
      </c>
      <c r="VZ212" s="157">
        <v>2.2982343990931162</v>
      </c>
      <c r="WA212" s="156">
        <v>6157.7322481055289</v>
      </c>
      <c r="WB212" s="156">
        <v>6004.1871561419739</v>
      </c>
      <c r="WC212" s="156">
        <v>5665.967064901517</v>
      </c>
      <c r="WD212" s="156">
        <v>5560.6667872347789</v>
      </c>
      <c r="WE212" s="156">
        <v>5527.8043646522783</v>
      </c>
      <c r="WF212" s="156">
        <v>5503.437315598625</v>
      </c>
      <c r="WG212" s="156">
        <v>5478.0120470034071</v>
      </c>
      <c r="WH212" s="156">
        <v>5452.5224647233672</v>
      </c>
      <c r="WI212" s="156">
        <v>5428.2477092625404</v>
      </c>
      <c r="WJ212" s="156">
        <v>5406.5910510267695</v>
      </c>
      <c r="WK212" s="157">
        <v>5389.1291592534217</v>
      </c>
      <c r="WL212" s="156">
        <v>5.1020924972671384</v>
      </c>
      <c r="WM212" s="156">
        <v>7.781927607165807</v>
      </c>
      <c r="WN212" s="156">
        <v>11.699068431768531</v>
      </c>
      <c r="WO212" s="156">
        <v>13.003212468751299</v>
      </c>
      <c r="WP212" s="156">
        <v>14.314524244423243</v>
      </c>
      <c r="WQ212" s="156">
        <v>15.1984465063759</v>
      </c>
      <c r="WR212" s="156">
        <v>16.131843707955984</v>
      </c>
      <c r="WS212" s="156">
        <v>17.180120593072104</v>
      </c>
      <c r="WT212" s="156">
        <v>18.477432378188176</v>
      </c>
      <c r="WU212" s="156">
        <v>20.207152456325051</v>
      </c>
      <c r="WV212" s="157">
        <v>22.586940924551033</v>
      </c>
      <c r="WW212" s="119">
        <v>0.68387449300490033</v>
      </c>
      <c r="WX212" s="119">
        <v>0.88535844846860445</v>
      </c>
      <c r="WY212" s="119">
        <v>1.0534314031589327</v>
      </c>
      <c r="WZ212" s="119">
        <v>1.2566831365731048</v>
      </c>
      <c r="XA212" s="119">
        <v>1.4238893462727364</v>
      </c>
      <c r="XB212" s="119">
        <v>1.5375992488704593</v>
      </c>
      <c r="XC212" s="119">
        <v>1.6517258751302131</v>
      </c>
      <c r="XD212" s="119">
        <v>1.7702433114291543</v>
      </c>
      <c r="XE212" s="197">
        <v>1.9049560316894159</v>
      </c>
      <c r="XF212" s="197">
        <v>2.0736360095612945</v>
      </c>
      <c r="XG212" s="201">
        <v>2.2982343990931162</v>
      </c>
      <c r="XH212" s="821">
        <v>0.19173587614067472</v>
      </c>
      <c r="XI212" s="821">
        <v>0.21289340101522847</v>
      </c>
      <c r="XJ212" s="821">
        <v>0.24278698588090852</v>
      </c>
      <c r="XK212" s="821">
        <v>0.25104265936525005</v>
      </c>
      <c r="XL212" s="821">
        <v>0.25844372744538024</v>
      </c>
      <c r="XM212" s="821">
        <v>0.26420500444924572</v>
      </c>
      <c r="XN212" s="821">
        <v>0.27051271323087089</v>
      </c>
      <c r="XO212" s="821">
        <v>0.27721040293229415</v>
      </c>
      <c r="XP212" s="821">
        <v>0.28405551930218725</v>
      </c>
      <c r="XQ212" s="821">
        <v>0.29075827555559908</v>
      </c>
      <c r="XR212" s="822">
        <v>0.29698406314616727</v>
      </c>
      <c r="XS212" s="821">
        <v>0.15902799138726545</v>
      </c>
      <c r="XT212" s="821">
        <v>0.1618274111675127</v>
      </c>
      <c r="XU212" s="821">
        <v>0.16635972989564146</v>
      </c>
      <c r="XV212" s="821">
        <v>0.18692302256387808</v>
      </c>
      <c r="XW212" s="821">
        <v>0.20556125965493205</v>
      </c>
      <c r="XX212" s="821">
        <v>0.22019723608118966</v>
      </c>
      <c r="XY212" s="821">
        <v>0.2363450554355068</v>
      </c>
      <c r="XZ212" s="821">
        <v>0.25362863920569029</v>
      </c>
      <c r="YA212" s="821">
        <v>0.27143238134347697</v>
      </c>
      <c r="YB212" s="821">
        <v>0.28898820671356334</v>
      </c>
      <c r="YC212" s="822">
        <v>0.30536650697232537</v>
      </c>
      <c r="YD212">
        <v>6254.1806020066888</v>
      </c>
      <c r="YE212">
        <v>6088.8501742160279</v>
      </c>
      <c r="YF212">
        <v>5723.5890014471779</v>
      </c>
      <c r="YG212">
        <v>5809.620169235448</v>
      </c>
      <c r="YH212">
        <v>5762.4888815761096</v>
      </c>
      <c r="YI212">
        <v>5727.5158534897355</v>
      </c>
      <c r="YJ212">
        <v>5691.0005542204945</v>
      </c>
      <c r="YK212">
        <v>5654.3688241025466</v>
      </c>
      <c r="YL212">
        <v>5619.4605309615781</v>
      </c>
      <c r="YM212">
        <v>5588.2987106999608</v>
      </c>
      <c r="YN212" s="5">
        <v>5563.1600498656344</v>
      </c>
      <c r="YO212" s="156">
        <v>5646.0032139834375</v>
      </c>
      <c r="YP212" s="156">
        <v>5501.8342716460329</v>
      </c>
      <c r="YQ212" s="156">
        <v>5182.3459303547515</v>
      </c>
      <c r="YR212" s="156">
        <v>5243.2944260532468</v>
      </c>
      <c r="YS212" s="156">
        <v>5202.9620213808148</v>
      </c>
      <c r="YT212" s="156">
        <v>5173.0106899863858</v>
      </c>
      <c r="YU212" s="156">
        <v>5141.7173501271081</v>
      </c>
      <c r="YV212" s="156">
        <v>5110.3024806900576</v>
      </c>
      <c r="YW212" s="156">
        <v>5080.3453365541354</v>
      </c>
      <c r="YX212" s="156">
        <v>5053.5865801289328</v>
      </c>
      <c r="YY212" s="157">
        <v>5031.9884423202775</v>
      </c>
      <c r="YZ212" s="156">
        <v>5.1020924972671384</v>
      </c>
      <c r="ZA212" s="156">
        <v>7.7819276071658061</v>
      </c>
      <c r="ZB212" s="156">
        <v>11.699068431768533</v>
      </c>
      <c r="ZC212" s="156">
        <v>13.003212468751302</v>
      </c>
      <c r="ZD212" s="156">
        <v>14.314524244423243</v>
      </c>
      <c r="ZE212" s="156">
        <v>15.198446506375905</v>
      </c>
      <c r="ZF212" s="156">
        <v>16.131843707955984</v>
      </c>
      <c r="ZG212" s="156">
        <v>17.180120593072104</v>
      </c>
      <c r="ZH212" s="156">
        <v>18.47743237818818</v>
      </c>
      <c r="ZI212" s="156">
        <v>20.207152456325051</v>
      </c>
      <c r="ZJ212" s="157">
        <v>22.58694092455104</v>
      </c>
      <c r="ZK212" s="748">
        <v>17580.201072920849</v>
      </c>
      <c r="ZL212" s="748">
        <v>21023.606431110638</v>
      </c>
      <c r="ZM212" s="748">
        <v>21866.121994521629</v>
      </c>
      <c r="ZN212" s="748">
        <v>26085.027169652203</v>
      </c>
      <c r="ZO212" s="748">
        <v>29555.733822757455</v>
      </c>
      <c r="ZP212" s="748">
        <v>31916.015275095982</v>
      </c>
      <c r="ZQ212" s="748">
        <v>34284.94667882636</v>
      </c>
      <c r="ZR212" s="748">
        <v>36745.018319769842</v>
      </c>
      <c r="ZS212" s="748">
        <v>39541.256182616555</v>
      </c>
      <c r="ZT212" s="748">
        <v>43042.553906530375</v>
      </c>
      <c r="ZU212" s="748">
        <v>47704.552562113415</v>
      </c>
      <c r="ZV212" s="334"/>
      <c r="ZW212" s="334"/>
      <c r="ZX212" s="334"/>
      <c r="ZY212" s="334"/>
      <c r="ZZ212" s="334"/>
      <c r="AAA212" s="334"/>
      <c r="AAB212" s="334"/>
      <c r="AAC212" s="334"/>
      <c r="AAD212" s="334"/>
      <c r="AAE212" s="334"/>
      <c r="AAF212" s="334"/>
      <c r="AAG212" s="7"/>
      <c r="AAH212" s="7"/>
      <c r="AAI212" s="7"/>
    </row>
    <row r="213" spans="1:711">
      <c r="A213" s="125" t="s">
        <v>162</v>
      </c>
      <c r="B213" s="130"/>
      <c r="C213" s="125" t="s">
        <v>500</v>
      </c>
      <c r="D213" s="138" t="s">
        <v>501</v>
      </c>
      <c r="E213" s="164">
        <v>11.895301777863672</v>
      </c>
      <c r="F213" s="165">
        <v>12.590096042310396</v>
      </c>
      <c r="G213" s="165">
        <v>11.377711480780114</v>
      </c>
      <c r="H213" s="167">
        <v>11.435495017528584</v>
      </c>
      <c r="I213" s="165">
        <v>11.468241295558704</v>
      </c>
      <c r="J213" s="165">
        <v>11.669204237085802</v>
      </c>
      <c r="K213" s="165">
        <v>13.14631903800081</v>
      </c>
      <c r="L213" s="165">
        <v>16.441697165383655</v>
      </c>
      <c r="M213" s="165">
        <v>22.380095321657667</v>
      </c>
      <c r="N213" s="165">
        <v>32.062283220983566</v>
      </c>
      <c r="O213" s="163">
        <v>46.892031979993753</v>
      </c>
      <c r="P213" s="164">
        <v>76.43788673873371</v>
      </c>
      <c r="Q213" s="165">
        <v>90.118174096288101</v>
      </c>
      <c r="R213" s="165">
        <v>94.401980673742258</v>
      </c>
      <c r="S213" s="167">
        <v>87.060195552398042</v>
      </c>
      <c r="T213" s="165">
        <v>81.695312852755734</v>
      </c>
      <c r="U213" s="165">
        <v>79.440424816509577</v>
      </c>
      <c r="V213" s="165">
        <v>85.788222372582823</v>
      </c>
      <c r="W213" s="165">
        <v>103.33516029857338</v>
      </c>
      <c r="X213" s="165">
        <v>136.30364584444089</v>
      </c>
      <c r="Y213" s="165">
        <v>190.54192970784337</v>
      </c>
      <c r="Z213" s="163">
        <v>273.85997782306333</v>
      </c>
      <c r="AA213" s="164">
        <v>19.935850959261487</v>
      </c>
      <c r="AB213" s="165">
        <v>21.516750429394197</v>
      </c>
      <c r="AC213" s="165">
        <v>21.483564399150666</v>
      </c>
      <c r="AD213" s="167">
        <v>18.959953044603289</v>
      </c>
      <c r="AE213" s="165">
        <v>19.487841266186958</v>
      </c>
      <c r="AF213" s="165">
        <v>20.145427850668071</v>
      </c>
      <c r="AG213" s="165">
        <v>21.254591666654598</v>
      </c>
      <c r="AH213" s="165">
        <v>23.147883068814068</v>
      </c>
      <c r="AI213" s="165">
        <v>26.421582247662371</v>
      </c>
      <c r="AJ213" s="165">
        <v>32.053110820722246</v>
      </c>
      <c r="AK213" s="163">
        <v>41.605828611230805</v>
      </c>
      <c r="AL213" s="164">
        <v>6.1708744616701701</v>
      </c>
      <c r="AM213" s="165">
        <v>6.2648998034852719</v>
      </c>
      <c r="AN213" s="165">
        <v>6.3042073716409917</v>
      </c>
      <c r="AO213" s="167">
        <v>5.7027494087762989</v>
      </c>
      <c r="AP213" s="165">
        <v>5.9228199556210051</v>
      </c>
      <c r="AQ213" s="165">
        <v>6.1911003103496522</v>
      </c>
      <c r="AR213" s="165">
        <v>6.6571183361039568</v>
      </c>
      <c r="AS213" s="165">
        <v>7.4601808800120821</v>
      </c>
      <c r="AT213" s="165">
        <v>8.830112945764629</v>
      </c>
      <c r="AU213" s="165">
        <v>11.096658389719112</v>
      </c>
      <c r="AV213" s="163">
        <v>14.681843096726247</v>
      </c>
      <c r="AW213" s="164">
        <v>0</v>
      </c>
      <c r="AX213" s="165">
        <v>0</v>
      </c>
      <c r="AY213" s="165">
        <v>0</v>
      </c>
      <c r="AZ213" s="167">
        <v>0.36296227877352416</v>
      </c>
      <c r="BA213" s="165">
        <v>0.43503940118437406</v>
      </c>
      <c r="BB213" s="165">
        <v>0.54802383948599853</v>
      </c>
      <c r="BC213" s="165">
        <v>0.75551169261067219</v>
      </c>
      <c r="BD213" s="165">
        <v>1.1373471022482489</v>
      </c>
      <c r="BE213" s="165">
        <v>1.8576096669264528</v>
      </c>
      <c r="BF213" s="165">
        <v>3.0744580667564891</v>
      </c>
      <c r="BG213" s="163">
        <v>4.9685074584418318</v>
      </c>
      <c r="BH213" s="164">
        <v>6.4721591649434345</v>
      </c>
      <c r="BI213" s="165">
        <v>9.4162966319688923</v>
      </c>
      <c r="BJ213" s="165">
        <v>6.2034183484976184</v>
      </c>
      <c r="BK213" s="167">
        <v>6.4071440131589794</v>
      </c>
      <c r="BL213" s="165">
        <v>6.7213999265187194</v>
      </c>
      <c r="BM213" s="165">
        <v>7.6240915173385826</v>
      </c>
      <c r="BN213" s="165">
        <v>9.7371357761060686</v>
      </c>
      <c r="BO213" s="165">
        <v>12.950070027827625</v>
      </c>
      <c r="BP213" s="165">
        <v>19.75061862902205</v>
      </c>
      <c r="BQ213" s="165">
        <v>29.906837965145755</v>
      </c>
      <c r="BR213" s="163">
        <v>43.604448984674249</v>
      </c>
      <c r="BS213" s="164">
        <v>0</v>
      </c>
      <c r="BT213" s="165">
        <v>0</v>
      </c>
      <c r="BU213" s="165">
        <v>0</v>
      </c>
      <c r="BV213" s="167">
        <v>160.08168155011683</v>
      </c>
      <c r="BW213" s="165">
        <v>169.08684478113767</v>
      </c>
      <c r="BX213" s="165">
        <v>187.69152528776772</v>
      </c>
      <c r="BY213" s="165">
        <v>228.66668985815713</v>
      </c>
      <c r="BZ213" s="165">
        <v>305.78073897505584</v>
      </c>
      <c r="CA213" s="165">
        <v>438.72983132244354</v>
      </c>
      <c r="CB213" s="165">
        <v>652.62277129270899</v>
      </c>
      <c r="CC213" s="163">
        <v>977.48702420120958</v>
      </c>
      <c r="CD213" s="164">
        <v>0</v>
      </c>
      <c r="CE213" s="165">
        <v>0</v>
      </c>
      <c r="CF213" s="165">
        <v>0</v>
      </c>
      <c r="CG213" s="167">
        <v>0.31728575024667516</v>
      </c>
      <c r="CH213" s="165">
        <v>0.31728869424602374</v>
      </c>
      <c r="CI213" s="165">
        <v>0.31729218524730102</v>
      </c>
      <c r="CJ213" s="165">
        <v>0.31729684966105043</v>
      </c>
      <c r="CK213" s="165">
        <v>0.31730303599844145</v>
      </c>
      <c r="CL213" s="165">
        <v>0.31731120359584786</v>
      </c>
      <c r="CM213" s="165">
        <v>0.31732177935673017</v>
      </c>
      <c r="CN213" s="169">
        <v>0.31733512155423665</v>
      </c>
      <c r="CO213" s="176">
        <v>0.64923613247205991</v>
      </c>
      <c r="CP213" s="175">
        <v>0.625279187817259</v>
      </c>
      <c r="CQ213" s="175">
        <v>0.59085328422345007</v>
      </c>
      <c r="CR213" s="191">
        <v>0.5620343180708719</v>
      </c>
      <c r="CS213" s="175">
        <v>0.53599501289968787</v>
      </c>
      <c r="CT213" s="175">
        <v>0.51559775946956465</v>
      </c>
      <c r="CU213" s="175">
        <v>0.49314223133362228</v>
      </c>
      <c r="CV213" s="175">
        <v>0.46916095786201567</v>
      </c>
      <c r="CW213" s="175">
        <v>0.44451209935433578</v>
      </c>
      <c r="CX213" s="175">
        <v>0.42025351773083763</v>
      </c>
      <c r="CY213" s="175">
        <v>0.3976494298815072</v>
      </c>
      <c r="CZ213" s="176">
        <v>0.38720899116938723</v>
      </c>
      <c r="DA213" s="191">
        <v>0.38905445678677864</v>
      </c>
      <c r="DB213" s="191">
        <v>0.40439052570768347</v>
      </c>
      <c r="DC213" s="191">
        <v>0.40439052570768341</v>
      </c>
      <c r="DD213" s="191">
        <v>0.40439052570768341</v>
      </c>
      <c r="DE213" s="191">
        <v>0.40439052570768347</v>
      </c>
      <c r="DF213" s="191">
        <v>0.40439052570768341</v>
      </c>
      <c r="DG213" s="191">
        <v>0.40439052570768341</v>
      </c>
      <c r="DH213" s="191">
        <v>0.40439052570768347</v>
      </c>
      <c r="DI213" s="191">
        <v>0.40439052570768347</v>
      </c>
      <c r="DJ213" s="175">
        <v>0.40439052570768341</v>
      </c>
      <c r="DK213" s="183">
        <v>9003</v>
      </c>
      <c r="DL213" s="184">
        <v>9224</v>
      </c>
      <c r="DM213" s="184">
        <v>9380</v>
      </c>
      <c r="DN213" s="209">
        <v>8950.2307344370747</v>
      </c>
      <c r="DO213" s="184">
        <v>8652.1829677192945</v>
      </c>
      <c r="DP213" s="184">
        <v>8291.12276898249</v>
      </c>
      <c r="DQ213" s="184">
        <v>7894.9620249034779</v>
      </c>
      <c r="DR213" s="184">
        <v>7495.8760226983304</v>
      </c>
      <c r="DS213" s="184">
        <v>7122.4986857588519</v>
      </c>
      <c r="DT213" s="184">
        <v>6793.9596298496399</v>
      </c>
      <c r="DU213" s="184">
        <v>6518.5995786556477</v>
      </c>
      <c r="DV213" s="193">
        <v>1.8920043587684632</v>
      </c>
      <c r="DW213" s="181">
        <v>1.8541642715930939</v>
      </c>
      <c r="DX213" s="181">
        <v>1.67</v>
      </c>
      <c r="DY213" s="602">
        <v>1.67</v>
      </c>
      <c r="DZ213" s="181">
        <v>1.67</v>
      </c>
      <c r="EA213" s="181">
        <v>1.67</v>
      </c>
      <c r="EB213" s="181">
        <v>1.67</v>
      </c>
      <c r="EC213" s="181">
        <v>1.67</v>
      </c>
      <c r="ED213" s="181">
        <v>1.67</v>
      </c>
      <c r="EE213" s="181">
        <v>1.67</v>
      </c>
      <c r="EF213" s="182">
        <v>1.67</v>
      </c>
      <c r="EG213" s="194">
        <v>7.1362961169980357E-4</v>
      </c>
      <c r="EH213" s="194">
        <v>8.5270138385412262E-4</v>
      </c>
      <c r="EI213" s="194">
        <v>1.0025591465149016E-3</v>
      </c>
      <c r="EJ213" s="194">
        <v>1.0887589315209125E-3</v>
      </c>
      <c r="EK213" s="194">
        <v>1.1622411410228172E-3</v>
      </c>
      <c r="EL213" s="194">
        <v>1.2633497660644137E-3</v>
      </c>
      <c r="EM213" s="194">
        <v>1.5378276783190846E-3</v>
      </c>
      <c r="EN213" s="194">
        <v>2.0936666873640946E-3</v>
      </c>
      <c r="EO213" s="194">
        <v>3.1104289143639124E-3</v>
      </c>
      <c r="EP213" s="194">
        <v>4.8532341645310248E-3</v>
      </c>
      <c r="EQ213" s="194">
        <v>7.6820865279666447E-3</v>
      </c>
      <c r="ER213" s="183">
        <v>50000</v>
      </c>
      <c r="ES213" s="184">
        <v>50000</v>
      </c>
      <c r="ET213" s="184">
        <v>50000</v>
      </c>
      <c r="EU213" s="209">
        <v>50000</v>
      </c>
      <c r="EV213" s="184">
        <v>50000</v>
      </c>
      <c r="EW213" s="184">
        <v>50000</v>
      </c>
      <c r="EX213" s="184">
        <v>50000</v>
      </c>
      <c r="EY213" s="184">
        <v>50000</v>
      </c>
      <c r="EZ213" s="184">
        <v>50000</v>
      </c>
      <c r="FA213" s="184">
        <v>50000</v>
      </c>
      <c r="FB213" s="184">
        <v>50000</v>
      </c>
      <c r="FC213" s="196">
        <v>16.77</v>
      </c>
      <c r="FD213" s="196">
        <v>17.309999999999999</v>
      </c>
      <c r="FE213" s="196">
        <v>17.62</v>
      </c>
      <c r="FF213" s="598">
        <v>17.62</v>
      </c>
      <c r="FG213" s="196">
        <v>17.62</v>
      </c>
      <c r="FH213" s="196">
        <v>17.62</v>
      </c>
      <c r="FI213" s="196">
        <v>17.62</v>
      </c>
      <c r="FJ213" s="196">
        <v>17.62</v>
      </c>
      <c r="FK213" s="196">
        <v>17.62</v>
      </c>
      <c r="FL213" s="196">
        <v>17.62</v>
      </c>
      <c r="FM213" s="198">
        <v>17.62</v>
      </c>
      <c r="FN213" s="193">
        <v>5.9184541396055856E-5</v>
      </c>
      <c r="FO213" s="181">
        <v>6.5105740850954796E-5</v>
      </c>
      <c r="FP213" s="181">
        <v>6.331182783005592E-5</v>
      </c>
      <c r="FQ213" s="181">
        <v>5.5540088125322124E-5</v>
      </c>
      <c r="FR213" s="181">
        <v>4.9702928792686539E-5</v>
      </c>
      <c r="FS213" s="181">
        <v>4.6491833197165422E-5</v>
      </c>
      <c r="FT213" s="181">
        <v>4.8020199095301326E-5</v>
      </c>
      <c r="FU213" s="181">
        <v>5.5029310767881519E-5</v>
      </c>
      <c r="FV213" s="181">
        <v>6.877255364808434E-5</v>
      </c>
      <c r="FW213" s="181">
        <v>9.089207291139972E-5</v>
      </c>
      <c r="FX213" s="182">
        <v>1.2360983433451001E-4</v>
      </c>
      <c r="FY213" s="184">
        <v>32445</v>
      </c>
      <c r="FZ213" s="184">
        <v>31021</v>
      </c>
      <c r="GA213" s="184">
        <v>29992</v>
      </c>
      <c r="GB213" s="209">
        <v>29992</v>
      </c>
      <c r="GC213" s="184">
        <v>29992</v>
      </c>
      <c r="GD213" s="184">
        <v>29992</v>
      </c>
      <c r="GE213" s="184">
        <v>29992</v>
      </c>
      <c r="GF213" s="184">
        <v>29992</v>
      </c>
      <c r="GG213" s="184">
        <v>29992</v>
      </c>
      <c r="GH213" s="184">
        <v>29992</v>
      </c>
      <c r="GI213" s="184">
        <v>29992</v>
      </c>
      <c r="GJ213" s="195">
        <v>1.9</v>
      </c>
      <c r="GK213" s="196">
        <v>1.8</v>
      </c>
      <c r="GL213" s="196">
        <v>1.7</v>
      </c>
      <c r="GM213" s="604">
        <v>1.7</v>
      </c>
      <c r="GN213" s="196">
        <v>1.7</v>
      </c>
      <c r="GO213" s="196">
        <v>1.7</v>
      </c>
      <c r="GP213" s="196">
        <v>1.7</v>
      </c>
      <c r="GQ213" s="196">
        <v>1.7</v>
      </c>
      <c r="GR213" s="196">
        <v>1.7</v>
      </c>
      <c r="GS213" s="196">
        <v>1.7</v>
      </c>
      <c r="GT213" s="198">
        <v>1.7</v>
      </c>
      <c r="GU213" s="196">
        <v>5.5818309704410378E-5</v>
      </c>
      <c r="GV213" s="196">
        <v>6.6280600927575871E-5</v>
      </c>
      <c r="GW213" s="196">
        <v>6.7035807253720559E-5</v>
      </c>
      <c r="GX213" s="196">
        <v>6.7376259377018995E-5</v>
      </c>
      <c r="GY213" s="196">
        <v>6.7569195644212273E-5</v>
      </c>
      <c r="GZ213" s="196">
        <v>6.8753239820065076E-5</v>
      </c>
      <c r="HA213" s="196">
        <v>7.7456183575760237E-5</v>
      </c>
      <c r="HB213" s="196">
        <v>9.6872068162791102E-5</v>
      </c>
      <c r="HC213" s="196">
        <v>1.3186023910316896E-4</v>
      </c>
      <c r="HD213" s="196">
        <v>1.8890627010069734E-4</v>
      </c>
      <c r="HE213" s="196">
        <v>2.7628097468073868E-4</v>
      </c>
      <c r="HF213" s="183">
        <v>37853</v>
      </c>
      <c r="HG213" s="184">
        <v>34283</v>
      </c>
      <c r="HH213" s="184">
        <v>30483</v>
      </c>
      <c r="HI213" s="209">
        <v>30483</v>
      </c>
      <c r="HJ213" s="184">
        <v>30483</v>
      </c>
      <c r="HK213" s="184">
        <v>30483</v>
      </c>
      <c r="HL213" s="184">
        <v>30483</v>
      </c>
      <c r="HM213" s="184">
        <v>30483</v>
      </c>
      <c r="HN213" s="184">
        <v>30483</v>
      </c>
      <c r="HO213" s="184">
        <v>30483</v>
      </c>
      <c r="HP213" s="184">
        <v>30483</v>
      </c>
      <c r="HQ213" s="195">
        <v>9.4</v>
      </c>
      <c r="HR213" s="196">
        <v>9</v>
      </c>
      <c r="HS213" s="196">
        <v>8.1999999999999993</v>
      </c>
      <c r="HT213" s="604">
        <v>8.1999999999999993</v>
      </c>
      <c r="HU213" s="196">
        <v>8.1999999999999993</v>
      </c>
      <c r="HV213" s="196">
        <v>8.1999999999999993</v>
      </c>
      <c r="HW213" s="196">
        <v>8.1999999999999993</v>
      </c>
      <c r="HX213" s="196">
        <v>8.1999999999999993</v>
      </c>
      <c r="HY213" s="196">
        <v>8.1999999999999993</v>
      </c>
      <c r="HZ213" s="196">
        <v>8.1999999999999993</v>
      </c>
      <c r="IA213" s="198">
        <v>8.1999999999999993</v>
      </c>
      <c r="IB213" s="196">
        <v>2.0486118969748204E-5</v>
      </c>
      <c r="IC213" s="196">
        <v>2.4929307579318397E-5</v>
      </c>
      <c r="ID213" s="196">
        <v>2.711096370274795E-5</v>
      </c>
      <c r="IE213" s="196">
        <v>2.7248651090062223E-5</v>
      </c>
      <c r="IF213" s="196">
        <v>2.7326679361087933E-5</v>
      </c>
      <c r="IG213" s="196">
        <v>2.7805536556802748E-5</v>
      </c>
      <c r="IH213" s="196">
        <v>3.1325225539956044E-5</v>
      </c>
      <c r="II213" s="196">
        <v>3.9177496794085275E-5</v>
      </c>
      <c r="IJ213" s="196">
        <v>5.3327591665024238E-5</v>
      </c>
      <c r="IK213" s="196">
        <v>7.6398439009433443E-5</v>
      </c>
      <c r="IL213" s="198">
        <v>1.1173496349465708E-4</v>
      </c>
      <c r="IM213" s="209"/>
      <c r="IP213" s="606">
        <v>0.23459221501390176</v>
      </c>
      <c r="IQ213" s="606">
        <v>0.24096385542168675</v>
      </c>
      <c r="IR213" s="606">
        <v>0.3146067415730337</v>
      </c>
      <c r="IS213" s="606">
        <v>0.39449541284403672</v>
      </c>
      <c r="IT213" s="606">
        <v>0.50239476524554783</v>
      </c>
      <c r="IU213" s="606">
        <v>0.61029411764705888</v>
      </c>
      <c r="IV213" s="606">
        <v>0.72389705882352939</v>
      </c>
      <c r="IW213" s="606">
        <v>0.83750000000000002</v>
      </c>
      <c r="IY213" s="225"/>
      <c r="IZ213" s="225"/>
      <c r="JA213" s="601">
        <v>0.76540778498609829</v>
      </c>
      <c r="JB213" s="601">
        <v>0.75903614457831325</v>
      </c>
      <c r="JC213" s="601">
        <v>0.6853932584269663</v>
      </c>
      <c r="JD213" s="601">
        <v>0.60550458715596323</v>
      </c>
      <c r="JE213" s="601">
        <v>0.49760523475445217</v>
      </c>
      <c r="JF213" s="601">
        <v>0.38970588235294112</v>
      </c>
      <c r="JG213" s="601">
        <v>0.27610294117647061</v>
      </c>
      <c r="JH213" s="601">
        <v>0.16249999999999998</v>
      </c>
      <c r="JI213" s="116">
        <v>1.1000000000000001</v>
      </c>
      <c r="JJ213" s="116">
        <v>1.1000000000000001</v>
      </c>
      <c r="JK213" s="116">
        <v>1.1000000000000001</v>
      </c>
      <c r="JL213" s="116">
        <v>1.1000000000000001</v>
      </c>
      <c r="JM213" s="116">
        <v>1.1000000000000001</v>
      </c>
      <c r="JN213" s="116">
        <v>1.1000000000000001</v>
      </c>
      <c r="JO213" s="116">
        <v>1.1000000000000001</v>
      </c>
      <c r="JP213" s="116">
        <v>1.1000000000000001</v>
      </c>
      <c r="JQ213" s="116">
        <v>1.1000000000000001</v>
      </c>
      <c r="JR213" s="116">
        <v>1.1000000000000001</v>
      </c>
      <c r="JS213" s="208">
        <v>1.1000000000000001</v>
      </c>
      <c r="JT213" s="116">
        <v>5000</v>
      </c>
      <c r="JU213" s="116">
        <v>5000</v>
      </c>
      <c r="JV213" s="116">
        <v>5000</v>
      </c>
      <c r="JW213" s="116">
        <v>5000</v>
      </c>
      <c r="JX213" s="116">
        <v>5000</v>
      </c>
      <c r="JY213" s="116">
        <v>5000</v>
      </c>
      <c r="JZ213" s="116">
        <v>5000</v>
      </c>
      <c r="KA213" s="116">
        <v>5000</v>
      </c>
      <c r="KB213" s="116">
        <v>5000</v>
      </c>
      <c r="KC213" s="116">
        <v>5000</v>
      </c>
      <c r="KD213" s="208">
        <v>5000</v>
      </c>
      <c r="KE213" s="116">
        <v>1.2</v>
      </c>
      <c r="KF213" s="116">
        <v>1.2</v>
      </c>
      <c r="KG213" s="116">
        <v>1.2</v>
      </c>
      <c r="KH213" s="116">
        <v>1.6</v>
      </c>
      <c r="KI213" s="116">
        <v>1.6</v>
      </c>
      <c r="KJ213" s="116">
        <v>1.6</v>
      </c>
      <c r="KK213" s="116">
        <v>1.6</v>
      </c>
      <c r="KL213" s="116">
        <v>1.6</v>
      </c>
      <c r="KM213" s="116">
        <v>1.6</v>
      </c>
      <c r="KN213" s="116">
        <v>1.6</v>
      </c>
      <c r="KO213" s="208">
        <v>1.6</v>
      </c>
      <c r="KP213" s="116">
        <v>20000</v>
      </c>
      <c r="KQ213" s="116">
        <v>20000</v>
      </c>
      <c r="KR213" s="116">
        <v>20000</v>
      </c>
      <c r="KS213" s="116">
        <v>40000</v>
      </c>
      <c r="KT213" s="116">
        <v>40000</v>
      </c>
      <c r="KU213" s="116">
        <v>40000</v>
      </c>
      <c r="KV213" s="116">
        <v>40000</v>
      </c>
      <c r="KW213" s="116">
        <v>40000</v>
      </c>
      <c r="KX213" s="116">
        <v>40000</v>
      </c>
      <c r="KY213" s="116">
        <v>40000</v>
      </c>
      <c r="KZ213" s="208">
        <v>40000</v>
      </c>
      <c r="LA213" s="116">
        <v>0.3</v>
      </c>
      <c r="LB213" s="116">
        <v>0.3</v>
      </c>
      <c r="LC213" s="116">
        <v>0.3</v>
      </c>
      <c r="LD213" s="116">
        <v>0.3</v>
      </c>
      <c r="LE213" s="116">
        <v>0.3</v>
      </c>
      <c r="LF213" s="116">
        <v>0.3</v>
      </c>
      <c r="LG213" s="116">
        <v>0.3</v>
      </c>
      <c r="LH213" s="116">
        <v>0.3</v>
      </c>
      <c r="LI213" s="116">
        <v>0.3</v>
      </c>
      <c r="LJ213" s="116">
        <v>0.3</v>
      </c>
      <c r="LK213" s="208">
        <v>0.3</v>
      </c>
      <c r="LL213" s="116">
        <v>17052</v>
      </c>
      <c r="LM213" s="116">
        <v>15490</v>
      </c>
      <c r="LN213" s="116">
        <v>15201</v>
      </c>
      <c r="LO213" s="116">
        <v>15201</v>
      </c>
      <c r="LP213" s="116">
        <v>15201</v>
      </c>
      <c r="LQ213" s="116">
        <v>15201</v>
      </c>
      <c r="LR213" s="116">
        <v>15201</v>
      </c>
      <c r="LS213" s="116">
        <v>15201</v>
      </c>
      <c r="LT213" s="116">
        <v>15201</v>
      </c>
      <c r="LU213" s="116">
        <v>15201</v>
      </c>
      <c r="LV213" s="208">
        <v>15201</v>
      </c>
      <c r="LW213">
        <v>1.9522180556484289E-3</v>
      </c>
      <c r="LX213">
        <v>2.656552358685226E-3</v>
      </c>
      <c r="LY213">
        <v>3.4647600846269958E-3</v>
      </c>
      <c r="LZ213">
        <v>3.3408934257790797E-3</v>
      </c>
      <c r="MA213">
        <v>3.2583256906804138E-3</v>
      </c>
      <c r="MB213">
        <v>3.262129158669086E-3</v>
      </c>
      <c r="MC213">
        <v>3.6339089763013227E-3</v>
      </c>
      <c r="MD213">
        <v>4.5194364161037478E-3</v>
      </c>
      <c r="ME213">
        <v>6.1527325433313159E-3</v>
      </c>
      <c r="MF213">
        <v>8.8611164948252628E-3</v>
      </c>
      <c r="MG213" s="5">
        <v>1.3076837331914894E-2</v>
      </c>
      <c r="MH213" s="156">
        <v>1.6327857825526701E-4</v>
      </c>
      <c r="MI213" s="156">
        <v>1.9060527516135396E-4</v>
      </c>
      <c r="MJ213" s="156">
        <v>1.6097466181321576E-4</v>
      </c>
      <c r="MK213" s="156">
        <v>5.4389205852309073E-5</v>
      </c>
      <c r="ML213" s="156">
        <v>4.9888279214693705E-5</v>
      </c>
      <c r="MM213" s="156">
        <v>4.7606990928373541E-5</v>
      </c>
      <c r="MN213" s="156">
        <v>5.0317272306303204E-5</v>
      </c>
      <c r="MO213" s="156">
        <v>5.919814273234558E-5</v>
      </c>
      <c r="MP213" s="156">
        <v>7.6215217418778715E-5</v>
      </c>
      <c r="MQ213" s="156">
        <v>1.0414847158358993E-4</v>
      </c>
      <c r="MR213" s="157">
        <v>1.4702255658563581E-4</v>
      </c>
      <c r="MS213" s="156">
        <v>2.2773871885580987E-4</v>
      </c>
      <c r="MT213" s="156">
        <v>2.5764364927063633E-4</v>
      </c>
      <c r="MU213" s="156">
        <v>2.5944000265375487E-4</v>
      </c>
      <c r="MV213" s="156">
        <v>2.6075761041281E-4</v>
      </c>
      <c r="MW213" s="156">
        <v>2.6150430665953644E-4</v>
      </c>
      <c r="MX213" s="156">
        <v>2.6608675948154467E-4</v>
      </c>
      <c r="MY213" s="156">
        <v>2.9976863553514757E-4</v>
      </c>
      <c r="MZ213" s="156">
        <v>3.7491141899890189E-4</v>
      </c>
      <c r="NA213" s="156">
        <v>5.1032160548722611E-4</v>
      </c>
      <c r="NB213" s="156">
        <v>7.3109947092515621E-4</v>
      </c>
      <c r="NC213" s="157">
        <v>1.0692544737033003E-3</v>
      </c>
      <c r="ND213" s="156">
        <v>1.3055495479361219</v>
      </c>
      <c r="NE213" s="156">
        <v>1.2789628854475628</v>
      </c>
      <c r="NF213" s="156">
        <v>1.2269487619593811</v>
      </c>
      <c r="NG213" s="156">
        <v>1.2444650288740136</v>
      </c>
      <c r="NH213" s="156">
        <v>1.2537699345893227</v>
      </c>
      <c r="NI213" s="156">
        <v>1.2626719628365513</v>
      </c>
      <c r="NJ213" s="156">
        <v>1.2726754310493515</v>
      </c>
      <c r="NK213" s="156">
        <v>1.2832934452502704</v>
      </c>
      <c r="NL213" s="156">
        <v>1.2939157347323409</v>
      </c>
      <c r="NM213" s="156">
        <v>1.3039597558944722</v>
      </c>
      <c r="NN213" s="157">
        <v>1.3129681436343308</v>
      </c>
      <c r="NO213" s="156">
        <v>6875.4334550141266</v>
      </c>
      <c r="NP213" s="156">
        <v>6746.2529631291955</v>
      </c>
      <c r="NQ213" s="156">
        <v>6470.4833241667948</v>
      </c>
      <c r="NR213" s="156">
        <v>6383.678342659211</v>
      </c>
      <c r="NS213" s="156">
        <v>6340.0888552732504</v>
      </c>
      <c r="NT213" s="156">
        <v>6273.5566246044245</v>
      </c>
      <c r="NU213" s="156">
        <v>6189.7727115116859</v>
      </c>
      <c r="NV213" s="156">
        <v>6093.6957446731312</v>
      </c>
      <c r="NW213" s="156">
        <v>5992.5088381155629</v>
      </c>
      <c r="NX213" s="156">
        <v>5893.8526936797098</v>
      </c>
      <c r="NY213" s="157">
        <v>5804.1636819570776</v>
      </c>
      <c r="NZ213" s="156">
        <v>26.811648778140881</v>
      </c>
      <c r="OA213" s="156">
        <v>33.769155389786746</v>
      </c>
      <c r="OB213" s="156">
        <v>38.624260355462994</v>
      </c>
      <c r="OC213" s="156">
        <v>38.129377913989266</v>
      </c>
      <c r="OD213" s="156">
        <v>37.907032586398905</v>
      </c>
      <c r="OE213" s="156">
        <v>38.481119769806831</v>
      </c>
      <c r="OF213" s="156">
        <v>43.482426969622352</v>
      </c>
      <c r="OG213" s="156">
        <v>54.854337512069776</v>
      </c>
      <c r="OH213" s="156">
        <v>75.71502608047858</v>
      </c>
      <c r="OI213" s="156">
        <v>110.46601347290019</v>
      </c>
      <c r="OJ213" s="157">
        <v>164.95971377435995</v>
      </c>
      <c r="OK213" s="156"/>
      <c r="OL213" s="156"/>
      <c r="OM213" s="156"/>
      <c r="ON213" s="156"/>
      <c r="OO213" s="156"/>
      <c r="OP213" s="156"/>
      <c r="OQ213" s="156"/>
      <c r="OR213" s="156"/>
      <c r="OS213" s="156"/>
      <c r="OT213" s="156"/>
      <c r="OU213" s="157"/>
      <c r="OV213">
        <v>12.155763593948116</v>
      </c>
      <c r="OW213">
        <v>14.583590813145509</v>
      </c>
      <c r="OX213">
        <v>15.704688006497328</v>
      </c>
      <c r="OY213">
        <v>16.273554897656538</v>
      </c>
      <c r="OZ213">
        <v>16.793391417916229</v>
      </c>
      <c r="PA213">
        <v>17.492561977710956</v>
      </c>
      <c r="PB213">
        <v>20.275622172361672</v>
      </c>
      <c r="PC213">
        <v>26.208756088629041</v>
      </c>
      <c r="PD213">
        <v>36.997223177354506</v>
      </c>
      <c r="PE213">
        <v>55.064370570011484</v>
      </c>
      <c r="PF213" s="5">
        <v>83.627664827347331</v>
      </c>
      <c r="PG213">
        <v>10.73719930606636</v>
      </c>
      <c r="PH213">
        <v>14.611037972768745</v>
      </c>
      <c r="PI213">
        <v>19.056180465448481</v>
      </c>
      <c r="PJ213">
        <v>18.374913841784942</v>
      </c>
      <c r="PK213">
        <v>17.920791298742277</v>
      </c>
      <c r="PL213">
        <v>17.941710372679974</v>
      </c>
      <c r="PM213">
        <v>19.986499369657277</v>
      </c>
      <c r="PN213">
        <v>24.856900288570614</v>
      </c>
      <c r="PO213">
        <v>33.840028988322238</v>
      </c>
      <c r="PP213">
        <v>48.736140721538945</v>
      </c>
      <c r="PQ213" s="5">
        <v>71.922605325531919</v>
      </c>
      <c r="PR213">
        <v>3.918685878126408</v>
      </c>
      <c r="PS213">
        <v>4.5745266038724948</v>
      </c>
      <c r="PT213">
        <v>3.8633918835171781</v>
      </c>
      <c r="PU213">
        <v>3.4809091745477807</v>
      </c>
      <c r="PV213">
        <v>3.1928498697403973</v>
      </c>
      <c r="PW213">
        <v>3.0468474194159065</v>
      </c>
      <c r="PX213">
        <v>3.2203054276034058</v>
      </c>
      <c r="PY213">
        <v>3.7886811348701177</v>
      </c>
      <c r="PZ213">
        <v>4.8777739148018382</v>
      </c>
      <c r="QA213" s="7">
        <v>6.6655021813497566</v>
      </c>
      <c r="QB213" s="5">
        <v>9.4094436214806922</v>
      </c>
      <c r="QC213">
        <v>1.1650201901787809</v>
      </c>
      <c r="QD213">
        <v>1.1972700381606469</v>
      </c>
      <c r="QE213">
        <v>1.1831242441019183</v>
      </c>
      <c r="QF213">
        <v>1.1891329307655374</v>
      </c>
      <c r="QG213">
        <v>1.1925380896594839</v>
      </c>
      <c r="QH213">
        <v>1.2134354492636881</v>
      </c>
      <c r="QI213">
        <v>1.3670349086309332</v>
      </c>
      <c r="QJ213">
        <v>1.7097085440606921</v>
      </c>
      <c r="QK213">
        <v>2.3272196175033972</v>
      </c>
      <c r="QL213">
        <v>3.3340329172599894</v>
      </c>
      <c r="QM213" s="5">
        <v>4.8761211764291597</v>
      </c>
      <c r="QN213">
        <v>3.4409476108832302</v>
      </c>
      <c r="QO213">
        <v>3.7009629384737956</v>
      </c>
      <c r="QP213">
        <v>3.4179144829610975</v>
      </c>
      <c r="QQ213">
        <v>3.4352729111004412</v>
      </c>
      <c r="QR213">
        <v>3.4451100367940648</v>
      </c>
      <c r="QS213">
        <v>3.505480186761766</v>
      </c>
      <c r="QT213">
        <v>3.9492119582671417</v>
      </c>
      <c r="QU213">
        <v>4.9391580161753321</v>
      </c>
      <c r="QV213">
        <v>6.7230788950098139</v>
      </c>
      <c r="QW213">
        <v>9.6316506498621948</v>
      </c>
      <c r="QX213" s="5">
        <v>14.086572287462014</v>
      </c>
      <c r="QY213" s="7">
        <v>1.9</v>
      </c>
      <c r="QZ213" s="7">
        <v>1.8</v>
      </c>
      <c r="RA213" s="7">
        <v>1.7</v>
      </c>
      <c r="RB213" s="7">
        <v>1.7</v>
      </c>
      <c r="RC213" s="7">
        <v>1.7</v>
      </c>
      <c r="RD213" s="7">
        <v>1.7</v>
      </c>
      <c r="RE213" s="7">
        <v>1.7</v>
      </c>
      <c r="RF213" s="7">
        <v>1.7</v>
      </c>
      <c r="RG213" s="7">
        <v>1.7</v>
      </c>
      <c r="RH213" s="7">
        <v>1.7</v>
      </c>
      <c r="RI213" s="5">
        <v>1.7</v>
      </c>
      <c r="RJ213" s="7">
        <v>32445</v>
      </c>
      <c r="RK213" s="7">
        <v>31021</v>
      </c>
      <c r="RL213" s="7">
        <v>29992</v>
      </c>
      <c r="RM213" s="7">
        <v>29992</v>
      </c>
      <c r="RN213" s="7">
        <v>29992</v>
      </c>
      <c r="RO213" s="7">
        <v>29992</v>
      </c>
      <c r="RP213" s="7">
        <v>29992</v>
      </c>
      <c r="RQ213" s="7">
        <v>29992</v>
      </c>
      <c r="RR213" s="7">
        <v>29992</v>
      </c>
      <c r="RS213" s="7">
        <v>29992</v>
      </c>
      <c r="RT213" s="5">
        <v>29992</v>
      </c>
      <c r="RU213">
        <v>0.61496061296921645</v>
      </c>
      <c r="RV213">
        <v>0.60692639198987797</v>
      </c>
      <c r="RW213">
        <v>0.58746426934910212</v>
      </c>
      <c r="RX213">
        <v>0.58746426934910201</v>
      </c>
      <c r="RY213">
        <v>0.58746426934910212</v>
      </c>
      <c r="RZ213">
        <v>0.58746426934910201</v>
      </c>
      <c r="SA213">
        <v>0.58746426934910212</v>
      </c>
      <c r="SB213">
        <v>0.58746426934910201</v>
      </c>
      <c r="SC213">
        <v>0.58746426934910201</v>
      </c>
      <c r="SD213">
        <v>0.58746426934910212</v>
      </c>
      <c r="SE213" s="5">
        <v>0.58746426934910201</v>
      </c>
      <c r="SF213" s="156">
        <v>20082.11794714697</v>
      </c>
      <c r="SG213" s="156">
        <v>18667.915862663198</v>
      </c>
      <c r="SH213" s="156">
        <v>18238.060005673266</v>
      </c>
      <c r="SI213" s="156">
        <v>18238.060005673266</v>
      </c>
      <c r="SJ213" s="156">
        <v>18238.060005673262</v>
      </c>
      <c r="SK213" s="156">
        <v>18238.060005673266</v>
      </c>
      <c r="SL213" s="156">
        <v>18238.060005673266</v>
      </c>
      <c r="SM213" s="156">
        <v>18238.060005673262</v>
      </c>
      <c r="SN213" s="156">
        <v>18238.060005673266</v>
      </c>
      <c r="SO213" s="156">
        <v>18238.060005673262</v>
      </c>
      <c r="SP213" s="157">
        <v>18238.060005673262</v>
      </c>
      <c r="SQ213" s="156">
        <v>4.6059678010620111</v>
      </c>
      <c r="SR213" s="156">
        <v>4.8982329766344428</v>
      </c>
      <c r="SS213" s="156">
        <v>4.601038727063016</v>
      </c>
      <c r="ST213" s="156">
        <v>4.624405841865979</v>
      </c>
      <c r="SU213" s="156">
        <v>4.6376481264535485</v>
      </c>
      <c r="SV213" s="156">
        <v>4.7189156360254536</v>
      </c>
      <c r="SW213" s="156">
        <v>5.3162468668980747</v>
      </c>
      <c r="SX213" s="156">
        <v>6.6488665602360246</v>
      </c>
      <c r="SY213" s="156">
        <v>9.050298512513212</v>
      </c>
      <c r="SZ213" s="156">
        <v>12.965683567122184</v>
      </c>
      <c r="TA213" s="157">
        <v>18.962693463891174</v>
      </c>
      <c r="TB213" s="156"/>
      <c r="TC213" s="156"/>
      <c r="TD213" s="156"/>
      <c r="TE213" s="156"/>
      <c r="TF213" s="156"/>
      <c r="TG213" s="156"/>
      <c r="TH213" s="156"/>
      <c r="TI213" s="156"/>
      <c r="TJ213" s="156"/>
      <c r="TK213" s="156"/>
      <c r="TL213" s="156"/>
      <c r="TM213" s="728">
        <v>14.655885184192769</v>
      </c>
      <c r="TN213" s="244">
        <v>19.185564576641241</v>
      </c>
      <c r="TO213" s="244">
        <v>22.919572348965659</v>
      </c>
      <c r="TP213" s="244">
        <v>21.855823016332721</v>
      </c>
      <c r="TQ213" s="244">
        <v>21.113641168482673</v>
      </c>
      <c r="TR213" s="244">
        <v>20.988557792095882</v>
      </c>
      <c r="TS213" s="244">
        <v>23.206804797260684</v>
      </c>
      <c r="TT213" s="244">
        <v>28.645581423440731</v>
      </c>
      <c r="TU213" s="244">
        <v>38.717802903124074</v>
      </c>
      <c r="TV213" s="244">
        <v>55.401642902888703</v>
      </c>
      <c r="TW213" s="729">
        <v>81.332048947012609</v>
      </c>
      <c r="TX213" s="117">
        <v>49.626237960592832</v>
      </c>
      <c r="TY213" s="117">
        <v>56.349018706501369</v>
      </c>
      <c r="TZ213" s="117">
        <v>55.777720318279265</v>
      </c>
      <c r="UA213" s="117">
        <v>48.930817638408783</v>
      </c>
      <c r="UB213" s="117">
        <v>43.788280266356843</v>
      </c>
      <c r="UC213" s="117">
        <v>40.959305046702738</v>
      </c>
      <c r="UD213" s="117">
        <v>42.30579540296047</v>
      </c>
      <c r="UE213" s="117">
        <v>48.480822786503623</v>
      </c>
      <c r="UF213" s="117">
        <v>60.588619763962313</v>
      </c>
      <c r="UG213" s="117">
        <v>80.075916234943165</v>
      </c>
      <c r="UH213" s="185">
        <v>108.90026404870333</v>
      </c>
      <c r="UI213" s="116">
        <v>1.1077182149873703</v>
      </c>
      <c r="UJ213" s="116">
        <v>1.1066945810409465</v>
      </c>
      <c r="UK213" s="116">
        <v>1.1044397804326769</v>
      </c>
      <c r="UL213" s="116">
        <v>1.1080095255319256</v>
      </c>
      <c r="UM213" s="116">
        <v>1.1075400623521756</v>
      </c>
      <c r="UN213" s="116">
        <v>1.107191961651409</v>
      </c>
      <c r="UO213" s="116">
        <v>1.1068287435286202</v>
      </c>
      <c r="UP213" s="116">
        <v>1.1064646066389052</v>
      </c>
      <c r="UQ213" s="116">
        <v>1.1061178244180365</v>
      </c>
      <c r="UR213" s="116">
        <v>1.1058084435860969</v>
      </c>
      <c r="US213" s="208">
        <v>1.1055589879893346</v>
      </c>
      <c r="UT213" s="156">
        <v>16243.532471930321</v>
      </c>
      <c r="UU213" s="156">
        <v>15121.538364716966</v>
      </c>
      <c r="UV213" s="156">
        <v>14093.04636802025</v>
      </c>
      <c r="UW213" s="156">
        <v>14093.046368020248</v>
      </c>
      <c r="UX213" s="156">
        <v>14093.046368020248</v>
      </c>
      <c r="UY213" s="156">
        <v>14093.04636802025</v>
      </c>
      <c r="UZ213" s="156">
        <v>14093.04636802025</v>
      </c>
      <c r="VA213" s="156">
        <v>14093.046368020248</v>
      </c>
      <c r="VB213" s="156">
        <v>14093.04636802025</v>
      </c>
      <c r="VC213" s="156">
        <v>14093.04636802025</v>
      </c>
      <c r="VD213" s="157">
        <v>14093.046368020248</v>
      </c>
      <c r="VE213" s="156">
        <v>26413.939574929223</v>
      </c>
      <c r="VF213" s="156">
        <v>24914.946135624887</v>
      </c>
      <c r="VG213" s="156">
        <v>23989.623034665656</v>
      </c>
      <c r="VH213" s="156">
        <v>23989.623034665659</v>
      </c>
      <c r="VI213" s="156">
        <v>23989.623034665656</v>
      </c>
      <c r="VJ213" s="156">
        <v>23989.623034665659</v>
      </c>
      <c r="VK213" s="156">
        <v>23989.623034665656</v>
      </c>
      <c r="VL213" s="156">
        <v>23989.623034665656</v>
      </c>
      <c r="VM213" s="156">
        <v>23989.623034665659</v>
      </c>
      <c r="VN213" s="156">
        <v>23989.623034665659</v>
      </c>
      <c r="VO213" s="157">
        <v>23989.623034665659</v>
      </c>
      <c r="VP213" s="156">
        <v>2.8355702856022025E-4</v>
      </c>
      <c r="VQ213" s="156">
        <v>3.239242501982122E-4</v>
      </c>
      <c r="VR213" s="156">
        <v>3.264758099074754E-4</v>
      </c>
      <c r="VS213" s="156">
        <v>3.2813386978982901E-4</v>
      </c>
      <c r="VT213" s="156">
        <v>3.2907350230374866E-4</v>
      </c>
      <c r="VU213" s="156">
        <v>3.3483999930160975E-4</v>
      </c>
      <c r="VV213" s="156">
        <v>3.772248191109078E-4</v>
      </c>
      <c r="VW213" s="156">
        <v>4.7178348716169302E-4</v>
      </c>
      <c r="VX213" s="156">
        <v>6.4218184459039515E-4</v>
      </c>
      <c r="VY213" s="156">
        <v>9.2000574102585352E-4</v>
      </c>
      <c r="VZ213" s="157">
        <v>1.3455354483840388E-3</v>
      </c>
      <c r="WA213" s="156">
        <v>6157.7322481055298</v>
      </c>
      <c r="WB213" s="156">
        <v>6004.1871561419739</v>
      </c>
      <c r="WC213" s="156">
        <v>5665.9670649015188</v>
      </c>
      <c r="WD213" s="156">
        <v>5560.6667872347798</v>
      </c>
      <c r="WE213" s="156">
        <v>5527.8043646522792</v>
      </c>
      <c r="WF213" s="156">
        <v>5503.4373155986241</v>
      </c>
      <c r="WG213" s="156">
        <v>5478.0120470034062</v>
      </c>
      <c r="WH213" s="156">
        <v>5452.5224647233672</v>
      </c>
      <c r="WI213" s="156">
        <v>5428.2477092625404</v>
      </c>
      <c r="WJ213" s="156">
        <v>5406.5910510267686</v>
      </c>
      <c r="WK213" s="157">
        <v>5389.1291592534208</v>
      </c>
      <c r="WL213" s="156">
        <v>2.1154966339036957E-3</v>
      </c>
      <c r="WM213" s="156">
        <v>2.8471576338465802E-3</v>
      </c>
      <c r="WN213" s="156">
        <v>3.6257347464402115E-3</v>
      </c>
      <c r="WO213" s="156">
        <v>3.3952826316313886E-3</v>
      </c>
      <c r="WP213" s="156">
        <v>3.3082139698951073E-3</v>
      </c>
      <c r="WQ213" s="156">
        <v>3.3097361495974596E-3</v>
      </c>
      <c r="WR213" s="156">
        <v>3.6842262486076259E-3</v>
      </c>
      <c r="WS213" s="156">
        <v>4.5786345588360935E-3</v>
      </c>
      <c r="WT213" s="156">
        <v>6.2289477607500943E-3</v>
      </c>
      <c r="WU213" s="156">
        <v>8.9652649664088528E-3</v>
      </c>
      <c r="WV213" s="157">
        <v>1.3223859888500529E-2</v>
      </c>
      <c r="WW213" s="119">
        <v>2.8355702856022025E-4</v>
      </c>
      <c r="WX213" s="119">
        <v>3.239242501982122E-4</v>
      </c>
      <c r="WY213" s="119">
        <v>3.264758099074754E-4</v>
      </c>
      <c r="WZ213" s="119">
        <v>3.2813386978982901E-4</v>
      </c>
      <c r="XA213" s="119">
        <v>3.2907350230374871E-4</v>
      </c>
      <c r="XB213" s="119">
        <v>3.3483999930160975E-4</v>
      </c>
      <c r="XC213" s="119">
        <v>3.772248191109078E-4</v>
      </c>
      <c r="XD213" s="119">
        <v>4.7178348716169296E-4</v>
      </c>
      <c r="XE213" s="197">
        <v>6.4218184459039504E-4</v>
      </c>
      <c r="XF213" s="197">
        <v>9.2000574102585352E-4</v>
      </c>
      <c r="XG213" s="201">
        <v>1.345535448384039E-3</v>
      </c>
      <c r="XH213" s="821">
        <v>0.19173587614067472</v>
      </c>
      <c r="XI213" s="821">
        <v>0.21289340101522847</v>
      </c>
      <c r="XJ213" s="821">
        <v>0.24278698588090852</v>
      </c>
      <c r="XK213" s="821">
        <v>0.25104265936525005</v>
      </c>
      <c r="XL213" s="821">
        <v>0.25844372744538024</v>
      </c>
      <c r="XM213" s="821">
        <v>0.26420500444924572</v>
      </c>
      <c r="XN213" s="821">
        <v>0.27051271323087089</v>
      </c>
      <c r="XO213" s="821">
        <v>0.27721040293229415</v>
      </c>
      <c r="XP213" s="821">
        <v>0.28405551930218725</v>
      </c>
      <c r="XQ213" s="821">
        <v>0.29075827555559908</v>
      </c>
      <c r="XR213" s="822">
        <v>0.29698406314616727</v>
      </c>
      <c r="XS213" s="821">
        <v>0.15902799138726545</v>
      </c>
      <c r="XT213" s="821">
        <v>0.1618274111675127</v>
      </c>
      <c r="XU213" s="821">
        <v>0.16635972989564146</v>
      </c>
      <c r="XV213" s="821">
        <v>0.18692302256387808</v>
      </c>
      <c r="XW213" s="821">
        <v>0.20556125965493205</v>
      </c>
      <c r="XX213" s="821">
        <v>0.22019723608118966</v>
      </c>
      <c r="XY213" s="821">
        <v>0.2363450554355068</v>
      </c>
      <c r="XZ213" s="821">
        <v>0.25362863920569029</v>
      </c>
      <c r="YA213" s="821">
        <v>0.27143238134347697</v>
      </c>
      <c r="YB213" s="821">
        <v>0.28898820671356334</v>
      </c>
      <c r="YC213" s="822">
        <v>0.30536650697232537</v>
      </c>
      <c r="YD213">
        <v>6254.1806020066888</v>
      </c>
      <c r="YE213">
        <v>6088.8501742160279</v>
      </c>
      <c r="YF213">
        <v>5723.5890014471779</v>
      </c>
      <c r="YG213">
        <v>5809.620169235448</v>
      </c>
      <c r="YH213">
        <v>5762.4888815761096</v>
      </c>
      <c r="YI213">
        <v>5727.5158534897364</v>
      </c>
      <c r="YJ213">
        <v>5691.0005542204945</v>
      </c>
      <c r="YK213">
        <v>5654.3688241025466</v>
      </c>
      <c r="YL213">
        <v>5619.460530961579</v>
      </c>
      <c r="YM213">
        <v>5588.2987106999599</v>
      </c>
      <c r="YN213" s="5">
        <v>5563.1600498656344</v>
      </c>
      <c r="YO213" s="156">
        <v>5646.0032139834375</v>
      </c>
      <c r="YP213" s="156">
        <v>5501.8342716460329</v>
      </c>
      <c r="YQ213" s="156">
        <v>5182.3459303547515</v>
      </c>
      <c r="YR213" s="156">
        <v>5243.2944260532468</v>
      </c>
      <c r="YS213" s="156">
        <v>5202.9620213808148</v>
      </c>
      <c r="YT213" s="156">
        <v>5173.0106899863868</v>
      </c>
      <c r="YU213" s="156">
        <v>5141.7173501271091</v>
      </c>
      <c r="YV213" s="156">
        <v>5110.3024806900576</v>
      </c>
      <c r="YW213" s="156">
        <v>5080.3453365541363</v>
      </c>
      <c r="YX213" s="156">
        <v>5053.5865801289319</v>
      </c>
      <c r="YY213" s="157">
        <v>5031.9884423202775</v>
      </c>
      <c r="YZ213" s="156">
        <v>2.1154966339036962E-3</v>
      </c>
      <c r="ZA213" s="156">
        <v>2.8471576338465806E-3</v>
      </c>
      <c r="ZB213" s="156">
        <v>3.625734746440212E-3</v>
      </c>
      <c r="ZC213" s="156">
        <v>3.3952826316313895E-3</v>
      </c>
      <c r="ZD213" s="156">
        <v>3.3082139698951073E-3</v>
      </c>
      <c r="ZE213" s="156">
        <v>3.3097361495974596E-3</v>
      </c>
      <c r="ZF213" s="156">
        <v>3.6842262486076268E-3</v>
      </c>
      <c r="ZG213" s="156">
        <v>4.5786345588360935E-3</v>
      </c>
      <c r="ZH213" s="156">
        <v>6.2289477607500934E-3</v>
      </c>
      <c r="ZI213" s="156">
        <v>8.9652649664088528E-3</v>
      </c>
      <c r="ZJ213" s="157">
        <v>1.3223859888500531E-2</v>
      </c>
      <c r="ZK213" s="748">
        <v>7.289333976801661</v>
      </c>
      <c r="ZL213" s="748">
        <v>7.6918630656759532</v>
      </c>
      <c r="ZM213" s="748">
        <v>6.7766727537170981</v>
      </c>
      <c r="ZN213" s="748">
        <v>6.8110891756626053</v>
      </c>
      <c r="ZO213" s="748">
        <v>6.8305931691051551</v>
      </c>
      <c r="ZP213" s="748">
        <v>6.9502886010603486</v>
      </c>
      <c r="ZQ213" s="748">
        <v>7.830072171102735</v>
      </c>
      <c r="ZR213" s="748">
        <v>9.7928306051476302</v>
      </c>
      <c r="ZS213" s="748">
        <v>13.329796809144455</v>
      </c>
      <c r="ZT213" s="748">
        <v>19.096599653861382</v>
      </c>
      <c r="ZU213" s="748">
        <v>27.929338516102579</v>
      </c>
      <c r="ZV213" s="334"/>
      <c r="ZW213" s="334"/>
      <c r="ZX213" s="334"/>
      <c r="ZY213" s="334"/>
      <c r="ZZ213" s="334"/>
      <c r="AAA213" s="334"/>
      <c r="AAB213" s="334"/>
      <c r="AAC213" s="334"/>
      <c r="AAD213" s="334"/>
      <c r="AAE213" s="334"/>
      <c r="AAF213" s="334"/>
      <c r="AAG213" s="7"/>
      <c r="AAH213" s="7"/>
      <c r="AAI213" s="7"/>
    </row>
    <row r="214" spans="1:711">
      <c r="A214" s="125" t="s">
        <v>522</v>
      </c>
      <c r="B214" s="130"/>
      <c r="C214" s="125" t="s">
        <v>500</v>
      </c>
      <c r="D214" s="138" t="s">
        <v>501</v>
      </c>
      <c r="E214" s="164">
        <v>0</v>
      </c>
      <c r="F214" s="165">
        <v>0</v>
      </c>
      <c r="G214" s="165">
        <v>0</v>
      </c>
      <c r="H214" s="167">
        <v>19.207390160344389</v>
      </c>
      <c r="I214" s="165">
        <v>19.113888483496023</v>
      </c>
      <c r="J214" s="165">
        <v>19.370957891729315</v>
      </c>
      <c r="K214" s="165">
        <v>21.445112372252606</v>
      </c>
      <c r="L214" s="165">
        <v>26.304025816405744</v>
      </c>
      <c r="M214" s="165">
        <v>36.066584769259187</v>
      </c>
      <c r="N214" s="165">
        <v>54.28355396939132</v>
      </c>
      <c r="O214" s="165">
        <v>85.60678703033183</v>
      </c>
      <c r="P214" s="165">
        <v>165.87850045801184</v>
      </c>
      <c r="Q214" s="165">
        <v>181.17111476373614</v>
      </c>
      <c r="R214" s="165">
        <v>177.51152596487336</v>
      </c>
      <c r="S214" s="167">
        <v>146.22883756650705</v>
      </c>
      <c r="T214" s="165">
        <v>136.15994460254504</v>
      </c>
      <c r="U214" s="165">
        <v>131.87164203803459</v>
      </c>
      <c r="V214" s="165">
        <v>139.94320871704684</v>
      </c>
      <c r="W214" s="165">
        <v>165.31935218700247</v>
      </c>
      <c r="X214" s="165">
        <v>219.65978815337269</v>
      </c>
      <c r="Y214" s="165">
        <v>322.60001739234787</v>
      </c>
      <c r="Z214" s="165">
        <v>499.96282540353047</v>
      </c>
      <c r="AA214" s="165">
        <v>43.262957723829615</v>
      </c>
      <c r="AB214" s="165">
        <v>43.256687127519257</v>
      </c>
      <c r="AC214" s="165">
        <v>40.397248791185618</v>
      </c>
      <c r="AD214" s="167">
        <v>31.845688795394949</v>
      </c>
      <c r="AE214" s="165">
        <v>32.676848970600744</v>
      </c>
      <c r="AF214" s="165">
        <v>33.747462986727555</v>
      </c>
      <c r="AG214" s="165">
        <v>35.45807110804359</v>
      </c>
      <c r="AH214" s="165">
        <v>38.349784922352114</v>
      </c>
      <c r="AI214" s="165">
        <v>43.700985614175849</v>
      </c>
      <c r="AJ214" s="165">
        <v>54.10935185241582</v>
      </c>
      <c r="AK214" s="165">
        <v>74.108864636326516</v>
      </c>
      <c r="AL214" s="165">
        <v>13.391466534327771</v>
      </c>
      <c r="AM214" s="165">
        <v>12.594783379297169</v>
      </c>
      <c r="AN214" s="165">
        <v>11.854300752508077</v>
      </c>
      <c r="AO214" s="167">
        <v>9.5785038350453604</v>
      </c>
      <c r="AP214" s="165">
        <v>9.9250049820577679</v>
      </c>
      <c r="AQ214" s="165">
        <v>10.361791125209706</v>
      </c>
      <c r="AR214" s="165">
        <v>11.080507520430322</v>
      </c>
      <c r="AS214" s="165">
        <v>12.307063057166062</v>
      </c>
      <c r="AT214" s="165">
        <v>14.546359039329438</v>
      </c>
      <c r="AU214" s="165">
        <v>18.735458813970968</v>
      </c>
      <c r="AV214" s="165">
        <v>26.241380055747037</v>
      </c>
      <c r="AW214" s="165">
        <v>0</v>
      </c>
      <c r="AX214" s="165">
        <v>0</v>
      </c>
      <c r="AY214" s="165">
        <v>0</v>
      </c>
      <c r="AZ214" s="167">
        <v>0.60964200423371295</v>
      </c>
      <c r="BA214" s="165">
        <v>0.725071472239189</v>
      </c>
      <c r="BB214" s="165">
        <v>0.90972327698312838</v>
      </c>
      <c r="BC214" s="165">
        <v>1.2324387609758263</v>
      </c>
      <c r="BD214" s="165">
        <v>1.8195693083764517</v>
      </c>
      <c r="BE214" s="165">
        <v>2.993626057327972</v>
      </c>
      <c r="BF214" s="165">
        <v>5.2052596891846266</v>
      </c>
      <c r="BG214" s="165">
        <v>9.0705806912976925</v>
      </c>
      <c r="BH214" s="165">
        <v>14.045287001143231</v>
      </c>
      <c r="BI214" s="165">
        <v>18.930265452749399</v>
      </c>
      <c r="BJ214" s="165">
        <v>11.664779164390959</v>
      </c>
      <c r="BK214" s="167">
        <v>10.761625507739121</v>
      </c>
      <c r="BL214" s="165">
        <v>11.202422877011704</v>
      </c>
      <c r="BM214" s="165">
        <v>12.656043440879785</v>
      </c>
      <c r="BN214" s="165">
        <v>15.883835642424096</v>
      </c>
      <c r="BO214" s="165">
        <v>20.717993581187066</v>
      </c>
      <c r="BP214" s="165">
        <v>31.829058401712452</v>
      </c>
      <c r="BQ214" s="165">
        <v>50.63424340510921</v>
      </c>
      <c r="BR214" s="165">
        <v>79.604926896718268</v>
      </c>
      <c r="BS214" s="165">
        <v>0</v>
      </c>
      <c r="BT214" s="165">
        <v>0</v>
      </c>
      <c r="BU214" s="165">
        <v>0</v>
      </c>
      <c r="BV214" s="167">
        <v>268.87785009254509</v>
      </c>
      <c r="BW214" s="165">
        <v>281.8136636542942</v>
      </c>
      <c r="BX214" s="165">
        <v>311.56920035978141</v>
      </c>
      <c r="BY214" s="165">
        <v>373.01565903157513</v>
      </c>
      <c r="BZ214" s="165">
        <v>489.19916060087655</v>
      </c>
      <c r="CA214" s="165">
        <v>707.03392567238029</v>
      </c>
      <c r="CB214" s="165">
        <v>1104.9332695039027</v>
      </c>
      <c r="CC214" s="165">
        <v>1784.5147666325747</v>
      </c>
      <c r="CD214" s="165">
        <v>0</v>
      </c>
      <c r="CE214" s="165">
        <v>0</v>
      </c>
      <c r="CF214" s="165">
        <v>0</v>
      </c>
      <c r="CG214" s="167">
        <v>0</v>
      </c>
      <c r="CH214" s="165">
        <v>0.59724988736749929</v>
      </c>
      <c r="CI214" s="165">
        <v>0.59725861278009196</v>
      </c>
      <c r="CJ214" s="165">
        <v>0.59726931164765795</v>
      </c>
      <c r="CK214" s="165">
        <v>0.59728285302150663</v>
      </c>
      <c r="CL214" s="165">
        <v>0.59730063932652799</v>
      </c>
      <c r="CM214" s="165">
        <v>0.59732577123933339</v>
      </c>
      <c r="CN214" s="165">
        <v>0.59736256665745102</v>
      </c>
      <c r="CO214" s="176"/>
      <c r="CP214" s="175"/>
      <c r="CQ214" s="175"/>
      <c r="CR214" s="191"/>
      <c r="CS214" s="175"/>
      <c r="CT214" s="175"/>
      <c r="CU214" s="175"/>
      <c r="CV214" s="175"/>
      <c r="CW214" s="175"/>
      <c r="CX214" s="175"/>
      <c r="CY214" s="178"/>
      <c r="CZ214" s="176"/>
      <c r="DA214" s="191"/>
      <c r="DB214" s="191"/>
      <c r="DC214" s="191"/>
      <c r="DD214" s="191"/>
      <c r="DE214" s="191"/>
      <c r="DF214" s="191"/>
      <c r="DG214" s="191"/>
      <c r="DH214" s="191"/>
      <c r="DI214" s="191"/>
      <c r="DJ214" s="179"/>
      <c r="DK214" s="188"/>
      <c r="DL214" s="184"/>
      <c r="DM214" s="184"/>
      <c r="DN214" s="209"/>
      <c r="DO214" s="184"/>
      <c r="DP214" s="184"/>
      <c r="DQ214" s="184"/>
      <c r="DR214" s="184"/>
      <c r="DS214" s="184"/>
      <c r="DT214" s="184"/>
      <c r="DU214" s="186"/>
      <c r="DV214" s="181"/>
      <c r="DW214" s="181"/>
      <c r="DX214" s="181"/>
      <c r="DY214" s="602"/>
      <c r="DZ214" s="181"/>
      <c r="EA214" s="181"/>
      <c r="EB214" s="181"/>
      <c r="EC214" s="181"/>
      <c r="ED214" s="181"/>
      <c r="EE214" s="181"/>
      <c r="EF214" s="182"/>
      <c r="EG214" s="194"/>
      <c r="EH214" s="194"/>
      <c r="EI214" s="194"/>
      <c r="EJ214" s="194"/>
      <c r="EK214" s="194"/>
      <c r="EL214" s="194"/>
      <c r="EM214" s="194"/>
      <c r="EN214" s="194"/>
      <c r="EO214" s="194"/>
      <c r="EP214" s="194"/>
      <c r="EQ214" s="194"/>
      <c r="ER214" s="117"/>
      <c r="ES214" s="200"/>
      <c r="ET214" s="200"/>
      <c r="EU214" s="244"/>
      <c r="EV214" s="200"/>
      <c r="EW214" s="200"/>
      <c r="EX214" s="200"/>
      <c r="EY214" s="200"/>
      <c r="EZ214" s="200"/>
      <c r="FA214" s="200"/>
      <c r="FB214" s="185"/>
      <c r="FC214" s="119"/>
      <c r="FD214" s="197"/>
      <c r="FE214" s="197"/>
      <c r="FF214" s="330"/>
      <c r="FG214" s="197"/>
      <c r="FH214" s="197"/>
      <c r="FI214" s="197"/>
      <c r="FJ214" s="197"/>
      <c r="FK214" s="197"/>
      <c r="FL214" s="197"/>
      <c r="FM214" s="201"/>
      <c r="FN214" s="193"/>
      <c r="FO214" s="181"/>
      <c r="FP214" s="181"/>
      <c r="FQ214" s="181"/>
      <c r="FR214" s="181"/>
      <c r="FS214" s="181"/>
      <c r="FT214" s="181"/>
      <c r="FU214" s="181"/>
      <c r="FV214" s="181"/>
      <c r="FW214" s="181"/>
      <c r="FX214" s="182"/>
      <c r="FY214" s="117"/>
      <c r="FZ214" s="200"/>
      <c r="GA214" s="200"/>
      <c r="GB214" s="244"/>
      <c r="GC214" s="200"/>
      <c r="GD214" s="200"/>
      <c r="GE214" s="200"/>
      <c r="GF214" s="200"/>
      <c r="GG214" s="200"/>
      <c r="GH214" s="200"/>
      <c r="GI214" s="185"/>
      <c r="GJ214" s="119"/>
      <c r="GK214" s="197"/>
      <c r="GL214" s="197"/>
      <c r="GM214" s="330"/>
      <c r="GN214" s="197"/>
      <c r="GO214" s="197"/>
      <c r="GP214" s="197"/>
      <c r="GQ214" s="197"/>
      <c r="GR214" s="197"/>
      <c r="GS214" s="197"/>
      <c r="GT214" s="201"/>
      <c r="GU214" s="196"/>
      <c r="GV214" s="196"/>
      <c r="GW214" s="196"/>
      <c r="GX214" s="196"/>
      <c r="GY214" s="196"/>
      <c r="GZ214" s="196"/>
      <c r="HA214" s="196"/>
      <c r="HB214" s="196"/>
      <c r="HC214" s="196"/>
      <c r="HD214" s="196"/>
      <c r="HE214" s="196"/>
      <c r="HF214" s="117"/>
      <c r="HG214" s="200"/>
      <c r="HH214" s="200"/>
      <c r="HI214" s="244"/>
      <c r="HJ214" s="200"/>
      <c r="HK214" s="200"/>
      <c r="HL214" s="200"/>
      <c r="HM214" s="200"/>
      <c r="HN214" s="200"/>
      <c r="HO214" s="200"/>
      <c r="HP214" s="185"/>
      <c r="HQ214" s="119"/>
      <c r="HR214" s="197"/>
      <c r="HS214" s="197"/>
      <c r="HT214" s="330"/>
      <c r="HU214" s="197"/>
      <c r="HV214" s="197"/>
      <c r="HW214" s="197"/>
      <c r="HX214" s="197"/>
      <c r="HY214" s="197"/>
      <c r="HZ214" s="197"/>
      <c r="IA214" s="199"/>
      <c r="IB214" s="196"/>
      <c r="IC214" s="196"/>
      <c r="ID214" s="196"/>
      <c r="IE214" s="196"/>
      <c r="IF214" s="196"/>
      <c r="IG214" s="196"/>
      <c r="IH214" s="196"/>
      <c r="II214" s="196"/>
      <c r="IJ214" s="196"/>
      <c r="IK214" s="196"/>
      <c r="IL214" s="198"/>
      <c r="IM214" s="209"/>
      <c r="IP214" s="606"/>
      <c r="IQ214" s="279"/>
      <c r="IR214" s="279"/>
      <c r="IS214" s="279"/>
      <c r="IT214" s="279"/>
      <c r="IU214" s="279"/>
      <c r="IV214" s="279"/>
      <c r="IW214" s="311"/>
      <c r="IY214" s="225"/>
      <c r="IZ214" s="225"/>
      <c r="JA214" s="601"/>
      <c r="JB214" s="601"/>
      <c r="JC214" s="601"/>
      <c r="JD214" s="601"/>
      <c r="JE214" s="601"/>
      <c r="JF214" s="601"/>
      <c r="JG214" s="601"/>
      <c r="JH214" s="710"/>
      <c r="JI214" s="116"/>
      <c r="JJ214" s="116"/>
      <c r="JK214" s="116"/>
      <c r="JL214" s="116"/>
      <c r="JM214" s="116"/>
      <c r="JN214" s="116"/>
      <c r="JO214" s="116"/>
      <c r="JP214" s="116"/>
      <c r="JQ214" s="116"/>
      <c r="JR214" s="116"/>
      <c r="JS214" s="208"/>
      <c r="JT214" s="116"/>
      <c r="JU214" s="116"/>
      <c r="JV214" s="116"/>
      <c r="JW214" s="116"/>
      <c r="JX214" s="116"/>
      <c r="JY214" s="116"/>
      <c r="JZ214" s="116"/>
      <c r="KA214" s="116"/>
      <c r="KB214" s="116"/>
      <c r="KC214" s="116"/>
      <c r="KD214" s="208"/>
      <c r="KE214" s="116"/>
      <c r="KF214" s="116"/>
      <c r="KG214" s="116"/>
      <c r="KH214" s="116"/>
      <c r="KI214" s="116"/>
      <c r="KJ214" s="116"/>
      <c r="KK214" s="116"/>
      <c r="KL214" s="116"/>
      <c r="KM214" s="116"/>
      <c r="KN214" s="116"/>
      <c r="KO214" s="208"/>
      <c r="KP214" s="116"/>
      <c r="KQ214" s="116"/>
      <c r="KR214" s="116"/>
      <c r="KS214" s="116"/>
      <c r="KT214" s="116"/>
      <c r="KU214" s="116"/>
      <c r="KV214" s="116"/>
      <c r="KW214" s="116"/>
      <c r="KX214" s="116"/>
      <c r="KY214" s="116"/>
      <c r="KZ214" s="208"/>
      <c r="LA214" s="116"/>
      <c r="LB214" s="116"/>
      <c r="LC214" s="116"/>
      <c r="LD214" s="116"/>
      <c r="LE214" s="116"/>
      <c r="LF214" s="116"/>
      <c r="LG214" s="116"/>
      <c r="LH214" s="116"/>
      <c r="LI214" s="116"/>
      <c r="LJ214" s="116"/>
      <c r="LK214" s="208"/>
      <c r="LL214" s="116"/>
      <c r="LM214" s="116"/>
      <c r="LN214" s="116"/>
      <c r="LO214" s="116"/>
      <c r="LP214" s="116"/>
      <c r="LQ214" s="116"/>
      <c r="LR214" s="116"/>
      <c r="LS214" s="116"/>
      <c r="LT214" s="116"/>
      <c r="LU214" s="116"/>
      <c r="LV214" s="208"/>
      <c r="MG214" s="5"/>
      <c r="MH214" s="156"/>
      <c r="MI214" s="156"/>
      <c r="MJ214" s="156"/>
      <c r="MK214" s="156"/>
      <c r="ML214" s="156"/>
      <c r="MM214" s="156"/>
      <c r="MN214" s="156"/>
      <c r="MO214" s="156"/>
      <c r="MP214" s="156"/>
      <c r="MQ214" s="156"/>
      <c r="MR214" s="157"/>
      <c r="MS214" s="156"/>
      <c r="MT214" s="156"/>
      <c r="MU214" s="156"/>
      <c r="MV214" s="156"/>
      <c r="MW214" s="156"/>
      <c r="MX214" s="156"/>
      <c r="MY214" s="156"/>
      <c r="MZ214" s="156"/>
      <c r="NA214" s="156"/>
      <c r="NB214" s="156"/>
      <c r="NC214" s="157"/>
      <c r="ND214" s="156"/>
      <c r="NE214" s="156"/>
      <c r="NF214" s="156"/>
      <c r="NG214" s="156"/>
      <c r="NH214" s="156"/>
      <c r="NI214" s="156"/>
      <c r="NJ214" s="156"/>
      <c r="NK214" s="156"/>
      <c r="NL214" s="156"/>
      <c r="NM214" s="156"/>
      <c r="NN214" s="157"/>
      <c r="NO214" s="156"/>
      <c r="NP214" s="156"/>
      <c r="NQ214" s="156"/>
      <c r="NR214" s="156"/>
      <c r="NS214" s="156"/>
      <c r="NT214" s="156"/>
      <c r="NU214" s="156"/>
      <c r="NV214" s="156"/>
      <c r="NW214" s="156"/>
      <c r="NX214" s="156"/>
      <c r="NY214" s="157"/>
      <c r="NZ214" s="156">
        <v>0</v>
      </c>
      <c r="OA214" s="156">
        <v>0</v>
      </c>
      <c r="OB214" s="156">
        <v>0</v>
      </c>
      <c r="OC214" s="156">
        <v>0</v>
      </c>
      <c r="OD214" s="156">
        <v>0</v>
      </c>
      <c r="OE214" s="156">
        <v>0</v>
      </c>
      <c r="OF214" s="156">
        <v>0</v>
      </c>
      <c r="OG214" s="156">
        <v>0</v>
      </c>
      <c r="OH214" s="156">
        <v>0</v>
      </c>
      <c r="OI214" s="156">
        <v>0</v>
      </c>
      <c r="OJ214" s="157">
        <v>0</v>
      </c>
      <c r="OK214" s="156"/>
      <c r="OL214" s="156"/>
      <c r="OM214" s="156"/>
      <c r="ON214" s="156"/>
      <c r="OO214" s="156"/>
      <c r="OP214" s="156"/>
      <c r="OQ214" s="156"/>
      <c r="OR214" s="156"/>
      <c r="OS214" s="156"/>
      <c r="OT214" s="156"/>
      <c r="OU214" s="157"/>
      <c r="PF214" s="5"/>
      <c r="PQ214" s="5"/>
      <c r="QA214" s="7"/>
      <c r="QB214" s="5"/>
      <c r="QM214" s="5"/>
      <c r="QX214" s="5"/>
      <c r="QY214" s="7"/>
      <c r="QZ214" s="7"/>
      <c r="RA214" s="7"/>
      <c r="RB214" s="7"/>
      <c r="RC214" s="7"/>
      <c r="RD214" s="7"/>
      <c r="RE214" s="7"/>
      <c r="RF214" s="7"/>
      <c r="RG214" s="7"/>
      <c r="RH214" s="7"/>
      <c r="RI214" s="5"/>
      <c r="RJ214" s="7"/>
      <c r="RK214" s="7"/>
      <c r="RL214" s="7"/>
      <c r="RM214" s="7"/>
      <c r="RN214" s="7"/>
      <c r="RO214" s="7"/>
      <c r="RP214" s="7"/>
      <c r="RQ214" s="7"/>
      <c r="RR214" s="7"/>
      <c r="RS214" s="7"/>
      <c r="RT214" s="5"/>
      <c r="SE214" s="5"/>
      <c r="SF214" s="156"/>
      <c r="SG214" s="156"/>
      <c r="SH214" s="156"/>
      <c r="SI214" s="156"/>
      <c r="SJ214" s="156"/>
      <c r="SK214" s="156"/>
      <c r="SL214" s="156"/>
      <c r="SM214" s="156"/>
      <c r="SN214" s="156"/>
      <c r="SO214" s="156"/>
      <c r="SP214" s="157"/>
      <c r="SQ214" s="156">
        <v>0</v>
      </c>
      <c r="SR214" s="156">
        <v>0</v>
      </c>
      <c r="SS214" s="156">
        <v>0</v>
      </c>
      <c r="ST214" s="156">
        <v>0</v>
      </c>
      <c r="SU214" s="156">
        <v>0</v>
      </c>
      <c r="SV214" s="156">
        <v>0</v>
      </c>
      <c r="SW214" s="156">
        <v>0</v>
      </c>
      <c r="SX214" s="156">
        <v>0</v>
      </c>
      <c r="SY214" s="156">
        <v>0</v>
      </c>
      <c r="SZ214" s="156">
        <v>0</v>
      </c>
      <c r="TA214" s="157">
        <v>0</v>
      </c>
      <c r="TB214" s="156"/>
      <c r="TC214" s="156"/>
      <c r="TD214" s="156"/>
      <c r="TE214" s="156"/>
      <c r="TF214" s="156"/>
      <c r="TG214" s="156"/>
      <c r="TH214" s="156"/>
      <c r="TI214" s="156"/>
      <c r="TJ214" s="156"/>
      <c r="TK214" s="156"/>
      <c r="TL214" s="156"/>
      <c r="TM214" s="728"/>
      <c r="TN214" s="244"/>
      <c r="TO214" s="244"/>
      <c r="TP214" s="244"/>
      <c r="TQ214" s="244"/>
      <c r="TR214" s="244"/>
      <c r="TS214" s="244"/>
      <c r="TT214" s="244"/>
      <c r="TU214" s="244"/>
      <c r="TV214" s="244"/>
      <c r="TW214" s="729"/>
      <c r="TX214" s="117"/>
      <c r="TY214" s="117"/>
      <c r="TZ214" s="117"/>
      <c r="UA214" s="117"/>
      <c r="UB214" s="117"/>
      <c r="UC214" s="117"/>
      <c r="UD214" s="117"/>
      <c r="UE214" s="117"/>
      <c r="UF214" s="117"/>
      <c r="UG214" s="117"/>
      <c r="UH214" s="185"/>
      <c r="UI214" s="116"/>
      <c r="UJ214" s="116"/>
      <c r="UK214" s="116"/>
      <c r="UL214" s="116"/>
      <c r="UM214" s="116"/>
      <c r="UN214" s="116"/>
      <c r="UO214" s="116"/>
      <c r="UP214" s="116"/>
      <c r="UQ214" s="116"/>
      <c r="UR214" s="116"/>
      <c r="US214" s="208"/>
      <c r="UT214" s="156"/>
      <c r="UU214" s="156"/>
      <c r="UV214" s="156"/>
      <c r="UW214" s="156"/>
      <c r="UX214" s="156"/>
      <c r="UY214" s="156"/>
      <c r="UZ214" s="156"/>
      <c r="VA214" s="156"/>
      <c r="VB214" s="156"/>
      <c r="VC214" s="156"/>
      <c r="VD214" s="157"/>
      <c r="VE214" s="156"/>
      <c r="VF214" s="156"/>
      <c r="VG214" s="156"/>
      <c r="VH214" s="156"/>
      <c r="VI214" s="156"/>
      <c r="VJ214" s="156"/>
      <c r="VK214" s="156"/>
      <c r="VL214" s="156"/>
      <c r="VM214" s="156"/>
      <c r="VN214" s="156"/>
      <c r="VO214" s="157"/>
      <c r="VP214" s="156"/>
      <c r="VQ214" s="156"/>
      <c r="VR214" s="156"/>
      <c r="VS214" s="156"/>
      <c r="VT214" s="156"/>
      <c r="VU214" s="156"/>
      <c r="VV214" s="156"/>
      <c r="VW214" s="156"/>
      <c r="VX214" s="156"/>
      <c r="VY214" s="156"/>
      <c r="VZ214" s="157"/>
      <c r="WA214" s="156"/>
      <c r="WB214" s="156"/>
      <c r="WC214" s="156"/>
      <c r="WD214" s="156"/>
      <c r="WE214" s="156"/>
      <c r="WF214" s="156"/>
      <c r="WG214" s="156"/>
      <c r="WH214" s="156"/>
      <c r="WI214" s="156"/>
      <c r="WJ214" s="156"/>
      <c r="WK214" s="157"/>
      <c r="WL214" s="156">
        <v>0</v>
      </c>
      <c r="WM214" s="156">
        <v>0</v>
      </c>
      <c r="WN214" s="156">
        <v>0</v>
      </c>
      <c r="WO214" s="156">
        <v>0</v>
      </c>
      <c r="WP214" s="156">
        <v>0</v>
      </c>
      <c r="WQ214" s="156">
        <v>0</v>
      </c>
      <c r="WR214" s="156">
        <v>0</v>
      </c>
      <c r="WS214" s="156">
        <v>0</v>
      </c>
      <c r="WT214" s="156">
        <v>0</v>
      </c>
      <c r="WU214" s="156">
        <v>0</v>
      </c>
      <c r="WV214" s="157">
        <v>0</v>
      </c>
      <c r="WW214" s="119">
        <v>0</v>
      </c>
      <c r="WX214" s="119">
        <v>0</v>
      </c>
      <c r="WY214" s="119">
        <v>0</v>
      </c>
      <c r="WZ214" s="119">
        <v>0</v>
      </c>
      <c r="XA214" s="119">
        <v>0</v>
      </c>
      <c r="XB214" s="119">
        <v>0</v>
      </c>
      <c r="XC214" s="119">
        <v>0</v>
      </c>
      <c r="XD214" s="119">
        <v>0</v>
      </c>
      <c r="XE214" s="197">
        <v>0</v>
      </c>
      <c r="XF214" s="197">
        <v>0</v>
      </c>
      <c r="XG214" s="201">
        <v>0</v>
      </c>
      <c r="XH214" s="821"/>
      <c r="XI214" s="821"/>
      <c r="XJ214" s="821"/>
      <c r="XK214" s="821"/>
      <c r="XL214" s="821"/>
      <c r="XM214" s="821"/>
      <c r="XN214" s="821"/>
      <c r="XO214" s="821"/>
      <c r="XP214" s="821"/>
      <c r="XQ214" s="821"/>
      <c r="XR214" s="822"/>
      <c r="XS214" s="821"/>
      <c r="XT214" s="821"/>
      <c r="XU214" s="821"/>
      <c r="XV214" s="821"/>
      <c r="XW214" s="821"/>
      <c r="XX214" s="821"/>
      <c r="XY214" s="821"/>
      <c r="XZ214" s="821"/>
      <c r="YA214" s="821"/>
      <c r="YB214" s="821"/>
      <c r="YC214" s="822"/>
      <c r="YN214" s="5"/>
      <c r="YO214" s="156"/>
      <c r="YP214" s="156"/>
      <c r="YQ214" s="156"/>
      <c r="YR214" s="156"/>
      <c r="YS214" s="156"/>
      <c r="YT214" s="156"/>
      <c r="YU214" s="156"/>
      <c r="YV214" s="156"/>
      <c r="YW214" s="156"/>
      <c r="YX214" s="156"/>
      <c r="YY214" s="157"/>
      <c r="YZ214" s="156"/>
      <c r="ZA214" s="156"/>
      <c r="ZB214" s="156"/>
      <c r="ZC214" s="156"/>
      <c r="ZD214" s="156"/>
      <c r="ZE214" s="156"/>
      <c r="ZF214" s="156"/>
      <c r="ZG214" s="156"/>
      <c r="ZH214" s="156"/>
      <c r="ZI214" s="156"/>
      <c r="ZJ214" s="157"/>
      <c r="ZK214" s="748">
        <v>0</v>
      </c>
      <c r="ZL214" s="748">
        <v>0</v>
      </c>
      <c r="ZM214" s="748">
        <v>0</v>
      </c>
      <c r="ZN214" s="748">
        <v>19.207390160344389</v>
      </c>
      <c r="ZO214" s="748">
        <v>19.113888483496023</v>
      </c>
      <c r="ZP214" s="748">
        <v>19.370957891729315</v>
      </c>
      <c r="ZQ214" s="748">
        <v>21.445112372252606</v>
      </c>
      <c r="ZR214" s="748">
        <v>26.304025816405744</v>
      </c>
      <c r="ZS214" s="748">
        <v>36.066584769259187</v>
      </c>
      <c r="ZT214" s="748">
        <v>54.28355396939132</v>
      </c>
      <c r="ZU214" s="748">
        <v>85.60678703033183</v>
      </c>
      <c r="ZV214" s="334"/>
      <c r="ZW214" s="334"/>
      <c r="ZX214" s="334"/>
      <c r="ZY214" s="334"/>
      <c r="ZZ214" s="334"/>
      <c r="AAA214" s="334"/>
      <c r="AAB214" s="334"/>
      <c r="AAC214" s="334"/>
      <c r="AAD214" s="334"/>
      <c r="AAE214" s="334"/>
      <c r="AAF214" s="334"/>
      <c r="AAG214" s="7"/>
      <c r="AAH214" s="7"/>
      <c r="AAI214" s="7"/>
    </row>
    <row r="215" spans="1:711">
      <c r="A215" s="125" t="s">
        <v>164</v>
      </c>
      <c r="B215" s="129" t="s">
        <v>590</v>
      </c>
      <c r="C215" s="125" t="s">
        <v>500</v>
      </c>
      <c r="D215" s="138" t="s">
        <v>501</v>
      </c>
      <c r="E215" s="164">
        <v>3555.6627817947533</v>
      </c>
      <c r="F215" s="165">
        <v>3547.7953263107133</v>
      </c>
      <c r="G215" s="165">
        <v>4239.7200988309678</v>
      </c>
      <c r="H215" s="167">
        <v>8511.4221399644393</v>
      </c>
      <c r="I215" s="165">
        <v>13556.985047901868</v>
      </c>
      <c r="J215" s="165">
        <v>19588.8456170713</v>
      </c>
      <c r="K215" s="165">
        <v>27955.742677020338</v>
      </c>
      <c r="L215" s="165">
        <v>39351.493579166752</v>
      </c>
      <c r="M215" s="165">
        <v>53784.297994319131</v>
      </c>
      <c r="N215" s="165">
        <v>70712.228329260441</v>
      </c>
      <c r="O215" s="163">
        <v>89683.498661585079</v>
      </c>
      <c r="P215" s="164">
        <v>22848.293727338259</v>
      </c>
      <c r="Q215" s="165">
        <v>25394.630493684024</v>
      </c>
      <c r="R215" s="165">
        <v>35177.370731189898</v>
      </c>
      <c r="S215" s="167">
        <v>64798.775636601946</v>
      </c>
      <c r="T215" s="165">
        <v>96574.715013834924</v>
      </c>
      <c r="U215" s="165">
        <v>133354.95599087985</v>
      </c>
      <c r="V215" s="165">
        <v>182429.2763955039</v>
      </c>
      <c r="W215" s="165">
        <v>247321.96780468989</v>
      </c>
      <c r="X215" s="165">
        <v>327567.68013919925</v>
      </c>
      <c r="Y215" s="165">
        <v>420233.46705954225</v>
      </c>
      <c r="Z215" s="163">
        <v>523771.73514329951</v>
      </c>
      <c r="AA215" s="164">
        <v>5959.0891095479101</v>
      </c>
      <c r="AB215" s="165">
        <v>6063.2600699994528</v>
      </c>
      <c r="AC215" s="165">
        <v>8005.5026822813506</v>
      </c>
      <c r="AD215" s="167">
        <v>14111.865194218664</v>
      </c>
      <c r="AE215" s="165">
        <v>16381.209432811527</v>
      </c>
      <c r="AF215" s="165">
        <v>19046.484054794317</v>
      </c>
      <c r="AG215" s="165">
        <v>22943.387232283501</v>
      </c>
      <c r="AH215" s="165">
        <v>28640.286746672104</v>
      </c>
      <c r="AI215" s="165">
        <v>36571.025083004737</v>
      </c>
      <c r="AJ215" s="165">
        <v>46871.362665835244</v>
      </c>
      <c r="AK215" s="163">
        <v>59484.419396838886</v>
      </c>
      <c r="AL215" s="164">
        <v>1844.5558645111512</v>
      </c>
      <c r="AM215" s="165">
        <v>1765.4021198817777</v>
      </c>
      <c r="AN215" s="165">
        <v>2349.1608787843902</v>
      </c>
      <c r="AO215" s="167">
        <v>4244.5480061970893</v>
      </c>
      <c r="AP215" s="165">
        <v>5190.611599106518</v>
      </c>
      <c r="AQ215" s="165">
        <v>6277.9829626799183</v>
      </c>
      <c r="AR215" s="165">
        <v>7915.2768404232629</v>
      </c>
      <c r="AS215" s="165">
        <v>10331.685963285021</v>
      </c>
      <c r="AT215" s="165">
        <v>13650.430954343507</v>
      </c>
      <c r="AU215" s="165">
        <v>17796.051972985078</v>
      </c>
      <c r="AV215" s="163">
        <v>22529.797812890214</v>
      </c>
      <c r="AW215" s="164">
        <v>0</v>
      </c>
      <c r="AX215" s="165">
        <v>0</v>
      </c>
      <c r="AY215" s="165">
        <v>0</v>
      </c>
      <c r="AZ215" s="167">
        <v>270.15229080940799</v>
      </c>
      <c r="BA215" s="165">
        <v>514.27437783235223</v>
      </c>
      <c r="BB215" s="165">
        <v>919.95599426125239</v>
      </c>
      <c r="BC215" s="165">
        <v>1606.6010878826155</v>
      </c>
      <c r="BD215" s="165">
        <v>2722.1220985407635</v>
      </c>
      <c r="BE215" s="165">
        <v>4464.2451449442715</v>
      </c>
      <c r="BF215" s="165">
        <v>6780.6082089294296</v>
      </c>
      <c r="BG215" s="163">
        <v>9502.5340806163731</v>
      </c>
      <c r="BH215" s="164">
        <v>1934.6138408582813</v>
      </c>
      <c r="BI215" s="165">
        <v>2653.4422827106605</v>
      </c>
      <c r="BJ215" s="165">
        <v>2311.6034800153716</v>
      </c>
      <c r="BK215" s="167">
        <v>4768.8278753085142</v>
      </c>
      <c r="BL215" s="165">
        <v>7945.587815637582</v>
      </c>
      <c r="BM215" s="165">
        <v>12798.400702331477</v>
      </c>
      <c r="BN215" s="165">
        <v>20706.08977168299</v>
      </c>
      <c r="BO215" s="165">
        <v>30994.646867887823</v>
      </c>
      <c r="BP215" s="165">
        <v>47465.086392527104</v>
      </c>
      <c r="BQ215" s="165">
        <v>65958.470275552216</v>
      </c>
      <c r="BR215" s="163">
        <v>83395.82178534352</v>
      </c>
      <c r="BS215" s="164">
        <v>0</v>
      </c>
      <c r="BT215" s="165">
        <v>0</v>
      </c>
      <c r="BU215" s="165">
        <v>0</v>
      </c>
      <c r="BV215" s="167">
        <v>119148.56037800686</v>
      </c>
      <c r="BW215" s="165">
        <v>199883.11785718423</v>
      </c>
      <c r="BX215" s="165">
        <v>315073.78205018915</v>
      </c>
      <c r="BY215" s="165">
        <v>486261.37263231858</v>
      </c>
      <c r="BZ215" s="165">
        <v>731854.42265314923</v>
      </c>
      <c r="CA215" s="165">
        <v>1054364.4094316524</v>
      </c>
      <c r="CB215" s="165">
        <v>1439336.3722244941</v>
      </c>
      <c r="CC215" s="163">
        <v>1869495.7869189281</v>
      </c>
      <c r="CD215" s="164">
        <v>0</v>
      </c>
      <c r="CE215" s="165">
        <v>0</v>
      </c>
      <c r="CF215" s="165">
        <v>0</v>
      </c>
      <c r="CG215" s="167">
        <v>170.35787731938706</v>
      </c>
      <c r="CH215" s="165">
        <v>177.15316377643288</v>
      </c>
      <c r="CI215" s="165">
        <v>185.05327749213546</v>
      </c>
      <c r="CJ215" s="165">
        <v>194.6110875294215</v>
      </c>
      <c r="CK215" s="165">
        <v>206.02820626968071</v>
      </c>
      <c r="CL215" s="165">
        <v>218.87579507287961</v>
      </c>
      <c r="CM215" s="165">
        <v>232.21866092425984</v>
      </c>
      <c r="CN215" s="169">
        <v>245.11059280316263</v>
      </c>
      <c r="CO215" s="176">
        <v>0.64923613247205991</v>
      </c>
      <c r="CP215" s="175">
        <v>0.625279187817259</v>
      </c>
      <c r="CQ215" s="175">
        <v>0.59085328422345007</v>
      </c>
      <c r="CR215" s="191">
        <v>0.5620343180708719</v>
      </c>
      <c r="CS215" s="175">
        <v>0.53599501289968787</v>
      </c>
      <c r="CT215" s="175">
        <v>0.51559775946956465</v>
      </c>
      <c r="CU215" s="175">
        <v>0.49314223133362228</v>
      </c>
      <c r="CV215" s="175">
        <v>0.46916095786201567</v>
      </c>
      <c r="CW215" s="175">
        <v>0.44451209935433578</v>
      </c>
      <c r="CX215" s="175">
        <v>0.42025351773083763</v>
      </c>
      <c r="CY215" s="175">
        <v>0.3976494298815072</v>
      </c>
      <c r="CZ215" s="176">
        <v>0.38720899116938723</v>
      </c>
      <c r="DA215" s="191">
        <v>0.38905445678677864</v>
      </c>
      <c r="DB215" s="191">
        <v>0.40439052570768347</v>
      </c>
      <c r="DC215" s="191">
        <v>0.40439052570768341</v>
      </c>
      <c r="DD215" s="191">
        <v>0.40439052570768341</v>
      </c>
      <c r="DE215" s="191">
        <v>0.40439052570768347</v>
      </c>
      <c r="DF215" s="191">
        <v>0.40439052570768341</v>
      </c>
      <c r="DG215" s="191">
        <v>0.40439052570768341</v>
      </c>
      <c r="DH215" s="191">
        <v>0.40439052570768347</v>
      </c>
      <c r="DI215" s="191">
        <v>0.40439052570768347</v>
      </c>
      <c r="DJ215" s="175">
        <v>0.40439052570768341</v>
      </c>
      <c r="DK215" s="183">
        <v>9003</v>
      </c>
      <c r="DL215" s="184">
        <v>9224</v>
      </c>
      <c r="DM215" s="184">
        <v>9380</v>
      </c>
      <c r="DN215" s="209">
        <v>8950.2307344370747</v>
      </c>
      <c r="DO215" s="184">
        <v>8652.1829677192945</v>
      </c>
      <c r="DP215" s="184">
        <v>8291.12276898249</v>
      </c>
      <c r="DQ215" s="184">
        <v>7894.9620249034779</v>
      </c>
      <c r="DR215" s="184">
        <v>7495.8760226983304</v>
      </c>
      <c r="DS215" s="184">
        <v>7122.4986857588519</v>
      </c>
      <c r="DT215" s="184">
        <v>6793.9596298496399</v>
      </c>
      <c r="DU215" s="184">
        <v>6518.5995786556477</v>
      </c>
      <c r="DV215" s="193">
        <v>1.8920043587684632</v>
      </c>
      <c r="DW215" s="181">
        <v>1.8541642715930939</v>
      </c>
      <c r="DX215" s="181">
        <v>1.67</v>
      </c>
      <c r="DY215" s="602">
        <v>1.67</v>
      </c>
      <c r="DZ215" s="181">
        <v>1.67</v>
      </c>
      <c r="EA215" s="181">
        <v>1.67</v>
      </c>
      <c r="EB215" s="181">
        <v>1.67</v>
      </c>
      <c r="EC215" s="181">
        <v>1.67</v>
      </c>
      <c r="ED215" s="181">
        <v>1.67</v>
      </c>
      <c r="EE215" s="181">
        <v>1.67</v>
      </c>
      <c r="EF215" s="182">
        <v>1.67</v>
      </c>
      <c r="EG215" s="194">
        <v>0.21331331459195149</v>
      </c>
      <c r="EH215" s="194">
        <v>0.24028490125967142</v>
      </c>
      <c r="EI215" s="194">
        <v>0.37358744514890874</v>
      </c>
      <c r="EJ215" s="194">
        <v>0.81036167307376095</v>
      </c>
      <c r="EK215" s="194">
        <v>1.3739234608714361</v>
      </c>
      <c r="EL215" s="194">
        <v>2.120758453189886</v>
      </c>
      <c r="EM215" s="194">
        <v>3.270201699229847</v>
      </c>
      <c r="EN215" s="194">
        <v>5.0109736468194459</v>
      </c>
      <c r="EO215" s="194">
        <v>7.4750457143229037</v>
      </c>
      <c r="EP215" s="194">
        <v>10.703635795752838</v>
      </c>
      <c r="EQ215" s="194">
        <v>14.692397999366227</v>
      </c>
      <c r="ER215" s="183">
        <v>50000</v>
      </c>
      <c r="ES215" s="184">
        <v>50000</v>
      </c>
      <c r="ET215" s="184">
        <v>50000</v>
      </c>
      <c r="EU215" s="209">
        <v>50000</v>
      </c>
      <c r="EV215" s="184">
        <v>50000</v>
      </c>
      <c r="EW215" s="184">
        <v>50000</v>
      </c>
      <c r="EX215" s="184">
        <v>50000</v>
      </c>
      <c r="EY215" s="184">
        <v>50000</v>
      </c>
      <c r="EZ215" s="184">
        <v>50000</v>
      </c>
      <c r="FA215" s="184">
        <v>50000</v>
      </c>
      <c r="FB215" s="184">
        <v>50000</v>
      </c>
      <c r="FC215" s="196">
        <v>16.77</v>
      </c>
      <c r="FD215" s="196">
        <v>17.309999999999999</v>
      </c>
      <c r="FE215" s="196">
        <v>17.62</v>
      </c>
      <c r="FF215" s="598">
        <v>17.62</v>
      </c>
      <c r="FG215" s="196">
        <v>17.62</v>
      </c>
      <c r="FH215" s="196">
        <v>17.62</v>
      </c>
      <c r="FI215" s="196">
        <v>17.62</v>
      </c>
      <c r="FJ215" s="196">
        <v>17.62</v>
      </c>
      <c r="FK215" s="196">
        <v>17.62</v>
      </c>
      <c r="FL215" s="196">
        <v>17.62</v>
      </c>
      <c r="FM215" s="198">
        <v>17.62</v>
      </c>
      <c r="FN215" s="193">
        <v>1.7691040969734905E-2</v>
      </c>
      <c r="FO215" s="181">
        <v>1.8346313032940664E-2</v>
      </c>
      <c r="FP215" s="181">
        <v>2.3592128293835887E-2</v>
      </c>
      <c r="FQ215" s="181">
        <v>4.1338405989494897E-2</v>
      </c>
      <c r="FR215" s="181">
        <v>5.8755466083568818E-2</v>
      </c>
      <c r="FS215" s="181">
        <v>7.8044854169194156E-2</v>
      </c>
      <c r="FT215" s="181">
        <v>0.10211530127384437</v>
      </c>
      <c r="FU215" s="181">
        <v>0.13170693679406006</v>
      </c>
      <c r="FV215" s="181">
        <v>0.16527559271203748</v>
      </c>
      <c r="FW215" s="181">
        <v>0.20045924267877263</v>
      </c>
      <c r="FX215" s="182">
        <v>0.23641036534367857</v>
      </c>
      <c r="FY215" s="184">
        <v>32445</v>
      </c>
      <c r="FZ215" s="184">
        <v>31021</v>
      </c>
      <c r="GA215" s="184">
        <v>29992</v>
      </c>
      <c r="GB215" s="209">
        <v>29992</v>
      </c>
      <c r="GC215" s="184">
        <v>29992</v>
      </c>
      <c r="GD215" s="184">
        <v>29992</v>
      </c>
      <c r="GE215" s="184">
        <v>29992</v>
      </c>
      <c r="GF215" s="184">
        <v>29992</v>
      </c>
      <c r="GG215" s="184">
        <v>29992</v>
      </c>
      <c r="GH215" s="184">
        <v>29992</v>
      </c>
      <c r="GI215" s="184">
        <v>29992</v>
      </c>
      <c r="GJ215" s="195">
        <v>1.9</v>
      </c>
      <c r="GK215" s="196">
        <v>1.8</v>
      </c>
      <c r="GL215" s="196">
        <v>1.7</v>
      </c>
      <c r="GM215" s="604">
        <v>1.7</v>
      </c>
      <c r="GN215" s="196">
        <v>1.7</v>
      </c>
      <c r="GO215" s="196">
        <v>1.7</v>
      </c>
      <c r="GP215" s="196">
        <v>1.7</v>
      </c>
      <c r="GQ215" s="196">
        <v>1.7</v>
      </c>
      <c r="GR215" s="196">
        <v>1.7</v>
      </c>
      <c r="GS215" s="196">
        <v>1.7</v>
      </c>
      <c r="GT215" s="198">
        <v>1.7</v>
      </c>
      <c r="GU215" s="196">
        <v>1.6684829865183055E-2</v>
      </c>
      <c r="GV215" s="196">
        <v>1.8677379855218883E-2</v>
      </c>
      <c r="GW215" s="196">
        <v>2.4979808974332569E-2</v>
      </c>
      <c r="GX215" s="196">
        <v>5.0148050861857904E-2</v>
      </c>
      <c r="GY215" s="196">
        <v>7.9875767472916179E-2</v>
      </c>
      <c r="GZ215" s="196">
        <v>0.11541460524176024</v>
      </c>
      <c r="HA215" s="196">
        <v>0.16471113552994154</v>
      </c>
      <c r="HB215" s="196">
        <v>0.23185322840847533</v>
      </c>
      <c r="HC215" s="196">
        <v>0.31688919513510433</v>
      </c>
      <c r="HD215" s="196">
        <v>0.41662607781616601</v>
      </c>
      <c r="HE215" s="196">
        <v>0.52840202006116499</v>
      </c>
      <c r="HF215" s="183">
        <v>37853</v>
      </c>
      <c r="HG215" s="184">
        <v>34283</v>
      </c>
      <c r="HH215" s="184">
        <v>30483</v>
      </c>
      <c r="HI215" s="209">
        <v>30483</v>
      </c>
      <c r="HJ215" s="184">
        <v>30483</v>
      </c>
      <c r="HK215" s="184">
        <v>30483</v>
      </c>
      <c r="HL215" s="184">
        <v>30483</v>
      </c>
      <c r="HM215" s="184">
        <v>30483</v>
      </c>
      <c r="HN215" s="184">
        <v>30483</v>
      </c>
      <c r="HO215" s="184">
        <v>30483</v>
      </c>
      <c r="HP215" s="184">
        <v>30483</v>
      </c>
      <c r="HQ215" s="195">
        <v>9.4</v>
      </c>
      <c r="HR215" s="196">
        <v>9</v>
      </c>
      <c r="HS215" s="196">
        <v>8.1999999999999993</v>
      </c>
      <c r="HT215" s="604">
        <v>8.1999999999999993</v>
      </c>
      <c r="HU215" s="196">
        <v>8.1999999999999993</v>
      </c>
      <c r="HV215" s="196">
        <v>8.1999999999999993</v>
      </c>
      <c r="HW215" s="196">
        <v>8.1999999999999993</v>
      </c>
      <c r="HX215" s="196">
        <v>8.1999999999999993</v>
      </c>
      <c r="HY215" s="196">
        <v>8.1999999999999993</v>
      </c>
      <c r="HZ215" s="196">
        <v>8.1999999999999993</v>
      </c>
      <c r="IA215" s="198">
        <v>8.1999999999999993</v>
      </c>
      <c r="IB215" s="196">
        <v>6.1235714843070688E-3</v>
      </c>
      <c r="IC215" s="196">
        <v>7.0248932669649249E-3</v>
      </c>
      <c r="ID215" s="196">
        <v>1.0102461984853938E-2</v>
      </c>
      <c r="IE215" s="196">
        <v>2.0281130971297891E-2</v>
      </c>
      <c r="IF215" s="196">
        <v>3.2303766023003742E-2</v>
      </c>
      <c r="IG215" s="196">
        <v>4.6676564386456058E-2</v>
      </c>
      <c r="IH215" s="196">
        <v>6.6613319056328738E-2</v>
      </c>
      <c r="II215" s="196">
        <v>9.376726733455186E-2</v>
      </c>
      <c r="IJ215" s="196">
        <v>0.12815794750683795</v>
      </c>
      <c r="IK215" s="196">
        <v>0.16849404722675923</v>
      </c>
      <c r="IL215" s="198">
        <v>0.21369904493157071</v>
      </c>
      <c r="IM215" s="209"/>
      <c r="IP215" s="606">
        <v>0.23459221501390176</v>
      </c>
      <c r="IQ215" s="279">
        <v>0.24096385542168675</v>
      </c>
      <c r="IR215" s="279">
        <v>0.3146067415730337</v>
      </c>
      <c r="IS215" s="279">
        <v>0.39449541284403672</v>
      </c>
      <c r="IT215" s="279">
        <v>0.50239476524554783</v>
      </c>
      <c r="IU215" s="279">
        <v>0.61029411764705888</v>
      </c>
      <c r="IV215" s="279">
        <v>0.72389705882352939</v>
      </c>
      <c r="IW215" s="311">
        <v>0.83750000000000002</v>
      </c>
      <c r="IY215" s="225"/>
      <c r="IZ215" s="225"/>
      <c r="JA215" s="601">
        <v>0.76540778498609829</v>
      </c>
      <c r="JB215" s="601">
        <v>0.75903614457831325</v>
      </c>
      <c r="JC215" s="601">
        <v>0.6853932584269663</v>
      </c>
      <c r="JD215" s="601">
        <v>0.60550458715596323</v>
      </c>
      <c r="JE215" s="601">
        <v>0.49760523475445217</v>
      </c>
      <c r="JF215" s="601">
        <v>0.38970588235294112</v>
      </c>
      <c r="JG215" s="601">
        <v>0.27610294117647061</v>
      </c>
      <c r="JH215" s="710">
        <v>0.16249999999999998</v>
      </c>
      <c r="JI215" s="116">
        <v>1.1000000000000001</v>
      </c>
      <c r="JJ215" s="116">
        <v>1.1000000000000001</v>
      </c>
      <c r="JK215" s="116">
        <v>1.1000000000000001</v>
      </c>
      <c r="JL215" s="116">
        <v>1.1000000000000001</v>
      </c>
      <c r="JM215" s="116">
        <v>1.1000000000000001</v>
      </c>
      <c r="JN215" s="116">
        <v>1.1000000000000001</v>
      </c>
      <c r="JO215" s="116">
        <v>1.1000000000000001</v>
      </c>
      <c r="JP215" s="116">
        <v>1.1000000000000001</v>
      </c>
      <c r="JQ215" s="116">
        <v>1.1000000000000001</v>
      </c>
      <c r="JR215" s="116">
        <v>1.1000000000000001</v>
      </c>
      <c r="JS215" s="208">
        <v>1.1000000000000001</v>
      </c>
      <c r="JT215" s="116">
        <v>5000</v>
      </c>
      <c r="JU215" s="116">
        <v>5000</v>
      </c>
      <c r="JV215" s="116">
        <v>5000</v>
      </c>
      <c r="JW215" s="116">
        <v>5000</v>
      </c>
      <c r="JX215" s="116">
        <v>5000</v>
      </c>
      <c r="JY215" s="116">
        <v>5000</v>
      </c>
      <c r="JZ215" s="116">
        <v>5000</v>
      </c>
      <c r="KA215" s="116">
        <v>5000</v>
      </c>
      <c r="KB215" s="116">
        <v>5000</v>
      </c>
      <c r="KC215" s="116">
        <v>5000</v>
      </c>
      <c r="KD215" s="208">
        <v>5000</v>
      </c>
      <c r="KE215" s="116">
        <v>1.2</v>
      </c>
      <c r="KF215" s="116">
        <v>1.2</v>
      </c>
      <c r="KG215" s="116">
        <v>1.2</v>
      </c>
      <c r="KH215" s="116">
        <v>1.6</v>
      </c>
      <c r="KI215" s="116">
        <v>1.6</v>
      </c>
      <c r="KJ215" s="116">
        <v>1.6</v>
      </c>
      <c r="KK215" s="116">
        <v>1.6</v>
      </c>
      <c r="KL215" s="116">
        <v>1.6</v>
      </c>
      <c r="KM215" s="116">
        <v>1.6</v>
      </c>
      <c r="KN215" s="116">
        <v>1.6</v>
      </c>
      <c r="KO215" s="208">
        <v>1.6</v>
      </c>
      <c r="KP215" s="116">
        <v>20000</v>
      </c>
      <c r="KQ215" s="116">
        <v>20000</v>
      </c>
      <c r="KR215" s="116">
        <v>20000</v>
      </c>
      <c r="KS215" s="116">
        <v>40000</v>
      </c>
      <c r="KT215" s="116">
        <v>40000</v>
      </c>
      <c r="KU215" s="116">
        <v>40000</v>
      </c>
      <c r="KV215" s="116">
        <v>40000</v>
      </c>
      <c r="KW215" s="116">
        <v>40000</v>
      </c>
      <c r="KX215" s="116">
        <v>40000</v>
      </c>
      <c r="KY215" s="116">
        <v>40000</v>
      </c>
      <c r="KZ215" s="208">
        <v>40000</v>
      </c>
      <c r="LA215" s="116">
        <v>0.3</v>
      </c>
      <c r="LB215" s="116">
        <v>0.3</v>
      </c>
      <c r="LC215" s="116">
        <v>0.3</v>
      </c>
      <c r="LD215" s="116">
        <v>0.3</v>
      </c>
      <c r="LE215" s="116">
        <v>0.3</v>
      </c>
      <c r="LF215" s="116">
        <v>0.3</v>
      </c>
      <c r="LG215" s="116">
        <v>0.3</v>
      </c>
      <c r="LH215" s="116">
        <v>0.3</v>
      </c>
      <c r="LI215" s="116">
        <v>0.3</v>
      </c>
      <c r="LJ215" s="116">
        <v>0.3</v>
      </c>
      <c r="LK215" s="208">
        <v>0.3</v>
      </c>
      <c r="LL215" s="116">
        <v>17052</v>
      </c>
      <c r="LM215" s="116">
        <v>15490</v>
      </c>
      <c r="LN215" s="116">
        <v>15201</v>
      </c>
      <c r="LO215" s="116">
        <v>15201</v>
      </c>
      <c r="LP215" s="116">
        <v>15201</v>
      </c>
      <c r="LQ215" s="116">
        <v>15201</v>
      </c>
      <c r="LR215" s="116">
        <v>15201</v>
      </c>
      <c r="LS215" s="116">
        <v>15201</v>
      </c>
      <c r="LT215" s="116">
        <v>15201</v>
      </c>
      <c r="LU215" s="116">
        <v>15201</v>
      </c>
      <c r="LV215" s="208">
        <v>15201</v>
      </c>
      <c r="LW215">
        <v>0.58354375635381972</v>
      </c>
      <c r="LX215">
        <v>0.74859667555908416</v>
      </c>
      <c r="LY215">
        <v>1.2910867878162406</v>
      </c>
      <c r="LZ215">
        <v>2.4866220682052447</v>
      </c>
      <c r="MA215">
        <v>3.8517739147026639</v>
      </c>
      <c r="MB215">
        <v>5.4760670199799124</v>
      </c>
      <c r="MC215">
        <v>7.7275337651202314</v>
      </c>
      <c r="MD215">
        <v>10.816801411729998</v>
      </c>
      <c r="ME215">
        <v>14.78637136409505</v>
      </c>
      <c r="MF215">
        <v>19.542878107451205</v>
      </c>
      <c r="MG215" s="5">
        <v>25.010145089360048</v>
      </c>
      <c r="MH215" s="156">
        <v>4.8806123174361442E-2</v>
      </c>
      <c r="MI215" s="156">
        <v>5.3711147406269102E-2</v>
      </c>
      <c r="MJ215" s="156">
        <v>5.9984603252148369E-2</v>
      </c>
      <c r="MK215" s="156">
        <v>4.0481806004623158E-2</v>
      </c>
      <c r="ML215" s="156">
        <v>5.8974574910721458E-2</v>
      </c>
      <c r="MM215" s="156">
        <v>7.9916845797028971E-2</v>
      </c>
      <c r="MN215" s="156">
        <v>0.10700004409892122</v>
      </c>
      <c r="MO215" s="156">
        <v>0.14168460288485893</v>
      </c>
      <c r="MP215" s="156">
        <v>0.18316195290672227</v>
      </c>
      <c r="MQ215" s="156">
        <v>0.22969575971877348</v>
      </c>
      <c r="MR215" s="157">
        <v>0.28118843863273424</v>
      </c>
      <c r="MS215" s="156">
        <v>6.8074110411905059E-2</v>
      </c>
      <c r="MT215" s="156">
        <v>7.2602062102161746E-2</v>
      </c>
      <c r="MU215" s="156">
        <v>9.6676119406788275E-2</v>
      </c>
      <c r="MV215" s="156">
        <v>0.1940815063125679</v>
      </c>
      <c r="MW215" s="156">
        <v>0.30913283771926137</v>
      </c>
      <c r="MX215" s="156">
        <v>0.44667419871403835</v>
      </c>
      <c r="MY215" s="156">
        <v>0.63746017523521814</v>
      </c>
      <c r="MZ215" s="156">
        <v>0.89731152137707693</v>
      </c>
      <c r="NA215" s="156">
        <v>1.2264152099434107</v>
      </c>
      <c r="NB215" s="156">
        <v>1.6124139495351644</v>
      </c>
      <c r="NC215" s="157">
        <v>2.0450059021152391</v>
      </c>
      <c r="ND215" s="156"/>
      <c r="NE215" s="156">
        <v>1.278962885447563</v>
      </c>
      <c r="NF215" s="156">
        <v>1.2269487619593811</v>
      </c>
      <c r="NG215" s="156">
        <v>1.2444650288740136</v>
      </c>
      <c r="NH215" s="156">
        <v>1.2537699345893227</v>
      </c>
      <c r="NI215" s="156">
        <v>1.262671962836551</v>
      </c>
      <c r="NJ215" s="156">
        <v>1.2726754310493518</v>
      </c>
      <c r="NK215" s="156">
        <v>1.2832934452502709</v>
      </c>
      <c r="NL215" s="156">
        <v>1.2939157347323411</v>
      </c>
      <c r="NM215" s="156">
        <v>1.3039597558944727</v>
      </c>
      <c r="NN215" s="157">
        <v>1.312968143634331</v>
      </c>
      <c r="NO215" s="156"/>
      <c r="NP215" s="156">
        <v>6746.2529631291945</v>
      </c>
      <c r="NQ215" s="156">
        <v>6470.4833241667939</v>
      </c>
      <c r="NR215" s="156">
        <v>6383.6783426592119</v>
      </c>
      <c r="NS215" s="156">
        <v>6340.0888552732486</v>
      </c>
      <c r="NT215" s="156">
        <v>6273.5566246044255</v>
      </c>
      <c r="NU215" s="156">
        <v>6189.7727115116868</v>
      </c>
      <c r="NV215" s="156">
        <v>6093.6957446731321</v>
      </c>
      <c r="NW215" s="156">
        <v>5992.5088381155638</v>
      </c>
      <c r="NX215" s="156">
        <v>5893.8526936797107</v>
      </c>
      <c r="NY215" s="157">
        <v>5804.1636819570786</v>
      </c>
      <c r="NZ215" s="156">
        <v>8014.3558742155437</v>
      </c>
      <c r="OA215" s="156">
        <v>9515.8965636738831</v>
      </c>
      <c r="OB215" s="156">
        <v>14392.70570432048</v>
      </c>
      <c r="OC215" s="156">
        <v>28379.639959856951</v>
      </c>
      <c r="OD215" s="156">
        <v>44811.149394210806</v>
      </c>
      <c r="OE215" s="156">
        <v>64597.439467819808</v>
      </c>
      <c r="OF215" s="156">
        <v>92465.695973246999</v>
      </c>
      <c r="OG215" s="156">
        <v>131288.15648912301</v>
      </c>
      <c r="OH215" s="156">
        <v>181959.8829598942</v>
      </c>
      <c r="OI215" s="156">
        <v>243628.87425954352</v>
      </c>
      <c r="OJ215" s="157">
        <v>315494.20327551861</v>
      </c>
      <c r="OK215" s="156"/>
      <c r="OL215" s="156"/>
      <c r="OM215" s="156"/>
      <c r="ON215" s="156"/>
      <c r="OO215" s="156"/>
      <c r="OP215" s="156"/>
      <c r="OQ215" s="156"/>
      <c r="OR215" s="156"/>
      <c r="OS215" s="156"/>
      <c r="OT215" s="156"/>
      <c r="OU215" s="157"/>
      <c r="OV215">
        <v>3633.51825808486</v>
      </c>
      <c r="OW215">
        <v>4109.547310348461</v>
      </c>
      <c r="OX215">
        <v>5852.0978932795952</v>
      </c>
      <c r="OY215">
        <v>12112.383000432221</v>
      </c>
      <c r="OZ215">
        <v>19852.020069059985</v>
      </c>
      <c r="PA215">
        <v>29364.392726920429</v>
      </c>
      <c r="PB215">
        <v>43116.257442754759</v>
      </c>
      <c r="PC215">
        <v>62727.934139977049</v>
      </c>
      <c r="PD215">
        <v>88912.475471341197</v>
      </c>
      <c r="PE215">
        <v>121442.51604656038</v>
      </c>
      <c r="PF215" s="5">
        <v>159942.34521154332</v>
      </c>
      <c r="PG215">
        <v>3209.4906599460087</v>
      </c>
      <c r="PH215">
        <v>4117.2817155749635</v>
      </c>
      <c r="PI215">
        <v>7100.9773329893242</v>
      </c>
      <c r="PJ215">
        <v>13676.421375128848</v>
      </c>
      <c r="PK215">
        <v>21184.756530864652</v>
      </c>
      <c r="PL215">
        <v>30118.368609889523</v>
      </c>
      <c r="PM215">
        <v>42501.435708161276</v>
      </c>
      <c r="PN215">
        <v>59492.407764514988</v>
      </c>
      <c r="PO215">
        <v>81325.042502522789</v>
      </c>
      <c r="PP215">
        <v>107485.82959098164</v>
      </c>
      <c r="PQ215" s="5">
        <v>137555.79799148027</v>
      </c>
      <c r="PR215">
        <v>1171.3469561846746</v>
      </c>
      <c r="PS215">
        <v>1289.0675377504585</v>
      </c>
      <c r="PT215">
        <v>1439.6304780515609</v>
      </c>
      <c r="PU215">
        <v>2590.8355842958822</v>
      </c>
      <c r="PV215">
        <v>3774.3727942861738</v>
      </c>
      <c r="PW215">
        <v>5114.678131009855</v>
      </c>
      <c r="PX215">
        <v>6848.0028223309582</v>
      </c>
      <c r="PY215">
        <v>9067.8145846309726</v>
      </c>
      <c r="PZ215">
        <v>11722.364986030225</v>
      </c>
      <c r="QA215" s="7">
        <v>14700.528622001504</v>
      </c>
      <c r="QB215" s="5">
        <v>17996.060072494991</v>
      </c>
      <c r="QC215">
        <v>348.2399192231415</v>
      </c>
      <c r="QD215">
        <v>337.38178258874564</v>
      </c>
      <c r="QE215">
        <v>440.87210733077654</v>
      </c>
      <c r="QF215">
        <v>885.06989323720336</v>
      </c>
      <c r="QG215">
        <v>1409.7384798511475</v>
      </c>
      <c r="QH215">
        <v>2036.9683483956289</v>
      </c>
      <c r="QI215">
        <v>2907.0096371251648</v>
      </c>
      <c r="QJ215">
        <v>4092.0097309358839</v>
      </c>
      <c r="QK215">
        <v>5592.8212819049359</v>
      </c>
      <c r="QL215">
        <v>7353.0913340652096</v>
      </c>
      <c r="QM215" s="5">
        <v>9325.8404154161253</v>
      </c>
      <c r="QN215">
        <v>1028.5446794541419</v>
      </c>
      <c r="QO215">
        <v>1042.9038008797409</v>
      </c>
      <c r="QP215">
        <v>1273.63053228891</v>
      </c>
      <c r="QQ215">
        <v>2556.8685804630318</v>
      </c>
      <c r="QR215">
        <v>4072.577830681093</v>
      </c>
      <c r="QS215">
        <v>5884.5752286984844</v>
      </c>
      <c r="QT215">
        <v>8398.0278405838108</v>
      </c>
      <c r="QU215">
        <v>11821.361444925886</v>
      </c>
      <c r="QV215">
        <v>16157.039258836483</v>
      </c>
      <c r="QW215">
        <v>21242.263853966168</v>
      </c>
      <c r="QX215" s="5">
        <v>26941.316755646581</v>
      </c>
      <c r="QY215" s="7">
        <v>1.9</v>
      </c>
      <c r="QZ215" s="7">
        <v>1.8</v>
      </c>
      <c r="RA215" s="7">
        <v>1.7</v>
      </c>
      <c r="RB215" s="7">
        <v>1.7</v>
      </c>
      <c r="RC215" s="7">
        <v>1.7</v>
      </c>
      <c r="RD215" s="7">
        <v>1.7</v>
      </c>
      <c r="RE215" s="7">
        <v>1.7</v>
      </c>
      <c r="RF215" s="7">
        <v>1.7</v>
      </c>
      <c r="RG215" s="7">
        <v>1.7</v>
      </c>
      <c r="RH215" s="7">
        <v>1.7</v>
      </c>
      <c r="RI215" s="5">
        <v>1.7</v>
      </c>
      <c r="RJ215" s="7">
        <v>32445</v>
      </c>
      <c r="RK215" s="7">
        <v>31021</v>
      </c>
      <c r="RL215" s="7">
        <v>29992</v>
      </c>
      <c r="RM215" s="7">
        <v>29992</v>
      </c>
      <c r="RN215" s="7">
        <v>29992</v>
      </c>
      <c r="RO215" s="7">
        <v>29992</v>
      </c>
      <c r="RP215" s="7">
        <v>29992</v>
      </c>
      <c r="RQ215" s="7">
        <v>29992</v>
      </c>
      <c r="RR215" s="7">
        <v>29992</v>
      </c>
      <c r="RS215" s="7">
        <v>29992</v>
      </c>
      <c r="RT215" s="5">
        <v>29992</v>
      </c>
      <c r="RU215">
        <v>0.61496061296921645</v>
      </c>
      <c r="RV215">
        <v>0.60692639198987797</v>
      </c>
      <c r="RW215">
        <v>0.58746426934910212</v>
      </c>
      <c r="RX215">
        <v>0.58746426934910212</v>
      </c>
      <c r="RY215">
        <v>0.58746426934910201</v>
      </c>
      <c r="RZ215">
        <v>0.58746426934910201</v>
      </c>
      <c r="SA215">
        <v>0.58746426934910212</v>
      </c>
      <c r="SB215">
        <v>0.58746426934910212</v>
      </c>
      <c r="SC215">
        <v>0.58746426934910223</v>
      </c>
      <c r="SD215">
        <v>0.58746426934910223</v>
      </c>
      <c r="SE215" s="5">
        <v>0.58746426934910201</v>
      </c>
      <c r="SF215" s="156">
        <v>18667.915862663198</v>
      </c>
      <c r="SG215" s="156">
        <v>18667.915862663198</v>
      </c>
      <c r="SH215" s="156">
        <v>18238.060005673262</v>
      </c>
      <c r="SI215" s="156">
        <v>18238.060005673266</v>
      </c>
      <c r="SJ215" s="156">
        <v>18238.060005673262</v>
      </c>
      <c r="SK215" s="156">
        <v>18238.060005673262</v>
      </c>
      <c r="SL215" s="156">
        <v>18238.060005673262</v>
      </c>
      <c r="SM215" s="156">
        <v>18238.060005673266</v>
      </c>
      <c r="SN215" s="156">
        <v>18238.060005673262</v>
      </c>
      <c r="SO215" s="156">
        <v>18238.060005673266</v>
      </c>
      <c r="SP215" s="157">
        <v>18238.060005673266</v>
      </c>
      <c r="SQ215" s="156">
        <v>1376.7845986772834</v>
      </c>
      <c r="SR215" s="156">
        <v>1380.2855834684865</v>
      </c>
      <c r="SS215" s="156">
        <v>1714.5026396196865</v>
      </c>
      <c r="ST215" s="156">
        <v>3441.9384737002351</v>
      </c>
      <c r="SU215" s="156">
        <v>5482.3163105322401</v>
      </c>
      <c r="SV215" s="156">
        <v>7921.5435770941131</v>
      </c>
      <c r="SW215" s="156">
        <v>11305.037477708975</v>
      </c>
      <c r="SX215" s="156">
        <v>15913.37117586177</v>
      </c>
      <c r="SY215" s="156">
        <v>21749.860540741418</v>
      </c>
      <c r="SZ215" s="156">
        <v>28595.355188031375</v>
      </c>
      <c r="TA215" s="157">
        <v>36267.157171062703</v>
      </c>
      <c r="TB215" s="156"/>
      <c r="TC215" s="156"/>
      <c r="TD215" s="156"/>
      <c r="TE215" s="156"/>
      <c r="TF215" s="156"/>
      <c r="TG215" s="156"/>
      <c r="TH215" s="156"/>
      <c r="TI215" s="156"/>
      <c r="TJ215" s="156"/>
      <c r="TK215" s="156"/>
      <c r="TL215" s="156"/>
      <c r="TM215" s="728">
        <v>4380.8376161306833</v>
      </c>
      <c r="TN215" s="244">
        <v>5406.3492533254221</v>
      </c>
      <c r="TO215" s="244">
        <v>8540.6078110408853</v>
      </c>
      <c r="TP215" s="244">
        <v>16267.256959424731</v>
      </c>
      <c r="TQ215" s="244">
        <v>24959.129325150825</v>
      </c>
      <c r="TR215" s="244">
        <v>35233.046740899379</v>
      </c>
      <c r="TS215" s="244">
        <v>49349.438530492233</v>
      </c>
      <c r="TT215" s="244">
        <v>68560.222349145959</v>
      </c>
      <c r="TU215" s="244">
        <v>93047.407488553014</v>
      </c>
      <c r="TV215" s="244">
        <v>122186.35821298315</v>
      </c>
      <c r="TW215" s="729">
        <v>155551.85806397526</v>
      </c>
      <c r="TX215" s="117">
        <v>14833.937853122718</v>
      </c>
      <c r="TY215" s="117">
        <v>15878.733930010145</v>
      </c>
      <c r="TZ215" s="117">
        <v>20784.665026869414</v>
      </c>
      <c r="UA215" s="117">
        <v>36419.135676744998</v>
      </c>
      <c r="UB215" s="117">
        <v>51763.565619624125</v>
      </c>
      <c r="UC215" s="117">
        <v>68757.51652306004</v>
      </c>
      <c r="UD215" s="117">
        <v>89963.580422256899</v>
      </c>
      <c r="UE215" s="117">
        <v>116033.81131556693</v>
      </c>
      <c r="UF215" s="117">
        <v>145607.79717930502</v>
      </c>
      <c r="UG215" s="117">
        <v>176604.5927999987</v>
      </c>
      <c r="UH215" s="185">
        <v>208277.53186778084</v>
      </c>
      <c r="UI215" s="116"/>
      <c r="UJ215" s="116">
        <v>1.1066945810409465</v>
      </c>
      <c r="UK215" s="116">
        <v>1.1044397804326771</v>
      </c>
      <c r="UL215" s="116">
        <v>1.1080095255319253</v>
      </c>
      <c r="UM215" s="116">
        <v>1.1075400623521754</v>
      </c>
      <c r="UN215" s="116">
        <v>1.107191961651409</v>
      </c>
      <c r="UO215" s="116">
        <v>1.1068287435286202</v>
      </c>
      <c r="UP215" s="116">
        <v>1.1064646066389054</v>
      </c>
      <c r="UQ215" s="116">
        <v>1.1061178244180365</v>
      </c>
      <c r="UR215" s="116">
        <v>1.1058084435860969</v>
      </c>
      <c r="US215" s="208">
        <v>1.1055589879893346</v>
      </c>
      <c r="UT215" s="156"/>
      <c r="UU215" s="156">
        <v>15121.538364716966</v>
      </c>
      <c r="UV215" s="156">
        <v>14093.04636802025</v>
      </c>
      <c r="UW215" s="156">
        <v>14093.046368020248</v>
      </c>
      <c r="UX215" s="156">
        <v>14093.046368020248</v>
      </c>
      <c r="UY215" s="156">
        <v>14093.046368020248</v>
      </c>
      <c r="UZ215" s="156">
        <v>14093.046368020252</v>
      </c>
      <c r="VA215" s="156">
        <v>14093.046368020252</v>
      </c>
      <c r="VB215" s="156">
        <v>14093.04636802025</v>
      </c>
      <c r="VC215" s="156">
        <v>14093.046368020252</v>
      </c>
      <c r="VD215" s="157">
        <v>14093.04636802025</v>
      </c>
      <c r="VE215" s="156">
        <v>26413.939574929223</v>
      </c>
      <c r="VF215" s="156">
        <v>24914.946135624887</v>
      </c>
      <c r="VG215" s="156">
        <v>23989.623034665656</v>
      </c>
      <c r="VH215" s="156">
        <v>23989.623034665656</v>
      </c>
      <c r="VI215" s="156">
        <v>23989.623034665659</v>
      </c>
      <c r="VJ215" s="156">
        <v>23989.623034665659</v>
      </c>
      <c r="VK215" s="156">
        <v>23989.623034665659</v>
      </c>
      <c r="VL215" s="156">
        <v>23989.623034665659</v>
      </c>
      <c r="VM215" s="156">
        <v>23989.623034665656</v>
      </c>
      <c r="VN215" s="156">
        <v>23989.623034665659</v>
      </c>
      <c r="VO215" s="157">
        <v>23989.623034665659</v>
      </c>
      <c r="VP215" s="156"/>
      <c r="VQ215" s="156">
        <v>9.1279441957380622E-2</v>
      </c>
      <c r="VR215" s="156">
        <v>0.12165592838112083</v>
      </c>
      <c r="VS215" s="156">
        <v>0.24422955717442579</v>
      </c>
      <c r="VT215" s="156">
        <v>0.3890086051921775</v>
      </c>
      <c r="VU215" s="156">
        <v>0.56208880395579863</v>
      </c>
      <c r="VV215" s="156">
        <v>0.80217131076515935</v>
      </c>
      <c r="VW215" s="156">
        <v>1.1291647497855519</v>
      </c>
      <c r="VX215" s="156">
        <v>1.5433044050785145</v>
      </c>
      <c r="VY215" s="156">
        <v>2.0290400273513298</v>
      </c>
      <c r="VZ215" s="157">
        <v>2.5734079221764037</v>
      </c>
      <c r="WA215" s="156">
        <v>6157.7322481055298</v>
      </c>
      <c r="WB215" s="156">
        <v>6004.1871561419739</v>
      </c>
      <c r="WC215" s="156">
        <v>5665.9670649015179</v>
      </c>
      <c r="WD215" s="156">
        <v>5560.6667872347789</v>
      </c>
      <c r="WE215" s="156">
        <v>5527.8043646522783</v>
      </c>
      <c r="WF215" s="156">
        <v>5503.437315598625</v>
      </c>
      <c r="WG215" s="156">
        <v>5478.0120470034062</v>
      </c>
      <c r="WH215" s="156">
        <v>5452.5224647233672</v>
      </c>
      <c r="WI215" s="156">
        <v>5428.2477092625395</v>
      </c>
      <c r="WJ215" s="156">
        <v>5406.5910510267695</v>
      </c>
      <c r="WK215" s="157">
        <v>5389.1291592534208</v>
      </c>
      <c r="WL215" s="156">
        <v>0.63234987952818111</v>
      </c>
      <c r="WM215" s="156">
        <v>0.8023078229653533</v>
      </c>
      <c r="WN215" s="156">
        <v>1.3510713910683889</v>
      </c>
      <c r="WO215" s="156">
        <v>2.5271038742098679</v>
      </c>
      <c r="WP215" s="156">
        <v>3.9107484896133853</v>
      </c>
      <c r="WQ215" s="156">
        <v>5.5559838657769411</v>
      </c>
      <c r="WR215" s="156">
        <v>7.8345338092191525</v>
      </c>
      <c r="WS215" s="156">
        <v>10.958486014614856</v>
      </c>
      <c r="WT215" s="156">
        <v>14.969533317001773</v>
      </c>
      <c r="WU215" s="156">
        <v>19.772573867169978</v>
      </c>
      <c r="WV215" s="157">
        <v>25.291333527992784</v>
      </c>
      <c r="WW215" s="119">
        <v>8.4758940277088107E-2</v>
      </c>
      <c r="WX215" s="119">
        <v>9.1279441957380636E-2</v>
      </c>
      <c r="WY215" s="119">
        <v>0.12165592838112084</v>
      </c>
      <c r="WZ215" s="119">
        <v>0.24422955717442579</v>
      </c>
      <c r="XA215" s="119">
        <v>0.38900860519217756</v>
      </c>
      <c r="XB215" s="119">
        <v>0.56208880395579863</v>
      </c>
      <c r="XC215" s="119">
        <v>0.80217131076515968</v>
      </c>
      <c r="XD215" s="119">
        <v>1.1291647497855521</v>
      </c>
      <c r="XE215" s="197">
        <v>1.543304405078515</v>
      </c>
      <c r="XF215" s="197">
        <v>2.0290400273513303</v>
      </c>
      <c r="XG215" s="201">
        <v>2.5734079221764041</v>
      </c>
      <c r="XH215" s="821">
        <v>0.19173587614067472</v>
      </c>
      <c r="XI215" s="821">
        <v>0.21289340101522847</v>
      </c>
      <c r="XJ215" s="821">
        <v>0.24278698588090852</v>
      </c>
      <c r="XK215" s="821">
        <v>0.25104265936525005</v>
      </c>
      <c r="XL215" s="821">
        <v>0.25844372744538024</v>
      </c>
      <c r="XM215" s="821">
        <v>0.26420500444924572</v>
      </c>
      <c r="XN215" s="821">
        <v>0.27051271323087089</v>
      </c>
      <c r="XO215" s="821">
        <v>0.27721040293229415</v>
      </c>
      <c r="XP215" s="821">
        <v>0.28405551930218725</v>
      </c>
      <c r="XQ215" s="821">
        <v>0.29075827555559908</v>
      </c>
      <c r="XR215" s="822">
        <v>0.29698406314616727</v>
      </c>
      <c r="XS215" s="821">
        <v>0.15902799138726545</v>
      </c>
      <c r="XT215" s="821">
        <v>0.1618274111675127</v>
      </c>
      <c r="XU215" s="821">
        <v>0.16635972989564146</v>
      </c>
      <c r="XV215" s="821">
        <v>0.18692302256387808</v>
      </c>
      <c r="XW215" s="821">
        <v>0.20556125965493205</v>
      </c>
      <c r="XX215" s="821">
        <v>0.22019723608118966</v>
      </c>
      <c r="XY215" s="821">
        <v>0.2363450554355068</v>
      </c>
      <c r="XZ215" s="821">
        <v>0.25362863920569029</v>
      </c>
      <c r="YA215" s="821">
        <v>0.27143238134347697</v>
      </c>
      <c r="YB215" s="821">
        <v>0.28898820671356334</v>
      </c>
      <c r="YC215" s="822">
        <v>0.30536650697232537</v>
      </c>
      <c r="YD215">
        <v>6254.180602006687</v>
      </c>
      <c r="YE215">
        <v>6088.8501742160279</v>
      </c>
      <c r="YF215">
        <v>5723.589001447177</v>
      </c>
      <c r="YG215">
        <v>5809.6201692354498</v>
      </c>
      <c r="YH215">
        <v>5762.4888815761105</v>
      </c>
      <c r="YI215">
        <v>5727.5158534897355</v>
      </c>
      <c r="YJ215">
        <v>5691.0005542204945</v>
      </c>
      <c r="YK215">
        <v>5654.3688241025466</v>
      </c>
      <c r="YL215">
        <v>5619.4605309615781</v>
      </c>
      <c r="YM215">
        <v>5588.2987106999599</v>
      </c>
      <c r="YN215" s="5">
        <v>5563.1600498656353</v>
      </c>
      <c r="YO215" s="156"/>
      <c r="YP215" s="156">
        <v>5501.8342716460329</v>
      </c>
      <c r="YQ215" s="156">
        <v>5182.3459303547488</v>
      </c>
      <c r="YR215" s="156">
        <v>5243.2944260532495</v>
      </c>
      <c r="YS215" s="156">
        <v>5202.9620213808166</v>
      </c>
      <c r="YT215" s="156">
        <v>5173.0106899863858</v>
      </c>
      <c r="YU215" s="156">
        <v>5141.7173501271091</v>
      </c>
      <c r="YV215" s="156">
        <v>5110.3024806900567</v>
      </c>
      <c r="YW215" s="156">
        <v>5080.3453365541354</v>
      </c>
      <c r="YX215" s="156">
        <v>5053.5865801289319</v>
      </c>
      <c r="YY215" s="157">
        <v>5031.9884423202784</v>
      </c>
      <c r="YZ215" s="156"/>
      <c r="ZA215" s="156">
        <v>0.80230782296535341</v>
      </c>
      <c r="ZB215" s="156">
        <v>1.3510713910683889</v>
      </c>
      <c r="ZC215" s="156">
        <v>2.5271038742098679</v>
      </c>
      <c r="ZD215" s="156">
        <v>3.9107484896133857</v>
      </c>
      <c r="ZE215" s="156">
        <v>5.5559838657769429</v>
      </c>
      <c r="ZF215" s="156">
        <v>7.8345338092191525</v>
      </c>
      <c r="ZG215" s="156">
        <v>10.958486014614854</v>
      </c>
      <c r="ZH215" s="156">
        <v>14.969533317001774</v>
      </c>
      <c r="ZI215" s="156">
        <v>19.772573867169978</v>
      </c>
      <c r="ZJ215" s="157">
        <v>25.29133352799278</v>
      </c>
      <c r="ZK215" s="748">
        <v>2178.8781831174701</v>
      </c>
      <c r="ZL215" s="748">
        <v>2167.5097428422268</v>
      </c>
      <c r="ZM215" s="748">
        <v>2525.2174592112815</v>
      </c>
      <c r="ZN215" s="748">
        <v>5069.4836662642047</v>
      </c>
      <c r="ZO215" s="748">
        <v>8074.6687373696277</v>
      </c>
      <c r="ZP215" s="748">
        <v>11667.302039977187</v>
      </c>
      <c r="ZQ215" s="748">
        <v>16650.705199311364</v>
      </c>
      <c r="ZR215" s="748">
        <v>23438.12240330498</v>
      </c>
      <c r="ZS215" s="748">
        <v>32034.437453577713</v>
      </c>
      <c r="ZT215" s="748">
        <v>42116.873141229065</v>
      </c>
      <c r="ZU215" s="748">
        <v>53416.341490522376</v>
      </c>
      <c r="ZV215" s="334"/>
      <c r="ZW215" s="334"/>
      <c r="ZX215" s="334"/>
      <c r="ZY215" s="334"/>
      <c r="ZZ215" s="334"/>
      <c r="AAA215" s="334"/>
      <c r="AAB215" s="334"/>
      <c r="AAC215" s="334"/>
      <c r="AAD215" s="334"/>
      <c r="AAE215" s="334"/>
      <c r="AAF215" s="334"/>
      <c r="AAG215" s="7"/>
      <c r="AAH215" s="7"/>
      <c r="AAI215" s="7"/>
    </row>
    <row r="216" spans="1:711">
      <c r="A216" s="125" t="s">
        <v>173</v>
      </c>
      <c r="B216" s="129" t="s">
        <v>591</v>
      </c>
      <c r="C216" s="125" t="s">
        <v>500</v>
      </c>
      <c r="D216" s="138" t="s">
        <v>501</v>
      </c>
      <c r="E216" s="164">
        <v>0</v>
      </c>
      <c r="F216" s="165">
        <v>0</v>
      </c>
      <c r="G216" s="165">
        <v>0</v>
      </c>
      <c r="H216" s="167">
        <v>0</v>
      </c>
      <c r="I216" s="165">
        <v>0</v>
      </c>
      <c r="J216" s="165">
        <v>0</v>
      </c>
      <c r="K216" s="165">
        <v>0</v>
      </c>
      <c r="L216" s="165">
        <v>0</v>
      </c>
      <c r="M216" s="165">
        <v>0</v>
      </c>
      <c r="N216" s="165">
        <v>0</v>
      </c>
      <c r="O216" s="163">
        <v>0</v>
      </c>
      <c r="P216" s="164">
        <v>0</v>
      </c>
      <c r="Q216" s="165">
        <v>0</v>
      </c>
      <c r="R216" s="165">
        <v>0</v>
      </c>
      <c r="S216" s="167">
        <v>0</v>
      </c>
      <c r="T216" s="165">
        <v>0</v>
      </c>
      <c r="U216" s="165">
        <v>0</v>
      </c>
      <c r="V216" s="165">
        <v>0</v>
      </c>
      <c r="W216" s="165">
        <v>0</v>
      </c>
      <c r="X216" s="165">
        <v>0</v>
      </c>
      <c r="Y216" s="165">
        <v>0</v>
      </c>
      <c r="Z216" s="163">
        <v>0</v>
      </c>
      <c r="AA216" s="164">
        <v>0</v>
      </c>
      <c r="AB216" s="165">
        <v>0</v>
      </c>
      <c r="AC216" s="165">
        <v>0</v>
      </c>
      <c r="AD216" s="167">
        <v>0</v>
      </c>
      <c r="AE216" s="165">
        <v>0</v>
      </c>
      <c r="AF216" s="165">
        <v>0</v>
      </c>
      <c r="AG216" s="165">
        <v>0</v>
      </c>
      <c r="AH216" s="165">
        <v>0</v>
      </c>
      <c r="AI216" s="165">
        <v>0</v>
      </c>
      <c r="AJ216" s="165">
        <v>0</v>
      </c>
      <c r="AK216" s="163">
        <v>0</v>
      </c>
      <c r="AL216" s="164">
        <v>0</v>
      </c>
      <c r="AM216" s="165">
        <v>0</v>
      </c>
      <c r="AN216" s="165">
        <v>0</v>
      </c>
      <c r="AO216" s="167">
        <v>0</v>
      </c>
      <c r="AP216" s="165">
        <v>0</v>
      </c>
      <c r="AQ216" s="165">
        <v>0</v>
      </c>
      <c r="AR216" s="165">
        <v>0</v>
      </c>
      <c r="AS216" s="165">
        <v>0</v>
      </c>
      <c r="AT216" s="165">
        <v>0</v>
      </c>
      <c r="AU216" s="165">
        <v>0</v>
      </c>
      <c r="AV216" s="163">
        <v>0</v>
      </c>
      <c r="AW216" s="164">
        <v>0</v>
      </c>
      <c r="AX216" s="165">
        <v>0</v>
      </c>
      <c r="AY216" s="165">
        <v>0</v>
      </c>
      <c r="AZ216" s="167">
        <v>0</v>
      </c>
      <c r="BA216" s="165">
        <v>0</v>
      </c>
      <c r="BB216" s="165">
        <v>0</v>
      </c>
      <c r="BC216" s="165">
        <v>0</v>
      </c>
      <c r="BD216" s="165">
        <v>0</v>
      </c>
      <c r="BE216" s="165">
        <v>0</v>
      </c>
      <c r="BF216" s="165">
        <v>0</v>
      </c>
      <c r="BG216" s="163">
        <v>0</v>
      </c>
      <c r="BH216" s="164">
        <v>0</v>
      </c>
      <c r="BI216" s="165">
        <v>0</v>
      </c>
      <c r="BJ216" s="165">
        <v>0</v>
      </c>
      <c r="BK216" s="167">
        <v>0</v>
      </c>
      <c r="BL216" s="165">
        <v>0</v>
      </c>
      <c r="BM216" s="165">
        <v>0</v>
      </c>
      <c r="BN216" s="165">
        <v>0</v>
      </c>
      <c r="BO216" s="165">
        <v>0</v>
      </c>
      <c r="BP216" s="165">
        <v>0</v>
      </c>
      <c r="BQ216" s="165">
        <v>0</v>
      </c>
      <c r="BR216" s="163">
        <v>0</v>
      </c>
      <c r="BS216" s="164">
        <v>0</v>
      </c>
      <c r="BT216" s="165">
        <v>0</v>
      </c>
      <c r="BU216" s="165">
        <v>0</v>
      </c>
      <c r="BV216" s="167">
        <v>0</v>
      </c>
      <c r="BW216" s="165">
        <v>0</v>
      </c>
      <c r="BX216" s="165">
        <v>0</v>
      </c>
      <c r="BY216" s="165">
        <v>0</v>
      </c>
      <c r="BZ216" s="165">
        <v>0</v>
      </c>
      <c r="CA216" s="165">
        <v>0</v>
      </c>
      <c r="CB216" s="165">
        <v>0</v>
      </c>
      <c r="CC216" s="163">
        <v>0</v>
      </c>
      <c r="CD216" s="164">
        <v>0</v>
      </c>
      <c r="CE216" s="165">
        <v>0</v>
      </c>
      <c r="CF216" s="165">
        <v>0</v>
      </c>
      <c r="CG216" s="167">
        <v>0</v>
      </c>
      <c r="CH216" s="165">
        <v>0</v>
      </c>
      <c r="CI216" s="165">
        <v>0</v>
      </c>
      <c r="CJ216" s="165">
        <v>0</v>
      </c>
      <c r="CK216" s="165">
        <v>0</v>
      </c>
      <c r="CL216" s="165">
        <v>0</v>
      </c>
      <c r="CM216" s="165">
        <v>0</v>
      </c>
      <c r="CN216" s="163">
        <v>0</v>
      </c>
      <c r="CO216" s="176"/>
      <c r="CP216" s="175"/>
      <c r="CQ216" s="175"/>
      <c r="CR216" s="191"/>
      <c r="CS216" s="175"/>
      <c r="CT216" s="175"/>
      <c r="CU216" s="175"/>
      <c r="CV216" s="175"/>
      <c r="CW216" s="175"/>
      <c r="CX216" s="175"/>
      <c r="CY216" s="178"/>
      <c r="CZ216" s="176"/>
      <c r="DA216" s="191"/>
      <c r="DB216" s="191"/>
      <c r="DC216" s="191"/>
      <c r="DD216" s="191"/>
      <c r="DE216" s="191"/>
      <c r="DF216" s="191"/>
      <c r="DG216" s="191"/>
      <c r="DH216" s="191"/>
      <c r="DI216" s="191"/>
      <c r="DJ216" s="179"/>
      <c r="DK216" s="188"/>
      <c r="DL216" s="184"/>
      <c r="DM216" s="184"/>
      <c r="DN216" s="209"/>
      <c r="DO216" s="184"/>
      <c r="DP216" s="184"/>
      <c r="DQ216" s="184"/>
      <c r="DR216" s="184"/>
      <c r="DS216" s="184"/>
      <c r="DT216" s="184"/>
      <c r="DU216" s="186"/>
      <c r="DV216" s="181"/>
      <c r="DW216" s="181"/>
      <c r="DX216" s="181"/>
      <c r="DY216" s="602"/>
      <c r="DZ216" s="181"/>
      <c r="EA216" s="181"/>
      <c r="EB216" s="181"/>
      <c r="EC216" s="181"/>
      <c r="ED216" s="181"/>
      <c r="EE216" s="181"/>
      <c r="EF216" s="182"/>
      <c r="EG216" s="194"/>
      <c r="EH216" s="194"/>
      <c r="EI216" s="194"/>
      <c r="EJ216" s="194"/>
      <c r="EK216" s="194"/>
      <c r="EL216" s="194"/>
      <c r="EM216" s="194"/>
      <c r="EN216" s="194"/>
      <c r="EO216" s="194"/>
      <c r="EP216" s="194"/>
      <c r="EQ216" s="194"/>
      <c r="ER216" s="117"/>
      <c r="ES216" s="200"/>
      <c r="ET216" s="200"/>
      <c r="EU216" s="244"/>
      <c r="EV216" s="200"/>
      <c r="EW216" s="200"/>
      <c r="EX216" s="200"/>
      <c r="EY216" s="200"/>
      <c r="EZ216" s="200"/>
      <c r="FA216" s="200"/>
      <c r="FB216" s="185"/>
      <c r="FC216" s="119"/>
      <c r="FD216" s="197"/>
      <c r="FE216" s="197"/>
      <c r="FF216" s="330"/>
      <c r="FG216" s="197"/>
      <c r="FH216" s="197"/>
      <c r="FI216" s="197"/>
      <c r="FJ216" s="197"/>
      <c r="FK216" s="197"/>
      <c r="FL216" s="197"/>
      <c r="FM216" s="201"/>
      <c r="FN216" s="193"/>
      <c r="FO216" s="181"/>
      <c r="FP216" s="181"/>
      <c r="FQ216" s="181"/>
      <c r="FR216" s="181"/>
      <c r="FS216" s="181"/>
      <c r="FT216" s="181"/>
      <c r="FU216" s="181"/>
      <c r="FV216" s="181"/>
      <c r="FW216" s="181"/>
      <c r="FX216" s="182"/>
      <c r="FY216" s="117"/>
      <c r="FZ216" s="200"/>
      <c r="GA216" s="200"/>
      <c r="GB216" s="244"/>
      <c r="GC216" s="200"/>
      <c r="GD216" s="200"/>
      <c r="GE216" s="200"/>
      <c r="GF216" s="200"/>
      <c r="GG216" s="200"/>
      <c r="GH216" s="200"/>
      <c r="GI216" s="185"/>
      <c r="GJ216" s="119"/>
      <c r="GK216" s="197"/>
      <c r="GL216" s="197"/>
      <c r="GM216" s="330"/>
      <c r="GN216" s="197"/>
      <c r="GO216" s="197"/>
      <c r="GP216" s="197"/>
      <c r="GQ216" s="197"/>
      <c r="GR216" s="197"/>
      <c r="GS216" s="197"/>
      <c r="GT216" s="201"/>
      <c r="GU216" s="196"/>
      <c r="GV216" s="196"/>
      <c r="GW216" s="196"/>
      <c r="GX216" s="196"/>
      <c r="GY216" s="196"/>
      <c r="GZ216" s="196"/>
      <c r="HA216" s="196"/>
      <c r="HB216" s="196"/>
      <c r="HC216" s="196"/>
      <c r="HD216" s="196"/>
      <c r="HE216" s="196"/>
      <c r="HF216" s="117"/>
      <c r="HG216" s="200"/>
      <c r="HH216" s="200"/>
      <c r="HI216" s="244"/>
      <c r="HJ216" s="200"/>
      <c r="HK216" s="200"/>
      <c r="HL216" s="200"/>
      <c r="HM216" s="200"/>
      <c r="HN216" s="200"/>
      <c r="HO216" s="200"/>
      <c r="HP216" s="185"/>
      <c r="HQ216" s="119"/>
      <c r="HR216" s="197"/>
      <c r="HS216" s="197"/>
      <c r="HT216" s="330"/>
      <c r="HU216" s="197"/>
      <c r="HV216" s="197"/>
      <c r="HW216" s="197"/>
      <c r="HX216" s="197"/>
      <c r="HY216" s="197"/>
      <c r="HZ216" s="197"/>
      <c r="IA216" s="199"/>
      <c r="IB216" s="196"/>
      <c r="IC216" s="196"/>
      <c r="ID216" s="196"/>
      <c r="IE216" s="196"/>
      <c r="IF216" s="196"/>
      <c r="IG216" s="196"/>
      <c r="IH216" s="196"/>
      <c r="II216" s="196"/>
      <c r="IJ216" s="196"/>
      <c r="IK216" s="196"/>
      <c r="IL216" s="198"/>
      <c r="IM216" s="209"/>
      <c r="IP216" s="606"/>
      <c r="IQ216" s="279"/>
      <c r="IR216" s="279"/>
      <c r="IS216" s="279"/>
      <c r="IT216" s="279"/>
      <c r="IU216" s="279"/>
      <c r="IV216" s="279"/>
      <c r="IW216" s="311"/>
      <c r="IY216" s="225"/>
      <c r="IZ216" s="225"/>
      <c r="JA216" s="601"/>
      <c r="JB216" s="601"/>
      <c r="JC216" s="601"/>
      <c r="JD216" s="601"/>
      <c r="JE216" s="601"/>
      <c r="JF216" s="601"/>
      <c r="JG216" s="601"/>
      <c r="JH216" s="710"/>
      <c r="JI216" s="116"/>
      <c r="JJ216" s="116"/>
      <c r="JK216" s="116"/>
      <c r="JL216" s="116"/>
      <c r="JM216" s="116"/>
      <c r="JN216" s="116"/>
      <c r="JO216" s="116"/>
      <c r="JP216" s="116"/>
      <c r="JQ216" s="116"/>
      <c r="JR216" s="116"/>
      <c r="JS216" s="208"/>
      <c r="JT216" s="116"/>
      <c r="JU216" s="116"/>
      <c r="JV216" s="116"/>
      <c r="JW216" s="116"/>
      <c r="JX216" s="116"/>
      <c r="JY216" s="116"/>
      <c r="JZ216" s="116"/>
      <c r="KA216" s="116"/>
      <c r="KB216" s="116"/>
      <c r="KC216" s="116"/>
      <c r="KD216" s="208"/>
      <c r="KE216" s="116"/>
      <c r="KF216" s="116"/>
      <c r="KG216" s="116"/>
      <c r="KH216" s="116"/>
      <c r="KI216" s="116"/>
      <c r="KJ216" s="116"/>
      <c r="KK216" s="116"/>
      <c r="KL216" s="116"/>
      <c r="KM216" s="116"/>
      <c r="KN216" s="116"/>
      <c r="KO216" s="208"/>
      <c r="KP216" s="116"/>
      <c r="KQ216" s="116"/>
      <c r="KR216" s="116"/>
      <c r="KS216" s="116"/>
      <c r="KT216" s="116"/>
      <c r="KU216" s="116"/>
      <c r="KV216" s="116"/>
      <c r="KW216" s="116"/>
      <c r="KX216" s="116"/>
      <c r="KY216" s="116"/>
      <c r="KZ216" s="208"/>
      <c r="LA216" s="116"/>
      <c r="LB216" s="116"/>
      <c r="LC216" s="116"/>
      <c r="LD216" s="116"/>
      <c r="LE216" s="116"/>
      <c r="LF216" s="116"/>
      <c r="LG216" s="116"/>
      <c r="LH216" s="116"/>
      <c r="LI216" s="116"/>
      <c r="LJ216" s="116"/>
      <c r="LK216" s="208"/>
      <c r="LL216" s="116"/>
      <c r="LM216" s="116"/>
      <c r="LN216" s="116"/>
      <c r="LO216" s="116"/>
      <c r="LP216" s="116"/>
      <c r="LQ216" s="116"/>
      <c r="LR216" s="116"/>
      <c r="LS216" s="116"/>
      <c r="LT216" s="116"/>
      <c r="LU216" s="116"/>
      <c r="LV216" s="208"/>
      <c r="MG216" s="5"/>
      <c r="MH216" s="156"/>
      <c r="MI216" s="156"/>
      <c r="MJ216" s="156"/>
      <c r="MK216" s="156"/>
      <c r="ML216" s="156"/>
      <c r="MM216" s="156"/>
      <c r="MN216" s="156"/>
      <c r="MO216" s="156"/>
      <c r="MP216" s="156"/>
      <c r="MQ216" s="156"/>
      <c r="MR216" s="157"/>
      <c r="MS216" s="156"/>
      <c r="MT216" s="156"/>
      <c r="MU216" s="156"/>
      <c r="MV216" s="156"/>
      <c r="MW216" s="156"/>
      <c r="MX216" s="156"/>
      <c r="MY216" s="156"/>
      <c r="MZ216" s="156"/>
      <c r="NA216" s="156"/>
      <c r="NB216" s="156"/>
      <c r="NC216" s="157"/>
      <c r="ND216" s="156"/>
      <c r="NE216" s="156"/>
      <c r="NF216" s="156"/>
      <c r="NG216" s="156"/>
      <c r="NH216" s="156"/>
      <c r="NI216" s="156"/>
      <c r="NJ216" s="156"/>
      <c r="NK216" s="156"/>
      <c r="NL216" s="156"/>
      <c r="NM216" s="156"/>
      <c r="NN216" s="157"/>
      <c r="NO216" s="156"/>
      <c r="NP216" s="156"/>
      <c r="NQ216" s="156"/>
      <c r="NR216" s="156"/>
      <c r="NS216" s="156"/>
      <c r="NT216" s="156"/>
      <c r="NU216" s="156"/>
      <c r="NV216" s="156"/>
      <c r="NW216" s="156"/>
      <c r="NX216" s="156"/>
      <c r="NY216" s="157"/>
      <c r="NZ216" s="156">
        <v>0</v>
      </c>
      <c r="OA216" s="156">
        <v>0</v>
      </c>
      <c r="OB216" s="156">
        <v>0</v>
      </c>
      <c r="OC216" s="156">
        <v>0</v>
      </c>
      <c r="OD216" s="156">
        <v>0</v>
      </c>
      <c r="OE216" s="156">
        <v>0</v>
      </c>
      <c r="OF216" s="156">
        <v>0</v>
      </c>
      <c r="OG216" s="156">
        <v>0</v>
      </c>
      <c r="OH216" s="156">
        <v>0</v>
      </c>
      <c r="OI216" s="156">
        <v>0</v>
      </c>
      <c r="OJ216" s="157">
        <v>0</v>
      </c>
      <c r="OK216" s="156"/>
      <c r="OL216" s="156"/>
      <c r="OM216" s="156"/>
      <c r="ON216" s="156"/>
      <c r="OO216" s="156"/>
      <c r="OP216" s="156"/>
      <c r="OQ216" s="156"/>
      <c r="OR216" s="156"/>
      <c r="OS216" s="156"/>
      <c r="OT216" s="156"/>
      <c r="OU216" s="157"/>
      <c r="PF216" s="5"/>
      <c r="PQ216" s="5"/>
      <c r="QA216" s="7"/>
      <c r="QB216" s="5"/>
      <c r="QM216" s="5"/>
      <c r="QX216" s="5"/>
      <c r="QY216" s="7"/>
      <c r="QZ216" s="7"/>
      <c r="RA216" s="7"/>
      <c r="RB216" s="7"/>
      <c r="RC216" s="7"/>
      <c r="RD216" s="7"/>
      <c r="RE216" s="7"/>
      <c r="RF216" s="7"/>
      <c r="RG216" s="7"/>
      <c r="RH216" s="7"/>
      <c r="RI216" s="5"/>
      <c r="RJ216" s="7"/>
      <c r="RK216" s="7"/>
      <c r="RL216" s="7"/>
      <c r="RM216" s="7"/>
      <c r="RN216" s="7"/>
      <c r="RO216" s="7"/>
      <c r="RP216" s="7"/>
      <c r="RQ216" s="7"/>
      <c r="RR216" s="7"/>
      <c r="RS216" s="7"/>
      <c r="RT216" s="5"/>
      <c r="SE216" s="5"/>
      <c r="SF216" s="156"/>
      <c r="SG216" s="156"/>
      <c r="SH216" s="156"/>
      <c r="SI216" s="156"/>
      <c r="SJ216" s="156"/>
      <c r="SK216" s="156"/>
      <c r="SL216" s="156"/>
      <c r="SM216" s="156"/>
      <c r="SN216" s="156"/>
      <c r="SO216" s="156"/>
      <c r="SP216" s="157"/>
      <c r="SQ216" s="156">
        <v>0</v>
      </c>
      <c r="SR216" s="156">
        <v>0</v>
      </c>
      <c r="SS216" s="156">
        <v>0</v>
      </c>
      <c r="ST216" s="156">
        <v>0</v>
      </c>
      <c r="SU216" s="156">
        <v>0</v>
      </c>
      <c r="SV216" s="156">
        <v>0</v>
      </c>
      <c r="SW216" s="156">
        <v>0</v>
      </c>
      <c r="SX216" s="156">
        <v>0</v>
      </c>
      <c r="SY216" s="156">
        <v>0</v>
      </c>
      <c r="SZ216" s="156">
        <v>0</v>
      </c>
      <c r="TA216" s="157">
        <v>0</v>
      </c>
      <c r="TB216" s="156"/>
      <c r="TC216" s="156"/>
      <c r="TD216" s="156"/>
      <c r="TE216" s="156"/>
      <c r="TF216" s="156"/>
      <c r="TG216" s="156"/>
      <c r="TH216" s="156"/>
      <c r="TI216" s="156"/>
      <c r="TJ216" s="156"/>
      <c r="TK216" s="156"/>
      <c r="TL216" s="156"/>
      <c r="TM216" s="728"/>
      <c r="TN216" s="244"/>
      <c r="TO216" s="244"/>
      <c r="TP216" s="244"/>
      <c r="TQ216" s="244"/>
      <c r="TR216" s="244"/>
      <c r="TS216" s="244"/>
      <c r="TT216" s="244"/>
      <c r="TU216" s="244"/>
      <c r="TV216" s="244"/>
      <c r="TW216" s="729"/>
      <c r="TX216" s="117"/>
      <c r="TY216" s="117"/>
      <c r="TZ216" s="117"/>
      <c r="UA216" s="117"/>
      <c r="UB216" s="117"/>
      <c r="UC216" s="117"/>
      <c r="UD216" s="117"/>
      <c r="UE216" s="117"/>
      <c r="UF216" s="117"/>
      <c r="UG216" s="117"/>
      <c r="UH216" s="185"/>
      <c r="UI216" s="116"/>
      <c r="UJ216" s="116"/>
      <c r="UK216" s="116"/>
      <c r="UL216" s="116"/>
      <c r="UM216" s="116"/>
      <c r="UN216" s="116"/>
      <c r="UO216" s="116"/>
      <c r="UP216" s="116"/>
      <c r="UQ216" s="116"/>
      <c r="UR216" s="116"/>
      <c r="US216" s="208"/>
      <c r="UT216" s="156"/>
      <c r="UU216" s="156"/>
      <c r="UV216" s="156"/>
      <c r="UW216" s="156"/>
      <c r="UX216" s="156"/>
      <c r="UY216" s="156"/>
      <c r="UZ216" s="156"/>
      <c r="VA216" s="156"/>
      <c r="VB216" s="156"/>
      <c r="VC216" s="156"/>
      <c r="VD216" s="157"/>
      <c r="VE216" s="156"/>
      <c r="VF216" s="156"/>
      <c r="VG216" s="156"/>
      <c r="VH216" s="156"/>
      <c r="VI216" s="156"/>
      <c r="VJ216" s="156"/>
      <c r="VK216" s="156"/>
      <c r="VL216" s="156"/>
      <c r="VM216" s="156"/>
      <c r="VN216" s="156"/>
      <c r="VO216" s="157"/>
      <c r="VP216" s="156"/>
      <c r="VQ216" s="156"/>
      <c r="VR216" s="156"/>
      <c r="VS216" s="156"/>
      <c r="VT216" s="156"/>
      <c r="VU216" s="156"/>
      <c r="VV216" s="156"/>
      <c r="VW216" s="156"/>
      <c r="VX216" s="156"/>
      <c r="VY216" s="156"/>
      <c r="VZ216" s="157"/>
      <c r="WA216" s="156"/>
      <c r="WB216" s="156"/>
      <c r="WC216" s="156"/>
      <c r="WD216" s="156"/>
      <c r="WE216" s="156"/>
      <c r="WF216" s="156"/>
      <c r="WG216" s="156"/>
      <c r="WH216" s="156"/>
      <c r="WI216" s="156"/>
      <c r="WJ216" s="156"/>
      <c r="WK216" s="157"/>
      <c r="WL216" s="156">
        <v>0</v>
      </c>
      <c r="WM216" s="156">
        <v>0</v>
      </c>
      <c r="WN216" s="156">
        <v>0</v>
      </c>
      <c r="WO216" s="156">
        <v>0</v>
      </c>
      <c r="WP216" s="156">
        <v>0</v>
      </c>
      <c r="WQ216" s="156">
        <v>0</v>
      </c>
      <c r="WR216" s="156">
        <v>0</v>
      </c>
      <c r="WS216" s="156">
        <v>0</v>
      </c>
      <c r="WT216" s="156">
        <v>0</v>
      </c>
      <c r="WU216" s="156">
        <v>0</v>
      </c>
      <c r="WV216" s="157">
        <v>0</v>
      </c>
      <c r="WW216" s="119">
        <v>0</v>
      </c>
      <c r="WX216" s="119">
        <v>0</v>
      </c>
      <c r="WY216" s="119">
        <v>0</v>
      </c>
      <c r="WZ216" s="119">
        <v>0</v>
      </c>
      <c r="XA216" s="119">
        <v>0</v>
      </c>
      <c r="XB216" s="119">
        <v>0</v>
      </c>
      <c r="XC216" s="119">
        <v>0</v>
      </c>
      <c r="XD216" s="119">
        <v>0</v>
      </c>
      <c r="XE216" s="197">
        <v>0</v>
      </c>
      <c r="XF216" s="197">
        <v>0</v>
      </c>
      <c r="XG216" s="201">
        <v>0</v>
      </c>
      <c r="XH216" s="821"/>
      <c r="XI216" s="821"/>
      <c r="XJ216" s="821"/>
      <c r="XK216" s="821"/>
      <c r="XL216" s="821"/>
      <c r="XM216" s="821"/>
      <c r="XN216" s="821"/>
      <c r="XO216" s="821"/>
      <c r="XP216" s="821"/>
      <c r="XQ216" s="821"/>
      <c r="XR216" s="822"/>
      <c r="XS216" s="821"/>
      <c r="XT216" s="821"/>
      <c r="XU216" s="821"/>
      <c r="XV216" s="821"/>
      <c r="XW216" s="821"/>
      <c r="XX216" s="821"/>
      <c r="XY216" s="821"/>
      <c r="XZ216" s="821"/>
      <c r="YA216" s="821"/>
      <c r="YB216" s="821"/>
      <c r="YC216" s="822"/>
      <c r="YN216" s="5"/>
      <c r="YO216" s="156"/>
      <c r="YP216" s="156"/>
      <c r="YQ216" s="156"/>
      <c r="YR216" s="156"/>
      <c r="YS216" s="156"/>
      <c r="YT216" s="156"/>
      <c r="YU216" s="156"/>
      <c r="YV216" s="156"/>
      <c r="YW216" s="156"/>
      <c r="YX216" s="156"/>
      <c r="YY216" s="157"/>
      <c r="YZ216" s="156"/>
      <c r="ZA216" s="156"/>
      <c r="ZB216" s="156"/>
      <c r="ZC216" s="156"/>
      <c r="ZD216" s="156"/>
      <c r="ZE216" s="156"/>
      <c r="ZF216" s="156"/>
      <c r="ZG216" s="156"/>
      <c r="ZH216" s="156"/>
      <c r="ZI216" s="156"/>
      <c r="ZJ216" s="157"/>
      <c r="ZK216" s="748">
        <v>0</v>
      </c>
      <c r="ZL216" s="748">
        <v>0</v>
      </c>
      <c r="ZM216" s="748">
        <v>0</v>
      </c>
      <c r="ZN216" s="748">
        <v>0</v>
      </c>
      <c r="ZO216" s="748">
        <v>0</v>
      </c>
      <c r="ZP216" s="748">
        <v>0</v>
      </c>
      <c r="ZQ216" s="748">
        <v>0</v>
      </c>
      <c r="ZR216" s="748">
        <v>0</v>
      </c>
      <c r="ZS216" s="748">
        <v>0</v>
      </c>
      <c r="ZT216" s="748">
        <v>0</v>
      </c>
      <c r="ZU216" s="748">
        <v>0</v>
      </c>
      <c r="ZV216" s="334"/>
      <c r="ZW216" s="334"/>
      <c r="ZX216" s="334"/>
      <c r="ZY216" s="334"/>
      <c r="ZZ216" s="334"/>
      <c r="AAA216" s="334"/>
      <c r="AAB216" s="334"/>
      <c r="AAC216" s="334"/>
      <c r="AAD216" s="334"/>
      <c r="AAE216" s="334"/>
      <c r="AAF216" s="334"/>
      <c r="AAG216" s="7"/>
      <c r="AAH216" s="7"/>
      <c r="AAI216" s="7"/>
    </row>
    <row r="217" spans="1:711">
      <c r="A217" s="126" t="s">
        <v>34</v>
      </c>
      <c r="B217" s="129" t="s">
        <v>592</v>
      </c>
      <c r="C217" s="126" t="s">
        <v>500</v>
      </c>
      <c r="D217" s="140" t="s">
        <v>501</v>
      </c>
      <c r="E217" s="164">
        <v>8184.7942699446321</v>
      </c>
      <c r="F217" s="165">
        <v>9491.3630674711785</v>
      </c>
      <c r="G217" s="165">
        <v>8602.46620450714</v>
      </c>
      <c r="H217" s="167">
        <v>9231.8416813109961</v>
      </c>
      <c r="I217" s="165">
        <v>9381.409693045136</v>
      </c>
      <c r="J217" s="165">
        <v>9076.4307967013556</v>
      </c>
      <c r="K217" s="165">
        <v>8825.1506107467649</v>
      </c>
      <c r="L217" s="165">
        <v>8712.9460147696282</v>
      </c>
      <c r="M217" s="165">
        <v>8822.2294836698256</v>
      </c>
      <c r="N217" s="165">
        <v>9227.8316279475912</v>
      </c>
      <c r="O217" s="163">
        <v>9998.4096924937239</v>
      </c>
      <c r="P217" s="164">
        <v>52594.578016517007</v>
      </c>
      <c r="Q217" s="165">
        <v>67937.870088597294</v>
      </c>
      <c r="R217" s="165">
        <v>71375.500227460754</v>
      </c>
      <c r="S217" s="167">
        <v>70283.441237283128</v>
      </c>
      <c r="T217" s="165">
        <v>66829.532107072722</v>
      </c>
      <c r="U217" s="165">
        <v>61789.604814361643</v>
      </c>
      <c r="V217" s="165">
        <v>57589.807525423603</v>
      </c>
      <c r="W217" s="165">
        <v>54760.385381908149</v>
      </c>
      <c r="X217" s="165">
        <v>53730.872269200365</v>
      </c>
      <c r="Y217" s="165">
        <v>54839.788959803998</v>
      </c>
      <c r="Z217" s="163">
        <v>58392.953792671149</v>
      </c>
      <c r="AA217" s="164">
        <v>13717.250873070172</v>
      </c>
      <c r="AB217" s="165">
        <v>16220.947772855105</v>
      </c>
      <c r="AC217" s="165">
        <v>16243.304904351002</v>
      </c>
      <c r="AD217" s="167">
        <v>15306.314639162531</v>
      </c>
      <c r="AE217" s="165">
        <v>15778.492168287938</v>
      </c>
      <c r="AF217" s="165">
        <v>16163.487201577445</v>
      </c>
      <c r="AG217" s="165">
        <v>16542.221876006155</v>
      </c>
      <c r="AH217" s="165">
        <v>16928.161311884327</v>
      </c>
      <c r="AI217" s="165">
        <v>17343.851673787995</v>
      </c>
      <c r="AJ217" s="165">
        <v>17824.232425262577</v>
      </c>
      <c r="AK217" s="163">
        <v>18420.564581586517</v>
      </c>
      <c r="AL217" s="164">
        <v>4245.990465615283</v>
      </c>
      <c r="AM217" s="165">
        <v>4722.9535355709368</v>
      </c>
      <c r="AN217" s="165">
        <v>4766.488493961002</v>
      </c>
      <c r="AO217" s="167">
        <v>4603.812918401376</v>
      </c>
      <c r="AP217" s="165">
        <v>4800.6583163355681</v>
      </c>
      <c r="AQ217" s="165">
        <v>4957.7275244630082</v>
      </c>
      <c r="AR217" s="165">
        <v>5116.8538705609317</v>
      </c>
      <c r="AS217" s="165">
        <v>5280.5547698611044</v>
      </c>
      <c r="AT217" s="165">
        <v>5454.5070865172902</v>
      </c>
      <c r="AU217" s="165">
        <v>5647.8479866819043</v>
      </c>
      <c r="AV217" s="163">
        <v>5871.6545487551002</v>
      </c>
      <c r="AW217" s="164">
        <v>0</v>
      </c>
      <c r="AX217" s="165">
        <v>0</v>
      </c>
      <c r="AY217" s="165">
        <v>0</v>
      </c>
      <c r="AZ217" s="167">
        <v>293.01838606801402</v>
      </c>
      <c r="BA217" s="165">
        <v>355.87696055089054</v>
      </c>
      <c r="BB217" s="165">
        <v>426.25875363712373</v>
      </c>
      <c r="BC217" s="165">
        <v>507.17653026647821</v>
      </c>
      <c r="BD217" s="165">
        <v>602.71417252517142</v>
      </c>
      <c r="BE217" s="165">
        <v>732.26939104452299</v>
      </c>
      <c r="BF217" s="165">
        <v>884.85842357747788</v>
      </c>
      <c r="BG217" s="163">
        <v>1059.3947635049531</v>
      </c>
      <c r="BH217" s="164">
        <v>4453.2952788115272</v>
      </c>
      <c r="BI217" s="165">
        <v>7098.7139243952861</v>
      </c>
      <c r="BJ217" s="165">
        <v>4690.2838752342213</v>
      </c>
      <c r="BK217" s="167">
        <v>5172.468622318248</v>
      </c>
      <c r="BL217" s="165">
        <v>5498.3327256896237</v>
      </c>
      <c r="BM217" s="165">
        <v>5930.0992286105502</v>
      </c>
      <c r="BN217" s="165">
        <v>6536.5589784510867</v>
      </c>
      <c r="BO217" s="165">
        <v>6862.6285902836989</v>
      </c>
      <c r="BP217" s="165">
        <v>7785.6902522241262</v>
      </c>
      <c r="BQ217" s="165">
        <v>8607.4738771585762</v>
      </c>
      <c r="BR217" s="163">
        <v>9297.4248919351958</v>
      </c>
      <c r="BS217" s="164">
        <v>0</v>
      </c>
      <c r="BT217" s="165">
        <v>0</v>
      </c>
      <c r="BU217" s="165">
        <v>0</v>
      </c>
      <c r="BV217" s="167">
        <v>129233.47331125081</v>
      </c>
      <c r="BW217" s="165">
        <v>138318.76429130405</v>
      </c>
      <c r="BX217" s="165">
        <v>145988.45866350058</v>
      </c>
      <c r="BY217" s="165">
        <v>153504.41228650123</v>
      </c>
      <c r="BZ217" s="165">
        <v>162042.33931855517</v>
      </c>
      <c r="CA217" s="165">
        <v>172947.21928698479</v>
      </c>
      <c r="CB217" s="165">
        <v>187831.07268269346</v>
      </c>
      <c r="CC217" s="163">
        <v>208421.67260377965</v>
      </c>
      <c r="CD217" s="164">
        <v>0</v>
      </c>
      <c r="CE217" s="165">
        <v>0</v>
      </c>
      <c r="CF217" s="165">
        <v>0</v>
      </c>
      <c r="CG217" s="167">
        <v>246.89298336326965</v>
      </c>
      <c r="CH217" s="165">
        <v>248.94206486453106</v>
      </c>
      <c r="CI217" s="165">
        <v>250.54566424618329</v>
      </c>
      <c r="CJ217" s="165">
        <v>251.80332629970707</v>
      </c>
      <c r="CK217" s="165">
        <v>252.8040887449427</v>
      </c>
      <c r="CL217" s="165">
        <v>253.63038422005596</v>
      </c>
      <c r="CM217" s="165">
        <v>254.35146978430788</v>
      </c>
      <c r="CN217" s="169">
        <v>255.01908006637422</v>
      </c>
      <c r="CO217" s="176">
        <v>0.64923613247205991</v>
      </c>
      <c r="CP217" s="175">
        <v>0.625279187817259</v>
      </c>
      <c r="CQ217" s="175">
        <v>0.59085328422345007</v>
      </c>
      <c r="CR217" s="191">
        <v>0.5620343180708719</v>
      </c>
      <c r="CS217" s="175">
        <v>0.53599501289968787</v>
      </c>
      <c r="CT217" s="175">
        <v>0.51559775946956465</v>
      </c>
      <c r="CU217" s="175">
        <v>0.49314223133362228</v>
      </c>
      <c r="CV217" s="175">
        <v>0.46916095786201567</v>
      </c>
      <c r="CW217" s="175">
        <v>0.44451209935433578</v>
      </c>
      <c r="CX217" s="175">
        <v>0.42025351773083763</v>
      </c>
      <c r="CY217" s="175">
        <v>0.3976494298815072</v>
      </c>
      <c r="CZ217" s="176">
        <v>0.38720899116938723</v>
      </c>
      <c r="DA217" s="191">
        <v>0.38905445678677864</v>
      </c>
      <c r="DB217" s="191">
        <v>0.40439052570768347</v>
      </c>
      <c r="DC217" s="191">
        <v>0.40439052570768341</v>
      </c>
      <c r="DD217" s="191">
        <v>0.40439052570768341</v>
      </c>
      <c r="DE217" s="191">
        <v>0.40439052570768347</v>
      </c>
      <c r="DF217" s="191">
        <v>0.40439052570768341</v>
      </c>
      <c r="DG217" s="191">
        <v>0.40439052570768341</v>
      </c>
      <c r="DH217" s="191">
        <v>0.40439052570768347</v>
      </c>
      <c r="DI217" s="191">
        <v>0.40439052570768347</v>
      </c>
      <c r="DJ217" s="175">
        <v>0.40439052570768341</v>
      </c>
      <c r="DK217" s="183">
        <v>9003</v>
      </c>
      <c r="DL217" s="184">
        <v>9224</v>
      </c>
      <c r="DM217" s="184">
        <v>9380</v>
      </c>
      <c r="DN217" s="209">
        <v>8950.2307344370747</v>
      </c>
      <c r="DO217" s="184">
        <v>8652.1829677192945</v>
      </c>
      <c r="DP217" s="184">
        <v>8291.12276898249</v>
      </c>
      <c r="DQ217" s="184">
        <v>7894.9620249034779</v>
      </c>
      <c r="DR217" s="184">
        <v>7495.8760226983304</v>
      </c>
      <c r="DS217" s="184">
        <v>7122.4986857588519</v>
      </c>
      <c r="DT217" s="184">
        <v>6793.9596298496399</v>
      </c>
      <c r="DU217" s="184">
        <v>6518.5995786556477</v>
      </c>
      <c r="DV217" s="193">
        <v>1.8920043587684632</v>
      </c>
      <c r="DW217" s="181">
        <v>1.8541642715930939</v>
      </c>
      <c r="DX217" s="181">
        <v>1.67</v>
      </c>
      <c r="DY217" s="602">
        <v>1.67</v>
      </c>
      <c r="DZ217" s="181">
        <v>1.67</v>
      </c>
      <c r="EA217" s="181">
        <v>1.67</v>
      </c>
      <c r="EB217" s="181">
        <v>1.67</v>
      </c>
      <c r="EC217" s="181">
        <v>1.67</v>
      </c>
      <c r="ED217" s="181">
        <v>1.67</v>
      </c>
      <c r="EE217" s="181">
        <v>1.67</v>
      </c>
      <c r="EF217" s="182">
        <v>1.67</v>
      </c>
      <c r="EG217" s="194">
        <v>0.49102676550610053</v>
      </c>
      <c r="EH217" s="194">
        <v>0.64283055467537087</v>
      </c>
      <c r="EI217" s="194">
        <v>0.75801545772038026</v>
      </c>
      <c r="EJ217" s="194">
        <v>0.87895190103337018</v>
      </c>
      <c r="EK217" s="194">
        <v>0.95075260670263984</v>
      </c>
      <c r="EL217" s="194">
        <v>0.98264684469830876</v>
      </c>
      <c r="EM217" s="194">
        <v>1.0323468368073934</v>
      </c>
      <c r="EN217" s="194">
        <v>1.1094964611276035</v>
      </c>
      <c r="EO217" s="194">
        <v>1.2261305093104455</v>
      </c>
      <c r="EP217" s="194">
        <v>1.3968071897008631</v>
      </c>
      <c r="EQ217" s="194">
        <v>1.6379893375609571</v>
      </c>
      <c r="ER217" s="183">
        <v>50000</v>
      </c>
      <c r="ES217" s="184">
        <v>50000</v>
      </c>
      <c r="ET217" s="184">
        <v>50000</v>
      </c>
      <c r="EU217" s="209">
        <v>50000</v>
      </c>
      <c r="EV217" s="184">
        <v>50000</v>
      </c>
      <c r="EW217" s="184">
        <v>50000</v>
      </c>
      <c r="EX217" s="184">
        <v>50000</v>
      </c>
      <c r="EY217" s="184">
        <v>50000</v>
      </c>
      <c r="EZ217" s="184">
        <v>50000</v>
      </c>
      <c r="FA217" s="184">
        <v>50000</v>
      </c>
      <c r="FB217" s="184">
        <v>50000</v>
      </c>
      <c r="FC217" s="196">
        <v>16.77</v>
      </c>
      <c r="FD217" s="196">
        <v>17.309999999999999</v>
      </c>
      <c r="FE217" s="196">
        <v>17.62</v>
      </c>
      <c r="FF217" s="598">
        <v>17.62</v>
      </c>
      <c r="FG217" s="196">
        <v>17.62</v>
      </c>
      <c r="FH217" s="196">
        <v>17.62</v>
      </c>
      <c r="FI217" s="196">
        <v>17.62</v>
      </c>
      <c r="FJ217" s="196">
        <v>17.62</v>
      </c>
      <c r="FK217" s="196">
        <v>17.62</v>
      </c>
      <c r="FL217" s="196">
        <v>17.62</v>
      </c>
      <c r="FM217" s="198">
        <v>17.62</v>
      </c>
      <c r="FN217" s="193">
        <v>4.0723077424500327E-2</v>
      </c>
      <c r="FO217" s="181">
        <v>4.9081613207432206E-2</v>
      </c>
      <c r="FP217" s="181">
        <v>4.7868840774672863E-2</v>
      </c>
      <c r="FQ217" s="181">
        <v>4.4837350700874704E-2</v>
      </c>
      <c r="FR217" s="181">
        <v>4.0658678687639664E-2</v>
      </c>
      <c r="FS217" s="181">
        <v>3.6161840863558101E-2</v>
      </c>
      <c r="FT217" s="181">
        <v>3.2236056963860643E-2</v>
      </c>
      <c r="FU217" s="181">
        <v>2.9161674073404253E-2</v>
      </c>
      <c r="FV217" s="181">
        <v>2.7110128073237136E-2</v>
      </c>
      <c r="FW217" s="181">
        <v>2.6159607516429494E-2</v>
      </c>
      <c r="FX217" s="182">
        <v>2.6356327792000991E-2</v>
      </c>
      <c r="FY217" s="184">
        <v>32445</v>
      </c>
      <c r="FZ217" s="184">
        <v>31021</v>
      </c>
      <c r="GA217" s="184">
        <v>29992</v>
      </c>
      <c r="GB217" s="209">
        <v>29992</v>
      </c>
      <c r="GC217" s="184">
        <v>29992</v>
      </c>
      <c r="GD217" s="184">
        <v>29992</v>
      </c>
      <c r="GE217" s="184">
        <v>29992</v>
      </c>
      <c r="GF217" s="184">
        <v>29992</v>
      </c>
      <c r="GG217" s="184">
        <v>29992</v>
      </c>
      <c r="GH217" s="184">
        <v>29992</v>
      </c>
      <c r="GI217" s="184">
        <v>29992</v>
      </c>
      <c r="GJ217" s="195">
        <v>1.9</v>
      </c>
      <c r="GK217" s="196">
        <v>1.8</v>
      </c>
      <c r="GL217" s="196">
        <v>1.7</v>
      </c>
      <c r="GM217" s="604">
        <v>1.7</v>
      </c>
      <c r="GN217" s="196">
        <v>1.7</v>
      </c>
      <c r="GO217" s="196">
        <v>1.7</v>
      </c>
      <c r="GP217" s="196">
        <v>1.7</v>
      </c>
      <c r="GQ217" s="196">
        <v>1.7</v>
      </c>
      <c r="GR217" s="196">
        <v>1.7</v>
      </c>
      <c r="GS217" s="196">
        <v>1.7</v>
      </c>
      <c r="GT217" s="198">
        <v>1.7</v>
      </c>
      <c r="GU217" s="196">
        <v>3.8406876089250648E-2</v>
      </c>
      <c r="GV217" s="196">
        <v>4.9967311259552963E-2</v>
      </c>
      <c r="GW217" s="196">
        <v>5.0684469136533773E-2</v>
      </c>
      <c r="GX217" s="196">
        <v>5.4392657134138787E-2</v>
      </c>
      <c r="GY217" s="196">
        <v>5.5273889921845641E-2</v>
      </c>
      <c r="GZ217" s="196">
        <v>5.3476998996435023E-2</v>
      </c>
      <c r="HA217" s="196">
        <v>5.1996492996543381E-2</v>
      </c>
      <c r="HB217" s="196">
        <v>5.1335399974312045E-2</v>
      </c>
      <c r="HC217" s="196">
        <v>5.1979282144253437E-2</v>
      </c>
      <c r="HD217" s="196">
        <v>5.436903048788394E-2</v>
      </c>
      <c r="HE217" s="196">
        <v>5.890916342200872E-2</v>
      </c>
      <c r="HF217" s="183">
        <v>37853</v>
      </c>
      <c r="HG217" s="184">
        <v>34283</v>
      </c>
      <c r="HH217" s="184">
        <v>30483</v>
      </c>
      <c r="HI217" s="209">
        <v>30483</v>
      </c>
      <c r="HJ217" s="184">
        <v>30483</v>
      </c>
      <c r="HK217" s="184">
        <v>30483</v>
      </c>
      <c r="HL217" s="184">
        <v>30483</v>
      </c>
      <c r="HM217" s="184">
        <v>30483</v>
      </c>
      <c r="HN217" s="184">
        <v>30483</v>
      </c>
      <c r="HO217" s="184">
        <v>30483</v>
      </c>
      <c r="HP217" s="184">
        <v>30483</v>
      </c>
      <c r="HQ217" s="195">
        <v>9.4</v>
      </c>
      <c r="HR217" s="196">
        <v>9</v>
      </c>
      <c r="HS217" s="196">
        <v>8.1999999999999993</v>
      </c>
      <c r="HT217" s="604">
        <v>8.1999999999999993</v>
      </c>
      <c r="HU217" s="196">
        <v>8.1999999999999993</v>
      </c>
      <c r="HV217" s="196">
        <v>8.1999999999999993</v>
      </c>
      <c r="HW217" s="196">
        <v>8.1999999999999993</v>
      </c>
      <c r="HX217" s="196">
        <v>8.1999999999999993</v>
      </c>
      <c r="HY217" s="196">
        <v>8.1999999999999993</v>
      </c>
      <c r="HZ217" s="196">
        <v>8.1999999999999993</v>
      </c>
      <c r="IA217" s="198">
        <v>8.1999999999999993</v>
      </c>
      <c r="IB217" s="196">
        <v>1.4095873504363716E-2</v>
      </c>
      <c r="IC217" s="196">
        <v>1.8793590490557635E-2</v>
      </c>
      <c r="ID217" s="196">
        <v>2.0498071990881436E-2</v>
      </c>
      <c r="IE217" s="196">
        <v>2.1997756328619545E-2</v>
      </c>
      <c r="IF217" s="196">
        <v>2.2354148995463514E-2</v>
      </c>
      <c r="IG217" s="196">
        <v>2.1627441185826435E-2</v>
      </c>
      <c r="IH217" s="196">
        <v>2.1028687384401373E-2</v>
      </c>
      <c r="II217" s="196">
        <v>2.0761324766360272E-2</v>
      </c>
      <c r="IJ217" s="196">
        <v>2.1021726883575894E-2</v>
      </c>
      <c r="IK217" s="196">
        <v>2.1988201119615962E-2</v>
      </c>
      <c r="IL217" s="198">
        <v>2.3824344879574581E-2</v>
      </c>
      <c r="IM217" s="209"/>
      <c r="IP217" s="606">
        <v>0.62751677852348997</v>
      </c>
      <c r="IQ217" s="279">
        <v>0.66666666666666663</v>
      </c>
      <c r="IR217" s="279">
        <v>0.75</v>
      </c>
      <c r="IS217" s="279">
        <v>0.81818181818181823</v>
      </c>
      <c r="IT217" s="279">
        <v>0.8709229701596114</v>
      </c>
      <c r="IU217" s="279">
        <v>0.92366412213740456</v>
      </c>
      <c r="IV217" s="279">
        <v>0.9545856842571081</v>
      </c>
      <c r="IW217" s="311">
        <v>0.98550724637681164</v>
      </c>
      <c r="IY217" s="225"/>
      <c r="IZ217" s="225"/>
      <c r="JA217" s="601">
        <v>0.37248322147651003</v>
      </c>
      <c r="JB217" s="601">
        <v>0.33333333333333337</v>
      </c>
      <c r="JC217" s="601">
        <v>0.25</v>
      </c>
      <c r="JD217" s="601">
        <v>0.18181818181818177</v>
      </c>
      <c r="JE217" s="601">
        <v>0.1290770298403886</v>
      </c>
      <c r="JF217" s="601">
        <v>7.6335877862595436E-2</v>
      </c>
      <c r="JG217" s="601">
        <v>4.5414315742891898E-2</v>
      </c>
      <c r="JH217" s="710">
        <v>1.4492753623188359E-2</v>
      </c>
      <c r="JI217" s="116">
        <v>1.1000000000000001</v>
      </c>
      <c r="JJ217" s="116">
        <v>1.1000000000000001</v>
      </c>
      <c r="JK217" s="116">
        <v>1.1000000000000001</v>
      </c>
      <c r="JL217" s="116">
        <v>1.1000000000000001</v>
      </c>
      <c r="JM217" s="116">
        <v>1.1000000000000001</v>
      </c>
      <c r="JN217" s="116">
        <v>1.1000000000000001</v>
      </c>
      <c r="JO217" s="116">
        <v>1.1000000000000001</v>
      </c>
      <c r="JP217" s="116">
        <v>1.1000000000000001</v>
      </c>
      <c r="JQ217" s="116">
        <v>1.1000000000000001</v>
      </c>
      <c r="JR217" s="116">
        <v>1.1000000000000001</v>
      </c>
      <c r="JS217" s="208">
        <v>1.1000000000000001</v>
      </c>
      <c r="JT217" s="116">
        <v>5000</v>
      </c>
      <c r="JU217" s="116">
        <v>5000</v>
      </c>
      <c r="JV217" s="116">
        <v>5000</v>
      </c>
      <c r="JW217" s="116">
        <v>5000</v>
      </c>
      <c r="JX217" s="116">
        <v>5000</v>
      </c>
      <c r="JY217" s="116">
        <v>5000</v>
      </c>
      <c r="JZ217" s="116">
        <v>5000</v>
      </c>
      <c r="KA217" s="116">
        <v>5000</v>
      </c>
      <c r="KB217" s="116">
        <v>5000</v>
      </c>
      <c r="KC217" s="116">
        <v>5000</v>
      </c>
      <c r="KD217" s="208">
        <v>5000</v>
      </c>
      <c r="KE217" s="116">
        <v>1.2</v>
      </c>
      <c r="KF217" s="116">
        <v>1.2</v>
      </c>
      <c r="KG217" s="116">
        <v>1.2</v>
      </c>
      <c r="KH217" s="116">
        <v>1.6</v>
      </c>
      <c r="KI217" s="116">
        <v>1.6</v>
      </c>
      <c r="KJ217" s="116">
        <v>1.6</v>
      </c>
      <c r="KK217" s="116">
        <v>1.6</v>
      </c>
      <c r="KL217" s="116">
        <v>1.6</v>
      </c>
      <c r="KM217" s="116">
        <v>1.6</v>
      </c>
      <c r="KN217" s="116">
        <v>1.6</v>
      </c>
      <c r="KO217" s="208">
        <v>1.6</v>
      </c>
      <c r="KP217" s="116">
        <v>20000</v>
      </c>
      <c r="KQ217" s="116">
        <v>20000</v>
      </c>
      <c r="KR217" s="116">
        <v>20000</v>
      </c>
      <c r="KS217" s="116">
        <v>40000</v>
      </c>
      <c r="KT217" s="116">
        <v>40000</v>
      </c>
      <c r="KU217" s="116">
        <v>40000</v>
      </c>
      <c r="KV217" s="116">
        <v>40000</v>
      </c>
      <c r="KW217" s="116">
        <v>40000</v>
      </c>
      <c r="KX217" s="116">
        <v>40000</v>
      </c>
      <c r="KY217" s="116">
        <v>40000</v>
      </c>
      <c r="KZ217" s="208">
        <v>40000</v>
      </c>
      <c r="LA217" s="116">
        <v>0.3</v>
      </c>
      <c r="LB217" s="116">
        <v>0.3</v>
      </c>
      <c r="LC217" s="116">
        <v>0.3</v>
      </c>
      <c r="LD217" s="116">
        <v>0.3</v>
      </c>
      <c r="LE217" s="116">
        <v>0.3</v>
      </c>
      <c r="LF217" s="116">
        <v>0.3</v>
      </c>
      <c r="LG217" s="116">
        <v>0.3</v>
      </c>
      <c r="LH217" s="116">
        <v>0.3</v>
      </c>
      <c r="LI217" s="116">
        <v>0.3</v>
      </c>
      <c r="LJ217" s="116">
        <v>0.3</v>
      </c>
      <c r="LK217" s="208">
        <v>0.3</v>
      </c>
      <c r="LL217" s="116">
        <v>17052</v>
      </c>
      <c r="LM217" s="116">
        <v>15490</v>
      </c>
      <c r="LN217" s="116">
        <v>15201</v>
      </c>
      <c r="LO217" s="116">
        <v>15201</v>
      </c>
      <c r="LP217" s="116">
        <v>15201</v>
      </c>
      <c r="LQ217" s="116">
        <v>15201</v>
      </c>
      <c r="LR217" s="116">
        <v>15201</v>
      </c>
      <c r="LS217" s="116">
        <v>15201</v>
      </c>
      <c r="LT217" s="116">
        <v>15201</v>
      </c>
      <c r="LU217" s="116">
        <v>15201</v>
      </c>
      <c r="LV217" s="208">
        <v>15201</v>
      </c>
      <c r="LW217">
        <v>1.3432616888533753</v>
      </c>
      <c r="LX217">
        <v>2.0027093406827854</v>
      </c>
      <c r="LY217">
        <v>2.6196376648395567</v>
      </c>
      <c r="LZ217">
        <v>2.6970934912436197</v>
      </c>
      <c r="MA217">
        <v>2.6654207414946134</v>
      </c>
      <c r="MB217">
        <v>2.537318651469231</v>
      </c>
      <c r="MC217">
        <v>2.4394504597752937</v>
      </c>
      <c r="MD217">
        <v>2.3949842351798987</v>
      </c>
      <c r="ME217">
        <v>2.4254060435740743</v>
      </c>
      <c r="MF217">
        <v>2.5503140399047428</v>
      </c>
      <c r="MG217" s="5">
        <v>2.7882685310451985</v>
      </c>
      <c r="MH217" s="156">
        <v>0.11234700864801646</v>
      </c>
      <c r="MI217" s="156">
        <v>0.14369261863070504</v>
      </c>
      <c r="MJ217" s="156">
        <v>0.12170980872290559</v>
      </c>
      <c r="MK217" s="156">
        <v>4.390824680795203E-2</v>
      </c>
      <c r="ML217" s="156">
        <v>4.0810301608784627E-2</v>
      </c>
      <c r="MM217" s="156">
        <v>3.7029222372105992E-2</v>
      </c>
      <c r="MN217" s="156">
        <v>3.3778086865341422E-2</v>
      </c>
      <c r="MO217" s="156">
        <v>3.1370862546203485E-2</v>
      </c>
      <c r="MP217" s="156">
        <v>3.0044024770777996E-2</v>
      </c>
      <c r="MQ217" s="156">
        <v>2.9974925786085981E-2</v>
      </c>
      <c r="MR217" s="157">
        <v>3.1348433682895055E-2</v>
      </c>
      <c r="MS217" s="156">
        <v>0.15670006494533228</v>
      </c>
      <c r="MT217" s="156">
        <v>0.19423119641326136</v>
      </c>
      <c r="MU217" s="156">
        <v>0.19615753648669104</v>
      </c>
      <c r="MV217" s="156">
        <v>0.21050885622687179</v>
      </c>
      <c r="MW217" s="156">
        <v>0.21391937735203587</v>
      </c>
      <c r="MX217" s="156">
        <v>0.20696510312822289</v>
      </c>
      <c r="MY217" s="156">
        <v>0.20123529250496872</v>
      </c>
      <c r="MZ217" s="156">
        <v>0.19867674980266464</v>
      </c>
      <c r="NA217" s="156">
        <v>0.20116868357241904</v>
      </c>
      <c r="NB217" s="156">
        <v>0.21041741707788292</v>
      </c>
      <c r="NC217" s="157">
        <v>0.22798850555630745</v>
      </c>
      <c r="ND217" s="156">
        <v>1.3055495479361219</v>
      </c>
      <c r="NE217" s="156">
        <v>1.2789628854475628</v>
      </c>
      <c r="NF217" s="156">
        <v>1.2269487619593811</v>
      </c>
      <c r="NG217" s="156">
        <v>1.2444650288740136</v>
      </c>
      <c r="NH217" s="156">
        <v>1.2537699345893227</v>
      </c>
      <c r="NI217" s="156">
        <v>1.2626719628365508</v>
      </c>
      <c r="NJ217" s="156">
        <v>1.272675431049352</v>
      </c>
      <c r="NK217" s="156">
        <v>1.2832934452502704</v>
      </c>
      <c r="NL217" s="156">
        <v>1.2939157347323409</v>
      </c>
      <c r="NM217" s="156">
        <v>1.3039597558944729</v>
      </c>
      <c r="NN217" s="157">
        <v>1.3129681436343308</v>
      </c>
      <c r="NO217" s="156">
        <v>6875.4334550141275</v>
      </c>
      <c r="NP217" s="156">
        <v>6746.2529631291945</v>
      </c>
      <c r="NQ217" s="156">
        <v>6470.4833241667939</v>
      </c>
      <c r="NR217" s="156">
        <v>6383.6783426592119</v>
      </c>
      <c r="NS217" s="156">
        <v>6340.0888552732504</v>
      </c>
      <c r="NT217" s="156">
        <v>6273.5566246044227</v>
      </c>
      <c r="NU217" s="156">
        <v>6189.7727115116877</v>
      </c>
      <c r="NV217" s="156">
        <v>6093.6957446731303</v>
      </c>
      <c r="NW217" s="156">
        <v>5992.5088381155629</v>
      </c>
      <c r="NX217" s="156">
        <v>5893.8526936797116</v>
      </c>
      <c r="NY217" s="157">
        <v>5804.1636819570776</v>
      </c>
      <c r="NZ217" s="156">
        <v>18448.277596073487</v>
      </c>
      <c r="OA217" s="156">
        <v>25457.733857564741</v>
      </c>
      <c r="OB217" s="156">
        <v>29203.051504973966</v>
      </c>
      <c r="OC217" s="156">
        <v>30781.735269812514</v>
      </c>
      <c r="OD217" s="156">
        <v>31009.236183262183</v>
      </c>
      <c r="OE217" s="156">
        <v>29931.023013566959</v>
      </c>
      <c r="OF217" s="156">
        <v>29189.841340262377</v>
      </c>
      <c r="OG217" s="156">
        <v>29068.950523239007</v>
      </c>
      <c r="OH217" s="156">
        <v>29846.84943667844</v>
      </c>
      <c r="OI217" s="156">
        <v>31793.174737829613</v>
      </c>
      <c r="OJ217" s="157">
        <v>35173.02900791826</v>
      </c>
      <c r="OK217" s="156"/>
      <c r="OL217" s="156"/>
      <c r="OM217" s="156"/>
      <c r="ON217" s="156"/>
      <c r="OO217" s="156"/>
      <c r="OP217" s="156"/>
      <c r="OQ217" s="156"/>
      <c r="OR217" s="156"/>
      <c r="OS217" s="156"/>
      <c r="OT217" s="156"/>
      <c r="OU217" s="157"/>
      <c r="OV217">
        <v>8364.0100998275284</v>
      </c>
      <c r="OW217">
        <v>10994.209636672498</v>
      </c>
      <c r="OX217">
        <v>11874.008939006668</v>
      </c>
      <c r="OY217">
        <v>13137.593272263675</v>
      </c>
      <c r="OZ217">
        <v>13737.562802079592</v>
      </c>
      <c r="PA217">
        <v>13605.900198671405</v>
      </c>
      <c r="PB217">
        <v>13611.066252116409</v>
      </c>
      <c r="PC217">
        <v>13888.802026792539</v>
      </c>
      <c r="PD217">
        <v>14584.298611691242</v>
      </c>
      <c r="PE217">
        <v>15848.052268044024</v>
      </c>
      <c r="PF217" s="5">
        <v>17831.252331464388</v>
      </c>
      <c r="PG217">
        <v>7387.9392886935639</v>
      </c>
      <c r="PH217">
        <v>11014.901373755321</v>
      </c>
      <c r="PI217">
        <v>14408.007156617563</v>
      </c>
      <c r="PJ217">
        <v>14834.014201839911</v>
      </c>
      <c r="PK217">
        <v>14659.814078220374</v>
      </c>
      <c r="PL217">
        <v>13955.25258308077</v>
      </c>
      <c r="PM217">
        <v>13416.977528764117</v>
      </c>
      <c r="PN217">
        <v>13172.413293489444</v>
      </c>
      <c r="PO217">
        <v>13339.733239657409</v>
      </c>
      <c r="PP217">
        <v>14026.727219476086</v>
      </c>
      <c r="PQ217" s="5">
        <v>15335.476920748592</v>
      </c>
      <c r="PR217">
        <v>2696.3282075523948</v>
      </c>
      <c r="PS217">
        <v>3448.6228471369204</v>
      </c>
      <c r="PT217">
        <v>2921.035409349734</v>
      </c>
      <c r="PU217">
        <v>2810.1277957089301</v>
      </c>
      <c r="PV217">
        <v>2611.8593029622166</v>
      </c>
      <c r="PW217">
        <v>2369.8702318147839</v>
      </c>
      <c r="PX217">
        <v>2161.7975593818514</v>
      </c>
      <c r="PY217">
        <v>2007.7352029570231</v>
      </c>
      <c r="PZ217">
        <v>1922.8175853297919</v>
      </c>
      <c r="QA217" s="7">
        <v>1918.3952503095029</v>
      </c>
      <c r="QB217" s="5">
        <v>2006.2997557052836</v>
      </c>
      <c r="QC217">
        <v>801.61485223434181</v>
      </c>
      <c r="QD217">
        <v>902.5923697324256</v>
      </c>
      <c r="QE217">
        <v>894.53721364025716</v>
      </c>
      <c r="QF217">
        <v>959.98353705140335</v>
      </c>
      <c r="QG217">
        <v>975.53653653848914</v>
      </c>
      <c r="QH217">
        <v>943.8229597956348</v>
      </c>
      <c r="QI217">
        <v>917.69330441040881</v>
      </c>
      <c r="QJ217">
        <v>906.02558212509143</v>
      </c>
      <c r="QK217">
        <v>917.38954769530255</v>
      </c>
      <c r="QL217">
        <v>959.56654710026942</v>
      </c>
      <c r="QM217" s="5">
        <v>1039.6959818884288</v>
      </c>
      <c r="QN217">
        <v>2367.6110799599005</v>
      </c>
      <c r="QO217">
        <v>2790.0647326486664</v>
      </c>
      <c r="QP217">
        <v>2584.2186171829653</v>
      </c>
      <c r="QQ217">
        <v>2773.285773704054</v>
      </c>
      <c r="QR217">
        <v>2818.2166611111907</v>
      </c>
      <c r="QS217">
        <v>2726.5996616318344</v>
      </c>
      <c r="QT217">
        <v>2651.1139905189593</v>
      </c>
      <c r="QU217">
        <v>2617.4072372502637</v>
      </c>
      <c r="QV217">
        <v>2650.2364711197633</v>
      </c>
      <c r="QW217">
        <v>2772.0811360674456</v>
      </c>
      <c r="QX217" s="5">
        <v>3003.5661698999052</v>
      </c>
      <c r="QY217" s="7">
        <v>1.9</v>
      </c>
      <c r="QZ217" s="7">
        <v>1.8</v>
      </c>
      <c r="RA217" s="7">
        <v>1.7</v>
      </c>
      <c r="RB217" s="7">
        <v>1.7</v>
      </c>
      <c r="RC217" s="7">
        <v>1.7</v>
      </c>
      <c r="RD217" s="7">
        <v>1.7</v>
      </c>
      <c r="RE217" s="7">
        <v>1.7</v>
      </c>
      <c r="RF217" s="7">
        <v>1.7</v>
      </c>
      <c r="RG217" s="7">
        <v>1.7</v>
      </c>
      <c r="RH217" s="7">
        <v>1.7</v>
      </c>
      <c r="RI217" s="5">
        <v>1.7</v>
      </c>
      <c r="RJ217" s="7">
        <v>32445</v>
      </c>
      <c r="RK217" s="7">
        <v>31021</v>
      </c>
      <c r="RL217" s="7">
        <v>29992</v>
      </c>
      <c r="RM217" s="7">
        <v>29992</v>
      </c>
      <c r="RN217" s="7">
        <v>29992</v>
      </c>
      <c r="RO217" s="7">
        <v>29992</v>
      </c>
      <c r="RP217" s="7">
        <v>29992</v>
      </c>
      <c r="RQ217" s="7">
        <v>29992</v>
      </c>
      <c r="RR217" s="7">
        <v>29992</v>
      </c>
      <c r="RS217" s="7">
        <v>29992</v>
      </c>
      <c r="RT217" s="5">
        <v>29992</v>
      </c>
      <c r="RU217">
        <v>0.61496061296921656</v>
      </c>
      <c r="RV217">
        <v>0.60692639198987808</v>
      </c>
      <c r="RW217">
        <v>0.58746426934910223</v>
      </c>
      <c r="RX217">
        <v>0.58746426934910201</v>
      </c>
      <c r="RY217">
        <v>0.58746426934910212</v>
      </c>
      <c r="RZ217">
        <v>0.58746426934910212</v>
      </c>
      <c r="SA217">
        <v>0.58746426934910201</v>
      </c>
      <c r="SB217">
        <v>0.58746426934910201</v>
      </c>
      <c r="SC217">
        <v>0.58746426934910212</v>
      </c>
      <c r="SD217">
        <v>0.58746426934910212</v>
      </c>
      <c r="SE217" s="5">
        <v>0.58746426934910212</v>
      </c>
      <c r="SF217" s="156">
        <v>20082.11794714697</v>
      </c>
      <c r="SG217" s="156">
        <v>18667.915862663198</v>
      </c>
      <c r="SH217" s="156">
        <v>18238.060005673262</v>
      </c>
      <c r="SI217" s="156">
        <v>18238.060005673262</v>
      </c>
      <c r="SJ217" s="156">
        <v>18238.060005673266</v>
      </c>
      <c r="SK217" s="156">
        <v>18238.060005673262</v>
      </c>
      <c r="SL217" s="156">
        <v>18238.060005673266</v>
      </c>
      <c r="SM217" s="156">
        <v>18238.060005673262</v>
      </c>
      <c r="SN217" s="156">
        <v>18238.060005673266</v>
      </c>
      <c r="SO217" s="156">
        <v>18238.060005673266</v>
      </c>
      <c r="SP217" s="157">
        <v>18238.060005673266</v>
      </c>
      <c r="SQ217" s="156">
        <v>3169.2259321942424</v>
      </c>
      <c r="SR217" s="156">
        <v>3692.657102381092</v>
      </c>
      <c r="SS217" s="156">
        <v>3478.7558308232224</v>
      </c>
      <c r="ST217" s="156">
        <v>3733.2693107554574</v>
      </c>
      <c r="SU217" s="156">
        <v>3793.7531976496798</v>
      </c>
      <c r="SV217" s="156">
        <v>3670.422621427469</v>
      </c>
      <c r="SW217" s="156">
        <v>3568.8072949293683</v>
      </c>
      <c r="SX217" s="156">
        <v>3523.4328193753554</v>
      </c>
      <c r="SY217" s="156">
        <v>3567.6260188150659</v>
      </c>
      <c r="SZ217" s="156">
        <v>3731.6476831677151</v>
      </c>
      <c r="TA217" s="157">
        <v>4043.262151788334</v>
      </c>
      <c r="TB217" s="156"/>
      <c r="TC217" s="156"/>
      <c r="TD217" s="156"/>
      <c r="TE217" s="156"/>
      <c r="TF217" s="156"/>
      <c r="TG217" s="156"/>
      <c r="TH217" s="156"/>
      <c r="TI217" s="156"/>
      <c r="TJ217" s="156"/>
      <c r="TK217" s="156"/>
      <c r="TL217" s="156"/>
      <c r="TM217" s="728">
        <v>10084.267496245959</v>
      </c>
      <c r="TN217" s="244">
        <v>14463.524220892243</v>
      </c>
      <c r="TO217" s="244">
        <v>17329.042565967298</v>
      </c>
      <c r="TP217" s="244">
        <v>17644.141997548842</v>
      </c>
      <c r="TQ217" s="244">
        <v>17271.673381182591</v>
      </c>
      <c r="TR217" s="244">
        <v>16325.122814895554</v>
      </c>
      <c r="TS217" s="244">
        <v>15578.775088145969</v>
      </c>
      <c r="TT217" s="244">
        <v>15180.148496446467</v>
      </c>
      <c r="TU217" s="244">
        <v>15262.550824987202</v>
      </c>
      <c r="TV217" s="244">
        <v>15945.122469785589</v>
      </c>
      <c r="TW217" s="729">
        <v>17341.776676453876</v>
      </c>
      <c r="TX217" s="117">
        <v>34146.300420443527</v>
      </c>
      <c r="TY217" s="117">
        <v>42480.136231032571</v>
      </c>
      <c r="TZ217" s="117">
        <v>42172.448722486784</v>
      </c>
      <c r="UA217" s="117">
        <v>39501.705967470618</v>
      </c>
      <c r="UB217" s="117">
        <v>35820.29592381054</v>
      </c>
      <c r="UC217" s="117">
        <v>31858.581800794687</v>
      </c>
      <c r="UD217" s="117">
        <v>28399.966185161229</v>
      </c>
      <c r="UE217" s="117">
        <v>25691.434858669149</v>
      </c>
      <c r="UF217" s="117">
        <v>23884.022832521918</v>
      </c>
      <c r="UG217" s="117">
        <v>23046.614221974382</v>
      </c>
      <c r="UH217" s="185">
        <v>23219.924784752875</v>
      </c>
      <c r="UI217" s="116">
        <v>1.1077182149873703</v>
      </c>
      <c r="UJ217" s="116">
        <v>1.1066945810409465</v>
      </c>
      <c r="UK217" s="116">
        <v>1.1044397804326769</v>
      </c>
      <c r="UL217" s="116">
        <v>1.1080095255319256</v>
      </c>
      <c r="UM217" s="116">
        <v>1.1075400623521754</v>
      </c>
      <c r="UN217" s="116">
        <v>1.107191961651409</v>
      </c>
      <c r="UO217" s="116">
        <v>1.1068287435286202</v>
      </c>
      <c r="UP217" s="116">
        <v>1.1064646066389052</v>
      </c>
      <c r="UQ217" s="116">
        <v>1.1061178244180365</v>
      </c>
      <c r="UR217" s="116">
        <v>1.1058084435860966</v>
      </c>
      <c r="US217" s="208">
        <v>1.1055589879893346</v>
      </c>
      <c r="UT217" s="156">
        <v>16243.532471930324</v>
      </c>
      <c r="UU217" s="156">
        <v>15121.538364716966</v>
      </c>
      <c r="UV217" s="156">
        <v>14093.046368020252</v>
      </c>
      <c r="UW217" s="156">
        <v>14093.046368020248</v>
      </c>
      <c r="UX217" s="156">
        <v>14093.04636802025</v>
      </c>
      <c r="UY217" s="156">
        <v>14093.046368020252</v>
      </c>
      <c r="UZ217" s="156">
        <v>14093.04636802025</v>
      </c>
      <c r="VA217" s="156">
        <v>14093.046368020248</v>
      </c>
      <c r="VB217" s="156">
        <v>14093.04636802025</v>
      </c>
      <c r="VC217" s="156">
        <v>14093.04636802025</v>
      </c>
      <c r="VD217" s="157">
        <v>14093.04636802025</v>
      </c>
      <c r="VE217" s="156">
        <v>26413.939574929227</v>
      </c>
      <c r="VF217" s="156">
        <v>24914.946135624883</v>
      </c>
      <c r="VG217" s="156">
        <v>23989.623034665656</v>
      </c>
      <c r="VH217" s="156">
        <v>23989.623034665656</v>
      </c>
      <c r="VI217" s="156">
        <v>23989.623034665659</v>
      </c>
      <c r="VJ217" s="156">
        <v>23989.623034665659</v>
      </c>
      <c r="VK217" s="156">
        <v>23989.623034665659</v>
      </c>
      <c r="VL217" s="156">
        <v>23989.623034665659</v>
      </c>
      <c r="VM217" s="156">
        <v>23989.623034665656</v>
      </c>
      <c r="VN217" s="156">
        <v>23989.623034665659</v>
      </c>
      <c r="VO217" s="157">
        <v>23989.623034665659</v>
      </c>
      <c r="VP217" s="156">
        <v>0.19510694103458287</v>
      </c>
      <c r="VQ217" s="156">
        <v>0.24419850767281431</v>
      </c>
      <c r="VR217" s="156">
        <v>0.24684200562322478</v>
      </c>
      <c r="VS217" s="156">
        <v>0.26490151336101059</v>
      </c>
      <c r="VT217" s="156">
        <v>0.26919326727388143</v>
      </c>
      <c r="VU217" s="156">
        <v>0.2604421021246579</v>
      </c>
      <c r="VV217" s="156">
        <v>0.25323178550151215</v>
      </c>
      <c r="VW217" s="156">
        <v>0.25001214977697667</v>
      </c>
      <c r="VX217" s="156">
        <v>0.25314796571667247</v>
      </c>
      <c r="VY217" s="156">
        <v>0.26478644756576686</v>
      </c>
      <c r="VZ217" s="157">
        <v>0.28689766897831609</v>
      </c>
      <c r="WA217" s="156">
        <v>6157.7322481055289</v>
      </c>
      <c r="WB217" s="156">
        <v>6004.1871561419748</v>
      </c>
      <c r="WC217" s="156">
        <v>5665.967064901517</v>
      </c>
      <c r="WD217" s="156">
        <v>5560.6667872347798</v>
      </c>
      <c r="WE217" s="156">
        <v>5527.8043646522783</v>
      </c>
      <c r="WF217" s="156">
        <v>5503.437315598625</v>
      </c>
      <c r="WG217" s="156">
        <v>5478.0120470034071</v>
      </c>
      <c r="WH217" s="156">
        <v>5452.5224647233663</v>
      </c>
      <c r="WI217" s="156">
        <v>5428.2477092625404</v>
      </c>
      <c r="WJ217" s="156">
        <v>5406.5910510267686</v>
      </c>
      <c r="WK217" s="157">
        <v>5389.1291592534217</v>
      </c>
      <c r="WL217" s="156">
        <v>1.4556086975013918</v>
      </c>
      <c r="WM217" s="156">
        <v>2.1464019593134904</v>
      </c>
      <c r="WN217" s="156">
        <v>2.7413474735624623</v>
      </c>
      <c r="WO217" s="156">
        <v>2.7410017380515717</v>
      </c>
      <c r="WP217" s="156">
        <v>2.706231043103398</v>
      </c>
      <c r="WQ217" s="156">
        <v>2.574347873841337</v>
      </c>
      <c r="WR217" s="156">
        <v>2.4732285466406352</v>
      </c>
      <c r="WS217" s="156">
        <v>2.4263550977261024</v>
      </c>
      <c r="WT217" s="156">
        <v>2.4554500683448524</v>
      </c>
      <c r="WU217" s="156">
        <v>2.580288965690829</v>
      </c>
      <c r="WV217" s="157">
        <v>2.8196169647280933</v>
      </c>
      <c r="WW217" s="119">
        <v>0.19510694103458293</v>
      </c>
      <c r="WX217" s="119">
        <v>0.24419850767281431</v>
      </c>
      <c r="WY217" s="119">
        <v>0.24684200562322481</v>
      </c>
      <c r="WZ217" s="119">
        <v>0.26490151336101059</v>
      </c>
      <c r="XA217" s="119">
        <v>0.26919326727388149</v>
      </c>
      <c r="XB217" s="119">
        <v>0.2604421021246579</v>
      </c>
      <c r="XC217" s="119">
        <v>0.2532317855015121</v>
      </c>
      <c r="XD217" s="119">
        <v>0.25001214977697667</v>
      </c>
      <c r="XE217" s="197">
        <v>0.25314796571667247</v>
      </c>
      <c r="XF217" s="197">
        <v>0.26478644756576686</v>
      </c>
      <c r="XG217" s="201">
        <v>0.28689766897831614</v>
      </c>
      <c r="XH217" s="821">
        <v>0.19173587614067472</v>
      </c>
      <c r="XI217" s="821">
        <v>0.21289340101522847</v>
      </c>
      <c r="XJ217" s="821">
        <v>0.24278698588090852</v>
      </c>
      <c r="XK217" s="821">
        <v>0.25104265936525005</v>
      </c>
      <c r="XL217" s="821">
        <v>0.25844372744538024</v>
      </c>
      <c r="XM217" s="821">
        <v>0.26420500444924572</v>
      </c>
      <c r="XN217" s="821">
        <v>0.27051271323087089</v>
      </c>
      <c r="XO217" s="821">
        <v>0.27721040293229415</v>
      </c>
      <c r="XP217" s="821">
        <v>0.28405551930218725</v>
      </c>
      <c r="XQ217" s="821">
        <v>0.29075827555559908</v>
      </c>
      <c r="XR217" s="822">
        <v>0.29698406314616727</v>
      </c>
      <c r="XS217" s="821">
        <v>0.15902799138726545</v>
      </c>
      <c r="XT217" s="821">
        <v>0.1618274111675127</v>
      </c>
      <c r="XU217" s="821">
        <v>0.16635972989564146</v>
      </c>
      <c r="XV217" s="821">
        <v>0.18692302256387808</v>
      </c>
      <c r="XW217" s="821">
        <v>0.20556125965493205</v>
      </c>
      <c r="XX217" s="821">
        <v>0.22019723608118966</v>
      </c>
      <c r="XY217" s="821">
        <v>0.2363450554355068</v>
      </c>
      <c r="XZ217" s="821">
        <v>0.25362863920569029</v>
      </c>
      <c r="YA217" s="821">
        <v>0.27143238134347697</v>
      </c>
      <c r="YB217" s="821">
        <v>0.28898820671356334</v>
      </c>
      <c r="YC217" s="822">
        <v>0.30536650697232537</v>
      </c>
      <c r="YD217">
        <v>6254.1806020066879</v>
      </c>
      <c r="YE217">
        <v>6088.8501742160279</v>
      </c>
      <c r="YF217">
        <v>5723.5890014471779</v>
      </c>
      <c r="YG217">
        <v>5809.6201692354489</v>
      </c>
      <c r="YH217">
        <v>5762.4888815761105</v>
      </c>
      <c r="YI217">
        <v>5727.5158534897346</v>
      </c>
      <c r="YJ217">
        <v>5691.0005542204935</v>
      </c>
      <c r="YK217">
        <v>5654.3688241025466</v>
      </c>
      <c r="YL217">
        <v>5619.4605309615781</v>
      </c>
      <c r="YM217">
        <v>5588.2987106999599</v>
      </c>
      <c r="YN217" s="5">
        <v>5563.1600498656344</v>
      </c>
      <c r="YO217" s="156">
        <v>5646.0032139834366</v>
      </c>
      <c r="YP217" s="156">
        <v>5501.8342716460329</v>
      </c>
      <c r="YQ217" s="156">
        <v>5182.3459303547515</v>
      </c>
      <c r="YR217" s="156">
        <v>5243.2944260532477</v>
      </c>
      <c r="YS217" s="156">
        <v>5202.9620213808166</v>
      </c>
      <c r="YT217" s="156">
        <v>5173.0106899863849</v>
      </c>
      <c r="YU217" s="156">
        <v>5141.7173501271081</v>
      </c>
      <c r="YV217" s="156">
        <v>5110.3024806900576</v>
      </c>
      <c r="YW217" s="156">
        <v>5080.3453365541354</v>
      </c>
      <c r="YX217" s="156">
        <v>5053.5865801289328</v>
      </c>
      <c r="YY217" s="157">
        <v>5031.9884423202775</v>
      </c>
      <c r="YZ217" s="156">
        <v>1.4556086975013915</v>
      </c>
      <c r="ZA217" s="156">
        <v>2.1464019593134909</v>
      </c>
      <c r="ZB217" s="156">
        <v>2.7413474735624623</v>
      </c>
      <c r="ZC217" s="156">
        <v>2.7410017380515721</v>
      </c>
      <c r="ZD217" s="156">
        <v>2.706231043103398</v>
      </c>
      <c r="ZE217" s="156">
        <v>2.5743478738413375</v>
      </c>
      <c r="ZF217" s="156">
        <v>2.4732285466406361</v>
      </c>
      <c r="ZG217" s="156">
        <v>2.4263550977261024</v>
      </c>
      <c r="ZH217" s="156">
        <v>2.4554500683448524</v>
      </c>
      <c r="ZI217" s="156">
        <v>2.5802889656908294</v>
      </c>
      <c r="ZJ217" s="157">
        <v>2.8196169647280938</v>
      </c>
      <c r="ZK217" s="748">
        <v>5015.5683377503901</v>
      </c>
      <c r="ZL217" s="748">
        <v>5798.7059650900865</v>
      </c>
      <c r="ZM217" s="748">
        <v>5123.7103736839181</v>
      </c>
      <c r="ZN217" s="748">
        <v>5498.5723705555392</v>
      </c>
      <c r="ZO217" s="748">
        <v>5587.6564953954567</v>
      </c>
      <c r="ZP217" s="748">
        <v>5406.0081752738861</v>
      </c>
      <c r="ZQ217" s="748">
        <v>5256.3433158173966</v>
      </c>
      <c r="ZR217" s="748">
        <v>5189.5131953942728</v>
      </c>
      <c r="ZS217" s="748">
        <v>5254.6034648547593</v>
      </c>
      <c r="ZT217" s="748">
        <v>5496.1839447798757</v>
      </c>
      <c r="ZU217" s="748">
        <v>5955.1475407053895</v>
      </c>
      <c r="ZV217" s="334"/>
      <c r="ZW217" s="334"/>
      <c r="ZX217" s="334"/>
      <c r="ZY217" s="334"/>
      <c r="ZZ217" s="334"/>
      <c r="AAA217" s="334"/>
      <c r="AAB217" s="334"/>
      <c r="AAC217" s="334"/>
      <c r="AAD217" s="334"/>
      <c r="AAE217" s="334"/>
      <c r="AAF217" s="334"/>
      <c r="AAG217" s="7"/>
      <c r="AAH217" s="7"/>
      <c r="AAI217" s="7"/>
    </row>
    <row r="218" spans="1:711">
      <c r="A218" s="125" t="s">
        <v>373</v>
      </c>
      <c r="B218" s="130"/>
      <c r="C218" s="125" t="s">
        <v>500</v>
      </c>
      <c r="D218" s="138" t="s">
        <v>501</v>
      </c>
      <c r="E218" s="164">
        <v>18.751878072409784</v>
      </c>
      <c r="F218" s="164">
        <v>21.048475550180033</v>
      </c>
      <c r="G218" s="164">
        <v>15.340591254794097</v>
      </c>
      <c r="H218" s="168">
        <v>17.889843497919838</v>
      </c>
      <c r="I218" s="164">
        <v>20.452956796931996</v>
      </c>
      <c r="J218" s="164">
        <v>22.463844242991769</v>
      </c>
      <c r="K218" s="164">
        <v>24.796389288438693</v>
      </c>
      <c r="L218" s="164">
        <v>27.568083002757618</v>
      </c>
      <c r="M218" s="164">
        <v>31.001596509126824</v>
      </c>
      <c r="N218" s="164">
        <v>35.454508968889009</v>
      </c>
      <c r="O218" s="164">
        <v>41.384105903884546</v>
      </c>
      <c r="P218" s="164">
        <v>120.49748371283651</v>
      </c>
      <c r="Q218" s="164">
        <v>150.66209008398468</v>
      </c>
      <c r="R218" s="164">
        <v>127.28238025768228</v>
      </c>
      <c r="S218" s="168">
        <v>136.19815066539201</v>
      </c>
      <c r="T218" s="164">
        <v>145.69894905649994</v>
      </c>
      <c r="U218" s="164">
        <v>152.92707998063361</v>
      </c>
      <c r="V218" s="164">
        <v>161.81245504271615</v>
      </c>
      <c r="W218" s="164">
        <v>173.26388191920341</v>
      </c>
      <c r="X218" s="164">
        <v>188.81200327610091</v>
      </c>
      <c r="Y218" s="164">
        <v>210.70148090248554</v>
      </c>
      <c r="Z218" s="164">
        <v>241.69245491217967</v>
      </c>
      <c r="AA218" s="164">
        <v>31.427083855365929</v>
      </c>
      <c r="AB218" s="164">
        <v>35.972306629784789</v>
      </c>
      <c r="AC218" s="164">
        <v>28.966333053896307</v>
      </c>
      <c r="AD218" s="168">
        <v>29.6612076850143</v>
      </c>
      <c r="AE218" s="164">
        <v>31.425744022197836</v>
      </c>
      <c r="AF218" s="164">
        <v>33.136930257357534</v>
      </c>
      <c r="AG218" s="164">
        <v>35.095507236560202</v>
      </c>
      <c r="AH218" s="164">
        <v>37.355278480989149</v>
      </c>
      <c r="AI218" s="164">
        <v>40.011429029341393</v>
      </c>
      <c r="AJ218" s="164">
        <v>43.243495050262759</v>
      </c>
      <c r="AK218" s="164">
        <v>47.362298011246509</v>
      </c>
      <c r="AL218" s="164">
        <v>9.7278310097794112</v>
      </c>
      <c r="AM218" s="164">
        <v>10.473835139528351</v>
      </c>
      <c r="AN218" s="164">
        <v>8.4999754684562738</v>
      </c>
      <c r="AO218" s="168">
        <v>8.9214585179288104</v>
      </c>
      <c r="AP218" s="164">
        <v>9.6570734848366993</v>
      </c>
      <c r="AQ218" s="164">
        <v>10.355198508992522</v>
      </c>
      <c r="AR218" s="164">
        <v>11.17809965666839</v>
      </c>
      <c r="AS218" s="164">
        <v>12.136609076893754</v>
      </c>
      <c r="AT218" s="164">
        <v>13.24811798741438</v>
      </c>
      <c r="AU218" s="164">
        <v>14.548941452880534</v>
      </c>
      <c r="AV218" s="164">
        <v>16.094749641788468</v>
      </c>
      <c r="AW218" s="164">
        <v>0</v>
      </c>
      <c r="AX218" s="164">
        <v>0</v>
      </c>
      <c r="AY218" s="164">
        <v>0</v>
      </c>
      <c r="AZ218" s="168">
        <v>0.56782311154467413</v>
      </c>
      <c r="BA218" s="164">
        <v>0.77586805579622997</v>
      </c>
      <c r="BB218" s="164">
        <v>1.054975294076625</v>
      </c>
      <c r="BC218" s="164">
        <v>1.4250347939821773</v>
      </c>
      <c r="BD218" s="164">
        <v>1.9070099030737104</v>
      </c>
      <c r="BE218" s="164">
        <v>2.5732180555003028</v>
      </c>
      <c r="BF218" s="164">
        <v>3.3997391998256834</v>
      </c>
      <c r="BG218" s="164">
        <v>4.3849078438768139</v>
      </c>
      <c r="BH218" s="164">
        <v>10.202779365555978</v>
      </c>
      <c r="BI218" s="164">
        <v>15.742428712630264</v>
      </c>
      <c r="BJ218" s="164">
        <v>8.3640814260010448</v>
      </c>
      <c r="BK218" s="168">
        <v>10.023422990290475</v>
      </c>
      <c r="BL218" s="164">
        <v>11.987234901067886</v>
      </c>
      <c r="BM218" s="164">
        <v>14.676785225466219</v>
      </c>
      <c r="BN218" s="164">
        <v>18.366039083699803</v>
      </c>
      <c r="BO218" s="164">
        <v>21.713610330344817</v>
      </c>
      <c r="BP218" s="164">
        <v>27.359164504989824</v>
      </c>
      <c r="BQ218" s="164">
        <v>33.071015172507195</v>
      </c>
      <c r="BR218" s="164">
        <v>38.482681565861434</v>
      </c>
      <c r="BS218" s="164">
        <v>0</v>
      </c>
      <c r="BT218" s="164">
        <v>0</v>
      </c>
      <c r="BU218" s="164">
        <v>0</v>
      </c>
      <c r="BV218" s="168">
        <v>250.43395370516788</v>
      </c>
      <c r="BW218" s="164">
        <v>301.55678121086089</v>
      </c>
      <c r="BX218" s="164">
        <v>361.3162563728435</v>
      </c>
      <c r="BY218" s="164">
        <v>431.30767195223996</v>
      </c>
      <c r="BZ218" s="164">
        <v>512.70794662591027</v>
      </c>
      <c r="CA218" s="164">
        <v>607.74205881122373</v>
      </c>
      <c r="CB218" s="164">
        <v>721.67099699734786</v>
      </c>
      <c r="CC218" s="164">
        <v>862.6716484897612</v>
      </c>
      <c r="CD218" s="164">
        <v>0</v>
      </c>
      <c r="CE218" s="164">
        <v>0</v>
      </c>
      <c r="CF218" s="164">
        <v>0</v>
      </c>
      <c r="CG218" s="594">
        <v>0</v>
      </c>
      <c r="CH218" s="302">
        <v>0.47162739663432013</v>
      </c>
      <c r="CI218" s="302">
        <v>0.47164202429243401</v>
      </c>
      <c r="CJ218" s="302">
        <v>0.47165552797556642</v>
      </c>
      <c r="CK218" s="302">
        <v>0.47166777153157635</v>
      </c>
      <c r="CL218" s="302">
        <v>0.47167874770750751</v>
      </c>
      <c r="CM218" s="302">
        <v>0.47168859870755636</v>
      </c>
      <c r="CN218" s="302">
        <v>0.47169762138697519</v>
      </c>
      <c r="CO218" s="176"/>
      <c r="CP218" s="175"/>
      <c r="CQ218" s="175"/>
      <c r="CR218" s="191"/>
      <c r="CS218" s="175"/>
      <c r="CT218" s="175"/>
      <c r="CU218" s="175"/>
      <c r="CV218" s="175"/>
      <c r="CW218" s="175"/>
      <c r="CX218" s="175"/>
      <c r="CY218" s="178"/>
      <c r="CZ218" s="176"/>
      <c r="DA218" s="191"/>
      <c r="DB218" s="191"/>
      <c r="DC218" s="191"/>
      <c r="DD218" s="191"/>
      <c r="DE218" s="191"/>
      <c r="DF218" s="191"/>
      <c r="DG218" s="191"/>
      <c r="DH218" s="191"/>
      <c r="DI218" s="191"/>
      <c r="DJ218" s="179"/>
      <c r="DK218" s="188"/>
      <c r="DL218" s="184"/>
      <c r="DM218" s="184"/>
      <c r="DN218" s="209"/>
      <c r="DO218" s="184"/>
      <c r="DP218" s="184"/>
      <c r="DQ218" s="184"/>
      <c r="DR218" s="184"/>
      <c r="DS218" s="184"/>
      <c r="DT218" s="184"/>
      <c r="DU218" s="186"/>
      <c r="DV218" s="181"/>
      <c r="DW218" s="181"/>
      <c r="DX218" s="181"/>
      <c r="DY218" s="602"/>
      <c r="DZ218" s="181"/>
      <c r="EA218" s="181"/>
      <c r="EB218" s="181"/>
      <c r="EC218" s="181"/>
      <c r="ED218" s="181"/>
      <c r="EE218" s="181"/>
      <c r="EF218" s="182"/>
      <c r="EG218" s="194"/>
      <c r="EH218" s="194"/>
      <c r="EI218" s="194"/>
      <c r="EJ218" s="194"/>
      <c r="EK218" s="194"/>
      <c r="EL218" s="194"/>
      <c r="EM218" s="194"/>
      <c r="EN218" s="194"/>
      <c r="EO218" s="194"/>
      <c r="EP218" s="194"/>
      <c r="EQ218" s="194"/>
      <c r="ER218" s="117"/>
      <c r="ES218" s="200"/>
      <c r="ET218" s="200"/>
      <c r="EU218" s="244"/>
      <c r="EV218" s="200"/>
      <c r="EW218" s="200"/>
      <c r="EX218" s="200"/>
      <c r="EY218" s="200"/>
      <c r="EZ218" s="200"/>
      <c r="FA218" s="200"/>
      <c r="FB218" s="185"/>
      <c r="FC218" s="119"/>
      <c r="FD218" s="197"/>
      <c r="FE218" s="197"/>
      <c r="FF218" s="330"/>
      <c r="FG218" s="197"/>
      <c r="FH218" s="197"/>
      <c r="FI218" s="197"/>
      <c r="FJ218" s="197"/>
      <c r="FK218" s="197"/>
      <c r="FL218" s="197"/>
      <c r="FM218" s="201"/>
      <c r="FN218" s="193"/>
      <c r="FO218" s="181"/>
      <c r="FP218" s="181"/>
      <c r="FQ218" s="181"/>
      <c r="FR218" s="181"/>
      <c r="FS218" s="181"/>
      <c r="FT218" s="181"/>
      <c r="FU218" s="181"/>
      <c r="FV218" s="181"/>
      <c r="FW218" s="181"/>
      <c r="FX218" s="182"/>
      <c r="FY218" s="117"/>
      <c r="FZ218" s="200"/>
      <c r="GA218" s="200"/>
      <c r="GB218" s="244"/>
      <c r="GC218" s="200"/>
      <c r="GD218" s="200"/>
      <c r="GE218" s="200"/>
      <c r="GF218" s="200"/>
      <c r="GG218" s="200"/>
      <c r="GH218" s="200"/>
      <c r="GI218" s="185"/>
      <c r="GJ218" s="119"/>
      <c r="GK218" s="197"/>
      <c r="GL218" s="197"/>
      <c r="GM218" s="330"/>
      <c r="GN218" s="197"/>
      <c r="GO218" s="197"/>
      <c r="GP218" s="197"/>
      <c r="GQ218" s="197"/>
      <c r="GR218" s="197"/>
      <c r="GS218" s="197"/>
      <c r="GT218" s="201"/>
      <c r="GU218" s="196"/>
      <c r="GV218" s="196"/>
      <c r="GW218" s="196"/>
      <c r="GX218" s="196"/>
      <c r="GY218" s="196"/>
      <c r="GZ218" s="196"/>
      <c r="HA218" s="196"/>
      <c r="HB218" s="196"/>
      <c r="HC218" s="196"/>
      <c r="HD218" s="196"/>
      <c r="HE218" s="196"/>
      <c r="HF218" s="117"/>
      <c r="HG218" s="200"/>
      <c r="HH218" s="200"/>
      <c r="HI218" s="244"/>
      <c r="HJ218" s="200"/>
      <c r="HK218" s="200"/>
      <c r="HL218" s="200"/>
      <c r="HM218" s="200"/>
      <c r="HN218" s="200"/>
      <c r="HO218" s="200"/>
      <c r="HP218" s="185"/>
      <c r="HQ218" s="119"/>
      <c r="HR218" s="197"/>
      <c r="HS218" s="197"/>
      <c r="HT218" s="330"/>
      <c r="HU218" s="197"/>
      <c r="HV218" s="197"/>
      <c r="HW218" s="197"/>
      <c r="HX218" s="197"/>
      <c r="HY218" s="197"/>
      <c r="HZ218" s="197"/>
      <c r="IA218" s="199"/>
      <c r="IB218" s="196"/>
      <c r="IC218" s="196"/>
      <c r="ID218" s="196"/>
      <c r="IE218" s="196"/>
      <c r="IF218" s="196"/>
      <c r="IG218" s="196"/>
      <c r="IH218" s="196"/>
      <c r="II218" s="196"/>
      <c r="IJ218" s="196"/>
      <c r="IK218" s="196"/>
      <c r="IL218" s="198"/>
      <c r="IM218" s="209"/>
      <c r="IP218" s="606"/>
      <c r="IQ218" s="279"/>
      <c r="IR218" s="279"/>
      <c r="IS218" s="279"/>
      <c r="IT218" s="279"/>
      <c r="IU218" s="279"/>
      <c r="IV218" s="279"/>
      <c r="IW218" s="311"/>
      <c r="IY218" s="225"/>
      <c r="IZ218" s="225"/>
      <c r="JA218" s="601"/>
      <c r="JB218" s="601"/>
      <c r="JC218" s="601"/>
      <c r="JD218" s="601"/>
      <c r="JE218" s="601"/>
      <c r="JF218" s="601"/>
      <c r="JG218" s="601"/>
      <c r="JH218" s="710"/>
      <c r="JI218" s="116"/>
      <c r="JJ218" s="116"/>
      <c r="JK218" s="116"/>
      <c r="JL218" s="116"/>
      <c r="JM218" s="116"/>
      <c r="JN218" s="116"/>
      <c r="JO218" s="116"/>
      <c r="JP218" s="116"/>
      <c r="JQ218" s="116"/>
      <c r="JR218" s="116"/>
      <c r="JS218" s="208"/>
      <c r="JT218" s="116"/>
      <c r="JU218" s="116"/>
      <c r="JV218" s="116"/>
      <c r="JW218" s="116"/>
      <c r="JX218" s="116"/>
      <c r="JY218" s="116"/>
      <c r="JZ218" s="116"/>
      <c r="KA218" s="116"/>
      <c r="KB218" s="116"/>
      <c r="KC218" s="116"/>
      <c r="KD218" s="208"/>
      <c r="KE218" s="116"/>
      <c r="KF218" s="116"/>
      <c r="KG218" s="116"/>
      <c r="KH218" s="116"/>
      <c r="KI218" s="116"/>
      <c r="KJ218" s="116"/>
      <c r="KK218" s="116"/>
      <c r="KL218" s="116"/>
      <c r="KM218" s="116"/>
      <c r="KN218" s="116"/>
      <c r="KO218" s="208"/>
      <c r="KP218" s="116"/>
      <c r="KQ218" s="116"/>
      <c r="KR218" s="116"/>
      <c r="KS218" s="116"/>
      <c r="KT218" s="116"/>
      <c r="KU218" s="116"/>
      <c r="KV218" s="116"/>
      <c r="KW218" s="116"/>
      <c r="KX218" s="116"/>
      <c r="KY218" s="116"/>
      <c r="KZ218" s="208"/>
      <c r="LA218" s="116"/>
      <c r="LB218" s="116"/>
      <c r="LC218" s="116"/>
      <c r="LD218" s="116"/>
      <c r="LE218" s="116"/>
      <c r="LF218" s="116"/>
      <c r="LG218" s="116"/>
      <c r="LH218" s="116"/>
      <c r="LI218" s="116"/>
      <c r="LJ218" s="116"/>
      <c r="LK218" s="208"/>
      <c r="LL218" s="116"/>
      <c r="LM218" s="116"/>
      <c r="LN218" s="116"/>
      <c r="LO218" s="116"/>
      <c r="LP218" s="116"/>
      <c r="LQ218" s="116"/>
      <c r="LR218" s="116"/>
      <c r="LS218" s="116"/>
      <c r="LT218" s="116"/>
      <c r="LU218" s="116"/>
      <c r="LV218" s="208"/>
      <c r="MG218" s="5"/>
      <c r="MH218" s="156"/>
      <c r="MI218" s="156"/>
      <c r="MJ218" s="156"/>
      <c r="MK218" s="156"/>
      <c r="ML218" s="156"/>
      <c r="MM218" s="156"/>
      <c r="MN218" s="156"/>
      <c r="MO218" s="156"/>
      <c r="MP218" s="156"/>
      <c r="MQ218" s="156"/>
      <c r="MR218" s="157"/>
      <c r="MS218" s="156"/>
      <c r="MT218" s="156"/>
      <c r="MU218" s="156"/>
      <c r="MV218" s="156"/>
      <c r="MW218" s="156"/>
      <c r="MX218" s="156"/>
      <c r="MY218" s="156"/>
      <c r="MZ218" s="156"/>
      <c r="NA218" s="156"/>
      <c r="NB218" s="156"/>
      <c r="NC218" s="157"/>
      <c r="ND218" s="156"/>
      <c r="NE218" s="156"/>
      <c r="NF218" s="156"/>
      <c r="NG218" s="156"/>
      <c r="NH218" s="156"/>
      <c r="NI218" s="156"/>
      <c r="NJ218" s="156"/>
      <c r="NK218" s="156"/>
      <c r="NL218" s="156"/>
      <c r="NM218" s="156"/>
      <c r="NN218" s="157"/>
      <c r="NO218" s="156"/>
      <c r="NP218" s="156"/>
      <c r="NQ218" s="156"/>
      <c r="NR218" s="156"/>
      <c r="NS218" s="156"/>
      <c r="NT218" s="156"/>
      <c r="NU218" s="156"/>
      <c r="NV218" s="156"/>
      <c r="NW218" s="156"/>
      <c r="NX218" s="156"/>
      <c r="NY218" s="157"/>
      <c r="NZ218" s="156">
        <v>0</v>
      </c>
      <c r="OA218" s="156">
        <v>0</v>
      </c>
      <c r="OB218" s="156">
        <v>0</v>
      </c>
      <c r="OC218" s="156">
        <v>0</v>
      </c>
      <c r="OD218" s="156">
        <v>0</v>
      </c>
      <c r="OE218" s="156">
        <v>0</v>
      </c>
      <c r="OF218" s="156">
        <v>0</v>
      </c>
      <c r="OG218" s="156">
        <v>0</v>
      </c>
      <c r="OH218" s="156">
        <v>0</v>
      </c>
      <c r="OI218" s="156">
        <v>0</v>
      </c>
      <c r="OJ218" s="157">
        <v>0</v>
      </c>
      <c r="OK218" s="156"/>
      <c r="OL218" s="156"/>
      <c r="OM218" s="156"/>
      <c r="ON218" s="156"/>
      <c r="OO218" s="156"/>
      <c r="OP218" s="156"/>
      <c r="OQ218" s="156"/>
      <c r="OR218" s="156"/>
      <c r="OS218" s="156"/>
      <c r="OT218" s="156"/>
      <c r="OU218" s="157"/>
      <c r="PF218" s="5"/>
      <c r="PQ218" s="5"/>
      <c r="QA218" s="7"/>
      <c r="QB218" s="5"/>
      <c r="QM218" s="5"/>
      <c r="QX218" s="5"/>
      <c r="QY218" s="7"/>
      <c r="QZ218" s="7"/>
      <c r="RA218" s="7"/>
      <c r="RB218" s="7"/>
      <c r="RC218" s="7"/>
      <c r="RD218" s="7"/>
      <c r="RE218" s="7"/>
      <c r="RF218" s="7"/>
      <c r="RG218" s="7"/>
      <c r="RH218" s="7"/>
      <c r="RI218" s="5"/>
      <c r="RJ218" s="7"/>
      <c r="RK218" s="7"/>
      <c r="RL218" s="7"/>
      <c r="RM218" s="7"/>
      <c r="RN218" s="7"/>
      <c r="RO218" s="7"/>
      <c r="RP218" s="7"/>
      <c r="RQ218" s="7"/>
      <c r="RR218" s="7"/>
      <c r="RS218" s="7"/>
      <c r="RT218" s="5"/>
      <c r="SE218" s="5"/>
      <c r="SF218" s="156"/>
      <c r="SG218" s="156"/>
      <c r="SH218" s="156"/>
      <c r="SI218" s="156"/>
      <c r="SJ218" s="156"/>
      <c r="SK218" s="156"/>
      <c r="SL218" s="156"/>
      <c r="SM218" s="156"/>
      <c r="SN218" s="156"/>
      <c r="SO218" s="156"/>
      <c r="SP218" s="157"/>
      <c r="SQ218" s="156">
        <v>0</v>
      </c>
      <c r="SR218" s="156">
        <v>0</v>
      </c>
      <c r="SS218" s="156">
        <v>0</v>
      </c>
      <c r="ST218" s="156">
        <v>0</v>
      </c>
      <c r="SU218" s="156">
        <v>0</v>
      </c>
      <c r="SV218" s="156">
        <v>0</v>
      </c>
      <c r="SW218" s="156">
        <v>0</v>
      </c>
      <c r="SX218" s="156">
        <v>0</v>
      </c>
      <c r="SY218" s="156">
        <v>0</v>
      </c>
      <c r="SZ218" s="156">
        <v>0</v>
      </c>
      <c r="TA218" s="157">
        <v>0</v>
      </c>
      <c r="TB218" s="156"/>
      <c r="TC218" s="156"/>
      <c r="TD218" s="156"/>
      <c r="TE218" s="156"/>
      <c r="TF218" s="156"/>
      <c r="TG218" s="156"/>
      <c r="TH218" s="156"/>
      <c r="TI218" s="156"/>
      <c r="TJ218" s="156"/>
      <c r="TK218" s="156"/>
      <c r="TL218" s="156"/>
      <c r="TM218" s="728"/>
      <c r="TN218" s="244"/>
      <c r="TO218" s="244"/>
      <c r="TP218" s="244"/>
      <c r="TQ218" s="244"/>
      <c r="TR218" s="244"/>
      <c r="TS218" s="244"/>
      <c r="TT218" s="244"/>
      <c r="TU218" s="244"/>
      <c r="TV218" s="244"/>
      <c r="TW218" s="729"/>
      <c r="TX218" s="117"/>
      <c r="TY218" s="117"/>
      <c r="TZ218" s="117"/>
      <c r="UA218" s="117"/>
      <c r="UB218" s="117"/>
      <c r="UC218" s="117"/>
      <c r="UD218" s="117"/>
      <c r="UE218" s="117"/>
      <c r="UF218" s="117"/>
      <c r="UG218" s="117"/>
      <c r="UH218" s="185"/>
      <c r="UI218" s="116"/>
      <c r="UJ218" s="116"/>
      <c r="UK218" s="116"/>
      <c r="UL218" s="116"/>
      <c r="UM218" s="116"/>
      <c r="UN218" s="116"/>
      <c r="UO218" s="116"/>
      <c r="UP218" s="116"/>
      <c r="UQ218" s="116"/>
      <c r="UR218" s="116"/>
      <c r="US218" s="208"/>
      <c r="UT218" s="156"/>
      <c r="UU218" s="156"/>
      <c r="UV218" s="156"/>
      <c r="UW218" s="156"/>
      <c r="UX218" s="156"/>
      <c r="UY218" s="156"/>
      <c r="UZ218" s="156"/>
      <c r="VA218" s="156"/>
      <c r="VB218" s="156"/>
      <c r="VC218" s="156"/>
      <c r="VD218" s="157"/>
      <c r="VE218" s="156"/>
      <c r="VF218" s="156"/>
      <c r="VG218" s="156"/>
      <c r="VH218" s="156"/>
      <c r="VI218" s="156"/>
      <c r="VJ218" s="156"/>
      <c r="VK218" s="156"/>
      <c r="VL218" s="156"/>
      <c r="VM218" s="156"/>
      <c r="VN218" s="156"/>
      <c r="VO218" s="157"/>
      <c r="VP218" s="156"/>
      <c r="VQ218" s="156"/>
      <c r="VR218" s="156"/>
      <c r="VS218" s="156"/>
      <c r="VT218" s="156"/>
      <c r="VU218" s="156"/>
      <c r="VV218" s="156"/>
      <c r="VW218" s="156"/>
      <c r="VX218" s="156"/>
      <c r="VY218" s="156"/>
      <c r="VZ218" s="157"/>
      <c r="WA218" s="156"/>
      <c r="WB218" s="156"/>
      <c r="WC218" s="156"/>
      <c r="WD218" s="156"/>
      <c r="WE218" s="156"/>
      <c r="WF218" s="156"/>
      <c r="WG218" s="156"/>
      <c r="WH218" s="156"/>
      <c r="WI218" s="156"/>
      <c r="WJ218" s="156"/>
      <c r="WK218" s="157"/>
      <c r="WL218" s="156">
        <v>0</v>
      </c>
      <c r="WM218" s="156">
        <v>0</v>
      </c>
      <c r="WN218" s="156">
        <v>0</v>
      </c>
      <c r="WO218" s="156">
        <v>0</v>
      </c>
      <c r="WP218" s="156">
        <v>0</v>
      </c>
      <c r="WQ218" s="156">
        <v>0</v>
      </c>
      <c r="WR218" s="156">
        <v>0</v>
      </c>
      <c r="WS218" s="156">
        <v>0</v>
      </c>
      <c r="WT218" s="156">
        <v>0</v>
      </c>
      <c r="WU218" s="156">
        <v>0</v>
      </c>
      <c r="WV218" s="157">
        <v>0</v>
      </c>
      <c r="WW218" s="119">
        <v>0</v>
      </c>
      <c r="WX218" s="119">
        <v>0</v>
      </c>
      <c r="WY218" s="119">
        <v>0</v>
      </c>
      <c r="WZ218" s="119">
        <v>0</v>
      </c>
      <c r="XA218" s="119">
        <v>0</v>
      </c>
      <c r="XB218" s="119">
        <v>0</v>
      </c>
      <c r="XC218" s="119">
        <v>0</v>
      </c>
      <c r="XD218" s="119">
        <v>0</v>
      </c>
      <c r="XE218" s="197">
        <v>0</v>
      </c>
      <c r="XF218" s="197">
        <v>0</v>
      </c>
      <c r="XG218" s="201">
        <v>0</v>
      </c>
      <c r="XH218" s="821"/>
      <c r="XI218" s="821"/>
      <c r="XJ218" s="821"/>
      <c r="XK218" s="821"/>
      <c r="XL218" s="821"/>
      <c r="XM218" s="821"/>
      <c r="XN218" s="821"/>
      <c r="XO218" s="821"/>
      <c r="XP218" s="821"/>
      <c r="XQ218" s="821"/>
      <c r="XR218" s="822"/>
      <c r="XS218" s="821"/>
      <c r="XT218" s="821"/>
      <c r="XU218" s="821"/>
      <c r="XV218" s="821"/>
      <c r="XW218" s="821"/>
      <c r="XX218" s="821"/>
      <c r="XY218" s="821"/>
      <c r="XZ218" s="821"/>
      <c r="YA218" s="821"/>
      <c r="YB218" s="821"/>
      <c r="YC218" s="822"/>
      <c r="YN218" s="5"/>
      <c r="YO218" s="156"/>
      <c r="YP218" s="156"/>
      <c r="YQ218" s="156"/>
      <c r="YR218" s="156"/>
      <c r="YS218" s="156"/>
      <c r="YT218" s="156"/>
      <c r="YU218" s="156"/>
      <c r="YV218" s="156"/>
      <c r="YW218" s="156"/>
      <c r="YX218" s="156"/>
      <c r="YY218" s="157"/>
      <c r="YZ218" s="156"/>
      <c r="ZA218" s="156"/>
      <c r="ZB218" s="156"/>
      <c r="ZC218" s="156"/>
      <c r="ZD218" s="156"/>
      <c r="ZE218" s="156"/>
      <c r="ZF218" s="156"/>
      <c r="ZG218" s="156"/>
      <c r="ZH218" s="156"/>
      <c r="ZI218" s="156"/>
      <c r="ZJ218" s="157"/>
      <c r="ZK218" s="748">
        <v>18.751878072409784</v>
      </c>
      <c r="ZL218" s="748">
        <v>21.048475550180033</v>
      </c>
      <c r="ZM218" s="748">
        <v>15.340591254794097</v>
      </c>
      <c r="ZN218" s="748">
        <v>17.889843497919838</v>
      </c>
      <c r="ZO218" s="748">
        <v>20.452956796931996</v>
      </c>
      <c r="ZP218" s="748">
        <v>22.463844242991769</v>
      </c>
      <c r="ZQ218" s="748">
        <v>24.796389288438693</v>
      </c>
      <c r="ZR218" s="748">
        <v>27.568083002757618</v>
      </c>
      <c r="ZS218" s="748">
        <v>31.001596509126824</v>
      </c>
      <c r="ZT218" s="748">
        <v>35.454508968889009</v>
      </c>
      <c r="ZU218" s="748">
        <v>41.384105903884546</v>
      </c>
      <c r="ZV218" s="334"/>
      <c r="ZW218" s="334"/>
      <c r="ZX218" s="334"/>
      <c r="ZY218" s="334"/>
      <c r="ZZ218" s="334"/>
      <c r="AAA218" s="334"/>
      <c r="AAB218" s="334"/>
      <c r="AAC218" s="334"/>
      <c r="AAD218" s="334"/>
      <c r="AAE218" s="334"/>
      <c r="AAF218" s="334"/>
      <c r="AAG218" s="7"/>
      <c r="AAH218" s="7"/>
      <c r="AAI218" s="7"/>
    </row>
    <row r="219" spans="1:711">
      <c r="A219" s="125" t="s">
        <v>185</v>
      </c>
      <c r="B219" s="129" t="s">
        <v>593</v>
      </c>
      <c r="C219" s="125" t="s">
        <v>500</v>
      </c>
      <c r="D219" s="138" t="s">
        <v>501</v>
      </c>
      <c r="E219" s="164">
        <v>757.23527970867724</v>
      </c>
      <c r="F219" s="165">
        <v>801.92090789503038</v>
      </c>
      <c r="G219" s="165">
        <v>917.86776295233426</v>
      </c>
      <c r="H219" s="167">
        <v>1233.4168884404537</v>
      </c>
      <c r="I219" s="165">
        <v>1507.6634299475168</v>
      </c>
      <c r="J219" s="165">
        <v>1887.8682568728343</v>
      </c>
      <c r="K219" s="165">
        <v>2555.4720946588977</v>
      </c>
      <c r="L219" s="165">
        <v>3711.9830518164117</v>
      </c>
      <c r="M219" s="165">
        <v>5638.6840162770886</v>
      </c>
      <c r="N219" s="165">
        <v>8651.4796776944404</v>
      </c>
      <c r="O219" s="163">
        <v>13019.647938318329</v>
      </c>
      <c r="P219" s="164">
        <v>4865.9097201433406</v>
      </c>
      <c r="Q219" s="165">
        <v>5740.0394521435273</v>
      </c>
      <c r="R219" s="165">
        <v>7615.638256045514</v>
      </c>
      <c r="S219" s="167">
        <v>9390.1938954683992</v>
      </c>
      <c r="T219" s="165">
        <v>10740.010818739987</v>
      </c>
      <c r="U219" s="165">
        <v>12852.038003324446</v>
      </c>
      <c r="V219" s="165">
        <v>16676.105888638638</v>
      </c>
      <c r="W219" s="165">
        <v>23329.608849177828</v>
      </c>
      <c r="X219" s="165">
        <v>34341.8192879446</v>
      </c>
      <c r="Y219" s="165">
        <v>51414.605168768125</v>
      </c>
      <c r="Z219" s="163">
        <v>76037.662372429884</v>
      </c>
      <c r="AA219" s="164">
        <v>1269.0833708363514</v>
      </c>
      <c r="AB219" s="165">
        <v>1370.5004299652808</v>
      </c>
      <c r="AC219" s="165">
        <v>1733.131590531314</v>
      </c>
      <c r="AD219" s="167">
        <v>2044.9946638432209</v>
      </c>
      <c r="AE219" s="165">
        <v>2203.0990350749321</v>
      </c>
      <c r="AF219" s="165">
        <v>2404.8198731978118</v>
      </c>
      <c r="AG219" s="165">
        <v>2732.4219078408705</v>
      </c>
      <c r="AH219" s="165">
        <v>3296.8978778046067</v>
      </c>
      <c r="AI219" s="165">
        <v>4290.4719278791881</v>
      </c>
      <c r="AJ219" s="165">
        <v>6001.736950613611</v>
      </c>
      <c r="AK219" s="163">
        <v>8805.0551105210398</v>
      </c>
      <c r="AL219" s="164">
        <v>392.82768409673361</v>
      </c>
      <c r="AM219" s="165">
        <v>399.04017581746461</v>
      </c>
      <c r="AN219" s="165">
        <v>508.5757999023354</v>
      </c>
      <c r="AO219" s="167">
        <v>615.09076962097652</v>
      </c>
      <c r="AP219" s="165">
        <v>681.00266917258705</v>
      </c>
      <c r="AQ219" s="165">
        <v>763.30017840548794</v>
      </c>
      <c r="AR219" s="165">
        <v>900.94301458263385</v>
      </c>
      <c r="AS219" s="165">
        <v>1140.3723532977644</v>
      </c>
      <c r="AT219" s="165">
        <v>1556.1493922178906</v>
      </c>
      <c r="AU219" s="165">
        <v>2244.889561136169</v>
      </c>
      <c r="AV219" s="163">
        <v>3296.9894573313068</v>
      </c>
      <c r="AW219" s="164">
        <v>0</v>
      </c>
      <c r="AX219" s="165">
        <v>0</v>
      </c>
      <c r="AY219" s="165">
        <v>0</v>
      </c>
      <c r="AZ219" s="167">
        <v>39.148616113240124</v>
      </c>
      <c r="BA219" s="165">
        <v>57.192116807478961</v>
      </c>
      <c r="BB219" s="165">
        <v>88.660442439352153</v>
      </c>
      <c r="BC219" s="165">
        <v>146.8615695446174</v>
      </c>
      <c r="BD219" s="165">
        <v>256.77477970258519</v>
      </c>
      <c r="BE219" s="165">
        <v>468.02633263333945</v>
      </c>
      <c r="BF219" s="165">
        <v>829.59193208859506</v>
      </c>
      <c r="BG219" s="163">
        <v>1379.5140700113045</v>
      </c>
      <c r="BH219" s="164">
        <v>412.00697108040941</v>
      </c>
      <c r="BI219" s="165">
        <v>599.76708030987436</v>
      </c>
      <c r="BJ219" s="165">
        <v>500.44490333679721</v>
      </c>
      <c r="BK219" s="167">
        <v>691.06581047755469</v>
      </c>
      <c r="BL219" s="165">
        <v>883.62361813826112</v>
      </c>
      <c r="BM219" s="165">
        <v>1233.4414644431183</v>
      </c>
      <c r="BN219" s="165">
        <v>1892.7715572562183</v>
      </c>
      <c r="BO219" s="165">
        <v>2923.6909048744265</v>
      </c>
      <c r="BP219" s="165">
        <v>4976.1851312258968</v>
      </c>
      <c r="BQ219" s="165">
        <v>8069.8682341569611</v>
      </c>
      <c r="BR219" s="163">
        <v>12106.84524328213</v>
      </c>
      <c r="BS219" s="164">
        <v>0</v>
      </c>
      <c r="BT219" s="165">
        <v>0</v>
      </c>
      <c r="BU219" s="165">
        <v>0</v>
      </c>
      <c r="BV219" s="167">
        <v>17266.191734700489</v>
      </c>
      <c r="BW219" s="165">
        <v>22228.870651723941</v>
      </c>
      <c r="BX219" s="165">
        <v>30365.127345076919</v>
      </c>
      <c r="BY219" s="165">
        <v>44449.807069295413</v>
      </c>
      <c r="BZ219" s="165">
        <v>69035.021703054226</v>
      </c>
      <c r="CA219" s="165">
        <v>110538.3534692903</v>
      </c>
      <c r="CB219" s="165">
        <v>176099.51868132403</v>
      </c>
      <c r="CC219" s="163">
        <v>271400.84108114382</v>
      </c>
      <c r="CD219" s="164">
        <v>0</v>
      </c>
      <c r="CE219" s="165">
        <v>0</v>
      </c>
      <c r="CF219" s="165">
        <v>0</v>
      </c>
      <c r="CG219" s="167">
        <v>29.839411726098103</v>
      </c>
      <c r="CH219" s="165">
        <v>29.92233554683445</v>
      </c>
      <c r="CI219" s="165">
        <v>30.023327952764937</v>
      </c>
      <c r="CJ219" s="165">
        <v>30.153688873262233</v>
      </c>
      <c r="CK219" s="165">
        <v>30.328970456376503</v>
      </c>
      <c r="CL219" s="165">
        <v>30.565910919949758</v>
      </c>
      <c r="CM219" s="165">
        <v>30.875477836432943</v>
      </c>
      <c r="CN219" s="169">
        <v>31.256444184228268</v>
      </c>
      <c r="CO219" s="176">
        <v>0.64923613247205991</v>
      </c>
      <c r="CP219" s="175">
        <v>0.625279187817259</v>
      </c>
      <c r="CQ219" s="175">
        <v>0.59085328422345007</v>
      </c>
      <c r="CR219" s="191">
        <v>0.5620343180708719</v>
      </c>
      <c r="CS219" s="175">
        <v>0.53599501289968787</v>
      </c>
      <c r="CT219" s="175">
        <v>0.51559775946956465</v>
      </c>
      <c r="CU219" s="175">
        <v>0.49314223133362228</v>
      </c>
      <c r="CV219" s="175">
        <v>0.46916095786201567</v>
      </c>
      <c r="CW219" s="175">
        <v>0.44451209935433578</v>
      </c>
      <c r="CX219" s="175">
        <v>0.42025351773083763</v>
      </c>
      <c r="CY219" s="175">
        <v>0.3976494298815072</v>
      </c>
      <c r="CZ219" s="176">
        <v>0.38720899116938723</v>
      </c>
      <c r="DA219" s="191">
        <v>0.38905445678677864</v>
      </c>
      <c r="DB219" s="191">
        <v>0.40439052570768347</v>
      </c>
      <c r="DC219" s="191">
        <v>0.40439052570768341</v>
      </c>
      <c r="DD219" s="191">
        <v>0.40439052570768341</v>
      </c>
      <c r="DE219" s="191">
        <v>0.40439052570768347</v>
      </c>
      <c r="DF219" s="191">
        <v>0.40439052570768341</v>
      </c>
      <c r="DG219" s="191">
        <v>0.40439052570768341</v>
      </c>
      <c r="DH219" s="191">
        <v>0.40439052570768347</v>
      </c>
      <c r="DI219" s="191">
        <v>0.40439052570768347</v>
      </c>
      <c r="DJ219" s="175">
        <v>0.40439052570768341</v>
      </c>
      <c r="DK219" s="183">
        <v>9003</v>
      </c>
      <c r="DL219" s="184">
        <v>9224</v>
      </c>
      <c r="DM219" s="184">
        <v>9380</v>
      </c>
      <c r="DN219" s="209">
        <v>8950.2307344370747</v>
      </c>
      <c r="DO219" s="184">
        <v>8652.1829677192945</v>
      </c>
      <c r="DP219" s="184">
        <v>8291.12276898249</v>
      </c>
      <c r="DQ219" s="184">
        <v>7894.9620249034779</v>
      </c>
      <c r="DR219" s="184">
        <v>7495.8760226983304</v>
      </c>
      <c r="DS219" s="184">
        <v>7122.4986857588519</v>
      </c>
      <c r="DT219" s="184">
        <v>6793.9596298496399</v>
      </c>
      <c r="DU219" s="184">
        <v>6518.5995786556477</v>
      </c>
      <c r="DV219" s="193">
        <v>1.8920043587684632</v>
      </c>
      <c r="DW219" s="181">
        <v>1.8541642715930939</v>
      </c>
      <c r="DX219" s="181">
        <v>1.67</v>
      </c>
      <c r="DY219" s="602">
        <v>1.67</v>
      </c>
      <c r="DZ219" s="181">
        <v>1.67</v>
      </c>
      <c r="EA219" s="181">
        <v>1.67</v>
      </c>
      <c r="EB219" s="181">
        <v>1.67</v>
      </c>
      <c r="EC219" s="181">
        <v>1.67</v>
      </c>
      <c r="ED219" s="181">
        <v>1.67</v>
      </c>
      <c r="EE219" s="181">
        <v>1.67</v>
      </c>
      <c r="EF219" s="182">
        <v>1.67</v>
      </c>
      <c r="EG219" s="194">
        <v>4.5428483338650169E-2</v>
      </c>
      <c r="EH219" s="194">
        <v>5.4312458428090231E-2</v>
      </c>
      <c r="EI219" s="194">
        <v>8.0878894019550188E-2</v>
      </c>
      <c r="EJ219" s="194">
        <v>0.11743205270255982</v>
      </c>
      <c r="EK219" s="194">
        <v>0.15279312842669046</v>
      </c>
      <c r="EL219" s="194">
        <v>0.20438736628679946</v>
      </c>
      <c r="EM219" s="194">
        <v>0.29893354230783414</v>
      </c>
      <c r="EN219" s="194">
        <v>0.47267962555657389</v>
      </c>
      <c r="EO219" s="194">
        <v>0.78367520562869608</v>
      </c>
      <c r="EP219" s="194">
        <v>1.3095653998232155</v>
      </c>
      <c r="EQ219" s="194">
        <v>2.1329436538066031</v>
      </c>
      <c r="ER219" s="183">
        <v>50000</v>
      </c>
      <c r="ES219" s="184">
        <v>50000</v>
      </c>
      <c r="ET219" s="184">
        <v>50000</v>
      </c>
      <c r="EU219" s="209">
        <v>50000</v>
      </c>
      <c r="EV219" s="184">
        <v>50000</v>
      </c>
      <c r="EW219" s="184">
        <v>50000</v>
      </c>
      <c r="EX219" s="184">
        <v>50000</v>
      </c>
      <c r="EY219" s="184">
        <v>50000</v>
      </c>
      <c r="EZ219" s="184">
        <v>50000</v>
      </c>
      <c r="FA219" s="184">
        <v>50000</v>
      </c>
      <c r="FB219" s="184">
        <v>50000</v>
      </c>
      <c r="FC219" s="196">
        <v>16.77</v>
      </c>
      <c r="FD219" s="196">
        <v>17.309999999999999</v>
      </c>
      <c r="FE219" s="196">
        <v>17.62</v>
      </c>
      <c r="FF219" s="598">
        <v>17.62</v>
      </c>
      <c r="FG219" s="196">
        <v>17.62</v>
      </c>
      <c r="FH219" s="196">
        <v>17.62</v>
      </c>
      <c r="FI219" s="196">
        <v>17.62</v>
      </c>
      <c r="FJ219" s="196">
        <v>17.62</v>
      </c>
      <c r="FK219" s="196">
        <v>17.62</v>
      </c>
      <c r="FL219" s="196">
        <v>17.62</v>
      </c>
      <c r="FM219" s="198">
        <v>17.62</v>
      </c>
      <c r="FN219" s="193">
        <v>3.7675902297722905E-3</v>
      </c>
      <c r="FO219" s="181">
        <v>4.1468829655405305E-3</v>
      </c>
      <c r="FP219" s="181">
        <v>5.1075197219548688E-3</v>
      </c>
      <c r="FQ219" s="181">
        <v>5.9904781187205963E-3</v>
      </c>
      <c r="FR219" s="181">
        <v>6.5341569095724479E-3</v>
      </c>
      <c r="FS219" s="181">
        <v>7.5215459695025903E-3</v>
      </c>
      <c r="FT219" s="181">
        <v>9.3344972393632399E-3</v>
      </c>
      <c r="FU219" s="181">
        <v>1.2423770299916486E-2</v>
      </c>
      <c r="FV219" s="181">
        <v>1.7327303277334252E-2</v>
      </c>
      <c r="FW219" s="181">
        <v>2.4525730629871637E-2</v>
      </c>
      <c r="FX219" s="182">
        <v>3.4320468889806215E-2</v>
      </c>
      <c r="FY219" s="184">
        <v>32445</v>
      </c>
      <c r="FZ219" s="184">
        <v>31021</v>
      </c>
      <c r="GA219" s="184">
        <v>29992</v>
      </c>
      <c r="GB219" s="209">
        <v>29992</v>
      </c>
      <c r="GC219" s="184">
        <v>29992</v>
      </c>
      <c r="GD219" s="184">
        <v>29992</v>
      </c>
      <c r="GE219" s="184">
        <v>29992</v>
      </c>
      <c r="GF219" s="184">
        <v>29992</v>
      </c>
      <c r="GG219" s="184">
        <v>29992</v>
      </c>
      <c r="GH219" s="184">
        <v>29992</v>
      </c>
      <c r="GI219" s="184">
        <v>29992</v>
      </c>
      <c r="GJ219" s="195">
        <v>1.9</v>
      </c>
      <c r="GK219" s="196">
        <v>1.8</v>
      </c>
      <c r="GL219" s="196">
        <v>1.7</v>
      </c>
      <c r="GM219" s="604">
        <v>1.7</v>
      </c>
      <c r="GN219" s="196">
        <v>1.7</v>
      </c>
      <c r="GO219" s="196">
        <v>1.7</v>
      </c>
      <c r="GP219" s="196">
        <v>1.7</v>
      </c>
      <c r="GQ219" s="196">
        <v>1.7</v>
      </c>
      <c r="GR219" s="196">
        <v>1.7</v>
      </c>
      <c r="GS219" s="196">
        <v>1.7</v>
      </c>
      <c r="GT219" s="198">
        <v>1.7</v>
      </c>
      <c r="GU219" s="196">
        <v>3.5533014757592627E-3</v>
      </c>
      <c r="GV219" s="196">
        <v>4.2217151873224302E-3</v>
      </c>
      <c r="GW219" s="196">
        <v>5.4079422338680662E-3</v>
      </c>
      <c r="GX219" s="196">
        <v>7.2671113990411037E-3</v>
      </c>
      <c r="GY219" s="196">
        <v>8.8829317973279521E-3</v>
      </c>
      <c r="GZ219" s="196">
        <v>1.1123042872191681E-2</v>
      </c>
      <c r="HA219" s="196">
        <v>1.505646676567594E-2</v>
      </c>
      <c r="HB219" s="196">
        <v>2.1870459697540239E-2</v>
      </c>
      <c r="HC219" s="196">
        <v>3.3222299187170859E-2</v>
      </c>
      <c r="HD219" s="196">
        <v>5.0973249331652065E-2</v>
      </c>
      <c r="HE219" s="196">
        <v>7.6709856035527199E-2</v>
      </c>
      <c r="HF219" s="183">
        <v>37853</v>
      </c>
      <c r="HG219" s="184">
        <v>34283</v>
      </c>
      <c r="HH219" s="184">
        <v>30483</v>
      </c>
      <c r="HI219" s="209">
        <v>30483</v>
      </c>
      <c r="HJ219" s="184">
        <v>30483</v>
      </c>
      <c r="HK219" s="184">
        <v>30483</v>
      </c>
      <c r="HL219" s="184">
        <v>30483</v>
      </c>
      <c r="HM219" s="184">
        <v>30483</v>
      </c>
      <c r="HN219" s="184">
        <v>30483</v>
      </c>
      <c r="HO219" s="184">
        <v>30483</v>
      </c>
      <c r="HP219" s="184">
        <v>30483</v>
      </c>
      <c r="HQ219" s="195">
        <v>9.4</v>
      </c>
      <c r="HR219" s="196">
        <v>9</v>
      </c>
      <c r="HS219" s="196">
        <v>8.1999999999999993</v>
      </c>
      <c r="HT219" s="604">
        <v>8.1999999999999993</v>
      </c>
      <c r="HU219" s="196">
        <v>8.1999999999999993</v>
      </c>
      <c r="HV219" s="196">
        <v>8.1999999999999993</v>
      </c>
      <c r="HW219" s="196">
        <v>8.1999999999999993</v>
      </c>
      <c r="HX219" s="196">
        <v>8.1999999999999993</v>
      </c>
      <c r="HY219" s="196">
        <v>8.1999999999999993</v>
      </c>
      <c r="HZ219" s="196">
        <v>8.1999999999999993</v>
      </c>
      <c r="IA219" s="198">
        <v>8.1999999999999993</v>
      </c>
      <c r="IB219" s="196">
        <v>1.3041125242464031E-3</v>
      </c>
      <c r="IC219" s="196">
        <v>1.5878618320319725E-3</v>
      </c>
      <c r="ID219" s="196">
        <v>2.1871076312102965E-3</v>
      </c>
      <c r="IE219" s="196">
        <v>2.9390023247955221E-3</v>
      </c>
      <c r="IF219" s="196">
        <v>3.592480666636227E-3</v>
      </c>
      <c r="IG219" s="196">
        <v>4.498437833839338E-3</v>
      </c>
      <c r="IH219" s="196">
        <v>6.089213223477905E-3</v>
      </c>
      <c r="II219" s="196">
        <v>8.8449630624760946E-3</v>
      </c>
      <c r="IJ219" s="196">
        <v>1.3435931993423305E-2</v>
      </c>
      <c r="IK219" s="196">
        <v>2.0614861952972775E-2</v>
      </c>
      <c r="IL219" s="198">
        <v>3.1023391942621454E-2</v>
      </c>
      <c r="IM219" s="209"/>
      <c r="IP219" s="606">
        <v>0.23459221501390176</v>
      </c>
      <c r="IQ219" s="279">
        <v>0.24096385542168675</v>
      </c>
      <c r="IR219" s="279">
        <v>0.3146067415730337</v>
      </c>
      <c r="IS219" s="279">
        <v>0.39449541284403672</v>
      </c>
      <c r="IT219" s="279">
        <v>0.50239476524554783</v>
      </c>
      <c r="IU219" s="279">
        <v>0.61029411764705888</v>
      </c>
      <c r="IV219" s="279">
        <v>0.72389705882352939</v>
      </c>
      <c r="IW219" s="311">
        <v>0.83750000000000002</v>
      </c>
      <c r="IY219" s="225"/>
      <c r="IZ219" s="225"/>
      <c r="JA219" s="601">
        <v>0.76540778498609829</v>
      </c>
      <c r="JB219" s="601">
        <v>0.75903614457831325</v>
      </c>
      <c r="JC219" s="601">
        <v>0.6853932584269663</v>
      </c>
      <c r="JD219" s="601">
        <v>0.60550458715596323</v>
      </c>
      <c r="JE219" s="601">
        <v>0.49760523475445217</v>
      </c>
      <c r="JF219" s="601">
        <v>0.38970588235294112</v>
      </c>
      <c r="JG219" s="601">
        <v>0.27610294117647061</v>
      </c>
      <c r="JH219" s="710">
        <v>0.16249999999999998</v>
      </c>
      <c r="JI219" s="116">
        <v>1.1000000000000001</v>
      </c>
      <c r="JJ219" s="116">
        <v>1.1000000000000001</v>
      </c>
      <c r="JK219" s="116">
        <v>1.1000000000000001</v>
      </c>
      <c r="JL219" s="116">
        <v>1.1000000000000001</v>
      </c>
      <c r="JM219" s="116">
        <v>1.1000000000000001</v>
      </c>
      <c r="JN219" s="116">
        <v>1.1000000000000001</v>
      </c>
      <c r="JO219" s="116">
        <v>1.1000000000000001</v>
      </c>
      <c r="JP219" s="116">
        <v>1.1000000000000001</v>
      </c>
      <c r="JQ219" s="116">
        <v>1.1000000000000001</v>
      </c>
      <c r="JR219" s="116">
        <v>1.1000000000000001</v>
      </c>
      <c r="JS219" s="208">
        <v>1.1000000000000001</v>
      </c>
      <c r="JT219" s="116">
        <v>5000</v>
      </c>
      <c r="JU219" s="116">
        <v>5000</v>
      </c>
      <c r="JV219" s="116">
        <v>5000</v>
      </c>
      <c r="JW219" s="116">
        <v>5000</v>
      </c>
      <c r="JX219" s="116">
        <v>5000</v>
      </c>
      <c r="JY219" s="116">
        <v>5000</v>
      </c>
      <c r="JZ219" s="116">
        <v>5000</v>
      </c>
      <c r="KA219" s="116">
        <v>5000</v>
      </c>
      <c r="KB219" s="116">
        <v>5000</v>
      </c>
      <c r="KC219" s="116">
        <v>5000</v>
      </c>
      <c r="KD219" s="208">
        <v>5000</v>
      </c>
      <c r="KE219" s="116">
        <v>1.2</v>
      </c>
      <c r="KF219" s="116">
        <v>1.2</v>
      </c>
      <c r="KG219" s="116">
        <v>1.2</v>
      </c>
      <c r="KH219" s="116">
        <v>1.6</v>
      </c>
      <c r="KI219" s="116">
        <v>1.6</v>
      </c>
      <c r="KJ219" s="116">
        <v>1.6</v>
      </c>
      <c r="KK219" s="116">
        <v>1.6</v>
      </c>
      <c r="KL219" s="116">
        <v>1.6</v>
      </c>
      <c r="KM219" s="116">
        <v>1.6</v>
      </c>
      <c r="KN219" s="116">
        <v>1.6</v>
      </c>
      <c r="KO219" s="208">
        <v>1.6</v>
      </c>
      <c r="KP219" s="116">
        <v>20000</v>
      </c>
      <c r="KQ219" s="116">
        <v>20000</v>
      </c>
      <c r="KR219" s="116">
        <v>20000</v>
      </c>
      <c r="KS219" s="116">
        <v>40000</v>
      </c>
      <c r="KT219" s="116">
        <v>40000</v>
      </c>
      <c r="KU219" s="116">
        <v>40000</v>
      </c>
      <c r="KV219" s="116">
        <v>40000</v>
      </c>
      <c r="KW219" s="116">
        <v>40000</v>
      </c>
      <c r="KX219" s="116">
        <v>40000</v>
      </c>
      <c r="KY219" s="116">
        <v>40000</v>
      </c>
      <c r="KZ219" s="208">
        <v>40000</v>
      </c>
      <c r="LA219" s="116">
        <v>0.3</v>
      </c>
      <c r="LB219" s="116">
        <v>0.3</v>
      </c>
      <c r="LC219" s="116">
        <v>0.3</v>
      </c>
      <c r="LD219" s="116">
        <v>0.3</v>
      </c>
      <c r="LE219" s="116">
        <v>0.3</v>
      </c>
      <c r="LF219" s="116">
        <v>0.3</v>
      </c>
      <c r="LG219" s="116">
        <v>0.3</v>
      </c>
      <c r="LH219" s="116">
        <v>0.3</v>
      </c>
      <c r="LI219" s="116">
        <v>0.3</v>
      </c>
      <c r="LJ219" s="116">
        <v>0.3</v>
      </c>
      <c r="LK219" s="208">
        <v>0.3</v>
      </c>
      <c r="LL219" s="116">
        <v>17052</v>
      </c>
      <c r="LM219" s="116">
        <v>15490</v>
      </c>
      <c r="LN219" s="116">
        <v>15201</v>
      </c>
      <c r="LO219" s="116">
        <v>15201</v>
      </c>
      <c r="LP219" s="116">
        <v>15201</v>
      </c>
      <c r="LQ219" s="116">
        <v>15201</v>
      </c>
      <c r="LR219" s="116">
        <v>15201</v>
      </c>
      <c r="LS219" s="116">
        <v>15201</v>
      </c>
      <c r="LT219" s="116">
        <v>15201</v>
      </c>
      <c r="LU219" s="116">
        <v>15201</v>
      </c>
      <c r="LV219" s="208">
        <v>15201</v>
      </c>
      <c r="LW219">
        <v>0.12427497956985503</v>
      </c>
      <c r="LX219">
        <v>0.16920799271016548</v>
      </c>
      <c r="LY219">
        <v>0.27951065496917232</v>
      </c>
      <c r="LZ219">
        <v>0.36034420613355844</v>
      </c>
      <c r="MA219">
        <v>0.42835325487961157</v>
      </c>
      <c r="MB219">
        <v>0.52775407502925276</v>
      </c>
      <c r="MC219">
        <v>0.70638427050380692</v>
      </c>
      <c r="MD219">
        <v>1.0203369647057698</v>
      </c>
      <c r="ME219">
        <v>1.5501861877655523</v>
      </c>
      <c r="MF219">
        <v>2.3910265138725828</v>
      </c>
      <c r="MG219" s="5">
        <v>3.6308048727943518</v>
      </c>
      <c r="MH219" s="156">
        <v>1.0394044824121085E-2</v>
      </c>
      <c r="MI219" s="156">
        <v>1.2140523375938093E-2</v>
      </c>
      <c r="MJ219" s="156">
        <v>1.2986218975590876E-2</v>
      </c>
      <c r="MK219" s="156">
        <v>5.8663455271742619E-3</v>
      </c>
      <c r="ML219" s="156">
        <v>6.5585238587657618E-3</v>
      </c>
      <c r="MM219" s="156">
        <v>7.7019585185831331E-3</v>
      </c>
      <c r="MN219" s="156">
        <v>9.7810181607812952E-3</v>
      </c>
      <c r="MO219" s="156">
        <v>1.3364952553932299E-2</v>
      </c>
      <c r="MP219" s="156">
        <v>1.9202488732944296E-2</v>
      </c>
      <c r="MQ219" s="156">
        <v>2.8102751733496922E-2</v>
      </c>
      <c r="MR219" s="157">
        <v>4.0821048798933238E-2</v>
      </c>
      <c r="MS219" s="156">
        <v>1.4497470992639778E-2</v>
      </c>
      <c r="MT219" s="156">
        <v>1.6410504609509134E-2</v>
      </c>
      <c r="MU219" s="156">
        <v>2.0929658416669758E-2</v>
      </c>
      <c r="MV219" s="156">
        <v>2.8124960045852448E-2</v>
      </c>
      <c r="MW219" s="156">
        <v>3.4378460459935464E-2</v>
      </c>
      <c r="MX219" s="156">
        <v>4.3048072224401782E-2</v>
      </c>
      <c r="MY219" s="156">
        <v>5.8271093280917216E-2</v>
      </c>
      <c r="MZ219" s="156">
        <v>8.4642407609013509E-2</v>
      </c>
      <c r="NA219" s="156">
        <v>0.12857596174923475</v>
      </c>
      <c r="NB219" s="156">
        <v>0.19727516507441392</v>
      </c>
      <c r="NC219" s="157">
        <v>0.29688022071699266</v>
      </c>
      <c r="ND219" s="156">
        <v>1.3055495479361219</v>
      </c>
      <c r="NE219" s="156">
        <v>1.2789628854475625</v>
      </c>
      <c r="NF219" s="156">
        <v>1.2269487619593811</v>
      </c>
      <c r="NG219" s="156">
        <v>1.2444650288740136</v>
      </c>
      <c r="NH219" s="156">
        <v>1.253769934589323</v>
      </c>
      <c r="NI219" s="156">
        <v>1.262671962836551</v>
      </c>
      <c r="NJ219" s="156">
        <v>1.2726754310493515</v>
      </c>
      <c r="NK219" s="156">
        <v>1.2832934452502704</v>
      </c>
      <c r="NL219" s="156">
        <v>1.2939157347323407</v>
      </c>
      <c r="NM219" s="156">
        <v>1.3039597558944727</v>
      </c>
      <c r="NN219" s="157">
        <v>1.312968143634331</v>
      </c>
      <c r="NO219" s="156">
        <v>6875.4334550141284</v>
      </c>
      <c r="NP219" s="156">
        <v>6746.2529631291945</v>
      </c>
      <c r="NQ219" s="156">
        <v>6470.4833241667939</v>
      </c>
      <c r="NR219" s="156">
        <v>6383.678342659211</v>
      </c>
      <c r="NS219" s="156">
        <v>6340.0888552732504</v>
      </c>
      <c r="NT219" s="156">
        <v>6273.5566246044245</v>
      </c>
      <c r="NU219" s="156">
        <v>6189.772711511685</v>
      </c>
      <c r="NV219" s="156">
        <v>6093.6957446731312</v>
      </c>
      <c r="NW219" s="156">
        <v>5992.5088381155629</v>
      </c>
      <c r="NX219" s="156">
        <v>5893.8526936797098</v>
      </c>
      <c r="NY219" s="157">
        <v>5804.1636819570795</v>
      </c>
      <c r="NZ219" s="156">
        <v>1706.7853124792753</v>
      </c>
      <c r="OA219" s="156">
        <v>2150.9122454681997</v>
      </c>
      <c r="OB219" s="156">
        <v>3115.9133810032745</v>
      </c>
      <c r="OC219" s="156">
        <v>4112.5826728755546</v>
      </c>
      <c r="OD219" s="156">
        <v>4983.4185814066623</v>
      </c>
      <c r="OE219" s="156">
        <v>6225.5560041926656</v>
      </c>
      <c r="OF219" s="156">
        <v>8452.4138207596206</v>
      </c>
      <c r="OG219" s="156">
        <v>12384.267214951406</v>
      </c>
      <c r="OH219" s="156">
        <v>19076.465100613124</v>
      </c>
      <c r="OI219" s="156">
        <v>29807.436483851212</v>
      </c>
      <c r="OJ219" s="157">
        <v>45801.329280510596</v>
      </c>
      <c r="OK219" s="156"/>
      <c r="OL219" s="156"/>
      <c r="OM219" s="156"/>
      <c r="ON219" s="156"/>
      <c r="OO219" s="156"/>
      <c r="OP219" s="156"/>
      <c r="OQ219" s="156"/>
      <c r="OR219" s="156"/>
      <c r="OS219" s="156"/>
      <c r="OT219" s="156"/>
      <c r="OU219" s="157"/>
      <c r="OV219">
        <v>773.81584906616649</v>
      </c>
      <c r="OW219">
        <v>928.89572453977507</v>
      </c>
      <c r="OX219">
        <v>1266.9355232586458</v>
      </c>
      <c r="OY219">
        <v>1755.2434254018301</v>
      </c>
      <c r="OZ219">
        <v>2207.7301526077899</v>
      </c>
      <c r="PA219">
        <v>2829.9832463424545</v>
      </c>
      <c r="PB219">
        <v>3941.31517069868</v>
      </c>
      <c r="PC219">
        <v>5917.0569456180037</v>
      </c>
      <c r="PD219">
        <v>9321.4817889941496</v>
      </c>
      <c r="PE219">
        <v>14858.214546608204</v>
      </c>
      <c r="PF219" s="5">
        <v>23219.355357009932</v>
      </c>
      <c r="PG219">
        <v>683.5123876342027</v>
      </c>
      <c r="PH219">
        <v>930.64395990591026</v>
      </c>
      <c r="PI219">
        <v>1537.3086023304479</v>
      </c>
      <c r="PJ219">
        <v>1981.8931337345714</v>
      </c>
      <c r="PK219">
        <v>2355.9429018378637</v>
      </c>
      <c r="PL219">
        <v>2902.64741266089</v>
      </c>
      <c r="PM219">
        <v>3885.1134877709387</v>
      </c>
      <c r="PN219">
        <v>5611.8533058817338</v>
      </c>
      <c r="PO219">
        <v>8526.0240327105384</v>
      </c>
      <c r="PP219">
        <v>13150.645826299207</v>
      </c>
      <c r="PQ219" s="5">
        <v>19969.426800368936</v>
      </c>
      <c r="PR219">
        <v>249.45707577890605</v>
      </c>
      <c r="PS219">
        <v>291.37256102251422</v>
      </c>
      <c r="PT219">
        <v>311.66925541418101</v>
      </c>
      <c r="PU219">
        <v>375.44611373915279</v>
      </c>
      <c r="PV219">
        <v>419.74552696100875</v>
      </c>
      <c r="PW219">
        <v>492.92534518932058</v>
      </c>
      <c r="PX219">
        <v>625.9851622900029</v>
      </c>
      <c r="PY219">
        <v>855.35696345166718</v>
      </c>
      <c r="PZ219">
        <v>1228.959278908435</v>
      </c>
      <c r="QA219" s="7">
        <v>1798.5761109438031</v>
      </c>
      <c r="QB219" s="5">
        <v>2612.5471231317274</v>
      </c>
      <c r="QC219">
        <v>74.163262609948049</v>
      </c>
      <c r="QD219">
        <v>76.259614920388941</v>
      </c>
      <c r="QE219">
        <v>95.445521277539086</v>
      </c>
      <c r="QF219">
        <v>128.2582552971009</v>
      </c>
      <c r="QG219">
        <v>156.77609323544371</v>
      </c>
      <c r="QH219">
        <v>196.31212376493943</v>
      </c>
      <c r="QI219">
        <v>265.73366668896676</v>
      </c>
      <c r="QJ219">
        <v>385.99477141938428</v>
      </c>
      <c r="QK219">
        <v>586.34495836503527</v>
      </c>
      <c r="QL219">
        <v>899.63393528884978</v>
      </c>
      <c r="QM219" s="5">
        <v>1353.8628705357014</v>
      </c>
      <c r="QN219">
        <v>219.04504612391761</v>
      </c>
      <c r="QO219">
        <v>235.73128828667242</v>
      </c>
      <c r="QP219">
        <v>275.73150591289073</v>
      </c>
      <c r="QQ219">
        <v>370.52384863606932</v>
      </c>
      <c r="QR219">
        <v>452.9087137912818</v>
      </c>
      <c r="QS219">
        <v>567.12391309871396</v>
      </c>
      <c r="QT219">
        <v>767.67503710145979</v>
      </c>
      <c r="QU219">
        <v>1115.0960063226655</v>
      </c>
      <c r="QV219">
        <v>1693.8854352767685</v>
      </c>
      <c r="QW219">
        <v>2598.9424797233446</v>
      </c>
      <c r="QX219" s="5">
        <v>3911.1594037698037</v>
      </c>
      <c r="QY219" s="7">
        <v>1.9</v>
      </c>
      <c r="QZ219" s="7">
        <v>1.8</v>
      </c>
      <c r="RA219" s="7">
        <v>1.7</v>
      </c>
      <c r="RB219" s="7">
        <v>1.7</v>
      </c>
      <c r="RC219" s="7">
        <v>1.7</v>
      </c>
      <c r="RD219" s="7">
        <v>1.7</v>
      </c>
      <c r="RE219" s="7">
        <v>1.7</v>
      </c>
      <c r="RF219" s="7">
        <v>1.7</v>
      </c>
      <c r="RG219" s="7">
        <v>1.7</v>
      </c>
      <c r="RH219" s="7">
        <v>1.7</v>
      </c>
      <c r="RI219" s="5">
        <v>1.7</v>
      </c>
      <c r="RJ219" s="7">
        <v>32445</v>
      </c>
      <c r="RK219" s="7">
        <v>31021</v>
      </c>
      <c r="RL219" s="7">
        <v>29992</v>
      </c>
      <c r="RM219" s="7">
        <v>29992</v>
      </c>
      <c r="RN219" s="7">
        <v>29992</v>
      </c>
      <c r="RO219" s="7">
        <v>29992</v>
      </c>
      <c r="RP219" s="7">
        <v>29992</v>
      </c>
      <c r="RQ219" s="7">
        <v>29992</v>
      </c>
      <c r="RR219" s="7">
        <v>29992</v>
      </c>
      <c r="RS219" s="7">
        <v>29992</v>
      </c>
      <c r="RT219" s="5">
        <v>29992</v>
      </c>
      <c r="RU219">
        <v>0.61496061296921656</v>
      </c>
      <c r="RV219">
        <v>0.60692639198987797</v>
      </c>
      <c r="RW219">
        <v>0.58746426934910212</v>
      </c>
      <c r="RX219">
        <v>0.58746426934910212</v>
      </c>
      <c r="RY219">
        <v>0.58746426934910212</v>
      </c>
      <c r="RZ219">
        <v>0.58746426934910212</v>
      </c>
      <c r="SA219">
        <v>0.58746426934910212</v>
      </c>
      <c r="SB219">
        <v>0.58746426934910201</v>
      </c>
      <c r="SC219">
        <v>0.58746426934910212</v>
      </c>
      <c r="SD219">
        <v>0.58746426934910212</v>
      </c>
      <c r="SE219" s="5">
        <v>0.58746426934910201</v>
      </c>
      <c r="SF219" s="156">
        <v>20082.11794714697</v>
      </c>
      <c r="SG219" s="156">
        <v>18667.915862663198</v>
      </c>
      <c r="SH219" s="156">
        <v>18238.060005673262</v>
      </c>
      <c r="SI219" s="156">
        <v>18238.060005673262</v>
      </c>
      <c r="SJ219" s="156">
        <v>18238.060005673266</v>
      </c>
      <c r="SK219" s="156">
        <v>18238.060005673266</v>
      </c>
      <c r="SL219" s="156">
        <v>18238.060005673266</v>
      </c>
      <c r="SM219" s="156">
        <v>18238.060005673262</v>
      </c>
      <c r="SN219" s="156">
        <v>18238.060005673266</v>
      </c>
      <c r="SO219" s="156">
        <v>18238.060005673262</v>
      </c>
      <c r="SP219" s="157">
        <v>18238.060005673262</v>
      </c>
      <c r="SQ219" s="156">
        <v>293.20830873386569</v>
      </c>
      <c r="SR219" s="156">
        <v>311.99090320706136</v>
      </c>
      <c r="SS219" s="156">
        <v>371.17702719042984</v>
      </c>
      <c r="ST219" s="156">
        <v>498.78210393317022</v>
      </c>
      <c r="SU219" s="156">
        <v>609.68480702672548</v>
      </c>
      <c r="SV219" s="156">
        <v>763.43603686365338</v>
      </c>
      <c r="SW219" s="156">
        <v>1033.4087037904264</v>
      </c>
      <c r="SX219" s="156">
        <v>1501.0907777420498</v>
      </c>
      <c r="SY219" s="156">
        <v>2280.2303936418039</v>
      </c>
      <c r="SZ219" s="156">
        <v>3498.5764150121945</v>
      </c>
      <c r="TA219" s="157">
        <v>5265.0222743055056</v>
      </c>
      <c r="TB219" s="156"/>
      <c r="TC219" s="156"/>
      <c r="TD219" s="156"/>
      <c r="TE219" s="156"/>
      <c r="TF219" s="156"/>
      <c r="TG219" s="156"/>
      <c r="TH219" s="156"/>
      <c r="TI219" s="156"/>
      <c r="TJ219" s="156"/>
      <c r="TK219" s="156"/>
      <c r="TL219" s="156"/>
      <c r="TM219" s="728">
        <v>932.96946341310877</v>
      </c>
      <c r="TN219" s="244">
        <v>1222.0165209284246</v>
      </c>
      <c r="TO219" s="244">
        <v>1848.9778577446289</v>
      </c>
      <c r="TP219" s="244">
        <v>2357.3392474737243</v>
      </c>
      <c r="TQ219" s="244">
        <v>2775.6884287988723</v>
      </c>
      <c r="TR219" s="244">
        <v>3395.5727578502106</v>
      </c>
      <c r="TS219" s="244">
        <v>4511.0986500609415</v>
      </c>
      <c r="TT219" s="244">
        <v>6467.2102693334009</v>
      </c>
      <c r="TU219" s="244">
        <v>9754.9833116189729</v>
      </c>
      <c r="TV219" s="244">
        <v>14949.22193724301</v>
      </c>
      <c r="TW219" s="729">
        <v>22581.973923500664</v>
      </c>
      <c r="TX219" s="117">
        <v>3159.124407664066</v>
      </c>
      <c r="TY219" s="117">
        <v>3589.127206675329</v>
      </c>
      <c r="TZ219" s="117">
        <v>4499.7248750422395</v>
      </c>
      <c r="UA219" s="117">
        <v>5277.6112225928455</v>
      </c>
      <c r="UB219" s="117">
        <v>5756.5922373333269</v>
      </c>
      <c r="UC219" s="117">
        <v>6626.4819991317818</v>
      </c>
      <c r="UD219" s="117">
        <v>8223.6920678790157</v>
      </c>
      <c r="UE219" s="117">
        <v>10945.341634226428</v>
      </c>
      <c r="UF219" s="117">
        <v>15265.354187331473</v>
      </c>
      <c r="UG219" s="117">
        <v>21607.168684916909</v>
      </c>
      <c r="UH219" s="185">
        <v>30236.333091919274</v>
      </c>
      <c r="UI219" s="116">
        <v>1.1077182149873701</v>
      </c>
      <c r="UJ219" s="116">
        <v>1.1066945810409465</v>
      </c>
      <c r="UK219" s="116">
        <v>1.1044397804326769</v>
      </c>
      <c r="UL219" s="116">
        <v>1.1080095255319256</v>
      </c>
      <c r="UM219" s="116">
        <v>1.1075400623521754</v>
      </c>
      <c r="UN219" s="116">
        <v>1.107191961651409</v>
      </c>
      <c r="UO219" s="116">
        <v>1.1068287435286202</v>
      </c>
      <c r="UP219" s="116">
        <v>1.1064646066389052</v>
      </c>
      <c r="UQ219" s="116">
        <v>1.1061178244180365</v>
      </c>
      <c r="UR219" s="116">
        <v>1.1058084435860969</v>
      </c>
      <c r="US219" s="208">
        <v>1.1055589879893346</v>
      </c>
      <c r="UT219" s="156">
        <v>16243.532471930323</v>
      </c>
      <c r="UU219" s="156">
        <v>15121.538364716966</v>
      </c>
      <c r="UV219" s="156">
        <v>14093.046368020252</v>
      </c>
      <c r="UW219" s="156">
        <v>14093.04636802025</v>
      </c>
      <c r="UX219" s="156">
        <v>14093.046368020252</v>
      </c>
      <c r="UY219" s="156">
        <v>14093.04636802025</v>
      </c>
      <c r="UZ219" s="156">
        <v>14093.046368020248</v>
      </c>
      <c r="VA219" s="156">
        <v>14093.046368020248</v>
      </c>
      <c r="VB219" s="156">
        <v>14093.04636802025</v>
      </c>
      <c r="VC219" s="156">
        <v>14093.046368020254</v>
      </c>
      <c r="VD219" s="157">
        <v>14093.046368020247</v>
      </c>
      <c r="VE219" s="156">
        <v>26413.939574929223</v>
      </c>
      <c r="VF219" s="156">
        <v>24914.946135624887</v>
      </c>
      <c r="VG219" s="156">
        <v>23989.623034665659</v>
      </c>
      <c r="VH219" s="156">
        <v>23989.623034665659</v>
      </c>
      <c r="VI219" s="156">
        <v>23989.623034665659</v>
      </c>
      <c r="VJ219" s="156">
        <v>23989.623034665656</v>
      </c>
      <c r="VK219" s="156">
        <v>23989.623034665656</v>
      </c>
      <c r="VL219" s="156">
        <v>23989.623034665659</v>
      </c>
      <c r="VM219" s="156">
        <v>23989.623034665656</v>
      </c>
      <c r="VN219" s="156">
        <v>23989.623034665663</v>
      </c>
      <c r="VO219" s="157">
        <v>23989.623034665656</v>
      </c>
      <c r="VP219" s="156">
        <v>1.8050772468399041E-2</v>
      </c>
      <c r="VQ219" s="156">
        <v>2.0632219796831566E-2</v>
      </c>
      <c r="VR219" s="156">
        <v>2.6337600650537817E-2</v>
      </c>
      <c r="VS219" s="156">
        <v>3.5392071444893543E-2</v>
      </c>
      <c r="VT219" s="156">
        <v>4.3261392257263408E-2</v>
      </c>
      <c r="VU219" s="156">
        <v>5.4171115096593461E-2</v>
      </c>
      <c r="VV219" s="156">
        <v>7.332756004659316E-2</v>
      </c>
      <c r="VW219" s="156">
        <v>0.10651286730655374</v>
      </c>
      <c r="VX219" s="156">
        <v>0.16179826093640562</v>
      </c>
      <c r="VY219" s="156">
        <v>0.24824841440606596</v>
      </c>
      <c r="VZ219" s="157">
        <v>0.37359007675251993</v>
      </c>
      <c r="WA219" s="156">
        <v>6157.732248105528</v>
      </c>
      <c r="WB219" s="156">
        <v>6004.1871561419748</v>
      </c>
      <c r="WC219" s="156">
        <v>5665.967064901517</v>
      </c>
      <c r="WD219" s="156">
        <v>5560.6667872347798</v>
      </c>
      <c r="WE219" s="156">
        <v>5527.8043646522783</v>
      </c>
      <c r="WF219" s="156">
        <v>5503.437315598625</v>
      </c>
      <c r="WG219" s="156">
        <v>5478.0120470034071</v>
      </c>
      <c r="WH219" s="156">
        <v>5452.5224647233663</v>
      </c>
      <c r="WI219" s="156">
        <v>5428.2477092625404</v>
      </c>
      <c r="WJ219" s="156">
        <v>5406.5910510267686</v>
      </c>
      <c r="WK219" s="157">
        <v>5389.1291592534217</v>
      </c>
      <c r="WL219" s="156">
        <v>0.13466902439397613</v>
      </c>
      <c r="WM219" s="156">
        <v>0.18134851608610358</v>
      </c>
      <c r="WN219" s="156">
        <v>0.2924968739447632</v>
      </c>
      <c r="WO219" s="156">
        <v>0.36621055166073269</v>
      </c>
      <c r="WP219" s="156">
        <v>0.43491177873837733</v>
      </c>
      <c r="WQ219" s="156">
        <v>0.53545603354783589</v>
      </c>
      <c r="WR219" s="156">
        <v>0.71616528866458817</v>
      </c>
      <c r="WS219" s="156">
        <v>1.0337019172597022</v>
      </c>
      <c r="WT219" s="156">
        <v>1.5693886764984966</v>
      </c>
      <c r="WU219" s="156">
        <v>2.4191292656060797</v>
      </c>
      <c r="WV219" s="157">
        <v>3.6716259215932849</v>
      </c>
      <c r="WW219" s="119">
        <v>1.8050772468399041E-2</v>
      </c>
      <c r="WX219" s="119">
        <v>2.0632219796831563E-2</v>
      </c>
      <c r="WY219" s="119">
        <v>2.6337600650537824E-2</v>
      </c>
      <c r="WZ219" s="119">
        <v>3.539207144489355E-2</v>
      </c>
      <c r="XA219" s="119">
        <v>4.3261392257263415E-2</v>
      </c>
      <c r="XB219" s="119">
        <v>5.4171115096593461E-2</v>
      </c>
      <c r="XC219" s="119">
        <v>7.332756004659316E-2</v>
      </c>
      <c r="XD219" s="119">
        <v>0.10651286730655375</v>
      </c>
      <c r="XE219" s="197">
        <v>0.16179826093640559</v>
      </c>
      <c r="XF219" s="197">
        <v>0.24824841440606599</v>
      </c>
      <c r="XG219" s="201">
        <v>0.37359007675251987</v>
      </c>
      <c r="XH219" s="821">
        <v>0.19173587614067472</v>
      </c>
      <c r="XI219" s="821">
        <v>0.21289340101522847</v>
      </c>
      <c r="XJ219" s="821">
        <v>0.24278698588090852</v>
      </c>
      <c r="XK219" s="821">
        <v>0.25104265936525005</v>
      </c>
      <c r="XL219" s="821">
        <v>0.25844372744538024</v>
      </c>
      <c r="XM219" s="821">
        <v>0.26420500444924572</v>
      </c>
      <c r="XN219" s="821">
        <v>0.27051271323087089</v>
      </c>
      <c r="XO219" s="821">
        <v>0.27721040293229415</v>
      </c>
      <c r="XP219" s="821">
        <v>0.28405551930218725</v>
      </c>
      <c r="XQ219" s="821">
        <v>0.29075827555559908</v>
      </c>
      <c r="XR219" s="822">
        <v>0.29698406314616727</v>
      </c>
      <c r="XS219" s="821">
        <v>0.15902799138726545</v>
      </c>
      <c r="XT219" s="821">
        <v>0.1618274111675127</v>
      </c>
      <c r="XU219" s="821">
        <v>0.16635972989564146</v>
      </c>
      <c r="XV219" s="821">
        <v>0.18692302256387808</v>
      </c>
      <c r="XW219" s="821">
        <v>0.20556125965493205</v>
      </c>
      <c r="XX219" s="821">
        <v>0.22019723608118966</v>
      </c>
      <c r="XY219" s="821">
        <v>0.2363450554355068</v>
      </c>
      <c r="XZ219" s="821">
        <v>0.25362863920569029</v>
      </c>
      <c r="YA219" s="821">
        <v>0.27143238134347697</v>
      </c>
      <c r="YB219" s="821">
        <v>0.28898820671356334</v>
      </c>
      <c r="YC219" s="822">
        <v>0.30536650697232537</v>
      </c>
      <c r="YD219">
        <v>6254.1806020066888</v>
      </c>
      <c r="YE219">
        <v>6088.8501742160279</v>
      </c>
      <c r="YF219">
        <v>5723.589001447177</v>
      </c>
      <c r="YG219">
        <v>5809.6201692354489</v>
      </c>
      <c r="YH219">
        <v>5762.4888815761096</v>
      </c>
      <c r="YI219">
        <v>5727.5158534897355</v>
      </c>
      <c r="YJ219">
        <v>5691.0005542204954</v>
      </c>
      <c r="YK219">
        <v>5654.3688241025466</v>
      </c>
      <c r="YL219">
        <v>5619.460530961579</v>
      </c>
      <c r="YM219">
        <v>5588.2987106999599</v>
      </c>
      <c r="YN219" s="5">
        <v>5563.1600498656353</v>
      </c>
      <c r="YO219" s="156">
        <v>5646.0032139834384</v>
      </c>
      <c r="YP219" s="156">
        <v>5501.8342716460329</v>
      </c>
      <c r="YQ219" s="156">
        <v>5182.3459303547506</v>
      </c>
      <c r="YR219" s="156">
        <v>5243.2944260532477</v>
      </c>
      <c r="YS219" s="156">
        <v>5202.9620213808157</v>
      </c>
      <c r="YT219" s="156">
        <v>5173.0106899863858</v>
      </c>
      <c r="YU219" s="156">
        <v>5141.71735012711</v>
      </c>
      <c r="YV219" s="156">
        <v>5110.3024806900576</v>
      </c>
      <c r="YW219" s="156">
        <v>5080.3453365541363</v>
      </c>
      <c r="YX219" s="156">
        <v>5053.5865801289319</v>
      </c>
      <c r="YY219" s="157">
        <v>5031.9884423202784</v>
      </c>
      <c r="YZ219" s="156">
        <v>0.13466902439397613</v>
      </c>
      <c r="ZA219" s="156">
        <v>0.18134851608610361</v>
      </c>
      <c r="ZB219" s="156">
        <v>0.2924968739447632</v>
      </c>
      <c r="ZC219" s="156">
        <v>0.36621055166073269</v>
      </c>
      <c r="ZD219" s="156">
        <v>0.43491177873837739</v>
      </c>
      <c r="ZE219" s="156">
        <v>0.53545603354783589</v>
      </c>
      <c r="ZF219" s="156">
        <v>0.71616528866458817</v>
      </c>
      <c r="ZG219" s="156">
        <v>1.0337019172597022</v>
      </c>
      <c r="ZH219" s="156">
        <v>1.5693886764984963</v>
      </c>
      <c r="ZI219" s="156">
        <v>2.4191292656060797</v>
      </c>
      <c r="ZJ219" s="157">
        <v>3.6716259215932849</v>
      </c>
      <c r="ZK219" s="748">
        <v>464.02697097481155</v>
      </c>
      <c r="ZL219" s="748">
        <v>489.93000468796902</v>
      </c>
      <c r="ZM219" s="748">
        <v>546.69073576190442</v>
      </c>
      <c r="ZN219" s="748">
        <v>734.63478450728348</v>
      </c>
      <c r="ZO219" s="748">
        <v>897.97862292079128</v>
      </c>
      <c r="ZP219" s="748">
        <v>1124.432220009181</v>
      </c>
      <c r="ZQ219" s="748">
        <v>1522.0633908684713</v>
      </c>
      <c r="ZR219" s="748">
        <v>2210.8922740743619</v>
      </c>
      <c r="ZS219" s="748">
        <v>3358.4536226352848</v>
      </c>
      <c r="ZT219" s="748">
        <v>5152.9032626822463</v>
      </c>
      <c r="ZU219" s="748">
        <v>7754.6256640128231</v>
      </c>
      <c r="ZV219" s="334"/>
      <c r="ZW219" s="334"/>
      <c r="ZX219" s="334"/>
      <c r="ZY219" s="334"/>
      <c r="ZZ219" s="334"/>
      <c r="AAA219" s="334"/>
      <c r="AAB219" s="334"/>
      <c r="AAC219" s="334"/>
      <c r="AAD219" s="334"/>
      <c r="AAE219" s="334"/>
      <c r="AAF219" s="334"/>
      <c r="AAG219" s="7"/>
      <c r="AAH219" s="7"/>
      <c r="AAI219" s="7"/>
    </row>
    <row r="220" spans="1:711">
      <c r="A220" s="125" t="s">
        <v>183</v>
      </c>
      <c r="B220" s="129" t="s">
        <v>594</v>
      </c>
      <c r="C220" s="125" t="s">
        <v>500</v>
      </c>
      <c r="D220" s="138" t="s">
        <v>501</v>
      </c>
      <c r="E220" s="164">
        <v>24993.270233093357</v>
      </c>
      <c r="F220" s="165">
        <v>29764.565134247816</v>
      </c>
      <c r="G220" s="165">
        <v>32455.405525294354</v>
      </c>
      <c r="H220" s="167">
        <v>40010.755429594348</v>
      </c>
      <c r="I220" s="165">
        <v>48717.328383146254</v>
      </c>
      <c r="J220" s="165">
        <v>58551.177891481217</v>
      </c>
      <c r="K220" s="165">
        <v>72342.439150682912</v>
      </c>
      <c r="L220" s="165">
        <v>91307.517027034817</v>
      </c>
      <c r="M220" s="165">
        <v>116748.19178387091</v>
      </c>
      <c r="N220" s="165">
        <v>149975.35462862873</v>
      </c>
      <c r="O220" s="163">
        <v>192499.76871146826</v>
      </c>
      <c r="P220" s="164">
        <v>160603.97583716092</v>
      </c>
      <c r="Q220" s="165">
        <v>213050.65931619535</v>
      </c>
      <c r="R220" s="165">
        <v>269285.66173724347</v>
      </c>
      <c r="S220" s="167">
        <v>304608.08094099176</v>
      </c>
      <c r="T220" s="165">
        <v>347043.39410375792</v>
      </c>
      <c r="U220" s="165">
        <v>398598.76909377729</v>
      </c>
      <c r="V220" s="165">
        <v>472081.13836993929</v>
      </c>
      <c r="W220" s="165">
        <v>573862.71098085854</v>
      </c>
      <c r="X220" s="165">
        <v>711042.73494707048</v>
      </c>
      <c r="Y220" s="165">
        <v>891283.79543646297</v>
      </c>
      <c r="Z220" s="163">
        <v>1124241.7989640411</v>
      </c>
      <c r="AA220" s="164">
        <v>41887.303042511019</v>
      </c>
      <c r="AB220" s="165">
        <v>50868.295005915803</v>
      </c>
      <c r="AC220" s="165">
        <v>61282.780450274178</v>
      </c>
      <c r="AD220" s="167">
        <v>66337.490686796897</v>
      </c>
      <c r="AE220" s="165">
        <v>71395.340327523387</v>
      </c>
      <c r="AF220" s="165">
        <v>77114.730732013486</v>
      </c>
      <c r="AG220" s="165">
        <v>84885.231704136313</v>
      </c>
      <c r="AH220" s="165">
        <v>95620.190373677906</v>
      </c>
      <c r="AI220" s="165">
        <v>110527.04499883379</v>
      </c>
      <c r="AJ220" s="165">
        <v>131091.7189950847</v>
      </c>
      <c r="AK220" s="163">
        <v>159251.37368338602</v>
      </c>
      <c r="AL220" s="164">
        <v>12965.651134805925</v>
      </c>
      <c r="AM220" s="165">
        <v>14811.008401660643</v>
      </c>
      <c r="AN220" s="165">
        <v>17983.019441808665</v>
      </c>
      <c r="AO220" s="167">
        <v>19952.902040625799</v>
      </c>
      <c r="AP220" s="165">
        <v>22061.461562855176</v>
      </c>
      <c r="AQ220" s="165">
        <v>24394.842630473802</v>
      </c>
      <c r="AR220" s="165">
        <v>27659.63856950268</v>
      </c>
      <c r="AS220" s="165">
        <v>32213.001674663246</v>
      </c>
      <c r="AT220" s="165">
        <v>38451.014709720737</v>
      </c>
      <c r="AU220" s="165">
        <v>46727.767202034884</v>
      </c>
      <c r="AV220" s="163">
        <v>57296.232172643526</v>
      </c>
      <c r="AW220" s="164">
        <v>0</v>
      </c>
      <c r="AX220" s="165">
        <v>0</v>
      </c>
      <c r="AY220" s="165">
        <v>0</v>
      </c>
      <c r="AZ220" s="167">
        <v>1269.9402119379586</v>
      </c>
      <c r="BA220" s="165">
        <v>1848.0564561642268</v>
      </c>
      <c r="BB220" s="165">
        <v>2749.7540245752502</v>
      </c>
      <c r="BC220" s="165">
        <v>4157.4800134037068</v>
      </c>
      <c r="BD220" s="165">
        <v>6316.1569550631893</v>
      </c>
      <c r="BE220" s="165">
        <v>9690.4220709028941</v>
      </c>
      <c r="BF220" s="165">
        <v>14381.163552035641</v>
      </c>
      <c r="BG220" s="163">
        <v>20396.56837646354</v>
      </c>
      <c r="BH220" s="164">
        <v>13598.681733493133</v>
      </c>
      <c r="BI220" s="165">
        <v>22261.305512186067</v>
      </c>
      <c r="BJ220" s="165">
        <v>17695.514469992297</v>
      </c>
      <c r="BK220" s="167">
        <v>22417.453002230977</v>
      </c>
      <c r="BL220" s="165">
        <v>28552.647173675912</v>
      </c>
      <c r="BM220" s="165">
        <v>38254.497018222166</v>
      </c>
      <c r="BN220" s="165">
        <v>53582.158652070248</v>
      </c>
      <c r="BO220" s="165">
        <v>71917.073260336561</v>
      </c>
      <c r="BP220" s="165">
        <v>103031.24175345864</v>
      </c>
      <c r="BQ220" s="165">
        <v>139892.98886575294</v>
      </c>
      <c r="BR220" s="163">
        <v>179003.68122076694</v>
      </c>
      <c r="BS220" s="164">
        <v>0</v>
      </c>
      <c r="BT220" s="165">
        <v>0</v>
      </c>
      <c r="BU220" s="165">
        <v>0</v>
      </c>
      <c r="BV220" s="167">
        <v>560097.223551951</v>
      </c>
      <c r="BW220" s="165">
        <v>718284.44572951889</v>
      </c>
      <c r="BX220" s="165">
        <v>941757.43800264492</v>
      </c>
      <c r="BY220" s="165">
        <v>1258322.2762991334</v>
      </c>
      <c r="BZ220" s="165">
        <v>1698126.4008004682</v>
      </c>
      <c r="CA220" s="165">
        <v>2288681.6947097839</v>
      </c>
      <c r="CB220" s="165">
        <v>3052724.9381692642</v>
      </c>
      <c r="CC220" s="163">
        <v>4012750.5277970103</v>
      </c>
      <c r="CD220" s="164">
        <v>0</v>
      </c>
      <c r="CE220" s="165">
        <v>0</v>
      </c>
      <c r="CF220" s="165">
        <v>0</v>
      </c>
      <c r="CG220" s="167">
        <v>1068.0054528355208</v>
      </c>
      <c r="CH220" s="165">
        <v>1162.9531758996047</v>
      </c>
      <c r="CI220" s="165">
        <v>1274.242738938005</v>
      </c>
      <c r="CJ220" s="165">
        <v>1405.4757774701577</v>
      </c>
      <c r="CK220" s="165">
        <v>1560.8482657500049</v>
      </c>
      <c r="CL220" s="165">
        <v>1743.7964181615837</v>
      </c>
      <c r="CM220" s="165">
        <v>1956.0316768361276</v>
      </c>
      <c r="CN220" s="169">
        <v>2198.4713808358338</v>
      </c>
      <c r="CO220" s="176">
        <v>0.64923613247205991</v>
      </c>
      <c r="CP220" s="175">
        <v>0.625279187817259</v>
      </c>
      <c r="CQ220" s="175">
        <v>0.59085328422345007</v>
      </c>
      <c r="CR220" s="191">
        <v>0.5620343180708719</v>
      </c>
      <c r="CS220" s="175">
        <v>0.53599501289968787</v>
      </c>
      <c r="CT220" s="175">
        <v>0.51559775946956465</v>
      </c>
      <c r="CU220" s="175">
        <v>0.49314223133362228</v>
      </c>
      <c r="CV220" s="175">
        <v>0.46916095786201567</v>
      </c>
      <c r="CW220" s="175">
        <v>0.44451209935433578</v>
      </c>
      <c r="CX220" s="175">
        <v>0.42025351773083763</v>
      </c>
      <c r="CY220" s="175">
        <v>0.3976494298815072</v>
      </c>
      <c r="CZ220" s="176">
        <v>0.38720899116938723</v>
      </c>
      <c r="DA220" s="191">
        <v>0.38905445678677864</v>
      </c>
      <c r="DB220" s="191">
        <v>0.40439052570768347</v>
      </c>
      <c r="DC220" s="191">
        <v>0.40439052570768341</v>
      </c>
      <c r="DD220" s="191">
        <v>0.40439052570768341</v>
      </c>
      <c r="DE220" s="191">
        <v>0.40439052570768347</v>
      </c>
      <c r="DF220" s="191">
        <v>0.40439052570768341</v>
      </c>
      <c r="DG220" s="191">
        <v>0.40439052570768341</v>
      </c>
      <c r="DH220" s="191">
        <v>0.40439052570768347</v>
      </c>
      <c r="DI220" s="191">
        <v>0.40439052570768347</v>
      </c>
      <c r="DJ220" s="175">
        <v>0.40439052570768341</v>
      </c>
      <c r="DK220" s="183">
        <v>9003</v>
      </c>
      <c r="DL220" s="184">
        <v>9224</v>
      </c>
      <c r="DM220" s="184">
        <v>9380</v>
      </c>
      <c r="DN220" s="209">
        <v>8950.2307344370747</v>
      </c>
      <c r="DO220" s="184">
        <v>8652.1829677192945</v>
      </c>
      <c r="DP220" s="184">
        <v>8291.12276898249</v>
      </c>
      <c r="DQ220" s="184">
        <v>7894.9620249034779</v>
      </c>
      <c r="DR220" s="184">
        <v>7495.8760226983304</v>
      </c>
      <c r="DS220" s="184">
        <v>7122.4986857588519</v>
      </c>
      <c r="DT220" s="184">
        <v>6793.9596298496399</v>
      </c>
      <c r="DU220" s="184">
        <v>6518.5995786556477</v>
      </c>
      <c r="DV220" s="193">
        <v>1.8920043587684632</v>
      </c>
      <c r="DW220" s="181">
        <v>1.8541642715930939</v>
      </c>
      <c r="DX220" s="181">
        <v>1.67</v>
      </c>
      <c r="DY220" s="602">
        <v>1.67</v>
      </c>
      <c r="DZ220" s="181">
        <v>1.67</v>
      </c>
      <c r="EA220" s="181">
        <v>1.67</v>
      </c>
      <c r="EB220" s="181">
        <v>1.67</v>
      </c>
      <c r="EC220" s="181">
        <v>1.67</v>
      </c>
      <c r="ED220" s="181">
        <v>1.67</v>
      </c>
      <c r="EE220" s="181">
        <v>1.67</v>
      </c>
      <c r="EF220" s="182">
        <v>1.67</v>
      </c>
      <c r="EG220" s="194">
        <v>1.4994102768155164</v>
      </c>
      <c r="EH220" s="194">
        <v>2.0158929522456419</v>
      </c>
      <c r="EI220" s="194">
        <v>2.8598425718739642</v>
      </c>
      <c r="EJ220" s="194">
        <v>3.8093731197553549</v>
      </c>
      <c r="EK220" s="194">
        <v>4.9372246248026581</v>
      </c>
      <c r="EL220" s="194">
        <v>6.3389598287185054</v>
      </c>
      <c r="EM220" s="194">
        <v>8.4624604744076279</v>
      </c>
      <c r="EN220" s="194">
        <v>11.626993538593853</v>
      </c>
      <c r="EO220" s="194">
        <v>16.225889398819518</v>
      </c>
      <c r="EP220" s="194">
        <v>22.701612043803429</v>
      </c>
      <c r="EQ220" s="194">
        <v>31.536272100257627</v>
      </c>
      <c r="ER220" s="183">
        <v>50000</v>
      </c>
      <c r="ES220" s="184">
        <v>50000</v>
      </c>
      <c r="ET220" s="184">
        <v>50000</v>
      </c>
      <c r="EU220" s="209">
        <v>50000</v>
      </c>
      <c r="EV220" s="184">
        <v>50000</v>
      </c>
      <c r="EW220" s="184">
        <v>50000</v>
      </c>
      <c r="EX220" s="184">
        <v>50000</v>
      </c>
      <c r="EY220" s="184">
        <v>50000</v>
      </c>
      <c r="EZ220" s="184">
        <v>50000</v>
      </c>
      <c r="FA220" s="184">
        <v>50000</v>
      </c>
      <c r="FB220" s="184">
        <v>50000</v>
      </c>
      <c r="FC220" s="196">
        <v>16.77</v>
      </c>
      <c r="FD220" s="196">
        <v>17.309999999999999</v>
      </c>
      <c r="FE220" s="196">
        <v>17.62</v>
      </c>
      <c r="FF220" s="598">
        <v>17.62</v>
      </c>
      <c r="FG220" s="196">
        <v>17.62</v>
      </c>
      <c r="FH220" s="196">
        <v>17.62</v>
      </c>
      <c r="FI220" s="196">
        <v>17.62</v>
      </c>
      <c r="FJ220" s="196">
        <v>17.62</v>
      </c>
      <c r="FK220" s="196">
        <v>17.62</v>
      </c>
      <c r="FL220" s="196">
        <v>17.62</v>
      </c>
      <c r="FM220" s="198">
        <v>17.62</v>
      </c>
      <c r="FN220" s="193">
        <v>0.12435289699720278</v>
      </c>
      <c r="FO220" s="181">
        <v>0.15391813197130236</v>
      </c>
      <c r="FP220" s="181">
        <v>0.18059967949118652</v>
      </c>
      <c r="FQ220" s="181">
        <v>0.19432485249778347</v>
      </c>
      <c r="FR220" s="181">
        <v>0.21113907888694117</v>
      </c>
      <c r="FS220" s="181">
        <v>0.2332765406039477</v>
      </c>
      <c r="FT220" s="181">
        <v>0.26424874681755767</v>
      </c>
      <c r="FU220" s="181">
        <v>0.30560043038033219</v>
      </c>
      <c r="FV220" s="181">
        <v>0.35875947655161272</v>
      </c>
      <c r="FW220" s="181">
        <v>0.42515908096329835</v>
      </c>
      <c r="FX220" s="182">
        <v>0.50743939887288414</v>
      </c>
      <c r="FY220" s="184">
        <v>32445</v>
      </c>
      <c r="FZ220" s="184">
        <v>31021</v>
      </c>
      <c r="GA220" s="184">
        <v>29992</v>
      </c>
      <c r="GB220" s="209">
        <v>29992</v>
      </c>
      <c r="GC220" s="184">
        <v>29992</v>
      </c>
      <c r="GD220" s="184">
        <v>29992</v>
      </c>
      <c r="GE220" s="184">
        <v>29992</v>
      </c>
      <c r="GF220" s="184">
        <v>29992</v>
      </c>
      <c r="GG220" s="184">
        <v>29992</v>
      </c>
      <c r="GH220" s="184">
        <v>29992</v>
      </c>
      <c r="GI220" s="184">
        <v>29992</v>
      </c>
      <c r="GJ220" s="195">
        <v>1.9</v>
      </c>
      <c r="GK220" s="196">
        <v>1.8</v>
      </c>
      <c r="GL220" s="196">
        <v>1.7</v>
      </c>
      <c r="GM220" s="604">
        <v>1.7</v>
      </c>
      <c r="GN220" s="196">
        <v>1.7</v>
      </c>
      <c r="GO220" s="196">
        <v>1.7</v>
      </c>
      <c r="GP220" s="196">
        <v>1.7</v>
      </c>
      <c r="GQ220" s="196">
        <v>1.7</v>
      </c>
      <c r="GR220" s="196">
        <v>1.7</v>
      </c>
      <c r="GS220" s="196">
        <v>1.7</v>
      </c>
      <c r="GT220" s="198">
        <v>1.7</v>
      </c>
      <c r="GU220" s="196">
        <v>0.11728009296855138</v>
      </c>
      <c r="GV220" s="196">
        <v>0.15669564845383727</v>
      </c>
      <c r="GW220" s="196">
        <v>0.19122248905768477</v>
      </c>
      <c r="GX220" s="196">
        <v>0.235737502535979</v>
      </c>
      <c r="GY220" s="196">
        <v>0.28703535336834557</v>
      </c>
      <c r="GZ220" s="196">
        <v>0.34497495232165254</v>
      </c>
      <c r="HA220" s="196">
        <v>0.42623104086980046</v>
      </c>
      <c r="HB220" s="196">
        <v>0.53797049807246777</v>
      </c>
      <c r="HC220" s="196">
        <v>0.68786322230657937</v>
      </c>
      <c r="HD220" s="196">
        <v>0.88363279229539826</v>
      </c>
      <c r="HE220" s="196">
        <v>1.134180402933102</v>
      </c>
      <c r="HF220" s="183">
        <v>37853</v>
      </c>
      <c r="HG220" s="184">
        <v>34283</v>
      </c>
      <c r="HH220" s="184">
        <v>30483</v>
      </c>
      <c r="HI220" s="209">
        <v>30483</v>
      </c>
      <c r="HJ220" s="184">
        <v>30483</v>
      </c>
      <c r="HK220" s="184">
        <v>30483</v>
      </c>
      <c r="HL220" s="184">
        <v>30483</v>
      </c>
      <c r="HM220" s="184">
        <v>30483</v>
      </c>
      <c r="HN220" s="184">
        <v>30483</v>
      </c>
      <c r="HO220" s="184">
        <v>30483</v>
      </c>
      <c r="HP220" s="184">
        <v>30483</v>
      </c>
      <c r="HQ220" s="195">
        <v>9.4</v>
      </c>
      <c r="HR220" s="196">
        <v>9</v>
      </c>
      <c r="HS220" s="196">
        <v>8.1999999999999993</v>
      </c>
      <c r="HT220" s="604">
        <v>8.1999999999999993</v>
      </c>
      <c r="HU220" s="196">
        <v>8.1999999999999993</v>
      </c>
      <c r="HV220" s="196">
        <v>8.1999999999999993</v>
      </c>
      <c r="HW220" s="196">
        <v>8.1999999999999993</v>
      </c>
      <c r="HX220" s="196">
        <v>8.1999999999999993</v>
      </c>
      <c r="HY220" s="196">
        <v>8.1999999999999993</v>
      </c>
      <c r="HZ220" s="196">
        <v>8.1999999999999993</v>
      </c>
      <c r="IA220" s="198">
        <v>8.1999999999999993</v>
      </c>
      <c r="IB220" s="196">
        <v>4.3043473549451386E-2</v>
      </c>
      <c r="IC220" s="196">
        <v>5.8936007851148581E-2</v>
      </c>
      <c r="ID220" s="196">
        <v>7.733517611521383E-2</v>
      </c>
      <c r="IE220" s="196">
        <v>9.5338165324691734E-2</v>
      </c>
      <c r="IF220" s="196">
        <v>0.11608430427520137</v>
      </c>
      <c r="IG220" s="196">
        <v>0.13951653293815522</v>
      </c>
      <c r="IH220" s="196">
        <v>0.17237853546343768</v>
      </c>
      <c r="II220" s="196">
        <v>0.21756877770100153</v>
      </c>
      <c r="IJ220" s="196">
        <v>0.27818915914336056</v>
      </c>
      <c r="IK220" s="196">
        <v>0.35736328896298586</v>
      </c>
      <c r="IL220" s="198">
        <v>0.45869103388146032</v>
      </c>
      <c r="IM220" s="209"/>
      <c r="IP220" s="606">
        <v>0.23459221501390176</v>
      </c>
      <c r="IQ220" s="279">
        <v>0.24096385542168675</v>
      </c>
      <c r="IR220" s="279">
        <v>0.3146067415730337</v>
      </c>
      <c r="IS220" s="279">
        <v>0.39449541284403672</v>
      </c>
      <c r="IT220" s="279">
        <v>0.50239476524554783</v>
      </c>
      <c r="IU220" s="279">
        <v>0.61029411764705888</v>
      </c>
      <c r="IV220" s="279">
        <v>0.72389705882352939</v>
      </c>
      <c r="IW220" s="311">
        <v>0.83750000000000002</v>
      </c>
      <c r="IY220" s="225"/>
      <c r="IZ220" s="225"/>
      <c r="JA220" s="601">
        <v>0.76540778498609829</v>
      </c>
      <c r="JB220" s="601">
        <v>0.75903614457831325</v>
      </c>
      <c r="JC220" s="601">
        <v>0.6853932584269663</v>
      </c>
      <c r="JD220" s="601">
        <v>0.60550458715596323</v>
      </c>
      <c r="JE220" s="601">
        <v>0.49760523475445217</v>
      </c>
      <c r="JF220" s="601">
        <v>0.38970588235294112</v>
      </c>
      <c r="JG220" s="601">
        <v>0.27610294117647061</v>
      </c>
      <c r="JH220" s="710">
        <v>0.16249999999999998</v>
      </c>
      <c r="JI220" s="116">
        <v>1.1000000000000001</v>
      </c>
      <c r="JJ220" s="116">
        <v>1.1000000000000001</v>
      </c>
      <c r="JK220" s="116">
        <v>1.1000000000000001</v>
      </c>
      <c r="JL220" s="116">
        <v>1.1000000000000001</v>
      </c>
      <c r="JM220" s="116">
        <v>1.1000000000000001</v>
      </c>
      <c r="JN220" s="116">
        <v>1.1000000000000001</v>
      </c>
      <c r="JO220" s="116">
        <v>1.1000000000000001</v>
      </c>
      <c r="JP220" s="116">
        <v>1.1000000000000001</v>
      </c>
      <c r="JQ220" s="116">
        <v>1.1000000000000001</v>
      </c>
      <c r="JR220" s="116">
        <v>1.1000000000000001</v>
      </c>
      <c r="JS220" s="208">
        <v>1.1000000000000001</v>
      </c>
      <c r="JT220" s="116">
        <v>5000</v>
      </c>
      <c r="JU220" s="116">
        <v>5000</v>
      </c>
      <c r="JV220" s="116">
        <v>5000</v>
      </c>
      <c r="JW220" s="116">
        <v>5000</v>
      </c>
      <c r="JX220" s="116">
        <v>5000</v>
      </c>
      <c r="JY220" s="116">
        <v>5000</v>
      </c>
      <c r="JZ220" s="116">
        <v>5000</v>
      </c>
      <c r="KA220" s="116">
        <v>5000</v>
      </c>
      <c r="KB220" s="116">
        <v>5000</v>
      </c>
      <c r="KC220" s="116">
        <v>5000</v>
      </c>
      <c r="KD220" s="208">
        <v>5000</v>
      </c>
      <c r="KE220" s="116">
        <v>1.2</v>
      </c>
      <c r="KF220" s="116">
        <v>1.2</v>
      </c>
      <c r="KG220" s="116">
        <v>1.2</v>
      </c>
      <c r="KH220" s="116">
        <v>1.6</v>
      </c>
      <c r="KI220" s="116">
        <v>1.6</v>
      </c>
      <c r="KJ220" s="116">
        <v>1.6</v>
      </c>
      <c r="KK220" s="116">
        <v>1.6</v>
      </c>
      <c r="KL220" s="116">
        <v>1.6</v>
      </c>
      <c r="KM220" s="116">
        <v>1.6</v>
      </c>
      <c r="KN220" s="116">
        <v>1.6</v>
      </c>
      <c r="KO220" s="208">
        <v>1.6</v>
      </c>
      <c r="KP220" s="116">
        <v>20000</v>
      </c>
      <c r="KQ220" s="116">
        <v>20000</v>
      </c>
      <c r="KR220" s="116">
        <v>20000</v>
      </c>
      <c r="KS220" s="116">
        <v>40000</v>
      </c>
      <c r="KT220" s="116">
        <v>40000</v>
      </c>
      <c r="KU220" s="116">
        <v>40000</v>
      </c>
      <c r="KV220" s="116">
        <v>40000</v>
      </c>
      <c r="KW220" s="116">
        <v>40000</v>
      </c>
      <c r="KX220" s="116">
        <v>40000</v>
      </c>
      <c r="KY220" s="116">
        <v>40000</v>
      </c>
      <c r="KZ220" s="208">
        <v>40000</v>
      </c>
      <c r="LA220" s="116">
        <v>0.3</v>
      </c>
      <c r="LB220" s="116">
        <v>0.3</v>
      </c>
      <c r="LC220" s="116">
        <v>0.3</v>
      </c>
      <c r="LD220" s="116">
        <v>0.3</v>
      </c>
      <c r="LE220" s="116">
        <v>0.3</v>
      </c>
      <c r="LF220" s="116">
        <v>0.3</v>
      </c>
      <c r="LG220" s="116">
        <v>0.3</v>
      </c>
      <c r="LH220" s="116">
        <v>0.3</v>
      </c>
      <c r="LI220" s="116">
        <v>0.3</v>
      </c>
      <c r="LJ220" s="116">
        <v>0.3</v>
      </c>
      <c r="LK220" s="208">
        <v>0.3</v>
      </c>
      <c r="LL220" s="116">
        <v>17052</v>
      </c>
      <c r="LM220" s="116">
        <v>15490</v>
      </c>
      <c r="LN220" s="116">
        <v>15201</v>
      </c>
      <c r="LO220" s="116">
        <v>15201</v>
      </c>
      <c r="LP220" s="116">
        <v>15201</v>
      </c>
      <c r="LQ220" s="116">
        <v>15201</v>
      </c>
      <c r="LR220" s="116">
        <v>15201</v>
      </c>
      <c r="LS220" s="116">
        <v>15201</v>
      </c>
      <c r="LT220" s="116">
        <v>15201</v>
      </c>
      <c r="LU220" s="116">
        <v>15201</v>
      </c>
      <c r="LV220" s="208">
        <v>15201</v>
      </c>
      <c r="LW220">
        <v>4.1018138362445224</v>
      </c>
      <c r="LX220">
        <v>6.2804227582457592</v>
      </c>
      <c r="LY220">
        <v>9.8833753856722169</v>
      </c>
      <c r="LZ220">
        <v>11.689189630207649</v>
      </c>
      <c r="MA220">
        <v>13.841435540216047</v>
      </c>
      <c r="MB220">
        <v>16.367997405273044</v>
      </c>
      <c r="MC220">
        <v>19.996916112966669</v>
      </c>
      <c r="MD220">
        <v>25.098292065907</v>
      </c>
      <c r="ME220">
        <v>32.096395866043309</v>
      </c>
      <c r="MF220">
        <v>41.448984763732071</v>
      </c>
      <c r="MG220" s="5">
        <v>53.682641924007456</v>
      </c>
      <c r="MH220" s="156">
        <v>0.34306532997787209</v>
      </c>
      <c r="MI220" s="156">
        <v>0.45061476166707998</v>
      </c>
      <c r="MJ220" s="156">
        <v>0.459187063872252</v>
      </c>
      <c r="MK220" s="156">
        <v>0.19029812089734141</v>
      </c>
      <c r="ML220" s="156">
        <v>0.2119264513481724</v>
      </c>
      <c r="MM220" s="156">
        <v>0.2388719348888054</v>
      </c>
      <c r="MN220" s="156">
        <v>0.27688923412896549</v>
      </c>
      <c r="MO220" s="156">
        <v>0.32875167150521806</v>
      </c>
      <c r="MP220" s="156">
        <v>0.39758493840936565</v>
      </c>
      <c r="MQ220" s="156">
        <v>0.4871675498629508</v>
      </c>
      <c r="MR220" s="157">
        <v>0.60355260676650713</v>
      </c>
      <c r="MS220" s="156">
        <v>0.47850281137835649</v>
      </c>
      <c r="MT220" s="156">
        <v>0.60910188090462636</v>
      </c>
      <c r="MU220" s="156">
        <v>0.74006363316867352</v>
      </c>
      <c r="MV220" s="156">
        <v>0.9123443244599625</v>
      </c>
      <c r="MW220" s="156">
        <v>1.1108757526817428</v>
      </c>
      <c r="MX220" s="156">
        <v>1.3351118784482325</v>
      </c>
      <c r="MY220" s="156">
        <v>1.6495867940523139</v>
      </c>
      <c r="MZ220" s="156">
        <v>2.0820375432984224</v>
      </c>
      <c r="NA220" s="156">
        <v>2.6621479405058506</v>
      </c>
      <c r="NB220" s="156">
        <v>3.4198095520859013</v>
      </c>
      <c r="NC220" s="157">
        <v>4.3894715197969001</v>
      </c>
      <c r="ND220" s="156">
        <v>1.3055495479361221</v>
      </c>
      <c r="NE220" s="156">
        <v>1.278962885447563</v>
      </c>
      <c r="NF220" s="156">
        <v>1.2269487619593811</v>
      </c>
      <c r="NG220" s="156">
        <v>1.2444650288740136</v>
      </c>
      <c r="NH220" s="156">
        <v>1.2537699345893225</v>
      </c>
      <c r="NI220" s="156">
        <v>1.2626719628365508</v>
      </c>
      <c r="NJ220" s="156">
        <v>1.2726754310493518</v>
      </c>
      <c r="NK220" s="156">
        <v>1.2832934452502704</v>
      </c>
      <c r="NL220" s="156">
        <v>1.2939157347323409</v>
      </c>
      <c r="NM220" s="156">
        <v>1.3039597558944729</v>
      </c>
      <c r="NN220" s="157">
        <v>1.3129681436343308</v>
      </c>
      <c r="NO220" s="156">
        <v>6875.4334550141275</v>
      </c>
      <c r="NP220" s="156">
        <v>6746.2529631291945</v>
      </c>
      <c r="NQ220" s="156">
        <v>6470.4833241667939</v>
      </c>
      <c r="NR220" s="156">
        <v>6383.6783426592119</v>
      </c>
      <c r="NS220" s="156">
        <v>6340.0888552732486</v>
      </c>
      <c r="NT220" s="156">
        <v>6273.5566246044236</v>
      </c>
      <c r="NU220" s="156">
        <v>6189.7727115116868</v>
      </c>
      <c r="NV220" s="156">
        <v>6093.6957446731312</v>
      </c>
      <c r="NW220" s="156">
        <v>5992.5088381155629</v>
      </c>
      <c r="NX220" s="156">
        <v>5893.8526936797116</v>
      </c>
      <c r="NY220" s="157">
        <v>5804.1636819570786</v>
      </c>
      <c r="NZ220" s="156">
        <v>56334.07170500642</v>
      </c>
      <c r="OA220" s="156">
        <v>79834.516095033207</v>
      </c>
      <c r="OB220" s="156">
        <v>110177.34410550813</v>
      </c>
      <c r="OC220" s="156">
        <v>133407.88589044454</v>
      </c>
      <c r="OD220" s="156">
        <v>161029.86560436277</v>
      </c>
      <c r="OE220" s="156">
        <v>193082.13682169939</v>
      </c>
      <c r="OF220" s="156">
        <v>239277.99242367095</v>
      </c>
      <c r="OG220" s="156">
        <v>304628.73181578593</v>
      </c>
      <c r="OH220" s="156">
        <v>394975.63610509963</v>
      </c>
      <c r="OI220" s="156">
        <v>516718.64510779706</v>
      </c>
      <c r="OJ220" s="157">
        <v>677187.68855702982</v>
      </c>
      <c r="OK220" s="156"/>
      <c r="OL220" s="156"/>
      <c r="OM220" s="156"/>
      <c r="ON220" s="156"/>
      <c r="OO220" s="156"/>
      <c r="OP220" s="156"/>
      <c r="OQ220" s="156"/>
      <c r="OR220" s="156"/>
      <c r="OS220" s="156"/>
      <c r="OT220" s="156"/>
      <c r="OU220" s="157"/>
      <c r="OV220">
        <v>25540.527686192618</v>
      </c>
      <c r="OW220">
        <v>34477.436644671616</v>
      </c>
      <c r="OX220">
        <v>44798.289951376901</v>
      </c>
      <c r="OY220">
        <v>56938.263186872609</v>
      </c>
      <c r="OZ220">
        <v>71338.677246891486</v>
      </c>
      <c r="PA220">
        <v>87770.34725981408</v>
      </c>
      <c r="PB220">
        <v>111574.04281810045</v>
      </c>
      <c r="PC220">
        <v>145548.01847696351</v>
      </c>
      <c r="PD220">
        <v>193000.02278366205</v>
      </c>
      <c r="PE220">
        <v>257570.50571604181</v>
      </c>
      <c r="PF220" s="5">
        <v>343305.79114193242</v>
      </c>
      <c r="PG220">
        <v>22559.976099344873</v>
      </c>
      <c r="PH220">
        <v>34542.32517035168</v>
      </c>
      <c r="PI220">
        <v>54358.564621197191</v>
      </c>
      <c r="PJ220">
        <v>64290.542966142079</v>
      </c>
      <c r="PK220">
        <v>76127.895471188254</v>
      </c>
      <c r="PL220">
        <v>90023.985729001753</v>
      </c>
      <c r="PM220">
        <v>109983.03862131669</v>
      </c>
      <c r="PN220">
        <v>138040.6063624885</v>
      </c>
      <c r="PO220">
        <v>176530.17726323821</v>
      </c>
      <c r="PP220">
        <v>227969.41620052641</v>
      </c>
      <c r="PQ220" s="5">
        <v>295254.53058204101</v>
      </c>
      <c r="PR220">
        <v>8233.5679194689292</v>
      </c>
      <c r="PS220">
        <v>10814.75428000992</v>
      </c>
      <c r="PT220">
        <v>11020.489532934047</v>
      </c>
      <c r="PU220">
        <v>12179.079737429851</v>
      </c>
      <c r="PV220">
        <v>13563.292886283034</v>
      </c>
      <c r="PW220">
        <v>15287.803832883546</v>
      </c>
      <c r="PX220">
        <v>17720.910984253791</v>
      </c>
      <c r="PY220">
        <v>21040.106976333958</v>
      </c>
      <c r="PZ220">
        <v>25445.436058199404</v>
      </c>
      <c r="QA220" s="7">
        <v>31178.723191228855</v>
      </c>
      <c r="QB220" s="5">
        <v>38627.366833056461</v>
      </c>
      <c r="QC220">
        <v>2447.8289818871203</v>
      </c>
      <c r="QD220">
        <v>2830.4964405637988</v>
      </c>
      <c r="QE220">
        <v>3374.9121863391015</v>
      </c>
      <c r="QF220">
        <v>4160.5638228347671</v>
      </c>
      <c r="QG220">
        <v>5065.9266949545508</v>
      </c>
      <c r="QH220">
        <v>6088.5106992874744</v>
      </c>
      <c r="QI220">
        <v>7522.6106569167669</v>
      </c>
      <c r="QJ220">
        <v>9494.7158087037951</v>
      </c>
      <c r="QK220">
        <v>12140.19325308883</v>
      </c>
      <c r="QL220">
        <v>15595.357500377337</v>
      </c>
      <c r="QM220" s="5">
        <v>20017.306971729802</v>
      </c>
      <c r="QN220">
        <v>7229.7899710928341</v>
      </c>
      <c r="QO220">
        <v>8749.5402792356745</v>
      </c>
      <c r="QP220">
        <v>9749.7463160907373</v>
      </c>
      <c r="QQ220">
        <v>12019.406599300439</v>
      </c>
      <c r="QR220">
        <v>14634.899340979813</v>
      </c>
      <c r="QS220">
        <v>17589.030909052704</v>
      </c>
      <c r="QT220">
        <v>21731.986342203996</v>
      </c>
      <c r="QU220">
        <v>27429.179002922072</v>
      </c>
      <c r="QV220">
        <v>35071.669397812177</v>
      </c>
      <c r="QW220">
        <v>45053.255001090096</v>
      </c>
      <c r="QX220" s="5">
        <v>57827.775696108307</v>
      </c>
      <c r="QY220" s="7">
        <v>1.9</v>
      </c>
      <c r="QZ220" s="7">
        <v>1.8</v>
      </c>
      <c r="RA220" s="7">
        <v>1.7</v>
      </c>
      <c r="RB220" s="7">
        <v>1.7</v>
      </c>
      <c r="RC220" s="7">
        <v>1.7</v>
      </c>
      <c r="RD220" s="7">
        <v>1.7</v>
      </c>
      <c r="RE220" s="7">
        <v>1.7</v>
      </c>
      <c r="RF220" s="7">
        <v>1.7</v>
      </c>
      <c r="RG220" s="7">
        <v>1.7</v>
      </c>
      <c r="RH220" s="7">
        <v>1.7</v>
      </c>
      <c r="RI220" s="5">
        <v>1.7</v>
      </c>
      <c r="RJ220" s="7">
        <v>32445</v>
      </c>
      <c r="RK220" s="7">
        <v>31021</v>
      </c>
      <c r="RL220" s="7">
        <v>29992</v>
      </c>
      <c r="RM220" s="7">
        <v>29992</v>
      </c>
      <c r="RN220" s="7">
        <v>29992</v>
      </c>
      <c r="RO220" s="7">
        <v>29992</v>
      </c>
      <c r="RP220" s="7">
        <v>29992</v>
      </c>
      <c r="RQ220" s="7">
        <v>29992</v>
      </c>
      <c r="RR220" s="7">
        <v>29992</v>
      </c>
      <c r="RS220" s="7">
        <v>29992</v>
      </c>
      <c r="RT220" s="5">
        <v>29992</v>
      </c>
      <c r="RU220">
        <v>0.61496061296921656</v>
      </c>
      <c r="RV220">
        <v>0.60692639198987797</v>
      </c>
      <c r="RW220">
        <v>0.58746426934910201</v>
      </c>
      <c r="RX220">
        <v>0.58746426934910212</v>
      </c>
      <c r="RY220">
        <v>0.58746426934910201</v>
      </c>
      <c r="RZ220">
        <v>0.58746426934910212</v>
      </c>
      <c r="SA220">
        <v>0.58746426934910212</v>
      </c>
      <c r="SB220">
        <v>0.58746426934910212</v>
      </c>
      <c r="SC220">
        <v>0.58746426934910212</v>
      </c>
      <c r="SD220">
        <v>0.58746426934910212</v>
      </c>
      <c r="SE220" s="5">
        <v>0.58746426934910212</v>
      </c>
      <c r="SF220" s="156">
        <v>20082.11794714697</v>
      </c>
      <c r="SG220" s="156">
        <v>18667.915862663198</v>
      </c>
      <c r="SH220" s="156">
        <v>18238.060005673266</v>
      </c>
      <c r="SI220" s="156">
        <v>18238.060005673266</v>
      </c>
      <c r="SJ220" s="156">
        <v>18238.060005673262</v>
      </c>
      <c r="SK220" s="156">
        <v>18238.060005673262</v>
      </c>
      <c r="SL220" s="156">
        <v>18238.060005673262</v>
      </c>
      <c r="SM220" s="156">
        <v>18238.060005673262</v>
      </c>
      <c r="SN220" s="156">
        <v>18238.060005673262</v>
      </c>
      <c r="SO220" s="156">
        <v>18238.060005673266</v>
      </c>
      <c r="SP220" s="157">
        <v>18238.060005673266</v>
      </c>
      <c r="SQ220" s="156">
        <v>9677.618952979954</v>
      </c>
      <c r="SR220" s="156">
        <v>11580.036719799473</v>
      </c>
      <c r="SS220" s="156">
        <v>13124.658502429838</v>
      </c>
      <c r="ST220" s="156">
        <v>16179.970422135206</v>
      </c>
      <c r="SU220" s="156">
        <v>19700.826035934362</v>
      </c>
      <c r="SV220" s="156">
        <v>23677.54160834018</v>
      </c>
      <c r="SW220" s="156">
        <v>29254.596999120764</v>
      </c>
      <c r="SX220" s="156">
        <v>36923.894811625869</v>
      </c>
      <c r="SY220" s="156">
        <v>47211.862650901006</v>
      </c>
      <c r="SZ220" s="156">
        <v>60648.612501467433</v>
      </c>
      <c r="TA220" s="157">
        <v>77845.082667838113</v>
      </c>
      <c r="TB220" s="156"/>
      <c r="TC220" s="156"/>
      <c r="TD220" s="156"/>
      <c r="TE220" s="156"/>
      <c r="TF220" s="156"/>
      <c r="TG220" s="156"/>
      <c r="TH220" s="156"/>
      <c r="TI220" s="156"/>
      <c r="TJ220" s="156"/>
      <c r="TK220" s="156"/>
      <c r="TL220" s="156"/>
      <c r="TM220" s="728">
        <v>30793.544018813802</v>
      </c>
      <c r="TN220" s="244">
        <v>45357.079450361598</v>
      </c>
      <c r="TO220" s="244">
        <v>65379.054154131241</v>
      </c>
      <c r="TP220" s="244">
        <v>76469.622703571935</v>
      </c>
      <c r="TQ220" s="244">
        <v>89691.188357471285</v>
      </c>
      <c r="TR220" s="244">
        <v>105311.78956188529</v>
      </c>
      <c r="TS220" s="244">
        <v>127703.94960557048</v>
      </c>
      <c r="TT220" s="244">
        <v>159080.71333882245</v>
      </c>
      <c r="TU220" s="244">
        <v>201975.61332143762</v>
      </c>
      <c r="TV220" s="244">
        <v>259148.13939175528</v>
      </c>
      <c r="TW220" s="729">
        <v>333881.89741509745</v>
      </c>
      <c r="TX220" s="117">
        <v>104269.90413215452</v>
      </c>
      <c r="TY220" s="117">
        <v>133216.14322116217</v>
      </c>
      <c r="TZ220" s="117">
        <v>159108.31763173532</v>
      </c>
      <c r="UA220" s="117">
        <v>171200.19505054725</v>
      </c>
      <c r="UB220" s="117">
        <v>186013.52849939518</v>
      </c>
      <c r="UC220" s="117">
        <v>205516.6322720779</v>
      </c>
      <c r="UD220" s="117">
        <v>232803.14594626834</v>
      </c>
      <c r="UE220" s="117">
        <v>269233.97916507273</v>
      </c>
      <c r="UF220" s="117">
        <v>316067.09884197084</v>
      </c>
      <c r="UG220" s="117">
        <v>374565.1503286658</v>
      </c>
      <c r="UH220" s="185">
        <v>447054.11040701088</v>
      </c>
      <c r="UI220" s="116">
        <v>1.1077182149873703</v>
      </c>
      <c r="UJ220" s="116">
        <v>1.1066945810409465</v>
      </c>
      <c r="UK220" s="116">
        <v>1.1044397804326769</v>
      </c>
      <c r="UL220" s="116">
        <v>1.1080095255319253</v>
      </c>
      <c r="UM220" s="116">
        <v>1.1075400623521754</v>
      </c>
      <c r="UN220" s="116">
        <v>1.1071919616514088</v>
      </c>
      <c r="UO220" s="116">
        <v>1.1068287435286202</v>
      </c>
      <c r="UP220" s="116">
        <v>1.1064646066389054</v>
      </c>
      <c r="UQ220" s="116">
        <v>1.1061178244180363</v>
      </c>
      <c r="UR220" s="116">
        <v>1.1058084435860969</v>
      </c>
      <c r="US220" s="208">
        <v>1.1055589879893348</v>
      </c>
      <c r="UT220" s="156">
        <v>16243.532471930321</v>
      </c>
      <c r="UU220" s="156">
        <v>15121.538364716964</v>
      </c>
      <c r="UV220" s="156">
        <v>14093.046368020248</v>
      </c>
      <c r="UW220" s="156">
        <v>14093.046368020252</v>
      </c>
      <c r="UX220" s="156">
        <v>14093.046368020248</v>
      </c>
      <c r="UY220" s="156">
        <v>14093.046368020248</v>
      </c>
      <c r="UZ220" s="156">
        <v>14093.04636802025</v>
      </c>
      <c r="VA220" s="156">
        <v>14093.046368020248</v>
      </c>
      <c r="VB220" s="156">
        <v>14093.046368020248</v>
      </c>
      <c r="VC220" s="156">
        <v>14093.04636802025</v>
      </c>
      <c r="VD220" s="157">
        <v>14093.046368020248</v>
      </c>
      <c r="VE220" s="156">
        <v>26413.93957492922</v>
      </c>
      <c r="VF220" s="156">
        <v>24914.946135624883</v>
      </c>
      <c r="VG220" s="156">
        <v>23989.623034665659</v>
      </c>
      <c r="VH220" s="156">
        <v>23989.623034665659</v>
      </c>
      <c r="VI220" s="156">
        <v>23989.623034665659</v>
      </c>
      <c r="VJ220" s="156">
        <v>23989.623034665656</v>
      </c>
      <c r="VK220" s="156">
        <v>23989.623034665659</v>
      </c>
      <c r="VL220" s="156">
        <v>23989.623034665656</v>
      </c>
      <c r="VM220" s="156">
        <v>23989.623034665656</v>
      </c>
      <c r="VN220" s="156">
        <v>23989.623034665656</v>
      </c>
      <c r="VO220" s="157">
        <v>23989.623034665656</v>
      </c>
      <c r="VP220" s="156">
        <v>0.59578290434690784</v>
      </c>
      <c r="VQ220" s="156">
        <v>0.76579752935846368</v>
      </c>
      <c r="VR220" s="156">
        <v>0.9312861222263582</v>
      </c>
      <c r="VS220" s="156">
        <v>1.1480818269959412</v>
      </c>
      <c r="VT220" s="156">
        <v>1.3979111060500882</v>
      </c>
      <c r="VU220" s="156">
        <v>1.6800868307698851</v>
      </c>
      <c r="VV220" s="156">
        <v>2.0758178349221144</v>
      </c>
      <c r="VW220" s="156">
        <v>2.6200080413708902</v>
      </c>
      <c r="VX220" s="156">
        <v>3.3500111628124301</v>
      </c>
      <c r="VY220" s="156">
        <v>4.3034423443812999</v>
      </c>
      <c r="VZ220" s="157">
        <v>5.5236519227300018</v>
      </c>
      <c r="WA220" s="156">
        <v>6157.732248105528</v>
      </c>
      <c r="WB220" s="156">
        <v>6004.1871561419739</v>
      </c>
      <c r="WC220" s="156">
        <v>5665.9670649015179</v>
      </c>
      <c r="WD220" s="156">
        <v>5560.666787234778</v>
      </c>
      <c r="WE220" s="156">
        <v>5527.8043646522783</v>
      </c>
      <c r="WF220" s="156">
        <v>5503.437315598625</v>
      </c>
      <c r="WG220" s="156">
        <v>5478.0120470034062</v>
      </c>
      <c r="WH220" s="156">
        <v>5452.5224647233672</v>
      </c>
      <c r="WI220" s="156">
        <v>5428.2477092625395</v>
      </c>
      <c r="WJ220" s="156">
        <v>5406.5910510267686</v>
      </c>
      <c r="WK220" s="157">
        <v>5389.1291592534208</v>
      </c>
      <c r="WL220" s="156">
        <v>4.4448791662223943</v>
      </c>
      <c r="WM220" s="156">
        <v>6.7310375199128396</v>
      </c>
      <c r="WN220" s="156">
        <v>10.342562449544468</v>
      </c>
      <c r="WO220" s="156">
        <v>11.879487751104991</v>
      </c>
      <c r="WP220" s="156">
        <v>14.05336199156422</v>
      </c>
      <c r="WQ220" s="156">
        <v>16.60686934016185</v>
      </c>
      <c r="WR220" s="156">
        <v>20.273805347095635</v>
      </c>
      <c r="WS220" s="156">
        <v>25.427043737412216</v>
      </c>
      <c r="WT220" s="156">
        <v>32.493980804452676</v>
      </c>
      <c r="WU220" s="156">
        <v>41.936152313595024</v>
      </c>
      <c r="WV220" s="157">
        <v>54.286194530773962</v>
      </c>
      <c r="WW220" s="119">
        <v>0.59578290434690784</v>
      </c>
      <c r="WX220" s="119">
        <v>0.76579752935846357</v>
      </c>
      <c r="WY220" s="119">
        <v>0.93128612222635831</v>
      </c>
      <c r="WZ220" s="119">
        <v>1.1480818269959414</v>
      </c>
      <c r="XA220" s="119">
        <v>1.3979111060500884</v>
      </c>
      <c r="XB220" s="119">
        <v>1.6800868307698851</v>
      </c>
      <c r="XC220" s="119">
        <v>2.0758178349221144</v>
      </c>
      <c r="XD220" s="119">
        <v>2.6200080413708902</v>
      </c>
      <c r="XE220" s="197">
        <v>3.3500111628124301</v>
      </c>
      <c r="XF220" s="197">
        <v>4.3034423443812999</v>
      </c>
      <c r="XG220" s="201">
        <v>5.5236519227300018</v>
      </c>
      <c r="XH220" s="821">
        <v>0.19173587614067472</v>
      </c>
      <c r="XI220" s="821">
        <v>0.21289340101522847</v>
      </c>
      <c r="XJ220" s="821">
        <v>0.24278698588090852</v>
      </c>
      <c r="XK220" s="821">
        <v>0.25104265936525005</v>
      </c>
      <c r="XL220" s="821">
        <v>0.25844372744538024</v>
      </c>
      <c r="XM220" s="821">
        <v>0.26420500444924572</v>
      </c>
      <c r="XN220" s="821">
        <v>0.27051271323087089</v>
      </c>
      <c r="XO220" s="821">
        <v>0.27721040293229415</v>
      </c>
      <c r="XP220" s="821">
        <v>0.28405551930218725</v>
      </c>
      <c r="XQ220" s="821">
        <v>0.29075827555559908</v>
      </c>
      <c r="XR220" s="822">
        <v>0.29698406314616727</v>
      </c>
      <c r="XS220" s="821">
        <v>0.15902799138726545</v>
      </c>
      <c r="XT220" s="821">
        <v>0.1618274111675127</v>
      </c>
      <c r="XU220" s="821">
        <v>0.16635972989564146</v>
      </c>
      <c r="XV220" s="821">
        <v>0.18692302256387808</v>
      </c>
      <c r="XW220" s="821">
        <v>0.20556125965493205</v>
      </c>
      <c r="XX220" s="821">
        <v>0.22019723608118966</v>
      </c>
      <c r="XY220" s="821">
        <v>0.2363450554355068</v>
      </c>
      <c r="XZ220" s="821">
        <v>0.25362863920569029</v>
      </c>
      <c r="YA220" s="821">
        <v>0.27143238134347697</v>
      </c>
      <c r="YB220" s="821">
        <v>0.28898820671356334</v>
      </c>
      <c r="YC220" s="822">
        <v>0.30536650697232537</v>
      </c>
      <c r="YD220">
        <v>6254.1806020066879</v>
      </c>
      <c r="YE220">
        <v>6088.850174216027</v>
      </c>
      <c r="YF220">
        <v>5723.5890014471779</v>
      </c>
      <c r="YG220">
        <v>5809.6201692354489</v>
      </c>
      <c r="YH220">
        <v>5762.4888815761096</v>
      </c>
      <c r="YI220">
        <v>5727.5158534897355</v>
      </c>
      <c r="YJ220">
        <v>5691.0005542204945</v>
      </c>
      <c r="YK220">
        <v>5654.3688241025457</v>
      </c>
      <c r="YL220">
        <v>5619.460530961579</v>
      </c>
      <c r="YM220">
        <v>5588.298710699959</v>
      </c>
      <c r="YN220" s="5">
        <v>5563.1600498656335</v>
      </c>
      <c r="YO220" s="156">
        <v>5646.0032139834366</v>
      </c>
      <c r="YP220" s="156">
        <v>5501.834271646032</v>
      </c>
      <c r="YQ220" s="156">
        <v>5182.3459303547515</v>
      </c>
      <c r="YR220" s="156">
        <v>5243.2944260532486</v>
      </c>
      <c r="YS220" s="156">
        <v>5202.9620213808157</v>
      </c>
      <c r="YT220" s="156">
        <v>5173.0106899863868</v>
      </c>
      <c r="YU220" s="156">
        <v>5141.7173501271091</v>
      </c>
      <c r="YV220" s="156">
        <v>5110.3024806900557</v>
      </c>
      <c r="YW220" s="156">
        <v>5080.3453365541372</v>
      </c>
      <c r="YX220" s="156">
        <v>5053.586580128931</v>
      </c>
      <c r="YY220" s="157">
        <v>5031.9884423202757</v>
      </c>
      <c r="YZ220" s="156">
        <v>4.4448791662223943</v>
      </c>
      <c r="ZA220" s="156">
        <v>6.7310375199128405</v>
      </c>
      <c r="ZB220" s="156">
        <v>10.342562449544468</v>
      </c>
      <c r="ZC220" s="156">
        <v>11.879487751104994</v>
      </c>
      <c r="ZD220" s="156">
        <v>14.05336199156422</v>
      </c>
      <c r="ZE220" s="156">
        <v>16.606869340161854</v>
      </c>
      <c r="ZF220" s="156">
        <v>20.273805347095635</v>
      </c>
      <c r="ZG220" s="156">
        <v>25.427043737412216</v>
      </c>
      <c r="ZH220" s="156">
        <v>32.493980804452676</v>
      </c>
      <c r="ZI220" s="156">
        <v>41.936152313595031</v>
      </c>
      <c r="ZJ220" s="157">
        <v>54.286194530773962</v>
      </c>
      <c r="ZK220" s="748">
        <v>15315.651280113403</v>
      </c>
      <c r="ZL220" s="748">
        <v>18184.528414448345</v>
      </c>
      <c r="ZM220" s="748">
        <v>19330.747022864518</v>
      </c>
      <c r="ZN220" s="748">
        <v>23830.785007459141</v>
      </c>
      <c r="ZO220" s="748">
        <v>29016.502347211892</v>
      </c>
      <c r="ZP220" s="748">
        <v>34873.636283141037</v>
      </c>
      <c r="ZQ220" s="748">
        <v>43087.842151562145</v>
      </c>
      <c r="ZR220" s="748">
        <v>54383.622215408948</v>
      </c>
      <c r="ZS220" s="748">
        <v>69536.329132969899</v>
      </c>
      <c r="ZT220" s="748">
        <v>89326.742127161298</v>
      </c>
      <c r="ZU220" s="748">
        <v>114654.68604363015</v>
      </c>
      <c r="ZV220" s="334"/>
      <c r="ZW220" s="334"/>
      <c r="ZX220" s="334"/>
      <c r="ZY220" s="334"/>
      <c r="ZZ220" s="334"/>
      <c r="AAA220" s="334"/>
      <c r="AAB220" s="334"/>
      <c r="AAC220" s="334"/>
      <c r="AAD220" s="334"/>
      <c r="AAE220" s="334"/>
      <c r="AAF220" s="334"/>
      <c r="AAG220" s="7"/>
      <c r="AAH220" s="7"/>
      <c r="AAI220" s="7"/>
    </row>
    <row r="221" spans="1:711">
      <c r="A221" s="125" t="s">
        <v>227</v>
      </c>
      <c r="B221" s="129" t="s">
        <v>595</v>
      </c>
      <c r="C221" s="125" t="s">
        <v>500</v>
      </c>
      <c r="D221" s="138" t="s">
        <v>501</v>
      </c>
      <c r="E221" s="164">
        <v>57.290746255841348</v>
      </c>
      <c r="F221" s="165">
        <v>69.28712279063879</v>
      </c>
      <c r="G221" s="165">
        <v>62.197964688424946</v>
      </c>
      <c r="H221" s="167">
        <v>62.730009053010299</v>
      </c>
      <c r="I221" s="165">
        <v>67.521340554805036</v>
      </c>
      <c r="J221" s="165">
        <v>71.575629690215095</v>
      </c>
      <c r="K221" s="165">
        <v>79.071885275967944</v>
      </c>
      <c r="L221" s="165">
        <v>92.800464831110901</v>
      </c>
      <c r="M221" s="165">
        <v>114.10884961604512</v>
      </c>
      <c r="N221" s="165">
        <v>145.61616674968693</v>
      </c>
      <c r="O221" s="163">
        <v>190.70636815621583</v>
      </c>
      <c r="P221" s="164">
        <v>368.14396601781795</v>
      </c>
      <c r="Q221" s="165">
        <v>495.94768564861891</v>
      </c>
      <c r="R221" s="165">
        <v>516.06257289802602</v>
      </c>
      <c r="S221" s="167">
        <v>477.57327923168975</v>
      </c>
      <c r="T221" s="165">
        <v>480.99589978094605</v>
      </c>
      <c r="U221" s="165">
        <v>487.26531077665419</v>
      </c>
      <c r="V221" s="165">
        <v>515.99512060112522</v>
      </c>
      <c r="W221" s="165">
        <v>583.2458056273415</v>
      </c>
      <c r="X221" s="165">
        <v>694.96809563320278</v>
      </c>
      <c r="Y221" s="165">
        <v>865.37771555164011</v>
      </c>
      <c r="Z221" s="163">
        <v>1113.7679377225652</v>
      </c>
      <c r="AA221" s="164">
        <v>96.016040620908313</v>
      </c>
      <c r="AB221" s="165">
        <v>118.4132133739771</v>
      </c>
      <c r="AC221" s="165">
        <v>117.44312396540552</v>
      </c>
      <c r="AD221" s="167">
        <v>104.00581910180011</v>
      </c>
      <c r="AE221" s="165">
        <v>108.62498759147029</v>
      </c>
      <c r="AF221" s="165">
        <v>113.4321148800765</v>
      </c>
      <c r="AG221" s="165">
        <v>119.69482684566906</v>
      </c>
      <c r="AH221" s="165">
        <v>128.76282031909187</v>
      </c>
      <c r="AI221" s="165">
        <v>141.9382687694507</v>
      </c>
      <c r="AJ221" s="165">
        <v>161.5440391418596</v>
      </c>
      <c r="AK221" s="163">
        <v>191.22551853329114</v>
      </c>
      <c r="AL221" s="164">
        <v>29.720473642635906</v>
      </c>
      <c r="AM221" s="165">
        <v>34.477646595893304</v>
      </c>
      <c r="AN221" s="165">
        <v>34.462894243030114</v>
      </c>
      <c r="AO221" s="167">
        <v>31.282731660609738</v>
      </c>
      <c r="AP221" s="165">
        <v>33.208410040854538</v>
      </c>
      <c r="AQ221" s="165">
        <v>35.169608527333203</v>
      </c>
      <c r="AR221" s="165">
        <v>37.800903043082855</v>
      </c>
      <c r="AS221" s="165">
        <v>41.647202613557447</v>
      </c>
      <c r="AT221" s="165">
        <v>47.160680892024722</v>
      </c>
      <c r="AU221" s="165">
        <v>55.051499332577571</v>
      </c>
      <c r="AV221" s="163">
        <v>66.191113035103029</v>
      </c>
      <c r="AW221" s="164">
        <v>0</v>
      </c>
      <c r="AX221" s="165">
        <v>0</v>
      </c>
      <c r="AY221" s="165">
        <v>0</v>
      </c>
      <c r="AZ221" s="167">
        <v>1.9910486601991566</v>
      </c>
      <c r="BA221" s="165">
        <v>2.5613729956575289</v>
      </c>
      <c r="BB221" s="165">
        <v>3.3614247038198695</v>
      </c>
      <c r="BC221" s="165">
        <v>4.5442175646338328</v>
      </c>
      <c r="BD221" s="165">
        <v>6.4194309566272603</v>
      </c>
      <c r="BE221" s="165">
        <v>9.4713493880204762</v>
      </c>
      <c r="BF221" s="165">
        <v>13.963160247450379</v>
      </c>
      <c r="BG221" s="163">
        <v>20.206546241390633</v>
      </c>
      <c r="BH221" s="164">
        <v>31.171536071175233</v>
      </c>
      <c r="BI221" s="165">
        <v>51.82074058686694</v>
      </c>
      <c r="BJ221" s="165">
        <v>33.911915945413575</v>
      </c>
      <c r="BK221" s="167">
        <v>35.146725291151036</v>
      </c>
      <c r="BL221" s="165">
        <v>39.573455227112241</v>
      </c>
      <c r="BM221" s="165">
        <v>46.764041496082015</v>
      </c>
      <c r="BN221" s="165">
        <v>58.566483954878038</v>
      </c>
      <c r="BO221" s="165">
        <v>73.092972464427362</v>
      </c>
      <c r="BP221" s="165">
        <v>100.70200053088988</v>
      </c>
      <c r="BQ221" s="165">
        <v>135.82685531385985</v>
      </c>
      <c r="BR221" s="163">
        <v>177.33601531424458</v>
      </c>
      <c r="BS221" s="164">
        <v>0</v>
      </c>
      <c r="BT221" s="165">
        <v>0</v>
      </c>
      <c r="BU221" s="165">
        <v>0</v>
      </c>
      <c r="BV221" s="167">
        <v>878.13647922258292</v>
      </c>
      <c r="BW221" s="165">
        <v>995.52931749230777</v>
      </c>
      <c r="BX221" s="165">
        <v>1151.2472347766422</v>
      </c>
      <c r="BY221" s="165">
        <v>1375.3740658989193</v>
      </c>
      <c r="BZ221" s="165">
        <v>1725.8920674582093</v>
      </c>
      <c r="CA221" s="165">
        <v>2236.9411579761513</v>
      </c>
      <c r="CB221" s="165">
        <v>2963.9943491924096</v>
      </c>
      <c r="CC221" s="163">
        <v>3975.3662282063592</v>
      </c>
      <c r="CD221" s="164">
        <v>0</v>
      </c>
      <c r="CE221" s="165">
        <v>0</v>
      </c>
      <c r="CF221" s="165">
        <v>0</v>
      </c>
      <c r="CG221" s="167">
        <v>1.7893738772712648</v>
      </c>
      <c r="CH221" s="165">
        <v>1.7895191586881181</v>
      </c>
      <c r="CI221" s="165">
        <v>1.7896630930345518</v>
      </c>
      <c r="CJ221" s="165">
        <v>1.7898116440818597</v>
      </c>
      <c r="CK221" s="165">
        <v>1.7899787796596733</v>
      </c>
      <c r="CL221" s="165">
        <v>1.7901642159002726</v>
      </c>
      <c r="CM221" s="165">
        <v>1.7903719351321294</v>
      </c>
      <c r="CN221" s="169">
        <v>1.790605834657945</v>
      </c>
      <c r="CO221" s="176">
        <v>0.64923613247205991</v>
      </c>
      <c r="CP221" s="175">
        <v>0.625279187817259</v>
      </c>
      <c r="CQ221" s="175">
        <v>0.59085328422345007</v>
      </c>
      <c r="CR221" s="191">
        <v>0.5620343180708719</v>
      </c>
      <c r="CS221" s="175">
        <v>0.53599501289968787</v>
      </c>
      <c r="CT221" s="175">
        <v>0.51559775946956465</v>
      </c>
      <c r="CU221" s="175">
        <v>0.49314223133362228</v>
      </c>
      <c r="CV221" s="175">
        <v>0.46916095786201567</v>
      </c>
      <c r="CW221" s="175">
        <v>0.44451209935433578</v>
      </c>
      <c r="CX221" s="175">
        <v>0.42025351773083763</v>
      </c>
      <c r="CY221" s="175">
        <v>0.3976494298815072</v>
      </c>
      <c r="CZ221" s="176">
        <v>0.38720899116938723</v>
      </c>
      <c r="DA221" s="191">
        <v>0.38905445678677864</v>
      </c>
      <c r="DB221" s="191">
        <v>0.40439052570768347</v>
      </c>
      <c r="DC221" s="191">
        <v>0.40439052570768341</v>
      </c>
      <c r="DD221" s="191">
        <v>0.40439052570768341</v>
      </c>
      <c r="DE221" s="191">
        <v>0.40439052570768347</v>
      </c>
      <c r="DF221" s="191">
        <v>0.40439052570768341</v>
      </c>
      <c r="DG221" s="191">
        <v>0.40439052570768341</v>
      </c>
      <c r="DH221" s="191">
        <v>0.40439052570768347</v>
      </c>
      <c r="DI221" s="191">
        <v>0.40439052570768347</v>
      </c>
      <c r="DJ221" s="175">
        <v>0.40439052570768341</v>
      </c>
      <c r="DK221" s="183">
        <v>9003</v>
      </c>
      <c r="DL221" s="184">
        <v>9224</v>
      </c>
      <c r="DM221" s="184">
        <v>9380</v>
      </c>
      <c r="DN221" s="209">
        <v>8950.2307344370747</v>
      </c>
      <c r="DO221" s="184">
        <v>8652.1829677192945</v>
      </c>
      <c r="DP221" s="184">
        <v>8291.12276898249</v>
      </c>
      <c r="DQ221" s="184">
        <v>7894.9620249034779</v>
      </c>
      <c r="DR221" s="184">
        <v>7495.8760226983304</v>
      </c>
      <c r="DS221" s="184">
        <v>7122.4986857588519</v>
      </c>
      <c r="DT221" s="184">
        <v>6793.9596298496399</v>
      </c>
      <c r="DU221" s="184">
        <v>6518.5995786556477</v>
      </c>
      <c r="DV221" s="193">
        <v>1.8920043587684632</v>
      </c>
      <c r="DW221" s="181">
        <v>1.8541642715930939</v>
      </c>
      <c r="DX221" s="181">
        <v>1.67</v>
      </c>
      <c r="DY221" s="602">
        <v>1.67</v>
      </c>
      <c r="DZ221" s="181">
        <v>1.67</v>
      </c>
      <c r="EA221" s="181">
        <v>1.67</v>
      </c>
      <c r="EB221" s="181">
        <v>1.67</v>
      </c>
      <c r="EC221" s="181">
        <v>1.67</v>
      </c>
      <c r="ED221" s="181">
        <v>1.67</v>
      </c>
      <c r="EE221" s="181">
        <v>1.67</v>
      </c>
      <c r="EF221" s="182">
        <v>1.67</v>
      </c>
      <c r="EG221" s="194">
        <v>3.4370185614484372E-3</v>
      </c>
      <c r="EH221" s="194">
        <v>4.692674725299893E-3</v>
      </c>
      <c r="EI221" s="194">
        <v>5.4806398016269426E-3</v>
      </c>
      <c r="EJ221" s="194">
        <v>5.9724443520953099E-3</v>
      </c>
      <c r="EK221" s="194">
        <v>6.8429044931412617E-3</v>
      </c>
      <c r="EL221" s="194">
        <v>7.7490335405791628E-3</v>
      </c>
      <c r="EM221" s="194">
        <v>9.2496563793074207E-3</v>
      </c>
      <c r="EN221" s="194">
        <v>1.1817103784022068E-2</v>
      </c>
      <c r="EO221" s="194">
        <v>1.5859068521798463E-2</v>
      </c>
      <c r="EP221" s="194">
        <v>2.2041766349163567E-2</v>
      </c>
      <c r="EQ221" s="194">
        <v>3.1242468277667246E-2</v>
      </c>
      <c r="ER221" s="183">
        <v>50000</v>
      </c>
      <c r="ES221" s="184">
        <v>50000</v>
      </c>
      <c r="ET221" s="184">
        <v>50000</v>
      </c>
      <c r="EU221" s="209">
        <v>50000</v>
      </c>
      <c r="EV221" s="184">
        <v>50000</v>
      </c>
      <c r="EW221" s="184">
        <v>50000</v>
      </c>
      <c r="EX221" s="184">
        <v>50000</v>
      </c>
      <c r="EY221" s="184">
        <v>50000</v>
      </c>
      <c r="EZ221" s="184">
        <v>50000</v>
      </c>
      <c r="FA221" s="184">
        <v>50000</v>
      </c>
      <c r="FB221" s="184">
        <v>50000</v>
      </c>
      <c r="FC221" s="196">
        <v>16.77</v>
      </c>
      <c r="FD221" s="196">
        <v>17.309999999999999</v>
      </c>
      <c r="FE221" s="196">
        <v>17.62</v>
      </c>
      <c r="FF221" s="598">
        <v>17.62</v>
      </c>
      <c r="FG221" s="196">
        <v>17.62</v>
      </c>
      <c r="FH221" s="196">
        <v>17.62</v>
      </c>
      <c r="FI221" s="196">
        <v>17.62</v>
      </c>
      <c r="FJ221" s="196">
        <v>17.62</v>
      </c>
      <c r="FK221" s="196">
        <v>17.62</v>
      </c>
      <c r="FL221" s="196">
        <v>17.62</v>
      </c>
      <c r="FM221" s="198">
        <v>17.62</v>
      </c>
      <c r="FN221" s="193">
        <v>2.8504754286265183E-4</v>
      </c>
      <c r="FO221" s="181">
        <v>3.5829666791706267E-4</v>
      </c>
      <c r="FP221" s="181">
        <v>3.4610359371350994E-4</v>
      </c>
      <c r="FQ221" s="181">
        <v>3.046680730100486E-4</v>
      </c>
      <c r="FR221" s="181">
        <v>2.9263496425401263E-4</v>
      </c>
      <c r="FS221" s="181">
        <v>2.8516788025389784E-4</v>
      </c>
      <c r="FT221" s="181">
        <v>2.8882972205505154E-4</v>
      </c>
      <c r="FU221" s="181">
        <v>3.105972313701777E-4</v>
      </c>
      <c r="FV221" s="181">
        <v>3.5064895252463079E-4</v>
      </c>
      <c r="FW221" s="181">
        <v>4.1280139514920878E-4</v>
      </c>
      <c r="FX221" s="182">
        <v>5.0271190176581163E-4</v>
      </c>
      <c r="FY221" s="184">
        <v>32445</v>
      </c>
      <c r="FZ221" s="184">
        <v>31021</v>
      </c>
      <c r="GA221" s="184">
        <v>29992</v>
      </c>
      <c r="GB221" s="209">
        <v>29992</v>
      </c>
      <c r="GC221" s="184">
        <v>29992</v>
      </c>
      <c r="GD221" s="184">
        <v>29992</v>
      </c>
      <c r="GE221" s="184">
        <v>29992</v>
      </c>
      <c r="GF221" s="184">
        <v>29992</v>
      </c>
      <c r="GG221" s="184">
        <v>29992</v>
      </c>
      <c r="GH221" s="184">
        <v>29992</v>
      </c>
      <c r="GI221" s="184">
        <v>29992</v>
      </c>
      <c r="GJ221" s="195">
        <v>1.9</v>
      </c>
      <c r="GK221" s="196">
        <v>1.8</v>
      </c>
      <c r="GL221" s="196">
        <v>1.7</v>
      </c>
      <c r="GM221" s="604">
        <v>1.7</v>
      </c>
      <c r="GN221" s="196">
        <v>1.7</v>
      </c>
      <c r="GO221" s="196">
        <v>1.7</v>
      </c>
      <c r="GP221" s="196">
        <v>1.7</v>
      </c>
      <c r="GQ221" s="196">
        <v>1.7</v>
      </c>
      <c r="GR221" s="196">
        <v>1.7</v>
      </c>
      <c r="GS221" s="196">
        <v>1.7</v>
      </c>
      <c r="GT221" s="198">
        <v>1.7</v>
      </c>
      <c r="GU221" s="196">
        <v>2.6883492974145133E-4</v>
      </c>
      <c r="GV221" s="196">
        <v>3.647622797850818E-4</v>
      </c>
      <c r="GW221" s="196">
        <v>3.664612852479443E-4</v>
      </c>
      <c r="GX221" s="196">
        <v>3.6959601260810106E-4</v>
      </c>
      <c r="GY221" s="196">
        <v>3.9782583506278062E-4</v>
      </c>
      <c r="GZ221" s="196">
        <v>4.2171311199815667E-4</v>
      </c>
      <c r="HA221" s="196">
        <v>4.658799504190496E-4</v>
      </c>
      <c r="HB221" s="196">
        <v>5.4676672756053066E-4</v>
      </c>
      <c r="HC221" s="196">
        <v>6.7231260537119056E-4</v>
      </c>
      <c r="HD221" s="196">
        <v>8.5794909668322381E-4</v>
      </c>
      <c r="HE221" s="196">
        <v>1.1236139499030964E-3</v>
      </c>
      <c r="HF221" s="183">
        <v>37853</v>
      </c>
      <c r="HG221" s="184">
        <v>34283</v>
      </c>
      <c r="HH221" s="184">
        <v>30483</v>
      </c>
      <c r="HI221" s="209">
        <v>30483</v>
      </c>
      <c r="HJ221" s="184">
        <v>30483</v>
      </c>
      <c r="HK221" s="184">
        <v>30483</v>
      </c>
      <c r="HL221" s="184">
        <v>30483</v>
      </c>
      <c r="HM221" s="184">
        <v>30483</v>
      </c>
      <c r="HN221" s="184">
        <v>30483</v>
      </c>
      <c r="HO221" s="184">
        <v>30483</v>
      </c>
      <c r="HP221" s="184">
        <v>30483</v>
      </c>
      <c r="HQ221" s="195">
        <v>9.4</v>
      </c>
      <c r="HR221" s="196">
        <v>9</v>
      </c>
      <c r="HS221" s="196">
        <v>8.1999999999999993</v>
      </c>
      <c r="HT221" s="604">
        <v>8.1999999999999993</v>
      </c>
      <c r="HU221" s="196">
        <v>8.1999999999999993</v>
      </c>
      <c r="HV221" s="196">
        <v>8.1999999999999993</v>
      </c>
      <c r="HW221" s="196">
        <v>8.1999999999999993</v>
      </c>
      <c r="HX221" s="196">
        <v>8.1999999999999993</v>
      </c>
      <c r="HY221" s="196">
        <v>8.1999999999999993</v>
      </c>
      <c r="HZ221" s="196">
        <v>8.1999999999999993</v>
      </c>
      <c r="IA221" s="198">
        <v>8.1999999999999993</v>
      </c>
      <c r="IB221" s="196">
        <v>9.8666268883310833E-5</v>
      </c>
      <c r="IC221" s="196">
        <v>1.3719355194186941E-4</v>
      </c>
      <c r="ID221" s="196">
        <v>1.482061454890285E-4</v>
      </c>
      <c r="IE221" s="196">
        <v>1.4947390794555515E-4</v>
      </c>
      <c r="IF221" s="196">
        <v>1.6089075698874105E-4</v>
      </c>
      <c r="IG221" s="196">
        <v>1.7055137158388379E-4</v>
      </c>
      <c r="IH221" s="196">
        <v>1.8841355005757565E-4</v>
      </c>
      <c r="II221" s="196">
        <v>2.2112619377670154E-4</v>
      </c>
      <c r="IJ221" s="196">
        <v>2.7190009918328587E-4</v>
      </c>
      <c r="IK221" s="196">
        <v>3.4697615754740284E-4</v>
      </c>
      <c r="IL221" s="198">
        <v>4.5441769495560785E-4</v>
      </c>
      <c r="IM221" s="209"/>
      <c r="IP221" s="606">
        <v>0.23459221501390176</v>
      </c>
      <c r="IQ221" s="279">
        <v>0.24096385542168675</v>
      </c>
      <c r="IR221" s="279">
        <v>0.3146067415730337</v>
      </c>
      <c r="IS221" s="279">
        <v>0.39449541284403672</v>
      </c>
      <c r="IT221" s="279">
        <v>0.50239476524554783</v>
      </c>
      <c r="IU221" s="279">
        <v>0.61029411764705888</v>
      </c>
      <c r="IV221" s="279">
        <v>0.72389705882352939</v>
      </c>
      <c r="IW221" s="311">
        <v>0.83750000000000002</v>
      </c>
      <c r="IY221" s="225"/>
      <c r="IZ221" s="225"/>
      <c r="JA221" s="601">
        <v>0.76540778498609829</v>
      </c>
      <c r="JB221" s="601">
        <v>0.75903614457831325</v>
      </c>
      <c r="JC221" s="601">
        <v>0.6853932584269663</v>
      </c>
      <c r="JD221" s="601">
        <v>0.60550458715596323</v>
      </c>
      <c r="JE221" s="601">
        <v>0.49760523475445217</v>
      </c>
      <c r="JF221" s="601">
        <v>0.38970588235294112</v>
      </c>
      <c r="JG221" s="601">
        <v>0.27610294117647061</v>
      </c>
      <c r="JH221" s="710">
        <v>0.16249999999999998</v>
      </c>
      <c r="JI221" s="116">
        <v>1.1000000000000001</v>
      </c>
      <c r="JJ221" s="116">
        <v>1.1000000000000001</v>
      </c>
      <c r="JK221" s="116">
        <v>1.1000000000000001</v>
      </c>
      <c r="JL221" s="116">
        <v>1.1000000000000001</v>
      </c>
      <c r="JM221" s="116">
        <v>1.1000000000000001</v>
      </c>
      <c r="JN221" s="116">
        <v>1.1000000000000001</v>
      </c>
      <c r="JO221" s="116">
        <v>1.1000000000000001</v>
      </c>
      <c r="JP221" s="116">
        <v>1.1000000000000001</v>
      </c>
      <c r="JQ221" s="116">
        <v>1.1000000000000001</v>
      </c>
      <c r="JR221" s="116">
        <v>1.1000000000000001</v>
      </c>
      <c r="JS221" s="208">
        <v>1.1000000000000001</v>
      </c>
      <c r="JT221" s="116">
        <v>5000</v>
      </c>
      <c r="JU221" s="116">
        <v>5000</v>
      </c>
      <c r="JV221" s="116">
        <v>5000</v>
      </c>
      <c r="JW221" s="116">
        <v>5000</v>
      </c>
      <c r="JX221" s="116">
        <v>5000</v>
      </c>
      <c r="JY221" s="116">
        <v>5000</v>
      </c>
      <c r="JZ221" s="116">
        <v>5000</v>
      </c>
      <c r="KA221" s="116">
        <v>5000</v>
      </c>
      <c r="KB221" s="116">
        <v>5000</v>
      </c>
      <c r="KC221" s="116">
        <v>5000</v>
      </c>
      <c r="KD221" s="208">
        <v>5000</v>
      </c>
      <c r="KE221" s="116">
        <v>1.2</v>
      </c>
      <c r="KF221" s="116">
        <v>1.2</v>
      </c>
      <c r="KG221" s="116">
        <v>1.2</v>
      </c>
      <c r="KH221" s="116">
        <v>1.6</v>
      </c>
      <c r="KI221" s="116">
        <v>1.6</v>
      </c>
      <c r="KJ221" s="116">
        <v>1.6</v>
      </c>
      <c r="KK221" s="116">
        <v>1.6</v>
      </c>
      <c r="KL221" s="116">
        <v>1.6</v>
      </c>
      <c r="KM221" s="116">
        <v>1.6</v>
      </c>
      <c r="KN221" s="116">
        <v>1.6</v>
      </c>
      <c r="KO221" s="208">
        <v>1.6</v>
      </c>
      <c r="KP221" s="116">
        <v>20000</v>
      </c>
      <c r="KQ221" s="116">
        <v>20000</v>
      </c>
      <c r="KR221" s="116">
        <v>20000</v>
      </c>
      <c r="KS221" s="116">
        <v>40000</v>
      </c>
      <c r="KT221" s="116">
        <v>40000</v>
      </c>
      <c r="KU221" s="116">
        <v>40000</v>
      </c>
      <c r="KV221" s="116">
        <v>40000</v>
      </c>
      <c r="KW221" s="116">
        <v>40000</v>
      </c>
      <c r="KX221" s="116">
        <v>40000</v>
      </c>
      <c r="KY221" s="116">
        <v>40000</v>
      </c>
      <c r="KZ221" s="208">
        <v>40000</v>
      </c>
      <c r="LA221" s="116">
        <v>0.3</v>
      </c>
      <c r="LB221" s="116">
        <v>0.3</v>
      </c>
      <c r="LC221" s="116">
        <v>0.3</v>
      </c>
      <c r="LD221" s="116">
        <v>0.3</v>
      </c>
      <c r="LE221" s="116">
        <v>0.3</v>
      </c>
      <c r="LF221" s="116">
        <v>0.3</v>
      </c>
      <c r="LG221" s="116">
        <v>0.3</v>
      </c>
      <c r="LH221" s="116">
        <v>0.3</v>
      </c>
      <c r="LI221" s="116">
        <v>0.3</v>
      </c>
      <c r="LJ221" s="116">
        <v>0.3</v>
      </c>
      <c r="LK221" s="208">
        <v>0.3</v>
      </c>
      <c r="LL221" s="116">
        <v>17052</v>
      </c>
      <c r="LM221" s="116">
        <v>15490</v>
      </c>
      <c r="LN221" s="116">
        <v>15201</v>
      </c>
      <c r="LO221" s="116">
        <v>15201</v>
      </c>
      <c r="LP221" s="116">
        <v>15201</v>
      </c>
      <c r="LQ221" s="116">
        <v>15201</v>
      </c>
      <c r="LR221" s="116">
        <v>15201</v>
      </c>
      <c r="LS221" s="116">
        <v>15201</v>
      </c>
      <c r="LT221" s="116">
        <v>15201</v>
      </c>
      <c r="LU221" s="116">
        <v>15201</v>
      </c>
      <c r="LV221" s="208">
        <v>15201</v>
      </c>
      <c r="LW221">
        <v>9.4023700575936679E-3</v>
      </c>
      <c r="LX221">
        <v>1.4619814563559657E-2</v>
      </c>
      <c r="LY221">
        <v>1.8940630175192163E-2</v>
      </c>
      <c r="LZ221">
        <v>1.8326646509226236E-2</v>
      </c>
      <c r="MA221">
        <v>1.9183980605997915E-2</v>
      </c>
      <c r="MB221">
        <v>2.0008986381479393E-2</v>
      </c>
      <c r="MC221">
        <v>2.1857071386052775E-2</v>
      </c>
      <c r="MD221">
        <v>2.5508668355241002E-2</v>
      </c>
      <c r="ME221">
        <v>3.137078830201951E-2</v>
      </c>
      <c r="MF221">
        <v>4.0244227405938741E-2</v>
      </c>
      <c r="MG221" s="5">
        <v>5.3182514155136015E-2</v>
      </c>
      <c r="MH221" s="156">
        <v>7.8639043973183036E-4</v>
      </c>
      <c r="MI221" s="156">
        <v>1.0489587259911574E-3</v>
      </c>
      <c r="MJ221" s="156">
        <v>8.7999210984589379E-4</v>
      </c>
      <c r="MK221" s="156">
        <v>2.9835484780253507E-4</v>
      </c>
      <c r="ML221" s="156">
        <v>2.9372624831787073E-4</v>
      </c>
      <c r="MM221" s="156">
        <v>2.9200794536831786E-4</v>
      </c>
      <c r="MN221" s="156">
        <v>3.0264605413141512E-4</v>
      </c>
      <c r="MO221" s="156">
        <v>3.3412701301094246E-4</v>
      </c>
      <c r="MP221" s="156">
        <v>3.8859668191303478E-4</v>
      </c>
      <c r="MQ221" s="156">
        <v>4.7300752414649238E-4</v>
      </c>
      <c r="MR221" s="157">
        <v>5.9792968271135411E-4</v>
      </c>
      <c r="MS221" s="156">
        <v>1.0968465868498392E-3</v>
      </c>
      <c r="MT221" s="156">
        <v>1.4178912617704672E-3</v>
      </c>
      <c r="MU221" s="156">
        <v>1.4182676499647634E-3</v>
      </c>
      <c r="MV221" s="156">
        <v>1.4303995792717345E-3</v>
      </c>
      <c r="MW221" s="156">
        <v>1.5396538049251534E-3</v>
      </c>
      <c r="MX221" s="156">
        <v>1.6321016390811445E-3</v>
      </c>
      <c r="MY221" s="156">
        <v>1.8030348335417578E-3</v>
      </c>
      <c r="MZ221" s="156">
        <v>2.1160804510400818E-3</v>
      </c>
      <c r="NA221" s="156">
        <v>2.6019644018230839E-3</v>
      </c>
      <c r="NB221" s="156">
        <v>3.3204092713887386E-3</v>
      </c>
      <c r="NC221" s="157">
        <v>4.3485775451518301E-3</v>
      </c>
      <c r="ND221" s="156">
        <v>1.3055495479361221</v>
      </c>
      <c r="NE221" s="156">
        <v>1.2789628854475628</v>
      </c>
      <c r="NF221" s="156">
        <v>1.2269487619593811</v>
      </c>
      <c r="NG221" s="156">
        <v>1.2444650288740138</v>
      </c>
      <c r="NH221" s="156">
        <v>1.253769934589323</v>
      </c>
      <c r="NI221" s="156">
        <v>1.262671962836551</v>
      </c>
      <c r="NJ221" s="156">
        <v>1.2726754310493515</v>
      </c>
      <c r="NK221" s="156">
        <v>1.2832934452502707</v>
      </c>
      <c r="NL221" s="156">
        <v>1.2939157347323409</v>
      </c>
      <c r="NM221" s="156">
        <v>1.3039597558944727</v>
      </c>
      <c r="NN221" s="157">
        <v>1.312968143634331</v>
      </c>
      <c r="NO221" s="156">
        <v>6875.4334550141266</v>
      </c>
      <c r="NP221" s="156">
        <v>6746.2529631291936</v>
      </c>
      <c r="NQ221" s="156">
        <v>6470.4833241667939</v>
      </c>
      <c r="NR221" s="156">
        <v>6383.6783426592119</v>
      </c>
      <c r="NS221" s="156">
        <v>6340.0888552732495</v>
      </c>
      <c r="NT221" s="156">
        <v>6273.5566246044236</v>
      </c>
      <c r="NU221" s="156">
        <v>6189.7727115116868</v>
      </c>
      <c r="NV221" s="156">
        <v>6093.6957446731312</v>
      </c>
      <c r="NW221" s="156">
        <v>5992.508838115562</v>
      </c>
      <c r="NX221" s="156">
        <v>5893.8526936797107</v>
      </c>
      <c r="NY221" s="157">
        <v>5804.1636819570776</v>
      </c>
      <c r="NZ221" s="156">
        <v>129.13160132748439</v>
      </c>
      <c r="OA221" s="156">
        <v>185.84191956640129</v>
      </c>
      <c r="OB221" s="156">
        <v>211.14530683642374</v>
      </c>
      <c r="OC221" s="156">
        <v>209.16070690983696</v>
      </c>
      <c r="OD221" s="156">
        <v>223.18449627316096</v>
      </c>
      <c r="OE221" s="156">
        <v>236.0324082729702</v>
      </c>
      <c r="OF221" s="156">
        <v>261.5361354706248</v>
      </c>
      <c r="OG221" s="156">
        <v>309.60964479021499</v>
      </c>
      <c r="OH221" s="156">
        <v>386.04636845900296</v>
      </c>
      <c r="OI221" s="156">
        <v>501.69968642518717</v>
      </c>
      <c r="OJ221" s="157">
        <v>670.87875226688504</v>
      </c>
      <c r="OK221" s="156"/>
      <c r="OL221" s="156"/>
      <c r="OM221" s="156"/>
      <c r="ON221" s="156"/>
      <c r="OO221" s="156"/>
      <c r="OP221" s="156"/>
      <c r="OQ221" s="156"/>
      <c r="OR221" s="156"/>
      <c r="OS221" s="156"/>
      <c r="OT221" s="156"/>
      <c r="OU221" s="157"/>
      <c r="OV221">
        <v>58.545195457155295</v>
      </c>
      <c r="OW221">
        <v>80.257930043035401</v>
      </c>
      <c r="OX221">
        <v>85.852030236565398</v>
      </c>
      <c r="OY221">
        <v>89.269440849730401</v>
      </c>
      <c r="OZ221">
        <v>98.874123047828718</v>
      </c>
      <c r="PA221">
        <v>107.29447467126117</v>
      </c>
      <c r="PB221">
        <v>121.95289538292394</v>
      </c>
      <c r="PC221">
        <v>147.92784000368917</v>
      </c>
      <c r="PD221">
        <v>188.63684515546143</v>
      </c>
      <c r="PE221">
        <v>250.08395414714857</v>
      </c>
      <c r="PF221" s="5">
        <v>340.10742472011015</v>
      </c>
      <c r="PG221">
        <v>51.713035316765172</v>
      </c>
      <c r="PH221">
        <v>80.40898009957813</v>
      </c>
      <c r="PI221">
        <v>104.17346596355691</v>
      </c>
      <c r="PJ221">
        <v>100.79655580074431</v>
      </c>
      <c r="PK221">
        <v>105.51189333298854</v>
      </c>
      <c r="PL221">
        <v>110.04942509813668</v>
      </c>
      <c r="PM221">
        <v>120.21389262329026</v>
      </c>
      <c r="PN221">
        <v>140.29767595382552</v>
      </c>
      <c r="PO221">
        <v>172.53933566110732</v>
      </c>
      <c r="PP221">
        <v>221.34325073266308</v>
      </c>
      <c r="PQ221" s="5">
        <v>292.50382785324814</v>
      </c>
      <c r="PR221">
        <v>18.873370553563927</v>
      </c>
      <c r="PS221">
        <v>25.175009423787774</v>
      </c>
      <c r="PT221">
        <v>21.119810636301452</v>
      </c>
      <c r="PU221">
        <v>19.094710259362245</v>
      </c>
      <c r="PV221">
        <v>18.798479892343728</v>
      </c>
      <c r="PW221">
        <v>18.688508503572343</v>
      </c>
      <c r="PX221">
        <v>19.36934746441057</v>
      </c>
      <c r="PY221">
        <v>21.384128832700316</v>
      </c>
      <c r="PZ221">
        <v>24.870187642434228</v>
      </c>
      <c r="QA221" s="7">
        <v>30.272481545375516</v>
      </c>
      <c r="QB221" s="5">
        <v>38.267499693526666</v>
      </c>
      <c r="QC221">
        <v>5.6110283996890375</v>
      </c>
      <c r="QD221">
        <v>6.5889406934473609</v>
      </c>
      <c r="QE221">
        <v>6.4677259641343099</v>
      </c>
      <c r="QF221">
        <v>6.5230512013528905</v>
      </c>
      <c r="QG221">
        <v>7.0212832466001771</v>
      </c>
      <c r="QH221">
        <v>7.4428731047017429</v>
      </c>
      <c r="QI221">
        <v>8.2223797514004779</v>
      </c>
      <c r="QJ221">
        <v>9.6499616808780839</v>
      </c>
      <c r="QK221">
        <v>11.865738261633808</v>
      </c>
      <c r="QL221">
        <v>15.142062400314064</v>
      </c>
      <c r="QM221" s="5">
        <v>19.830818179155891</v>
      </c>
      <c r="QN221">
        <v>16.572463661376638</v>
      </c>
      <c r="QO221">
        <v>20.36752322618344</v>
      </c>
      <c r="QP221">
        <v>18.684541674165786</v>
      </c>
      <c r="QQ221">
        <v>18.844370137241686</v>
      </c>
      <c r="QR221">
        <v>20.283707156844958</v>
      </c>
      <c r="QS221">
        <v>21.501633413582816</v>
      </c>
      <c r="QT221">
        <v>23.753541504045831</v>
      </c>
      <c r="QU221">
        <v>27.877667078092241</v>
      </c>
      <c r="QV221">
        <v>34.27879942249767</v>
      </c>
      <c r="QW221">
        <v>43.743735823129526</v>
      </c>
      <c r="QX221" s="5">
        <v>57.289030295339238</v>
      </c>
      <c r="QY221" s="7">
        <v>1.9</v>
      </c>
      <c r="QZ221" s="7">
        <v>1.8</v>
      </c>
      <c r="RA221" s="7">
        <v>1.7</v>
      </c>
      <c r="RB221" s="7">
        <v>1.7</v>
      </c>
      <c r="RC221" s="7">
        <v>1.7</v>
      </c>
      <c r="RD221" s="7">
        <v>1.7</v>
      </c>
      <c r="RE221" s="7">
        <v>1.7</v>
      </c>
      <c r="RF221" s="7">
        <v>1.7</v>
      </c>
      <c r="RG221" s="7">
        <v>1.7</v>
      </c>
      <c r="RH221" s="7">
        <v>1.7</v>
      </c>
      <c r="RI221" s="5">
        <v>1.7</v>
      </c>
      <c r="RJ221" s="7">
        <v>32445</v>
      </c>
      <c r="RK221" s="7">
        <v>31021</v>
      </c>
      <c r="RL221" s="7">
        <v>29992</v>
      </c>
      <c r="RM221" s="7">
        <v>29992</v>
      </c>
      <c r="RN221" s="7">
        <v>29992</v>
      </c>
      <c r="RO221" s="7">
        <v>29992</v>
      </c>
      <c r="RP221" s="7">
        <v>29992</v>
      </c>
      <c r="RQ221" s="7">
        <v>29992</v>
      </c>
      <c r="RR221" s="7">
        <v>29992</v>
      </c>
      <c r="RS221" s="7">
        <v>29992</v>
      </c>
      <c r="RT221" s="5">
        <v>29992</v>
      </c>
      <c r="RU221">
        <v>0.61496061296921656</v>
      </c>
      <c r="RV221">
        <v>0.60692639198987808</v>
      </c>
      <c r="RW221">
        <v>0.58746426934910212</v>
      </c>
      <c r="RX221">
        <v>0.58746426934910201</v>
      </c>
      <c r="RY221">
        <v>0.58746426934910212</v>
      </c>
      <c r="RZ221">
        <v>0.58746426934910201</v>
      </c>
      <c r="SA221">
        <v>0.58746426934910223</v>
      </c>
      <c r="SB221">
        <v>0.58746426934910201</v>
      </c>
      <c r="SC221">
        <v>0.58746426934910212</v>
      </c>
      <c r="SD221">
        <v>0.58746426934910212</v>
      </c>
      <c r="SE221" s="5">
        <v>0.58746426934910201</v>
      </c>
      <c r="SF221" s="156">
        <v>20082.11794714697</v>
      </c>
      <c r="SG221" s="156">
        <v>18667.915862663198</v>
      </c>
      <c r="SH221" s="156">
        <v>18238.060005673266</v>
      </c>
      <c r="SI221" s="156">
        <v>18238.060005673262</v>
      </c>
      <c r="SJ221" s="156">
        <v>18238.060005673262</v>
      </c>
      <c r="SK221" s="156">
        <v>18238.060005673262</v>
      </c>
      <c r="SL221" s="156">
        <v>18238.060005673266</v>
      </c>
      <c r="SM221" s="156">
        <v>18238.060005673262</v>
      </c>
      <c r="SN221" s="156">
        <v>18238.060005673266</v>
      </c>
      <c r="SO221" s="156">
        <v>18238.060005673262</v>
      </c>
      <c r="SP221" s="157">
        <v>18238.060005673262</v>
      </c>
      <c r="SQ221" s="156">
        <v>22.183492061065675</v>
      </c>
      <c r="SR221" s="156">
        <v>26.956463919630799</v>
      </c>
      <c r="SS221" s="156">
        <v>25.152267638300096</v>
      </c>
      <c r="ST221" s="156">
        <v>25.367421338594575</v>
      </c>
      <c r="SU221" s="156">
        <v>27.304990403445135</v>
      </c>
      <c r="SV221" s="156">
        <v>28.944506518284559</v>
      </c>
      <c r="SW221" s="156">
        <v>31.975921255446309</v>
      </c>
      <c r="SX221" s="156">
        <v>37.527628758970323</v>
      </c>
      <c r="SY221" s="156">
        <v>46.144537684131478</v>
      </c>
      <c r="SZ221" s="156">
        <v>58.885798223443587</v>
      </c>
      <c r="TA221" s="157">
        <v>77.119848474495129</v>
      </c>
      <c r="TB221" s="156"/>
      <c r="TC221" s="156"/>
      <c r="TD221" s="156"/>
      <c r="TE221" s="156"/>
      <c r="TF221" s="156"/>
      <c r="TG221" s="156"/>
      <c r="TH221" s="156"/>
      <c r="TI221" s="156"/>
      <c r="TJ221" s="156"/>
      <c r="TK221" s="156"/>
      <c r="TL221" s="156"/>
      <c r="TM221" s="728">
        <v>70.586405870329102</v>
      </c>
      <c r="TN221" s="244">
        <v>105.5839895233659</v>
      </c>
      <c r="TO221" s="244">
        <v>125.29327659985836</v>
      </c>
      <c r="TP221" s="244">
        <v>119.89126606010656</v>
      </c>
      <c r="TQ221" s="244">
        <v>124.31037322533226</v>
      </c>
      <c r="TR221" s="244">
        <v>128.73793360170902</v>
      </c>
      <c r="TS221" s="244">
        <v>139.58324008770083</v>
      </c>
      <c r="TT221" s="244">
        <v>161.68180478652584</v>
      </c>
      <c r="TU221" s="244">
        <v>197.40952330354153</v>
      </c>
      <c r="TV221" s="244">
        <v>251.61573227803859</v>
      </c>
      <c r="TW221" s="729">
        <v>330.77132754677478</v>
      </c>
      <c r="TX221" s="117">
        <v>239.01236469033358</v>
      </c>
      <c r="TY221" s="117">
        <v>310.10576608221771</v>
      </c>
      <c r="TZ221" s="117">
        <v>304.91726606160222</v>
      </c>
      <c r="UA221" s="117">
        <v>268.41257232185285</v>
      </c>
      <c r="UB221" s="117">
        <v>257.81140350778514</v>
      </c>
      <c r="UC221" s="117">
        <v>251.23290250368399</v>
      </c>
      <c r="UD221" s="117">
        <v>254.45898513050039</v>
      </c>
      <c r="UE221" s="117">
        <v>273.63616083712657</v>
      </c>
      <c r="UF221" s="117">
        <v>308.92172717419976</v>
      </c>
      <c r="UG221" s="117">
        <v>363.67802912645294</v>
      </c>
      <c r="UH221" s="185">
        <v>442.88918545568004</v>
      </c>
      <c r="UI221" s="116">
        <v>1.1077182149873701</v>
      </c>
      <c r="UJ221" s="116">
        <v>1.1066945810409465</v>
      </c>
      <c r="UK221" s="116">
        <v>1.1044397804326769</v>
      </c>
      <c r="UL221" s="116">
        <v>1.1080095255319256</v>
      </c>
      <c r="UM221" s="116">
        <v>1.1075400623521756</v>
      </c>
      <c r="UN221" s="116">
        <v>1.107191961651409</v>
      </c>
      <c r="UO221" s="116">
        <v>1.1068287435286202</v>
      </c>
      <c r="UP221" s="116">
        <v>1.1064646066389054</v>
      </c>
      <c r="UQ221" s="116">
        <v>1.1061178244180363</v>
      </c>
      <c r="UR221" s="116">
        <v>1.1058084435860969</v>
      </c>
      <c r="US221" s="208">
        <v>1.1055589879893346</v>
      </c>
      <c r="UT221" s="156">
        <v>16243.532471930321</v>
      </c>
      <c r="UU221" s="156">
        <v>15121.538364716964</v>
      </c>
      <c r="UV221" s="156">
        <v>14093.04636802025</v>
      </c>
      <c r="UW221" s="156">
        <v>14093.046368020252</v>
      </c>
      <c r="UX221" s="156">
        <v>14093.04636802025</v>
      </c>
      <c r="UY221" s="156">
        <v>14093.046368020248</v>
      </c>
      <c r="UZ221" s="156">
        <v>14093.046368020252</v>
      </c>
      <c r="VA221" s="156">
        <v>14093.046368020247</v>
      </c>
      <c r="VB221" s="156">
        <v>14093.046368020248</v>
      </c>
      <c r="VC221" s="156">
        <v>14093.04636802025</v>
      </c>
      <c r="VD221" s="157">
        <v>14093.04636802025</v>
      </c>
      <c r="VE221" s="156">
        <v>26413.93957492922</v>
      </c>
      <c r="VF221" s="156">
        <v>24914.946135624879</v>
      </c>
      <c r="VG221" s="156">
        <v>23989.623034665656</v>
      </c>
      <c r="VH221" s="156">
        <v>23989.623034665663</v>
      </c>
      <c r="VI221" s="156">
        <v>23989.623034665656</v>
      </c>
      <c r="VJ221" s="156">
        <v>23989.623034665659</v>
      </c>
      <c r="VK221" s="156">
        <v>23989.623034665656</v>
      </c>
      <c r="VL221" s="156">
        <v>23989.623034665656</v>
      </c>
      <c r="VM221" s="156">
        <v>23989.623034665656</v>
      </c>
      <c r="VN221" s="156">
        <v>23989.623034665656</v>
      </c>
      <c r="VO221" s="157">
        <v>23989.623034665659</v>
      </c>
      <c r="VP221" s="156">
        <v>1.3656815165912905E-3</v>
      </c>
      <c r="VQ221" s="156">
        <v>1.782653541555549E-3</v>
      </c>
      <c r="VR221" s="156">
        <v>1.7847289352127074E-3</v>
      </c>
      <c r="VS221" s="156">
        <v>1.7999955918798355E-3</v>
      </c>
      <c r="VT221" s="156">
        <v>1.9374796399879342E-3</v>
      </c>
      <c r="VU221" s="156">
        <v>2.0538147510793013E-3</v>
      </c>
      <c r="VV221" s="156">
        <v>2.2689147839608072E-3</v>
      </c>
      <c r="VW221" s="156">
        <v>2.6628471786006125E-3</v>
      </c>
      <c r="VX221" s="156">
        <v>3.2742770071942742E-3</v>
      </c>
      <c r="VY221" s="156">
        <v>4.1783583680719627E-3</v>
      </c>
      <c r="VZ221" s="157">
        <v>5.4721914950549263E-3</v>
      </c>
      <c r="WA221" s="156">
        <v>6157.7322481055289</v>
      </c>
      <c r="WB221" s="156">
        <v>6004.1871561419748</v>
      </c>
      <c r="WC221" s="156">
        <v>5665.9670649015179</v>
      </c>
      <c r="WD221" s="156">
        <v>5560.6667872347798</v>
      </c>
      <c r="WE221" s="156">
        <v>5527.8043646522783</v>
      </c>
      <c r="WF221" s="156">
        <v>5503.437315598625</v>
      </c>
      <c r="WG221" s="156">
        <v>5478.0120470034062</v>
      </c>
      <c r="WH221" s="156">
        <v>5452.5224647233663</v>
      </c>
      <c r="WI221" s="156">
        <v>5428.2477092625386</v>
      </c>
      <c r="WJ221" s="156">
        <v>5406.5910510267686</v>
      </c>
      <c r="WK221" s="157">
        <v>5389.1291592534217</v>
      </c>
      <c r="WL221" s="156">
        <v>1.0188760497325498E-2</v>
      </c>
      <c r="WM221" s="156">
        <v>1.5668773289550814E-2</v>
      </c>
      <c r="WN221" s="156">
        <v>1.9820622285038055E-2</v>
      </c>
      <c r="WO221" s="156">
        <v>1.862500135702877E-2</v>
      </c>
      <c r="WP221" s="156">
        <v>1.9477706854315786E-2</v>
      </c>
      <c r="WQ221" s="156">
        <v>2.0300994326847711E-2</v>
      </c>
      <c r="WR221" s="156">
        <v>2.215971744018419E-2</v>
      </c>
      <c r="WS221" s="156">
        <v>2.5842795368251945E-2</v>
      </c>
      <c r="WT221" s="156">
        <v>3.1759384983932548E-2</v>
      </c>
      <c r="WU221" s="156">
        <v>4.0717234930085236E-2</v>
      </c>
      <c r="WV221" s="157">
        <v>5.3780443837847372E-2</v>
      </c>
      <c r="WW221" s="119">
        <v>1.3656815165912905E-3</v>
      </c>
      <c r="WX221" s="119">
        <v>1.782653541555549E-3</v>
      </c>
      <c r="WY221" s="119">
        <v>1.7847289352127078E-3</v>
      </c>
      <c r="WZ221" s="119">
        <v>1.7999955918798355E-3</v>
      </c>
      <c r="XA221" s="119">
        <v>1.9374796399879339E-3</v>
      </c>
      <c r="XB221" s="119">
        <v>2.0538147510793013E-3</v>
      </c>
      <c r="XC221" s="119">
        <v>2.2689147839608072E-3</v>
      </c>
      <c r="XD221" s="119">
        <v>2.6628471786006125E-3</v>
      </c>
      <c r="XE221" s="197">
        <v>3.2742770071942746E-3</v>
      </c>
      <c r="XF221" s="197">
        <v>4.1783583680719627E-3</v>
      </c>
      <c r="XG221" s="201">
        <v>5.4721914950549263E-3</v>
      </c>
      <c r="XH221" s="821">
        <v>0.19173587614067472</v>
      </c>
      <c r="XI221" s="821">
        <v>0.21289340101522847</v>
      </c>
      <c r="XJ221" s="821">
        <v>0.24278698588090852</v>
      </c>
      <c r="XK221" s="821">
        <v>0.25104265936525005</v>
      </c>
      <c r="XL221" s="821">
        <v>0.25844372744538024</v>
      </c>
      <c r="XM221" s="821">
        <v>0.26420500444924572</v>
      </c>
      <c r="XN221" s="821">
        <v>0.27051271323087089</v>
      </c>
      <c r="XO221" s="821">
        <v>0.27721040293229415</v>
      </c>
      <c r="XP221" s="821">
        <v>0.28405551930218725</v>
      </c>
      <c r="XQ221" s="821">
        <v>0.29075827555559908</v>
      </c>
      <c r="XR221" s="822">
        <v>0.29698406314616727</v>
      </c>
      <c r="XS221" s="821">
        <v>0.15902799138726545</v>
      </c>
      <c r="XT221" s="821">
        <v>0.1618274111675127</v>
      </c>
      <c r="XU221" s="821">
        <v>0.16635972989564146</v>
      </c>
      <c r="XV221" s="821">
        <v>0.18692302256387808</v>
      </c>
      <c r="XW221" s="821">
        <v>0.20556125965493205</v>
      </c>
      <c r="XX221" s="821">
        <v>0.22019723608118966</v>
      </c>
      <c r="XY221" s="821">
        <v>0.2363450554355068</v>
      </c>
      <c r="XZ221" s="821">
        <v>0.25362863920569029</v>
      </c>
      <c r="YA221" s="821">
        <v>0.27143238134347697</v>
      </c>
      <c r="YB221" s="821">
        <v>0.28898820671356334</v>
      </c>
      <c r="YC221" s="822">
        <v>0.30536650697232537</v>
      </c>
      <c r="YD221">
        <v>6254.1806020066888</v>
      </c>
      <c r="YE221">
        <v>6088.8501742160279</v>
      </c>
      <c r="YF221">
        <v>5723.589001447177</v>
      </c>
      <c r="YG221">
        <v>5809.6201692354489</v>
      </c>
      <c r="YH221">
        <v>5762.4888815761087</v>
      </c>
      <c r="YI221">
        <v>5727.5158534897364</v>
      </c>
      <c r="YJ221">
        <v>5691.0005542204935</v>
      </c>
      <c r="YK221">
        <v>5654.3688241025466</v>
      </c>
      <c r="YL221">
        <v>5619.4605309615781</v>
      </c>
      <c r="YM221">
        <v>5588.2987106999599</v>
      </c>
      <c r="YN221" s="5">
        <v>5563.1600498656335</v>
      </c>
      <c r="YO221" s="156">
        <v>5646.0032139834384</v>
      </c>
      <c r="YP221" s="156">
        <v>5501.8342716460329</v>
      </c>
      <c r="YQ221" s="156">
        <v>5182.3459303547506</v>
      </c>
      <c r="YR221" s="156">
        <v>5243.2944260532477</v>
      </c>
      <c r="YS221" s="156">
        <v>5202.9620213808139</v>
      </c>
      <c r="YT221" s="156">
        <v>5173.0106899863868</v>
      </c>
      <c r="YU221" s="156">
        <v>5141.7173501271081</v>
      </c>
      <c r="YV221" s="156">
        <v>5110.3024806900567</v>
      </c>
      <c r="YW221" s="156">
        <v>5080.3453365541363</v>
      </c>
      <c r="YX221" s="156">
        <v>5053.5865801289319</v>
      </c>
      <c r="YY221" s="157">
        <v>5031.9884423202766</v>
      </c>
      <c r="YZ221" s="156">
        <v>1.0188760497325498E-2</v>
      </c>
      <c r="ZA221" s="156">
        <v>1.5668773289550818E-2</v>
      </c>
      <c r="ZB221" s="156">
        <v>1.9820622285038059E-2</v>
      </c>
      <c r="ZC221" s="156">
        <v>1.862500135702877E-2</v>
      </c>
      <c r="ZD221" s="156">
        <v>1.9477706854315786E-2</v>
      </c>
      <c r="ZE221" s="156">
        <v>2.0300994326847711E-2</v>
      </c>
      <c r="ZF221" s="156">
        <v>2.2159717440184194E-2</v>
      </c>
      <c r="ZG221" s="156">
        <v>2.5842795368251941E-2</v>
      </c>
      <c r="ZH221" s="156">
        <v>3.1759384983932548E-2</v>
      </c>
      <c r="ZI221" s="156">
        <v>4.0717234930085236E-2</v>
      </c>
      <c r="ZJ221" s="157">
        <v>5.3780443837847386E-2</v>
      </c>
      <c r="ZK221" s="748">
        <v>35.107254194775678</v>
      </c>
      <c r="ZL221" s="748">
        <v>42.330658871007991</v>
      </c>
      <c r="ZM221" s="748">
        <v>37.045697050124851</v>
      </c>
      <c r="ZN221" s="748">
        <v>37.362587714415724</v>
      </c>
      <c r="ZO221" s="748">
        <v>40.216350151359904</v>
      </c>
      <c r="ZP221" s="748">
        <v>42.63112317193054</v>
      </c>
      <c r="ZQ221" s="748">
        <v>47.095964020521635</v>
      </c>
      <c r="ZR221" s="748">
        <v>55.272836072140578</v>
      </c>
      <c r="ZS221" s="748">
        <v>67.964311931913642</v>
      </c>
      <c r="ZT221" s="748">
        <v>86.730368526243339</v>
      </c>
      <c r="ZU221" s="748">
        <v>113.5865196817207</v>
      </c>
      <c r="ZV221" s="334"/>
      <c r="ZW221" s="334"/>
      <c r="ZX221" s="334"/>
      <c r="ZY221" s="334"/>
      <c r="ZZ221" s="334"/>
      <c r="AAA221" s="334"/>
      <c r="AAB221" s="334"/>
      <c r="AAC221" s="334"/>
      <c r="AAD221" s="334"/>
      <c r="AAE221" s="334"/>
      <c r="AAF221" s="334"/>
      <c r="AAG221" s="7"/>
      <c r="AAH221" s="7"/>
      <c r="AAI221" s="7"/>
    </row>
    <row r="222" spans="1:711">
      <c r="A222" s="125" t="s">
        <v>194</v>
      </c>
      <c r="B222" s="129" t="s">
        <v>596</v>
      </c>
      <c r="C222" s="125" t="s">
        <v>500</v>
      </c>
      <c r="D222" s="138" t="s">
        <v>501</v>
      </c>
      <c r="E222" s="164">
        <v>15356.904049424982</v>
      </c>
      <c r="F222" s="165">
        <v>20095.767088029475</v>
      </c>
      <c r="G222" s="165">
        <v>22642.575404871237</v>
      </c>
      <c r="H222" s="167">
        <v>25931.33777134648</v>
      </c>
      <c r="I222" s="165">
        <v>26880.263197343953</v>
      </c>
      <c r="J222" s="165">
        <v>25243.152866401317</v>
      </c>
      <c r="K222" s="165">
        <v>23395.212284796638</v>
      </c>
      <c r="L222" s="165">
        <v>21724.586975074973</v>
      </c>
      <c r="M222" s="165">
        <v>20479.381138005665</v>
      </c>
      <c r="N222" s="165">
        <v>19773.254457490413</v>
      </c>
      <c r="O222" s="163">
        <v>19643.342598001371</v>
      </c>
      <c r="P222" s="164">
        <v>98681.758084691843</v>
      </c>
      <c r="Q222" s="165">
        <v>143842.73407855301</v>
      </c>
      <c r="R222" s="165">
        <v>187867.65417502465</v>
      </c>
      <c r="S222" s="167">
        <v>197419.29263649971</v>
      </c>
      <c r="T222" s="165">
        <v>191484.59252613306</v>
      </c>
      <c r="U222" s="165">
        <v>171847.77527861748</v>
      </c>
      <c r="V222" s="165">
        <v>152668.87013318136</v>
      </c>
      <c r="W222" s="165">
        <v>136537.83152119553</v>
      </c>
      <c r="X222" s="165">
        <v>124727.54354387132</v>
      </c>
      <c r="Y222" s="165">
        <v>117509.84903248135</v>
      </c>
      <c r="Z222" s="163">
        <v>114721.52391593177</v>
      </c>
      <c r="AA222" s="164">
        <v>25737.299989710638</v>
      </c>
      <c r="AB222" s="165">
        <v>34344.106960522877</v>
      </c>
      <c r="AC222" s="165">
        <v>42754.048359804525</v>
      </c>
      <c r="AD222" s="167">
        <v>42993.936491149187</v>
      </c>
      <c r="AE222" s="165">
        <v>44517.852760028014</v>
      </c>
      <c r="AF222" s="165">
        <v>45372.277578374087</v>
      </c>
      <c r="AG222" s="165">
        <v>46028.418022823302</v>
      </c>
      <c r="AH222" s="165">
        <v>46528.686372383672</v>
      </c>
      <c r="AI222" s="165">
        <v>46906.078619162872</v>
      </c>
      <c r="AJ222" s="165">
        <v>47180.944110931101</v>
      </c>
      <c r="AK222" s="163">
        <v>47362.349182062782</v>
      </c>
      <c r="AL222" s="164">
        <v>7966.6349604738807</v>
      </c>
      <c r="AM222" s="165">
        <v>9999.7622621453993</v>
      </c>
      <c r="AN222" s="165">
        <v>12545.887722804078</v>
      </c>
      <c r="AO222" s="167">
        <v>12931.658919675183</v>
      </c>
      <c r="AP222" s="165">
        <v>13566.962139041581</v>
      </c>
      <c r="AQ222" s="165">
        <v>13915.548011631608</v>
      </c>
      <c r="AR222" s="165">
        <v>14191.227104415402</v>
      </c>
      <c r="AS222" s="165">
        <v>14403.422001078665</v>
      </c>
      <c r="AT222" s="165">
        <v>14561.347855588945</v>
      </c>
      <c r="AU222" s="165">
        <v>14671.974148252695</v>
      </c>
      <c r="AV222" s="163">
        <v>14740.056415630157</v>
      </c>
      <c r="AW222" s="164">
        <v>0</v>
      </c>
      <c r="AX222" s="165">
        <v>0</v>
      </c>
      <c r="AY222" s="165">
        <v>0</v>
      </c>
      <c r="AZ222" s="167">
        <v>823.05990555780954</v>
      </c>
      <c r="BA222" s="165">
        <v>1019.6832542736607</v>
      </c>
      <c r="BB222" s="165">
        <v>1185.5006796960495</v>
      </c>
      <c r="BC222" s="165">
        <v>1344.5099256438425</v>
      </c>
      <c r="BD222" s="165">
        <v>1502.7886595346508</v>
      </c>
      <c r="BE222" s="165">
        <v>1699.8451448871133</v>
      </c>
      <c r="BF222" s="165">
        <v>1896.0609028952122</v>
      </c>
      <c r="BG222" s="163">
        <v>2081.3364250996351</v>
      </c>
      <c r="BH222" s="164">
        <v>8355.5952715386375</v>
      </c>
      <c r="BI222" s="165">
        <v>15029.885658689407</v>
      </c>
      <c r="BJ222" s="165">
        <v>12345.309332293629</v>
      </c>
      <c r="BK222" s="167">
        <v>14528.957014997064</v>
      </c>
      <c r="BL222" s="165">
        <v>15754.202795628356</v>
      </c>
      <c r="BM222" s="165">
        <v>16492.650546638666</v>
      </c>
      <c r="BN222" s="165">
        <v>17328.223806938124</v>
      </c>
      <c r="BO222" s="165">
        <v>17111.063403185366</v>
      </c>
      <c r="BP222" s="165">
        <v>18073.222691938834</v>
      </c>
      <c r="BQ222" s="165">
        <v>18443.961492946382</v>
      </c>
      <c r="BR222" s="163">
        <v>18266.155123507266</v>
      </c>
      <c r="BS222" s="164">
        <v>0</v>
      </c>
      <c r="BT222" s="165">
        <v>0</v>
      </c>
      <c r="BU222" s="165">
        <v>0</v>
      </c>
      <c r="BV222" s="167">
        <v>363004.15057837497</v>
      </c>
      <c r="BW222" s="165">
        <v>396320.47964369232</v>
      </c>
      <c r="BX222" s="165">
        <v>406019.61953066057</v>
      </c>
      <c r="BY222" s="165">
        <v>406935.64002436399</v>
      </c>
      <c r="BZ222" s="165">
        <v>404031.29873675003</v>
      </c>
      <c r="CA222" s="165">
        <v>401469.04216133407</v>
      </c>
      <c r="CB222" s="165">
        <v>402481.50864932186</v>
      </c>
      <c r="CC222" s="163">
        <v>409474.95108928689</v>
      </c>
      <c r="CD222" s="164">
        <v>0</v>
      </c>
      <c r="CE222" s="165">
        <v>0</v>
      </c>
      <c r="CF222" s="165">
        <v>0</v>
      </c>
      <c r="CG222" s="167">
        <v>699.62195166333333</v>
      </c>
      <c r="CH222" s="165">
        <v>718.36195668613186</v>
      </c>
      <c r="CI222" s="165">
        <v>728.63170133465803</v>
      </c>
      <c r="CJ222" s="165">
        <v>734.96816383361033</v>
      </c>
      <c r="CK222" s="165">
        <v>738.75452409764296</v>
      </c>
      <c r="CL222" s="165">
        <v>740.94669522157051</v>
      </c>
      <c r="CM222" s="165">
        <v>742.15202839427593</v>
      </c>
      <c r="CN222" s="169">
        <v>742.74460273059515</v>
      </c>
      <c r="CO222" s="176">
        <v>0.64923613247205991</v>
      </c>
      <c r="CP222" s="175">
        <v>0.625279187817259</v>
      </c>
      <c r="CQ222" s="175">
        <v>0.59085328422345007</v>
      </c>
      <c r="CR222" s="191">
        <v>0.5620343180708719</v>
      </c>
      <c r="CS222" s="175">
        <v>0.53599501289968787</v>
      </c>
      <c r="CT222" s="175">
        <v>0.51559775946956465</v>
      </c>
      <c r="CU222" s="175">
        <v>0.49314223133362228</v>
      </c>
      <c r="CV222" s="175">
        <v>0.46916095786201567</v>
      </c>
      <c r="CW222" s="175">
        <v>0.44451209935433578</v>
      </c>
      <c r="CX222" s="175">
        <v>0.42025351773083763</v>
      </c>
      <c r="CY222" s="175">
        <v>0.3976494298815072</v>
      </c>
      <c r="CZ222" s="176">
        <v>0.38720899116938723</v>
      </c>
      <c r="DA222" s="191">
        <v>0.38905445678677864</v>
      </c>
      <c r="DB222" s="191">
        <v>0.40439052570768347</v>
      </c>
      <c r="DC222" s="191">
        <v>0.40439052570768341</v>
      </c>
      <c r="DD222" s="191">
        <v>0.40439052570768341</v>
      </c>
      <c r="DE222" s="191">
        <v>0.40439052570768347</v>
      </c>
      <c r="DF222" s="191">
        <v>0.40439052570768341</v>
      </c>
      <c r="DG222" s="191">
        <v>0.40439052570768341</v>
      </c>
      <c r="DH222" s="191">
        <v>0.40439052570768347</v>
      </c>
      <c r="DI222" s="191">
        <v>0.40439052570768347</v>
      </c>
      <c r="DJ222" s="175">
        <v>0.40439052570768341</v>
      </c>
      <c r="DK222" s="183">
        <v>9003</v>
      </c>
      <c r="DL222" s="184">
        <v>9224</v>
      </c>
      <c r="DM222" s="184">
        <v>9380</v>
      </c>
      <c r="DN222" s="209">
        <v>8950.2307344370747</v>
      </c>
      <c r="DO222" s="184">
        <v>8652.1829677192945</v>
      </c>
      <c r="DP222" s="184">
        <v>8291.12276898249</v>
      </c>
      <c r="DQ222" s="184">
        <v>7894.9620249034779</v>
      </c>
      <c r="DR222" s="184">
        <v>7495.8760226983304</v>
      </c>
      <c r="DS222" s="184">
        <v>7122.4986857588519</v>
      </c>
      <c r="DT222" s="184">
        <v>6793.9596298496399</v>
      </c>
      <c r="DU222" s="184">
        <v>6518.5995786556477</v>
      </c>
      <c r="DV222" s="193">
        <v>1.8920043587684632</v>
      </c>
      <c r="DW222" s="181">
        <v>1.8541642715930939</v>
      </c>
      <c r="DX222" s="181">
        <v>1.67</v>
      </c>
      <c r="DY222" s="602">
        <v>1.67</v>
      </c>
      <c r="DZ222" s="181">
        <v>1.67</v>
      </c>
      <c r="EA222" s="181">
        <v>1.67</v>
      </c>
      <c r="EB222" s="181">
        <v>1.67</v>
      </c>
      <c r="EC222" s="181">
        <v>1.67</v>
      </c>
      <c r="ED222" s="181">
        <v>1.67</v>
      </c>
      <c r="EE222" s="181">
        <v>1.67</v>
      </c>
      <c r="EF222" s="182">
        <v>1.67</v>
      </c>
      <c r="EG222" s="194">
        <v>0.92129999543992158</v>
      </c>
      <c r="EH222" s="194">
        <v>1.3610450903620201</v>
      </c>
      <c r="EI222" s="194">
        <v>1.995174610566812</v>
      </c>
      <c r="EJ222" s="194">
        <v>2.4688896774090607</v>
      </c>
      <c r="EK222" s="194">
        <v>2.724162054522997</v>
      </c>
      <c r="EL222" s="194">
        <v>2.7329139691585853</v>
      </c>
      <c r="EM222" s="194">
        <v>2.7367208180261966</v>
      </c>
      <c r="EN222" s="194">
        <v>2.766383761295669</v>
      </c>
      <c r="EO222" s="194">
        <v>2.8462639825438236</v>
      </c>
      <c r="EP222" s="194">
        <v>2.9930567768877063</v>
      </c>
      <c r="EQ222" s="194">
        <v>3.2180703451008732</v>
      </c>
      <c r="ER222" s="183">
        <v>50000</v>
      </c>
      <c r="ES222" s="184">
        <v>50000</v>
      </c>
      <c r="ET222" s="184">
        <v>50000</v>
      </c>
      <c r="EU222" s="209">
        <v>50000</v>
      </c>
      <c r="EV222" s="184">
        <v>50000</v>
      </c>
      <c r="EW222" s="184">
        <v>50000</v>
      </c>
      <c r="EX222" s="184">
        <v>50000</v>
      </c>
      <c r="EY222" s="184">
        <v>50000</v>
      </c>
      <c r="EZ222" s="184">
        <v>50000</v>
      </c>
      <c r="FA222" s="184">
        <v>50000</v>
      </c>
      <c r="FB222" s="184">
        <v>50000</v>
      </c>
      <c r="FC222" s="196">
        <v>16.77</v>
      </c>
      <c r="FD222" s="196">
        <v>17.309999999999999</v>
      </c>
      <c r="FE222" s="196">
        <v>17.62</v>
      </c>
      <c r="FF222" s="598">
        <v>17.62</v>
      </c>
      <c r="FG222" s="196">
        <v>17.62</v>
      </c>
      <c r="FH222" s="196">
        <v>17.62</v>
      </c>
      <c r="FI222" s="196">
        <v>17.62</v>
      </c>
      <c r="FJ222" s="196">
        <v>17.62</v>
      </c>
      <c r="FK222" s="196">
        <v>17.62</v>
      </c>
      <c r="FL222" s="196">
        <v>17.62</v>
      </c>
      <c r="FM222" s="198">
        <v>17.62</v>
      </c>
      <c r="FN222" s="193">
        <v>7.6407588508585284E-2</v>
      </c>
      <c r="FO222" s="181">
        <v>0.10391896931028491</v>
      </c>
      <c r="FP222" s="181">
        <v>0.1259957099530859</v>
      </c>
      <c r="FQ222" s="181">
        <v>0.12594372021678663</v>
      </c>
      <c r="FR222" s="181">
        <v>0.11649805521127828</v>
      </c>
      <c r="FS222" s="181">
        <v>0.10057244937966449</v>
      </c>
      <c r="FT222" s="181">
        <v>8.5456830048422319E-2</v>
      </c>
      <c r="FU222" s="181">
        <v>7.271080569907673E-2</v>
      </c>
      <c r="FV222" s="181">
        <v>6.2931784594773638E-2</v>
      </c>
      <c r="FW222" s="181">
        <v>5.6054401162224682E-2</v>
      </c>
      <c r="FX222" s="182">
        <v>5.1780872395355233E-2</v>
      </c>
      <c r="FY222" s="184">
        <v>32445</v>
      </c>
      <c r="FZ222" s="184">
        <v>31021</v>
      </c>
      <c r="GA222" s="184">
        <v>29992</v>
      </c>
      <c r="GB222" s="209">
        <v>29992</v>
      </c>
      <c r="GC222" s="184">
        <v>29992</v>
      </c>
      <c r="GD222" s="184">
        <v>29992</v>
      </c>
      <c r="GE222" s="184">
        <v>29992</v>
      </c>
      <c r="GF222" s="184">
        <v>29992</v>
      </c>
      <c r="GG222" s="184">
        <v>29992</v>
      </c>
      <c r="GH222" s="184">
        <v>29992</v>
      </c>
      <c r="GI222" s="184">
        <v>29992</v>
      </c>
      <c r="GJ222" s="195">
        <v>1.9</v>
      </c>
      <c r="GK222" s="196">
        <v>1.8</v>
      </c>
      <c r="GL222" s="196">
        <v>1.7</v>
      </c>
      <c r="GM222" s="604">
        <v>1.7</v>
      </c>
      <c r="GN222" s="196">
        <v>1.7</v>
      </c>
      <c r="GO222" s="196">
        <v>1.7</v>
      </c>
      <c r="GP222" s="196">
        <v>1.7</v>
      </c>
      <c r="GQ222" s="196">
        <v>1.7</v>
      </c>
      <c r="GR222" s="196">
        <v>1.7</v>
      </c>
      <c r="GS222" s="196">
        <v>1.7</v>
      </c>
      <c r="GT222" s="198">
        <v>1.7</v>
      </c>
      <c r="GU222" s="196">
        <v>7.2061763739941456E-2</v>
      </c>
      <c r="GV222" s="196">
        <v>0.10579423018053231</v>
      </c>
      <c r="GW222" s="196">
        <v>0.13340673325499983</v>
      </c>
      <c r="GX222" s="196">
        <v>0.15278363874910961</v>
      </c>
      <c r="GY222" s="196">
        <v>0.15837456817835191</v>
      </c>
      <c r="GZ222" s="196">
        <v>0.14872895422658902</v>
      </c>
      <c r="HA222" s="196">
        <v>0.13784115936080765</v>
      </c>
      <c r="HB222" s="196">
        <v>0.12799808006978577</v>
      </c>
      <c r="HC222" s="196">
        <v>0.12066150991453145</v>
      </c>
      <c r="HD222" s="196">
        <v>0.11650111508190697</v>
      </c>
      <c r="HE222" s="196">
        <v>0.11573569346022219</v>
      </c>
      <c r="HF222" s="183">
        <v>37853</v>
      </c>
      <c r="HG222" s="184">
        <v>34283</v>
      </c>
      <c r="HH222" s="184">
        <v>30483</v>
      </c>
      <c r="HI222" s="209">
        <v>30483</v>
      </c>
      <c r="HJ222" s="184">
        <v>30483</v>
      </c>
      <c r="HK222" s="184">
        <v>30483</v>
      </c>
      <c r="HL222" s="184">
        <v>30483</v>
      </c>
      <c r="HM222" s="184">
        <v>30483</v>
      </c>
      <c r="HN222" s="184">
        <v>30483</v>
      </c>
      <c r="HO222" s="184">
        <v>30483</v>
      </c>
      <c r="HP222" s="184">
        <v>30483</v>
      </c>
      <c r="HQ222" s="195">
        <v>9.4</v>
      </c>
      <c r="HR222" s="196">
        <v>9</v>
      </c>
      <c r="HS222" s="196">
        <v>8.1999999999999993</v>
      </c>
      <c r="HT222" s="604">
        <v>8.1999999999999993</v>
      </c>
      <c r="HU222" s="196">
        <v>8.1999999999999993</v>
      </c>
      <c r="HV222" s="196">
        <v>8.1999999999999993</v>
      </c>
      <c r="HW222" s="196">
        <v>8.1999999999999993</v>
      </c>
      <c r="HX222" s="196">
        <v>8.1999999999999993</v>
      </c>
      <c r="HY222" s="196">
        <v>8.1999999999999993</v>
      </c>
      <c r="HZ222" s="196">
        <v>8.1999999999999993</v>
      </c>
      <c r="IA222" s="198">
        <v>8.1999999999999993</v>
      </c>
      <c r="IB222" s="196">
        <v>2.6447699204149921E-2</v>
      </c>
      <c r="IC222" s="196">
        <v>3.979108317333354E-2</v>
      </c>
      <c r="ID222" s="196">
        <v>5.3953032732036554E-2</v>
      </c>
      <c r="IE222" s="196">
        <v>6.1789539862234968E-2</v>
      </c>
      <c r="IF222" s="196">
        <v>6.4050652110009099E-2</v>
      </c>
      <c r="IG222" s="196">
        <v>6.0149723629395496E-2</v>
      </c>
      <c r="IH222" s="196">
        <v>5.5746425996356513E-2</v>
      </c>
      <c r="II222" s="196">
        <v>5.1765637574250158E-2</v>
      </c>
      <c r="IJ222" s="196">
        <v>4.8798544384353125E-2</v>
      </c>
      <c r="IK222" s="196">
        <v>4.7115976247752933E-2</v>
      </c>
      <c r="IL222" s="198">
        <v>4.6806420524432513E-2</v>
      </c>
      <c r="IM222" s="209"/>
      <c r="IP222" s="606">
        <v>0.23459221501390176</v>
      </c>
      <c r="IQ222" s="279">
        <v>0.24096385542168675</v>
      </c>
      <c r="IR222" s="279">
        <v>0.3146067415730337</v>
      </c>
      <c r="IS222" s="279">
        <v>0.39449541284403672</v>
      </c>
      <c r="IT222" s="279">
        <v>0.50239476524554783</v>
      </c>
      <c r="IU222" s="279">
        <v>0.61029411764705888</v>
      </c>
      <c r="IV222" s="279">
        <v>0.72389705882352939</v>
      </c>
      <c r="IW222" s="311">
        <v>0.83750000000000002</v>
      </c>
      <c r="IY222" s="225"/>
      <c r="IZ222" s="225"/>
      <c r="JA222" s="601">
        <v>0.76540778498609829</v>
      </c>
      <c r="JB222" s="601">
        <v>0.75903614457831325</v>
      </c>
      <c r="JC222" s="601">
        <v>0.6853932584269663</v>
      </c>
      <c r="JD222" s="601">
        <v>0.60550458715596323</v>
      </c>
      <c r="JE222" s="601">
        <v>0.49760523475445217</v>
      </c>
      <c r="JF222" s="601">
        <v>0.38970588235294112</v>
      </c>
      <c r="JG222" s="601">
        <v>0.27610294117647061</v>
      </c>
      <c r="JH222" s="710">
        <v>0.16249999999999998</v>
      </c>
      <c r="JI222" s="116">
        <v>1.1000000000000001</v>
      </c>
      <c r="JJ222" s="116">
        <v>1.1000000000000001</v>
      </c>
      <c r="JK222" s="116">
        <v>1.1000000000000001</v>
      </c>
      <c r="JL222" s="116">
        <v>1.1000000000000001</v>
      </c>
      <c r="JM222" s="116">
        <v>1.1000000000000001</v>
      </c>
      <c r="JN222" s="116">
        <v>1.1000000000000001</v>
      </c>
      <c r="JO222" s="116">
        <v>1.1000000000000001</v>
      </c>
      <c r="JP222" s="116">
        <v>1.1000000000000001</v>
      </c>
      <c r="JQ222" s="116">
        <v>1.1000000000000001</v>
      </c>
      <c r="JR222" s="116">
        <v>1.1000000000000001</v>
      </c>
      <c r="JS222" s="208">
        <v>1.1000000000000001</v>
      </c>
      <c r="JT222" s="116">
        <v>5000</v>
      </c>
      <c r="JU222" s="116">
        <v>5000</v>
      </c>
      <c r="JV222" s="116">
        <v>5000</v>
      </c>
      <c r="JW222" s="116">
        <v>5000</v>
      </c>
      <c r="JX222" s="116">
        <v>5000</v>
      </c>
      <c r="JY222" s="116">
        <v>5000</v>
      </c>
      <c r="JZ222" s="116">
        <v>5000</v>
      </c>
      <c r="KA222" s="116">
        <v>5000</v>
      </c>
      <c r="KB222" s="116">
        <v>5000</v>
      </c>
      <c r="KC222" s="116">
        <v>5000</v>
      </c>
      <c r="KD222" s="208">
        <v>5000</v>
      </c>
      <c r="KE222" s="116">
        <v>1.2</v>
      </c>
      <c r="KF222" s="116">
        <v>1.2</v>
      </c>
      <c r="KG222" s="116">
        <v>1.2</v>
      </c>
      <c r="KH222" s="116">
        <v>1.6</v>
      </c>
      <c r="KI222" s="116">
        <v>1.6</v>
      </c>
      <c r="KJ222" s="116">
        <v>1.6</v>
      </c>
      <c r="KK222" s="116">
        <v>1.6</v>
      </c>
      <c r="KL222" s="116">
        <v>1.6</v>
      </c>
      <c r="KM222" s="116">
        <v>1.6</v>
      </c>
      <c r="KN222" s="116">
        <v>1.6</v>
      </c>
      <c r="KO222" s="208">
        <v>1.6</v>
      </c>
      <c r="KP222" s="116">
        <v>20000</v>
      </c>
      <c r="KQ222" s="116">
        <v>20000</v>
      </c>
      <c r="KR222" s="116">
        <v>20000</v>
      </c>
      <c r="KS222" s="116">
        <v>40000</v>
      </c>
      <c r="KT222" s="116">
        <v>40000</v>
      </c>
      <c r="KU222" s="116">
        <v>40000</v>
      </c>
      <c r="KV222" s="116">
        <v>40000</v>
      </c>
      <c r="KW222" s="116">
        <v>40000</v>
      </c>
      <c r="KX222" s="116">
        <v>40000</v>
      </c>
      <c r="KY222" s="116">
        <v>40000</v>
      </c>
      <c r="KZ222" s="208">
        <v>40000</v>
      </c>
      <c r="LA222" s="116">
        <v>0.3</v>
      </c>
      <c r="LB222" s="116">
        <v>0.3</v>
      </c>
      <c r="LC222" s="116">
        <v>0.3</v>
      </c>
      <c r="LD222" s="116">
        <v>0.3</v>
      </c>
      <c r="LE222" s="116">
        <v>0.3</v>
      </c>
      <c r="LF222" s="116">
        <v>0.3</v>
      </c>
      <c r="LG222" s="116">
        <v>0.3</v>
      </c>
      <c r="LH222" s="116">
        <v>0.3</v>
      </c>
      <c r="LI222" s="116">
        <v>0.3</v>
      </c>
      <c r="LJ222" s="116">
        <v>0.3</v>
      </c>
      <c r="LK222" s="208">
        <v>0.3</v>
      </c>
      <c r="LL222" s="116">
        <v>17052</v>
      </c>
      <c r="LM222" s="116">
        <v>15490</v>
      </c>
      <c r="LN222" s="116">
        <v>15201</v>
      </c>
      <c r="LO222" s="116">
        <v>15201</v>
      </c>
      <c r="LP222" s="116">
        <v>15201</v>
      </c>
      <c r="LQ222" s="116">
        <v>15201</v>
      </c>
      <c r="LR222" s="116">
        <v>15201</v>
      </c>
      <c r="LS222" s="116">
        <v>15201</v>
      </c>
      <c r="LT222" s="116">
        <v>15201</v>
      </c>
      <c r="LU222" s="116">
        <v>15201</v>
      </c>
      <c r="LV222" s="208">
        <v>15201</v>
      </c>
      <c r="LW222">
        <v>2.520324908438949</v>
      </c>
      <c r="LX222">
        <v>4.2402740438107838</v>
      </c>
      <c r="LY222">
        <v>6.8951556390297748</v>
      </c>
      <c r="LZ222">
        <v>7.575871070657973</v>
      </c>
      <c r="MA222">
        <v>7.6371476576862642</v>
      </c>
      <c r="MB222">
        <v>7.0567301205102195</v>
      </c>
      <c r="MC222">
        <v>6.4669107510969148</v>
      </c>
      <c r="MD222">
        <v>5.9715787556701407</v>
      </c>
      <c r="ME222">
        <v>5.6301884770417505</v>
      </c>
      <c r="MF222">
        <v>5.4647733607123472</v>
      </c>
      <c r="MG222" s="5">
        <v>5.477962565553395</v>
      </c>
      <c r="MH222" s="156">
        <v>0.21079359787734517</v>
      </c>
      <c r="MI222" s="156">
        <v>0.30423590118137284</v>
      </c>
      <c r="MJ222" s="156">
        <v>0.32035272862530634</v>
      </c>
      <c r="MK222" s="156">
        <v>0.12333395851335263</v>
      </c>
      <c r="ML222" s="156">
        <v>0.11693249568029951</v>
      </c>
      <c r="MM222" s="156">
        <v>0.10298479014490469</v>
      </c>
      <c r="MN222" s="156">
        <v>8.9544705540395855E-2</v>
      </c>
      <c r="MO222" s="156">
        <v>7.8219127114164622E-2</v>
      </c>
      <c r="MP222" s="156">
        <v>6.9742352014232969E-2</v>
      </c>
      <c r="MQ222" s="156">
        <v>6.4229805961955419E-2</v>
      </c>
      <c r="MR222" s="157">
        <v>6.1588596755155413E-2</v>
      </c>
      <c r="MS222" s="156">
        <v>0.2940120157620541</v>
      </c>
      <c r="MT222" s="156">
        <v>0.41123965615932956</v>
      </c>
      <c r="MU222" s="156">
        <v>0.51630680150845765</v>
      </c>
      <c r="MV222" s="156">
        <v>0.5912987292372669</v>
      </c>
      <c r="MW222" s="156">
        <v>0.61293657929655854</v>
      </c>
      <c r="MX222" s="156">
        <v>0.57560640887329473</v>
      </c>
      <c r="MY222" s="156">
        <v>0.53346878653989482</v>
      </c>
      <c r="MZ222" s="156">
        <v>0.49537439158887259</v>
      </c>
      <c r="NA222" s="156">
        <v>0.46698061431481741</v>
      </c>
      <c r="NB222" s="156">
        <v>0.45087917702874863</v>
      </c>
      <c r="NC222" s="157">
        <v>0.44791686486012605</v>
      </c>
      <c r="ND222" s="156">
        <v>1.3055495479361221</v>
      </c>
      <c r="NE222" s="156">
        <v>1.2789628854475628</v>
      </c>
      <c r="NF222" s="156">
        <v>1.2269487619593811</v>
      </c>
      <c r="NG222" s="156">
        <v>1.2444650288740136</v>
      </c>
      <c r="NH222" s="156">
        <v>1.253769934589323</v>
      </c>
      <c r="NI222" s="156">
        <v>1.2626719628365508</v>
      </c>
      <c r="NJ222" s="156">
        <v>1.272675431049352</v>
      </c>
      <c r="NK222" s="156">
        <v>1.2832934452502702</v>
      </c>
      <c r="NL222" s="156">
        <v>1.2939157347323409</v>
      </c>
      <c r="NM222" s="156">
        <v>1.3039597558944724</v>
      </c>
      <c r="NN222" s="157">
        <v>1.312968143634331</v>
      </c>
      <c r="NO222" s="156">
        <v>6875.4334550141275</v>
      </c>
      <c r="NP222" s="156">
        <v>6746.2529631291955</v>
      </c>
      <c r="NQ222" s="156">
        <v>6470.483324166793</v>
      </c>
      <c r="NR222" s="156">
        <v>6383.678342659211</v>
      </c>
      <c r="NS222" s="156">
        <v>6340.0888552732513</v>
      </c>
      <c r="NT222" s="156">
        <v>6273.5566246044245</v>
      </c>
      <c r="NU222" s="156">
        <v>6189.7727115116868</v>
      </c>
      <c r="NV222" s="156">
        <v>6093.6957446731312</v>
      </c>
      <c r="NW222" s="156">
        <v>5992.5088381155638</v>
      </c>
      <c r="NX222" s="156">
        <v>5893.8526936797107</v>
      </c>
      <c r="NY222" s="157">
        <v>5804.1636819570786</v>
      </c>
      <c r="NZ222" s="156">
        <v>34613.995120243089</v>
      </c>
      <c r="OA222" s="156">
        <v>53900.866140501443</v>
      </c>
      <c r="OB222" s="156">
        <v>76865.433706355994</v>
      </c>
      <c r="OC222" s="156">
        <v>86462.875125510705</v>
      </c>
      <c r="OD222" s="156">
        <v>88849.805884996924</v>
      </c>
      <c r="OE222" s="156">
        <v>83243.447375133081</v>
      </c>
      <c r="OF222" s="156">
        <v>77381.402860521295</v>
      </c>
      <c r="OG222" s="156">
        <v>72479.611700308946</v>
      </c>
      <c r="OH222" s="156">
        <v>69284.641315875735</v>
      </c>
      <c r="OI222" s="156">
        <v>68125.921608561388</v>
      </c>
      <c r="OJ222" s="157">
        <v>69102.575335623784</v>
      </c>
      <c r="OK222" s="156"/>
      <c r="OL222" s="156"/>
      <c r="OM222" s="156"/>
      <c r="ON222" s="156"/>
      <c r="OO222" s="156"/>
      <c r="OP222" s="156"/>
      <c r="OQ222" s="156"/>
      <c r="OR222" s="156"/>
      <c r="OS222" s="156"/>
      <c r="OT222" s="156"/>
      <c r="OU222" s="157"/>
      <c r="OV222">
        <v>15693.161774772589</v>
      </c>
      <c r="OW222">
        <v>23277.69727118919</v>
      </c>
      <c r="OX222">
        <v>31253.612204684883</v>
      </c>
      <c r="OY222">
        <v>36902.210892037285</v>
      </c>
      <c r="OZ222">
        <v>39361.814044183295</v>
      </c>
      <c r="PA222">
        <v>37840.405143052965</v>
      </c>
      <c r="PB222">
        <v>36082.532574902936</v>
      </c>
      <c r="PC222">
        <v>34629.904408816634</v>
      </c>
      <c r="PD222">
        <v>33855.094163235204</v>
      </c>
      <c r="PE222">
        <v>33958.960543078334</v>
      </c>
      <c r="PF222" s="5">
        <v>35032.111032750174</v>
      </c>
      <c r="PG222">
        <v>13861.786996414219</v>
      </c>
      <c r="PH222">
        <v>23321.507240959312</v>
      </c>
      <c r="PI222">
        <v>37923.356014663761</v>
      </c>
      <c r="PJ222">
        <v>41667.290888618852</v>
      </c>
      <c r="PK222">
        <v>42004.312117274458</v>
      </c>
      <c r="PL222">
        <v>38812.01566280621</v>
      </c>
      <c r="PM222">
        <v>35568.009131033032</v>
      </c>
      <c r="PN222">
        <v>32843.683156185776</v>
      </c>
      <c r="PO222">
        <v>30966.036623729629</v>
      </c>
      <c r="PP222">
        <v>30056.25348391791</v>
      </c>
      <c r="PQ222" s="5">
        <v>30128.794110543673</v>
      </c>
      <c r="PR222">
        <v>5059.0463490562834</v>
      </c>
      <c r="PS222">
        <v>7301.6616283529474</v>
      </c>
      <c r="PT222">
        <v>7688.4654870073518</v>
      </c>
      <c r="PU222">
        <v>7893.373344854569</v>
      </c>
      <c r="PV222">
        <v>7483.6797235391687</v>
      </c>
      <c r="PW222">
        <v>6591.0265692739013</v>
      </c>
      <c r="PX222">
        <v>5730.8611545853346</v>
      </c>
      <c r="PY222">
        <v>5006.0241353065358</v>
      </c>
      <c r="PZ222">
        <v>4463.5105289109106</v>
      </c>
      <c r="QA222" s="7">
        <v>4110.7075815651469</v>
      </c>
      <c r="QB222" s="5">
        <v>3941.6701923299465</v>
      </c>
      <c r="QC222">
        <v>1504.0478678323639</v>
      </c>
      <c r="QD222">
        <v>1911.0306821724043</v>
      </c>
      <c r="QE222">
        <v>2354.5139069190195</v>
      </c>
      <c r="QF222">
        <v>2696.4995949407084</v>
      </c>
      <c r="QG222">
        <v>2795.1746825660957</v>
      </c>
      <c r="QH222">
        <v>2624.9379063848855</v>
      </c>
      <c r="QI222">
        <v>2432.7777072578824</v>
      </c>
      <c r="QJ222">
        <v>2259.0558379627355</v>
      </c>
      <c r="QK222">
        <v>2129.5716954598615</v>
      </c>
      <c r="QL222">
        <v>2056.1443110042023</v>
      </c>
      <c r="QM222" s="5">
        <v>2042.6352788216329</v>
      </c>
      <c r="QN222">
        <v>4442.283456630561</v>
      </c>
      <c r="QO222">
        <v>5907.3170659745274</v>
      </c>
      <c r="QP222">
        <v>6801.929064432723</v>
      </c>
      <c r="QQ222">
        <v>7789.8877187176022</v>
      </c>
      <c r="QR222">
        <v>8074.9490829687211</v>
      </c>
      <c r="QS222">
        <v>7583.1539517785586</v>
      </c>
      <c r="QT222">
        <v>7028.0244876338838</v>
      </c>
      <c r="QU222">
        <v>6526.1613096701249</v>
      </c>
      <c r="QV222">
        <v>6152.0960091062661</v>
      </c>
      <c r="QW222">
        <v>5939.9724540121415</v>
      </c>
      <c r="QX222" s="5">
        <v>5900.9463610402727</v>
      </c>
      <c r="QY222" s="7">
        <v>1.9</v>
      </c>
      <c r="QZ222" s="7">
        <v>1.8</v>
      </c>
      <c r="RA222" s="7">
        <v>1.7</v>
      </c>
      <c r="RB222" s="7">
        <v>1.7</v>
      </c>
      <c r="RC222" s="7">
        <v>1.7</v>
      </c>
      <c r="RD222" s="7">
        <v>1.7</v>
      </c>
      <c r="RE222" s="7">
        <v>1.7</v>
      </c>
      <c r="RF222" s="7">
        <v>1.7</v>
      </c>
      <c r="RG222" s="7">
        <v>1.7</v>
      </c>
      <c r="RH222" s="7">
        <v>1.7</v>
      </c>
      <c r="RI222" s="5">
        <v>1.7</v>
      </c>
      <c r="RJ222" s="7">
        <v>32445</v>
      </c>
      <c r="RK222" s="7">
        <v>31021</v>
      </c>
      <c r="RL222" s="7">
        <v>29992</v>
      </c>
      <c r="RM222" s="7">
        <v>29992</v>
      </c>
      <c r="RN222" s="7">
        <v>29992</v>
      </c>
      <c r="RO222" s="7">
        <v>29992</v>
      </c>
      <c r="RP222" s="7">
        <v>29992</v>
      </c>
      <c r="RQ222" s="7">
        <v>29992</v>
      </c>
      <c r="RR222" s="7">
        <v>29992</v>
      </c>
      <c r="RS222" s="7">
        <v>29992</v>
      </c>
      <c r="RT222" s="5">
        <v>29992</v>
      </c>
      <c r="RU222">
        <v>0.61496061296921645</v>
      </c>
      <c r="RV222">
        <v>0.60692639198987786</v>
      </c>
      <c r="RW222">
        <v>0.58746426934910212</v>
      </c>
      <c r="RX222">
        <v>0.58746426934910212</v>
      </c>
      <c r="RY222">
        <v>0.58746426934910201</v>
      </c>
      <c r="RZ222">
        <v>0.58746426934910201</v>
      </c>
      <c r="SA222">
        <v>0.58746426934910212</v>
      </c>
      <c r="SB222">
        <v>0.58746426934910201</v>
      </c>
      <c r="SC222">
        <v>0.58746426934910212</v>
      </c>
      <c r="SD222">
        <v>0.58746426934910212</v>
      </c>
      <c r="SE222" s="5">
        <v>0.58746426934910223</v>
      </c>
      <c r="SF222" s="156">
        <v>20082.11794714697</v>
      </c>
      <c r="SG222" s="156">
        <v>18667.915862663194</v>
      </c>
      <c r="SH222" s="156">
        <v>18238.060005673262</v>
      </c>
      <c r="SI222" s="156">
        <v>18238.060005673262</v>
      </c>
      <c r="SJ222" s="156">
        <v>18238.060005673262</v>
      </c>
      <c r="SK222" s="156">
        <v>18238.060005673262</v>
      </c>
      <c r="SL222" s="156">
        <v>18238.060005673266</v>
      </c>
      <c r="SM222" s="156">
        <v>18238.060005673262</v>
      </c>
      <c r="SN222" s="156">
        <v>18238.060005673266</v>
      </c>
      <c r="SO222" s="156">
        <v>18238.060005673262</v>
      </c>
      <c r="SP222" s="157">
        <v>18238.060005673266</v>
      </c>
      <c r="SQ222" s="156">
        <v>5946.3313244629244</v>
      </c>
      <c r="SR222" s="156">
        <v>7818.3477481469317</v>
      </c>
      <c r="SS222" s="156">
        <v>9156.442971351742</v>
      </c>
      <c r="ST222" s="156">
        <v>10486.38731365831</v>
      </c>
      <c r="SU222" s="156">
        <v>10870.123765534816</v>
      </c>
      <c r="SV222" s="156">
        <v>10208.091858163443</v>
      </c>
      <c r="SW222" s="156">
        <v>9460.8021948917667</v>
      </c>
      <c r="SX222" s="156">
        <v>8785.2171476328604</v>
      </c>
      <c r="SY222" s="156">
        <v>8281.6677045661272</v>
      </c>
      <c r="SZ222" s="156">
        <v>7996.1167650163443</v>
      </c>
      <c r="TA222" s="157">
        <v>7943.5816398619054</v>
      </c>
      <c r="TB222" s="156"/>
      <c r="TC222" s="156"/>
      <c r="TD222" s="156"/>
      <c r="TE222" s="156"/>
      <c r="TF222" s="156"/>
      <c r="TG222" s="156"/>
      <c r="TH222" s="156"/>
      <c r="TI222" s="156"/>
      <c r="TJ222" s="156"/>
      <c r="TK222" s="156"/>
      <c r="TL222" s="156"/>
      <c r="TM222" s="728">
        <v>18920.833345470503</v>
      </c>
      <c r="TN222" s="244">
        <v>30623.16886931226</v>
      </c>
      <c r="TO222" s="244">
        <v>45611.821501671111</v>
      </c>
      <c r="TP222" s="244">
        <v>49560.664233473421</v>
      </c>
      <c r="TQ222" s="244">
        <v>49487.991840813629</v>
      </c>
      <c r="TR222" s="244">
        <v>45403.042232080115</v>
      </c>
      <c r="TS222" s="244">
        <v>41298.870285618366</v>
      </c>
      <c r="TT222" s="244">
        <v>37849.707291492312</v>
      </c>
      <c r="TU222" s="244">
        <v>35429.547152640538</v>
      </c>
      <c r="TV222" s="244">
        <v>34166.961065483054</v>
      </c>
      <c r="TW222" s="729">
        <v>34070.464302873617</v>
      </c>
      <c r="TX222" s="117">
        <v>64067.762964448768</v>
      </c>
      <c r="TY222" s="117">
        <v>89941.867938051582</v>
      </c>
      <c r="TZ222" s="117">
        <v>111002.22046866865</v>
      </c>
      <c r="UA222" s="117">
        <v>110956.41751098901</v>
      </c>
      <c r="UB222" s="117">
        <v>102634.78664113615</v>
      </c>
      <c r="UC222" s="117">
        <v>88604.327903484416</v>
      </c>
      <c r="UD222" s="117">
        <v>75287.467272660069</v>
      </c>
      <c r="UE222" s="117">
        <v>64058.219820886625</v>
      </c>
      <c r="UF222" s="117">
        <v>55442.902227995568</v>
      </c>
      <c r="UG222" s="117">
        <v>49383.927423919951</v>
      </c>
      <c r="UH222" s="185">
        <v>45618.948580307959</v>
      </c>
      <c r="UI222" s="116">
        <v>1.1077182149873703</v>
      </c>
      <c r="UJ222" s="116">
        <v>1.1066945810409465</v>
      </c>
      <c r="UK222" s="116">
        <v>1.1044397804326767</v>
      </c>
      <c r="UL222" s="116">
        <v>1.1080095255319256</v>
      </c>
      <c r="UM222" s="116">
        <v>1.1075400623521754</v>
      </c>
      <c r="UN222" s="116">
        <v>1.107191961651409</v>
      </c>
      <c r="UO222" s="116">
        <v>1.1068287435286202</v>
      </c>
      <c r="UP222" s="116">
        <v>1.1064646066389054</v>
      </c>
      <c r="UQ222" s="116">
        <v>1.1061178244180365</v>
      </c>
      <c r="UR222" s="116">
        <v>1.1058084435860969</v>
      </c>
      <c r="US222" s="208">
        <v>1.1055589879893346</v>
      </c>
      <c r="UT222" s="156">
        <v>16243.532471930319</v>
      </c>
      <c r="UU222" s="156">
        <v>15121.538364716964</v>
      </c>
      <c r="UV222" s="156">
        <v>14093.046368020248</v>
      </c>
      <c r="UW222" s="156">
        <v>14093.046368020248</v>
      </c>
      <c r="UX222" s="156">
        <v>14093.046368020248</v>
      </c>
      <c r="UY222" s="156">
        <v>14093.046368020248</v>
      </c>
      <c r="UZ222" s="156">
        <v>14093.046368020252</v>
      </c>
      <c r="VA222" s="156">
        <v>14093.04636802025</v>
      </c>
      <c r="VB222" s="156">
        <v>14093.046368020247</v>
      </c>
      <c r="VC222" s="156">
        <v>14093.04636802025</v>
      </c>
      <c r="VD222" s="157">
        <v>14093.04636802025</v>
      </c>
      <c r="VE222" s="156">
        <v>26413.93957492922</v>
      </c>
      <c r="VF222" s="156">
        <v>24914.946135624887</v>
      </c>
      <c r="VG222" s="156">
        <v>23989.623034665656</v>
      </c>
      <c r="VH222" s="156">
        <v>23989.623034665652</v>
      </c>
      <c r="VI222" s="156">
        <v>23989.623034665659</v>
      </c>
      <c r="VJ222" s="156">
        <v>23989.623034665659</v>
      </c>
      <c r="VK222" s="156">
        <v>23989.623034665663</v>
      </c>
      <c r="VL222" s="156">
        <v>23989.623034665663</v>
      </c>
      <c r="VM222" s="156">
        <v>23989.623034665652</v>
      </c>
      <c r="VN222" s="156">
        <v>23989.623034665656</v>
      </c>
      <c r="VO222" s="157">
        <v>23989.623034665652</v>
      </c>
      <c r="VP222" s="156">
        <v>0.3660737795019956</v>
      </c>
      <c r="VQ222" s="156">
        <v>0.51703388633986191</v>
      </c>
      <c r="VR222" s="156">
        <v>0.64971353476345739</v>
      </c>
      <c r="VS222" s="156">
        <v>0.74408236798637661</v>
      </c>
      <c r="VT222" s="156">
        <v>0.77131114747491025</v>
      </c>
      <c r="VU222" s="156">
        <v>0.72433536309988367</v>
      </c>
      <c r="VV222" s="156">
        <v>0.67130994590070237</v>
      </c>
      <c r="VW222" s="156">
        <v>0.62337247165865817</v>
      </c>
      <c r="VX222" s="156">
        <v>0.58764212422934881</v>
      </c>
      <c r="VY222" s="156">
        <v>0.56738029211065566</v>
      </c>
      <c r="VZ222" s="157">
        <v>0.56365255832034822</v>
      </c>
      <c r="WA222" s="156">
        <v>6157.732248105528</v>
      </c>
      <c r="WB222" s="156">
        <v>6004.1871561419748</v>
      </c>
      <c r="WC222" s="156">
        <v>5665.967064901517</v>
      </c>
      <c r="WD222" s="156">
        <v>5560.6667872347789</v>
      </c>
      <c r="WE222" s="156">
        <v>5527.8043646522783</v>
      </c>
      <c r="WF222" s="156">
        <v>5503.4373155986259</v>
      </c>
      <c r="WG222" s="156">
        <v>5478.0120470034062</v>
      </c>
      <c r="WH222" s="156">
        <v>5452.5224647233681</v>
      </c>
      <c r="WI222" s="156">
        <v>5428.2477092625404</v>
      </c>
      <c r="WJ222" s="156">
        <v>5406.5910510267695</v>
      </c>
      <c r="WK222" s="157">
        <v>5389.1291592534217</v>
      </c>
      <c r="WL222" s="156">
        <v>2.7311185063162942</v>
      </c>
      <c r="WM222" s="156">
        <v>4.5445099449921562</v>
      </c>
      <c r="WN222" s="156">
        <v>7.2155083676550813</v>
      </c>
      <c r="WO222" s="156">
        <v>7.6992050291713259</v>
      </c>
      <c r="WP222" s="156">
        <v>7.754080153366564</v>
      </c>
      <c r="WQ222" s="156">
        <v>7.1597149106551239</v>
      </c>
      <c r="WR222" s="156">
        <v>6.5564554566373108</v>
      </c>
      <c r="WS222" s="156">
        <v>6.0497978827843051</v>
      </c>
      <c r="WT222" s="156">
        <v>5.6999308290559831</v>
      </c>
      <c r="WU222" s="156">
        <v>5.5290031666743022</v>
      </c>
      <c r="WV222" s="157">
        <v>5.53955116230855</v>
      </c>
      <c r="WW222" s="119">
        <v>0.36607377950199554</v>
      </c>
      <c r="WX222" s="119">
        <v>0.51703388633986191</v>
      </c>
      <c r="WY222" s="119">
        <v>0.6497135347634575</v>
      </c>
      <c r="WZ222" s="119">
        <v>0.7440823679863765</v>
      </c>
      <c r="XA222" s="119">
        <v>0.77131114747491047</v>
      </c>
      <c r="XB222" s="119">
        <v>0.72433536309988378</v>
      </c>
      <c r="XC222" s="119">
        <v>0.67130994590070248</v>
      </c>
      <c r="XD222" s="119">
        <v>0.62337247165865839</v>
      </c>
      <c r="XE222" s="197">
        <v>0.58764212422934881</v>
      </c>
      <c r="XF222" s="197">
        <v>0.56738029211065566</v>
      </c>
      <c r="XG222" s="201">
        <v>0.56365255832034822</v>
      </c>
      <c r="XH222" s="821">
        <v>0.19173587614067472</v>
      </c>
      <c r="XI222" s="821">
        <v>0.21289340101522847</v>
      </c>
      <c r="XJ222" s="821">
        <v>0.24278698588090852</v>
      </c>
      <c r="XK222" s="821">
        <v>0.25104265936525005</v>
      </c>
      <c r="XL222" s="821">
        <v>0.25844372744538024</v>
      </c>
      <c r="XM222" s="821">
        <v>0.26420500444924572</v>
      </c>
      <c r="XN222" s="821">
        <v>0.27051271323087089</v>
      </c>
      <c r="XO222" s="821">
        <v>0.27721040293229415</v>
      </c>
      <c r="XP222" s="821">
        <v>0.28405551930218725</v>
      </c>
      <c r="XQ222" s="821">
        <v>0.29075827555559908</v>
      </c>
      <c r="XR222" s="822">
        <v>0.29698406314616727</v>
      </c>
      <c r="XS222" s="821">
        <v>0.15902799138726545</v>
      </c>
      <c r="XT222" s="821">
        <v>0.1618274111675127</v>
      </c>
      <c r="XU222" s="821">
        <v>0.16635972989564146</v>
      </c>
      <c r="XV222" s="821">
        <v>0.18692302256387808</v>
      </c>
      <c r="XW222" s="821">
        <v>0.20556125965493205</v>
      </c>
      <c r="XX222" s="821">
        <v>0.22019723608118966</v>
      </c>
      <c r="XY222" s="821">
        <v>0.2363450554355068</v>
      </c>
      <c r="XZ222" s="821">
        <v>0.25362863920569029</v>
      </c>
      <c r="YA222" s="821">
        <v>0.27143238134347697</v>
      </c>
      <c r="YB222" s="821">
        <v>0.28898820671356334</v>
      </c>
      <c r="YC222" s="822">
        <v>0.30536650697232537</v>
      </c>
      <c r="YD222">
        <v>6254.1806020066879</v>
      </c>
      <c r="YE222">
        <v>6088.8501742160288</v>
      </c>
      <c r="YF222">
        <v>5723.5890014471779</v>
      </c>
      <c r="YG222">
        <v>5809.6201692354489</v>
      </c>
      <c r="YH222">
        <v>5762.4888815761105</v>
      </c>
      <c r="YI222">
        <v>5727.5158534897355</v>
      </c>
      <c r="YJ222">
        <v>5691.0005542204945</v>
      </c>
      <c r="YK222">
        <v>5654.3688241025466</v>
      </c>
      <c r="YL222">
        <v>5619.4605309615781</v>
      </c>
      <c r="YM222">
        <v>5588.298710699959</v>
      </c>
      <c r="YN222" s="5">
        <v>5563.1600498656344</v>
      </c>
      <c r="YO222" s="156">
        <v>5646.0032139834366</v>
      </c>
      <c r="YP222" s="156">
        <v>5501.8342716460338</v>
      </c>
      <c r="YQ222" s="156">
        <v>5182.3459303547525</v>
      </c>
      <c r="YR222" s="156">
        <v>5243.2944260532477</v>
      </c>
      <c r="YS222" s="156">
        <v>5202.9620213808166</v>
      </c>
      <c r="YT222" s="156">
        <v>5173.0106899863858</v>
      </c>
      <c r="YU222" s="156">
        <v>5141.7173501271091</v>
      </c>
      <c r="YV222" s="156">
        <v>5110.3024806900567</v>
      </c>
      <c r="YW222" s="156">
        <v>5080.3453365541354</v>
      </c>
      <c r="YX222" s="156">
        <v>5053.586580128931</v>
      </c>
      <c r="YY222" s="157">
        <v>5031.9884423202775</v>
      </c>
      <c r="YZ222" s="156">
        <v>2.7311185063162942</v>
      </c>
      <c r="ZA222" s="156">
        <v>4.5445099449921562</v>
      </c>
      <c r="ZB222" s="156">
        <v>7.2155083676550822</v>
      </c>
      <c r="ZC222" s="156">
        <v>7.699205029171325</v>
      </c>
      <c r="ZD222" s="156">
        <v>7.754080153366564</v>
      </c>
      <c r="ZE222" s="156">
        <v>7.1597149106551257</v>
      </c>
      <c r="ZF222" s="156">
        <v>6.5564554566373099</v>
      </c>
      <c r="ZG222" s="156">
        <v>6.0497978827843051</v>
      </c>
      <c r="ZH222" s="156">
        <v>5.6999308290559831</v>
      </c>
      <c r="ZI222" s="156">
        <v>5.5290031666743031</v>
      </c>
      <c r="ZJ222" s="157">
        <v>5.5395511623085509</v>
      </c>
      <c r="ZK222" s="748">
        <v>9410.5727249620577</v>
      </c>
      <c r="ZL222" s="748">
        <v>12277.419339882545</v>
      </c>
      <c r="ZM222" s="748">
        <v>13486.132433519495</v>
      </c>
      <c r="ZN222" s="748">
        <v>15444.95045768817</v>
      </c>
      <c r="ZO222" s="748">
        <v>16010.139431809137</v>
      </c>
      <c r="ZP222" s="748">
        <v>15035.061008237873</v>
      </c>
      <c r="ZQ222" s="748">
        <v>13934.410089904872</v>
      </c>
      <c r="ZR222" s="748">
        <v>12939.369827442113</v>
      </c>
      <c r="ZS222" s="748">
        <v>12197.713433439538</v>
      </c>
      <c r="ZT222" s="748">
        <v>11777.137692474069</v>
      </c>
      <c r="ZU222" s="748">
        <v>11699.760958139464</v>
      </c>
      <c r="ZV222" s="334"/>
      <c r="ZW222" s="334"/>
      <c r="ZX222" s="334"/>
      <c r="ZY222" s="334"/>
      <c r="ZZ222" s="334"/>
      <c r="AAA222" s="334"/>
      <c r="AAB222" s="334"/>
      <c r="AAC222" s="334"/>
      <c r="AAD222" s="334"/>
      <c r="AAE222" s="334"/>
      <c r="AAF222" s="334"/>
      <c r="AAG222" s="7"/>
      <c r="AAH222" s="7"/>
      <c r="AAI222" s="7"/>
    </row>
    <row r="223" spans="1:711">
      <c r="A223" s="126" t="s">
        <v>195</v>
      </c>
      <c r="B223" s="129" t="s">
        <v>597</v>
      </c>
      <c r="C223" s="126" t="s">
        <v>500</v>
      </c>
      <c r="D223" s="140" t="s">
        <v>501</v>
      </c>
      <c r="E223" s="164">
        <v>54.134353651783208</v>
      </c>
      <c r="F223" s="165">
        <v>54.264790283505569</v>
      </c>
      <c r="G223" s="165">
        <v>58.217669640450303</v>
      </c>
      <c r="H223" s="167">
        <v>71.352280291915235</v>
      </c>
      <c r="I223" s="165">
        <v>82.735503341474285</v>
      </c>
      <c r="J223" s="165">
        <v>97.579191299960641</v>
      </c>
      <c r="K223" s="165">
        <v>125.69743060014748</v>
      </c>
      <c r="L223" s="165">
        <v>179.12797785231788</v>
      </c>
      <c r="M223" s="165">
        <v>278.71286001097224</v>
      </c>
      <c r="N223" s="165">
        <v>455.2018667731441</v>
      </c>
      <c r="O223" s="163">
        <v>743.42239415890822</v>
      </c>
      <c r="P223" s="164">
        <v>347.8613380628924</v>
      </c>
      <c r="Q223" s="165">
        <v>388.41989780167825</v>
      </c>
      <c r="R223" s="165">
        <v>483.0376770892837</v>
      </c>
      <c r="S223" s="167">
        <v>543.21596623511709</v>
      </c>
      <c r="T223" s="165">
        <v>589.37570768846228</v>
      </c>
      <c r="U223" s="165">
        <v>664.28971955813506</v>
      </c>
      <c r="V223" s="165">
        <v>820.2569173026551</v>
      </c>
      <c r="W223" s="165">
        <v>1125.8094659655926</v>
      </c>
      <c r="X223" s="165">
        <v>1697.471722851132</v>
      </c>
      <c r="Y223" s="165">
        <v>2705.204788559869</v>
      </c>
      <c r="Z223" s="163">
        <v>4341.7534233617653</v>
      </c>
      <c r="AA223" s="164">
        <v>90.726105678650853</v>
      </c>
      <c r="AB223" s="165">
        <v>92.739717450109225</v>
      </c>
      <c r="AC223" s="165">
        <v>109.92747153079827</v>
      </c>
      <c r="AD223" s="167">
        <v>118.30147115506834</v>
      </c>
      <c r="AE223" s="165">
        <v>125.77285121369366</v>
      </c>
      <c r="AF223" s="165">
        <v>134.88093318775523</v>
      </c>
      <c r="AG223" s="165">
        <v>149.60563444871221</v>
      </c>
      <c r="AH223" s="165">
        <v>176.05516038024516</v>
      </c>
      <c r="AI223" s="165">
        <v>226.87165745479081</v>
      </c>
      <c r="AJ223" s="165">
        <v>325.51736385438261</v>
      </c>
      <c r="AK223" s="163">
        <v>508.95732459029335</v>
      </c>
      <c r="AL223" s="164">
        <v>28.083045448284956</v>
      </c>
      <c r="AM223" s="165">
        <v>27.002452788351974</v>
      </c>
      <c r="AN223" s="165">
        <v>32.257476622348157</v>
      </c>
      <c r="AO223" s="167">
        <v>35.582558833338517</v>
      </c>
      <c r="AP223" s="165">
        <v>38.697291513400216</v>
      </c>
      <c r="AQ223" s="165">
        <v>42.413181588662269</v>
      </c>
      <c r="AR223" s="165">
        <v>48.599802638276863</v>
      </c>
      <c r="AS223" s="165">
        <v>59.818690314792974</v>
      </c>
      <c r="AT223" s="165">
        <v>81.0836706958344</v>
      </c>
      <c r="AU223" s="165">
        <v>120.78603098842936</v>
      </c>
      <c r="AV223" s="163">
        <v>189.6320030256044</v>
      </c>
      <c r="AW223" s="164">
        <v>0</v>
      </c>
      <c r="AX223" s="165">
        <v>0</v>
      </c>
      <c r="AY223" s="165">
        <v>0</v>
      </c>
      <c r="AZ223" s="167">
        <v>2.2647192981802231</v>
      </c>
      <c r="BA223" s="165">
        <v>3.1385112069713608</v>
      </c>
      <c r="BB223" s="165">
        <v>4.5826366548793809</v>
      </c>
      <c r="BC223" s="165">
        <v>7.2237618967728636</v>
      </c>
      <c r="BD223" s="165">
        <v>12.39109834542244</v>
      </c>
      <c r="BE223" s="165">
        <v>23.133936456118406</v>
      </c>
      <c r="BF223" s="165">
        <v>43.64938833761488</v>
      </c>
      <c r="BG223" s="163">
        <v>78.770306045323792</v>
      </c>
      <c r="BH223" s="164">
        <v>29.454162632316297</v>
      </c>
      <c r="BI223" s="165">
        <v>40.585342658538096</v>
      </c>
      <c r="BJ223" s="165">
        <v>31.741757616583538</v>
      </c>
      <c r="BK223" s="167">
        <v>39.977660328375322</v>
      </c>
      <c r="BL223" s="165">
        <v>48.490295220352074</v>
      </c>
      <c r="BM223" s="165">
        <v>63.75350619834375</v>
      </c>
      <c r="BN223" s="165">
        <v>93.100809810213761</v>
      </c>
      <c r="BO223" s="165">
        <v>141.08761606524479</v>
      </c>
      <c r="BP223" s="165">
        <v>245.96639674513207</v>
      </c>
      <c r="BQ223" s="165">
        <v>424.60009404778322</v>
      </c>
      <c r="BR223" s="163">
        <v>691.30132543620311</v>
      </c>
      <c r="BS223" s="164">
        <v>0</v>
      </c>
      <c r="BT223" s="165">
        <v>0</v>
      </c>
      <c r="BU223" s="165">
        <v>0</v>
      </c>
      <c r="BV223" s="167">
        <v>998.83677917369175</v>
      </c>
      <c r="BW223" s="165">
        <v>1219.8457331733032</v>
      </c>
      <c r="BX223" s="165">
        <v>1569.4975320793865</v>
      </c>
      <c r="BY223" s="165">
        <v>2186.3774411625827</v>
      </c>
      <c r="BZ223" s="165">
        <v>3331.4009428485356</v>
      </c>
      <c r="CA223" s="165">
        <v>5463.7678840302888</v>
      </c>
      <c r="CB223" s="165">
        <v>9265.5629589311102</v>
      </c>
      <c r="CC223" s="163">
        <v>15496.998383455995</v>
      </c>
      <c r="CD223" s="164">
        <v>0</v>
      </c>
      <c r="CE223" s="165">
        <v>0</v>
      </c>
      <c r="CF223" s="165">
        <v>0</v>
      </c>
      <c r="CG223" s="167">
        <v>1.8639726708289395</v>
      </c>
      <c r="CH223" s="165">
        <v>1.8642174562447953</v>
      </c>
      <c r="CI223" s="165">
        <v>1.8645015527993618</v>
      </c>
      <c r="CJ223" s="165">
        <v>1.8648654269793115</v>
      </c>
      <c r="CK223" s="165">
        <v>1.8653733709025295</v>
      </c>
      <c r="CL223" s="165">
        <v>1.8661187064298319</v>
      </c>
      <c r="CM223" s="165">
        <v>1.867208181703232</v>
      </c>
      <c r="CN223" s="169">
        <v>1.8687157855155192</v>
      </c>
      <c r="CO223" s="176">
        <v>0.64923613247205991</v>
      </c>
      <c r="CP223" s="175">
        <v>0.625279187817259</v>
      </c>
      <c r="CQ223" s="175">
        <v>0.59085328422345007</v>
      </c>
      <c r="CR223" s="191">
        <v>0.5620343180708719</v>
      </c>
      <c r="CS223" s="175">
        <v>0.53599501289968787</v>
      </c>
      <c r="CT223" s="175">
        <v>0.51559775946956465</v>
      </c>
      <c r="CU223" s="175">
        <v>0.49314223133362228</v>
      </c>
      <c r="CV223" s="175">
        <v>0.46916095786201567</v>
      </c>
      <c r="CW223" s="175">
        <v>0.44451209935433578</v>
      </c>
      <c r="CX223" s="175">
        <v>0.42025351773083763</v>
      </c>
      <c r="CY223" s="175">
        <v>0.3976494298815072</v>
      </c>
      <c r="CZ223" s="176">
        <v>0.38720899116938723</v>
      </c>
      <c r="DA223" s="191">
        <v>0.38905445678677864</v>
      </c>
      <c r="DB223" s="191">
        <v>0.40439052570768347</v>
      </c>
      <c r="DC223" s="191">
        <v>0.40439052570768341</v>
      </c>
      <c r="DD223" s="191">
        <v>0.40439052570768341</v>
      </c>
      <c r="DE223" s="191">
        <v>0.40439052570768347</v>
      </c>
      <c r="DF223" s="191">
        <v>0.40439052570768341</v>
      </c>
      <c r="DG223" s="191">
        <v>0.40439052570768341</v>
      </c>
      <c r="DH223" s="191">
        <v>0.40439052570768347</v>
      </c>
      <c r="DI223" s="191">
        <v>0.40439052570768347</v>
      </c>
      <c r="DJ223" s="175">
        <v>0.40439052570768341</v>
      </c>
      <c r="DK223" s="183">
        <v>9003</v>
      </c>
      <c r="DL223" s="184">
        <v>9224</v>
      </c>
      <c r="DM223" s="184">
        <v>9380</v>
      </c>
      <c r="DN223" s="209">
        <v>8950.2307344370747</v>
      </c>
      <c r="DO223" s="184">
        <v>8652.1829677192945</v>
      </c>
      <c r="DP223" s="184">
        <v>8291.12276898249</v>
      </c>
      <c r="DQ223" s="184">
        <v>7894.9620249034779</v>
      </c>
      <c r="DR223" s="184">
        <v>7495.8760226983304</v>
      </c>
      <c r="DS223" s="184">
        <v>7122.4986857588519</v>
      </c>
      <c r="DT223" s="184">
        <v>6793.9596298496399</v>
      </c>
      <c r="DU223" s="184">
        <v>6518.5995786556477</v>
      </c>
      <c r="DV223" s="193">
        <v>1.8920043587684632</v>
      </c>
      <c r="DW223" s="181">
        <v>1.8541642715930939</v>
      </c>
      <c r="DX223" s="181">
        <v>1.67</v>
      </c>
      <c r="DY223" s="602">
        <v>1.67</v>
      </c>
      <c r="DZ223" s="181">
        <v>1.67</v>
      </c>
      <c r="EA223" s="181">
        <v>1.67</v>
      </c>
      <c r="EB223" s="181">
        <v>1.67</v>
      </c>
      <c r="EC223" s="181">
        <v>1.67</v>
      </c>
      <c r="ED223" s="181">
        <v>1.67</v>
      </c>
      <c r="EE223" s="181">
        <v>1.67</v>
      </c>
      <c r="EF223" s="182">
        <v>1.67</v>
      </c>
      <c r="EG223" s="194">
        <v>3.2476584871544102E-3</v>
      </c>
      <c r="EH223" s="194">
        <v>3.6752429539693701E-3</v>
      </c>
      <c r="EI223" s="194">
        <v>5.1299118707143071E-3</v>
      </c>
      <c r="EJ223" s="194">
        <v>6.793359826848624E-3</v>
      </c>
      <c r="EK223" s="194">
        <v>8.3847735087272217E-3</v>
      </c>
      <c r="EL223" s="194">
        <v>1.0564272078620022E-2</v>
      </c>
      <c r="EM223" s="194">
        <v>1.4703810801467874E-2</v>
      </c>
      <c r="EN223" s="194">
        <v>2.2809949376387268E-2</v>
      </c>
      <c r="EO223" s="194">
        <v>3.8736052108958495E-2</v>
      </c>
      <c r="EP223" s="194">
        <v>6.8903428877949757E-2</v>
      </c>
      <c r="EQ223" s="194">
        <v>0.12179116403386919</v>
      </c>
      <c r="ER223" s="183">
        <v>50000</v>
      </c>
      <c r="ES223" s="184">
        <v>50000</v>
      </c>
      <c r="ET223" s="184">
        <v>50000</v>
      </c>
      <c r="EU223" s="209">
        <v>50000</v>
      </c>
      <c r="EV223" s="184">
        <v>50000</v>
      </c>
      <c r="EW223" s="184">
        <v>50000</v>
      </c>
      <c r="EX223" s="184">
        <v>50000</v>
      </c>
      <c r="EY223" s="184">
        <v>50000</v>
      </c>
      <c r="EZ223" s="184">
        <v>50000</v>
      </c>
      <c r="FA223" s="184">
        <v>50000</v>
      </c>
      <c r="FB223" s="184">
        <v>50000</v>
      </c>
      <c r="FC223" s="196">
        <v>16.77</v>
      </c>
      <c r="FD223" s="196">
        <v>17.309999999999999</v>
      </c>
      <c r="FE223" s="196">
        <v>17.62</v>
      </c>
      <c r="FF223" s="598">
        <v>17.62</v>
      </c>
      <c r="FG223" s="196">
        <v>17.62</v>
      </c>
      <c r="FH223" s="196">
        <v>17.62</v>
      </c>
      <c r="FI223" s="196">
        <v>17.62</v>
      </c>
      <c r="FJ223" s="196">
        <v>17.62</v>
      </c>
      <c r="FK223" s="196">
        <v>17.62</v>
      </c>
      <c r="FL223" s="196">
        <v>17.62</v>
      </c>
      <c r="FM223" s="198">
        <v>17.62</v>
      </c>
      <c r="FN223" s="193">
        <v>2.6934305278534051E-4</v>
      </c>
      <c r="FO223" s="181">
        <v>2.8061337750375062E-4</v>
      </c>
      <c r="FP223" s="181">
        <v>3.2395504870813807E-4</v>
      </c>
      <c r="FQ223" s="181">
        <v>3.4654485260858541E-4</v>
      </c>
      <c r="FR223" s="181">
        <v>3.5857257666883083E-4</v>
      </c>
      <c r="FS223" s="181">
        <v>3.887699103777978E-4</v>
      </c>
      <c r="FT223" s="181">
        <v>4.5914111971108944E-4</v>
      </c>
      <c r="FU223" s="181">
        <v>5.9952990626849234E-4</v>
      </c>
      <c r="FV223" s="181">
        <v>8.5646619650303949E-4</v>
      </c>
      <c r="FW223" s="181">
        <v>1.2904334036033958E-3</v>
      </c>
      <c r="FX223" s="182">
        <v>1.9597000834119045E-3</v>
      </c>
      <c r="FY223" s="184">
        <v>32445</v>
      </c>
      <c r="FZ223" s="184">
        <v>31021</v>
      </c>
      <c r="GA223" s="184">
        <v>29992</v>
      </c>
      <c r="GB223" s="209">
        <v>29992</v>
      </c>
      <c r="GC223" s="184">
        <v>29992</v>
      </c>
      <c r="GD223" s="184">
        <v>29992</v>
      </c>
      <c r="GE223" s="184">
        <v>29992</v>
      </c>
      <c r="GF223" s="184">
        <v>29992</v>
      </c>
      <c r="GG223" s="184">
        <v>29992</v>
      </c>
      <c r="GH223" s="184">
        <v>29992</v>
      </c>
      <c r="GI223" s="184">
        <v>29992</v>
      </c>
      <c r="GJ223" s="195">
        <v>1.9</v>
      </c>
      <c r="GK223" s="196">
        <v>1.8</v>
      </c>
      <c r="GL223" s="196">
        <v>1.7</v>
      </c>
      <c r="GM223" s="604">
        <v>1.7</v>
      </c>
      <c r="GN223" s="196">
        <v>1.7</v>
      </c>
      <c r="GO223" s="196">
        <v>1.7</v>
      </c>
      <c r="GP223" s="196">
        <v>1.7</v>
      </c>
      <c r="GQ223" s="196">
        <v>1.7</v>
      </c>
      <c r="GR223" s="196">
        <v>1.7</v>
      </c>
      <c r="GS223" s="196">
        <v>1.7</v>
      </c>
      <c r="GT223" s="198">
        <v>1.7</v>
      </c>
      <c r="GU223" s="196">
        <v>2.5402366196429466E-4</v>
      </c>
      <c r="GV223" s="196">
        <v>2.8567716220055152E-4</v>
      </c>
      <c r="GW223" s="196">
        <v>3.4300997062288119E-4</v>
      </c>
      <c r="GX223" s="196">
        <v>4.2039717010246378E-4</v>
      </c>
      <c r="GY223" s="196">
        <v>4.8746545071103742E-4</v>
      </c>
      <c r="GZ223" s="196">
        <v>5.7492228300990301E-4</v>
      </c>
      <c r="HA223" s="196">
        <v>7.4059082480984635E-4</v>
      </c>
      <c r="HB223" s="196">
        <v>1.0553957724575185E-3</v>
      </c>
      <c r="HC223" s="196">
        <v>1.6421352918282723E-3</v>
      </c>
      <c r="HD223" s="196">
        <v>2.6819826336856646E-3</v>
      </c>
      <c r="HE223" s="196">
        <v>4.3801357071781739E-3</v>
      </c>
      <c r="HF223" s="183">
        <v>37853</v>
      </c>
      <c r="HG223" s="184">
        <v>34283</v>
      </c>
      <c r="HH223" s="184">
        <v>30483</v>
      </c>
      <c r="HI223" s="209">
        <v>30483</v>
      </c>
      <c r="HJ223" s="184">
        <v>30483</v>
      </c>
      <c r="HK223" s="184">
        <v>30483</v>
      </c>
      <c r="HL223" s="184">
        <v>30483</v>
      </c>
      <c r="HM223" s="184">
        <v>30483</v>
      </c>
      <c r="HN223" s="184">
        <v>30483</v>
      </c>
      <c r="HO223" s="184">
        <v>30483</v>
      </c>
      <c r="HP223" s="184">
        <v>30483</v>
      </c>
      <c r="HQ223" s="195">
        <v>9.4</v>
      </c>
      <c r="HR223" s="196">
        <v>9</v>
      </c>
      <c r="HS223" s="196">
        <v>8.1999999999999993</v>
      </c>
      <c r="HT223" s="604">
        <v>8.1999999999999993</v>
      </c>
      <c r="HU223" s="196">
        <v>8.1999999999999993</v>
      </c>
      <c r="HV223" s="196">
        <v>8.1999999999999993</v>
      </c>
      <c r="HW223" s="196">
        <v>8.1999999999999993</v>
      </c>
      <c r="HX223" s="196">
        <v>8.1999999999999993</v>
      </c>
      <c r="HY223" s="196">
        <v>8.1999999999999993</v>
      </c>
      <c r="HZ223" s="196">
        <v>8.1999999999999993</v>
      </c>
      <c r="IA223" s="198">
        <v>8.1999999999999993</v>
      </c>
      <c r="IB223" s="196">
        <v>9.3230321514384018E-5</v>
      </c>
      <c r="IC223" s="196">
        <v>1.0744823892991294E-4</v>
      </c>
      <c r="ID223" s="196">
        <v>1.387218449990613E-4</v>
      </c>
      <c r="IE223" s="196">
        <v>1.7001917163835285E-4</v>
      </c>
      <c r="IF223" s="196">
        <v>1.9714326838119969E-4</v>
      </c>
      <c r="IG223" s="196">
        <v>2.325130073781186E-4</v>
      </c>
      <c r="IH223" s="196">
        <v>2.9951352557022504E-4</v>
      </c>
      <c r="II223" s="196">
        <v>4.2682855105830595E-4</v>
      </c>
      <c r="IJ223" s="196">
        <v>6.6412074554807123E-4</v>
      </c>
      <c r="IK223" s="196">
        <v>1.0846611208551809E-3</v>
      </c>
      <c r="IL223" s="198">
        <v>1.7714368638982413E-3</v>
      </c>
      <c r="IM223" s="209"/>
      <c r="IP223" s="606">
        <v>0.23459221501390176</v>
      </c>
      <c r="IQ223" s="279">
        <v>0.24096385542168675</v>
      </c>
      <c r="IR223" s="279">
        <v>0.3146067415730337</v>
      </c>
      <c r="IS223" s="279">
        <v>0.39449541284403672</v>
      </c>
      <c r="IT223" s="279">
        <v>0.50239476524554783</v>
      </c>
      <c r="IU223" s="279">
        <v>0.61029411764705888</v>
      </c>
      <c r="IV223" s="279">
        <v>0.72389705882352939</v>
      </c>
      <c r="IW223" s="311">
        <v>0.83750000000000002</v>
      </c>
      <c r="IY223" s="225"/>
      <c r="IZ223" s="225"/>
      <c r="JA223" s="601">
        <v>0.76540778498609829</v>
      </c>
      <c r="JB223" s="601">
        <v>0.75903614457831325</v>
      </c>
      <c r="JC223" s="601">
        <v>0.6853932584269663</v>
      </c>
      <c r="JD223" s="601">
        <v>0.60550458715596323</v>
      </c>
      <c r="JE223" s="601">
        <v>0.49760523475445217</v>
      </c>
      <c r="JF223" s="601">
        <v>0.38970588235294112</v>
      </c>
      <c r="JG223" s="601">
        <v>0.27610294117647061</v>
      </c>
      <c r="JH223" s="710">
        <v>0.16249999999999998</v>
      </c>
      <c r="JI223" s="116">
        <v>1.1000000000000001</v>
      </c>
      <c r="JJ223" s="116">
        <v>1.1000000000000001</v>
      </c>
      <c r="JK223" s="116">
        <v>1.1000000000000001</v>
      </c>
      <c r="JL223" s="116">
        <v>1.1000000000000001</v>
      </c>
      <c r="JM223" s="116">
        <v>1.1000000000000001</v>
      </c>
      <c r="JN223" s="116">
        <v>1.1000000000000001</v>
      </c>
      <c r="JO223" s="116">
        <v>1.1000000000000001</v>
      </c>
      <c r="JP223" s="116">
        <v>1.1000000000000001</v>
      </c>
      <c r="JQ223" s="116">
        <v>1.1000000000000001</v>
      </c>
      <c r="JR223" s="116">
        <v>1.1000000000000001</v>
      </c>
      <c r="JS223" s="208">
        <v>1.1000000000000001</v>
      </c>
      <c r="JT223" s="116">
        <v>5000</v>
      </c>
      <c r="JU223" s="116">
        <v>5000</v>
      </c>
      <c r="JV223" s="116">
        <v>5000</v>
      </c>
      <c r="JW223" s="116">
        <v>5000</v>
      </c>
      <c r="JX223" s="116">
        <v>5000</v>
      </c>
      <c r="JY223" s="116">
        <v>5000</v>
      </c>
      <c r="JZ223" s="116">
        <v>5000</v>
      </c>
      <c r="KA223" s="116">
        <v>5000</v>
      </c>
      <c r="KB223" s="116">
        <v>5000</v>
      </c>
      <c r="KC223" s="116">
        <v>5000</v>
      </c>
      <c r="KD223" s="208">
        <v>5000</v>
      </c>
      <c r="KE223" s="116">
        <v>1.2</v>
      </c>
      <c r="KF223" s="116">
        <v>1.2</v>
      </c>
      <c r="KG223" s="116">
        <v>1.2</v>
      </c>
      <c r="KH223" s="116">
        <v>1.6</v>
      </c>
      <c r="KI223" s="116">
        <v>1.6</v>
      </c>
      <c r="KJ223" s="116">
        <v>1.6</v>
      </c>
      <c r="KK223" s="116">
        <v>1.6</v>
      </c>
      <c r="KL223" s="116">
        <v>1.6</v>
      </c>
      <c r="KM223" s="116">
        <v>1.6</v>
      </c>
      <c r="KN223" s="116">
        <v>1.6</v>
      </c>
      <c r="KO223" s="208">
        <v>1.6</v>
      </c>
      <c r="KP223" s="116">
        <v>20000</v>
      </c>
      <c r="KQ223" s="116">
        <v>20000</v>
      </c>
      <c r="KR223" s="116">
        <v>20000</v>
      </c>
      <c r="KS223" s="116">
        <v>40000</v>
      </c>
      <c r="KT223" s="116">
        <v>40000</v>
      </c>
      <c r="KU223" s="116">
        <v>40000</v>
      </c>
      <c r="KV223" s="116">
        <v>40000</v>
      </c>
      <c r="KW223" s="116">
        <v>40000</v>
      </c>
      <c r="KX223" s="116">
        <v>40000</v>
      </c>
      <c r="KY223" s="116">
        <v>40000</v>
      </c>
      <c r="KZ223" s="208">
        <v>40000</v>
      </c>
      <c r="LA223" s="116">
        <v>0.3</v>
      </c>
      <c r="LB223" s="116">
        <v>0.3</v>
      </c>
      <c r="LC223" s="116">
        <v>0.3</v>
      </c>
      <c r="LD223" s="116">
        <v>0.3</v>
      </c>
      <c r="LE223" s="116">
        <v>0.3</v>
      </c>
      <c r="LF223" s="116">
        <v>0.3</v>
      </c>
      <c r="LG223" s="116">
        <v>0.3</v>
      </c>
      <c r="LH223" s="116">
        <v>0.3</v>
      </c>
      <c r="LI223" s="116">
        <v>0.3</v>
      </c>
      <c r="LJ223" s="116">
        <v>0.3</v>
      </c>
      <c r="LK223" s="208">
        <v>0.3</v>
      </c>
      <c r="LL223" s="116">
        <v>17052</v>
      </c>
      <c r="LM223" s="116">
        <v>15490</v>
      </c>
      <c r="LN223" s="116">
        <v>15201</v>
      </c>
      <c r="LO223" s="116">
        <v>15201</v>
      </c>
      <c r="LP223" s="116">
        <v>15201</v>
      </c>
      <c r="LQ223" s="116">
        <v>15201</v>
      </c>
      <c r="LR223" s="116">
        <v>15201</v>
      </c>
      <c r="LS223" s="116">
        <v>15201</v>
      </c>
      <c r="LT223" s="116">
        <v>15201</v>
      </c>
      <c r="LU223" s="116">
        <v>15201</v>
      </c>
      <c r="LV223" s="208">
        <v>15201</v>
      </c>
      <c r="LW223">
        <v>8.8843532180524921E-3</v>
      </c>
      <c r="LX223">
        <v>1.1450052178851505E-2</v>
      </c>
      <c r="LY223">
        <v>1.7728543945851827E-2</v>
      </c>
      <c r="LZ223">
        <v>2.0845653273094959E-2</v>
      </c>
      <c r="MA223">
        <v>2.3506587376505638E-2</v>
      </c>
      <c r="MB223">
        <v>2.727828896912381E-2</v>
      </c>
      <c r="MC223">
        <v>3.4745316923736475E-2</v>
      </c>
      <c r="MD223">
        <v>4.9238074275764744E-2</v>
      </c>
      <c r="ME223">
        <v>7.6623698844346014E-2</v>
      </c>
      <c r="MF223">
        <v>0.1258050383479527</v>
      </c>
      <c r="MG223" s="5">
        <v>0.20731909680234026</v>
      </c>
      <c r="MH223" s="156">
        <v>7.4306482206947541E-4</v>
      </c>
      <c r="MI223" s="156">
        <v>8.2153108672097797E-4</v>
      </c>
      <c r="MJ223" s="156">
        <v>8.2367791605157171E-4</v>
      </c>
      <c r="MK223" s="156">
        <v>3.3936387142664707E-4</v>
      </c>
      <c r="ML223" s="156">
        <v>3.5990975296850081E-4</v>
      </c>
      <c r="MM223" s="156">
        <v>3.9809498408225485E-4</v>
      </c>
      <c r="MN223" s="156">
        <v>4.8110439320907348E-4</v>
      </c>
      <c r="MO223" s="156">
        <v>6.4494823700947997E-4</v>
      </c>
      <c r="MP223" s="156">
        <v>9.4915418892740021E-4</v>
      </c>
      <c r="MQ223" s="156">
        <v>1.4786401317605712E-3</v>
      </c>
      <c r="MR223" s="157">
        <v>2.3308834443107342E-3</v>
      </c>
      <c r="MS223" s="156">
        <v>1.0364166102693501E-3</v>
      </c>
      <c r="MT223" s="156">
        <v>1.1104743401927622E-3</v>
      </c>
      <c r="MU223" s="156">
        <v>1.3275070642746025E-3</v>
      </c>
      <c r="MV223" s="156">
        <v>1.6270087195968074E-3</v>
      </c>
      <c r="MW223" s="156">
        <v>1.8865743996700547E-3</v>
      </c>
      <c r="MX223" s="156">
        <v>2.2250472507215706E-3</v>
      </c>
      <c r="MY223" s="156">
        <v>2.8662127514448498E-3</v>
      </c>
      <c r="MZ223" s="156">
        <v>4.0845615682795176E-3</v>
      </c>
      <c r="NA223" s="156">
        <v>6.3553435383759942E-3</v>
      </c>
      <c r="NB223" s="156">
        <v>1.0379730029462946E-2</v>
      </c>
      <c r="NC223" s="157">
        <v>1.6951871933056219E-2</v>
      </c>
      <c r="ND223" s="156">
        <v>1.3055495479361221</v>
      </c>
      <c r="NE223" s="156">
        <v>1.2789628854475625</v>
      </c>
      <c r="NF223" s="156">
        <v>1.2269487619593809</v>
      </c>
      <c r="NG223" s="156">
        <v>1.2444650288740138</v>
      </c>
      <c r="NH223" s="156">
        <v>1.253769934589323</v>
      </c>
      <c r="NI223" s="156">
        <v>1.2626719628365508</v>
      </c>
      <c r="NJ223" s="156">
        <v>1.2726754310493518</v>
      </c>
      <c r="NK223" s="156">
        <v>1.2832934452502704</v>
      </c>
      <c r="NL223" s="156">
        <v>1.2939157347323411</v>
      </c>
      <c r="NM223" s="156">
        <v>1.3039597558944727</v>
      </c>
      <c r="NN223" s="157">
        <v>1.312968143634331</v>
      </c>
      <c r="NO223" s="156">
        <v>6875.4334550141284</v>
      </c>
      <c r="NP223" s="156">
        <v>6746.2529631291945</v>
      </c>
      <c r="NQ223" s="156">
        <v>6470.4833241667939</v>
      </c>
      <c r="NR223" s="156">
        <v>6383.6783426592119</v>
      </c>
      <c r="NS223" s="156">
        <v>6340.0888552732504</v>
      </c>
      <c r="NT223" s="156">
        <v>6273.5566246044236</v>
      </c>
      <c r="NU223" s="156">
        <v>6189.7727115116868</v>
      </c>
      <c r="NV223" s="156">
        <v>6093.6957446731312</v>
      </c>
      <c r="NW223" s="156">
        <v>5992.5088381155638</v>
      </c>
      <c r="NX223" s="156">
        <v>5893.8526936797116</v>
      </c>
      <c r="NY223" s="157">
        <v>5804.1636819570776</v>
      </c>
      <c r="NZ223" s="156">
        <v>122.01718830238441</v>
      </c>
      <c r="OA223" s="156">
        <v>145.5490195721822</v>
      </c>
      <c r="OB223" s="156">
        <v>197.6332791774141</v>
      </c>
      <c r="OC223" s="156">
        <v>237.9099510869533</v>
      </c>
      <c r="OD223" s="156">
        <v>273.47326764322241</v>
      </c>
      <c r="OE223" s="156">
        <v>321.78342851529527</v>
      </c>
      <c r="OF223" s="156">
        <v>415.75359083718524</v>
      </c>
      <c r="OG223" s="156">
        <v>597.62361854305095</v>
      </c>
      <c r="OH223" s="156">
        <v>942.92500373195401</v>
      </c>
      <c r="OI223" s="156">
        <v>1568.3329599852773</v>
      </c>
      <c r="OJ223" s="157">
        <v>2615.2576498758767</v>
      </c>
      <c r="OK223" s="156"/>
      <c r="OL223" s="156"/>
      <c r="OM223" s="156"/>
      <c r="ON223" s="156"/>
      <c r="OO223" s="156"/>
      <c r="OP223" s="156"/>
      <c r="OQ223" s="156"/>
      <c r="OR223" s="156"/>
      <c r="OS223" s="156"/>
      <c r="OT223" s="156"/>
      <c r="OU223" s="157"/>
      <c r="OV223">
        <v>55.319689873428295</v>
      </c>
      <c r="OW223">
        <v>62.856986507195451</v>
      </c>
      <c r="OX223">
        <v>80.358017489991326</v>
      </c>
      <c r="OY223">
        <v>101.53957031362563</v>
      </c>
      <c r="OZ223">
        <v>121.15281288245734</v>
      </c>
      <c r="PA223">
        <v>146.27476020384995</v>
      </c>
      <c r="PB223">
        <v>193.86366659125392</v>
      </c>
      <c r="PC223">
        <v>285.53752285773817</v>
      </c>
      <c r="PD223">
        <v>460.74879199669721</v>
      </c>
      <c r="PE223">
        <v>781.77228063886082</v>
      </c>
      <c r="PF223" s="5">
        <v>1325.8260770271181</v>
      </c>
      <c r="PG223">
        <v>48.863942699288707</v>
      </c>
      <c r="PH223">
        <v>62.975286983683283</v>
      </c>
      <c r="PI223">
        <v>97.506991702185047</v>
      </c>
      <c r="PJ223">
        <v>114.65109300202228</v>
      </c>
      <c r="PK223">
        <v>129.28623057078102</v>
      </c>
      <c r="PL223">
        <v>150.03058933018096</v>
      </c>
      <c r="PM223">
        <v>191.09924308055062</v>
      </c>
      <c r="PN223">
        <v>270.80940851670613</v>
      </c>
      <c r="PO223">
        <v>421.43034364390314</v>
      </c>
      <c r="PP223">
        <v>691.92771091373993</v>
      </c>
      <c r="PQ223" s="5">
        <v>1140.2550324128715</v>
      </c>
      <c r="PR223">
        <v>17.83355572966741</v>
      </c>
      <c r="PS223">
        <v>19.716746081303473</v>
      </c>
      <c r="PT223">
        <v>19.768269985237719</v>
      </c>
      <c r="PU223">
        <v>21.719287771305414</v>
      </c>
      <c r="PV223">
        <v>23.034224189984055</v>
      </c>
      <c r="PW223">
        <v>25.478078981264311</v>
      </c>
      <c r="PX223">
        <v>30.790681165380708</v>
      </c>
      <c r="PY223">
        <v>41.27668716860672</v>
      </c>
      <c r="PZ223">
        <v>60.745868091353614</v>
      </c>
      <c r="QA223" s="7">
        <v>94.632968432676563</v>
      </c>
      <c r="QB223" s="5">
        <v>149.17654043588698</v>
      </c>
      <c r="QC223">
        <v>5.3018928114938868</v>
      </c>
      <c r="QD223">
        <v>5.1603742588757653</v>
      </c>
      <c r="QE223">
        <v>6.0538304652114698</v>
      </c>
      <c r="QF223">
        <v>7.4196478639773211</v>
      </c>
      <c r="QG223">
        <v>8.6033452348153503</v>
      </c>
      <c r="QH223">
        <v>10.146882977465578</v>
      </c>
      <c r="QI223">
        <v>13.070790010413949</v>
      </c>
      <c r="QJ223">
        <v>18.626826119825083</v>
      </c>
      <c r="QK223">
        <v>28.982273138056044</v>
      </c>
      <c r="QL223">
        <v>47.334682853359865</v>
      </c>
      <c r="QM223" s="5">
        <v>77.30562157631627</v>
      </c>
      <c r="QN223">
        <v>15.659415653619924</v>
      </c>
      <c r="QO223">
        <v>15.951584247521955</v>
      </c>
      <c r="QP223">
        <v>17.488843566166469</v>
      </c>
      <c r="QQ223">
        <v>21.43453827371226</v>
      </c>
      <c r="QR223">
        <v>24.854108456133236</v>
      </c>
      <c r="QS223">
        <v>29.313217490456118</v>
      </c>
      <c r="QT223">
        <v>37.760060030084752</v>
      </c>
      <c r="QU223">
        <v>53.810831012828018</v>
      </c>
      <c r="QV223">
        <v>83.726566843273019</v>
      </c>
      <c r="QW223">
        <v>136.74463935415076</v>
      </c>
      <c r="QX223" s="5">
        <v>223.32735122046921</v>
      </c>
      <c r="QY223" s="7">
        <v>1.9</v>
      </c>
      <c r="QZ223" s="7">
        <v>1.8</v>
      </c>
      <c r="RA223" s="7">
        <v>1.7</v>
      </c>
      <c r="RB223" s="7">
        <v>1.7</v>
      </c>
      <c r="RC223" s="7">
        <v>1.7</v>
      </c>
      <c r="RD223" s="7">
        <v>1.7</v>
      </c>
      <c r="RE223" s="7">
        <v>1.7</v>
      </c>
      <c r="RF223" s="7">
        <v>1.7</v>
      </c>
      <c r="RG223" s="7">
        <v>1.7</v>
      </c>
      <c r="RH223" s="7">
        <v>1.7</v>
      </c>
      <c r="RI223" s="5">
        <v>1.7</v>
      </c>
      <c r="RJ223" s="7">
        <v>32445</v>
      </c>
      <c r="RK223" s="7">
        <v>31021</v>
      </c>
      <c r="RL223" s="7">
        <v>29992</v>
      </c>
      <c r="RM223" s="7">
        <v>29992</v>
      </c>
      <c r="RN223" s="7">
        <v>29992</v>
      </c>
      <c r="RO223" s="7">
        <v>29992</v>
      </c>
      <c r="RP223" s="7">
        <v>29992</v>
      </c>
      <c r="RQ223" s="7">
        <v>29992</v>
      </c>
      <c r="RR223" s="7">
        <v>29992</v>
      </c>
      <c r="RS223" s="7">
        <v>29992</v>
      </c>
      <c r="RT223" s="5">
        <v>29992</v>
      </c>
      <c r="RU223">
        <v>0.61496061296921656</v>
      </c>
      <c r="RV223">
        <v>0.60692639198987808</v>
      </c>
      <c r="RW223">
        <v>0.58746426934910212</v>
      </c>
      <c r="RX223">
        <v>0.58746426934910201</v>
      </c>
      <c r="RY223">
        <v>0.58746426934910212</v>
      </c>
      <c r="RZ223">
        <v>0.58746426934910212</v>
      </c>
      <c r="SA223">
        <v>0.58746426934910212</v>
      </c>
      <c r="SB223">
        <v>0.58746426934910201</v>
      </c>
      <c r="SC223">
        <v>0.58746426934910201</v>
      </c>
      <c r="SD223">
        <v>0.58746426934910223</v>
      </c>
      <c r="SE223" s="5">
        <v>0.58746426934910212</v>
      </c>
      <c r="SF223" s="156">
        <v>20082.117947146966</v>
      </c>
      <c r="SG223" s="156">
        <v>18667.915862663198</v>
      </c>
      <c r="SH223" s="156">
        <v>18238.060005673266</v>
      </c>
      <c r="SI223" s="156">
        <v>18238.060005673262</v>
      </c>
      <c r="SJ223" s="156">
        <v>18238.060005673266</v>
      </c>
      <c r="SK223" s="156">
        <v>18238.060005673262</v>
      </c>
      <c r="SL223" s="156">
        <v>18238.060005673266</v>
      </c>
      <c r="SM223" s="156">
        <v>18238.060005673262</v>
      </c>
      <c r="SN223" s="156">
        <v>18238.060005673262</v>
      </c>
      <c r="SO223" s="156">
        <v>18238.060005673266</v>
      </c>
      <c r="SP223" s="157">
        <v>18238.060005673266</v>
      </c>
      <c r="SQ223" s="156">
        <v>20.96130846511381</v>
      </c>
      <c r="SR223" s="156">
        <v>21.11195850639772</v>
      </c>
      <c r="SS223" s="156">
        <v>23.542674031377938</v>
      </c>
      <c r="ST223" s="156">
        <v>28.854186137689581</v>
      </c>
      <c r="SU223" s="156">
        <v>33.457453690948583</v>
      </c>
      <c r="SV223" s="156">
        <v>39.460100467921698</v>
      </c>
      <c r="SW223" s="156">
        <v>50.830850040498703</v>
      </c>
      <c r="SX223" s="156">
        <v>72.437657132653101</v>
      </c>
      <c r="SY223" s="156">
        <v>112.70883998132906</v>
      </c>
      <c r="SZ223" s="156">
        <v>184.07932220751064</v>
      </c>
      <c r="TA223" s="157">
        <v>300.63297279678545</v>
      </c>
      <c r="TB223" s="156"/>
      <c r="TC223" s="156"/>
      <c r="TD223" s="156"/>
      <c r="TE223" s="156"/>
      <c r="TF223" s="156"/>
      <c r="TG223" s="156"/>
      <c r="TH223" s="156"/>
      <c r="TI223" s="156"/>
      <c r="TJ223" s="156"/>
      <c r="TK223" s="156"/>
      <c r="TL223" s="156"/>
      <c r="TM223" s="728">
        <v>66.697498428956123</v>
      </c>
      <c r="TN223" s="244">
        <v>82.692033064986759</v>
      </c>
      <c r="TO223" s="244">
        <v>117.27526168742277</v>
      </c>
      <c r="TP223" s="244">
        <v>136.3703807733277</v>
      </c>
      <c r="TQ223" s="244">
        <v>152.32045476076507</v>
      </c>
      <c r="TR223" s="244">
        <v>175.50866831144526</v>
      </c>
      <c r="TS223" s="244">
        <v>221.88992424593133</v>
      </c>
      <c r="TT223" s="244">
        <v>312.08609568531284</v>
      </c>
      <c r="TU223" s="244">
        <v>482.17621173525674</v>
      </c>
      <c r="TV223" s="244">
        <v>786.56067934641646</v>
      </c>
      <c r="TW223" s="729">
        <v>1289.4315728487586</v>
      </c>
      <c r="TX223" s="117">
        <v>225.84414976050806</v>
      </c>
      <c r="TY223" s="117">
        <v>242.8708782294961</v>
      </c>
      <c r="TZ223" s="117">
        <v>285.40439791186958</v>
      </c>
      <c r="UA223" s="117">
        <v>305.30601514816379</v>
      </c>
      <c r="UB223" s="117">
        <v>315.90244004523998</v>
      </c>
      <c r="UC223" s="117">
        <v>342.50629104283985</v>
      </c>
      <c r="UD223" s="117">
        <v>404.5033264654698</v>
      </c>
      <c r="UE223" s="117">
        <v>528.18584742254188</v>
      </c>
      <c r="UF223" s="117">
        <v>754.54671911917785</v>
      </c>
      <c r="UG223" s="117">
        <v>1136.8718285745917</v>
      </c>
      <c r="UH223" s="185">
        <v>1726.4957734858881</v>
      </c>
      <c r="UI223" s="116">
        <v>1.1077182149873703</v>
      </c>
      <c r="UJ223" s="116">
        <v>1.1066945810409465</v>
      </c>
      <c r="UK223" s="116">
        <v>1.1044397804326769</v>
      </c>
      <c r="UL223" s="116">
        <v>1.1080095255319256</v>
      </c>
      <c r="UM223" s="116">
        <v>1.1075400623521756</v>
      </c>
      <c r="UN223" s="116">
        <v>1.107191961651409</v>
      </c>
      <c r="UO223" s="116">
        <v>1.1068287435286202</v>
      </c>
      <c r="UP223" s="116">
        <v>1.1064646066389052</v>
      </c>
      <c r="UQ223" s="116">
        <v>1.1061178244180365</v>
      </c>
      <c r="UR223" s="116">
        <v>1.1058084435860966</v>
      </c>
      <c r="US223" s="208">
        <v>1.1055589879893348</v>
      </c>
      <c r="UT223" s="156">
        <v>16243.532471930321</v>
      </c>
      <c r="UU223" s="156">
        <v>15121.538364716964</v>
      </c>
      <c r="UV223" s="156">
        <v>14093.04636802025</v>
      </c>
      <c r="UW223" s="156">
        <v>14093.046368020248</v>
      </c>
      <c r="UX223" s="156">
        <v>14093.046368020252</v>
      </c>
      <c r="UY223" s="156">
        <v>14093.04636802025</v>
      </c>
      <c r="UZ223" s="156">
        <v>14093.046368020252</v>
      </c>
      <c r="VA223" s="156">
        <v>14093.04636802025</v>
      </c>
      <c r="VB223" s="156">
        <v>14093.04636802025</v>
      </c>
      <c r="VC223" s="156">
        <v>14093.04636802025</v>
      </c>
      <c r="VD223" s="157">
        <v>14093.046368020252</v>
      </c>
      <c r="VE223" s="156">
        <v>26413.93957492922</v>
      </c>
      <c r="VF223" s="156">
        <v>24914.946135624879</v>
      </c>
      <c r="VG223" s="156">
        <v>23989.623034665656</v>
      </c>
      <c r="VH223" s="156">
        <v>23989.623034665659</v>
      </c>
      <c r="VI223" s="156">
        <v>23989.623034665656</v>
      </c>
      <c r="VJ223" s="156">
        <v>23989.623034665656</v>
      </c>
      <c r="VK223" s="156">
        <v>23989.623034665659</v>
      </c>
      <c r="VL223" s="156">
        <v>23989.623034665663</v>
      </c>
      <c r="VM223" s="156">
        <v>23989.623034665659</v>
      </c>
      <c r="VN223" s="156">
        <v>23989.623034665656</v>
      </c>
      <c r="VO223" s="157">
        <v>23989.623034665659</v>
      </c>
      <c r="VP223" s="156">
        <v>1.2904402722336446E-3</v>
      </c>
      <c r="VQ223" s="156">
        <v>1.3961515023933138E-3</v>
      </c>
      <c r="VR223" s="156">
        <v>1.6705170348974836E-3</v>
      </c>
      <c r="VS223" s="156">
        <v>2.0474058896992713E-3</v>
      </c>
      <c r="VT223" s="156">
        <v>2.374039850381092E-3</v>
      </c>
      <c r="VU223" s="156">
        <v>2.7999695337314742E-3</v>
      </c>
      <c r="VV223" s="156">
        <v>3.6068035762546967E-3</v>
      </c>
      <c r="VW223" s="156">
        <v>5.1399573407370346E-3</v>
      </c>
      <c r="VX223" s="156">
        <v>7.9974788302042653E-3</v>
      </c>
      <c r="VY223" s="156">
        <v>1.3061712663148609E-2</v>
      </c>
      <c r="VZ223" s="157">
        <v>2.1332007640234386E-2</v>
      </c>
      <c r="WA223" s="156">
        <v>6157.7322481055289</v>
      </c>
      <c r="WB223" s="156">
        <v>6004.1871561419748</v>
      </c>
      <c r="WC223" s="156">
        <v>5665.967064901517</v>
      </c>
      <c r="WD223" s="156">
        <v>5560.6667872347789</v>
      </c>
      <c r="WE223" s="156">
        <v>5527.8043646522792</v>
      </c>
      <c r="WF223" s="156">
        <v>5503.437315598625</v>
      </c>
      <c r="WG223" s="156">
        <v>5478.0120470034062</v>
      </c>
      <c r="WH223" s="156">
        <v>5452.5224647233672</v>
      </c>
      <c r="WI223" s="156">
        <v>5428.2477092625404</v>
      </c>
      <c r="WJ223" s="156">
        <v>5406.5910510267686</v>
      </c>
      <c r="WK223" s="157">
        <v>5389.1291592534217</v>
      </c>
      <c r="WL223" s="156">
        <v>9.6274180401219669E-3</v>
      </c>
      <c r="WM223" s="156">
        <v>1.2271583265572483E-2</v>
      </c>
      <c r="WN223" s="156">
        <v>1.85522218619034E-2</v>
      </c>
      <c r="WO223" s="156">
        <v>2.1185017144521607E-2</v>
      </c>
      <c r="WP223" s="156">
        <v>2.386649712947414E-2</v>
      </c>
      <c r="WQ223" s="156">
        <v>2.7676383953206065E-2</v>
      </c>
      <c r="WR223" s="156">
        <v>3.5226421316945547E-2</v>
      </c>
      <c r="WS223" s="156">
        <v>4.9883022512774225E-2</v>
      </c>
      <c r="WT223" s="156">
        <v>7.7572853033273409E-2</v>
      </c>
      <c r="WU223" s="156">
        <v>0.12728367847971328</v>
      </c>
      <c r="WV223" s="157">
        <v>0.20964998024665099</v>
      </c>
      <c r="WW223" s="119">
        <v>1.2904402722336448E-3</v>
      </c>
      <c r="WX223" s="119">
        <v>1.3961515023933136E-3</v>
      </c>
      <c r="WY223" s="119">
        <v>1.6705170348974836E-3</v>
      </c>
      <c r="WZ223" s="119">
        <v>2.0474058896992713E-3</v>
      </c>
      <c r="XA223" s="119">
        <v>2.374039850381092E-3</v>
      </c>
      <c r="XB223" s="119">
        <v>2.7999695337314738E-3</v>
      </c>
      <c r="XC223" s="119">
        <v>3.6068035762546963E-3</v>
      </c>
      <c r="XD223" s="119">
        <v>5.1399573407370364E-3</v>
      </c>
      <c r="XE223" s="197">
        <v>7.997478830204267E-3</v>
      </c>
      <c r="XF223" s="197">
        <v>1.306171266314861E-2</v>
      </c>
      <c r="XG223" s="201">
        <v>2.1332007640234393E-2</v>
      </c>
      <c r="XH223" s="821">
        <v>0.19173587614067472</v>
      </c>
      <c r="XI223" s="821">
        <v>0.21289340101522847</v>
      </c>
      <c r="XJ223" s="821">
        <v>0.24278698588090852</v>
      </c>
      <c r="XK223" s="821">
        <v>0.25104265936525005</v>
      </c>
      <c r="XL223" s="821">
        <v>0.25844372744538024</v>
      </c>
      <c r="XM223" s="821">
        <v>0.26420500444924572</v>
      </c>
      <c r="XN223" s="821">
        <v>0.27051271323087089</v>
      </c>
      <c r="XO223" s="821">
        <v>0.27721040293229415</v>
      </c>
      <c r="XP223" s="821">
        <v>0.28405551930218725</v>
      </c>
      <c r="XQ223" s="821">
        <v>0.29075827555559908</v>
      </c>
      <c r="XR223" s="822">
        <v>0.29698406314616727</v>
      </c>
      <c r="XS223" s="821">
        <v>0.15902799138726545</v>
      </c>
      <c r="XT223" s="821">
        <v>0.1618274111675127</v>
      </c>
      <c r="XU223" s="821">
        <v>0.16635972989564146</v>
      </c>
      <c r="XV223" s="821">
        <v>0.18692302256387808</v>
      </c>
      <c r="XW223" s="821">
        <v>0.20556125965493205</v>
      </c>
      <c r="XX223" s="821">
        <v>0.22019723608118966</v>
      </c>
      <c r="XY223" s="821">
        <v>0.2363450554355068</v>
      </c>
      <c r="XZ223" s="821">
        <v>0.25362863920569029</v>
      </c>
      <c r="YA223" s="821">
        <v>0.27143238134347697</v>
      </c>
      <c r="YB223" s="821">
        <v>0.28898820671356334</v>
      </c>
      <c r="YC223" s="822">
        <v>0.30536650697232537</v>
      </c>
      <c r="YD223">
        <v>6254.1806020066888</v>
      </c>
      <c r="YE223">
        <v>6088.850174216027</v>
      </c>
      <c r="YF223">
        <v>5723.5890014471779</v>
      </c>
      <c r="YG223">
        <v>5809.6201692354489</v>
      </c>
      <c r="YH223">
        <v>5762.4888815761096</v>
      </c>
      <c r="YI223">
        <v>5727.5158534897355</v>
      </c>
      <c r="YJ223">
        <v>5691.0005542204945</v>
      </c>
      <c r="YK223">
        <v>5654.3688241025457</v>
      </c>
      <c r="YL223">
        <v>5619.460530961579</v>
      </c>
      <c r="YM223">
        <v>5588.2987106999599</v>
      </c>
      <c r="YN223" s="5">
        <v>5563.1600498656344</v>
      </c>
      <c r="YO223" s="156">
        <v>5646.0032139834375</v>
      </c>
      <c r="YP223" s="156">
        <v>5501.834271646032</v>
      </c>
      <c r="YQ223" s="156">
        <v>5182.3459303547515</v>
      </c>
      <c r="YR223" s="156">
        <v>5243.2944260532477</v>
      </c>
      <c r="YS223" s="156">
        <v>5202.9620213808148</v>
      </c>
      <c r="YT223" s="156">
        <v>5173.0106899863858</v>
      </c>
      <c r="YU223" s="156">
        <v>5141.7173501271091</v>
      </c>
      <c r="YV223" s="156">
        <v>5110.3024806900576</v>
      </c>
      <c r="YW223" s="156">
        <v>5080.3453365541363</v>
      </c>
      <c r="YX223" s="156">
        <v>5053.5865801289328</v>
      </c>
      <c r="YY223" s="157">
        <v>5031.9884423202766</v>
      </c>
      <c r="YZ223" s="156">
        <v>9.6274180401219669E-3</v>
      </c>
      <c r="ZA223" s="156">
        <v>1.2271583265572487E-2</v>
      </c>
      <c r="ZB223" s="156">
        <v>1.85522218619034E-2</v>
      </c>
      <c r="ZC223" s="156">
        <v>2.1185017144521607E-2</v>
      </c>
      <c r="ZD223" s="156">
        <v>2.3866497129474137E-2</v>
      </c>
      <c r="ZE223" s="156">
        <v>2.7676383953206065E-2</v>
      </c>
      <c r="ZF223" s="156">
        <v>3.5226421316945547E-2</v>
      </c>
      <c r="ZG223" s="156">
        <v>4.9883022512774239E-2</v>
      </c>
      <c r="ZH223" s="156">
        <v>7.7572853033273409E-2</v>
      </c>
      <c r="ZI223" s="156">
        <v>0.12728367847971331</v>
      </c>
      <c r="ZJ223" s="157">
        <v>0.20964998024665099</v>
      </c>
      <c r="ZK223" s="748">
        <v>33.173045186669398</v>
      </c>
      <c r="ZL223" s="748">
        <v>33.152831777107849</v>
      </c>
      <c r="ZM223" s="748">
        <v>34.674995609072369</v>
      </c>
      <c r="ZN223" s="748">
        <v>42.498094154225655</v>
      </c>
      <c r="ZO223" s="748">
        <v>49.278049650525702</v>
      </c>
      <c r="ZP223" s="748">
        <v>58.119090832038943</v>
      </c>
      <c r="ZQ223" s="748">
        <v>74.866580559648781</v>
      </c>
      <c r="ZR223" s="748">
        <v>106.69032071966478</v>
      </c>
      <c r="ZS223" s="748">
        <v>166.00402002964319</v>
      </c>
      <c r="ZT223" s="748">
        <v>271.12254456563346</v>
      </c>
      <c r="ZU223" s="748">
        <v>442.78942136212277</v>
      </c>
      <c r="ZV223" s="334"/>
      <c r="ZW223" s="334"/>
      <c r="ZX223" s="334"/>
      <c r="ZY223" s="334"/>
      <c r="ZZ223" s="334"/>
      <c r="AAA223" s="334"/>
      <c r="AAB223" s="334"/>
      <c r="AAC223" s="334"/>
      <c r="AAD223" s="334"/>
      <c r="AAE223" s="334"/>
      <c r="AAF223" s="334"/>
      <c r="AAG223" s="7"/>
      <c r="AAH223" s="7"/>
      <c r="AAI223" s="7"/>
    </row>
    <row r="224" spans="1:711">
      <c r="A224" s="125" t="s">
        <v>211</v>
      </c>
      <c r="B224" s="129" t="s">
        <v>598</v>
      </c>
      <c r="C224" s="125" t="s">
        <v>500</v>
      </c>
      <c r="D224" s="138" t="s">
        <v>501</v>
      </c>
      <c r="E224" s="164">
        <v>43891.317700028892</v>
      </c>
      <c r="F224" s="165">
        <v>54438.050946314252</v>
      </c>
      <c r="G224" s="165">
        <v>56051.809733067734</v>
      </c>
      <c r="H224" s="167">
        <v>62668.763421353498</v>
      </c>
      <c r="I224" s="165">
        <v>72858.473260965126</v>
      </c>
      <c r="J224" s="165">
        <v>82577.534663736325</v>
      </c>
      <c r="K224" s="165">
        <v>93539.063895835803</v>
      </c>
      <c r="L224" s="165">
        <v>104122.96159554346</v>
      </c>
      <c r="M224" s="165">
        <v>113289.02508874155</v>
      </c>
      <c r="N224" s="165">
        <v>121219.59267667175</v>
      </c>
      <c r="O224" s="163">
        <v>129026.98152186566</v>
      </c>
      <c r="P224" s="164">
        <v>282040.72782852233</v>
      </c>
      <c r="Q224" s="165">
        <v>389660.07377194561</v>
      </c>
      <c r="R224" s="165">
        <v>465067.32642042113</v>
      </c>
      <c r="S224" s="167">
        <v>477107.00674758671</v>
      </c>
      <c r="T224" s="165">
        <v>519015.56774304935</v>
      </c>
      <c r="U224" s="165">
        <v>562162.96336120286</v>
      </c>
      <c r="V224" s="165">
        <v>610402.80483254627</v>
      </c>
      <c r="W224" s="165">
        <v>654407.07361347496</v>
      </c>
      <c r="X224" s="165">
        <v>689975.03950819001</v>
      </c>
      <c r="Y224" s="165">
        <v>720392.08648420253</v>
      </c>
      <c r="Z224" s="163">
        <v>753546.49406599766</v>
      </c>
      <c r="AA224" s="164">
        <v>73559.358510912745</v>
      </c>
      <c r="AB224" s="165">
        <v>93035.823725101684</v>
      </c>
      <c r="AC224" s="165">
        <v>105837.86257223102</v>
      </c>
      <c r="AD224" s="167">
        <v>103904.27436774004</v>
      </c>
      <c r="AE224" s="165">
        <v>110538.07572923714</v>
      </c>
      <c r="AF224" s="165">
        <v>117466.47854942412</v>
      </c>
      <c r="AG224" s="165">
        <v>125491.34119035664</v>
      </c>
      <c r="AH224" s="165">
        <v>134064.68631158947</v>
      </c>
      <c r="AI224" s="165">
        <v>142445.68859502801</v>
      </c>
      <c r="AJ224" s="165">
        <v>150002.60032129069</v>
      </c>
      <c r="AK224" s="163">
        <v>156411.03517434309</v>
      </c>
      <c r="AL224" s="164">
        <v>22769.309811726598</v>
      </c>
      <c r="AM224" s="165">
        <v>27088.668230135267</v>
      </c>
      <c r="AN224" s="165">
        <v>31057.408399742228</v>
      </c>
      <c r="AO224" s="167">
        <v>31252.189170828085</v>
      </c>
      <c r="AP224" s="165">
        <v>34017.744895682292</v>
      </c>
      <c r="AQ224" s="165">
        <v>36844.37550246303</v>
      </c>
      <c r="AR224" s="165">
        <v>40216.042149873996</v>
      </c>
      <c r="AS224" s="165">
        <v>43852.53061382976</v>
      </c>
      <c r="AT224" s="165">
        <v>47359.695794250212</v>
      </c>
      <c r="AU224" s="165">
        <v>50401.158448895039</v>
      </c>
      <c r="AV224" s="163">
        <v>52806.277404030829</v>
      </c>
      <c r="AW224" s="164">
        <v>0</v>
      </c>
      <c r="AX224" s="165">
        <v>0</v>
      </c>
      <c r="AY224" s="165">
        <v>0</v>
      </c>
      <c r="AZ224" s="167">
        <v>1989.1047256342774</v>
      </c>
      <c r="BA224" s="165">
        <v>2763.8332471198528</v>
      </c>
      <c r="BB224" s="165">
        <v>3878.1099963857087</v>
      </c>
      <c r="BC224" s="165">
        <v>5375.6383277236864</v>
      </c>
      <c r="BD224" s="165">
        <v>7202.6596437700364</v>
      </c>
      <c r="BE224" s="165">
        <v>9403.3016900453567</v>
      </c>
      <c r="BF224" s="165">
        <v>11623.768400555489</v>
      </c>
      <c r="BG224" s="163">
        <v>13671.225002685656</v>
      </c>
      <c r="BH224" s="164">
        <v>23880.990950756997</v>
      </c>
      <c r="BI224" s="165">
        <v>40714.92656243965</v>
      </c>
      <c r="BJ224" s="165">
        <v>30560.875581349228</v>
      </c>
      <c r="BK224" s="167">
        <v>35112.410241247155</v>
      </c>
      <c r="BL224" s="165">
        <v>42701.485275878091</v>
      </c>
      <c r="BM224" s="165">
        <v>53952.152071489676</v>
      </c>
      <c r="BN224" s="165">
        <v>69281.945987378233</v>
      </c>
      <c r="BO224" s="165">
        <v>82010.976762545804</v>
      </c>
      <c r="BP224" s="165">
        <v>99978.498626685658</v>
      </c>
      <c r="BQ224" s="165">
        <v>113070.38526843187</v>
      </c>
      <c r="BR224" s="163">
        <v>119980.94763342879</v>
      </c>
      <c r="BS224" s="164">
        <v>0</v>
      </c>
      <c r="BT224" s="165">
        <v>0</v>
      </c>
      <c r="BU224" s="165">
        <v>0</v>
      </c>
      <c r="BV224" s="167">
        <v>877279.12204755959</v>
      </c>
      <c r="BW224" s="165">
        <v>1074219.5809952489</v>
      </c>
      <c r="BX224" s="165">
        <v>1328205.6874351902</v>
      </c>
      <c r="BY224" s="165">
        <v>1627015.7487935226</v>
      </c>
      <c r="BZ224" s="165">
        <v>1936466.5229323185</v>
      </c>
      <c r="CA224" s="165">
        <v>2220869.6680468912</v>
      </c>
      <c r="CB224" s="165">
        <v>2467405.8912887373</v>
      </c>
      <c r="CC224" s="163">
        <v>2689629.6638047658</v>
      </c>
      <c r="CD224" s="164">
        <v>0</v>
      </c>
      <c r="CE224" s="165">
        <v>0</v>
      </c>
      <c r="CF224" s="165">
        <v>0</v>
      </c>
      <c r="CG224" s="167">
        <v>1798.0182326003355</v>
      </c>
      <c r="CH224" s="165">
        <v>2007.6715430200863</v>
      </c>
      <c r="CI224" s="165">
        <v>2240.4100579725509</v>
      </c>
      <c r="CJ224" s="165">
        <v>2478.7007722150988</v>
      </c>
      <c r="CK224" s="165">
        <v>2697.5398055961532</v>
      </c>
      <c r="CL224" s="165">
        <v>2875.3043509856552</v>
      </c>
      <c r="CM224" s="165">
        <v>3003.9005390721209</v>
      </c>
      <c r="CN224" s="169">
        <v>3088.6307054248737</v>
      </c>
      <c r="CO224" s="176">
        <v>0.64923613247205991</v>
      </c>
      <c r="CP224" s="175">
        <v>0.625279187817259</v>
      </c>
      <c r="CQ224" s="175">
        <v>0.59085328422345007</v>
      </c>
      <c r="CR224" s="191">
        <v>0.5620343180708719</v>
      </c>
      <c r="CS224" s="175">
        <v>0.53599501289968787</v>
      </c>
      <c r="CT224" s="175">
        <v>0.51559775946956465</v>
      </c>
      <c r="CU224" s="175">
        <v>0.49314223133362228</v>
      </c>
      <c r="CV224" s="175">
        <v>0.46916095786201567</v>
      </c>
      <c r="CW224" s="175">
        <v>0.44451209935433578</v>
      </c>
      <c r="CX224" s="175">
        <v>0.42025351773083763</v>
      </c>
      <c r="CY224" s="175">
        <v>0.3976494298815072</v>
      </c>
      <c r="CZ224" s="176">
        <v>0.38720899116938723</v>
      </c>
      <c r="DA224" s="191">
        <v>0.38905445678677864</v>
      </c>
      <c r="DB224" s="191">
        <v>0.40439052570768347</v>
      </c>
      <c r="DC224" s="191">
        <v>0.40439052570768341</v>
      </c>
      <c r="DD224" s="191">
        <v>0.40439052570768341</v>
      </c>
      <c r="DE224" s="191">
        <v>0.40439052570768347</v>
      </c>
      <c r="DF224" s="191">
        <v>0.40439052570768341</v>
      </c>
      <c r="DG224" s="191">
        <v>0.40439052570768341</v>
      </c>
      <c r="DH224" s="191">
        <v>0.40439052570768347</v>
      </c>
      <c r="DI224" s="191">
        <v>0.40439052570768347</v>
      </c>
      <c r="DJ224" s="175">
        <v>0.40439052570768341</v>
      </c>
      <c r="DK224" s="183">
        <v>9003</v>
      </c>
      <c r="DL224" s="184">
        <v>9224</v>
      </c>
      <c r="DM224" s="184">
        <v>9380</v>
      </c>
      <c r="DN224" s="209">
        <v>8950.2307344370747</v>
      </c>
      <c r="DO224" s="184">
        <v>8652.1829677192945</v>
      </c>
      <c r="DP224" s="184">
        <v>8291.12276898249</v>
      </c>
      <c r="DQ224" s="184">
        <v>7894.9620249034779</v>
      </c>
      <c r="DR224" s="184">
        <v>7495.8760226983304</v>
      </c>
      <c r="DS224" s="184">
        <v>7122.4986857588519</v>
      </c>
      <c r="DT224" s="184">
        <v>6793.9596298496399</v>
      </c>
      <c r="DU224" s="184">
        <v>6518.5995786556477</v>
      </c>
      <c r="DV224" s="193">
        <v>1.8920043587684632</v>
      </c>
      <c r="DW224" s="181">
        <v>1.8541642715930939</v>
      </c>
      <c r="DX224" s="181">
        <v>1.67</v>
      </c>
      <c r="DY224" s="602">
        <v>1.67</v>
      </c>
      <c r="DZ224" s="181">
        <v>1.67</v>
      </c>
      <c r="EA224" s="181">
        <v>1.67</v>
      </c>
      <c r="EB224" s="181">
        <v>1.67</v>
      </c>
      <c r="EC224" s="181">
        <v>1.67</v>
      </c>
      <c r="ED224" s="181">
        <v>1.67</v>
      </c>
      <c r="EE224" s="181">
        <v>1.67</v>
      </c>
      <c r="EF224" s="182">
        <v>1.67</v>
      </c>
      <c r="EG224" s="194">
        <v>2.6331525330069949</v>
      </c>
      <c r="EH224" s="194">
        <v>3.6869775433202339</v>
      </c>
      <c r="EI224" s="194">
        <v>4.9390648217375093</v>
      </c>
      <c r="EJ224" s="194">
        <v>5.9666132334265711</v>
      </c>
      <c r="EK224" s="194">
        <v>7.3837925897842887</v>
      </c>
      <c r="EL224" s="194">
        <v>8.9401391028923012</v>
      </c>
      <c r="EM224" s="194">
        <v>10.94199532563214</v>
      </c>
      <c r="EN224" s="194">
        <v>13.258897417308894</v>
      </c>
      <c r="EO224" s="194">
        <v>15.745127724059227</v>
      </c>
      <c r="EP224" s="194">
        <v>18.348882533853146</v>
      </c>
      <c r="EQ224" s="194">
        <v>21.137843566178034</v>
      </c>
      <c r="ER224" s="183">
        <v>50000</v>
      </c>
      <c r="ES224" s="184">
        <v>50000</v>
      </c>
      <c r="ET224" s="184">
        <v>50000</v>
      </c>
      <c r="EU224" s="209">
        <v>50000</v>
      </c>
      <c r="EV224" s="184">
        <v>50000</v>
      </c>
      <c r="EW224" s="184">
        <v>50000</v>
      </c>
      <c r="EX224" s="184">
        <v>50000</v>
      </c>
      <c r="EY224" s="184">
        <v>50000</v>
      </c>
      <c r="EZ224" s="184">
        <v>50000</v>
      </c>
      <c r="FA224" s="184">
        <v>50000</v>
      </c>
      <c r="FB224" s="184">
        <v>50000</v>
      </c>
      <c r="FC224" s="196">
        <v>16.77</v>
      </c>
      <c r="FD224" s="196">
        <v>17.309999999999999</v>
      </c>
      <c r="FE224" s="196">
        <v>17.62</v>
      </c>
      <c r="FF224" s="598">
        <v>17.62</v>
      </c>
      <c r="FG224" s="196">
        <v>17.62</v>
      </c>
      <c r="FH224" s="196">
        <v>17.62</v>
      </c>
      <c r="FI224" s="196">
        <v>17.62</v>
      </c>
      <c r="FJ224" s="196">
        <v>17.62</v>
      </c>
      <c r="FK224" s="196">
        <v>17.62</v>
      </c>
      <c r="FL224" s="196">
        <v>17.62</v>
      </c>
      <c r="FM224" s="198">
        <v>17.62</v>
      </c>
      <c r="FN224" s="193">
        <v>0.21837928602861623</v>
      </c>
      <c r="FO224" s="181">
        <v>0.28150934078906459</v>
      </c>
      <c r="FP224" s="181">
        <v>0.31190301611864368</v>
      </c>
      <c r="FQ224" s="181">
        <v>0.30437061428401224</v>
      </c>
      <c r="FR224" s="181">
        <v>0.3157658977611516</v>
      </c>
      <c r="FS224" s="181">
        <v>0.32900109462634181</v>
      </c>
      <c r="FT224" s="181">
        <v>0.34167468920252375</v>
      </c>
      <c r="FU224" s="181">
        <v>0.34849290520791881</v>
      </c>
      <c r="FV224" s="181">
        <v>0.34812968594083571</v>
      </c>
      <c r="FW224" s="181">
        <v>0.34364053177121895</v>
      </c>
      <c r="FX224" s="182">
        <v>0.34012183173047955</v>
      </c>
      <c r="FY224" s="184">
        <v>32445</v>
      </c>
      <c r="FZ224" s="184">
        <v>31021</v>
      </c>
      <c r="GA224" s="184">
        <v>29992</v>
      </c>
      <c r="GB224" s="209">
        <v>29992</v>
      </c>
      <c r="GC224" s="184">
        <v>29992</v>
      </c>
      <c r="GD224" s="184">
        <v>29992</v>
      </c>
      <c r="GE224" s="184">
        <v>29992</v>
      </c>
      <c r="GF224" s="184">
        <v>29992</v>
      </c>
      <c r="GG224" s="184">
        <v>29992</v>
      </c>
      <c r="GH224" s="184">
        <v>29992</v>
      </c>
      <c r="GI224" s="184">
        <v>29992</v>
      </c>
      <c r="GJ224" s="195">
        <v>1.9</v>
      </c>
      <c r="GK224" s="196">
        <v>1.8</v>
      </c>
      <c r="GL224" s="196">
        <v>1.7</v>
      </c>
      <c r="GM224" s="604">
        <v>1.7</v>
      </c>
      <c r="GN224" s="196">
        <v>1.7</v>
      </c>
      <c r="GO224" s="196">
        <v>1.7</v>
      </c>
      <c r="GP224" s="196">
        <v>1.7</v>
      </c>
      <c r="GQ224" s="196">
        <v>1.7</v>
      </c>
      <c r="GR224" s="196">
        <v>1.7</v>
      </c>
      <c r="GS224" s="196">
        <v>1.7</v>
      </c>
      <c r="GT224" s="198">
        <v>1.7</v>
      </c>
      <c r="GU224" s="196">
        <v>0.20595855493755089</v>
      </c>
      <c r="GV224" s="196">
        <v>0.28658929351467943</v>
      </c>
      <c r="GW224" s="196">
        <v>0.3302490417194614</v>
      </c>
      <c r="GX224" s="196">
        <v>0.36923516232939496</v>
      </c>
      <c r="GY224" s="196">
        <v>0.42927143815985835</v>
      </c>
      <c r="GZ224" s="196">
        <v>0.48653472243137807</v>
      </c>
      <c r="HA224" s="196">
        <v>0.55111844491813089</v>
      </c>
      <c r="HB224" s="196">
        <v>0.61347721780398112</v>
      </c>
      <c r="HC224" s="196">
        <v>0.66748231950157322</v>
      </c>
      <c r="HD224" s="196">
        <v>0.71420806053791064</v>
      </c>
      <c r="HE224" s="196">
        <v>0.76020805048891071</v>
      </c>
      <c r="HF224" s="183">
        <v>37853</v>
      </c>
      <c r="HG224" s="184">
        <v>34283</v>
      </c>
      <c r="HH224" s="184">
        <v>30483</v>
      </c>
      <c r="HI224" s="209">
        <v>30483</v>
      </c>
      <c r="HJ224" s="184">
        <v>30483</v>
      </c>
      <c r="HK224" s="184">
        <v>30483</v>
      </c>
      <c r="HL224" s="184">
        <v>30483</v>
      </c>
      <c r="HM224" s="184">
        <v>30483</v>
      </c>
      <c r="HN224" s="184">
        <v>30483</v>
      </c>
      <c r="HO224" s="184">
        <v>30483</v>
      </c>
      <c r="HP224" s="184">
        <v>30483</v>
      </c>
      <c r="HQ224" s="195">
        <v>9.4</v>
      </c>
      <c r="HR224" s="196">
        <v>9</v>
      </c>
      <c r="HS224" s="196">
        <v>8.1999999999999993</v>
      </c>
      <c r="HT224" s="604">
        <v>8.1999999999999993</v>
      </c>
      <c r="HU224" s="196">
        <v>8.1999999999999993</v>
      </c>
      <c r="HV224" s="196">
        <v>8.1999999999999993</v>
      </c>
      <c r="HW224" s="196">
        <v>8.1999999999999993</v>
      </c>
      <c r="HX224" s="196">
        <v>8.1999999999999993</v>
      </c>
      <c r="HY224" s="196">
        <v>8.1999999999999993</v>
      </c>
      <c r="HZ224" s="196">
        <v>8.1999999999999993</v>
      </c>
      <c r="IA224" s="198">
        <v>8.1999999999999993</v>
      </c>
      <c r="IB224" s="196">
        <v>7.5589738951817628E-2</v>
      </c>
      <c r="IC224" s="196">
        <v>0.10779130766743797</v>
      </c>
      <c r="ID224" s="196">
        <v>0.13356100492735826</v>
      </c>
      <c r="IE224" s="196">
        <v>0.14932797103200235</v>
      </c>
      <c r="IF224" s="196">
        <v>0.17360814847101605</v>
      </c>
      <c r="IG224" s="196">
        <v>0.19676685849459294</v>
      </c>
      <c r="IH224" s="196">
        <v>0.22288613754645403</v>
      </c>
      <c r="II224" s="196">
        <v>0.2481055911118821</v>
      </c>
      <c r="IJ224" s="196">
        <v>0.26994661029055944</v>
      </c>
      <c r="IK224" s="196">
        <v>0.28884367323522675</v>
      </c>
      <c r="IL224" s="198">
        <v>0.30744722421758813</v>
      </c>
      <c r="IM224" s="209"/>
      <c r="IP224" s="606">
        <v>0.23459221501390176</v>
      </c>
      <c r="IQ224" s="279">
        <v>0.24096385542168675</v>
      </c>
      <c r="IR224" s="279">
        <v>0.3146067415730337</v>
      </c>
      <c r="IS224" s="279">
        <v>0.39449541284403672</v>
      </c>
      <c r="IT224" s="279">
        <v>0.50239476524554783</v>
      </c>
      <c r="IU224" s="279">
        <v>0.61029411764705888</v>
      </c>
      <c r="IV224" s="279">
        <v>0.72389705882352939</v>
      </c>
      <c r="IW224" s="311">
        <v>0.83750000000000002</v>
      </c>
      <c r="IY224" s="225"/>
      <c r="IZ224" s="225"/>
      <c r="JA224" s="601">
        <v>0.76540778498609829</v>
      </c>
      <c r="JB224" s="601">
        <v>0.75903614457831325</v>
      </c>
      <c r="JC224" s="601">
        <v>0.6853932584269663</v>
      </c>
      <c r="JD224" s="601">
        <v>0.60550458715596323</v>
      </c>
      <c r="JE224" s="601">
        <v>0.49760523475445217</v>
      </c>
      <c r="JF224" s="601">
        <v>0.38970588235294112</v>
      </c>
      <c r="JG224" s="601">
        <v>0.27610294117647061</v>
      </c>
      <c r="JH224" s="710">
        <v>0.16249999999999998</v>
      </c>
      <c r="JI224" s="116">
        <v>1.1000000000000001</v>
      </c>
      <c r="JJ224" s="116">
        <v>1.1000000000000001</v>
      </c>
      <c r="JK224" s="116">
        <v>1.1000000000000001</v>
      </c>
      <c r="JL224" s="116">
        <v>1.1000000000000001</v>
      </c>
      <c r="JM224" s="116">
        <v>1.1000000000000001</v>
      </c>
      <c r="JN224" s="116">
        <v>1.1000000000000001</v>
      </c>
      <c r="JO224" s="116">
        <v>1.1000000000000001</v>
      </c>
      <c r="JP224" s="116">
        <v>1.1000000000000001</v>
      </c>
      <c r="JQ224" s="116">
        <v>1.1000000000000001</v>
      </c>
      <c r="JR224" s="116">
        <v>1.1000000000000001</v>
      </c>
      <c r="JS224" s="208">
        <v>1.1000000000000001</v>
      </c>
      <c r="JT224" s="116">
        <v>5000</v>
      </c>
      <c r="JU224" s="116">
        <v>5000</v>
      </c>
      <c r="JV224" s="116">
        <v>5000</v>
      </c>
      <c r="JW224" s="116">
        <v>5000</v>
      </c>
      <c r="JX224" s="116">
        <v>5000</v>
      </c>
      <c r="JY224" s="116">
        <v>5000</v>
      </c>
      <c r="JZ224" s="116">
        <v>5000</v>
      </c>
      <c r="KA224" s="116">
        <v>5000</v>
      </c>
      <c r="KB224" s="116">
        <v>5000</v>
      </c>
      <c r="KC224" s="116">
        <v>5000</v>
      </c>
      <c r="KD224" s="208">
        <v>5000</v>
      </c>
      <c r="KE224" s="116">
        <v>1.2</v>
      </c>
      <c r="KF224" s="116">
        <v>1.2</v>
      </c>
      <c r="KG224" s="116">
        <v>1.2</v>
      </c>
      <c r="KH224" s="116">
        <v>1.6</v>
      </c>
      <c r="KI224" s="116">
        <v>1.6</v>
      </c>
      <c r="KJ224" s="116">
        <v>1.6</v>
      </c>
      <c r="KK224" s="116">
        <v>1.6</v>
      </c>
      <c r="KL224" s="116">
        <v>1.6</v>
      </c>
      <c r="KM224" s="116">
        <v>1.6</v>
      </c>
      <c r="KN224" s="116">
        <v>1.6</v>
      </c>
      <c r="KO224" s="208">
        <v>1.6</v>
      </c>
      <c r="KP224" s="116">
        <v>20000</v>
      </c>
      <c r="KQ224" s="116">
        <v>20000</v>
      </c>
      <c r="KR224" s="116">
        <v>20000</v>
      </c>
      <c r="KS224" s="116">
        <v>40000</v>
      </c>
      <c r="KT224" s="116">
        <v>40000</v>
      </c>
      <c r="KU224" s="116">
        <v>40000</v>
      </c>
      <c r="KV224" s="116">
        <v>40000</v>
      </c>
      <c r="KW224" s="116">
        <v>40000</v>
      </c>
      <c r="KX224" s="116">
        <v>40000</v>
      </c>
      <c r="KY224" s="116">
        <v>40000</v>
      </c>
      <c r="KZ224" s="208">
        <v>40000</v>
      </c>
      <c r="LA224" s="116">
        <v>0.3</v>
      </c>
      <c r="LB224" s="116">
        <v>0.3</v>
      </c>
      <c r="LC224" s="116">
        <v>0.3</v>
      </c>
      <c r="LD224" s="116">
        <v>0.3</v>
      </c>
      <c r="LE224" s="116">
        <v>0.3</v>
      </c>
      <c r="LF224" s="116">
        <v>0.3</v>
      </c>
      <c r="LG224" s="116">
        <v>0.3</v>
      </c>
      <c r="LH224" s="116">
        <v>0.3</v>
      </c>
      <c r="LI224" s="116">
        <v>0.3</v>
      </c>
      <c r="LJ224" s="116">
        <v>0.3</v>
      </c>
      <c r="LK224" s="208">
        <v>0.3</v>
      </c>
      <c r="LL224" s="116">
        <v>17052</v>
      </c>
      <c r="LM224" s="116">
        <v>15490</v>
      </c>
      <c r="LN224" s="116">
        <v>15201</v>
      </c>
      <c r="LO224" s="116">
        <v>15201</v>
      </c>
      <c r="LP224" s="116">
        <v>15201</v>
      </c>
      <c r="LQ224" s="116">
        <v>15201</v>
      </c>
      <c r="LR224" s="116">
        <v>15201</v>
      </c>
      <c r="LS224" s="116">
        <v>15201</v>
      </c>
      <c r="LT224" s="116">
        <v>15201</v>
      </c>
      <c r="LU224" s="116">
        <v>15201</v>
      </c>
      <c r="LV224" s="208">
        <v>15201</v>
      </c>
      <c r="LW224">
        <v>7.2032996304181598</v>
      </c>
      <c r="LX224">
        <v>11.486610757984259</v>
      </c>
      <c r="LY224">
        <v>17.068992596824426</v>
      </c>
      <c r="LZ224">
        <v>18.308753525332992</v>
      </c>
      <c r="MA224">
        <v>20.7003523113776</v>
      </c>
      <c r="MB224">
        <v>23.084571852935063</v>
      </c>
      <c r="MC224">
        <v>25.856092716398276</v>
      </c>
      <c r="MD224">
        <v>28.620956805981319</v>
      </c>
      <c r="ME224">
        <v>31.145402262484613</v>
      </c>
      <c r="MF224">
        <v>33.50169807807918</v>
      </c>
      <c r="MG224" s="5">
        <v>35.981909453386216</v>
      </c>
      <c r="MH224" s="156">
        <v>0.60246575376064282</v>
      </c>
      <c r="MI224" s="156">
        <v>0.82415413234337098</v>
      </c>
      <c r="MJ224" s="156">
        <v>0.7930347971155125</v>
      </c>
      <c r="MK224" s="156">
        <v>0.29806355291214065</v>
      </c>
      <c r="ML224" s="156">
        <v>0.31694344089245519</v>
      </c>
      <c r="MM224" s="156">
        <v>0.336892547576639</v>
      </c>
      <c r="MN224" s="156">
        <v>0.35801888998117704</v>
      </c>
      <c r="MO224" s="156">
        <v>0.37489353320683727</v>
      </c>
      <c r="MP224" s="156">
        <v>0.38580477670907332</v>
      </c>
      <c r="MQ224" s="156">
        <v>0.39375970875955002</v>
      </c>
      <c r="MR224" s="157">
        <v>0.40454371224445301</v>
      </c>
      <c r="MS224" s="156">
        <v>0.8403109604582969</v>
      </c>
      <c r="MT224" s="156">
        <v>1.114019945348677</v>
      </c>
      <c r="MU224" s="156">
        <v>1.2781200938747814</v>
      </c>
      <c r="MV224" s="156">
        <v>1.4290030271736773</v>
      </c>
      <c r="MW224" s="156">
        <v>1.661353649906165</v>
      </c>
      <c r="MX224" s="156">
        <v>1.8829723225528088</v>
      </c>
      <c r="MY224" s="156">
        <v>2.1329223391153755</v>
      </c>
      <c r="MZ224" s="156">
        <v>2.3742614214025068</v>
      </c>
      <c r="NA224" s="156">
        <v>2.5832703720176564</v>
      </c>
      <c r="NB224" s="156">
        <v>2.7641069558538742</v>
      </c>
      <c r="NC224" s="157">
        <v>2.9421347592603575</v>
      </c>
      <c r="ND224" s="156">
        <v>1.3055495479361219</v>
      </c>
      <c r="NE224" s="156">
        <v>1.2789628854475628</v>
      </c>
      <c r="NF224" s="156">
        <v>1.2269487619593809</v>
      </c>
      <c r="NG224" s="156">
        <v>1.2444650288740138</v>
      </c>
      <c r="NH224" s="156">
        <v>1.2537699345893227</v>
      </c>
      <c r="NI224" s="156">
        <v>1.2626719628365508</v>
      </c>
      <c r="NJ224" s="156">
        <v>1.2726754310493518</v>
      </c>
      <c r="NK224" s="156">
        <v>1.2832934452502707</v>
      </c>
      <c r="NL224" s="156">
        <v>1.2939157347323409</v>
      </c>
      <c r="NM224" s="156">
        <v>1.3039597558944727</v>
      </c>
      <c r="NN224" s="157">
        <v>1.3129681436343308</v>
      </c>
      <c r="NO224" s="156">
        <v>6875.4334550141275</v>
      </c>
      <c r="NP224" s="156">
        <v>6746.2529631291936</v>
      </c>
      <c r="NQ224" s="156">
        <v>6470.483324166793</v>
      </c>
      <c r="NR224" s="156">
        <v>6383.6783426592119</v>
      </c>
      <c r="NS224" s="156">
        <v>6340.0888552732495</v>
      </c>
      <c r="NT224" s="156">
        <v>6273.5566246044236</v>
      </c>
      <c r="NU224" s="156">
        <v>6189.7727115116877</v>
      </c>
      <c r="NV224" s="156">
        <v>6093.6957446731321</v>
      </c>
      <c r="NW224" s="156">
        <v>5992.5088381155629</v>
      </c>
      <c r="NX224" s="156">
        <v>5893.8526936797098</v>
      </c>
      <c r="NY224" s="157">
        <v>5804.1636819570786</v>
      </c>
      <c r="NZ224" s="156">
        <v>98929.696493527648</v>
      </c>
      <c r="OA224" s="156">
        <v>146013.73931901029</v>
      </c>
      <c r="OB224" s="156">
        <v>190280.76921989603</v>
      </c>
      <c r="OC224" s="156">
        <v>208956.49556337195</v>
      </c>
      <c r="OD224" s="156">
        <v>240825.81181547488</v>
      </c>
      <c r="OE224" s="156">
        <v>272312.99899539573</v>
      </c>
      <c r="OF224" s="156">
        <v>309387.40364512283</v>
      </c>
      <c r="OG224" s="156">
        <v>347384.82412529853</v>
      </c>
      <c r="OH224" s="156">
        <v>383272.78619431361</v>
      </c>
      <c r="OI224" s="156">
        <v>417644.77799375856</v>
      </c>
      <c r="OJ224" s="157">
        <v>453899.16031144501</v>
      </c>
      <c r="OK224" s="156"/>
      <c r="OL224" s="156"/>
      <c r="OM224" s="156"/>
      <c r="ON224" s="156"/>
      <c r="OO224" s="156"/>
      <c r="OP224" s="156"/>
      <c r="OQ224" s="156"/>
      <c r="OR224" s="156"/>
      <c r="OS224" s="156"/>
      <c r="OT224" s="156"/>
      <c r="OU224" s="157"/>
      <c r="OV224">
        <v>44852.370435972334</v>
      </c>
      <c r="OW224">
        <v>63057.680973855975</v>
      </c>
      <c r="OX224">
        <v>77368.47480658938</v>
      </c>
      <c r="OY224">
        <v>89182.283787663488</v>
      </c>
      <c r="OZ224">
        <v>106689.49388578095</v>
      </c>
      <c r="PA224">
        <v>123786.73075934796</v>
      </c>
      <c r="PB224">
        <v>144265.68474613698</v>
      </c>
      <c r="PC224">
        <v>165976.37556716366</v>
      </c>
      <c r="PD224">
        <v>187281.56804126757</v>
      </c>
      <c r="PE224">
        <v>208184.81720371189</v>
      </c>
      <c r="PF224" s="5">
        <v>230107.8607341758</v>
      </c>
      <c r="PG224">
        <v>39618.147967299883</v>
      </c>
      <c r="PH224">
        <v>63176.359168913426</v>
      </c>
      <c r="PI224">
        <v>93879.459282534357</v>
      </c>
      <c r="PJ224">
        <v>100698.14438933147</v>
      </c>
      <c r="PK224">
        <v>113851.93771257681</v>
      </c>
      <c r="PL224">
        <v>126965.14519114286</v>
      </c>
      <c r="PM224">
        <v>142208.50994019053</v>
      </c>
      <c r="PN224">
        <v>157415.26243289726</v>
      </c>
      <c r="PO224">
        <v>171299.7124436654</v>
      </c>
      <c r="PP224">
        <v>184259.33942943549</v>
      </c>
      <c r="PQ224" s="5">
        <v>197900.5019936242</v>
      </c>
      <c r="PR224">
        <v>14459.178090255427</v>
      </c>
      <c r="PS224">
        <v>19779.699176240902</v>
      </c>
      <c r="PT224">
        <v>19032.835130772299</v>
      </c>
      <c r="PU224">
        <v>19076.067386377003</v>
      </c>
      <c r="PV224">
        <v>20284.380217117134</v>
      </c>
      <c r="PW224">
        <v>21561.1230449049</v>
      </c>
      <c r="PX224">
        <v>22913.208958795334</v>
      </c>
      <c r="PY224">
        <v>23993.186125237586</v>
      </c>
      <c r="PZ224">
        <v>24691.505709380694</v>
      </c>
      <c r="QA224" s="7">
        <v>25200.6213606112</v>
      </c>
      <c r="QB224" s="5">
        <v>25890.797583644991</v>
      </c>
      <c r="QC224">
        <v>4298.6947493204634</v>
      </c>
      <c r="QD224">
        <v>5176.8506860353018</v>
      </c>
      <c r="QE224">
        <v>5828.6110640971656</v>
      </c>
      <c r="QF224">
        <v>6516.6825048201208</v>
      </c>
      <c r="QG224">
        <v>7576.2710496670843</v>
      </c>
      <c r="QH224">
        <v>8586.9186825375727</v>
      </c>
      <c r="QI224">
        <v>9726.7657430678464</v>
      </c>
      <c r="QJ224">
        <v>10827.344360021851</v>
      </c>
      <c r="QK224">
        <v>11780.48787751212</v>
      </c>
      <c r="QL224">
        <v>12605.156950780422</v>
      </c>
      <c r="QM224" s="5">
        <v>13417.017142655008</v>
      </c>
      <c r="QN224">
        <v>12696.418098402792</v>
      </c>
      <c r="QO224">
        <v>16002.51565341397</v>
      </c>
      <c r="QP224">
        <v>16838.209740725146</v>
      </c>
      <c r="QQ224">
        <v>18825.971680591461</v>
      </c>
      <c r="QR224">
        <v>21887.005254593802</v>
      </c>
      <c r="QS224">
        <v>24806.653971775213</v>
      </c>
      <c r="QT224">
        <v>28099.545479973789</v>
      </c>
      <c r="QU224">
        <v>31278.994817840899</v>
      </c>
      <c r="QV224">
        <v>34032.520535035015</v>
      </c>
      <c r="QW224">
        <v>36414.897857810123</v>
      </c>
      <c r="QX224" s="5">
        <v>38760.271745447797</v>
      </c>
      <c r="QY224" s="7">
        <v>1.9</v>
      </c>
      <c r="QZ224" s="7">
        <v>1.8</v>
      </c>
      <c r="RA224" s="7">
        <v>1.7</v>
      </c>
      <c r="RB224" s="7">
        <v>1.7</v>
      </c>
      <c r="RC224" s="7">
        <v>1.7</v>
      </c>
      <c r="RD224" s="7">
        <v>1.7</v>
      </c>
      <c r="RE224" s="7">
        <v>1.7</v>
      </c>
      <c r="RF224" s="7">
        <v>1.7</v>
      </c>
      <c r="RG224" s="7">
        <v>1.7</v>
      </c>
      <c r="RH224" s="7">
        <v>1.7</v>
      </c>
      <c r="RI224" s="5">
        <v>1.7</v>
      </c>
      <c r="RJ224" s="7">
        <v>32445</v>
      </c>
      <c r="RK224" s="7">
        <v>31021</v>
      </c>
      <c r="RL224" s="7">
        <v>29992</v>
      </c>
      <c r="RM224" s="7">
        <v>29992</v>
      </c>
      <c r="RN224" s="7">
        <v>29992</v>
      </c>
      <c r="RO224" s="7">
        <v>29992</v>
      </c>
      <c r="RP224" s="7">
        <v>29992</v>
      </c>
      <c r="RQ224" s="7">
        <v>29992</v>
      </c>
      <c r="RR224" s="7">
        <v>29992</v>
      </c>
      <c r="RS224" s="7">
        <v>29992</v>
      </c>
      <c r="RT224" s="5">
        <v>29992</v>
      </c>
      <c r="RU224">
        <v>0.61496061296921656</v>
      </c>
      <c r="RV224">
        <v>0.60692639198987797</v>
      </c>
      <c r="RW224">
        <v>0.58746426934910201</v>
      </c>
      <c r="RX224">
        <v>0.58746426934910212</v>
      </c>
      <c r="RY224">
        <v>0.58746426934910223</v>
      </c>
      <c r="RZ224">
        <v>0.58746426934910223</v>
      </c>
      <c r="SA224">
        <v>0.58746426934910212</v>
      </c>
      <c r="SB224">
        <v>0.58746426934910201</v>
      </c>
      <c r="SC224">
        <v>0.58746426934910212</v>
      </c>
      <c r="SD224">
        <v>0.58746426934910223</v>
      </c>
      <c r="SE224" s="5">
        <v>0.58746426934910201</v>
      </c>
      <c r="SF224" s="156">
        <v>20082.117947146966</v>
      </c>
      <c r="SG224" s="156">
        <v>18667.915862663198</v>
      </c>
      <c r="SH224" s="156">
        <v>18238.060005673266</v>
      </c>
      <c r="SI224" s="156">
        <v>18238.060005673266</v>
      </c>
      <c r="SJ224" s="156">
        <v>18238.060005673266</v>
      </c>
      <c r="SK224" s="156">
        <v>18238.060005673266</v>
      </c>
      <c r="SL224" s="156">
        <v>18238.060005673266</v>
      </c>
      <c r="SM224" s="156">
        <v>18238.060005673262</v>
      </c>
      <c r="SN224" s="156">
        <v>18238.060005673266</v>
      </c>
      <c r="SO224" s="156">
        <v>18238.060005673262</v>
      </c>
      <c r="SP224" s="157">
        <v>18238.060005673262</v>
      </c>
      <c r="SQ224" s="156">
        <v>16995.112847723256</v>
      </c>
      <c r="SR224" s="156">
        <v>21179.366339449272</v>
      </c>
      <c r="SS224" s="156">
        <v>22666.82080482231</v>
      </c>
      <c r="ST224" s="156">
        <v>25342.654185411582</v>
      </c>
      <c r="SU224" s="156">
        <v>29463.276304260886</v>
      </c>
      <c r="SV224" s="156">
        <v>33393.572654312782</v>
      </c>
      <c r="SW224" s="156">
        <v>37826.311223041637</v>
      </c>
      <c r="SX224" s="156">
        <v>42106.339177862748</v>
      </c>
      <c r="SY224" s="156">
        <v>45813.008412547133</v>
      </c>
      <c r="SZ224" s="156">
        <v>49020.054808590547</v>
      </c>
      <c r="TA224" s="157">
        <v>52177.288888102805</v>
      </c>
      <c r="TB224" s="156"/>
      <c r="TC224" s="156"/>
      <c r="TD224" s="156"/>
      <c r="TE224" s="156"/>
      <c r="TF224" s="156"/>
      <c r="TG224" s="156"/>
      <c r="TH224" s="156"/>
      <c r="TI224" s="156"/>
      <c r="TJ224" s="156"/>
      <c r="TK224" s="156"/>
      <c r="TL224" s="156"/>
      <c r="TM224" s="728">
        <v>54077.326057555314</v>
      </c>
      <c r="TN224" s="244">
        <v>82956.058345154335</v>
      </c>
      <c r="TO224" s="244">
        <v>112912.29441330666</v>
      </c>
      <c r="TP224" s="244">
        <v>119774.21177570848</v>
      </c>
      <c r="TQ224" s="244">
        <v>134136.31792969393</v>
      </c>
      <c r="TR224" s="244">
        <v>148526.26823604776</v>
      </c>
      <c r="TS224" s="244">
        <v>165121.71889898586</v>
      </c>
      <c r="TT224" s="244">
        <v>181408.44855813484</v>
      </c>
      <c r="TU224" s="244">
        <v>195991.21815304609</v>
      </c>
      <c r="TV224" s="244">
        <v>209459.96079004669</v>
      </c>
      <c r="TW224" s="729">
        <v>223791.29957726918</v>
      </c>
      <c r="TX224" s="117">
        <v>183111.03133499474</v>
      </c>
      <c r="TY224" s="117">
        <v>243646.33445293535</v>
      </c>
      <c r="TZ224" s="117">
        <v>274786.55720052507</v>
      </c>
      <c r="UA224" s="117">
        <v>268150.51118421473</v>
      </c>
      <c r="UB224" s="117">
        <v>278189.75592757453</v>
      </c>
      <c r="UC224" s="117">
        <v>289849.96436580713</v>
      </c>
      <c r="UD224" s="117">
        <v>301015.40118742344</v>
      </c>
      <c r="UE224" s="117">
        <v>307022.24948817655</v>
      </c>
      <c r="UF224" s="117">
        <v>306702.25331387634</v>
      </c>
      <c r="UG224" s="117">
        <v>302747.30849044392</v>
      </c>
      <c r="UH224" s="185">
        <v>299647.33375455247</v>
      </c>
      <c r="UI224" s="116">
        <v>1.1077182149873701</v>
      </c>
      <c r="UJ224" s="116">
        <v>1.1066945810409468</v>
      </c>
      <c r="UK224" s="116">
        <v>1.1044397804326767</v>
      </c>
      <c r="UL224" s="116">
        <v>1.1080095255319256</v>
      </c>
      <c r="UM224" s="116">
        <v>1.1075400623521754</v>
      </c>
      <c r="UN224" s="116">
        <v>1.107191961651409</v>
      </c>
      <c r="UO224" s="116">
        <v>1.1068287435286202</v>
      </c>
      <c r="UP224" s="116">
        <v>1.1064646066389052</v>
      </c>
      <c r="UQ224" s="116">
        <v>1.1061178244180363</v>
      </c>
      <c r="UR224" s="116">
        <v>1.1058084435860966</v>
      </c>
      <c r="US224" s="208">
        <v>1.1055589879893346</v>
      </c>
      <c r="UT224" s="156">
        <v>16243.532471930321</v>
      </c>
      <c r="UU224" s="156">
        <v>15121.538364716964</v>
      </c>
      <c r="UV224" s="156">
        <v>14093.046368020248</v>
      </c>
      <c r="UW224" s="156">
        <v>14093.046368020252</v>
      </c>
      <c r="UX224" s="156">
        <v>14093.046368020252</v>
      </c>
      <c r="UY224" s="156">
        <v>14093.046368020252</v>
      </c>
      <c r="UZ224" s="156">
        <v>14093.046368020252</v>
      </c>
      <c r="VA224" s="156">
        <v>14093.046368020248</v>
      </c>
      <c r="VB224" s="156">
        <v>14093.04636802025</v>
      </c>
      <c r="VC224" s="156">
        <v>14093.046368020254</v>
      </c>
      <c r="VD224" s="157">
        <v>14093.046368020248</v>
      </c>
      <c r="VE224" s="156">
        <v>26413.93957492922</v>
      </c>
      <c r="VF224" s="156">
        <v>24914.946135624883</v>
      </c>
      <c r="VG224" s="156">
        <v>23989.623034665656</v>
      </c>
      <c r="VH224" s="156">
        <v>23989.623034665659</v>
      </c>
      <c r="VI224" s="156">
        <v>23989.623034665656</v>
      </c>
      <c r="VJ224" s="156">
        <v>23989.623034665656</v>
      </c>
      <c r="VK224" s="156">
        <v>23989.623034665659</v>
      </c>
      <c r="VL224" s="156">
        <v>23989.623034665659</v>
      </c>
      <c r="VM224" s="156">
        <v>23989.623034665659</v>
      </c>
      <c r="VN224" s="156">
        <v>23989.623034665659</v>
      </c>
      <c r="VO224" s="157">
        <v>23989.623034665659</v>
      </c>
      <c r="VP224" s="156">
        <v>1.0462695153958479</v>
      </c>
      <c r="VQ224" s="156">
        <v>1.4006092388633566</v>
      </c>
      <c r="VR224" s="156">
        <v>1.6083691355942431</v>
      </c>
      <c r="VS224" s="156">
        <v>1.7982381895030721</v>
      </c>
      <c r="VT224" s="156">
        <v>2.0906250880660231</v>
      </c>
      <c r="VU224" s="156">
        <v>2.3695070449841862</v>
      </c>
      <c r="VV224" s="156">
        <v>2.6840407840335065</v>
      </c>
      <c r="VW224" s="156">
        <v>2.9877386392064875</v>
      </c>
      <c r="VX224" s="156">
        <v>3.2507526915192293</v>
      </c>
      <c r="VY224" s="156">
        <v>3.4783150163917846</v>
      </c>
      <c r="VZ224" s="157">
        <v>3.7023428097492679</v>
      </c>
      <c r="WA224" s="156">
        <v>6157.7322481055289</v>
      </c>
      <c r="WB224" s="156">
        <v>6004.1871561419748</v>
      </c>
      <c r="WC224" s="156">
        <v>5665.9670649015179</v>
      </c>
      <c r="WD224" s="156">
        <v>5560.6667872347798</v>
      </c>
      <c r="WE224" s="156">
        <v>5527.8043646522792</v>
      </c>
      <c r="WF224" s="156">
        <v>5503.437315598625</v>
      </c>
      <c r="WG224" s="156">
        <v>5478.0120470034062</v>
      </c>
      <c r="WH224" s="156">
        <v>5452.5224647233672</v>
      </c>
      <c r="WI224" s="156">
        <v>5428.2477092625404</v>
      </c>
      <c r="WJ224" s="156">
        <v>5406.5910510267686</v>
      </c>
      <c r="WK224" s="157">
        <v>5389.1291592534208</v>
      </c>
      <c r="WL224" s="156">
        <v>7.8057653841788026</v>
      </c>
      <c r="WM224" s="156">
        <v>12.310764890327629</v>
      </c>
      <c r="WN224" s="156">
        <v>17.86202739393994</v>
      </c>
      <c r="WO224" s="156">
        <v>18.606817078245133</v>
      </c>
      <c r="WP224" s="156">
        <v>21.017295752270055</v>
      </c>
      <c r="WQ224" s="156">
        <v>23.421464400511702</v>
      </c>
      <c r="WR224" s="156">
        <v>26.214111606379454</v>
      </c>
      <c r="WS224" s="156">
        <v>28.995850339188156</v>
      </c>
      <c r="WT224" s="156">
        <v>31.531207039193685</v>
      </c>
      <c r="WU224" s="156">
        <v>33.895457786838733</v>
      </c>
      <c r="WV224" s="157">
        <v>36.38645316563067</v>
      </c>
      <c r="WW224" s="119">
        <v>1.0462695153958479</v>
      </c>
      <c r="WX224" s="119">
        <v>1.4006092388633564</v>
      </c>
      <c r="WY224" s="119">
        <v>1.6083691355942429</v>
      </c>
      <c r="WZ224" s="119">
        <v>1.7982381895030723</v>
      </c>
      <c r="XA224" s="119">
        <v>2.0906250880660231</v>
      </c>
      <c r="XB224" s="119">
        <v>2.3695070449841866</v>
      </c>
      <c r="XC224" s="119">
        <v>2.6840407840335065</v>
      </c>
      <c r="XD224" s="119">
        <v>2.987738639206488</v>
      </c>
      <c r="XE224" s="197">
        <v>3.2507526915192297</v>
      </c>
      <c r="XF224" s="197">
        <v>3.4783150163917851</v>
      </c>
      <c r="XG224" s="201">
        <v>3.7023428097492683</v>
      </c>
      <c r="XH224" s="821">
        <v>0.19173587614067472</v>
      </c>
      <c r="XI224" s="821">
        <v>0.21289340101522847</v>
      </c>
      <c r="XJ224" s="821">
        <v>0.24278698588090852</v>
      </c>
      <c r="XK224" s="821">
        <v>0.25104265936525005</v>
      </c>
      <c r="XL224" s="821">
        <v>0.25844372744538024</v>
      </c>
      <c r="XM224" s="821">
        <v>0.26420500444924572</v>
      </c>
      <c r="XN224" s="821">
        <v>0.27051271323087089</v>
      </c>
      <c r="XO224" s="821">
        <v>0.27721040293229415</v>
      </c>
      <c r="XP224" s="821">
        <v>0.28405551930218725</v>
      </c>
      <c r="XQ224" s="821">
        <v>0.29075827555559908</v>
      </c>
      <c r="XR224" s="822">
        <v>0.29698406314616727</v>
      </c>
      <c r="XS224" s="821">
        <v>0.15902799138726545</v>
      </c>
      <c r="XT224" s="821">
        <v>0.1618274111675127</v>
      </c>
      <c r="XU224" s="821">
        <v>0.16635972989564146</v>
      </c>
      <c r="XV224" s="821">
        <v>0.18692302256387808</v>
      </c>
      <c r="XW224" s="821">
        <v>0.20556125965493205</v>
      </c>
      <c r="XX224" s="821">
        <v>0.22019723608118966</v>
      </c>
      <c r="XY224" s="821">
        <v>0.2363450554355068</v>
      </c>
      <c r="XZ224" s="821">
        <v>0.25362863920569029</v>
      </c>
      <c r="YA224" s="821">
        <v>0.27143238134347697</v>
      </c>
      <c r="YB224" s="821">
        <v>0.28898820671356334</v>
      </c>
      <c r="YC224" s="822">
        <v>0.30536650697232537</v>
      </c>
      <c r="YD224">
        <v>6254.1806020066879</v>
      </c>
      <c r="YE224">
        <v>6088.8501742160279</v>
      </c>
      <c r="YF224">
        <v>5723.5890014471779</v>
      </c>
      <c r="YG224">
        <v>5809.6201692354489</v>
      </c>
      <c r="YH224">
        <v>5762.4888815761105</v>
      </c>
      <c r="YI224">
        <v>5727.5158534897346</v>
      </c>
      <c r="YJ224">
        <v>5691.0005542204945</v>
      </c>
      <c r="YK224">
        <v>5654.3688241025466</v>
      </c>
      <c r="YL224">
        <v>5619.460530961579</v>
      </c>
      <c r="YM224">
        <v>5588.2987106999599</v>
      </c>
      <c r="YN224" s="5">
        <v>5563.1600498656344</v>
      </c>
      <c r="YO224" s="156">
        <v>5646.0032139834375</v>
      </c>
      <c r="YP224" s="156">
        <v>5501.834271646032</v>
      </c>
      <c r="YQ224" s="156">
        <v>5182.3459303547525</v>
      </c>
      <c r="YR224" s="156">
        <v>5243.2944260532477</v>
      </c>
      <c r="YS224" s="156">
        <v>5202.9620213808166</v>
      </c>
      <c r="YT224" s="156">
        <v>5173.0106899863849</v>
      </c>
      <c r="YU224" s="156">
        <v>5141.7173501271091</v>
      </c>
      <c r="YV224" s="156">
        <v>5110.3024806900576</v>
      </c>
      <c r="YW224" s="156">
        <v>5080.3453365541372</v>
      </c>
      <c r="YX224" s="156">
        <v>5053.5865801289328</v>
      </c>
      <c r="YY224" s="157">
        <v>5031.9884423202775</v>
      </c>
      <c r="YZ224" s="156">
        <v>7.8057653841788044</v>
      </c>
      <c r="ZA224" s="156">
        <v>12.310764890327629</v>
      </c>
      <c r="ZB224" s="156">
        <v>17.862027393939943</v>
      </c>
      <c r="ZC224" s="156">
        <v>18.606817078245136</v>
      </c>
      <c r="ZD224" s="156">
        <v>21.017295752270055</v>
      </c>
      <c r="ZE224" s="156">
        <v>23.421464400511709</v>
      </c>
      <c r="ZF224" s="156">
        <v>26.214111606379454</v>
      </c>
      <c r="ZG224" s="156">
        <v>28.995850339188159</v>
      </c>
      <c r="ZH224" s="156">
        <v>31.531207039193692</v>
      </c>
      <c r="ZI224" s="156">
        <v>33.895457786838733</v>
      </c>
      <c r="ZJ224" s="157">
        <v>36.38645316563067</v>
      </c>
      <c r="ZK224" s="748">
        <v>26896.204852305636</v>
      </c>
      <c r="ZL224" s="748">
        <v>33258.684606864976</v>
      </c>
      <c r="ZM224" s="748">
        <v>33384.988928245424</v>
      </c>
      <c r="ZN224" s="748">
        <v>37326.109235941913</v>
      </c>
      <c r="ZO224" s="748">
        <v>43395.19695670424</v>
      </c>
      <c r="ZP224" s="748">
        <v>49183.962009423543</v>
      </c>
      <c r="ZQ224" s="748">
        <v>55712.752672794166</v>
      </c>
      <c r="ZR224" s="748">
        <v>62016.622417680708</v>
      </c>
      <c r="ZS224" s="748">
        <v>67476.016676194413</v>
      </c>
      <c r="ZT224" s="748">
        <v>72199.537868081199</v>
      </c>
      <c r="ZU224" s="748">
        <v>76849.692633762854</v>
      </c>
      <c r="ZV224" s="334"/>
      <c r="ZW224" s="334"/>
      <c r="ZX224" s="334"/>
      <c r="ZY224" s="334"/>
      <c r="ZZ224" s="334"/>
      <c r="AAA224" s="334"/>
      <c r="AAB224" s="334"/>
      <c r="AAC224" s="334"/>
      <c r="AAD224" s="334"/>
      <c r="AAE224" s="334"/>
      <c r="AAF224" s="334"/>
      <c r="AAG224" s="7"/>
      <c r="AAH224" s="7"/>
      <c r="AAI224" s="7"/>
    </row>
    <row r="225" spans="1:711">
      <c r="A225" s="125" t="s">
        <v>214</v>
      </c>
      <c r="B225" s="130"/>
      <c r="C225" s="125" t="s">
        <v>500</v>
      </c>
      <c r="D225" s="138" t="s">
        <v>501</v>
      </c>
      <c r="E225" s="164">
        <v>90.800764537034695</v>
      </c>
      <c r="F225" s="165">
        <v>98.932911572518151</v>
      </c>
      <c r="G225" s="165">
        <v>123.31078112293638</v>
      </c>
      <c r="H225" s="167">
        <v>146.30934066076517</v>
      </c>
      <c r="I225" s="165">
        <v>168.40694192787976</v>
      </c>
      <c r="J225" s="165">
        <v>197.93323099371008</v>
      </c>
      <c r="K225" s="165">
        <v>254.93864224488468</v>
      </c>
      <c r="L225" s="165">
        <v>365.3661634700706</v>
      </c>
      <c r="M225" s="165">
        <v>576.39489725370481</v>
      </c>
      <c r="N225" s="165">
        <v>960.72690355481984</v>
      </c>
      <c r="O225" s="163">
        <v>1602.2394131569877</v>
      </c>
      <c r="P225" s="164">
        <v>583.4756179442453</v>
      </c>
      <c r="Q225" s="165">
        <v>708.14816018740748</v>
      </c>
      <c r="R225" s="165">
        <v>1023.1215650085504</v>
      </c>
      <c r="S225" s="167">
        <v>1113.8756817736332</v>
      </c>
      <c r="T225" s="165">
        <v>1199.6658818734547</v>
      </c>
      <c r="U225" s="165">
        <v>1347.4697705155122</v>
      </c>
      <c r="V225" s="165">
        <v>1663.6392946990609</v>
      </c>
      <c r="W225" s="165">
        <v>2296.3061957706072</v>
      </c>
      <c r="X225" s="165">
        <v>3510.4732492262096</v>
      </c>
      <c r="Y225" s="165">
        <v>5709.4735538288605</v>
      </c>
      <c r="Z225" s="163">
        <v>9357.4373220085199</v>
      </c>
      <c r="AA225" s="164">
        <v>152.17693023694093</v>
      </c>
      <c r="AB225" s="165">
        <v>169.07851698711585</v>
      </c>
      <c r="AC225" s="165">
        <v>232.83725482398472</v>
      </c>
      <c r="AD225" s="167">
        <v>242.57963688173504</v>
      </c>
      <c r="AE225" s="165">
        <v>257.43499434212316</v>
      </c>
      <c r="AF225" s="165">
        <v>275.75025539071805</v>
      </c>
      <c r="AG225" s="165">
        <v>305.60778391409843</v>
      </c>
      <c r="AH225" s="165">
        <v>360.03690883126302</v>
      </c>
      <c r="AI225" s="165">
        <v>467.12031554428563</v>
      </c>
      <c r="AJ225" s="165">
        <v>680.98947516084752</v>
      </c>
      <c r="AK225" s="163">
        <v>1088.59128911777</v>
      </c>
      <c r="AL225" s="164">
        <v>47.104321474586762</v>
      </c>
      <c r="AM225" s="165">
        <v>49.229551242974871</v>
      </c>
      <c r="AN225" s="165">
        <v>68.324525250197624</v>
      </c>
      <c r="AO225" s="167">
        <v>72.96277989476576</v>
      </c>
      <c r="AP225" s="165">
        <v>79.155808089396601</v>
      </c>
      <c r="AQ225" s="165">
        <v>86.628017600699266</v>
      </c>
      <c r="AR225" s="165">
        <v>99.172734887561774</v>
      </c>
      <c r="AS225" s="165">
        <v>122.2595093105672</v>
      </c>
      <c r="AT225" s="165">
        <v>167.07028285812316</v>
      </c>
      <c r="AU225" s="165">
        <v>253.14712026426065</v>
      </c>
      <c r="AV225" s="163">
        <v>406.12220253861403</v>
      </c>
      <c r="AW225" s="164">
        <v>0</v>
      </c>
      <c r="AX225" s="165">
        <v>0</v>
      </c>
      <c r="AY225" s="165">
        <v>0</v>
      </c>
      <c r="AZ225" s="167">
        <v>4.6438542110055554</v>
      </c>
      <c r="BA225" s="165">
        <v>6.3883949843267791</v>
      </c>
      <c r="BB225" s="165">
        <v>9.2955892284674952</v>
      </c>
      <c r="BC225" s="165">
        <v>14.651182932465174</v>
      </c>
      <c r="BD225" s="165">
        <v>25.274042156495852</v>
      </c>
      <c r="BE225" s="165">
        <v>47.842366965676305</v>
      </c>
      <c r="BF225" s="165">
        <v>92.124274438789925</v>
      </c>
      <c r="BG225" s="163">
        <v>169.76740265545254</v>
      </c>
      <c r="BH225" s="164">
        <v>49.40412705425144</v>
      </c>
      <c r="BI225" s="165">
        <v>73.993211719791248</v>
      </c>
      <c r="BJ225" s="165">
        <v>67.232181399378263</v>
      </c>
      <c r="BK225" s="167">
        <v>81.975027285391064</v>
      </c>
      <c r="BL225" s="165">
        <v>98.701307194997284</v>
      </c>
      <c r="BM225" s="165">
        <v>129.31996362036656</v>
      </c>
      <c r="BN225" s="165">
        <v>188.82640585087094</v>
      </c>
      <c r="BO225" s="165">
        <v>287.77548662664009</v>
      </c>
      <c r="BP225" s="165">
        <v>508.67324878440519</v>
      </c>
      <c r="BQ225" s="165">
        <v>896.14029154873128</v>
      </c>
      <c r="BR225" s="163">
        <v>1489.9070013013238</v>
      </c>
      <c r="BS225" s="164">
        <v>0</v>
      </c>
      <c r="BT225" s="165">
        <v>0</v>
      </c>
      <c r="BU225" s="165">
        <v>0</v>
      </c>
      <c r="BV225" s="167">
        <v>2048.1356726196154</v>
      </c>
      <c r="BW225" s="165">
        <v>2482.9786639432773</v>
      </c>
      <c r="BX225" s="165">
        <v>3183.6266874375337</v>
      </c>
      <c r="BY225" s="165">
        <v>4434.3953064397801</v>
      </c>
      <c r="BZ225" s="165">
        <v>6795.0366886441989</v>
      </c>
      <c r="CA225" s="165">
        <v>11299.399417772653</v>
      </c>
      <c r="CB225" s="165">
        <v>19555.446189904113</v>
      </c>
      <c r="CC225" s="163">
        <v>33399.453380329389</v>
      </c>
      <c r="CD225" s="164">
        <v>0</v>
      </c>
      <c r="CE225" s="165">
        <v>0</v>
      </c>
      <c r="CF225" s="165">
        <v>0</v>
      </c>
      <c r="CG225" s="167">
        <v>3.7860921246396972</v>
      </c>
      <c r="CH225" s="165">
        <v>3.7870807220161185</v>
      </c>
      <c r="CI225" s="165">
        <v>3.7882412620891763</v>
      </c>
      <c r="CJ225" s="165">
        <v>3.789740372029442</v>
      </c>
      <c r="CK225" s="165">
        <v>3.7918645514127625</v>
      </c>
      <c r="CL225" s="165">
        <v>3.795057238239917</v>
      </c>
      <c r="CM225" s="165">
        <v>3.7998608336132178</v>
      </c>
      <c r="CN225" s="169">
        <v>3.8066780069369117</v>
      </c>
      <c r="CO225" s="176">
        <v>0.64923613247205991</v>
      </c>
      <c r="CP225" s="175">
        <v>0.625279187817259</v>
      </c>
      <c r="CQ225" s="175">
        <v>0.59085328422345007</v>
      </c>
      <c r="CR225" s="191">
        <v>0.5620343180708719</v>
      </c>
      <c r="CS225" s="175">
        <v>0.53599501289968787</v>
      </c>
      <c r="CT225" s="175">
        <v>0.51559775946956465</v>
      </c>
      <c r="CU225" s="175">
        <v>0.49314223133362228</v>
      </c>
      <c r="CV225" s="175">
        <v>0.46916095786201567</v>
      </c>
      <c r="CW225" s="175">
        <v>0.44451209935433578</v>
      </c>
      <c r="CX225" s="175">
        <v>0.42025351773083763</v>
      </c>
      <c r="CY225" s="175">
        <v>0.3976494298815072</v>
      </c>
      <c r="CZ225" s="176">
        <v>0.38720899116938723</v>
      </c>
      <c r="DA225" s="191">
        <v>0.38905445678677864</v>
      </c>
      <c r="DB225" s="191">
        <v>0.40439052570768347</v>
      </c>
      <c r="DC225" s="191">
        <v>0.40439052570768341</v>
      </c>
      <c r="DD225" s="191">
        <v>0.40439052570768341</v>
      </c>
      <c r="DE225" s="191">
        <v>0.40439052570768347</v>
      </c>
      <c r="DF225" s="191">
        <v>0.40439052570768341</v>
      </c>
      <c r="DG225" s="191">
        <v>0.40439052570768341</v>
      </c>
      <c r="DH225" s="191">
        <v>0.40439052570768347</v>
      </c>
      <c r="DI225" s="191">
        <v>0.40439052570768347</v>
      </c>
      <c r="DJ225" s="175">
        <v>0.40439052570768341</v>
      </c>
      <c r="DK225" s="183">
        <v>9003</v>
      </c>
      <c r="DL225" s="184">
        <v>9224</v>
      </c>
      <c r="DM225" s="184">
        <v>9380</v>
      </c>
      <c r="DN225" s="209">
        <v>8950.2307344370747</v>
      </c>
      <c r="DO225" s="184">
        <v>8652.1829677192945</v>
      </c>
      <c r="DP225" s="184">
        <v>8291.12276898249</v>
      </c>
      <c r="DQ225" s="184">
        <v>7894.9620249034779</v>
      </c>
      <c r="DR225" s="184">
        <v>7495.8760226983304</v>
      </c>
      <c r="DS225" s="184">
        <v>7122.4986857588519</v>
      </c>
      <c r="DT225" s="184">
        <v>6793.9596298496399</v>
      </c>
      <c r="DU225" s="184">
        <v>6518.5995786556477</v>
      </c>
      <c r="DV225" s="193">
        <v>1.8920043587684632</v>
      </c>
      <c r="DW225" s="181">
        <v>1.8541642715930939</v>
      </c>
      <c r="DX225" s="181">
        <v>1.67</v>
      </c>
      <c r="DY225" s="602">
        <v>1.67</v>
      </c>
      <c r="DZ225" s="181">
        <v>1.67</v>
      </c>
      <c r="EA225" s="181">
        <v>1.67</v>
      </c>
      <c r="EB225" s="181">
        <v>1.67</v>
      </c>
      <c r="EC225" s="181">
        <v>1.67</v>
      </c>
      <c r="ED225" s="181">
        <v>1.67</v>
      </c>
      <c r="EE225" s="181">
        <v>1.67</v>
      </c>
      <c r="EF225" s="182">
        <v>1.67</v>
      </c>
      <c r="EG225" s="194">
        <v>5.4473703608927471E-3</v>
      </c>
      <c r="EH225" s="194">
        <v>6.7005231987986406E-3</v>
      </c>
      <c r="EI225" s="194">
        <v>1.0865660610882399E-2</v>
      </c>
      <c r="EJ225" s="194">
        <v>1.3929926178549506E-2</v>
      </c>
      <c r="EK225" s="194">
        <v>1.706708738490027E-2</v>
      </c>
      <c r="EL225" s="194">
        <v>2.1428959163947707E-2</v>
      </c>
      <c r="EM225" s="194">
        <v>2.9822165366898846E-2</v>
      </c>
      <c r="EN225" s="194">
        <v>4.6525304380246518E-2</v>
      </c>
      <c r="EO225" s="194">
        <v>8.0108477141952877E-2</v>
      </c>
      <c r="EP225" s="194">
        <v>0.14542422319021983</v>
      </c>
      <c r="EQ225" s="194">
        <v>0.26248685097804797</v>
      </c>
      <c r="ER225" s="183">
        <v>50000</v>
      </c>
      <c r="ES225" s="184">
        <v>50000</v>
      </c>
      <c r="ET225" s="184">
        <v>50000</v>
      </c>
      <c r="EU225" s="209">
        <v>50000</v>
      </c>
      <c r="EV225" s="184">
        <v>50000</v>
      </c>
      <c r="EW225" s="184">
        <v>50000</v>
      </c>
      <c r="EX225" s="184">
        <v>50000</v>
      </c>
      <c r="EY225" s="184">
        <v>50000</v>
      </c>
      <c r="EZ225" s="184">
        <v>50000</v>
      </c>
      <c r="FA225" s="184">
        <v>50000</v>
      </c>
      <c r="FB225" s="184">
        <v>50000</v>
      </c>
      <c r="FC225" s="196">
        <v>16.77</v>
      </c>
      <c r="FD225" s="196">
        <v>17.309999999999999</v>
      </c>
      <c r="FE225" s="196">
        <v>17.62</v>
      </c>
      <c r="FF225" s="598">
        <v>17.62</v>
      </c>
      <c r="FG225" s="196">
        <v>17.62</v>
      </c>
      <c r="FH225" s="196">
        <v>17.62</v>
      </c>
      <c r="FI225" s="196">
        <v>17.62</v>
      </c>
      <c r="FJ225" s="196">
        <v>17.62</v>
      </c>
      <c r="FK225" s="196">
        <v>17.62</v>
      </c>
      <c r="FL225" s="196">
        <v>17.62</v>
      </c>
      <c r="FM225" s="198">
        <v>17.62</v>
      </c>
      <c r="FN225" s="193">
        <v>4.5177513844468347E-4</v>
      </c>
      <c r="FO225" s="181">
        <v>5.1160058516033324E-4</v>
      </c>
      <c r="FP225" s="181">
        <v>6.8616882729300582E-4</v>
      </c>
      <c r="FQ225" s="181">
        <v>7.1059745655093235E-4</v>
      </c>
      <c r="FR225" s="181">
        <v>7.2986938686728459E-4</v>
      </c>
      <c r="FS225" s="181">
        <v>7.8859522659564861E-4</v>
      </c>
      <c r="FT225" s="181">
        <v>9.3122678084243862E-4</v>
      </c>
      <c r="FU225" s="181">
        <v>1.2228572240093295E-3</v>
      </c>
      <c r="FV225" s="181">
        <v>1.7712234208181372E-3</v>
      </c>
      <c r="FW225" s="181">
        <v>2.7235259312006418E-3</v>
      </c>
      <c r="FX225" s="182">
        <v>4.2235863975580313E-3</v>
      </c>
      <c r="FY225" s="184">
        <v>32445</v>
      </c>
      <c r="FZ225" s="184">
        <v>31021</v>
      </c>
      <c r="GA225" s="184">
        <v>29992</v>
      </c>
      <c r="GB225" s="209">
        <v>29992</v>
      </c>
      <c r="GC225" s="184">
        <v>29992</v>
      </c>
      <c r="GD225" s="184">
        <v>29992</v>
      </c>
      <c r="GE225" s="184">
        <v>29992</v>
      </c>
      <c r="GF225" s="184">
        <v>29992</v>
      </c>
      <c r="GG225" s="184">
        <v>29992</v>
      </c>
      <c r="GH225" s="184">
        <v>29992</v>
      </c>
      <c r="GI225" s="184">
        <v>29992</v>
      </c>
      <c r="GJ225" s="195">
        <v>1.9</v>
      </c>
      <c r="GK225" s="196">
        <v>1.8</v>
      </c>
      <c r="GL225" s="196">
        <v>1.7</v>
      </c>
      <c r="GM225" s="604">
        <v>1.7</v>
      </c>
      <c r="GN225" s="196">
        <v>1.7</v>
      </c>
      <c r="GO225" s="196">
        <v>1.7</v>
      </c>
      <c r="GP225" s="196">
        <v>1.7</v>
      </c>
      <c r="GQ225" s="196">
        <v>1.7</v>
      </c>
      <c r="GR225" s="196">
        <v>1.7</v>
      </c>
      <c r="GS225" s="196">
        <v>1.7</v>
      </c>
      <c r="GT225" s="198">
        <v>1.7</v>
      </c>
      <c r="GU225" s="196">
        <v>4.2607958091128744E-4</v>
      </c>
      <c r="GV225" s="196">
        <v>5.2083262975155965E-4</v>
      </c>
      <c r="GW225" s="196">
        <v>7.2652903614463162E-4</v>
      </c>
      <c r="GX225" s="196">
        <v>8.6203317569813335E-4</v>
      </c>
      <c r="GY225" s="196">
        <v>9.922290012658859E-4</v>
      </c>
      <c r="GZ225" s="196">
        <v>1.1661935657636077E-3</v>
      </c>
      <c r="HA225" s="196">
        <v>1.5020610877611682E-3</v>
      </c>
      <c r="HB225" s="196">
        <v>2.1526838462009993E-3</v>
      </c>
      <c r="HC225" s="196">
        <v>3.3960341936600173E-3</v>
      </c>
      <c r="HD225" s="196">
        <v>5.6604620040645367E-3</v>
      </c>
      <c r="HE225" s="196">
        <v>9.4401596187550472E-3</v>
      </c>
      <c r="HF225" s="183">
        <v>37853</v>
      </c>
      <c r="HG225" s="184">
        <v>34283</v>
      </c>
      <c r="HH225" s="184">
        <v>30483</v>
      </c>
      <c r="HI225" s="209">
        <v>30483</v>
      </c>
      <c r="HJ225" s="184">
        <v>30483</v>
      </c>
      <c r="HK225" s="184">
        <v>30483</v>
      </c>
      <c r="HL225" s="184">
        <v>30483</v>
      </c>
      <c r="HM225" s="184">
        <v>30483</v>
      </c>
      <c r="HN225" s="184">
        <v>30483</v>
      </c>
      <c r="HO225" s="184">
        <v>30483</v>
      </c>
      <c r="HP225" s="184">
        <v>30483</v>
      </c>
      <c r="HQ225" s="195">
        <v>9.4</v>
      </c>
      <c r="HR225" s="196">
        <v>9</v>
      </c>
      <c r="HS225" s="196">
        <v>8.1999999999999993</v>
      </c>
      <c r="HT225" s="604">
        <v>8.1999999999999993</v>
      </c>
      <c r="HU225" s="196">
        <v>8.1999999999999993</v>
      </c>
      <c r="HV225" s="196">
        <v>8.1999999999999993</v>
      </c>
      <c r="HW225" s="196">
        <v>8.1999999999999993</v>
      </c>
      <c r="HX225" s="196">
        <v>8.1999999999999993</v>
      </c>
      <c r="HY225" s="196">
        <v>8.1999999999999993</v>
      </c>
      <c r="HZ225" s="196">
        <v>8.1999999999999993</v>
      </c>
      <c r="IA225" s="198">
        <v>8.1999999999999993</v>
      </c>
      <c r="IB225" s="196">
        <v>1.5637730757797215E-4</v>
      </c>
      <c r="IC225" s="196">
        <v>1.9589437396032921E-4</v>
      </c>
      <c r="ID225" s="196">
        <v>2.9382658514664735E-4</v>
      </c>
      <c r="IE225" s="196">
        <v>3.4862786165105146E-4</v>
      </c>
      <c r="IF225" s="196">
        <v>4.0128232268942047E-4</v>
      </c>
      <c r="IG225" s="196">
        <v>4.7163796077119092E-4</v>
      </c>
      <c r="IH225" s="196">
        <v>6.0747122020139471E-4</v>
      </c>
      <c r="II225" s="196">
        <v>8.7059940065998154E-4</v>
      </c>
      <c r="IJ225" s="196">
        <v>1.373441501332822E-3</v>
      </c>
      <c r="IK225" s="196">
        <v>2.2892329669746809E-3</v>
      </c>
      <c r="IL225" s="198">
        <v>3.8178375894475499E-3</v>
      </c>
      <c r="IM225" s="209"/>
      <c r="IP225" s="606">
        <v>0.23459221501390176</v>
      </c>
      <c r="IQ225" s="279">
        <v>0.24096385542168675</v>
      </c>
      <c r="IR225" s="279">
        <v>0.3146067415730337</v>
      </c>
      <c r="IS225" s="279">
        <v>0.39449541284403672</v>
      </c>
      <c r="IT225" s="279">
        <v>0.50239476524554783</v>
      </c>
      <c r="IU225" s="279">
        <v>0.61029411764705888</v>
      </c>
      <c r="IV225" s="279">
        <v>0.72389705882352939</v>
      </c>
      <c r="IW225" s="311">
        <v>0.83750000000000002</v>
      </c>
      <c r="IY225" s="225"/>
      <c r="IZ225" s="225"/>
      <c r="JA225" s="601">
        <v>0.76540778498609829</v>
      </c>
      <c r="JB225" s="601">
        <v>0.75903614457831325</v>
      </c>
      <c r="JC225" s="601">
        <v>0.6853932584269663</v>
      </c>
      <c r="JD225" s="601">
        <v>0.60550458715596323</v>
      </c>
      <c r="JE225" s="601">
        <v>0.49760523475445217</v>
      </c>
      <c r="JF225" s="601">
        <v>0.38970588235294112</v>
      </c>
      <c r="JG225" s="601">
        <v>0.27610294117647061</v>
      </c>
      <c r="JH225" s="710">
        <v>0.16249999999999998</v>
      </c>
      <c r="JI225" s="116">
        <v>1.1000000000000001</v>
      </c>
      <c r="JJ225" s="116">
        <v>1.1000000000000001</v>
      </c>
      <c r="JK225" s="116">
        <v>1.1000000000000001</v>
      </c>
      <c r="JL225" s="116">
        <v>1.1000000000000001</v>
      </c>
      <c r="JM225" s="116">
        <v>1.1000000000000001</v>
      </c>
      <c r="JN225" s="116">
        <v>1.1000000000000001</v>
      </c>
      <c r="JO225" s="116">
        <v>1.1000000000000001</v>
      </c>
      <c r="JP225" s="116">
        <v>1.1000000000000001</v>
      </c>
      <c r="JQ225" s="116">
        <v>1.1000000000000001</v>
      </c>
      <c r="JR225" s="116">
        <v>1.1000000000000001</v>
      </c>
      <c r="JS225" s="208">
        <v>1.1000000000000001</v>
      </c>
      <c r="JT225" s="116">
        <v>5000</v>
      </c>
      <c r="JU225" s="116">
        <v>5000</v>
      </c>
      <c r="JV225" s="116">
        <v>5000</v>
      </c>
      <c r="JW225" s="116">
        <v>5000</v>
      </c>
      <c r="JX225" s="116">
        <v>5000</v>
      </c>
      <c r="JY225" s="116">
        <v>5000</v>
      </c>
      <c r="JZ225" s="116">
        <v>5000</v>
      </c>
      <c r="KA225" s="116">
        <v>5000</v>
      </c>
      <c r="KB225" s="116">
        <v>5000</v>
      </c>
      <c r="KC225" s="116">
        <v>5000</v>
      </c>
      <c r="KD225" s="208">
        <v>5000</v>
      </c>
      <c r="KE225" s="116">
        <v>1.2</v>
      </c>
      <c r="KF225" s="116">
        <v>1.2</v>
      </c>
      <c r="KG225" s="116">
        <v>1.2</v>
      </c>
      <c r="KH225" s="116">
        <v>1.6</v>
      </c>
      <c r="KI225" s="116">
        <v>1.6</v>
      </c>
      <c r="KJ225" s="116">
        <v>1.6</v>
      </c>
      <c r="KK225" s="116">
        <v>1.6</v>
      </c>
      <c r="KL225" s="116">
        <v>1.6</v>
      </c>
      <c r="KM225" s="116">
        <v>1.6</v>
      </c>
      <c r="KN225" s="116">
        <v>1.6</v>
      </c>
      <c r="KO225" s="208">
        <v>1.6</v>
      </c>
      <c r="KP225" s="116">
        <v>20000</v>
      </c>
      <c r="KQ225" s="116">
        <v>20000</v>
      </c>
      <c r="KR225" s="116">
        <v>20000</v>
      </c>
      <c r="KS225" s="116">
        <v>40000</v>
      </c>
      <c r="KT225" s="116">
        <v>40000</v>
      </c>
      <c r="KU225" s="116">
        <v>40000</v>
      </c>
      <c r="KV225" s="116">
        <v>40000</v>
      </c>
      <c r="KW225" s="116">
        <v>40000</v>
      </c>
      <c r="KX225" s="116">
        <v>40000</v>
      </c>
      <c r="KY225" s="116">
        <v>40000</v>
      </c>
      <c r="KZ225" s="208">
        <v>40000</v>
      </c>
      <c r="LA225" s="116">
        <v>0.3</v>
      </c>
      <c r="LB225" s="116">
        <v>0.3</v>
      </c>
      <c r="LC225" s="116">
        <v>0.3</v>
      </c>
      <c r="LD225" s="116">
        <v>0.3</v>
      </c>
      <c r="LE225" s="116">
        <v>0.3</v>
      </c>
      <c r="LF225" s="116">
        <v>0.3</v>
      </c>
      <c r="LG225" s="116">
        <v>0.3</v>
      </c>
      <c r="LH225" s="116">
        <v>0.3</v>
      </c>
      <c r="LI225" s="116">
        <v>0.3</v>
      </c>
      <c r="LJ225" s="116">
        <v>0.3</v>
      </c>
      <c r="LK225" s="208">
        <v>0.3</v>
      </c>
      <c r="LL225" s="116">
        <v>17052</v>
      </c>
      <c r="LM225" s="116">
        <v>15490</v>
      </c>
      <c r="LN225" s="116">
        <v>15201</v>
      </c>
      <c r="LO225" s="116">
        <v>15201</v>
      </c>
      <c r="LP225" s="116">
        <v>15201</v>
      </c>
      <c r="LQ225" s="116">
        <v>15201</v>
      </c>
      <c r="LR225" s="116">
        <v>15201</v>
      </c>
      <c r="LS225" s="116">
        <v>15201</v>
      </c>
      <c r="LT225" s="116">
        <v>15201</v>
      </c>
      <c r="LU225" s="116">
        <v>15201</v>
      </c>
      <c r="LV225" s="208">
        <v>15201</v>
      </c>
      <c r="LW225">
        <v>1.490192475198524E-2</v>
      </c>
      <c r="LX225">
        <v>2.0875175114338531E-2</v>
      </c>
      <c r="LY225">
        <v>3.7550809155307584E-2</v>
      </c>
      <c r="LZ225">
        <v>4.2744447319016152E-2</v>
      </c>
      <c r="MA225">
        <v>4.784732473191327E-2</v>
      </c>
      <c r="MB225">
        <v>5.5332287547262479E-2</v>
      </c>
      <c r="MC225">
        <v>7.0470206738618854E-2</v>
      </c>
      <c r="MD225">
        <v>0.10043057768241173</v>
      </c>
      <c r="ME225">
        <v>0.15846240112798152</v>
      </c>
      <c r="MF225">
        <v>0.26551799051355451</v>
      </c>
      <c r="MG225" s="5">
        <v>0.44681843136112903</v>
      </c>
      <c r="MH225" s="156">
        <v>1.2463592782226097E-3</v>
      </c>
      <c r="MI225" s="156">
        <v>1.4977752965046696E-3</v>
      </c>
      <c r="MJ225" s="156">
        <v>1.744631275166343E-3</v>
      </c>
      <c r="MK225" s="156">
        <v>6.9587270468976698E-4</v>
      </c>
      <c r="ML225" s="156">
        <v>7.325911902328413E-4</v>
      </c>
      <c r="MM225" s="156">
        <v>8.0751055006767684E-4</v>
      </c>
      <c r="MN225" s="156">
        <v>9.7577253725205748E-4</v>
      </c>
      <c r="MO225" s="156">
        <v>1.3154966958160766E-3</v>
      </c>
      <c r="MP225" s="156">
        <v>1.9629077437732681E-3</v>
      </c>
      <c r="MQ225" s="156">
        <v>3.1207458908910496E-3</v>
      </c>
      <c r="MR225" s="157">
        <v>5.0235685006167329E-3</v>
      </c>
      <c r="MS225" s="156">
        <v>1.7384048066165277E-3</v>
      </c>
      <c r="MT225" s="156">
        <v>2.0245625041185314E-3</v>
      </c>
      <c r="MU225" s="156">
        <v>2.8117912319901512E-3</v>
      </c>
      <c r="MV225" s="156">
        <v>3.3362153534495687E-3</v>
      </c>
      <c r="MW225" s="156">
        <v>3.8400953947976325E-3</v>
      </c>
      <c r="MX225" s="156">
        <v>4.5133679177065469E-3</v>
      </c>
      <c r="MY225" s="156">
        <v>5.8132324881226948E-3</v>
      </c>
      <c r="MZ225" s="156">
        <v>8.331253484533608E-3</v>
      </c>
      <c r="NA225" s="156">
        <v>1.3143231301454898E-2</v>
      </c>
      <c r="NB225" s="156">
        <v>2.1906952978096278E-2</v>
      </c>
      <c r="NC225" s="157">
        <v>3.6535027127695976E-2</v>
      </c>
      <c r="ND225" s="156">
        <v>1.3055495479361219</v>
      </c>
      <c r="NE225" s="156">
        <v>1.278962885447563</v>
      </c>
      <c r="NF225" s="156">
        <v>1.2269487619593811</v>
      </c>
      <c r="NG225" s="156">
        <v>1.2444650288740138</v>
      </c>
      <c r="NH225" s="156">
        <v>1.2537699345893227</v>
      </c>
      <c r="NI225" s="156">
        <v>1.262671962836551</v>
      </c>
      <c r="NJ225" s="156">
        <v>1.272675431049352</v>
      </c>
      <c r="NK225" s="156">
        <v>1.2832934452502707</v>
      </c>
      <c r="NL225" s="156">
        <v>1.2939157347323409</v>
      </c>
      <c r="NM225" s="156">
        <v>1.3039597558944724</v>
      </c>
      <c r="NN225" s="157">
        <v>1.3129681436343312</v>
      </c>
      <c r="NO225" s="156">
        <v>6875.4334550141275</v>
      </c>
      <c r="NP225" s="156">
        <v>6746.2529631291945</v>
      </c>
      <c r="NQ225" s="156">
        <v>6470.4833241667939</v>
      </c>
      <c r="NR225" s="156">
        <v>6383.678342659211</v>
      </c>
      <c r="NS225" s="156">
        <v>6340.0888552732495</v>
      </c>
      <c r="NT225" s="156">
        <v>6273.5566246044255</v>
      </c>
      <c r="NU225" s="156">
        <v>6189.7727115116868</v>
      </c>
      <c r="NV225" s="156">
        <v>6093.6957446731321</v>
      </c>
      <c r="NW225" s="156">
        <v>5992.5088381155629</v>
      </c>
      <c r="NX225" s="156">
        <v>5893.8526936797098</v>
      </c>
      <c r="NY225" s="157">
        <v>5804.1636819570786</v>
      </c>
      <c r="NZ225" s="156">
        <v>204.66216435837831</v>
      </c>
      <c r="OA225" s="156">
        <v>265.35785373113924</v>
      </c>
      <c r="OB225" s="156">
        <v>418.60682816341239</v>
      </c>
      <c r="OC225" s="156">
        <v>487.83932255226182</v>
      </c>
      <c r="OD225" s="156">
        <v>556.65095204337717</v>
      </c>
      <c r="OE225" s="156">
        <v>652.71737588474582</v>
      </c>
      <c r="OF225" s="156">
        <v>843.22850077687235</v>
      </c>
      <c r="OG225" s="156">
        <v>1218.968981418388</v>
      </c>
      <c r="OH225" s="156">
        <v>1950.0254154854306</v>
      </c>
      <c r="OI225" s="156">
        <v>3310.0472084410944</v>
      </c>
      <c r="OJ225" s="157">
        <v>5636.4577057598926</v>
      </c>
      <c r="OK225" s="156"/>
      <c r="OL225" s="156"/>
      <c r="OM225" s="156"/>
      <c r="ON225" s="156"/>
      <c r="OO225" s="156"/>
      <c r="OP225" s="156"/>
      <c r="OQ225" s="156"/>
      <c r="OR225" s="156"/>
      <c r="OS225" s="156"/>
      <c r="OT225" s="156"/>
      <c r="OU225" s="157"/>
      <c r="OV225">
        <v>92.788955545116835</v>
      </c>
      <c r="OW225">
        <v>114.59778348616524</v>
      </c>
      <c r="OX225">
        <v>170.20622720522843</v>
      </c>
      <c r="OY225">
        <v>208.20900919752793</v>
      </c>
      <c r="OZ225">
        <v>246.60482984295228</v>
      </c>
      <c r="PA225">
        <v>296.70911917047073</v>
      </c>
      <c r="PB225">
        <v>393.19292133033696</v>
      </c>
      <c r="PC225">
        <v>582.40901563289458</v>
      </c>
      <c r="PD225">
        <v>952.85611368004299</v>
      </c>
      <c r="PE225">
        <v>1649.9705235995175</v>
      </c>
      <c r="PF225" s="5">
        <v>2857.4479492342125</v>
      </c>
      <c r="PG225">
        <v>81.960586135918831</v>
      </c>
      <c r="PH225">
        <v>114.81346312886194</v>
      </c>
      <c r="PI225">
        <v>206.52945035419171</v>
      </c>
      <c r="PJ225">
        <v>235.09446025458882</v>
      </c>
      <c r="PK225">
        <v>263.16028602552302</v>
      </c>
      <c r="PL225">
        <v>304.32758150994368</v>
      </c>
      <c r="PM225">
        <v>387.58613706240374</v>
      </c>
      <c r="PN225">
        <v>552.36817725326455</v>
      </c>
      <c r="PO225">
        <v>871.54320620389842</v>
      </c>
      <c r="PP225">
        <v>1460.3489478245499</v>
      </c>
      <c r="PQ225" s="5">
        <v>2457.5013724862097</v>
      </c>
      <c r="PR225">
        <v>29.912622677342632</v>
      </c>
      <c r="PS225">
        <v>35.946607116112069</v>
      </c>
      <c r="PT225">
        <v>41.871150603992234</v>
      </c>
      <c r="PU225">
        <v>44.53585310014509</v>
      </c>
      <c r="PV225">
        <v>46.885836174901847</v>
      </c>
      <c r="PW225">
        <v>51.680675204331315</v>
      </c>
      <c r="PX225">
        <v>62.449442384131679</v>
      </c>
      <c r="PY225">
        <v>84.191788532228912</v>
      </c>
      <c r="PZ225">
        <v>125.62609560148918</v>
      </c>
      <c r="QA225" s="7">
        <v>199.72773701702718</v>
      </c>
      <c r="QB225" s="5">
        <v>321.50838403947091</v>
      </c>
      <c r="QC225">
        <v>8.8929836287275084</v>
      </c>
      <c r="QD225">
        <v>9.4081419566388149</v>
      </c>
      <c r="QE225">
        <v>12.822611555244684</v>
      </c>
      <c r="QF225">
        <v>15.214142876336066</v>
      </c>
      <c r="QG225">
        <v>17.511987028895643</v>
      </c>
      <c r="QH225">
        <v>20.582311715117164</v>
      </c>
      <c r="QI225">
        <v>26.510084115585926</v>
      </c>
      <c r="QJ225">
        <v>37.993015265518608</v>
      </c>
      <c r="QK225">
        <v>59.937077704024766</v>
      </c>
      <c r="QL225">
        <v>99.902277666012452</v>
      </c>
      <c r="QM225" s="5">
        <v>166.61068421043197</v>
      </c>
      <c r="QN225">
        <v>26.265888805066769</v>
      </c>
      <c r="QO225">
        <v>29.08214821354164</v>
      </c>
      <c r="QP225">
        <v>37.043100048484646</v>
      </c>
      <c r="QQ225">
        <v>43.951968309415307</v>
      </c>
      <c r="QR225">
        <v>50.590184750142967</v>
      </c>
      <c r="QS225">
        <v>59.460011621449596</v>
      </c>
      <c r="QT225">
        <v>76.58468744502602</v>
      </c>
      <c r="QU225">
        <v>109.75759965594264</v>
      </c>
      <c r="QV225">
        <v>173.1515578116271</v>
      </c>
      <c r="QW225">
        <v>288.60657992403605</v>
      </c>
      <c r="QX225" s="5">
        <v>481.31975438569231</v>
      </c>
      <c r="QY225" s="7">
        <v>1.9</v>
      </c>
      <c r="QZ225" s="7">
        <v>1.8</v>
      </c>
      <c r="RA225" s="7">
        <v>1.7</v>
      </c>
      <c r="RB225" s="7">
        <v>1.7</v>
      </c>
      <c r="RC225" s="7">
        <v>1.7</v>
      </c>
      <c r="RD225" s="7">
        <v>1.7</v>
      </c>
      <c r="RE225" s="7">
        <v>1.7</v>
      </c>
      <c r="RF225" s="7">
        <v>1.7</v>
      </c>
      <c r="RG225" s="7">
        <v>1.7</v>
      </c>
      <c r="RH225" s="7">
        <v>1.7</v>
      </c>
      <c r="RI225" s="5">
        <v>1.7</v>
      </c>
      <c r="RJ225" s="7">
        <v>32445</v>
      </c>
      <c r="RK225" s="7">
        <v>31021</v>
      </c>
      <c r="RL225" s="7">
        <v>29992</v>
      </c>
      <c r="RM225" s="7">
        <v>29992</v>
      </c>
      <c r="RN225" s="7">
        <v>29992</v>
      </c>
      <c r="RO225" s="7">
        <v>29992</v>
      </c>
      <c r="RP225" s="7">
        <v>29992</v>
      </c>
      <c r="RQ225" s="7">
        <v>29992</v>
      </c>
      <c r="RR225" s="7">
        <v>29992</v>
      </c>
      <c r="RS225" s="7">
        <v>29992</v>
      </c>
      <c r="RT225" s="5">
        <v>29992</v>
      </c>
      <c r="RU225">
        <v>0.61496061296921645</v>
      </c>
      <c r="RV225">
        <v>0.60692639198987797</v>
      </c>
      <c r="RW225">
        <v>0.58746426934910201</v>
      </c>
      <c r="RX225">
        <v>0.58746426934910201</v>
      </c>
      <c r="RY225">
        <v>0.58746426934910201</v>
      </c>
      <c r="RZ225">
        <v>0.58746426934910212</v>
      </c>
      <c r="SA225">
        <v>0.58746426934910212</v>
      </c>
      <c r="SB225">
        <v>0.58746426934910201</v>
      </c>
      <c r="SC225">
        <v>0.58746426934910201</v>
      </c>
      <c r="SD225">
        <v>0.58746426934910212</v>
      </c>
      <c r="SE225" s="5">
        <v>0.58746426934910201</v>
      </c>
      <c r="SF225" s="156">
        <v>20082.117947146966</v>
      </c>
      <c r="SG225" s="156">
        <v>18667.915862663198</v>
      </c>
      <c r="SH225" s="156">
        <v>18238.060005673266</v>
      </c>
      <c r="SI225" s="156">
        <v>18238.060005673266</v>
      </c>
      <c r="SJ225" s="156">
        <v>18238.060005673262</v>
      </c>
      <c r="SK225" s="156">
        <v>18238.060005673262</v>
      </c>
      <c r="SL225" s="156">
        <v>18238.060005673266</v>
      </c>
      <c r="SM225" s="156">
        <v>18238.060005673262</v>
      </c>
      <c r="SN225" s="156">
        <v>18238.060005673266</v>
      </c>
      <c r="SO225" s="156">
        <v>18238.060005673266</v>
      </c>
      <c r="SP225" s="157">
        <v>18238.060005673262</v>
      </c>
      <c r="SQ225" s="156">
        <v>35.158872433794279</v>
      </c>
      <c r="SR225" s="156">
        <v>38.490290170180458</v>
      </c>
      <c r="SS225" s="156">
        <v>49.865711603729331</v>
      </c>
      <c r="ST225" s="156">
        <v>59.166111185751376</v>
      </c>
      <c r="SU225" s="156">
        <v>68.102171779038613</v>
      </c>
      <c r="SV225" s="156">
        <v>80.042323336566767</v>
      </c>
      <c r="SW225" s="156">
        <v>103.09477156061195</v>
      </c>
      <c r="SX225" s="156">
        <v>147.75061492146125</v>
      </c>
      <c r="SY225" s="156">
        <v>233.08863551565187</v>
      </c>
      <c r="SZ225" s="156">
        <v>388.50885759004848</v>
      </c>
      <c r="TA225" s="157">
        <v>647.9304385961243</v>
      </c>
      <c r="TB225" s="156"/>
      <c r="TC225" s="156"/>
      <c r="TD225" s="156"/>
      <c r="TE225" s="156"/>
      <c r="TF225" s="156"/>
      <c r="TG225" s="156"/>
      <c r="TH225" s="156"/>
      <c r="TI225" s="156"/>
      <c r="TJ225" s="156"/>
      <c r="TK225" s="156"/>
      <c r="TL225" s="156"/>
      <c r="TM225" s="728">
        <v>111.87320881326147</v>
      </c>
      <c r="TN225" s="244">
        <v>150.760070244974</v>
      </c>
      <c r="TO225" s="244">
        <v>248.40060095818393</v>
      </c>
      <c r="TP225" s="244">
        <v>279.63031335473391</v>
      </c>
      <c r="TQ225" s="244">
        <v>310.04612220042486</v>
      </c>
      <c r="TR225" s="244">
        <v>356.00825671427498</v>
      </c>
      <c r="TS225" s="244">
        <v>450.03557944653539</v>
      </c>
      <c r="TT225" s="244">
        <v>636.55996578549343</v>
      </c>
      <c r="TU225" s="244">
        <v>997.16930180538759</v>
      </c>
      <c r="TV225" s="244">
        <v>1660.0766848415772</v>
      </c>
      <c r="TW225" s="729">
        <v>2779.0097565256806</v>
      </c>
      <c r="TX225" s="117">
        <v>378.81345358586708</v>
      </c>
      <c r="TY225" s="117">
        <v>442.79030645626835</v>
      </c>
      <c r="TZ225" s="117">
        <v>604.51473684513803</v>
      </c>
      <c r="UA225" s="117">
        <v>626.03635922137141</v>
      </c>
      <c r="UB225" s="117">
        <v>643.01492983007779</v>
      </c>
      <c r="UC225" s="117">
        <v>694.7523946307665</v>
      </c>
      <c r="UD225" s="117">
        <v>820.41079392218853</v>
      </c>
      <c r="UE225" s="117">
        <v>1077.3372143522195</v>
      </c>
      <c r="UF225" s="117">
        <v>1560.4478337407788</v>
      </c>
      <c r="UG225" s="117">
        <v>2399.4263453877652</v>
      </c>
      <c r="UH225" s="185">
        <v>3720.9796162486255</v>
      </c>
      <c r="UI225" s="116">
        <v>1.1077182149873706</v>
      </c>
      <c r="UJ225" s="116">
        <v>1.1066945810409465</v>
      </c>
      <c r="UK225" s="116">
        <v>1.1044397804326769</v>
      </c>
      <c r="UL225" s="116">
        <v>1.1080095255319256</v>
      </c>
      <c r="UM225" s="116">
        <v>1.1075400623521756</v>
      </c>
      <c r="UN225" s="116">
        <v>1.1071919616514092</v>
      </c>
      <c r="UO225" s="116">
        <v>1.1068287435286202</v>
      </c>
      <c r="UP225" s="116">
        <v>1.1064646066389054</v>
      </c>
      <c r="UQ225" s="116">
        <v>1.1061178244180363</v>
      </c>
      <c r="UR225" s="116">
        <v>1.1058084435860969</v>
      </c>
      <c r="US225" s="208">
        <v>1.1055589879893346</v>
      </c>
      <c r="UT225" s="156">
        <v>16243.532471930321</v>
      </c>
      <c r="UU225" s="156">
        <v>15121.538364716966</v>
      </c>
      <c r="UV225" s="156">
        <v>14093.046368020248</v>
      </c>
      <c r="UW225" s="156">
        <v>14093.046368020248</v>
      </c>
      <c r="UX225" s="156">
        <v>14093.046368020248</v>
      </c>
      <c r="UY225" s="156">
        <v>14093.046368020254</v>
      </c>
      <c r="UZ225" s="156">
        <v>14093.046368020252</v>
      </c>
      <c r="VA225" s="156">
        <v>14093.046368020248</v>
      </c>
      <c r="VB225" s="156">
        <v>14093.046368020248</v>
      </c>
      <c r="VC225" s="156">
        <v>14093.046368020252</v>
      </c>
      <c r="VD225" s="157">
        <v>14093.046368020248</v>
      </c>
      <c r="VE225" s="156">
        <v>26413.939574929223</v>
      </c>
      <c r="VF225" s="156">
        <v>24914.94613562489</v>
      </c>
      <c r="VG225" s="156">
        <v>23989.623034665656</v>
      </c>
      <c r="VH225" s="156">
        <v>23989.623034665659</v>
      </c>
      <c r="VI225" s="156">
        <v>23989.623034665659</v>
      </c>
      <c r="VJ225" s="156">
        <v>23989.623034665663</v>
      </c>
      <c r="VK225" s="156">
        <v>23989.623034665659</v>
      </c>
      <c r="VL225" s="156">
        <v>23989.623034665659</v>
      </c>
      <c r="VM225" s="156">
        <v>23989.623034665659</v>
      </c>
      <c r="VN225" s="156">
        <v>23989.623034665663</v>
      </c>
      <c r="VO225" s="157">
        <v>23989.623034665656</v>
      </c>
      <c r="VP225" s="156">
        <v>2.1644843875278153E-3</v>
      </c>
      <c r="VQ225" s="156">
        <v>2.545395133870091E-3</v>
      </c>
      <c r="VR225" s="156">
        <v>3.5383202681347832E-3</v>
      </c>
      <c r="VS225" s="156">
        <v>4.1982485291477021E-3</v>
      </c>
      <c r="VT225" s="156">
        <v>4.8323243960635186E-3</v>
      </c>
      <c r="VU225" s="156">
        <v>5.6795614834701542E-3</v>
      </c>
      <c r="VV225" s="156">
        <v>7.3152935758838619E-3</v>
      </c>
      <c r="VW225" s="156">
        <v>1.0483937330734607E-2</v>
      </c>
      <c r="VX225" s="156">
        <v>1.6539265495114915E-2</v>
      </c>
      <c r="VY225" s="156">
        <v>2.7567414982160806E-2</v>
      </c>
      <c r="VZ225" s="157">
        <v>4.5975186746451034E-2</v>
      </c>
      <c r="WA225" s="156">
        <v>6157.7322481055298</v>
      </c>
      <c r="WB225" s="156">
        <v>6004.187156141973</v>
      </c>
      <c r="WC225" s="156">
        <v>5665.967064901517</v>
      </c>
      <c r="WD225" s="156">
        <v>5560.6667872347789</v>
      </c>
      <c r="WE225" s="156">
        <v>5527.8043646522792</v>
      </c>
      <c r="WF225" s="156">
        <v>5503.437315598625</v>
      </c>
      <c r="WG225" s="156">
        <v>5478.0120470034062</v>
      </c>
      <c r="WH225" s="156">
        <v>5452.5224647233672</v>
      </c>
      <c r="WI225" s="156">
        <v>5428.2477092625395</v>
      </c>
      <c r="WJ225" s="156">
        <v>5406.5910510267686</v>
      </c>
      <c r="WK225" s="157">
        <v>5389.1291592534208</v>
      </c>
      <c r="WL225" s="156">
        <v>1.6148284030207849E-2</v>
      </c>
      <c r="WM225" s="156">
        <v>2.2372950410843202E-2</v>
      </c>
      <c r="WN225" s="156">
        <v>3.9295440430473928E-2</v>
      </c>
      <c r="WO225" s="156">
        <v>4.3440320023705917E-2</v>
      </c>
      <c r="WP225" s="156">
        <v>4.8579915922146111E-2</v>
      </c>
      <c r="WQ225" s="156">
        <v>5.6139798097330156E-2</v>
      </c>
      <c r="WR225" s="156">
        <v>7.1445979275870916E-2</v>
      </c>
      <c r="WS225" s="156">
        <v>0.1017460743782278</v>
      </c>
      <c r="WT225" s="156">
        <v>0.1604253088717548</v>
      </c>
      <c r="WU225" s="156">
        <v>0.26863873640444558</v>
      </c>
      <c r="WV225" s="157">
        <v>0.45184199986174578</v>
      </c>
      <c r="WW225" s="119">
        <v>2.1644843875278153E-3</v>
      </c>
      <c r="WX225" s="119">
        <v>2.545395133870091E-3</v>
      </c>
      <c r="WY225" s="119">
        <v>3.5383202681347828E-3</v>
      </c>
      <c r="WZ225" s="119">
        <v>4.1982485291477021E-3</v>
      </c>
      <c r="XA225" s="119">
        <v>4.8323243960635186E-3</v>
      </c>
      <c r="XB225" s="119">
        <v>5.6795614834701542E-3</v>
      </c>
      <c r="XC225" s="119">
        <v>7.3152935758838628E-3</v>
      </c>
      <c r="XD225" s="119">
        <v>1.0483937330734607E-2</v>
      </c>
      <c r="XE225" s="197">
        <v>1.6539265495114915E-2</v>
      </c>
      <c r="XF225" s="197">
        <v>2.7567414982160816E-2</v>
      </c>
      <c r="XG225" s="201">
        <v>4.5975186746451027E-2</v>
      </c>
      <c r="XH225" s="821">
        <v>0.19173587614067472</v>
      </c>
      <c r="XI225" s="821">
        <v>0.21289340101522847</v>
      </c>
      <c r="XJ225" s="821">
        <v>0.24278698588090852</v>
      </c>
      <c r="XK225" s="821">
        <v>0.25104265936525005</v>
      </c>
      <c r="XL225" s="821">
        <v>0.25844372744538024</v>
      </c>
      <c r="XM225" s="821">
        <v>0.26420500444924572</v>
      </c>
      <c r="XN225" s="821">
        <v>0.27051271323087089</v>
      </c>
      <c r="XO225" s="821">
        <v>0.27721040293229415</v>
      </c>
      <c r="XP225" s="821">
        <v>0.28405551930218725</v>
      </c>
      <c r="XQ225" s="821">
        <v>0.29075827555559908</v>
      </c>
      <c r="XR225" s="822">
        <v>0.29698406314616727</v>
      </c>
      <c r="XS225" s="821">
        <v>0.15902799138726545</v>
      </c>
      <c r="XT225" s="821">
        <v>0.1618274111675127</v>
      </c>
      <c r="XU225" s="821">
        <v>0.16635972989564146</v>
      </c>
      <c r="XV225" s="821">
        <v>0.18692302256387808</v>
      </c>
      <c r="XW225" s="821">
        <v>0.20556125965493205</v>
      </c>
      <c r="XX225" s="821">
        <v>0.22019723608118966</v>
      </c>
      <c r="XY225" s="821">
        <v>0.2363450554355068</v>
      </c>
      <c r="XZ225" s="821">
        <v>0.25362863920569029</v>
      </c>
      <c r="YA225" s="821">
        <v>0.27143238134347697</v>
      </c>
      <c r="YB225" s="821">
        <v>0.28898820671356334</v>
      </c>
      <c r="YC225" s="822">
        <v>0.30536650697232537</v>
      </c>
      <c r="YD225">
        <v>6254.180602006687</v>
      </c>
      <c r="YE225">
        <v>6088.8501742160288</v>
      </c>
      <c r="YF225">
        <v>5723.589001447177</v>
      </c>
      <c r="YG225">
        <v>5809.6201692354489</v>
      </c>
      <c r="YH225">
        <v>5762.4888815761087</v>
      </c>
      <c r="YI225">
        <v>5727.5158534897346</v>
      </c>
      <c r="YJ225">
        <v>5691.0005542204935</v>
      </c>
      <c r="YK225">
        <v>5654.3688241025457</v>
      </c>
      <c r="YL225">
        <v>5619.460530961579</v>
      </c>
      <c r="YM225">
        <v>5588.2987106999608</v>
      </c>
      <c r="YN225" s="5">
        <v>5563.1600498656344</v>
      </c>
      <c r="YO225" s="156">
        <v>5646.0032139834339</v>
      </c>
      <c r="YP225" s="156">
        <v>5501.8342716460338</v>
      </c>
      <c r="YQ225" s="156">
        <v>5182.3459303547506</v>
      </c>
      <c r="YR225" s="156">
        <v>5243.2944260532477</v>
      </c>
      <c r="YS225" s="156">
        <v>5202.9620213808139</v>
      </c>
      <c r="YT225" s="156">
        <v>5173.010689986384</v>
      </c>
      <c r="YU225" s="156">
        <v>5141.7173501271081</v>
      </c>
      <c r="YV225" s="156">
        <v>5110.3024806900557</v>
      </c>
      <c r="YW225" s="156">
        <v>5080.3453365541372</v>
      </c>
      <c r="YX225" s="156">
        <v>5053.5865801289328</v>
      </c>
      <c r="YY225" s="157">
        <v>5031.9884423202775</v>
      </c>
      <c r="YZ225" s="156">
        <v>1.6148284030207852E-2</v>
      </c>
      <c r="ZA225" s="156">
        <v>2.2372950410843202E-2</v>
      </c>
      <c r="ZB225" s="156">
        <v>3.9295440430473928E-2</v>
      </c>
      <c r="ZC225" s="156">
        <v>4.344032002370591E-2</v>
      </c>
      <c r="ZD225" s="156">
        <v>4.8579915922146125E-2</v>
      </c>
      <c r="ZE225" s="156">
        <v>5.6139798097330162E-2</v>
      </c>
      <c r="ZF225" s="156">
        <v>7.144597927587093E-2</v>
      </c>
      <c r="ZG225" s="156">
        <v>0.1017460743782278</v>
      </c>
      <c r="ZH225" s="156">
        <v>0.1604253088717548</v>
      </c>
      <c r="ZI225" s="156">
        <v>0.26863873640444558</v>
      </c>
      <c r="ZJ225" s="157">
        <v>0.45184199986174578</v>
      </c>
      <c r="ZK225" s="748">
        <v>55.641892103240416</v>
      </c>
      <c r="ZL225" s="748">
        <v>60.442621402337693</v>
      </c>
      <c r="ZM225" s="748">
        <v>73.445069519207038</v>
      </c>
      <c r="ZN225" s="748">
        <v>87.143229475013797</v>
      </c>
      <c r="ZO225" s="748">
        <v>100.30477014884114</v>
      </c>
      <c r="ZP225" s="748">
        <v>117.89090765714332</v>
      </c>
      <c r="ZQ225" s="748">
        <v>151.84387068427273</v>
      </c>
      <c r="ZR225" s="748">
        <v>217.61554854860935</v>
      </c>
      <c r="ZS225" s="748">
        <v>343.30626173805297</v>
      </c>
      <c r="ZT225" s="748">
        <v>572.21804596477136</v>
      </c>
      <c r="ZU225" s="748">
        <v>954.30897456086336</v>
      </c>
      <c r="ZV225" s="334"/>
      <c r="ZW225" s="334"/>
      <c r="ZX225" s="334"/>
      <c r="ZY225" s="334"/>
      <c r="ZZ225" s="334"/>
      <c r="AAA225" s="334"/>
      <c r="AAB225" s="334"/>
      <c r="AAC225" s="334"/>
      <c r="AAD225" s="334"/>
      <c r="AAE225" s="334"/>
      <c r="AAF225" s="334"/>
      <c r="AAG225" s="7"/>
      <c r="AAH225" s="7"/>
      <c r="AAI225" s="7"/>
    </row>
    <row r="226" spans="1:711">
      <c r="A226" s="127" t="s">
        <v>375</v>
      </c>
      <c r="B226" s="130"/>
      <c r="C226" s="125" t="s">
        <v>500</v>
      </c>
      <c r="D226" s="138" t="s">
        <v>501</v>
      </c>
      <c r="E226" s="164">
        <v>0</v>
      </c>
      <c r="F226" s="165">
        <v>0</v>
      </c>
      <c r="G226" s="165">
        <v>0</v>
      </c>
      <c r="H226" s="167">
        <v>0</v>
      </c>
      <c r="I226" s="165">
        <v>0</v>
      </c>
      <c r="J226" s="165">
        <v>0</v>
      </c>
      <c r="K226" s="165">
        <v>0</v>
      </c>
      <c r="L226" s="165">
        <v>0</v>
      </c>
      <c r="M226" s="165">
        <v>0</v>
      </c>
      <c r="N226" s="165">
        <v>0</v>
      </c>
      <c r="O226" s="163">
        <v>0</v>
      </c>
      <c r="P226" s="164">
        <v>0</v>
      </c>
      <c r="Q226" s="165">
        <v>0</v>
      </c>
      <c r="R226" s="165">
        <v>0</v>
      </c>
      <c r="S226" s="167">
        <v>0</v>
      </c>
      <c r="T226" s="165">
        <v>0</v>
      </c>
      <c r="U226" s="165">
        <v>0</v>
      </c>
      <c r="V226" s="165">
        <v>0</v>
      </c>
      <c r="W226" s="165">
        <v>0</v>
      </c>
      <c r="X226" s="165">
        <v>0</v>
      </c>
      <c r="Y226" s="165">
        <v>0</v>
      </c>
      <c r="Z226" s="163">
        <v>0</v>
      </c>
      <c r="AA226" s="164">
        <v>0</v>
      </c>
      <c r="AB226" s="165">
        <v>0</v>
      </c>
      <c r="AC226" s="165">
        <v>0</v>
      </c>
      <c r="AD226" s="167">
        <v>0</v>
      </c>
      <c r="AE226" s="165">
        <v>0</v>
      </c>
      <c r="AF226" s="165">
        <v>0</v>
      </c>
      <c r="AG226" s="165">
        <v>0</v>
      </c>
      <c r="AH226" s="165">
        <v>0</v>
      </c>
      <c r="AI226" s="165">
        <v>0</v>
      </c>
      <c r="AJ226" s="165">
        <v>0</v>
      </c>
      <c r="AK226" s="163">
        <v>0</v>
      </c>
      <c r="AL226" s="164">
        <v>0</v>
      </c>
      <c r="AM226" s="165">
        <v>0</v>
      </c>
      <c r="AN226" s="165">
        <v>0</v>
      </c>
      <c r="AO226" s="167">
        <v>0</v>
      </c>
      <c r="AP226" s="165">
        <v>0</v>
      </c>
      <c r="AQ226" s="165">
        <v>0</v>
      </c>
      <c r="AR226" s="165">
        <v>0</v>
      </c>
      <c r="AS226" s="165">
        <v>0</v>
      </c>
      <c r="AT226" s="165">
        <v>0</v>
      </c>
      <c r="AU226" s="165">
        <v>0</v>
      </c>
      <c r="AV226" s="163">
        <v>0</v>
      </c>
      <c r="AW226" s="164">
        <v>0</v>
      </c>
      <c r="AX226" s="165">
        <v>0</v>
      </c>
      <c r="AY226" s="165">
        <v>0</v>
      </c>
      <c r="AZ226" s="167">
        <v>0</v>
      </c>
      <c r="BA226" s="165">
        <v>0</v>
      </c>
      <c r="BB226" s="165">
        <v>0</v>
      </c>
      <c r="BC226" s="165">
        <v>0</v>
      </c>
      <c r="BD226" s="165">
        <v>0</v>
      </c>
      <c r="BE226" s="165">
        <v>0</v>
      </c>
      <c r="BF226" s="165">
        <v>0</v>
      </c>
      <c r="BG226" s="163">
        <v>0</v>
      </c>
      <c r="BH226" s="164">
        <v>0</v>
      </c>
      <c r="BI226" s="165">
        <v>0</v>
      </c>
      <c r="BJ226" s="165">
        <v>0</v>
      </c>
      <c r="BK226" s="167">
        <v>0</v>
      </c>
      <c r="BL226" s="165">
        <v>0</v>
      </c>
      <c r="BM226" s="165">
        <v>0</v>
      </c>
      <c r="BN226" s="165">
        <v>0</v>
      </c>
      <c r="BO226" s="165">
        <v>0</v>
      </c>
      <c r="BP226" s="165">
        <v>0</v>
      </c>
      <c r="BQ226" s="165">
        <v>0</v>
      </c>
      <c r="BR226" s="163">
        <v>0</v>
      </c>
      <c r="BS226" s="164">
        <v>0</v>
      </c>
      <c r="BT226" s="165">
        <v>0</v>
      </c>
      <c r="BU226" s="165">
        <v>0</v>
      </c>
      <c r="BV226" s="167">
        <v>0</v>
      </c>
      <c r="BW226" s="165">
        <v>0</v>
      </c>
      <c r="BX226" s="165">
        <v>0</v>
      </c>
      <c r="BY226" s="165">
        <v>0</v>
      </c>
      <c r="BZ226" s="165">
        <v>0</v>
      </c>
      <c r="CA226" s="165">
        <v>0</v>
      </c>
      <c r="CB226" s="165">
        <v>0</v>
      </c>
      <c r="CC226" s="163">
        <v>0</v>
      </c>
      <c r="CD226" s="164">
        <v>0</v>
      </c>
      <c r="CE226" s="165">
        <v>0</v>
      </c>
      <c r="CF226" s="165">
        <v>0</v>
      </c>
      <c r="CG226" s="167">
        <v>0</v>
      </c>
      <c r="CH226" s="165">
        <v>0</v>
      </c>
      <c r="CI226" s="165">
        <v>0</v>
      </c>
      <c r="CJ226" s="165">
        <v>0</v>
      </c>
      <c r="CK226" s="165">
        <v>0</v>
      </c>
      <c r="CL226" s="165">
        <v>0</v>
      </c>
      <c r="CM226" s="165">
        <v>0</v>
      </c>
      <c r="CN226" s="163">
        <v>0</v>
      </c>
      <c r="CO226" s="176"/>
      <c r="CP226" s="175"/>
      <c r="CQ226" s="175"/>
      <c r="CR226" s="191"/>
      <c r="CS226" s="175"/>
      <c r="CT226" s="175"/>
      <c r="CU226" s="175"/>
      <c r="CV226" s="175"/>
      <c r="CW226" s="175"/>
      <c r="CX226" s="175"/>
      <c r="CY226" s="178"/>
      <c r="CZ226" s="176"/>
      <c r="DA226" s="191"/>
      <c r="DB226" s="191"/>
      <c r="DC226" s="191"/>
      <c r="DD226" s="191"/>
      <c r="DE226" s="191"/>
      <c r="DF226" s="191"/>
      <c r="DG226" s="191"/>
      <c r="DH226" s="191"/>
      <c r="DI226" s="191"/>
      <c r="DJ226" s="179"/>
      <c r="DK226" s="188"/>
      <c r="DL226" s="184"/>
      <c r="DM226" s="184"/>
      <c r="DN226" s="209"/>
      <c r="DO226" s="184"/>
      <c r="DP226" s="184"/>
      <c r="DQ226" s="184"/>
      <c r="DR226" s="184"/>
      <c r="DS226" s="184"/>
      <c r="DT226" s="184"/>
      <c r="DU226" s="186"/>
      <c r="DV226" s="181"/>
      <c r="DW226" s="181"/>
      <c r="DX226" s="181"/>
      <c r="DY226" s="602"/>
      <c r="DZ226" s="181"/>
      <c r="EA226" s="181"/>
      <c r="EB226" s="181"/>
      <c r="EC226" s="181"/>
      <c r="ED226" s="181"/>
      <c r="EE226" s="181"/>
      <c r="EF226" s="182"/>
      <c r="EG226" s="194"/>
      <c r="EH226" s="194"/>
      <c r="EI226" s="194"/>
      <c r="EJ226" s="194"/>
      <c r="EK226" s="194"/>
      <c r="EL226" s="194"/>
      <c r="EM226" s="194"/>
      <c r="EN226" s="194"/>
      <c r="EO226" s="194"/>
      <c r="EP226" s="194"/>
      <c r="EQ226" s="194"/>
      <c r="ER226" s="117"/>
      <c r="ES226" s="200"/>
      <c r="ET226" s="200"/>
      <c r="EU226" s="244"/>
      <c r="EV226" s="200"/>
      <c r="EW226" s="200"/>
      <c r="EX226" s="200"/>
      <c r="EY226" s="200"/>
      <c r="EZ226" s="200"/>
      <c r="FA226" s="200"/>
      <c r="FB226" s="185"/>
      <c r="FC226" s="119"/>
      <c r="FD226" s="197"/>
      <c r="FE226" s="197"/>
      <c r="FF226" s="330"/>
      <c r="FG226" s="197"/>
      <c r="FH226" s="197"/>
      <c r="FI226" s="197"/>
      <c r="FJ226" s="197"/>
      <c r="FK226" s="197"/>
      <c r="FL226" s="197"/>
      <c r="FM226" s="201"/>
      <c r="FN226" s="193"/>
      <c r="FO226" s="181"/>
      <c r="FP226" s="181"/>
      <c r="FQ226" s="181"/>
      <c r="FR226" s="181"/>
      <c r="FS226" s="181"/>
      <c r="FT226" s="181"/>
      <c r="FU226" s="181"/>
      <c r="FV226" s="181"/>
      <c r="FW226" s="181"/>
      <c r="FX226" s="182"/>
      <c r="FY226" s="117"/>
      <c r="FZ226" s="200"/>
      <c r="GA226" s="200"/>
      <c r="GB226" s="244"/>
      <c r="GC226" s="200"/>
      <c r="GD226" s="200"/>
      <c r="GE226" s="200"/>
      <c r="GF226" s="200"/>
      <c r="GG226" s="200"/>
      <c r="GH226" s="200"/>
      <c r="GI226" s="185"/>
      <c r="GJ226" s="119"/>
      <c r="GK226" s="197"/>
      <c r="GL226" s="197"/>
      <c r="GM226" s="330"/>
      <c r="GN226" s="197"/>
      <c r="GO226" s="197"/>
      <c r="GP226" s="197"/>
      <c r="GQ226" s="197"/>
      <c r="GR226" s="197"/>
      <c r="GS226" s="197"/>
      <c r="GT226" s="201"/>
      <c r="GU226" s="196"/>
      <c r="GV226" s="196"/>
      <c r="GW226" s="196"/>
      <c r="GX226" s="196"/>
      <c r="GY226" s="196"/>
      <c r="GZ226" s="196"/>
      <c r="HA226" s="196"/>
      <c r="HB226" s="196"/>
      <c r="HC226" s="196"/>
      <c r="HD226" s="196"/>
      <c r="HE226" s="196"/>
      <c r="HF226" s="117"/>
      <c r="HG226" s="200"/>
      <c r="HH226" s="200"/>
      <c r="HI226" s="244"/>
      <c r="HJ226" s="200"/>
      <c r="HK226" s="200"/>
      <c r="HL226" s="200"/>
      <c r="HM226" s="200"/>
      <c r="HN226" s="200"/>
      <c r="HO226" s="200"/>
      <c r="HP226" s="185"/>
      <c r="HQ226" s="119"/>
      <c r="HR226" s="197"/>
      <c r="HS226" s="197"/>
      <c r="HT226" s="330"/>
      <c r="HU226" s="197"/>
      <c r="HV226" s="197"/>
      <c r="HW226" s="197"/>
      <c r="HX226" s="197"/>
      <c r="HY226" s="197"/>
      <c r="HZ226" s="197"/>
      <c r="IA226" s="199"/>
      <c r="IB226" s="196"/>
      <c r="IC226" s="196"/>
      <c r="ID226" s="196"/>
      <c r="IE226" s="196"/>
      <c r="IF226" s="196"/>
      <c r="IG226" s="196"/>
      <c r="IH226" s="196"/>
      <c r="II226" s="196"/>
      <c r="IJ226" s="196"/>
      <c r="IK226" s="196"/>
      <c r="IL226" s="198"/>
      <c r="IM226" s="209"/>
      <c r="IP226" s="606"/>
      <c r="IQ226" s="279"/>
      <c r="IR226" s="279"/>
      <c r="IS226" s="279"/>
      <c r="IT226" s="279"/>
      <c r="IU226" s="279"/>
      <c r="IV226" s="279"/>
      <c r="IW226" s="311"/>
      <c r="IY226" s="225"/>
      <c r="IZ226" s="225"/>
      <c r="JA226" s="601"/>
      <c r="JB226" s="601"/>
      <c r="JC226" s="601"/>
      <c r="JD226" s="601"/>
      <c r="JE226" s="601"/>
      <c r="JF226" s="601"/>
      <c r="JG226" s="601"/>
      <c r="JH226" s="710"/>
      <c r="JI226" s="116"/>
      <c r="JJ226" s="116"/>
      <c r="JK226" s="116"/>
      <c r="JL226" s="116"/>
      <c r="JM226" s="116"/>
      <c r="JN226" s="116"/>
      <c r="JO226" s="116"/>
      <c r="JP226" s="116"/>
      <c r="JQ226" s="116"/>
      <c r="JR226" s="116"/>
      <c r="JS226" s="208"/>
      <c r="JT226" s="116"/>
      <c r="JU226" s="116"/>
      <c r="JV226" s="116"/>
      <c r="JW226" s="116"/>
      <c r="JX226" s="116"/>
      <c r="JY226" s="116"/>
      <c r="JZ226" s="116"/>
      <c r="KA226" s="116"/>
      <c r="KB226" s="116"/>
      <c r="KC226" s="116"/>
      <c r="KD226" s="208"/>
      <c r="KE226" s="116"/>
      <c r="KF226" s="116"/>
      <c r="KG226" s="116"/>
      <c r="KH226" s="116"/>
      <c r="KI226" s="116"/>
      <c r="KJ226" s="116"/>
      <c r="KK226" s="116"/>
      <c r="KL226" s="116"/>
      <c r="KM226" s="116"/>
      <c r="KN226" s="116"/>
      <c r="KO226" s="208"/>
      <c r="KP226" s="116"/>
      <c r="KQ226" s="116"/>
      <c r="KR226" s="116"/>
      <c r="KS226" s="116"/>
      <c r="KT226" s="116"/>
      <c r="KU226" s="116"/>
      <c r="KV226" s="116"/>
      <c r="KW226" s="116"/>
      <c r="KX226" s="116"/>
      <c r="KY226" s="116"/>
      <c r="KZ226" s="208"/>
      <c r="LA226" s="116"/>
      <c r="LB226" s="116"/>
      <c r="LC226" s="116"/>
      <c r="LD226" s="116"/>
      <c r="LE226" s="116"/>
      <c r="LF226" s="116"/>
      <c r="LG226" s="116"/>
      <c r="LH226" s="116"/>
      <c r="LI226" s="116"/>
      <c r="LJ226" s="116"/>
      <c r="LK226" s="208"/>
      <c r="LL226" s="116"/>
      <c r="LM226" s="116"/>
      <c r="LN226" s="116"/>
      <c r="LO226" s="116"/>
      <c r="LP226" s="116"/>
      <c r="LQ226" s="116"/>
      <c r="LR226" s="116"/>
      <c r="LS226" s="116"/>
      <c r="LT226" s="116"/>
      <c r="LU226" s="116"/>
      <c r="LV226" s="208"/>
      <c r="MG226" s="5"/>
      <c r="MH226" s="156"/>
      <c r="MI226" s="156"/>
      <c r="MJ226" s="156"/>
      <c r="MK226" s="156"/>
      <c r="ML226" s="156"/>
      <c r="MM226" s="156"/>
      <c r="MN226" s="156"/>
      <c r="MO226" s="156"/>
      <c r="MP226" s="156"/>
      <c r="MQ226" s="156"/>
      <c r="MR226" s="157"/>
      <c r="MS226" s="156"/>
      <c r="MT226" s="156"/>
      <c r="MU226" s="156"/>
      <c r="MV226" s="156"/>
      <c r="MW226" s="156"/>
      <c r="MX226" s="156"/>
      <c r="MY226" s="156"/>
      <c r="MZ226" s="156"/>
      <c r="NA226" s="156"/>
      <c r="NB226" s="156"/>
      <c r="NC226" s="157"/>
      <c r="ND226" s="156"/>
      <c r="NE226" s="156"/>
      <c r="NF226" s="156"/>
      <c r="NG226" s="156"/>
      <c r="NH226" s="156"/>
      <c r="NI226" s="156"/>
      <c r="NJ226" s="156"/>
      <c r="NK226" s="156"/>
      <c r="NL226" s="156"/>
      <c r="NM226" s="156"/>
      <c r="NN226" s="157"/>
      <c r="NO226" s="156"/>
      <c r="NP226" s="156"/>
      <c r="NQ226" s="156"/>
      <c r="NR226" s="156"/>
      <c r="NS226" s="156"/>
      <c r="NT226" s="156"/>
      <c r="NU226" s="156"/>
      <c r="NV226" s="156"/>
      <c r="NW226" s="156"/>
      <c r="NX226" s="156"/>
      <c r="NY226" s="157"/>
      <c r="NZ226" s="156">
        <v>0</v>
      </c>
      <c r="OA226" s="156">
        <v>0</v>
      </c>
      <c r="OB226" s="156">
        <v>0</v>
      </c>
      <c r="OC226" s="156">
        <v>0</v>
      </c>
      <c r="OD226" s="156">
        <v>0</v>
      </c>
      <c r="OE226" s="156">
        <v>0</v>
      </c>
      <c r="OF226" s="156">
        <v>0</v>
      </c>
      <c r="OG226" s="156">
        <v>0</v>
      </c>
      <c r="OH226" s="156">
        <v>0</v>
      </c>
      <c r="OI226" s="156">
        <v>0</v>
      </c>
      <c r="OJ226" s="157">
        <v>0</v>
      </c>
      <c r="OK226" s="156"/>
      <c r="OL226" s="156"/>
      <c r="OM226" s="156"/>
      <c r="ON226" s="156"/>
      <c r="OO226" s="156"/>
      <c r="OP226" s="156"/>
      <c r="OQ226" s="156"/>
      <c r="OR226" s="156"/>
      <c r="OS226" s="156"/>
      <c r="OT226" s="156"/>
      <c r="OU226" s="157"/>
      <c r="PF226" s="5"/>
      <c r="PQ226" s="5"/>
      <c r="QA226" s="7"/>
      <c r="QB226" s="5"/>
      <c r="QM226" s="5"/>
      <c r="QX226" s="5"/>
      <c r="QY226" s="7"/>
      <c r="QZ226" s="7"/>
      <c r="RA226" s="7"/>
      <c r="RB226" s="7"/>
      <c r="RC226" s="7"/>
      <c r="RD226" s="7"/>
      <c r="RE226" s="7"/>
      <c r="RF226" s="7"/>
      <c r="RG226" s="7"/>
      <c r="RH226" s="7"/>
      <c r="RI226" s="5"/>
      <c r="RJ226" s="7"/>
      <c r="RK226" s="7"/>
      <c r="RL226" s="7"/>
      <c r="RM226" s="7"/>
      <c r="RN226" s="7"/>
      <c r="RO226" s="7"/>
      <c r="RP226" s="7"/>
      <c r="RQ226" s="7"/>
      <c r="RR226" s="7"/>
      <c r="RS226" s="7"/>
      <c r="RT226" s="5"/>
      <c r="SE226" s="5"/>
      <c r="SF226" s="156"/>
      <c r="SG226" s="156"/>
      <c r="SH226" s="156"/>
      <c r="SI226" s="156"/>
      <c r="SJ226" s="156"/>
      <c r="SK226" s="156"/>
      <c r="SL226" s="156"/>
      <c r="SM226" s="156"/>
      <c r="SN226" s="156"/>
      <c r="SO226" s="156"/>
      <c r="SP226" s="157"/>
      <c r="SQ226" s="156">
        <v>0</v>
      </c>
      <c r="SR226" s="156">
        <v>0</v>
      </c>
      <c r="SS226" s="156">
        <v>0</v>
      </c>
      <c r="ST226" s="156">
        <v>0</v>
      </c>
      <c r="SU226" s="156">
        <v>0</v>
      </c>
      <c r="SV226" s="156">
        <v>0</v>
      </c>
      <c r="SW226" s="156">
        <v>0</v>
      </c>
      <c r="SX226" s="156">
        <v>0</v>
      </c>
      <c r="SY226" s="156">
        <v>0</v>
      </c>
      <c r="SZ226" s="156">
        <v>0</v>
      </c>
      <c r="TA226" s="157">
        <v>0</v>
      </c>
      <c r="TB226" s="156"/>
      <c r="TC226" s="156"/>
      <c r="TD226" s="156"/>
      <c r="TE226" s="156"/>
      <c r="TF226" s="156"/>
      <c r="TG226" s="156"/>
      <c r="TH226" s="156"/>
      <c r="TI226" s="156"/>
      <c r="TJ226" s="156"/>
      <c r="TK226" s="156"/>
      <c r="TL226" s="156"/>
      <c r="TM226" s="728"/>
      <c r="TN226" s="244"/>
      <c r="TO226" s="244"/>
      <c r="TP226" s="244"/>
      <c r="TQ226" s="244"/>
      <c r="TR226" s="244"/>
      <c r="TS226" s="244"/>
      <c r="TT226" s="244"/>
      <c r="TU226" s="244"/>
      <c r="TV226" s="244"/>
      <c r="TW226" s="729"/>
      <c r="TX226" s="117"/>
      <c r="TY226" s="117"/>
      <c r="TZ226" s="117"/>
      <c r="UA226" s="117"/>
      <c r="UB226" s="117"/>
      <c r="UC226" s="117"/>
      <c r="UD226" s="117"/>
      <c r="UE226" s="117"/>
      <c r="UF226" s="117"/>
      <c r="UG226" s="117"/>
      <c r="UH226" s="185"/>
      <c r="UI226" s="116"/>
      <c r="UJ226" s="116"/>
      <c r="UK226" s="116"/>
      <c r="UL226" s="116"/>
      <c r="UM226" s="116"/>
      <c r="UN226" s="116"/>
      <c r="UO226" s="116"/>
      <c r="UP226" s="116"/>
      <c r="UQ226" s="116"/>
      <c r="UR226" s="116"/>
      <c r="US226" s="208"/>
      <c r="UT226" s="156"/>
      <c r="UU226" s="156"/>
      <c r="UV226" s="156"/>
      <c r="UW226" s="156"/>
      <c r="UX226" s="156"/>
      <c r="UY226" s="156"/>
      <c r="UZ226" s="156"/>
      <c r="VA226" s="156"/>
      <c r="VB226" s="156"/>
      <c r="VC226" s="156"/>
      <c r="VD226" s="157"/>
      <c r="VE226" s="156"/>
      <c r="VF226" s="156"/>
      <c r="VG226" s="156"/>
      <c r="VH226" s="156"/>
      <c r="VI226" s="156"/>
      <c r="VJ226" s="156"/>
      <c r="VK226" s="156"/>
      <c r="VL226" s="156"/>
      <c r="VM226" s="156"/>
      <c r="VN226" s="156"/>
      <c r="VO226" s="157"/>
      <c r="VP226" s="156"/>
      <c r="VQ226" s="156"/>
      <c r="VR226" s="156"/>
      <c r="VS226" s="156"/>
      <c r="VT226" s="156"/>
      <c r="VU226" s="156"/>
      <c r="VV226" s="156"/>
      <c r="VW226" s="156"/>
      <c r="VX226" s="156"/>
      <c r="VY226" s="156"/>
      <c r="VZ226" s="157"/>
      <c r="WA226" s="156"/>
      <c r="WB226" s="156"/>
      <c r="WC226" s="156"/>
      <c r="WD226" s="156"/>
      <c r="WE226" s="156"/>
      <c r="WF226" s="156"/>
      <c r="WG226" s="156"/>
      <c r="WH226" s="156"/>
      <c r="WI226" s="156"/>
      <c r="WJ226" s="156"/>
      <c r="WK226" s="157"/>
      <c r="WL226" s="156">
        <v>0</v>
      </c>
      <c r="WM226" s="156">
        <v>0</v>
      </c>
      <c r="WN226" s="156">
        <v>0</v>
      </c>
      <c r="WO226" s="156">
        <v>0</v>
      </c>
      <c r="WP226" s="156">
        <v>0</v>
      </c>
      <c r="WQ226" s="156">
        <v>0</v>
      </c>
      <c r="WR226" s="156">
        <v>0</v>
      </c>
      <c r="WS226" s="156">
        <v>0</v>
      </c>
      <c r="WT226" s="156">
        <v>0</v>
      </c>
      <c r="WU226" s="156">
        <v>0</v>
      </c>
      <c r="WV226" s="157">
        <v>0</v>
      </c>
      <c r="WW226" s="119">
        <v>0</v>
      </c>
      <c r="WX226" s="119">
        <v>0</v>
      </c>
      <c r="WY226" s="119">
        <v>0</v>
      </c>
      <c r="WZ226" s="119">
        <v>0</v>
      </c>
      <c r="XA226" s="119">
        <v>0</v>
      </c>
      <c r="XB226" s="119">
        <v>0</v>
      </c>
      <c r="XC226" s="119">
        <v>0</v>
      </c>
      <c r="XD226" s="119">
        <v>0</v>
      </c>
      <c r="XE226" s="197">
        <v>0</v>
      </c>
      <c r="XF226" s="197">
        <v>0</v>
      </c>
      <c r="XG226" s="201">
        <v>0</v>
      </c>
      <c r="XH226" s="821"/>
      <c r="XI226" s="821"/>
      <c r="XJ226" s="821"/>
      <c r="XK226" s="821"/>
      <c r="XL226" s="821"/>
      <c r="XM226" s="821"/>
      <c r="XN226" s="821"/>
      <c r="XO226" s="821"/>
      <c r="XP226" s="821"/>
      <c r="XQ226" s="821"/>
      <c r="XR226" s="822"/>
      <c r="XS226" s="821"/>
      <c r="XT226" s="821"/>
      <c r="XU226" s="821"/>
      <c r="XV226" s="821"/>
      <c r="XW226" s="821"/>
      <c r="XX226" s="821"/>
      <c r="XY226" s="821"/>
      <c r="XZ226" s="821"/>
      <c r="YA226" s="821"/>
      <c r="YB226" s="821"/>
      <c r="YC226" s="822"/>
      <c r="YN226" s="5"/>
      <c r="YO226" s="156"/>
      <c r="YP226" s="156"/>
      <c r="YQ226" s="156"/>
      <c r="YR226" s="156"/>
      <c r="YS226" s="156"/>
      <c r="YT226" s="156"/>
      <c r="YU226" s="156"/>
      <c r="YV226" s="156"/>
      <c r="YW226" s="156"/>
      <c r="YX226" s="156"/>
      <c r="YY226" s="157"/>
      <c r="YZ226" s="156"/>
      <c r="ZA226" s="156"/>
      <c r="ZB226" s="156"/>
      <c r="ZC226" s="156"/>
      <c r="ZD226" s="156"/>
      <c r="ZE226" s="156"/>
      <c r="ZF226" s="156"/>
      <c r="ZG226" s="156"/>
      <c r="ZH226" s="156"/>
      <c r="ZI226" s="156"/>
      <c r="ZJ226" s="157"/>
      <c r="ZK226" s="748">
        <v>0</v>
      </c>
      <c r="ZL226" s="748">
        <v>0</v>
      </c>
      <c r="ZM226" s="748">
        <v>0</v>
      </c>
      <c r="ZN226" s="748">
        <v>0</v>
      </c>
      <c r="ZO226" s="748">
        <v>0</v>
      </c>
      <c r="ZP226" s="748">
        <v>0</v>
      </c>
      <c r="ZQ226" s="748">
        <v>0</v>
      </c>
      <c r="ZR226" s="748">
        <v>0</v>
      </c>
      <c r="ZS226" s="748">
        <v>0</v>
      </c>
      <c r="ZT226" s="748">
        <v>0</v>
      </c>
      <c r="ZU226" s="748">
        <v>0</v>
      </c>
      <c r="ZV226" s="334"/>
      <c r="ZW226" s="334"/>
      <c r="ZX226" s="334"/>
      <c r="ZY226" s="334"/>
      <c r="ZZ226" s="334"/>
      <c r="AAA226" s="334"/>
      <c r="AAB226" s="334"/>
      <c r="AAC226" s="334"/>
      <c r="AAD226" s="334"/>
      <c r="AAE226" s="334"/>
      <c r="AAF226" s="334"/>
      <c r="AAG226" s="7"/>
      <c r="AAH226" s="7"/>
      <c r="AAI226" s="7"/>
    </row>
    <row r="227" spans="1:711">
      <c r="A227" s="125" t="s">
        <v>215</v>
      </c>
      <c r="B227" s="129" t="s">
        <v>599</v>
      </c>
      <c r="C227" s="125" t="s">
        <v>500</v>
      </c>
      <c r="D227" s="138" t="s">
        <v>501</v>
      </c>
      <c r="E227" s="164">
        <v>34.22477223069172</v>
      </c>
      <c r="F227" s="165">
        <v>36.48451262314984</v>
      </c>
      <c r="G227" s="165">
        <v>31.849591123161904</v>
      </c>
      <c r="H227" s="167">
        <v>31.129539245071637</v>
      </c>
      <c r="I227" s="165">
        <v>34.403367885418859</v>
      </c>
      <c r="J227" s="165">
        <v>38.835400691501547</v>
      </c>
      <c r="K227" s="165">
        <v>47.517358222090934</v>
      </c>
      <c r="L227" s="165">
        <v>62.641750197893245</v>
      </c>
      <c r="M227" s="165">
        <v>86.588262956976337</v>
      </c>
      <c r="N227" s="165">
        <v>121.06703557404821</v>
      </c>
      <c r="O227" s="163">
        <v>166.57878205684057</v>
      </c>
      <c r="P227" s="164">
        <v>219.92458134159276</v>
      </c>
      <c r="Q227" s="165">
        <v>261.15111825531994</v>
      </c>
      <c r="R227" s="165">
        <v>264.25916061893059</v>
      </c>
      <c r="S227" s="167">
        <v>236.9940059418343</v>
      </c>
      <c r="T227" s="165">
        <v>245.07627893007449</v>
      </c>
      <c r="U227" s="165">
        <v>264.3797011494168</v>
      </c>
      <c r="V227" s="165">
        <v>310.08145184451007</v>
      </c>
      <c r="W227" s="165">
        <v>393.6999467251436</v>
      </c>
      <c r="X227" s="165">
        <v>527.3568212621376</v>
      </c>
      <c r="Y227" s="165">
        <v>719.48545970019666</v>
      </c>
      <c r="Z227" s="163">
        <v>972.85742659525795</v>
      </c>
      <c r="AA227" s="164">
        <v>57.358776687402255</v>
      </c>
      <c r="AB227" s="165">
        <v>62.352832735526739</v>
      </c>
      <c r="AC227" s="165">
        <v>60.138872666698255</v>
      </c>
      <c r="AD227" s="167">
        <v>51.612510125884299</v>
      </c>
      <c r="AE227" s="165">
        <v>54.239649559992664</v>
      </c>
      <c r="AF227" s="165">
        <v>57.459965855708887</v>
      </c>
      <c r="AG227" s="165">
        <v>62.453056005100393</v>
      </c>
      <c r="AH227" s="165">
        <v>70.519823596056156</v>
      </c>
      <c r="AI227" s="165">
        <v>83.566325920640253</v>
      </c>
      <c r="AJ227" s="165">
        <v>103.83416640361492</v>
      </c>
      <c r="AK227" s="163">
        <v>133.45063354278017</v>
      </c>
      <c r="AL227" s="164">
        <v>17.754637659372076</v>
      </c>
      <c r="AM227" s="165">
        <v>18.154890573899255</v>
      </c>
      <c r="AN227" s="165">
        <v>17.647347402117617</v>
      </c>
      <c r="AO227" s="167">
        <v>15.523942011534974</v>
      </c>
      <c r="AP227" s="165">
        <v>16.619166318997351</v>
      </c>
      <c r="AQ227" s="165">
        <v>17.932982048426979</v>
      </c>
      <c r="AR227" s="165">
        <v>20.030841697556536</v>
      </c>
      <c r="AS227" s="165">
        <v>23.452459149217528</v>
      </c>
      <c r="AT227" s="165">
        <v>28.911977847771439</v>
      </c>
      <c r="AU227" s="165">
        <v>37.069262483641126</v>
      </c>
      <c r="AV227" s="163">
        <v>48.184476749513607</v>
      </c>
      <c r="AW227" s="164">
        <v>0</v>
      </c>
      <c r="AX227" s="165">
        <v>0</v>
      </c>
      <c r="AY227" s="165">
        <v>0</v>
      </c>
      <c r="AZ227" s="167">
        <v>0.98805066892530002</v>
      </c>
      <c r="BA227" s="165">
        <v>1.3050667646306444</v>
      </c>
      <c r="BB227" s="165">
        <v>1.8238369097436331</v>
      </c>
      <c r="BC227" s="165">
        <v>2.7307963267122219</v>
      </c>
      <c r="BD227" s="165">
        <v>4.3332152606078056</v>
      </c>
      <c r="BE227" s="165">
        <v>7.1870647555103959</v>
      </c>
      <c r="BF227" s="165">
        <v>11.609139672726931</v>
      </c>
      <c r="BG227" s="163">
        <v>17.650075847015557</v>
      </c>
      <c r="BH227" s="164">
        <v>18.621484128564461</v>
      </c>
      <c r="BI227" s="165">
        <v>27.287241668201606</v>
      </c>
      <c r="BJ227" s="165">
        <v>17.365209014073415</v>
      </c>
      <c r="BK227" s="167">
        <v>17.441434822081124</v>
      </c>
      <c r="BL227" s="165">
        <v>20.163405043334979</v>
      </c>
      <c r="BM227" s="165">
        <v>25.373165382052161</v>
      </c>
      <c r="BN227" s="165">
        <v>35.194868418523541</v>
      </c>
      <c r="BO227" s="165">
        <v>49.33888780267371</v>
      </c>
      <c r="BP227" s="165">
        <v>76.414855916978567</v>
      </c>
      <c r="BQ227" s="165">
        <v>112.92808409427192</v>
      </c>
      <c r="BR227" s="163">
        <v>154.90000534047326</v>
      </c>
      <c r="BS227" s="164">
        <v>0</v>
      </c>
      <c r="BT227" s="165">
        <v>0</v>
      </c>
      <c r="BU227" s="165">
        <v>0</v>
      </c>
      <c r="BV227" s="167">
        <v>435.77203965311122</v>
      </c>
      <c r="BW227" s="165">
        <v>507.240541567869</v>
      </c>
      <c r="BX227" s="165">
        <v>624.64204438073023</v>
      </c>
      <c r="BY227" s="165">
        <v>826.51554279502579</v>
      </c>
      <c r="BZ227" s="165">
        <v>1165.0038602177169</v>
      </c>
      <c r="CA227" s="165">
        <v>1697.4393297089775</v>
      </c>
      <c r="CB227" s="165">
        <v>2464.3006152730413</v>
      </c>
      <c r="CC227" s="163">
        <v>3472.4150584319518</v>
      </c>
      <c r="CD227" s="164">
        <v>0</v>
      </c>
      <c r="CE227" s="165">
        <v>0</v>
      </c>
      <c r="CF227" s="165">
        <v>0</v>
      </c>
      <c r="CG227" s="167">
        <v>0.88552311213209933</v>
      </c>
      <c r="CH227" s="165">
        <v>0.88556400317564321</v>
      </c>
      <c r="CI227" s="165">
        <v>0.88561171883728496</v>
      </c>
      <c r="CJ227" s="165">
        <v>0.88567032654828637</v>
      </c>
      <c r="CK227" s="165">
        <v>0.88574390015021365</v>
      </c>
      <c r="CL227" s="165">
        <v>0.8858347624221371</v>
      </c>
      <c r="CM227" s="165">
        <v>0.88594102005118081</v>
      </c>
      <c r="CN227" s="169">
        <v>0.88605650851340134</v>
      </c>
      <c r="CO227" s="176">
        <v>0.64923613247205991</v>
      </c>
      <c r="CP227" s="175">
        <v>0.625279187817259</v>
      </c>
      <c r="CQ227" s="175">
        <v>0.59085328422345007</v>
      </c>
      <c r="CR227" s="191">
        <v>0.5620343180708719</v>
      </c>
      <c r="CS227" s="175">
        <v>0.53599501289968787</v>
      </c>
      <c r="CT227" s="175">
        <v>0.51559775946956465</v>
      </c>
      <c r="CU227" s="175">
        <v>0.49314223133362228</v>
      </c>
      <c r="CV227" s="175">
        <v>0.46916095786201567</v>
      </c>
      <c r="CW227" s="175">
        <v>0.44451209935433578</v>
      </c>
      <c r="CX227" s="175">
        <v>0.42025351773083763</v>
      </c>
      <c r="CY227" s="175">
        <v>0.3976494298815072</v>
      </c>
      <c r="CZ227" s="176">
        <v>0.38720899116938723</v>
      </c>
      <c r="DA227" s="191">
        <v>0.38905445678677864</v>
      </c>
      <c r="DB227" s="191">
        <v>0.40439052570768347</v>
      </c>
      <c r="DC227" s="191">
        <v>0.40439052570768341</v>
      </c>
      <c r="DD227" s="191">
        <v>0.40439052570768341</v>
      </c>
      <c r="DE227" s="191">
        <v>0.40439052570768347</v>
      </c>
      <c r="DF227" s="191">
        <v>0.40439052570768341</v>
      </c>
      <c r="DG227" s="191">
        <v>0.40439052570768341</v>
      </c>
      <c r="DH227" s="191">
        <v>0.40439052570768347</v>
      </c>
      <c r="DI227" s="191">
        <v>0.40439052570768347</v>
      </c>
      <c r="DJ227" s="175">
        <v>0.40439052570768341</v>
      </c>
      <c r="DK227" s="183">
        <v>9003</v>
      </c>
      <c r="DL227" s="184">
        <v>9224</v>
      </c>
      <c r="DM227" s="184">
        <v>9380</v>
      </c>
      <c r="DN227" s="209">
        <v>8950.2307344370747</v>
      </c>
      <c r="DO227" s="184">
        <v>8652.1829677192945</v>
      </c>
      <c r="DP227" s="184">
        <v>8291.12276898249</v>
      </c>
      <c r="DQ227" s="184">
        <v>7894.9620249034779</v>
      </c>
      <c r="DR227" s="184">
        <v>7495.8760226983304</v>
      </c>
      <c r="DS227" s="184">
        <v>7122.4986857588519</v>
      </c>
      <c r="DT227" s="184">
        <v>6793.9596298496399</v>
      </c>
      <c r="DU227" s="184">
        <v>6518.5995786556477</v>
      </c>
      <c r="DV227" s="193">
        <v>1.8920043587684632</v>
      </c>
      <c r="DW227" s="181">
        <v>1.8541642715930939</v>
      </c>
      <c r="DX227" s="181">
        <v>1.67</v>
      </c>
      <c r="DY227" s="602">
        <v>1.67</v>
      </c>
      <c r="DZ227" s="181">
        <v>1.67</v>
      </c>
      <c r="EA227" s="181">
        <v>1.67</v>
      </c>
      <c r="EB227" s="181">
        <v>1.67</v>
      </c>
      <c r="EC227" s="181">
        <v>1.67</v>
      </c>
      <c r="ED227" s="181">
        <v>1.67</v>
      </c>
      <c r="EE227" s="181">
        <v>1.67</v>
      </c>
      <c r="EF227" s="182">
        <v>1.67</v>
      </c>
      <c r="EG227" s="194">
        <v>2.0532317190097489E-3</v>
      </c>
      <c r="EH227" s="194">
        <v>2.4710212136947311E-3</v>
      </c>
      <c r="EI227" s="194">
        <v>2.8064605915895861E-3</v>
      </c>
      <c r="EJ227" s="194">
        <v>2.9638038261790346E-3</v>
      </c>
      <c r="EK227" s="194">
        <v>3.4865860000401218E-3</v>
      </c>
      <c r="EL227" s="194">
        <v>4.2044593086048238E-3</v>
      </c>
      <c r="EM227" s="194">
        <v>5.5584767464799652E-3</v>
      </c>
      <c r="EN227" s="194">
        <v>7.9767279684263628E-3</v>
      </c>
      <c r="EO227" s="194">
        <v>1.2034204183451001E-2</v>
      </c>
      <c r="EP227" s="194">
        <v>1.8325790125324676E-2</v>
      </c>
      <c r="EQ227" s="194">
        <v>2.7289766799398093E-2</v>
      </c>
      <c r="ER227" s="183">
        <v>50000</v>
      </c>
      <c r="ES227" s="184">
        <v>50000</v>
      </c>
      <c r="ET227" s="184">
        <v>50000</v>
      </c>
      <c r="EU227" s="209">
        <v>50000</v>
      </c>
      <c r="EV227" s="184">
        <v>50000</v>
      </c>
      <c r="EW227" s="184">
        <v>50000</v>
      </c>
      <c r="EX227" s="184">
        <v>50000</v>
      </c>
      <c r="EY227" s="184">
        <v>50000</v>
      </c>
      <c r="EZ227" s="184">
        <v>50000</v>
      </c>
      <c r="FA227" s="184">
        <v>50000</v>
      </c>
      <c r="FB227" s="184">
        <v>50000</v>
      </c>
      <c r="FC227" s="196">
        <v>16.77</v>
      </c>
      <c r="FD227" s="196">
        <v>17.309999999999999</v>
      </c>
      <c r="FE227" s="196">
        <v>17.62</v>
      </c>
      <c r="FF227" s="598">
        <v>17.62</v>
      </c>
      <c r="FG227" s="196">
        <v>17.62</v>
      </c>
      <c r="FH227" s="196">
        <v>17.62</v>
      </c>
      <c r="FI227" s="196">
        <v>17.62</v>
      </c>
      <c r="FJ227" s="196">
        <v>17.62</v>
      </c>
      <c r="FK227" s="196">
        <v>17.62</v>
      </c>
      <c r="FL227" s="196">
        <v>17.62</v>
      </c>
      <c r="FM227" s="198">
        <v>17.62</v>
      </c>
      <c r="FN227" s="193">
        <v>1.7028382185539965E-4</v>
      </c>
      <c r="FO227" s="181">
        <v>1.886682369962512E-4</v>
      </c>
      <c r="FP227" s="181">
        <v>1.7722859584316385E-4</v>
      </c>
      <c r="FQ227" s="181">
        <v>1.5119042510374915E-4</v>
      </c>
      <c r="FR227" s="181">
        <v>1.4910290951933346E-4</v>
      </c>
      <c r="FS227" s="181">
        <v>1.5472597226092209E-4</v>
      </c>
      <c r="FT227" s="181">
        <v>1.7356896601336075E-4</v>
      </c>
      <c r="FU227" s="181">
        <v>2.0965793883744938E-4</v>
      </c>
      <c r="FV227" s="181">
        <v>2.6608000877192055E-4</v>
      </c>
      <c r="FW227" s="181">
        <v>3.4320805379704479E-4</v>
      </c>
      <c r="FX227" s="182">
        <v>4.3911033035368277E-4</v>
      </c>
      <c r="FY227" s="184">
        <v>32445</v>
      </c>
      <c r="FZ227" s="184">
        <v>31021</v>
      </c>
      <c r="GA227" s="184">
        <v>29992</v>
      </c>
      <c r="GB227" s="209">
        <v>29992</v>
      </c>
      <c r="GC227" s="184">
        <v>29992</v>
      </c>
      <c r="GD227" s="184">
        <v>29992</v>
      </c>
      <c r="GE227" s="184">
        <v>29992</v>
      </c>
      <c r="GF227" s="184">
        <v>29992</v>
      </c>
      <c r="GG227" s="184">
        <v>29992</v>
      </c>
      <c r="GH227" s="184">
        <v>29992</v>
      </c>
      <c r="GI227" s="184">
        <v>29992</v>
      </c>
      <c r="GJ227" s="195">
        <v>1.9</v>
      </c>
      <c r="GK227" s="196">
        <v>1.8</v>
      </c>
      <c r="GL227" s="196">
        <v>1.7</v>
      </c>
      <c r="GM227" s="604">
        <v>1.7</v>
      </c>
      <c r="GN227" s="196">
        <v>1.7</v>
      </c>
      <c r="GO227" s="196">
        <v>1.7</v>
      </c>
      <c r="GP227" s="196">
        <v>1.7</v>
      </c>
      <c r="GQ227" s="196">
        <v>1.7</v>
      </c>
      <c r="GR227" s="196">
        <v>1.7</v>
      </c>
      <c r="GS227" s="196">
        <v>1.7</v>
      </c>
      <c r="GT227" s="198">
        <v>1.7</v>
      </c>
      <c r="GU227" s="196">
        <v>1.6059861041026449E-4</v>
      </c>
      <c r="GV227" s="196">
        <v>1.9207283352608436E-4</v>
      </c>
      <c r="GW227" s="196">
        <v>1.8765311945629504E-4</v>
      </c>
      <c r="GX227" s="196">
        <v>1.8341067940199433E-4</v>
      </c>
      <c r="GY227" s="196">
        <v>2.0269959757211647E-4</v>
      </c>
      <c r="GZ227" s="196">
        <v>2.2881248481069791E-4</v>
      </c>
      <c r="HA227" s="196">
        <v>2.7996530518136121E-4</v>
      </c>
      <c r="HB227" s="196">
        <v>3.6907600437884909E-4</v>
      </c>
      <c r="HC227" s="196">
        <v>5.1016534527384145E-4</v>
      </c>
      <c r="HD227" s="196">
        <v>7.1330921646509907E-4</v>
      </c>
      <c r="HE227" s="196">
        <v>9.8145775144548118E-4</v>
      </c>
      <c r="HF227" s="183">
        <v>37853</v>
      </c>
      <c r="HG227" s="184">
        <v>34283</v>
      </c>
      <c r="HH227" s="184">
        <v>30483</v>
      </c>
      <c r="HI227" s="209">
        <v>30483</v>
      </c>
      <c r="HJ227" s="184">
        <v>30483</v>
      </c>
      <c r="HK227" s="184">
        <v>30483</v>
      </c>
      <c r="HL227" s="184">
        <v>30483</v>
      </c>
      <c r="HM227" s="184">
        <v>30483</v>
      </c>
      <c r="HN227" s="184">
        <v>30483</v>
      </c>
      <c r="HO227" s="184">
        <v>30483</v>
      </c>
      <c r="HP227" s="184">
        <v>30483</v>
      </c>
      <c r="HQ227" s="195">
        <v>9.4</v>
      </c>
      <c r="HR227" s="196">
        <v>9</v>
      </c>
      <c r="HS227" s="196">
        <v>8.1999999999999993</v>
      </c>
      <c r="HT227" s="604">
        <v>8.1999999999999993</v>
      </c>
      <c r="HU227" s="196">
        <v>8.1999999999999993</v>
      </c>
      <c r="HV227" s="196">
        <v>8.1999999999999993</v>
      </c>
      <c r="HW227" s="196">
        <v>8.1999999999999993</v>
      </c>
      <c r="HX227" s="196">
        <v>8.1999999999999993</v>
      </c>
      <c r="HY227" s="196">
        <v>8.1999999999999993</v>
      </c>
      <c r="HZ227" s="196">
        <v>8.1999999999999993</v>
      </c>
      <c r="IA227" s="198">
        <v>8.1999999999999993</v>
      </c>
      <c r="IB227" s="196">
        <v>5.8941989763996108E-5</v>
      </c>
      <c r="IC227" s="196">
        <v>7.2241993548535262E-5</v>
      </c>
      <c r="ID227" s="196">
        <v>7.5891633422594198E-5</v>
      </c>
      <c r="IE227" s="196">
        <v>7.4175884138216822E-5</v>
      </c>
      <c r="IF227" s="196">
        <v>8.1976806985258865E-5</v>
      </c>
      <c r="IG227" s="196">
        <v>9.2537514271435995E-5</v>
      </c>
      <c r="IH227" s="196">
        <v>1.132249992615607E-4</v>
      </c>
      <c r="II227" s="196">
        <v>1.4926360356039238E-4</v>
      </c>
      <c r="IJ227" s="196">
        <v>2.0632367573005325E-4</v>
      </c>
      <c r="IK227" s="196">
        <v>2.8848015812247234E-4</v>
      </c>
      <c r="IL227" s="198">
        <v>3.9692615879914357E-4</v>
      </c>
      <c r="IM227" s="209"/>
      <c r="IP227" s="606">
        <v>0.23459221501390176</v>
      </c>
      <c r="IQ227" s="279">
        <v>0.24096385542168675</v>
      </c>
      <c r="IR227" s="279">
        <v>0.3146067415730337</v>
      </c>
      <c r="IS227" s="279">
        <v>0.39449541284403672</v>
      </c>
      <c r="IT227" s="279">
        <v>0.50239476524554783</v>
      </c>
      <c r="IU227" s="279">
        <v>0.61029411764705888</v>
      </c>
      <c r="IV227" s="279">
        <v>0.72389705882352939</v>
      </c>
      <c r="IW227" s="311">
        <v>0.83750000000000002</v>
      </c>
      <c r="JA227" s="601">
        <v>0.76540778498609829</v>
      </c>
      <c r="JB227" s="601">
        <v>0.75903614457831325</v>
      </c>
      <c r="JC227" s="601">
        <v>0.6853932584269663</v>
      </c>
      <c r="JD227" s="601">
        <v>0.60550458715596323</v>
      </c>
      <c r="JE227" s="601">
        <v>0.49760523475445217</v>
      </c>
      <c r="JF227" s="601">
        <v>0.38970588235294112</v>
      </c>
      <c r="JG227" s="601">
        <v>0.27610294117647061</v>
      </c>
      <c r="JH227" s="710">
        <v>0.16249999999999998</v>
      </c>
      <c r="JI227" s="116">
        <v>1.1000000000000001</v>
      </c>
      <c r="JJ227" s="116">
        <v>1.1000000000000001</v>
      </c>
      <c r="JK227" s="116">
        <v>1.1000000000000001</v>
      </c>
      <c r="JL227" s="116">
        <v>1.1000000000000001</v>
      </c>
      <c r="JM227" s="116">
        <v>1.1000000000000001</v>
      </c>
      <c r="JN227" s="116">
        <v>1.1000000000000001</v>
      </c>
      <c r="JO227" s="116">
        <v>1.1000000000000001</v>
      </c>
      <c r="JP227" s="116">
        <v>1.1000000000000001</v>
      </c>
      <c r="JQ227" s="116">
        <v>1.1000000000000001</v>
      </c>
      <c r="JR227" s="116">
        <v>1.1000000000000001</v>
      </c>
      <c r="JS227" s="208">
        <v>1.1000000000000001</v>
      </c>
      <c r="JT227" s="116">
        <v>5000</v>
      </c>
      <c r="JU227" s="116">
        <v>5000</v>
      </c>
      <c r="JV227" s="116">
        <v>5000</v>
      </c>
      <c r="JW227" s="116">
        <v>5000</v>
      </c>
      <c r="JX227" s="116">
        <v>5000</v>
      </c>
      <c r="JY227" s="116">
        <v>5000</v>
      </c>
      <c r="JZ227" s="116">
        <v>5000</v>
      </c>
      <c r="KA227" s="116">
        <v>5000</v>
      </c>
      <c r="KB227" s="116">
        <v>5000</v>
      </c>
      <c r="KC227" s="116">
        <v>5000</v>
      </c>
      <c r="KD227" s="208">
        <v>5000</v>
      </c>
      <c r="KE227" s="116">
        <v>1.2</v>
      </c>
      <c r="KF227" s="116">
        <v>1.2</v>
      </c>
      <c r="KG227" s="116">
        <v>1.2</v>
      </c>
      <c r="KH227" s="116">
        <v>1.6</v>
      </c>
      <c r="KI227" s="116">
        <v>1.6</v>
      </c>
      <c r="KJ227" s="116">
        <v>1.6</v>
      </c>
      <c r="KK227" s="116">
        <v>1.6</v>
      </c>
      <c r="KL227" s="116">
        <v>1.6</v>
      </c>
      <c r="KM227" s="116">
        <v>1.6</v>
      </c>
      <c r="KN227" s="116">
        <v>1.6</v>
      </c>
      <c r="KO227" s="208">
        <v>1.6</v>
      </c>
      <c r="KP227" s="116">
        <v>20000</v>
      </c>
      <c r="KQ227" s="116">
        <v>20000</v>
      </c>
      <c r="KR227" s="116">
        <v>20000</v>
      </c>
      <c r="KS227" s="116">
        <v>40000</v>
      </c>
      <c r="KT227" s="116">
        <v>40000</v>
      </c>
      <c r="KU227" s="116">
        <v>40000</v>
      </c>
      <c r="KV227" s="116">
        <v>40000</v>
      </c>
      <c r="KW227" s="116">
        <v>40000</v>
      </c>
      <c r="KX227" s="116">
        <v>40000</v>
      </c>
      <c r="KY227" s="116">
        <v>40000</v>
      </c>
      <c r="KZ227" s="208">
        <v>40000</v>
      </c>
      <c r="LA227" s="116">
        <v>0.3</v>
      </c>
      <c r="LB227" s="116">
        <v>0.3</v>
      </c>
      <c r="LC227" s="116">
        <v>0.3</v>
      </c>
      <c r="LD227" s="116">
        <v>0.3</v>
      </c>
      <c r="LE227" s="116">
        <v>0.3</v>
      </c>
      <c r="LF227" s="116">
        <v>0.3</v>
      </c>
      <c r="LG227" s="116">
        <v>0.3</v>
      </c>
      <c r="LH227" s="116">
        <v>0.3</v>
      </c>
      <c r="LI227" s="116">
        <v>0.3</v>
      </c>
      <c r="LJ227" s="116">
        <v>0.3</v>
      </c>
      <c r="LK227" s="208">
        <v>0.3</v>
      </c>
      <c r="LL227" s="116">
        <v>17052</v>
      </c>
      <c r="LM227" s="116">
        <v>15490</v>
      </c>
      <c r="LN227" s="116">
        <v>15201</v>
      </c>
      <c r="LO227" s="116">
        <v>15201</v>
      </c>
      <c r="LP227" s="116">
        <v>15201</v>
      </c>
      <c r="LQ227" s="116">
        <v>15201</v>
      </c>
      <c r="LR227" s="116">
        <v>15201</v>
      </c>
      <c r="LS227" s="116">
        <v>15201</v>
      </c>
      <c r="LT227" s="116">
        <v>15201</v>
      </c>
      <c r="LU227" s="116">
        <v>15201</v>
      </c>
      <c r="LV227" s="208">
        <v>15201</v>
      </c>
      <c r="LW227">
        <v>5.6168577768701874E-3</v>
      </c>
      <c r="LX227">
        <v>7.6983541458928656E-3</v>
      </c>
      <c r="LY227">
        <v>9.6988917517932555E-3</v>
      </c>
      <c r="LZ227">
        <v>9.0945317935058716E-3</v>
      </c>
      <c r="MA227">
        <v>9.7745918086325628E-3</v>
      </c>
      <c r="MB227">
        <v>1.0856446627416527E-2</v>
      </c>
      <c r="MC227">
        <v>1.3134760694172274E-2</v>
      </c>
      <c r="MD227">
        <v>1.7218745982554826E-2</v>
      </c>
      <c r="ME227">
        <v>2.3804832629571539E-2</v>
      </c>
      <c r="MF227">
        <v>3.345953557052652E-2</v>
      </c>
      <c r="MG227" s="5">
        <v>4.645402521339187E-2</v>
      </c>
      <c r="MH227" s="156">
        <v>4.6977977148397249E-4</v>
      </c>
      <c r="MI227" s="156">
        <v>5.5235008091226751E-4</v>
      </c>
      <c r="MJ227" s="156">
        <v>4.5061585263442223E-4</v>
      </c>
      <c r="MK227" s="156">
        <v>1.4805751001530733E-4</v>
      </c>
      <c r="ML227" s="156">
        <v>1.4965893886957911E-4</v>
      </c>
      <c r="MM227" s="156">
        <v>1.5843724480751593E-4</v>
      </c>
      <c r="MN227" s="156">
        <v>1.818717350481022E-4</v>
      </c>
      <c r="MO227" s="156">
        <v>2.2554090565700383E-4</v>
      </c>
      <c r="MP227" s="156">
        <v>2.9487556653943375E-4</v>
      </c>
      <c r="MQ227" s="156">
        <v>3.9326415487282409E-4</v>
      </c>
      <c r="MR227" s="157">
        <v>5.2228144903950912E-4</v>
      </c>
      <c r="MS227" s="156">
        <v>6.552423743846743E-4</v>
      </c>
      <c r="MT227" s="156">
        <v>7.4661884567831579E-4</v>
      </c>
      <c r="MU227" s="156">
        <v>7.2624956428826357E-4</v>
      </c>
      <c r="MV227" s="156">
        <v>7.0983059800684993E-4</v>
      </c>
      <c r="MW227" s="156">
        <v>7.844819997913315E-4</v>
      </c>
      <c r="MX227" s="156">
        <v>8.8554332525331097E-4</v>
      </c>
      <c r="MY227" s="156">
        <v>1.083513460862819E-3</v>
      </c>
      <c r="MZ227" s="156">
        <v>1.4283870587710641E-3</v>
      </c>
      <c r="NA227" s="156">
        <v>1.9744268616136229E-3</v>
      </c>
      <c r="NB227" s="156">
        <v>2.7606282760529004E-3</v>
      </c>
      <c r="NC227" s="157">
        <v>3.7984088216589914E-3</v>
      </c>
      <c r="ND227" s="156">
        <v>1.3055495479361219</v>
      </c>
      <c r="NE227" s="156">
        <v>1.2789628854475628</v>
      </c>
      <c r="NF227" s="156">
        <v>1.2269487619593809</v>
      </c>
      <c r="NG227" s="156">
        <v>1.2444650288740136</v>
      </c>
      <c r="NH227" s="156">
        <v>1.2537699345893225</v>
      </c>
      <c r="NI227" s="156">
        <v>1.262671962836551</v>
      </c>
      <c r="NJ227" s="156">
        <v>1.2726754310493518</v>
      </c>
      <c r="NK227" s="156">
        <v>1.2832934452502709</v>
      </c>
      <c r="NL227" s="156">
        <v>1.2939157347323407</v>
      </c>
      <c r="NM227" s="156">
        <v>1.3039597558944727</v>
      </c>
      <c r="NN227" s="157">
        <v>1.312968143634331</v>
      </c>
      <c r="NO227" s="156">
        <v>6875.4334550141275</v>
      </c>
      <c r="NP227" s="156">
        <v>6746.2529631291936</v>
      </c>
      <c r="NQ227" s="156">
        <v>6470.4833241667939</v>
      </c>
      <c r="NR227" s="156">
        <v>6383.6783426592119</v>
      </c>
      <c r="NS227" s="156">
        <v>6340.0888552732504</v>
      </c>
      <c r="NT227" s="156">
        <v>6273.5566246044245</v>
      </c>
      <c r="NU227" s="156">
        <v>6189.7727115116877</v>
      </c>
      <c r="NV227" s="156">
        <v>6093.6957446731312</v>
      </c>
      <c r="NW227" s="156">
        <v>5992.508838115562</v>
      </c>
      <c r="NX227" s="156">
        <v>5893.8526936797107</v>
      </c>
      <c r="NY227" s="157">
        <v>5804.1636819570776</v>
      </c>
      <c r="NZ227" s="156">
        <v>77.141596715840151</v>
      </c>
      <c r="OA227" s="156">
        <v>97.858759135064588</v>
      </c>
      <c r="OB227" s="156">
        <v>108.12076768110327</v>
      </c>
      <c r="OC227" s="156">
        <v>103.79524142543133</v>
      </c>
      <c r="OD227" s="156">
        <v>113.71661564354176</v>
      </c>
      <c r="OE227" s="156">
        <v>128.06611958754442</v>
      </c>
      <c r="OF227" s="156">
        <v>157.16719278673921</v>
      </c>
      <c r="OG227" s="156">
        <v>208.99130260935075</v>
      </c>
      <c r="OH227" s="156">
        <v>292.94033353407553</v>
      </c>
      <c r="OI227" s="156">
        <v>417.11916430500014</v>
      </c>
      <c r="OJ227" s="157">
        <v>586.00122555366318</v>
      </c>
      <c r="OK227" s="156"/>
      <c r="OL227" s="156"/>
      <c r="OM227" s="156"/>
      <c r="ON227" s="156"/>
      <c r="OO227" s="156"/>
      <c r="OP227" s="156"/>
      <c r="OQ227" s="156"/>
      <c r="OR227" s="156"/>
      <c r="OS227" s="156"/>
      <c r="OT227" s="156"/>
      <c r="OU227" s="157"/>
      <c r="OV227">
        <v>34.974164427438772</v>
      </c>
      <c r="OW227">
        <v>42.261409390759397</v>
      </c>
      <c r="OX227">
        <v>43.962082583014229</v>
      </c>
      <c r="OY227">
        <v>44.299635920169351</v>
      </c>
      <c r="OZ227">
        <v>50.378188608409594</v>
      </c>
      <c r="PA227">
        <v>58.215679469072498</v>
      </c>
      <c r="PB227">
        <v>73.28621792571316</v>
      </c>
      <c r="PC227">
        <v>99.853581743250942</v>
      </c>
      <c r="PD227">
        <v>143.14171781290833</v>
      </c>
      <c r="PE227">
        <v>207.92281275524354</v>
      </c>
      <c r="PF227" s="5">
        <v>297.07807414147936</v>
      </c>
      <c r="PG227">
        <v>30.892717772786032</v>
      </c>
      <c r="PH227">
        <v>42.340947802410767</v>
      </c>
      <c r="PI227">
        <v>53.343904634862909</v>
      </c>
      <c r="PJ227">
        <v>50.019924864282295</v>
      </c>
      <c r="PK227">
        <v>53.760254947479098</v>
      </c>
      <c r="PL227">
        <v>59.7104564507909</v>
      </c>
      <c r="PM227">
        <v>72.241183817947515</v>
      </c>
      <c r="PN227">
        <v>94.703102904051562</v>
      </c>
      <c r="PO227">
        <v>130.92657946264347</v>
      </c>
      <c r="PP227">
        <v>184.02744563789588</v>
      </c>
      <c r="PQ227" s="5">
        <v>255.49713867365529</v>
      </c>
      <c r="PR227">
        <v>11.274714515615338</v>
      </c>
      <c r="PS227">
        <v>13.256401941894419</v>
      </c>
      <c r="PT227">
        <v>10.814780463226134</v>
      </c>
      <c r="PU227">
        <v>9.4756806409796681</v>
      </c>
      <c r="PV227">
        <v>9.5781720876530638</v>
      </c>
      <c r="PW227">
        <v>10.139983667681021</v>
      </c>
      <c r="PX227">
        <v>11.639791043078542</v>
      </c>
      <c r="PY227">
        <v>14.434617962048245</v>
      </c>
      <c r="PZ227">
        <v>18.87203625852376</v>
      </c>
      <c r="QA227" s="7">
        <v>25.168905911860744</v>
      </c>
      <c r="QB227" s="5">
        <v>33.426012738528584</v>
      </c>
      <c r="QC227">
        <v>3.3519578904022396</v>
      </c>
      <c r="QD227">
        <v>3.4695377758671335</v>
      </c>
      <c r="QE227">
        <v>3.3119158880237682</v>
      </c>
      <c r="QF227">
        <v>3.2370404760906379</v>
      </c>
      <c r="QG227">
        <v>3.5774732636484088</v>
      </c>
      <c r="QH227">
        <v>4.0383432261526737</v>
      </c>
      <c r="QI227">
        <v>4.9411464355727137</v>
      </c>
      <c r="QJ227">
        <v>6.5138735041136835</v>
      </c>
      <c r="QK227">
        <v>9.0039788170166037</v>
      </c>
      <c r="QL227">
        <v>12.589293127284041</v>
      </c>
      <c r="QM227" s="5">
        <v>17.321883749411498</v>
      </c>
      <c r="QN227">
        <v>9.9001816380459591</v>
      </c>
      <c r="QO227">
        <v>10.724924463862793</v>
      </c>
      <c r="QP227">
        <v>9.5677570098464422</v>
      </c>
      <c r="QQ227">
        <v>9.3514502642618442</v>
      </c>
      <c r="QR227">
        <v>10.334922761650958</v>
      </c>
      <c r="QS227">
        <v>11.666324875552169</v>
      </c>
      <c r="QT227">
        <v>14.274423036098954</v>
      </c>
      <c r="QU227">
        <v>18.81785678966175</v>
      </c>
      <c r="QV227">
        <v>26.011494360270191</v>
      </c>
      <c r="QW227">
        <v>36.369069034376125</v>
      </c>
      <c r="QX227" s="5">
        <v>50.040997498299873</v>
      </c>
      <c r="QY227" s="7">
        <v>1.9</v>
      </c>
      <c r="QZ227" s="7">
        <v>1.8</v>
      </c>
      <c r="RA227" s="7">
        <v>1.7</v>
      </c>
      <c r="RB227" s="7">
        <v>1.7</v>
      </c>
      <c r="RC227" s="7">
        <v>1.7</v>
      </c>
      <c r="RD227" s="7">
        <v>1.7</v>
      </c>
      <c r="RE227" s="7">
        <v>1.7</v>
      </c>
      <c r="RF227" s="7">
        <v>1.7</v>
      </c>
      <c r="RG227" s="7">
        <v>1.7</v>
      </c>
      <c r="RH227" s="7">
        <v>1.7</v>
      </c>
      <c r="RI227" s="5">
        <v>1.7</v>
      </c>
      <c r="RJ227" s="7">
        <v>32445</v>
      </c>
      <c r="RK227" s="7">
        <v>31021</v>
      </c>
      <c r="RL227" s="7">
        <v>29992</v>
      </c>
      <c r="RM227" s="7">
        <v>29992</v>
      </c>
      <c r="RN227" s="7">
        <v>29992</v>
      </c>
      <c r="RO227" s="7">
        <v>29992</v>
      </c>
      <c r="RP227" s="7">
        <v>29992</v>
      </c>
      <c r="RQ227" s="7">
        <v>29992</v>
      </c>
      <c r="RR227" s="7">
        <v>29992</v>
      </c>
      <c r="RS227" s="7">
        <v>29992</v>
      </c>
      <c r="RT227" s="5">
        <v>29992</v>
      </c>
      <c r="RU227">
        <v>0.61496061296921645</v>
      </c>
      <c r="RV227">
        <v>0.60692639198987808</v>
      </c>
      <c r="RW227">
        <v>0.58746426934910212</v>
      </c>
      <c r="RX227">
        <v>0.58746426934910212</v>
      </c>
      <c r="RY227">
        <v>0.58746426934910212</v>
      </c>
      <c r="RZ227">
        <v>0.58746426934910201</v>
      </c>
      <c r="SA227">
        <v>0.58746426934910212</v>
      </c>
      <c r="SB227">
        <v>0.58746426934910201</v>
      </c>
      <c r="SC227">
        <v>0.58746426934910201</v>
      </c>
      <c r="SD227">
        <v>0.58746426934910212</v>
      </c>
      <c r="SE227" s="5">
        <v>0.58746426934910201</v>
      </c>
      <c r="SF227" s="156">
        <v>20082.11794714697</v>
      </c>
      <c r="SG227" s="156">
        <v>18667.915862663198</v>
      </c>
      <c r="SH227" s="156">
        <v>18238.060005673262</v>
      </c>
      <c r="SI227" s="156">
        <v>18238.060005673262</v>
      </c>
      <c r="SJ227" s="156">
        <v>18238.060005673266</v>
      </c>
      <c r="SK227" s="156">
        <v>18238.060005673262</v>
      </c>
      <c r="SL227" s="156">
        <v>18238.060005673266</v>
      </c>
      <c r="SM227" s="156">
        <v>18238.060005673262</v>
      </c>
      <c r="SN227" s="156">
        <v>18238.060005673262</v>
      </c>
      <c r="SO227" s="156">
        <v>18238.060005673266</v>
      </c>
      <c r="SP227" s="157">
        <v>18238.060005673262</v>
      </c>
      <c r="SQ227" s="156">
        <v>13.252139528448199</v>
      </c>
      <c r="SR227" s="156">
        <v>14.194462239729926</v>
      </c>
      <c r="SS227" s="156">
        <v>12.879672897870211</v>
      </c>
      <c r="ST227" s="156">
        <v>12.588490740352482</v>
      </c>
      <c r="SU227" s="156">
        <v>13.912396025299367</v>
      </c>
      <c r="SV227" s="156">
        <v>15.704668101704844</v>
      </c>
      <c r="SW227" s="156">
        <v>19.215569471671667</v>
      </c>
      <c r="SX227" s="156">
        <v>25.331730293775433</v>
      </c>
      <c r="SY227" s="156">
        <v>35.015473177286793</v>
      </c>
      <c r="SZ227" s="156">
        <v>48.958362161660162</v>
      </c>
      <c r="TA227" s="157">
        <v>67.362881247711371</v>
      </c>
      <c r="TB227" s="156"/>
      <c r="TC227" s="156"/>
      <c r="TD227" s="156"/>
      <c r="TE227" s="156"/>
      <c r="TF227" s="156"/>
      <c r="TG227" s="156"/>
      <c r="TH227" s="156"/>
      <c r="TI227" s="156"/>
      <c r="TJ227" s="156"/>
      <c r="TK227" s="156"/>
      <c r="TL227" s="156"/>
      <c r="TM227" s="728">
        <v>42.167432288401372</v>
      </c>
      <c r="TN227" s="244">
        <v>55.597349744305184</v>
      </c>
      <c r="TO227" s="244">
        <v>64.158685098089038</v>
      </c>
      <c r="TP227" s="244">
        <v>59.495605505261963</v>
      </c>
      <c r="TQ227" s="244">
        <v>63.338427035132163</v>
      </c>
      <c r="TR227" s="244">
        <v>69.850440118471923</v>
      </c>
      <c r="TS227" s="244">
        <v>83.880974861026061</v>
      </c>
      <c r="TT227" s="244">
        <v>109.13772086609981</v>
      </c>
      <c r="TU227" s="244">
        <v>149.79861572116724</v>
      </c>
      <c r="TV227" s="244">
        <v>209.19635154975663</v>
      </c>
      <c r="TW227" s="729">
        <v>288.92315141218387</v>
      </c>
      <c r="TX227" s="117">
        <v>142.78298462575265</v>
      </c>
      <c r="TY227" s="117">
        <v>163.29235912025541</v>
      </c>
      <c r="TZ227" s="117">
        <v>156.13839293782732</v>
      </c>
      <c r="UA227" s="117">
        <v>133.198764516403</v>
      </c>
      <c r="UB227" s="117">
        <v>131.35966328653276</v>
      </c>
      <c r="UC227" s="117">
        <v>136.31358156187238</v>
      </c>
      <c r="UD227" s="117">
        <v>152.91425905777083</v>
      </c>
      <c r="UE227" s="117">
        <v>184.70864411579294</v>
      </c>
      <c r="UF227" s="117">
        <v>234.41648772806201</v>
      </c>
      <c r="UG227" s="117">
        <v>302.3662953951964</v>
      </c>
      <c r="UH227" s="185">
        <v>386.85620104159455</v>
      </c>
      <c r="UI227" s="116">
        <v>1.1077182149873703</v>
      </c>
      <c r="UJ227" s="116">
        <v>1.1066945810409465</v>
      </c>
      <c r="UK227" s="116">
        <v>1.1044397804326767</v>
      </c>
      <c r="UL227" s="116">
        <v>1.1080095255319253</v>
      </c>
      <c r="UM227" s="116">
        <v>1.1075400623521754</v>
      </c>
      <c r="UN227" s="116">
        <v>1.107191961651409</v>
      </c>
      <c r="UO227" s="116">
        <v>1.1068287435286202</v>
      </c>
      <c r="UP227" s="116">
        <v>1.1064646066389054</v>
      </c>
      <c r="UQ227" s="116">
        <v>1.1061178244180363</v>
      </c>
      <c r="UR227" s="116">
        <v>1.1058084435860966</v>
      </c>
      <c r="US227" s="208">
        <v>1.1055589879893348</v>
      </c>
      <c r="UT227" s="156">
        <v>16243.532471930319</v>
      </c>
      <c r="UU227" s="156">
        <v>15121.538364716964</v>
      </c>
      <c r="UV227" s="156">
        <v>14093.04636802025</v>
      </c>
      <c r="UW227" s="156">
        <v>14093.04636802025</v>
      </c>
      <c r="UX227" s="156">
        <v>14093.04636802025</v>
      </c>
      <c r="UY227" s="156">
        <v>14093.046368020248</v>
      </c>
      <c r="UZ227" s="156">
        <v>14093.046368020254</v>
      </c>
      <c r="VA227" s="156">
        <v>14093.046368020248</v>
      </c>
      <c r="VB227" s="156">
        <v>14093.046368020248</v>
      </c>
      <c r="VC227" s="156">
        <v>14093.046368020254</v>
      </c>
      <c r="VD227" s="157">
        <v>14093.04636802025</v>
      </c>
      <c r="VE227" s="156">
        <v>26413.939574929223</v>
      </c>
      <c r="VF227" s="156">
        <v>24914.946135624883</v>
      </c>
      <c r="VG227" s="156">
        <v>23989.623034665656</v>
      </c>
      <c r="VH227" s="156">
        <v>23989.623034665659</v>
      </c>
      <c r="VI227" s="156">
        <v>23989.623034665659</v>
      </c>
      <c r="VJ227" s="156">
        <v>23989.623034665659</v>
      </c>
      <c r="VK227" s="156">
        <v>23989.623034665663</v>
      </c>
      <c r="VL227" s="156">
        <v>23989.623034665659</v>
      </c>
      <c r="VM227" s="156">
        <v>23989.623034665656</v>
      </c>
      <c r="VN227" s="156">
        <v>23989.623034665663</v>
      </c>
      <c r="VO227" s="157">
        <v>23989.623034665663</v>
      </c>
      <c r="VP227" s="156">
        <v>8.1584098479493871E-4</v>
      </c>
      <c r="VQ227" s="156">
        <v>9.3869167920440004E-4</v>
      </c>
      <c r="VR227" s="156">
        <v>9.1390268374455866E-4</v>
      </c>
      <c r="VS227" s="156">
        <v>8.9324127740884418E-4</v>
      </c>
      <c r="VT227" s="156">
        <v>9.8718159736344772E-4</v>
      </c>
      <c r="VU227" s="156">
        <v>1.114355810064009E-3</v>
      </c>
      <c r="VV227" s="156">
        <v>1.3634787660441801E-3</v>
      </c>
      <c r="VW227" s="156">
        <v>1.7974630631499128E-3</v>
      </c>
      <c r="VX227" s="156">
        <v>2.4845922068874645E-3</v>
      </c>
      <c r="VY227" s="156">
        <v>3.473937492517998E-3</v>
      </c>
      <c r="VZ227" s="157">
        <v>4.7798665731044717E-3</v>
      </c>
      <c r="WA227" s="156">
        <v>6157.7322481055289</v>
      </c>
      <c r="WB227" s="156">
        <v>6004.1871561419748</v>
      </c>
      <c r="WC227" s="156">
        <v>5665.967064901517</v>
      </c>
      <c r="WD227" s="156">
        <v>5560.6667872347789</v>
      </c>
      <c r="WE227" s="156">
        <v>5527.8043646522783</v>
      </c>
      <c r="WF227" s="156">
        <v>5503.437315598625</v>
      </c>
      <c r="WG227" s="156">
        <v>5478.0120470034071</v>
      </c>
      <c r="WH227" s="156">
        <v>5452.5224647233672</v>
      </c>
      <c r="WI227" s="156">
        <v>5428.2477092625404</v>
      </c>
      <c r="WJ227" s="156">
        <v>5406.5910510267686</v>
      </c>
      <c r="WK227" s="157">
        <v>5389.1291592534217</v>
      </c>
      <c r="WL227" s="156">
        <v>6.0866375483541596E-3</v>
      </c>
      <c r="WM227" s="156">
        <v>8.250704226805133E-3</v>
      </c>
      <c r="WN227" s="156">
        <v>1.0149507604427678E-2</v>
      </c>
      <c r="WO227" s="156">
        <v>9.2425893035211794E-3</v>
      </c>
      <c r="WP227" s="156">
        <v>9.9242507475021426E-3</v>
      </c>
      <c r="WQ227" s="156">
        <v>1.1014883872224043E-2</v>
      </c>
      <c r="WR227" s="156">
        <v>1.3316632429220376E-2</v>
      </c>
      <c r="WS227" s="156">
        <v>1.744428688821183E-2</v>
      </c>
      <c r="WT227" s="156">
        <v>2.4099708196110972E-2</v>
      </c>
      <c r="WU227" s="156">
        <v>3.3852799725399348E-2</v>
      </c>
      <c r="WV227" s="157">
        <v>4.6976306662431376E-2</v>
      </c>
      <c r="WW227" s="119">
        <v>8.1584098479493882E-4</v>
      </c>
      <c r="WX227" s="119">
        <v>9.3869167920440015E-4</v>
      </c>
      <c r="WY227" s="119">
        <v>9.1390268374455866E-4</v>
      </c>
      <c r="WZ227" s="119">
        <v>8.9324127740884429E-4</v>
      </c>
      <c r="XA227" s="119">
        <v>9.8718159736344794E-4</v>
      </c>
      <c r="XB227" s="119">
        <v>1.114355810064009E-3</v>
      </c>
      <c r="XC227" s="119">
        <v>1.3634787660441801E-3</v>
      </c>
      <c r="XD227" s="119">
        <v>1.7974630631499133E-3</v>
      </c>
      <c r="XE227" s="197">
        <v>2.4845922068874645E-3</v>
      </c>
      <c r="XF227" s="197">
        <v>3.4739374925179993E-3</v>
      </c>
      <c r="XG227" s="201">
        <v>4.7798665731044725E-3</v>
      </c>
      <c r="XH227" s="821">
        <v>0.19173587614067472</v>
      </c>
      <c r="XI227" s="821">
        <v>0.21289340101522847</v>
      </c>
      <c r="XJ227" s="821">
        <v>0.24278698588090852</v>
      </c>
      <c r="XK227" s="821">
        <v>0.25104265936525005</v>
      </c>
      <c r="XL227" s="821">
        <v>0.25844372744538024</v>
      </c>
      <c r="XM227" s="821">
        <v>0.26420500444924572</v>
      </c>
      <c r="XN227" s="821">
        <v>0.27051271323087089</v>
      </c>
      <c r="XO227" s="821">
        <v>0.27721040293229415</v>
      </c>
      <c r="XP227" s="821">
        <v>0.28405551930218725</v>
      </c>
      <c r="XQ227" s="821">
        <v>0.29075827555559908</v>
      </c>
      <c r="XR227" s="822">
        <v>0.29698406314616727</v>
      </c>
      <c r="XS227" s="821">
        <v>0.15902799138726545</v>
      </c>
      <c r="XT227" s="821">
        <v>0.1618274111675127</v>
      </c>
      <c r="XU227" s="821">
        <v>0.16635972989564146</v>
      </c>
      <c r="XV227" s="821">
        <v>0.18692302256387808</v>
      </c>
      <c r="XW227" s="821">
        <v>0.20556125965493205</v>
      </c>
      <c r="XX227" s="821">
        <v>0.22019723608118966</v>
      </c>
      <c r="XY227" s="821">
        <v>0.2363450554355068</v>
      </c>
      <c r="XZ227" s="821">
        <v>0.25362863920569029</v>
      </c>
      <c r="YA227" s="821">
        <v>0.27143238134347697</v>
      </c>
      <c r="YB227" s="821">
        <v>0.28898820671356334</v>
      </c>
      <c r="YC227" s="822">
        <v>0.30536650697232537</v>
      </c>
      <c r="YD227">
        <v>6254.1806020066888</v>
      </c>
      <c r="YE227">
        <v>6088.850174216027</v>
      </c>
      <c r="YF227">
        <v>5723.5890014471779</v>
      </c>
      <c r="YG227">
        <v>5809.6201692354489</v>
      </c>
      <c r="YH227">
        <v>5762.4888815761105</v>
      </c>
      <c r="YI227">
        <v>5727.5158534897355</v>
      </c>
      <c r="YJ227">
        <v>5691.0005542204945</v>
      </c>
      <c r="YK227">
        <v>5654.3688241025457</v>
      </c>
      <c r="YL227">
        <v>5619.4605309615799</v>
      </c>
      <c r="YM227">
        <v>5588.2987106999608</v>
      </c>
      <c r="YN227" s="5">
        <v>5563.1600498656335</v>
      </c>
      <c r="YO227" s="156">
        <v>5646.0032139834375</v>
      </c>
      <c r="YP227" s="156">
        <v>5501.834271646032</v>
      </c>
      <c r="YQ227" s="156">
        <v>5182.3459303547525</v>
      </c>
      <c r="YR227" s="156">
        <v>5243.2944260532486</v>
      </c>
      <c r="YS227" s="156">
        <v>5202.9620213808166</v>
      </c>
      <c r="YT227" s="156">
        <v>5173.0106899863858</v>
      </c>
      <c r="YU227" s="156">
        <v>5141.7173501271091</v>
      </c>
      <c r="YV227" s="156">
        <v>5110.3024806900557</v>
      </c>
      <c r="YW227" s="156">
        <v>5080.3453365541382</v>
      </c>
      <c r="YX227" s="156">
        <v>5053.5865801289337</v>
      </c>
      <c r="YY227" s="157">
        <v>5031.9884423202757</v>
      </c>
      <c r="YZ227" s="156">
        <v>6.0866375483541596E-3</v>
      </c>
      <c r="ZA227" s="156">
        <v>8.2507042268051348E-3</v>
      </c>
      <c r="ZB227" s="156">
        <v>1.0149507604427678E-2</v>
      </c>
      <c r="ZC227" s="156">
        <v>9.2425893035211794E-3</v>
      </c>
      <c r="ZD227" s="156">
        <v>9.9242507475021426E-3</v>
      </c>
      <c r="ZE227" s="156">
        <v>1.1014883872224044E-2</v>
      </c>
      <c r="ZF227" s="156">
        <v>1.3316632429220378E-2</v>
      </c>
      <c r="ZG227" s="156">
        <v>1.7444286888211834E-2</v>
      </c>
      <c r="ZH227" s="156">
        <v>2.4099708196110972E-2</v>
      </c>
      <c r="ZI227" s="156">
        <v>3.3852799725399355E-2</v>
      </c>
      <c r="ZJ227" s="157">
        <v>4.6976306662431383E-2</v>
      </c>
      <c r="ZK227" s="748">
        <v>20.972632702243523</v>
      </c>
      <c r="ZL227" s="748">
        <v>22.290050383419914</v>
      </c>
      <c r="ZM227" s="748">
        <v>18.969918225291693</v>
      </c>
      <c r="ZN227" s="748">
        <v>18.541048504719157</v>
      </c>
      <c r="ZO227" s="748">
        <v>20.490971860119494</v>
      </c>
      <c r="ZP227" s="748">
        <v>23.130732589796704</v>
      </c>
      <c r="ZQ227" s="748">
        <v>28.301788750419266</v>
      </c>
      <c r="ZR227" s="748">
        <v>37.310019904117809</v>
      </c>
      <c r="ZS227" s="748">
        <v>51.572789779689543</v>
      </c>
      <c r="ZT227" s="748">
        <v>72.108673412388043</v>
      </c>
      <c r="ZU227" s="748">
        <v>99.215900809129195</v>
      </c>
      <c r="ZV227" s="334"/>
      <c r="ZW227" s="334"/>
      <c r="ZX227" s="334"/>
      <c r="ZY227" s="334"/>
      <c r="ZZ227" s="334"/>
      <c r="AAA227" s="334"/>
      <c r="AAB227" s="334"/>
      <c r="AAC227" s="334"/>
      <c r="AAD227" s="334"/>
      <c r="AAE227" s="334"/>
      <c r="AAF227" s="334"/>
      <c r="AAG227" s="7"/>
      <c r="AAH227" s="7"/>
      <c r="AAI227" s="7"/>
    </row>
    <row r="228" spans="1:711">
      <c r="A228" s="125" t="s">
        <v>225</v>
      </c>
      <c r="B228" s="129" t="s">
        <v>600</v>
      </c>
      <c r="C228" s="125" t="s">
        <v>500</v>
      </c>
      <c r="D228" s="138" t="s">
        <v>501</v>
      </c>
      <c r="E228" s="165">
        <v>39.633487919621331</v>
      </c>
      <c r="F228" s="165">
        <v>39.443257468536686</v>
      </c>
      <c r="G228" s="165">
        <v>43.099289431006838</v>
      </c>
      <c r="H228" s="167">
        <v>44.470901901099531</v>
      </c>
      <c r="I228" s="165">
        <v>49.094430413064174</v>
      </c>
      <c r="J228" s="165">
        <v>55.955972957828365</v>
      </c>
      <c r="K228" s="165">
        <v>72.105903998193796</v>
      </c>
      <c r="L228" s="165">
        <v>107.91196058152444</v>
      </c>
      <c r="M228" s="165">
        <v>182.41787663240925</v>
      </c>
      <c r="N228" s="165">
        <v>319.86371855534554</v>
      </c>
      <c r="O228" s="163">
        <v>532.43893273045342</v>
      </c>
      <c r="P228" s="165">
        <v>254.68038703302796</v>
      </c>
      <c r="Q228" s="165">
        <v>282.32940650562443</v>
      </c>
      <c r="R228" s="165">
        <v>357.59900352464933</v>
      </c>
      <c r="S228" s="167">
        <v>338.5638671493179</v>
      </c>
      <c r="T228" s="165">
        <v>349.72972302879407</v>
      </c>
      <c r="U228" s="165">
        <v>380.93139621842084</v>
      </c>
      <c r="V228" s="165">
        <v>470.53759373192975</v>
      </c>
      <c r="W228" s="165">
        <v>678.220723363199</v>
      </c>
      <c r="X228" s="165">
        <v>1110.9971291381057</v>
      </c>
      <c r="Y228" s="165">
        <v>1900.9079845310021</v>
      </c>
      <c r="Z228" s="163">
        <v>3109.5627157276567</v>
      </c>
      <c r="AA228" s="164">
        <v>66.42347734562172</v>
      </c>
      <c r="AB228" s="165">
        <v>67.40939260675411</v>
      </c>
      <c r="AC228" s="165">
        <v>81.380720684717417</v>
      </c>
      <c r="AD228" s="167">
        <v>73.732375433121348</v>
      </c>
      <c r="AE228" s="165">
        <v>77.465493296770987</v>
      </c>
      <c r="AF228" s="165">
        <v>82.235904979467435</v>
      </c>
      <c r="AG228" s="165">
        <v>90.688566584035343</v>
      </c>
      <c r="AH228" s="165">
        <v>107.82435572306392</v>
      </c>
      <c r="AI228" s="165">
        <v>144.74019585668265</v>
      </c>
      <c r="AJ228" s="165">
        <v>220.48939810741723</v>
      </c>
      <c r="AK228" s="163">
        <v>355.57462517357271</v>
      </c>
      <c r="AL228" s="164">
        <v>20.560493798084071</v>
      </c>
      <c r="AM228" s="165">
        <v>19.627177992369621</v>
      </c>
      <c r="AN228" s="165">
        <v>23.880624728656976</v>
      </c>
      <c r="AO228" s="167">
        <v>22.17712561944284</v>
      </c>
      <c r="AP228" s="165">
        <v>23.733419653101066</v>
      </c>
      <c r="AQ228" s="165">
        <v>25.679639008298757</v>
      </c>
      <c r="AR228" s="165">
        <v>29.231046488920896</v>
      </c>
      <c r="AS228" s="165">
        <v>36.499399581406138</v>
      </c>
      <c r="AT228" s="165">
        <v>51.947426529022799</v>
      </c>
      <c r="AU228" s="165">
        <v>82.43453265255657</v>
      </c>
      <c r="AV228" s="163">
        <v>133.132721465521</v>
      </c>
      <c r="AW228" s="164">
        <v>0</v>
      </c>
      <c r="AX228" s="165">
        <v>0</v>
      </c>
      <c r="AY228" s="165">
        <v>0</v>
      </c>
      <c r="AZ228" s="167">
        <v>1.4115051310323905</v>
      </c>
      <c r="BA228" s="165">
        <v>1.8623615476820026</v>
      </c>
      <c r="BB228" s="165">
        <v>2.6278747478827187</v>
      </c>
      <c r="BC228" s="165">
        <v>4.1438864688607504</v>
      </c>
      <c r="BD228" s="165">
        <v>7.4647619665278144</v>
      </c>
      <c r="BE228" s="165">
        <v>15.141187121068143</v>
      </c>
      <c r="BF228" s="165">
        <v>30.671789123601958</v>
      </c>
      <c r="BG228" s="163">
        <v>56.415273485370065</v>
      </c>
      <c r="BH228" s="164">
        <v>21.564332445521242</v>
      </c>
      <c r="BI228" s="165">
        <v>29.500125432459125</v>
      </c>
      <c r="BJ228" s="165">
        <v>23.498831317278711</v>
      </c>
      <c r="BK228" s="167">
        <v>24.91640916625478</v>
      </c>
      <c r="BL228" s="165">
        <v>28.773662191659703</v>
      </c>
      <c r="BM228" s="165">
        <v>36.55891610983975</v>
      </c>
      <c r="BN228" s="165">
        <v>53.406963231287364</v>
      </c>
      <c r="BO228" s="165">
        <v>84.99532817774697</v>
      </c>
      <c r="BP228" s="165">
        <v>160.98528003123127</v>
      </c>
      <c r="BQ228" s="165">
        <v>298.36029879191636</v>
      </c>
      <c r="BR228" s="163">
        <v>495.10983634927044</v>
      </c>
      <c r="BS228" s="164">
        <v>0</v>
      </c>
      <c r="BT228" s="165">
        <v>0</v>
      </c>
      <c r="BU228" s="165">
        <v>0</v>
      </c>
      <c r="BV228" s="167">
        <v>622.53332675727381</v>
      </c>
      <c r="BW228" s="165">
        <v>723.84440830408369</v>
      </c>
      <c r="BX228" s="165">
        <v>900.01526239793634</v>
      </c>
      <c r="BY228" s="165">
        <v>1254.2079907566606</v>
      </c>
      <c r="BZ228" s="165">
        <v>2006.9338778686642</v>
      </c>
      <c r="CA228" s="165">
        <v>3576.0421524070312</v>
      </c>
      <c r="CB228" s="165">
        <v>6510.7760729579413</v>
      </c>
      <c r="CC228" s="163">
        <v>11098.946365676949</v>
      </c>
      <c r="CD228" s="164">
        <v>0</v>
      </c>
      <c r="CE228" s="165">
        <v>0</v>
      </c>
      <c r="CF228" s="165">
        <v>0</v>
      </c>
      <c r="CG228" s="167">
        <v>1.2032058776559955</v>
      </c>
      <c r="CH228" s="165">
        <v>1.2032848285071629</v>
      </c>
      <c r="CI228" s="165">
        <v>1.2033808717392456</v>
      </c>
      <c r="CJ228" s="165">
        <v>1.203515686853609</v>
      </c>
      <c r="CK228" s="165">
        <v>1.2037280632482381</v>
      </c>
      <c r="CL228" s="165">
        <v>1.204077462899986</v>
      </c>
      <c r="CM228" s="165">
        <v>1.2046172623224769</v>
      </c>
      <c r="CN228" s="169">
        <v>1.2053335005158592</v>
      </c>
      <c r="CO228" s="176">
        <v>0.64923613247205991</v>
      </c>
      <c r="CP228" s="175">
        <v>0.625279187817259</v>
      </c>
      <c r="CQ228" s="175">
        <v>0.59085328422345007</v>
      </c>
      <c r="CR228" s="191">
        <v>0.5620343180708719</v>
      </c>
      <c r="CS228" s="175">
        <v>0.53599501289968787</v>
      </c>
      <c r="CT228" s="175">
        <v>0.51559775946956465</v>
      </c>
      <c r="CU228" s="175">
        <v>0.49314223133362228</v>
      </c>
      <c r="CV228" s="175">
        <v>0.46916095786201567</v>
      </c>
      <c r="CW228" s="175">
        <v>0.44451209935433578</v>
      </c>
      <c r="CX228" s="175">
        <v>0.42025351773083763</v>
      </c>
      <c r="CY228" s="175">
        <v>0.3976494298815072</v>
      </c>
      <c r="CZ228" s="176">
        <v>0.38720899116938723</v>
      </c>
      <c r="DA228" s="191">
        <v>0.38905445678677864</v>
      </c>
      <c r="DB228" s="191">
        <v>0.40439052570768347</v>
      </c>
      <c r="DC228" s="191">
        <v>0.40439052570768341</v>
      </c>
      <c r="DD228" s="191">
        <v>0.40439052570768341</v>
      </c>
      <c r="DE228" s="191">
        <v>0.40439052570768347</v>
      </c>
      <c r="DF228" s="191">
        <v>0.40439052570768341</v>
      </c>
      <c r="DG228" s="191">
        <v>0.40439052570768341</v>
      </c>
      <c r="DH228" s="191">
        <v>0.40439052570768347</v>
      </c>
      <c r="DI228" s="191">
        <v>0.40439052570768347</v>
      </c>
      <c r="DJ228" s="175">
        <v>0.40439052570768341</v>
      </c>
      <c r="DK228" s="183">
        <v>9003</v>
      </c>
      <c r="DL228" s="184">
        <v>9224</v>
      </c>
      <c r="DM228" s="184">
        <v>9380</v>
      </c>
      <c r="DN228" s="209">
        <v>8950.2307344370747</v>
      </c>
      <c r="DO228" s="184">
        <v>8652.1829677192945</v>
      </c>
      <c r="DP228" s="184">
        <v>8291.12276898249</v>
      </c>
      <c r="DQ228" s="184">
        <v>7894.9620249034779</v>
      </c>
      <c r="DR228" s="184">
        <v>7495.8760226983304</v>
      </c>
      <c r="DS228" s="184">
        <v>7122.4986857588519</v>
      </c>
      <c r="DT228" s="184">
        <v>6793.9596298496399</v>
      </c>
      <c r="DU228" s="184">
        <v>6518.5995786556477</v>
      </c>
      <c r="DV228" s="193">
        <v>1.8920043587684632</v>
      </c>
      <c r="DW228" s="181">
        <v>1.8541642715930939</v>
      </c>
      <c r="DX228" s="181">
        <v>1.67</v>
      </c>
      <c r="DY228" s="602">
        <v>1.67</v>
      </c>
      <c r="DZ228" s="181">
        <v>1.67</v>
      </c>
      <c r="EA228" s="181">
        <v>1.67</v>
      </c>
      <c r="EB228" s="181">
        <v>1.67</v>
      </c>
      <c r="EC228" s="181">
        <v>1.67</v>
      </c>
      <c r="ED228" s="181">
        <v>1.67</v>
      </c>
      <c r="EE228" s="181">
        <v>1.67</v>
      </c>
      <c r="EF228" s="182">
        <v>1.67</v>
      </c>
      <c r="EG228" s="194">
        <v>2.3777144222622494E-3</v>
      </c>
      <c r="EH228" s="194">
        <v>2.6714109339680357E-3</v>
      </c>
      <c r="EI228" s="194">
        <v>3.7977397212384111E-3</v>
      </c>
      <c r="EJ228" s="194">
        <v>4.234017990773122E-3</v>
      </c>
      <c r="EK228" s="194">
        <v>4.9754417744281697E-3</v>
      </c>
      <c r="EL228" s="194">
        <v>6.0579936651990011E-3</v>
      </c>
      <c r="EM228" s="194">
        <v>8.4347911090634775E-3</v>
      </c>
      <c r="EN228" s="194">
        <v>1.374138416278348E-2</v>
      </c>
      <c r="EO228" s="194">
        <v>2.5352789155693743E-2</v>
      </c>
      <c r="EP228" s="194">
        <v>4.8417435408055057E-2</v>
      </c>
      <c r="EQ228" s="194">
        <v>8.7226801215153915E-2</v>
      </c>
      <c r="ER228" s="183">
        <v>50000</v>
      </c>
      <c r="ES228" s="184">
        <v>50000</v>
      </c>
      <c r="ET228" s="184">
        <v>50000</v>
      </c>
      <c r="EU228" s="209">
        <v>50000</v>
      </c>
      <c r="EV228" s="184">
        <v>50000</v>
      </c>
      <c r="EW228" s="184">
        <v>50000</v>
      </c>
      <c r="EX228" s="184">
        <v>50000</v>
      </c>
      <c r="EY228" s="184">
        <v>50000</v>
      </c>
      <c r="EZ228" s="184">
        <v>50000</v>
      </c>
      <c r="FA228" s="184">
        <v>50000</v>
      </c>
      <c r="FB228" s="184">
        <v>50000</v>
      </c>
      <c r="FC228" s="196">
        <v>16.77</v>
      </c>
      <c r="FD228" s="196">
        <v>17.309999999999999</v>
      </c>
      <c r="FE228" s="196">
        <v>17.62</v>
      </c>
      <c r="FF228" s="598">
        <v>17.62</v>
      </c>
      <c r="FG228" s="196">
        <v>17.62</v>
      </c>
      <c r="FH228" s="196">
        <v>17.62</v>
      </c>
      <c r="FI228" s="196">
        <v>17.62</v>
      </c>
      <c r="FJ228" s="196">
        <v>17.62</v>
      </c>
      <c r="FK228" s="196">
        <v>17.62</v>
      </c>
      <c r="FL228" s="196">
        <v>17.62</v>
      </c>
      <c r="FM228" s="198">
        <v>17.62</v>
      </c>
      <c r="FN228" s="193">
        <v>1.9719464459607683E-4</v>
      </c>
      <c r="FO228" s="181">
        <v>2.0396845984606079E-4</v>
      </c>
      <c r="FP228" s="181">
        <v>2.3982808815842469E-4</v>
      </c>
      <c r="FQ228" s="181">
        <v>2.1598696049569141E-4</v>
      </c>
      <c r="FR228" s="181">
        <v>2.1277342497868641E-4</v>
      </c>
      <c r="FS228" s="181">
        <v>2.2293686084203269E-4</v>
      </c>
      <c r="FT228" s="181">
        <v>2.633847433590434E-4</v>
      </c>
      <c r="FU228" s="181">
        <v>3.6117444292275546E-4</v>
      </c>
      <c r="FV228" s="181">
        <v>5.6055807746858055E-4</v>
      </c>
      <c r="FW228" s="181">
        <v>9.06768748446981E-4</v>
      </c>
      <c r="FX228" s="182">
        <v>1.4035367095231485E-3</v>
      </c>
      <c r="FY228" s="184">
        <v>32445</v>
      </c>
      <c r="FZ228" s="184">
        <v>31021</v>
      </c>
      <c r="GA228" s="184">
        <v>29992</v>
      </c>
      <c r="GB228" s="209">
        <v>29992</v>
      </c>
      <c r="GC228" s="184">
        <v>29992</v>
      </c>
      <c r="GD228" s="184">
        <v>29992</v>
      </c>
      <c r="GE228" s="184">
        <v>29992</v>
      </c>
      <c r="GF228" s="184">
        <v>29992</v>
      </c>
      <c r="GG228" s="184">
        <v>29992</v>
      </c>
      <c r="GH228" s="184">
        <v>29992</v>
      </c>
      <c r="GI228" s="184">
        <v>29992</v>
      </c>
      <c r="GJ228" s="195">
        <v>1.9</v>
      </c>
      <c r="GK228" s="196">
        <v>1.8</v>
      </c>
      <c r="GL228" s="196">
        <v>1.7</v>
      </c>
      <c r="GM228" s="604">
        <v>1.7</v>
      </c>
      <c r="GN228" s="196">
        <v>1.7</v>
      </c>
      <c r="GO228" s="196">
        <v>1.7</v>
      </c>
      <c r="GP228" s="196">
        <v>1.7</v>
      </c>
      <c r="GQ228" s="196">
        <v>1.7</v>
      </c>
      <c r="GR228" s="196">
        <v>1.7</v>
      </c>
      <c r="GS228" s="196">
        <v>1.7</v>
      </c>
      <c r="GT228" s="198">
        <v>1.7</v>
      </c>
      <c r="GU228" s="196">
        <v>1.8597882968217916E-4</v>
      </c>
      <c r="GV228" s="196">
        <v>2.0764915523837057E-4</v>
      </c>
      <c r="GW228" s="196">
        <v>2.5393469187102221E-4</v>
      </c>
      <c r="GX228" s="196">
        <v>2.6201603136774397E-4</v>
      </c>
      <c r="GY228" s="196">
        <v>2.8925718321833494E-4</v>
      </c>
      <c r="GZ228" s="196">
        <v>3.296843854963169E-4</v>
      </c>
      <c r="HA228" s="196">
        <v>4.2483741044440477E-4</v>
      </c>
      <c r="HB228" s="196">
        <v>6.3580144408954234E-4</v>
      </c>
      <c r="HC228" s="196">
        <v>1.0747793735339745E-3</v>
      </c>
      <c r="HD228" s="196">
        <v>1.8845901146953912E-3</v>
      </c>
      <c r="HE228" s="196">
        <v>3.1370520977956891E-3</v>
      </c>
      <c r="HF228" s="183">
        <v>37853</v>
      </c>
      <c r="HG228" s="184">
        <v>34283</v>
      </c>
      <c r="HH228" s="184">
        <v>30483</v>
      </c>
      <c r="HI228" s="209">
        <v>30483</v>
      </c>
      <c r="HJ228" s="184">
        <v>30483</v>
      </c>
      <c r="HK228" s="184">
        <v>30483</v>
      </c>
      <c r="HL228" s="184">
        <v>30483</v>
      </c>
      <c r="HM228" s="184">
        <v>30483</v>
      </c>
      <c r="HN228" s="184">
        <v>30483</v>
      </c>
      <c r="HO228" s="184">
        <v>30483</v>
      </c>
      <c r="HP228" s="184">
        <v>30483</v>
      </c>
      <c r="HQ228" s="195">
        <v>9.4</v>
      </c>
      <c r="HR228" s="196">
        <v>9</v>
      </c>
      <c r="HS228" s="196">
        <v>8.1999999999999993</v>
      </c>
      <c r="HT228" s="604">
        <v>8.1999999999999993</v>
      </c>
      <c r="HU228" s="196">
        <v>8.1999999999999993</v>
      </c>
      <c r="HV228" s="196">
        <v>8.1999999999999993</v>
      </c>
      <c r="HW228" s="196">
        <v>8.1999999999999993</v>
      </c>
      <c r="HX228" s="196">
        <v>8.1999999999999993</v>
      </c>
      <c r="HY228" s="196">
        <v>8.1999999999999993</v>
      </c>
      <c r="HZ228" s="196">
        <v>8.1999999999999993</v>
      </c>
      <c r="IA228" s="198">
        <v>8.1999999999999993</v>
      </c>
      <c r="IB228" s="196">
        <v>6.8256893676997562E-5</v>
      </c>
      <c r="IC228" s="196">
        <v>7.8100523940320587E-5</v>
      </c>
      <c r="ID228" s="196">
        <v>1.026975656178389E-4</v>
      </c>
      <c r="IE228" s="196">
        <v>1.0596586223036381E-4</v>
      </c>
      <c r="IF228" s="196">
        <v>1.1698286805602913E-4</v>
      </c>
      <c r="IG228" s="196">
        <v>1.3333264377236748E-4</v>
      </c>
      <c r="IH228" s="196">
        <v>1.7181491632575879E-4</v>
      </c>
      <c r="II228" s="196">
        <v>2.5713406877649904E-4</v>
      </c>
      <c r="IJ228" s="196">
        <v>4.3466776605012927E-4</v>
      </c>
      <c r="IK228" s="196">
        <v>7.6217556388460776E-4</v>
      </c>
      <c r="IL228" s="198">
        <v>1.2687026388012652E-3</v>
      </c>
      <c r="IM228" s="209"/>
      <c r="IP228" s="606">
        <v>0.23459221501390176</v>
      </c>
      <c r="IQ228" s="279">
        <v>0.24096385542168675</v>
      </c>
      <c r="IR228" s="279">
        <v>0.3146067415730337</v>
      </c>
      <c r="IS228" s="279">
        <v>0.39449541284403672</v>
      </c>
      <c r="IT228" s="279">
        <v>0.50239476524554783</v>
      </c>
      <c r="IU228" s="279">
        <v>0.61029411764705888</v>
      </c>
      <c r="IV228" s="279">
        <v>0.72389705882352939</v>
      </c>
      <c r="IW228" s="311">
        <v>0.83750000000000002</v>
      </c>
      <c r="JA228" s="601">
        <v>0.76540778498609829</v>
      </c>
      <c r="JB228" s="601">
        <v>0.75903614457831325</v>
      </c>
      <c r="JC228" s="601">
        <v>0.6853932584269663</v>
      </c>
      <c r="JD228" s="601">
        <v>0.60550458715596323</v>
      </c>
      <c r="JE228" s="601">
        <v>0.49760523475445217</v>
      </c>
      <c r="JF228" s="601">
        <v>0.38970588235294112</v>
      </c>
      <c r="JG228" s="601">
        <v>0.27610294117647061</v>
      </c>
      <c r="JH228" s="710">
        <v>0.16249999999999998</v>
      </c>
      <c r="JI228" s="116">
        <v>1.1000000000000001</v>
      </c>
      <c r="JJ228" s="116">
        <v>1.1000000000000001</v>
      </c>
      <c r="JK228" s="116">
        <v>1.1000000000000001</v>
      </c>
      <c r="JL228" s="116">
        <v>1.1000000000000001</v>
      </c>
      <c r="JM228" s="116">
        <v>1.1000000000000001</v>
      </c>
      <c r="JN228" s="116">
        <v>1.1000000000000001</v>
      </c>
      <c r="JO228" s="116">
        <v>1.1000000000000001</v>
      </c>
      <c r="JP228" s="116">
        <v>1.1000000000000001</v>
      </c>
      <c r="JQ228" s="116">
        <v>1.1000000000000001</v>
      </c>
      <c r="JR228" s="116">
        <v>1.1000000000000001</v>
      </c>
      <c r="JS228" s="208">
        <v>1.1000000000000001</v>
      </c>
      <c r="JT228" s="116">
        <v>5000</v>
      </c>
      <c r="JU228" s="116">
        <v>5000</v>
      </c>
      <c r="JV228" s="116">
        <v>5000</v>
      </c>
      <c r="JW228" s="116">
        <v>5000</v>
      </c>
      <c r="JX228" s="116">
        <v>5000</v>
      </c>
      <c r="JY228" s="116">
        <v>5000</v>
      </c>
      <c r="JZ228" s="116">
        <v>5000</v>
      </c>
      <c r="KA228" s="116">
        <v>5000</v>
      </c>
      <c r="KB228" s="116">
        <v>5000</v>
      </c>
      <c r="KC228" s="116">
        <v>5000</v>
      </c>
      <c r="KD228" s="208">
        <v>5000</v>
      </c>
      <c r="KE228" s="116">
        <v>1.2</v>
      </c>
      <c r="KF228" s="116">
        <v>1.2</v>
      </c>
      <c r="KG228" s="116">
        <v>1.2</v>
      </c>
      <c r="KH228" s="116">
        <v>1.6</v>
      </c>
      <c r="KI228" s="116">
        <v>1.6</v>
      </c>
      <c r="KJ228" s="116">
        <v>1.6</v>
      </c>
      <c r="KK228" s="116">
        <v>1.6</v>
      </c>
      <c r="KL228" s="116">
        <v>1.6</v>
      </c>
      <c r="KM228" s="116">
        <v>1.6</v>
      </c>
      <c r="KN228" s="116">
        <v>1.6</v>
      </c>
      <c r="KO228" s="208">
        <v>1.6</v>
      </c>
      <c r="KP228" s="116">
        <v>20000</v>
      </c>
      <c r="KQ228" s="116">
        <v>20000</v>
      </c>
      <c r="KR228" s="116">
        <v>20000</v>
      </c>
      <c r="KS228" s="116">
        <v>40000</v>
      </c>
      <c r="KT228" s="116">
        <v>40000</v>
      </c>
      <c r="KU228" s="116">
        <v>40000</v>
      </c>
      <c r="KV228" s="116">
        <v>40000</v>
      </c>
      <c r="KW228" s="116">
        <v>40000</v>
      </c>
      <c r="KX228" s="116">
        <v>40000</v>
      </c>
      <c r="KY228" s="116">
        <v>40000</v>
      </c>
      <c r="KZ228" s="208">
        <v>40000</v>
      </c>
      <c r="LA228" s="116">
        <v>0.3</v>
      </c>
      <c r="LB228" s="116">
        <v>0.3</v>
      </c>
      <c r="LC228" s="116">
        <v>0.3</v>
      </c>
      <c r="LD228" s="116">
        <v>0.3</v>
      </c>
      <c r="LE228" s="116">
        <v>0.3</v>
      </c>
      <c r="LF228" s="116">
        <v>0.3</v>
      </c>
      <c r="LG228" s="116">
        <v>0.3</v>
      </c>
      <c r="LH228" s="116">
        <v>0.3</v>
      </c>
      <c r="LI228" s="116">
        <v>0.3</v>
      </c>
      <c r="LJ228" s="116">
        <v>0.3</v>
      </c>
      <c r="LK228" s="208">
        <v>0.3</v>
      </c>
      <c r="LL228" s="116">
        <v>17052</v>
      </c>
      <c r="LM228" s="116">
        <v>15490</v>
      </c>
      <c r="LN228" s="116">
        <v>15201</v>
      </c>
      <c r="LO228" s="116">
        <v>15201</v>
      </c>
      <c r="LP228" s="116">
        <v>15201</v>
      </c>
      <c r="LQ228" s="116">
        <v>15201</v>
      </c>
      <c r="LR228" s="116">
        <v>15201</v>
      </c>
      <c r="LS228" s="116">
        <v>15201</v>
      </c>
      <c r="LT228" s="116">
        <v>15201</v>
      </c>
      <c r="LU228" s="116">
        <v>15201</v>
      </c>
      <c r="LV228" s="208">
        <v>15201</v>
      </c>
      <c r="LW228">
        <v>6.5045185208327198E-3</v>
      </c>
      <c r="LX228">
        <v>8.3226592005442059E-3</v>
      </c>
      <c r="LY228">
        <v>1.3124669046898694E-2</v>
      </c>
      <c r="LZ228">
        <v>1.2992226709216738E-2</v>
      </c>
      <c r="MA228">
        <v>1.3948576748743386E-2</v>
      </c>
      <c r="MB228">
        <v>1.5642507173481108E-2</v>
      </c>
      <c r="MC228">
        <v>1.9931533003720928E-2</v>
      </c>
      <c r="MD228">
        <v>2.9662463642263152E-2</v>
      </c>
      <c r="ME228">
        <v>5.0150296051486569E-2</v>
      </c>
      <c r="MF228">
        <v>8.8401367209305345E-2</v>
      </c>
      <c r="MG228" s="5">
        <v>0.1484818852692304</v>
      </c>
      <c r="MH228" s="156">
        <v>5.440214699601576E-4</v>
      </c>
      <c r="MI228" s="156">
        <v>5.9714341477500965E-4</v>
      </c>
      <c r="MJ228" s="156">
        <v>6.0977935257596578E-4</v>
      </c>
      <c r="MK228" s="156">
        <v>2.1151135427274905E-4</v>
      </c>
      <c r="ML228" s="156">
        <v>2.1356689218614627E-4</v>
      </c>
      <c r="MM228" s="156">
        <v>2.2828424654061207E-4</v>
      </c>
      <c r="MN228" s="156">
        <v>2.759839005794445E-4</v>
      </c>
      <c r="MO228" s="156">
        <v>3.8853578075151652E-4</v>
      </c>
      <c r="MP228" s="156">
        <v>6.2122247152168264E-4</v>
      </c>
      <c r="MQ228" s="156">
        <v>1.0390188737644391E-3</v>
      </c>
      <c r="MR228" s="157">
        <v>1.6693781397478492E-3</v>
      </c>
      <c r="MS228" s="156">
        <v>7.587936759535335E-4</v>
      </c>
      <c r="MT228" s="156">
        <v>8.0716658230116248E-4</v>
      </c>
      <c r="MU228" s="156">
        <v>9.827705495295872E-4</v>
      </c>
      <c r="MV228" s="156">
        <v>1.0140467111269254E-3</v>
      </c>
      <c r="MW228" s="156">
        <v>1.1194746129892755E-3</v>
      </c>
      <c r="MX228" s="156">
        <v>1.2759347780259456E-3</v>
      </c>
      <c r="MY228" s="156">
        <v>1.6441932067133179E-3</v>
      </c>
      <c r="MZ228" s="156">
        <v>2.4606599830674382E-3</v>
      </c>
      <c r="NA228" s="156">
        <v>4.1595794090535012E-3</v>
      </c>
      <c r="NB228" s="156">
        <v>7.2936850377180442E-3</v>
      </c>
      <c r="NC228" s="157">
        <v>1.2140926437965882E-2</v>
      </c>
      <c r="ND228" s="156">
        <v>1.3055495479361221</v>
      </c>
      <c r="NE228" s="156">
        <v>1.278962885447563</v>
      </c>
      <c r="NF228" s="156">
        <v>1.2269487619593809</v>
      </c>
      <c r="NG228" s="156">
        <v>1.244465028874014</v>
      </c>
      <c r="NH228" s="156">
        <v>1.2537699345893227</v>
      </c>
      <c r="NI228" s="156">
        <v>1.2626719628365508</v>
      </c>
      <c r="NJ228" s="156">
        <v>1.2726754310493518</v>
      </c>
      <c r="NK228" s="156">
        <v>1.2832934452502704</v>
      </c>
      <c r="NL228" s="156">
        <v>1.2939157347323409</v>
      </c>
      <c r="NM228" s="156">
        <v>1.3039597558944724</v>
      </c>
      <c r="NN228" s="157">
        <v>1.312968143634331</v>
      </c>
      <c r="NO228" s="156">
        <v>6875.4334550141275</v>
      </c>
      <c r="NP228" s="156">
        <v>6746.2529631291945</v>
      </c>
      <c r="NQ228" s="156">
        <v>6470.483324166793</v>
      </c>
      <c r="NR228" s="156">
        <v>6383.6783426592128</v>
      </c>
      <c r="NS228" s="156">
        <v>6340.0888552732504</v>
      </c>
      <c r="NT228" s="156">
        <v>6273.5566246044236</v>
      </c>
      <c r="NU228" s="156">
        <v>6189.7727115116859</v>
      </c>
      <c r="NV228" s="156">
        <v>6093.6957446731321</v>
      </c>
      <c r="NW228" s="156">
        <v>5992.508838115562</v>
      </c>
      <c r="NX228" s="156">
        <v>5893.8526936797098</v>
      </c>
      <c r="NY228" s="157">
        <v>5804.1636819570786</v>
      </c>
      <c r="NZ228" s="156">
        <v>89.332677539217556</v>
      </c>
      <c r="OA228" s="156">
        <v>105.79470450885889</v>
      </c>
      <c r="OB228" s="156">
        <v>146.31045785707721</v>
      </c>
      <c r="OC228" s="156">
        <v>148.27935495261377</v>
      </c>
      <c r="OD228" s="156">
        <v>162.27633562257142</v>
      </c>
      <c r="OE228" s="156">
        <v>184.52402181659011</v>
      </c>
      <c r="OF228" s="156">
        <v>238.49563483261247</v>
      </c>
      <c r="OG228" s="156">
        <v>360.02603914825153</v>
      </c>
      <c r="OH228" s="156">
        <v>617.14546288828637</v>
      </c>
      <c r="OI228" s="156">
        <v>1102.0447171492119</v>
      </c>
      <c r="OJ228" s="157">
        <v>1873.0468746377619</v>
      </c>
      <c r="OK228" s="156"/>
      <c r="OL228" s="156"/>
      <c r="OM228" s="156"/>
      <c r="ON228" s="156"/>
      <c r="OO228" s="156"/>
      <c r="OP228" s="156"/>
      <c r="OQ228" s="156"/>
      <c r="OR228" s="156"/>
      <c r="OS228" s="156"/>
      <c r="OT228" s="156"/>
      <c r="OU228" s="157"/>
      <c r="OV228">
        <v>40.501310395593805</v>
      </c>
      <c r="OW228">
        <v>45.688636951265522</v>
      </c>
      <c r="OX228">
        <v>59.490073637311205</v>
      </c>
      <c r="OY228">
        <v>63.285381378465772</v>
      </c>
      <c r="OZ228">
        <v>71.89088240456941</v>
      </c>
      <c r="PA228">
        <v>83.880040583844817</v>
      </c>
      <c r="PB228">
        <v>111.2092336750629</v>
      </c>
      <c r="PC228">
        <v>172.01619914770708</v>
      </c>
      <c r="PD228">
        <v>301.56059642772243</v>
      </c>
      <c r="PE228">
        <v>549.33998957710821</v>
      </c>
      <c r="PF228" s="5">
        <v>949.55630471313236</v>
      </c>
      <c r="PG228">
        <v>35.774851864579965</v>
      </c>
      <c r="PH228">
        <v>45.774625602993133</v>
      </c>
      <c r="PI228">
        <v>72.185679757942822</v>
      </c>
      <c r="PJ228">
        <v>71.457246900692056</v>
      </c>
      <c r="PK228">
        <v>76.717172118088627</v>
      </c>
      <c r="PL228">
        <v>86.033789454146103</v>
      </c>
      <c r="PM228">
        <v>109.6234315204651</v>
      </c>
      <c r="PN228">
        <v>163.14355003244734</v>
      </c>
      <c r="PO228">
        <v>275.82662828317615</v>
      </c>
      <c r="PP228">
        <v>486.20751965117944</v>
      </c>
      <c r="PQ228" s="5">
        <v>816.65036898076733</v>
      </c>
      <c r="PR228">
        <v>13.056515279043781</v>
      </c>
      <c r="PS228">
        <v>14.331441954600232</v>
      </c>
      <c r="PT228">
        <v>14.634704461823176</v>
      </c>
      <c r="PU228">
        <v>13.53672667345594</v>
      </c>
      <c r="PV228">
        <v>13.668281099913361</v>
      </c>
      <c r="PW228">
        <v>14.610191778599173</v>
      </c>
      <c r="PX228">
        <v>17.662969637084451</v>
      </c>
      <c r="PY228">
        <v>24.86628996809706</v>
      </c>
      <c r="PZ228">
        <v>39.758238177387689</v>
      </c>
      <c r="QA228" s="7">
        <v>66.497207920924097</v>
      </c>
      <c r="QB228" s="5">
        <v>106.84020094386236</v>
      </c>
      <c r="QC228">
        <v>3.8816849287078958</v>
      </c>
      <c r="QD228">
        <v>3.7509031079535018</v>
      </c>
      <c r="QE228">
        <v>4.4817285370197757</v>
      </c>
      <c r="QF228">
        <v>4.6243572167521174</v>
      </c>
      <c r="QG228">
        <v>5.1051400776149922</v>
      </c>
      <c r="QH228">
        <v>5.818645368231719</v>
      </c>
      <c r="QI228">
        <v>7.4980142805747434</v>
      </c>
      <c r="QJ228">
        <v>11.221347720782438</v>
      </c>
      <c r="QK228">
        <v>18.968929979106679</v>
      </c>
      <c r="QL228">
        <v>33.261391877505595</v>
      </c>
      <c r="QM228" s="5">
        <v>55.366266835055811</v>
      </c>
      <c r="QN228">
        <v>11.464757945172774</v>
      </c>
      <c r="QO228">
        <v>11.594672000369089</v>
      </c>
      <c r="QP228">
        <v>12.947215773612685</v>
      </c>
      <c r="QQ228">
        <v>13.359254181728339</v>
      </c>
      <c r="QR228">
        <v>14.748182446443312</v>
      </c>
      <c r="QS228">
        <v>16.809419952669412</v>
      </c>
      <c r="QT228">
        <v>21.660930143882599</v>
      </c>
      <c r="QU228">
        <v>32.417226748927042</v>
      </c>
      <c r="QV228">
        <v>54.799131050752635</v>
      </c>
      <c r="QW228">
        <v>96.088465423905092</v>
      </c>
      <c r="QX228" s="5">
        <v>159.94699307905012</v>
      </c>
      <c r="QY228" s="7">
        <v>1.9</v>
      </c>
      <c r="QZ228" s="7">
        <v>1.8</v>
      </c>
      <c r="RA228" s="7">
        <v>1.7</v>
      </c>
      <c r="RB228" s="7">
        <v>1.7</v>
      </c>
      <c r="RC228" s="7">
        <v>1.7</v>
      </c>
      <c r="RD228" s="7">
        <v>1.7</v>
      </c>
      <c r="RE228" s="7">
        <v>1.7</v>
      </c>
      <c r="RF228" s="7">
        <v>1.7</v>
      </c>
      <c r="RG228" s="7">
        <v>1.7</v>
      </c>
      <c r="RH228" s="7">
        <v>1.7</v>
      </c>
      <c r="RI228" s="5">
        <v>1.7</v>
      </c>
      <c r="RJ228" s="7">
        <v>32445</v>
      </c>
      <c r="RK228" s="7">
        <v>31021</v>
      </c>
      <c r="RL228" s="7">
        <v>29992</v>
      </c>
      <c r="RM228" s="7">
        <v>29992</v>
      </c>
      <c r="RN228" s="7">
        <v>29992</v>
      </c>
      <c r="RO228" s="7">
        <v>29992</v>
      </c>
      <c r="RP228" s="7">
        <v>29992</v>
      </c>
      <c r="RQ228" s="7">
        <v>29992</v>
      </c>
      <c r="RR228" s="7">
        <v>29992</v>
      </c>
      <c r="RS228" s="7">
        <v>29992</v>
      </c>
      <c r="RT228" s="5">
        <v>29992</v>
      </c>
      <c r="RU228">
        <v>0.61496061296921656</v>
      </c>
      <c r="RV228">
        <v>0.60692639198987808</v>
      </c>
      <c r="RW228">
        <v>0.58746426934910201</v>
      </c>
      <c r="RX228">
        <v>0.58746426934910212</v>
      </c>
      <c r="RY228">
        <v>0.5874642693491019</v>
      </c>
      <c r="RZ228">
        <v>0.58746426934910201</v>
      </c>
      <c r="SA228">
        <v>0.58746426934910212</v>
      </c>
      <c r="SB228">
        <v>0.58746426934910201</v>
      </c>
      <c r="SC228">
        <v>0.58746426934910212</v>
      </c>
      <c r="SD228">
        <v>0.58746426934910223</v>
      </c>
      <c r="SE228" s="5">
        <v>0.58746426934910201</v>
      </c>
      <c r="SF228" s="156">
        <v>20082.11794714697</v>
      </c>
      <c r="SG228" s="156">
        <v>18667.915862663198</v>
      </c>
      <c r="SH228" s="156">
        <v>18238.060005673262</v>
      </c>
      <c r="SI228" s="156">
        <v>18238.060005673262</v>
      </c>
      <c r="SJ228" s="156">
        <v>18238.060005673262</v>
      </c>
      <c r="SK228" s="156">
        <v>18238.060005673266</v>
      </c>
      <c r="SL228" s="156">
        <v>18238.060005673262</v>
      </c>
      <c r="SM228" s="156">
        <v>18238.060005673262</v>
      </c>
      <c r="SN228" s="156">
        <v>18238.060005673262</v>
      </c>
      <c r="SO228" s="156">
        <v>18238.060005673266</v>
      </c>
      <c r="SP228" s="157">
        <v>18238.060005673262</v>
      </c>
      <c r="SQ228" s="156">
        <v>15.346442873880671</v>
      </c>
      <c r="SR228" s="156">
        <v>15.34557510832259</v>
      </c>
      <c r="SS228" s="156">
        <v>17.42894431063246</v>
      </c>
      <c r="ST228" s="156">
        <v>17.983611398480456</v>
      </c>
      <c r="SU228" s="156">
        <v>19.853322524058306</v>
      </c>
      <c r="SV228" s="156">
        <v>22.628065320901129</v>
      </c>
      <c r="SW228" s="156">
        <v>29.158944424457342</v>
      </c>
      <c r="SX228" s="156">
        <v>43.638574469709482</v>
      </c>
      <c r="SY228" s="156">
        <v>73.768061029859311</v>
      </c>
      <c r="SZ228" s="156">
        <v>129.34985730141068</v>
      </c>
      <c r="TA228" s="157">
        <v>215.31325991410591</v>
      </c>
      <c r="TB228" s="156"/>
      <c r="TC228" s="156"/>
      <c r="TD228" s="156"/>
      <c r="TE228" s="156"/>
      <c r="TF228" s="156"/>
      <c r="TG228" s="156"/>
      <c r="TH228" s="156"/>
      <c r="TI228" s="156"/>
      <c r="TJ228" s="156"/>
      <c r="TK228" s="156"/>
      <c r="TL228" s="156"/>
      <c r="TM228" s="728">
        <v>48.831367143623744</v>
      </c>
      <c r="TN228" s="244">
        <v>60.106067557593363</v>
      </c>
      <c r="TO228" s="244">
        <v>86.820384219765998</v>
      </c>
      <c r="TP228" s="244">
        <v>84.993973574148001</v>
      </c>
      <c r="TQ228" s="244">
        <v>90.385453218001985</v>
      </c>
      <c r="TR228" s="244">
        <v>100.64398123274528</v>
      </c>
      <c r="TS228" s="244">
        <v>127.28640115754956</v>
      </c>
      <c r="TT228" s="244">
        <v>188.00984000054439</v>
      </c>
      <c r="TU228" s="244">
        <v>315.58486646056383</v>
      </c>
      <c r="TV228" s="244">
        <v>552.70472757210359</v>
      </c>
      <c r="TW228" s="729">
        <v>923.49056992462965</v>
      </c>
      <c r="TX228" s="117">
        <v>165.34770949381044</v>
      </c>
      <c r="TY228" s="117">
        <v>176.53470199676559</v>
      </c>
      <c r="TZ228" s="117">
        <v>211.28854566757212</v>
      </c>
      <c r="UA228" s="117">
        <v>190.28451219670413</v>
      </c>
      <c r="UB228" s="117">
        <v>187.45338740622273</v>
      </c>
      <c r="UC228" s="117">
        <v>196.40737440183077</v>
      </c>
      <c r="UD228" s="117">
        <v>232.04195889931725</v>
      </c>
      <c r="UE228" s="117">
        <v>318.19468421494764</v>
      </c>
      <c r="UF228" s="117">
        <v>493.85166624981952</v>
      </c>
      <c r="UG228" s="117">
        <v>798.86326738179025</v>
      </c>
      <c r="UH228" s="185">
        <v>1236.5158410898937</v>
      </c>
      <c r="UI228" s="116">
        <v>1.1077182149873701</v>
      </c>
      <c r="UJ228" s="116">
        <v>1.1066945810409468</v>
      </c>
      <c r="UK228" s="116">
        <v>1.1044397804326769</v>
      </c>
      <c r="UL228" s="116">
        <v>1.1080095255319256</v>
      </c>
      <c r="UM228" s="116">
        <v>1.1075400623521756</v>
      </c>
      <c r="UN228" s="116">
        <v>1.1071919616514088</v>
      </c>
      <c r="UO228" s="116">
        <v>1.1068287435286204</v>
      </c>
      <c r="UP228" s="116">
        <v>1.1064646066389052</v>
      </c>
      <c r="UQ228" s="116">
        <v>1.1061178244180365</v>
      </c>
      <c r="UR228" s="116">
        <v>1.1058084435860966</v>
      </c>
      <c r="US228" s="208">
        <v>1.1055589879893346</v>
      </c>
      <c r="UT228" s="156">
        <v>16243.532471930323</v>
      </c>
      <c r="UU228" s="156">
        <v>15121.538364716966</v>
      </c>
      <c r="UV228" s="156">
        <v>14093.046368020248</v>
      </c>
      <c r="UW228" s="156">
        <v>14093.04636802025</v>
      </c>
      <c r="UX228" s="156">
        <v>14093.046368020248</v>
      </c>
      <c r="UY228" s="156">
        <v>14093.046368020248</v>
      </c>
      <c r="UZ228" s="156">
        <v>14093.04636802025</v>
      </c>
      <c r="VA228" s="156">
        <v>14093.046368020248</v>
      </c>
      <c r="VB228" s="156">
        <v>14093.046368020252</v>
      </c>
      <c r="VC228" s="156">
        <v>14093.04636802025</v>
      </c>
      <c r="VD228" s="157">
        <v>14093.046368020248</v>
      </c>
      <c r="VE228" s="156">
        <v>26413.939574929223</v>
      </c>
      <c r="VF228" s="156">
        <v>24914.946135624887</v>
      </c>
      <c r="VG228" s="156">
        <v>23989.623034665659</v>
      </c>
      <c r="VH228" s="156">
        <v>23989.623034665656</v>
      </c>
      <c r="VI228" s="156">
        <v>23989.623034665659</v>
      </c>
      <c r="VJ228" s="156">
        <v>23989.623034665659</v>
      </c>
      <c r="VK228" s="156">
        <v>23989.623034665659</v>
      </c>
      <c r="VL228" s="156">
        <v>23989.623034665656</v>
      </c>
      <c r="VM228" s="156">
        <v>23989.623034665659</v>
      </c>
      <c r="VN228" s="156">
        <v>23989.623034665656</v>
      </c>
      <c r="VO228" s="157">
        <v>23989.623034665659</v>
      </c>
      <c r="VP228" s="156">
        <v>9.4477250563571263E-4</v>
      </c>
      <c r="VQ228" s="156">
        <v>1.0148157375395328E-3</v>
      </c>
      <c r="VR228" s="156">
        <v>1.2367052414006092E-3</v>
      </c>
      <c r="VS228" s="156">
        <v>1.2760627424946692E-3</v>
      </c>
      <c r="VT228" s="156">
        <v>1.408731796207611E-3</v>
      </c>
      <c r="VU228" s="156">
        <v>1.6056191635222623E-3</v>
      </c>
      <c r="VV228" s="156">
        <v>2.0690306171577224E-3</v>
      </c>
      <c r="VW228" s="156">
        <v>3.0964614271569808E-3</v>
      </c>
      <c r="VX228" s="156">
        <v>5.2343587825874746E-3</v>
      </c>
      <c r="VY228" s="156">
        <v>9.1782751524134357E-3</v>
      </c>
      <c r="VZ228" s="157">
        <v>1.527797853576157E-2</v>
      </c>
      <c r="WA228" s="156">
        <v>6157.7322481055289</v>
      </c>
      <c r="WB228" s="156">
        <v>6004.1871561419739</v>
      </c>
      <c r="WC228" s="156">
        <v>5665.967064901517</v>
      </c>
      <c r="WD228" s="156">
        <v>5560.6667872347798</v>
      </c>
      <c r="WE228" s="156">
        <v>5527.8043646522783</v>
      </c>
      <c r="WF228" s="156">
        <v>5503.4373155986241</v>
      </c>
      <c r="WG228" s="156">
        <v>5478.0120470034053</v>
      </c>
      <c r="WH228" s="156">
        <v>5452.5224647233663</v>
      </c>
      <c r="WI228" s="156">
        <v>5428.2477092625395</v>
      </c>
      <c r="WJ228" s="156">
        <v>5406.5910510267695</v>
      </c>
      <c r="WK228" s="157">
        <v>5389.1291592534217</v>
      </c>
      <c r="WL228" s="156">
        <v>7.0485399907928778E-3</v>
      </c>
      <c r="WM228" s="156">
        <v>8.919802615319215E-3</v>
      </c>
      <c r="WN228" s="156">
        <v>1.373444839947466E-2</v>
      </c>
      <c r="WO228" s="156">
        <v>1.3203738063489488E-2</v>
      </c>
      <c r="WP228" s="156">
        <v>1.4162143640929532E-2</v>
      </c>
      <c r="WQ228" s="156">
        <v>1.5870791420021721E-2</v>
      </c>
      <c r="WR228" s="156">
        <v>2.0207516904300372E-2</v>
      </c>
      <c r="WS228" s="156">
        <v>3.005099942301467E-2</v>
      </c>
      <c r="WT228" s="156">
        <v>5.0771518523008249E-2</v>
      </c>
      <c r="WU228" s="156">
        <v>8.9440386083069784E-2</v>
      </c>
      <c r="WV228" s="157">
        <v>0.15015126340897825</v>
      </c>
      <c r="WW228" s="119">
        <v>9.4477250563571263E-4</v>
      </c>
      <c r="WX228" s="119">
        <v>1.014815737539533E-3</v>
      </c>
      <c r="WY228" s="119">
        <v>1.2367052414006094E-3</v>
      </c>
      <c r="WZ228" s="119">
        <v>1.2760627424946694E-3</v>
      </c>
      <c r="XA228" s="119">
        <v>1.4087317962076106E-3</v>
      </c>
      <c r="XB228" s="119">
        <v>1.6056191635222625E-3</v>
      </c>
      <c r="XC228" s="119">
        <v>2.0690306171577228E-3</v>
      </c>
      <c r="XD228" s="119">
        <v>3.0964614271569808E-3</v>
      </c>
      <c r="XE228" s="197">
        <v>5.2343587825874754E-3</v>
      </c>
      <c r="XF228" s="197">
        <v>9.1782751524134357E-3</v>
      </c>
      <c r="XG228" s="201">
        <v>1.5277978535761572E-2</v>
      </c>
      <c r="XH228" s="821">
        <v>0.19173587614067472</v>
      </c>
      <c r="XI228" s="821">
        <v>0.21289340101522847</v>
      </c>
      <c r="XJ228" s="821">
        <v>0.24278698588090852</v>
      </c>
      <c r="XK228" s="821">
        <v>0.25104265936525005</v>
      </c>
      <c r="XL228" s="821">
        <v>0.25844372744538024</v>
      </c>
      <c r="XM228" s="821">
        <v>0.26420500444924572</v>
      </c>
      <c r="XN228" s="821">
        <v>0.27051271323087089</v>
      </c>
      <c r="XO228" s="821">
        <v>0.27721040293229415</v>
      </c>
      <c r="XP228" s="821">
        <v>0.28405551930218725</v>
      </c>
      <c r="XQ228" s="821">
        <v>0.29075827555559908</v>
      </c>
      <c r="XR228" s="822">
        <v>0.29698406314616727</v>
      </c>
      <c r="XS228" s="821">
        <v>0.15902799138726545</v>
      </c>
      <c r="XT228" s="821">
        <v>0.1618274111675127</v>
      </c>
      <c r="XU228" s="821">
        <v>0.16635972989564146</v>
      </c>
      <c r="XV228" s="821">
        <v>0.18692302256387808</v>
      </c>
      <c r="XW228" s="821">
        <v>0.20556125965493205</v>
      </c>
      <c r="XX228" s="821">
        <v>0.22019723608118966</v>
      </c>
      <c r="XY228" s="821">
        <v>0.2363450554355068</v>
      </c>
      <c r="XZ228" s="821">
        <v>0.25362863920569029</v>
      </c>
      <c r="YA228" s="821">
        <v>0.27143238134347697</v>
      </c>
      <c r="YB228" s="821">
        <v>0.28898820671356334</v>
      </c>
      <c r="YC228" s="822">
        <v>0.30536650697232537</v>
      </c>
      <c r="YD228">
        <v>6254.1806020066879</v>
      </c>
      <c r="YE228">
        <v>6088.850174216027</v>
      </c>
      <c r="YF228">
        <v>5723.589001447177</v>
      </c>
      <c r="YG228">
        <v>5809.620169235448</v>
      </c>
      <c r="YH228">
        <v>5762.4888815761096</v>
      </c>
      <c r="YI228">
        <v>5727.5158534897355</v>
      </c>
      <c r="YJ228">
        <v>5691.0005542204935</v>
      </c>
      <c r="YK228">
        <v>5654.3688241025466</v>
      </c>
      <c r="YL228">
        <v>5619.460530961579</v>
      </c>
      <c r="YM228">
        <v>5588.2987106999599</v>
      </c>
      <c r="YN228" s="5">
        <v>5563.1600498656353</v>
      </c>
      <c r="YO228" s="156">
        <v>5646.0032139834375</v>
      </c>
      <c r="YP228" s="156">
        <v>5501.8342716460311</v>
      </c>
      <c r="YQ228" s="156">
        <v>5182.3459303547506</v>
      </c>
      <c r="YR228" s="156">
        <v>5243.2944260532468</v>
      </c>
      <c r="YS228" s="156">
        <v>5202.9620213808148</v>
      </c>
      <c r="YT228" s="156">
        <v>5173.0106899863868</v>
      </c>
      <c r="YU228" s="156">
        <v>5141.7173501271072</v>
      </c>
      <c r="YV228" s="156">
        <v>5110.3024806900576</v>
      </c>
      <c r="YW228" s="156">
        <v>5080.3453365541363</v>
      </c>
      <c r="YX228" s="156">
        <v>5053.5865801289328</v>
      </c>
      <c r="YY228" s="157">
        <v>5031.9884423202784</v>
      </c>
      <c r="YZ228" s="156">
        <v>7.0485399907928795E-3</v>
      </c>
      <c r="ZA228" s="156">
        <v>8.919802615319215E-3</v>
      </c>
      <c r="ZB228" s="156">
        <v>1.3734448399474661E-2</v>
      </c>
      <c r="ZC228" s="156">
        <v>1.3203738063489488E-2</v>
      </c>
      <c r="ZD228" s="156">
        <v>1.4162143640929532E-2</v>
      </c>
      <c r="ZE228" s="156">
        <v>1.5870791420021724E-2</v>
      </c>
      <c r="ZF228" s="156">
        <v>2.0207516904300372E-2</v>
      </c>
      <c r="ZG228" s="156">
        <v>3.005099942301467E-2</v>
      </c>
      <c r="ZH228" s="156">
        <v>5.0771518523008242E-2</v>
      </c>
      <c r="ZI228" s="156">
        <v>8.9440386083069812E-2</v>
      </c>
      <c r="ZJ228" s="157">
        <v>0.15015126340897825</v>
      </c>
      <c r="ZK228" s="748">
        <v>24.287045045740662</v>
      </c>
      <c r="ZL228" s="748">
        <v>24.097682360214094</v>
      </c>
      <c r="ZM228" s="748">
        <v>25.670345120374378</v>
      </c>
      <c r="ZN228" s="748">
        <v>26.487290502619075</v>
      </c>
      <c r="ZO228" s="748">
        <v>29.241107889005868</v>
      </c>
      <c r="ZP228" s="748">
        <v>33.327907636927236</v>
      </c>
      <c r="ZQ228" s="748">
        <v>42.94695957373645</v>
      </c>
      <c r="ZR228" s="748">
        <v>64.273386111814958</v>
      </c>
      <c r="ZS228" s="748">
        <v>108.64981560254994</v>
      </c>
      <c r="ZT228" s="748">
        <v>190.51386125393486</v>
      </c>
      <c r="ZU228" s="748">
        <v>317.1256728163475</v>
      </c>
      <c r="ZV228" s="334"/>
      <c r="ZW228" s="334"/>
      <c r="ZX228" s="334"/>
      <c r="ZY228" s="334"/>
      <c r="ZZ228" s="334"/>
      <c r="AAA228" s="334"/>
      <c r="AAB228" s="334"/>
      <c r="AAC228" s="334"/>
      <c r="AAD228" s="334"/>
      <c r="AAE228" s="334"/>
      <c r="AAF228" s="334"/>
      <c r="AAG228" s="7"/>
      <c r="AAH228" s="7"/>
      <c r="AAI228" s="7"/>
    </row>
    <row r="229" spans="1:711">
      <c r="A229" s="125" t="s">
        <v>224</v>
      </c>
      <c r="B229" s="129" t="s">
        <v>601</v>
      </c>
      <c r="C229" s="125" t="s">
        <v>500</v>
      </c>
      <c r="D229" s="138" t="s">
        <v>501</v>
      </c>
      <c r="E229" s="165">
        <v>16139.021622030757</v>
      </c>
      <c r="F229" s="165">
        <v>21183.965403322651</v>
      </c>
      <c r="G229" s="165">
        <v>24525.095006227766</v>
      </c>
      <c r="H229" s="167">
        <v>31235.745078821037</v>
      </c>
      <c r="I229" s="165">
        <v>44190.314187308941</v>
      </c>
      <c r="J229" s="165">
        <v>59644.658616478875</v>
      </c>
      <c r="K229" s="165">
        <v>78818.633502252706</v>
      </c>
      <c r="L229" s="165">
        <v>101133.54460964263</v>
      </c>
      <c r="M229" s="165">
        <v>126043.87427529074</v>
      </c>
      <c r="N229" s="165">
        <v>153406.70361357735</v>
      </c>
      <c r="O229" s="163">
        <v>183754.19323130645</v>
      </c>
      <c r="P229" s="165">
        <v>103707.55865264939</v>
      </c>
      <c r="Q229" s="165">
        <v>151631.90779885784</v>
      </c>
      <c r="R229" s="165">
        <v>203487.10271925994</v>
      </c>
      <c r="S229" s="167">
        <v>237802.56741126391</v>
      </c>
      <c r="T229" s="165">
        <v>314794.69689845742</v>
      </c>
      <c r="U229" s="165">
        <v>406042.85624467395</v>
      </c>
      <c r="V229" s="165">
        <v>514342.4892130589</v>
      </c>
      <c r="W229" s="165">
        <v>635618.75265548262</v>
      </c>
      <c r="X229" s="165">
        <v>767657.12358047022</v>
      </c>
      <c r="Y229" s="165">
        <v>911675.85088013951</v>
      </c>
      <c r="Z229" s="165">
        <v>1073165.6777998125</v>
      </c>
      <c r="AA229" s="164">
        <v>27048.084671870121</v>
      </c>
      <c r="AB229" s="165">
        <v>36203.861762167246</v>
      </c>
      <c r="AC229" s="165">
        <v>46308.649929437001</v>
      </c>
      <c r="AD229" s="167">
        <v>51788.598490914839</v>
      </c>
      <c r="AE229" s="165">
        <v>58038.256595725645</v>
      </c>
      <c r="AF229" s="165">
        <v>65355.207635681509</v>
      </c>
      <c r="AG229" s="165">
        <v>75042.362607724048</v>
      </c>
      <c r="AH229" s="165">
        <v>87367.360327226197</v>
      </c>
      <c r="AI229" s="165">
        <v>102459.17988392223</v>
      </c>
      <c r="AJ229" s="165">
        <v>120321.4338205035</v>
      </c>
      <c r="AK229" s="163">
        <v>141030.57509821028</v>
      </c>
      <c r="AL229" s="164">
        <v>8372.3707244708858</v>
      </c>
      <c r="AM229" s="165">
        <v>10541.255622380495</v>
      </c>
      <c r="AN229" s="165">
        <v>13588.961628147719</v>
      </c>
      <c r="AO229" s="167">
        <v>15576.905635295432</v>
      </c>
      <c r="AP229" s="165">
        <v>18182.316440999821</v>
      </c>
      <c r="AQ229" s="165">
        <v>21167.465875093669</v>
      </c>
      <c r="AR229" s="165">
        <v>25237.548914389368</v>
      </c>
      <c r="AS229" s="165">
        <v>30465.346395007491</v>
      </c>
      <c r="AT229" s="165">
        <v>36780.760980089413</v>
      </c>
      <c r="AU229" s="165">
        <v>43969.858887252929</v>
      </c>
      <c r="AV229" s="163">
        <v>51742.107396243162</v>
      </c>
      <c r="AW229" s="164">
        <v>0</v>
      </c>
      <c r="AX229" s="165">
        <v>0</v>
      </c>
      <c r="AY229" s="165">
        <v>0</v>
      </c>
      <c r="AZ229" s="167">
        <v>991.42163899503771</v>
      </c>
      <c r="BA229" s="165">
        <v>1676.3274617914867</v>
      </c>
      <c r="BB229" s="165">
        <v>2801.1074410672395</v>
      </c>
      <c r="BC229" s="165">
        <v>4529.6633251038793</v>
      </c>
      <c r="BD229" s="165">
        <v>6995.8680508994194</v>
      </c>
      <c r="BE229" s="165">
        <v>10461.989368028304</v>
      </c>
      <c r="BF229" s="165">
        <v>14710.196219295211</v>
      </c>
      <c r="BG229" s="163">
        <v>19469.919324017086</v>
      </c>
      <c r="BH229" s="164">
        <v>8781.1405422793759</v>
      </c>
      <c r="BI229" s="165">
        <v>15843.763336570009</v>
      </c>
      <c r="BJ229" s="165">
        <v>13371.707009558408</v>
      </c>
      <c r="BK229" s="167">
        <v>17500.940429037968</v>
      </c>
      <c r="BL229" s="165">
        <v>25899.417955780584</v>
      </c>
      <c r="BM229" s="165">
        <v>38968.92423626098</v>
      </c>
      <c r="BN229" s="165">
        <v>58378.906968569027</v>
      </c>
      <c r="BO229" s="165">
        <v>79656.404791028181</v>
      </c>
      <c r="BP229" s="165">
        <v>111234.75818829892</v>
      </c>
      <c r="BQ229" s="165">
        <v>143093.65917944926</v>
      </c>
      <c r="BR229" s="163">
        <v>170871.25479853313</v>
      </c>
      <c r="BS229" s="164">
        <v>0</v>
      </c>
      <c r="BT229" s="165">
        <v>0</v>
      </c>
      <c r="BU229" s="165">
        <v>0</v>
      </c>
      <c r="BV229" s="167">
        <v>437258.77970511379</v>
      </c>
      <c r="BW229" s="165">
        <v>651538.50562185934</v>
      </c>
      <c r="BX229" s="165">
        <v>959345.36096446298</v>
      </c>
      <c r="BY229" s="165">
        <v>1370969.0119344769</v>
      </c>
      <c r="BZ229" s="165">
        <v>1880869.6994500139</v>
      </c>
      <c r="CA229" s="165">
        <v>2470910.284573785</v>
      </c>
      <c r="CB229" s="165">
        <v>3122569.5112583074</v>
      </c>
      <c r="CC229" s="163">
        <v>3830444.7886326751</v>
      </c>
      <c r="CD229" s="164">
        <v>0</v>
      </c>
      <c r="CE229" s="165">
        <v>0</v>
      </c>
      <c r="CF229" s="165">
        <v>0</v>
      </c>
      <c r="CG229" s="167">
        <v>806.52889508422481</v>
      </c>
      <c r="CH229" s="165">
        <v>895.12637327607501</v>
      </c>
      <c r="CI229" s="165">
        <v>1004.7128508881084</v>
      </c>
      <c r="CJ229" s="165">
        <v>1133.7100267946107</v>
      </c>
      <c r="CK229" s="165">
        <v>1277.6028767410332</v>
      </c>
      <c r="CL229" s="165">
        <v>1429.2097219449195</v>
      </c>
      <c r="CM229" s="165">
        <v>1580.2984779451185</v>
      </c>
      <c r="CN229" s="169">
        <v>1724.3446591468505</v>
      </c>
      <c r="CO229" s="176">
        <v>0.64923613247205991</v>
      </c>
      <c r="CP229" s="175">
        <v>0.625279187817259</v>
      </c>
      <c r="CQ229" s="175">
        <v>0.59085328422345007</v>
      </c>
      <c r="CR229" s="191">
        <v>0.5620343180708719</v>
      </c>
      <c r="CS229" s="175">
        <v>0.53599501289968787</v>
      </c>
      <c r="CT229" s="175">
        <v>0.51559775946956465</v>
      </c>
      <c r="CU229" s="175">
        <v>0.49314223133362228</v>
      </c>
      <c r="CV229" s="175">
        <v>0.46916095786201567</v>
      </c>
      <c r="CW229" s="175">
        <v>0.44451209935433578</v>
      </c>
      <c r="CX229" s="175">
        <v>0.42025351773083763</v>
      </c>
      <c r="CY229" s="175">
        <v>0.3976494298815072</v>
      </c>
      <c r="CZ229" s="176">
        <v>0.38720899116938723</v>
      </c>
      <c r="DA229" s="191">
        <v>0.38905445678677864</v>
      </c>
      <c r="DB229" s="191">
        <v>0.40439052570768347</v>
      </c>
      <c r="DC229" s="191">
        <v>0.40439052570768341</v>
      </c>
      <c r="DD229" s="191">
        <v>0.40439052570768341</v>
      </c>
      <c r="DE229" s="191">
        <v>0.40439052570768347</v>
      </c>
      <c r="DF229" s="191">
        <v>0.40439052570768341</v>
      </c>
      <c r="DG229" s="191">
        <v>0.40439052570768341</v>
      </c>
      <c r="DH229" s="191">
        <v>0.40439052570768347</v>
      </c>
      <c r="DI229" s="191">
        <v>0.40439052570768347</v>
      </c>
      <c r="DJ229" s="175">
        <v>0.40439052570768341</v>
      </c>
      <c r="DK229" s="183">
        <v>9003</v>
      </c>
      <c r="DL229" s="184">
        <v>9224</v>
      </c>
      <c r="DM229" s="184">
        <v>9380</v>
      </c>
      <c r="DN229" s="209">
        <v>8950.2307344370747</v>
      </c>
      <c r="DO229" s="184">
        <v>8652.1829677192945</v>
      </c>
      <c r="DP229" s="184">
        <v>8291.12276898249</v>
      </c>
      <c r="DQ229" s="184">
        <v>7894.9620249034779</v>
      </c>
      <c r="DR229" s="184">
        <v>7495.8760226983304</v>
      </c>
      <c r="DS229" s="184">
        <v>7122.4986857588519</v>
      </c>
      <c r="DT229" s="184">
        <v>6793.9596298496399</v>
      </c>
      <c r="DU229" s="184">
        <v>6518.5995786556477</v>
      </c>
      <c r="DV229" s="193">
        <v>1.8920043587684632</v>
      </c>
      <c r="DW229" s="181">
        <v>1.8541642715930939</v>
      </c>
      <c r="DX229" s="181">
        <v>1.67</v>
      </c>
      <c r="DY229" s="602">
        <v>1.67</v>
      </c>
      <c r="DZ229" s="181">
        <v>1.67</v>
      </c>
      <c r="EA229" s="181">
        <v>1.67</v>
      </c>
      <c r="EB229" s="181">
        <v>1.67</v>
      </c>
      <c r="EC229" s="181">
        <v>1.67</v>
      </c>
      <c r="ED229" s="181">
        <v>1.67</v>
      </c>
      <c r="EE229" s="181">
        <v>1.67</v>
      </c>
      <c r="EF229" s="182">
        <v>1.67</v>
      </c>
      <c r="EG229" s="194">
        <v>0.96822123124084236</v>
      </c>
      <c r="EH229" s="194">
        <v>1.4347465304654059</v>
      </c>
      <c r="EI229" s="194">
        <v>2.1610548271658856</v>
      </c>
      <c r="EJ229" s="194">
        <v>2.9739155484872546</v>
      </c>
      <c r="EK229" s="194">
        <v>4.4784374394969175</v>
      </c>
      <c r="EL229" s="194">
        <v>6.4573439610084673</v>
      </c>
      <c r="EM229" s="194">
        <v>9.2200315401355653</v>
      </c>
      <c r="EN229" s="194">
        <v>12.878228518285605</v>
      </c>
      <c r="EO229" s="194">
        <v>17.517821322455177</v>
      </c>
      <c r="EP229" s="194">
        <v>23.221011738747258</v>
      </c>
      <c r="EQ229" s="194">
        <v>30.103528311203441</v>
      </c>
      <c r="ER229" s="183">
        <v>50000</v>
      </c>
      <c r="ES229" s="184">
        <v>50000</v>
      </c>
      <c r="ET229" s="184">
        <v>50000</v>
      </c>
      <c r="EU229" s="209">
        <v>50000</v>
      </c>
      <c r="EV229" s="184">
        <v>50000</v>
      </c>
      <c r="EW229" s="184">
        <v>50000</v>
      </c>
      <c r="EX229" s="184">
        <v>50000</v>
      </c>
      <c r="EY229" s="184">
        <v>50000</v>
      </c>
      <c r="EZ229" s="184">
        <v>50000</v>
      </c>
      <c r="FA229" s="184">
        <v>50000</v>
      </c>
      <c r="FB229" s="184">
        <v>50000</v>
      </c>
      <c r="FC229" s="196">
        <v>16.77</v>
      </c>
      <c r="FD229" s="196">
        <v>17.309999999999999</v>
      </c>
      <c r="FE229" s="196">
        <v>17.62</v>
      </c>
      <c r="FF229" s="598">
        <v>17.62</v>
      </c>
      <c r="FG229" s="196">
        <v>17.62</v>
      </c>
      <c r="FH229" s="196">
        <v>17.62</v>
      </c>
      <c r="FI229" s="196">
        <v>17.62</v>
      </c>
      <c r="FJ229" s="196">
        <v>17.62</v>
      </c>
      <c r="FK229" s="196">
        <v>17.62</v>
      </c>
      <c r="FL229" s="196">
        <v>17.62</v>
      </c>
      <c r="FM229" s="198">
        <v>17.62</v>
      </c>
      <c r="FN229" s="193">
        <v>8.0298979472588433E-2</v>
      </c>
      <c r="FO229" s="181">
        <v>0.10954624628035972</v>
      </c>
      <c r="FP229" s="181">
        <v>0.13647108165583344</v>
      </c>
      <c r="FQ229" s="181">
        <v>0.15170624723097872</v>
      </c>
      <c r="FR229" s="181">
        <v>0.1915191687001612</v>
      </c>
      <c r="FS229" s="181">
        <v>0.23763312931711283</v>
      </c>
      <c r="FT229" s="181">
        <v>0.28790465698095052</v>
      </c>
      <c r="FU229" s="181">
        <v>0.33848751740170918</v>
      </c>
      <c r="FV229" s="181">
        <v>0.38732449442345696</v>
      </c>
      <c r="FW229" s="181">
        <v>0.4348864737373816</v>
      </c>
      <c r="FX229" s="182">
        <v>0.48438560720260693</v>
      </c>
      <c r="FY229" s="184">
        <v>32445</v>
      </c>
      <c r="FZ229" s="184">
        <v>31021</v>
      </c>
      <c r="GA229" s="184">
        <v>29992</v>
      </c>
      <c r="GB229" s="209">
        <v>29992</v>
      </c>
      <c r="GC229" s="184">
        <v>29992</v>
      </c>
      <c r="GD229" s="184">
        <v>29992</v>
      </c>
      <c r="GE229" s="184">
        <v>29992</v>
      </c>
      <c r="GF229" s="184">
        <v>29992</v>
      </c>
      <c r="GG229" s="184">
        <v>29992</v>
      </c>
      <c r="GH229" s="184">
        <v>29992</v>
      </c>
      <c r="GI229" s="184">
        <v>29992</v>
      </c>
      <c r="GJ229" s="195">
        <v>1.9</v>
      </c>
      <c r="GK229" s="196">
        <v>1.8</v>
      </c>
      <c r="GL229" s="196">
        <v>1.7</v>
      </c>
      <c r="GM229" s="604">
        <v>1.7</v>
      </c>
      <c r="GN229" s="196">
        <v>1.7</v>
      </c>
      <c r="GO229" s="196">
        <v>1.7</v>
      </c>
      <c r="GP229" s="196">
        <v>1.7</v>
      </c>
      <c r="GQ229" s="196">
        <v>1.7</v>
      </c>
      <c r="GR229" s="196">
        <v>1.7</v>
      </c>
      <c r="GS229" s="196">
        <v>1.7</v>
      </c>
      <c r="GT229" s="198">
        <v>1.7</v>
      </c>
      <c r="GU229" s="196">
        <v>7.5731824551194898E-2</v>
      </c>
      <c r="GV229" s="196">
        <v>0.11152305369574766</v>
      </c>
      <c r="GW229" s="196">
        <v>0.14449826263338711</v>
      </c>
      <c r="GX229" s="196">
        <v>0.18403642859702993</v>
      </c>
      <c r="GY229" s="196">
        <v>0.26036284971243462</v>
      </c>
      <c r="GZ229" s="196">
        <v>0.35141758037039755</v>
      </c>
      <c r="HA229" s="196">
        <v>0.46438782811324886</v>
      </c>
      <c r="HB229" s="196">
        <v>0.59586401138664757</v>
      </c>
      <c r="HC229" s="196">
        <v>0.74263202013022378</v>
      </c>
      <c r="HD229" s="196">
        <v>0.90384979723209702</v>
      </c>
      <c r="HE229" s="196">
        <v>1.0826527549345262</v>
      </c>
      <c r="HF229" s="183">
        <v>37853</v>
      </c>
      <c r="HG229" s="184">
        <v>34283</v>
      </c>
      <c r="HH229" s="184">
        <v>30483</v>
      </c>
      <c r="HI229" s="209">
        <v>30483</v>
      </c>
      <c r="HJ229" s="184">
        <v>30483</v>
      </c>
      <c r="HK229" s="184">
        <v>30483</v>
      </c>
      <c r="HL229" s="184">
        <v>30483</v>
      </c>
      <c r="HM229" s="184">
        <v>30483</v>
      </c>
      <c r="HN229" s="184">
        <v>30483</v>
      </c>
      <c r="HO229" s="184">
        <v>30483</v>
      </c>
      <c r="HP229" s="184">
        <v>30483</v>
      </c>
      <c r="HQ229" s="195">
        <v>9.4</v>
      </c>
      <c r="HR229" s="196">
        <v>9</v>
      </c>
      <c r="HS229" s="196">
        <v>8.1999999999999993</v>
      </c>
      <c r="HT229" s="604">
        <v>8.1999999999999993</v>
      </c>
      <c r="HU229" s="196">
        <v>8.1999999999999993</v>
      </c>
      <c r="HV229" s="196">
        <v>8.1999999999999993</v>
      </c>
      <c r="HW229" s="196">
        <v>8.1999999999999993</v>
      </c>
      <c r="HX229" s="196">
        <v>8.1999999999999993</v>
      </c>
      <c r="HY229" s="196">
        <v>8.1999999999999993</v>
      </c>
      <c r="HZ229" s="196">
        <v>8.1999999999999993</v>
      </c>
      <c r="IA229" s="198">
        <v>8.1999999999999993</v>
      </c>
      <c r="IB229" s="196">
        <v>2.7794664076495529E-2</v>
      </c>
      <c r="IC229" s="196">
        <v>4.1945795132485635E-2</v>
      </c>
      <c r="ID229" s="196">
        <v>5.8438725717686872E-2</v>
      </c>
      <c r="IE229" s="196">
        <v>7.4428952825066882E-2</v>
      </c>
      <c r="IF229" s="196">
        <v>0.10529727405805307</v>
      </c>
      <c r="IG229" s="196">
        <v>0.14212209349355731</v>
      </c>
      <c r="IH229" s="196">
        <v>0.18781009833035889</v>
      </c>
      <c r="II229" s="196">
        <v>0.24098236817429547</v>
      </c>
      <c r="IJ229" s="196">
        <v>0.30033903621159808</v>
      </c>
      <c r="IK229" s="196">
        <v>0.36553955340241645</v>
      </c>
      <c r="IL229" s="198">
        <v>0.4378519591867967</v>
      </c>
      <c r="IM229" s="209"/>
      <c r="IP229" s="606">
        <v>0.23459221501390176</v>
      </c>
      <c r="IQ229" s="279">
        <v>0.24096385542168675</v>
      </c>
      <c r="IR229" s="279">
        <v>0.3146067415730337</v>
      </c>
      <c r="IS229" s="279">
        <v>0.39449541284403672</v>
      </c>
      <c r="IT229" s="279">
        <v>0.50239476524554783</v>
      </c>
      <c r="IU229" s="279">
        <v>0.61029411764705888</v>
      </c>
      <c r="IV229" s="279">
        <v>0.72389705882352939</v>
      </c>
      <c r="IW229" s="311">
        <v>0.83750000000000002</v>
      </c>
      <c r="JA229" s="601">
        <v>0.76540778498609829</v>
      </c>
      <c r="JB229" s="601">
        <v>0.75903614457831325</v>
      </c>
      <c r="JC229" s="601">
        <v>0.6853932584269663</v>
      </c>
      <c r="JD229" s="601">
        <v>0.60550458715596323</v>
      </c>
      <c r="JE229" s="601">
        <v>0.49760523475445217</v>
      </c>
      <c r="JF229" s="601">
        <v>0.38970588235294112</v>
      </c>
      <c r="JG229" s="601">
        <v>0.27610294117647061</v>
      </c>
      <c r="JH229" s="710">
        <v>0.16249999999999998</v>
      </c>
      <c r="JI229" s="116">
        <v>1.1000000000000001</v>
      </c>
      <c r="JJ229" s="116">
        <v>1.1000000000000001</v>
      </c>
      <c r="JK229" s="116">
        <v>1.1000000000000001</v>
      </c>
      <c r="JL229" s="116">
        <v>1.1000000000000001</v>
      </c>
      <c r="JM229" s="116">
        <v>1.1000000000000001</v>
      </c>
      <c r="JN229" s="116">
        <v>1.1000000000000001</v>
      </c>
      <c r="JO229" s="116">
        <v>1.1000000000000001</v>
      </c>
      <c r="JP229" s="116">
        <v>1.1000000000000001</v>
      </c>
      <c r="JQ229" s="116">
        <v>1.1000000000000001</v>
      </c>
      <c r="JR229" s="116">
        <v>1.1000000000000001</v>
      </c>
      <c r="JS229" s="208">
        <v>1.1000000000000001</v>
      </c>
      <c r="JT229" s="116">
        <v>5000</v>
      </c>
      <c r="JU229" s="116">
        <v>5000</v>
      </c>
      <c r="JV229" s="116">
        <v>5000</v>
      </c>
      <c r="JW229" s="116">
        <v>5000</v>
      </c>
      <c r="JX229" s="116">
        <v>5000</v>
      </c>
      <c r="JY229" s="116">
        <v>5000</v>
      </c>
      <c r="JZ229" s="116">
        <v>5000</v>
      </c>
      <c r="KA229" s="116">
        <v>5000</v>
      </c>
      <c r="KB229" s="116">
        <v>5000</v>
      </c>
      <c r="KC229" s="116">
        <v>5000</v>
      </c>
      <c r="KD229" s="208">
        <v>5000</v>
      </c>
      <c r="KE229" s="116">
        <v>1.2</v>
      </c>
      <c r="KF229" s="116">
        <v>1.2</v>
      </c>
      <c r="KG229" s="116">
        <v>1.2</v>
      </c>
      <c r="KH229" s="116">
        <v>1.6</v>
      </c>
      <c r="KI229" s="116">
        <v>1.6</v>
      </c>
      <c r="KJ229" s="116">
        <v>1.6</v>
      </c>
      <c r="KK229" s="116">
        <v>1.6</v>
      </c>
      <c r="KL229" s="116">
        <v>1.6</v>
      </c>
      <c r="KM229" s="116">
        <v>1.6</v>
      </c>
      <c r="KN229" s="116">
        <v>1.6</v>
      </c>
      <c r="KO229" s="208">
        <v>1.6</v>
      </c>
      <c r="KP229" s="116">
        <v>20000</v>
      </c>
      <c r="KQ229" s="116">
        <v>20000</v>
      </c>
      <c r="KR229" s="116">
        <v>20000</v>
      </c>
      <c r="KS229" s="116">
        <v>40000</v>
      </c>
      <c r="KT229" s="116">
        <v>40000</v>
      </c>
      <c r="KU229" s="116">
        <v>40000</v>
      </c>
      <c r="KV229" s="116">
        <v>40000</v>
      </c>
      <c r="KW229" s="116">
        <v>40000</v>
      </c>
      <c r="KX229" s="116">
        <v>40000</v>
      </c>
      <c r="KY229" s="116">
        <v>40000</v>
      </c>
      <c r="KZ229" s="208">
        <v>40000</v>
      </c>
      <c r="LA229" s="116">
        <v>0.3</v>
      </c>
      <c r="LB229" s="116">
        <v>0.3</v>
      </c>
      <c r="LC229" s="116">
        <v>0.3</v>
      </c>
      <c r="LD229" s="116">
        <v>0.3</v>
      </c>
      <c r="LE229" s="116">
        <v>0.3</v>
      </c>
      <c r="LF229" s="116">
        <v>0.3</v>
      </c>
      <c r="LG229" s="116">
        <v>0.3</v>
      </c>
      <c r="LH229" s="116">
        <v>0.3</v>
      </c>
      <c r="LI229" s="116">
        <v>0.3</v>
      </c>
      <c r="LJ229" s="116">
        <v>0.3</v>
      </c>
      <c r="LK229" s="208">
        <v>0.3</v>
      </c>
      <c r="LL229" s="116">
        <v>17052</v>
      </c>
      <c r="LM229" s="116">
        <v>15490</v>
      </c>
      <c r="LN229" s="116">
        <v>15201</v>
      </c>
      <c r="LO229" s="116">
        <v>15201</v>
      </c>
      <c r="LP229" s="116">
        <v>15201</v>
      </c>
      <c r="LQ229" s="116">
        <v>15201</v>
      </c>
      <c r="LR229" s="116">
        <v>15201</v>
      </c>
      <c r="LS229" s="116">
        <v>15201</v>
      </c>
      <c r="LT229" s="116">
        <v>15201</v>
      </c>
      <c r="LU229" s="116">
        <v>15201</v>
      </c>
      <c r="LV229" s="208">
        <v>15201</v>
      </c>
      <c r="LW229">
        <v>2.6486834886073227</v>
      </c>
      <c r="LX229">
        <v>4.4698875266225375</v>
      </c>
      <c r="LY229">
        <v>7.4684237153319541</v>
      </c>
      <c r="LZ229">
        <v>9.1255599537393266</v>
      </c>
      <c r="MA229">
        <v>12.555232514292266</v>
      </c>
      <c r="MB229">
        <v>16.673680233766266</v>
      </c>
      <c r="MC229">
        <v>21.787067463958092</v>
      </c>
      <c r="MD229">
        <v>27.799236283270059</v>
      </c>
      <c r="ME229">
        <v>34.65196354148955</v>
      </c>
      <c r="MF229">
        <v>42.397313455125165</v>
      </c>
      <c r="MG229" s="5">
        <v>51.243752775913961</v>
      </c>
      <c r="MH229" s="156">
        <v>0.22152918472232777</v>
      </c>
      <c r="MI229" s="156">
        <v>0.3207104648876013</v>
      </c>
      <c r="MJ229" s="156">
        <v>0.34698707918842497</v>
      </c>
      <c r="MK229" s="156">
        <v>0.14856264345689926</v>
      </c>
      <c r="ML229" s="156">
        <v>0.19223337527919598</v>
      </c>
      <c r="MM229" s="156">
        <v>0.2433330211717819</v>
      </c>
      <c r="MN229" s="156">
        <v>0.30167673804960932</v>
      </c>
      <c r="MO229" s="156">
        <v>0.36413017151505012</v>
      </c>
      <c r="MP229" s="156">
        <v>0.42924130322627035</v>
      </c>
      <c r="MQ229" s="156">
        <v>0.49831366038131891</v>
      </c>
      <c r="MR229" s="157">
        <v>0.57613223678862646</v>
      </c>
      <c r="MS229" s="156">
        <v>0.30898586487543439</v>
      </c>
      <c r="MT229" s="156">
        <v>0.43350853990255817</v>
      </c>
      <c r="MU229" s="156">
        <v>0.55923291113926676</v>
      </c>
      <c r="MV229" s="156">
        <v>0.71225235407232368</v>
      </c>
      <c r="MW229" s="156">
        <v>1.0076486162786416</v>
      </c>
      <c r="MX229" s="156">
        <v>1.3600459473666131</v>
      </c>
      <c r="MY229" s="156">
        <v>1.7972600658342328</v>
      </c>
      <c r="MZ229" s="156">
        <v>2.3060953097845918</v>
      </c>
      <c r="NA229" s="156">
        <v>2.8741125253273552</v>
      </c>
      <c r="NB229" s="156">
        <v>3.4980528078816611</v>
      </c>
      <c r="NC229" s="157">
        <v>4.1900507373649809</v>
      </c>
      <c r="ND229" s="156">
        <v>1.3055495479361221</v>
      </c>
      <c r="NE229" s="156">
        <v>1.278962885447563</v>
      </c>
      <c r="NF229" s="156">
        <v>1.2269487619593809</v>
      </c>
      <c r="NG229" s="156">
        <v>1.2444650288740138</v>
      </c>
      <c r="NH229" s="156">
        <v>1.253769934589323</v>
      </c>
      <c r="NI229" s="156">
        <v>1.262671962836551</v>
      </c>
      <c r="NJ229" s="156">
        <v>1.2726754310493518</v>
      </c>
      <c r="NK229" s="156">
        <v>1.2832934452502707</v>
      </c>
      <c r="NL229" s="156">
        <v>1.2939157347323409</v>
      </c>
      <c r="NM229" s="156">
        <v>1.3039597558944727</v>
      </c>
      <c r="NN229" s="157">
        <v>1.3129681436343308</v>
      </c>
      <c r="NO229" s="156">
        <v>6875.4334550141284</v>
      </c>
      <c r="NP229" s="156">
        <v>6746.2529631291955</v>
      </c>
      <c r="NQ229" s="156">
        <v>6470.4833241667939</v>
      </c>
      <c r="NR229" s="156">
        <v>6383.6783426592119</v>
      </c>
      <c r="NS229" s="156">
        <v>6340.0888552732504</v>
      </c>
      <c r="NT229" s="156">
        <v>6273.5566246044245</v>
      </c>
      <c r="NU229" s="156">
        <v>6189.7727115116868</v>
      </c>
      <c r="NV229" s="156">
        <v>6093.6957446731321</v>
      </c>
      <c r="NW229" s="156">
        <v>5992.5088381155629</v>
      </c>
      <c r="NX229" s="156">
        <v>5893.8526936797107</v>
      </c>
      <c r="NY229" s="157">
        <v>5804.1636819570776</v>
      </c>
      <c r="NZ229" s="156">
        <v>36376.864364883993</v>
      </c>
      <c r="OA229" s="156">
        <v>56819.631643206536</v>
      </c>
      <c r="OB229" s="156">
        <v>83256.079780470682</v>
      </c>
      <c r="OC229" s="156">
        <v>104149.36360077169</v>
      </c>
      <c r="OD229" s="156">
        <v>146066.30927361545</v>
      </c>
      <c r="OE229" s="156">
        <v>196688.06931629757</v>
      </c>
      <c r="OF229" s="156">
        <v>260698.48641284148</v>
      </c>
      <c r="OG229" s="156">
        <v>337411.24982457684</v>
      </c>
      <c r="OH229" s="156">
        <v>426424.24399340461</v>
      </c>
      <c r="OI229" s="156">
        <v>528540.86751750624</v>
      </c>
      <c r="OJ229" s="157">
        <v>646421.95785431552</v>
      </c>
      <c r="OK229" s="156"/>
      <c r="OL229" s="156"/>
      <c r="OM229" s="156"/>
      <c r="ON229" s="156"/>
      <c r="OO229" s="156"/>
      <c r="OP229" s="156"/>
      <c r="OQ229" s="156"/>
      <c r="OR229" s="156"/>
      <c r="OS229" s="156"/>
      <c r="OT229" s="156"/>
      <c r="OU229" s="157"/>
      <c r="OV229">
        <v>16492.404744207855</v>
      </c>
      <c r="OW229">
        <v>24538.199089480142</v>
      </c>
      <c r="OX229">
        <v>33852.059445622734</v>
      </c>
      <c r="OY229">
        <v>44450.774673963831</v>
      </c>
      <c r="OZ229">
        <v>64709.594427139433</v>
      </c>
      <c r="PA229">
        <v>89409.514675589031</v>
      </c>
      <c r="PB229">
        <v>121562.30412589696</v>
      </c>
      <c r="PC229">
        <v>161211.11928962832</v>
      </c>
      <c r="PD229">
        <v>208367.00110873079</v>
      </c>
      <c r="PE229">
        <v>263463.56924991345</v>
      </c>
      <c r="PF229" s="5">
        <v>327708.85443231673</v>
      </c>
      <c r="PG229">
        <v>14567.759187340276</v>
      </c>
      <c r="PH229">
        <v>24584.38139642396</v>
      </c>
      <c r="PI229">
        <v>41076.330434325748</v>
      </c>
      <c r="PJ229">
        <v>50190.579745566298</v>
      </c>
      <c r="PK229">
        <v>69053.778828607465</v>
      </c>
      <c r="PL229">
        <v>91705.241285714481</v>
      </c>
      <c r="PM229">
        <v>119828.87105176951</v>
      </c>
      <c r="PN229">
        <v>152895.79955798533</v>
      </c>
      <c r="PO229">
        <v>190585.79947819252</v>
      </c>
      <c r="PP229">
        <v>233185.22400318843</v>
      </c>
      <c r="PQ229" s="5">
        <v>281840.64026752679</v>
      </c>
      <c r="PR229">
        <v>5316.7004333358664</v>
      </c>
      <c r="PS229">
        <v>7697.0511573024305</v>
      </c>
      <c r="PT229">
        <v>8327.6899005221985</v>
      </c>
      <c r="PU229">
        <v>9508.009181241554</v>
      </c>
      <c r="PV229">
        <v>12302.936017868544</v>
      </c>
      <c r="PW229">
        <v>15573.313354994043</v>
      </c>
      <c r="PX229">
        <v>19307.311235174999</v>
      </c>
      <c r="PY229">
        <v>23304.330976963211</v>
      </c>
      <c r="PZ229">
        <v>27471.443406481303</v>
      </c>
      <c r="QA229" s="7">
        <v>31892.074264404411</v>
      </c>
      <c r="QB229" s="5">
        <v>36872.463154472098</v>
      </c>
      <c r="QC229">
        <v>1580.6480903567722</v>
      </c>
      <c r="QD229">
        <v>2014.5141849271877</v>
      </c>
      <c r="QE229">
        <v>2550.2698446683985</v>
      </c>
      <c r="QF229">
        <v>3248.0844102760175</v>
      </c>
      <c r="QG229">
        <v>4595.1799848154888</v>
      </c>
      <c r="QH229">
        <v>6202.2175337759663</v>
      </c>
      <c r="QI229">
        <v>8196.0450782238513</v>
      </c>
      <c r="QJ229">
        <v>10516.486441210673</v>
      </c>
      <c r="QK229">
        <v>13106.815349250337</v>
      </c>
      <c r="QL229">
        <v>15952.170219782738</v>
      </c>
      <c r="QM229" s="5">
        <v>19107.888377605523</v>
      </c>
      <c r="QN229">
        <v>4668.5261903706851</v>
      </c>
      <c r="QO229">
        <v>6227.2019676524187</v>
      </c>
      <c r="QP229">
        <v>7367.4462179309294</v>
      </c>
      <c r="QQ229">
        <v>9383.3549630196067</v>
      </c>
      <c r="QR229">
        <v>13274.964400578077</v>
      </c>
      <c r="QS229">
        <v>17917.517319797236</v>
      </c>
      <c r="QT229">
        <v>23677.463559313353</v>
      </c>
      <c r="QU229">
        <v>30380.960830164164</v>
      </c>
      <c r="QV229">
        <v>37864.133231167645</v>
      </c>
      <c r="QW229">
        <v>46084.04730159459</v>
      </c>
      <c r="QX229" s="5">
        <v>55200.566424193727</v>
      </c>
      <c r="QY229" s="7">
        <v>1.9</v>
      </c>
      <c r="QZ229" s="7">
        <v>1.8</v>
      </c>
      <c r="RA229" s="7">
        <v>1.7</v>
      </c>
      <c r="RB229" s="7">
        <v>1.7</v>
      </c>
      <c r="RC229" s="7">
        <v>1.7</v>
      </c>
      <c r="RD229" s="7">
        <v>1.7</v>
      </c>
      <c r="RE229" s="7">
        <v>1.7</v>
      </c>
      <c r="RF229" s="7">
        <v>1.7</v>
      </c>
      <c r="RG229" s="7">
        <v>1.7</v>
      </c>
      <c r="RH229" s="7">
        <v>1.7</v>
      </c>
      <c r="RI229" s="5">
        <v>1.7</v>
      </c>
      <c r="RJ229" s="7">
        <v>32445</v>
      </c>
      <c r="RK229" s="7">
        <v>31021</v>
      </c>
      <c r="RL229" s="7">
        <v>29992</v>
      </c>
      <c r="RM229" s="7">
        <v>29992</v>
      </c>
      <c r="RN229" s="7">
        <v>29992</v>
      </c>
      <c r="RO229" s="7">
        <v>29992</v>
      </c>
      <c r="RP229" s="7">
        <v>29992</v>
      </c>
      <c r="RQ229" s="7">
        <v>29992</v>
      </c>
      <c r="RR229" s="7">
        <v>29992</v>
      </c>
      <c r="RS229" s="7">
        <v>29992</v>
      </c>
      <c r="RT229" s="5">
        <v>29992</v>
      </c>
      <c r="RU229">
        <v>0.61496061296921645</v>
      </c>
      <c r="RV229">
        <v>0.60692639198987797</v>
      </c>
      <c r="RW229">
        <v>0.58746426934910212</v>
      </c>
      <c r="RX229">
        <v>0.58746426934910201</v>
      </c>
      <c r="RY229">
        <v>0.58746426934910201</v>
      </c>
      <c r="RZ229">
        <v>0.58746426934910212</v>
      </c>
      <c r="SA229">
        <v>0.58746426934910212</v>
      </c>
      <c r="SB229">
        <v>0.58746426934910201</v>
      </c>
      <c r="SC229">
        <v>0.58746426934910212</v>
      </c>
      <c r="SD229">
        <v>0.58746426934910223</v>
      </c>
      <c r="SE229" s="5">
        <v>0.58746426934910212</v>
      </c>
      <c r="SF229" s="156">
        <v>20082.117947146966</v>
      </c>
      <c r="SG229" s="156">
        <v>18667.915862663194</v>
      </c>
      <c r="SH229" s="156">
        <v>18238.060005673262</v>
      </c>
      <c r="SI229" s="156">
        <v>18238.060005673262</v>
      </c>
      <c r="SJ229" s="156">
        <v>18238.060005673262</v>
      </c>
      <c r="SK229" s="156">
        <v>18238.060005673266</v>
      </c>
      <c r="SL229" s="156">
        <v>18238.060005673262</v>
      </c>
      <c r="SM229" s="156">
        <v>18238.060005673262</v>
      </c>
      <c r="SN229" s="156">
        <v>18238.060005673266</v>
      </c>
      <c r="SO229" s="156">
        <v>18238.060005673266</v>
      </c>
      <c r="SP229" s="157">
        <v>18238.060005673266</v>
      </c>
      <c r="SQ229" s="156">
        <v>6249.1742807274568</v>
      </c>
      <c r="SR229" s="156">
        <v>8241.7161525796073</v>
      </c>
      <c r="SS229" s="156">
        <v>9917.7160625993274</v>
      </c>
      <c r="ST229" s="156">
        <v>12631.439373295623</v>
      </c>
      <c r="SU229" s="156">
        <v>17870.144385393567</v>
      </c>
      <c r="SV229" s="156">
        <v>24119.734853573202</v>
      </c>
      <c r="SW229" s="156">
        <v>31873.508637537205</v>
      </c>
      <c r="SX229" s="156">
        <v>40897.44727137484</v>
      </c>
      <c r="SY229" s="156">
        <v>50970.948580417986</v>
      </c>
      <c r="SZ229" s="156">
        <v>62036.21752137733</v>
      </c>
      <c r="TA229" s="157">
        <v>74308.454801799249</v>
      </c>
      <c r="TB229" s="156"/>
      <c r="TC229" s="156"/>
      <c r="TD229" s="156"/>
      <c r="TE229" s="156"/>
      <c r="TF229" s="156"/>
      <c r="TG229" s="156"/>
      <c r="TH229" s="156"/>
      <c r="TI229" s="156"/>
      <c r="TJ229" s="156"/>
      <c r="TK229" s="156"/>
      <c r="TL229" s="156"/>
      <c r="TM229" s="728">
        <v>19884.459620676142</v>
      </c>
      <c r="TN229" s="244">
        <v>32281.43255372639</v>
      </c>
      <c r="TO229" s="244">
        <v>49404.020334847948</v>
      </c>
      <c r="TP229" s="244">
        <v>59698.588926807854</v>
      </c>
      <c r="TQ229" s="244">
        <v>81356.71484647601</v>
      </c>
      <c r="TR229" s="244">
        <v>107278.55464070852</v>
      </c>
      <c r="TS229" s="244">
        <v>139136.1822869445</v>
      </c>
      <c r="TT229" s="244">
        <v>176200.13053494855</v>
      </c>
      <c r="TU229" s="244">
        <v>218057.24288467382</v>
      </c>
      <c r="TV229" s="244">
        <v>265077.29826759285</v>
      </c>
      <c r="TW229" s="729">
        <v>318713.10342199891</v>
      </c>
      <c r="TX229" s="117">
        <v>67330.694287765407</v>
      </c>
      <c r="TY229" s="117">
        <v>94812.276155651314</v>
      </c>
      <c r="TZ229" s="117">
        <v>120231.02293878925</v>
      </c>
      <c r="UA229" s="117">
        <v>133653.20381049224</v>
      </c>
      <c r="UB229" s="117">
        <v>168728.387624842</v>
      </c>
      <c r="UC229" s="117">
        <v>209354.78692837639</v>
      </c>
      <c r="UD229" s="117">
        <v>253644.00280021739</v>
      </c>
      <c r="UE229" s="117">
        <v>298207.5028309059</v>
      </c>
      <c r="UF229" s="117">
        <v>341232.8795870656</v>
      </c>
      <c r="UG229" s="117">
        <v>383134.98336263315</v>
      </c>
      <c r="UH229" s="185">
        <v>426743.71994549665</v>
      </c>
      <c r="UI229" s="116">
        <v>1.1077182149873703</v>
      </c>
      <c r="UJ229" s="116">
        <v>1.1066945810409465</v>
      </c>
      <c r="UK229" s="116">
        <v>1.1044397804326767</v>
      </c>
      <c r="UL229" s="116">
        <v>1.1080095255319256</v>
      </c>
      <c r="UM229" s="116">
        <v>1.1075400623521756</v>
      </c>
      <c r="UN229" s="116">
        <v>1.107191961651409</v>
      </c>
      <c r="UO229" s="116">
        <v>1.1068287435286204</v>
      </c>
      <c r="UP229" s="116">
        <v>1.1064646066389052</v>
      </c>
      <c r="UQ229" s="116">
        <v>1.1061178244180363</v>
      </c>
      <c r="UR229" s="116">
        <v>1.1058084435860966</v>
      </c>
      <c r="US229" s="208">
        <v>1.1055589879893346</v>
      </c>
      <c r="UT229" s="156">
        <v>16243.532471930319</v>
      </c>
      <c r="UU229" s="156">
        <v>15121.538364716964</v>
      </c>
      <c r="UV229" s="156">
        <v>14093.04636802025</v>
      </c>
      <c r="UW229" s="156">
        <v>14093.04636802025</v>
      </c>
      <c r="UX229" s="156">
        <v>14093.046368020248</v>
      </c>
      <c r="UY229" s="156">
        <v>14093.046368020252</v>
      </c>
      <c r="UZ229" s="156">
        <v>14093.04636802025</v>
      </c>
      <c r="VA229" s="156">
        <v>14093.046368020247</v>
      </c>
      <c r="VB229" s="156">
        <v>14093.046368020252</v>
      </c>
      <c r="VC229" s="156">
        <v>14093.046368020252</v>
      </c>
      <c r="VD229" s="157">
        <v>14093.046368020248</v>
      </c>
      <c r="VE229" s="156">
        <v>26413.939574929223</v>
      </c>
      <c r="VF229" s="156">
        <v>24914.946135624883</v>
      </c>
      <c r="VG229" s="156">
        <v>23989.623034665659</v>
      </c>
      <c r="VH229" s="156">
        <v>23989.623034665659</v>
      </c>
      <c r="VI229" s="156">
        <v>23989.623034665659</v>
      </c>
      <c r="VJ229" s="156">
        <v>23989.623034665659</v>
      </c>
      <c r="VK229" s="156">
        <v>23989.623034665656</v>
      </c>
      <c r="VL229" s="156">
        <v>23989.623034665656</v>
      </c>
      <c r="VM229" s="156">
        <v>23989.623034665659</v>
      </c>
      <c r="VN229" s="156">
        <v>23989.623034665656</v>
      </c>
      <c r="VO229" s="157">
        <v>23989.623034665656</v>
      </c>
      <c r="VP229" s="156">
        <v>0.38471768942662932</v>
      </c>
      <c r="VQ229" s="156">
        <v>0.54503159359830589</v>
      </c>
      <c r="VR229" s="156">
        <v>0.70373117377265382</v>
      </c>
      <c r="VS229" s="156">
        <v>0.89628878266935352</v>
      </c>
      <c r="VT229" s="156">
        <v>1.2680114659910762</v>
      </c>
      <c r="VU229" s="156">
        <v>1.7114635277370105</v>
      </c>
      <c r="VV229" s="156">
        <v>2.2616478939474818</v>
      </c>
      <c r="VW229" s="156">
        <v>2.90195932117124</v>
      </c>
      <c r="VX229" s="156">
        <v>3.6167445454575788</v>
      </c>
      <c r="VY229" s="156">
        <v>4.401902605113758</v>
      </c>
      <c r="VZ229" s="157">
        <v>5.2727034922995069</v>
      </c>
      <c r="WA229" s="156">
        <v>6157.732248105528</v>
      </c>
      <c r="WB229" s="156">
        <v>6004.1871561419739</v>
      </c>
      <c r="WC229" s="156">
        <v>5665.967064901517</v>
      </c>
      <c r="WD229" s="156">
        <v>5560.6667872347798</v>
      </c>
      <c r="WE229" s="156">
        <v>5527.8043646522783</v>
      </c>
      <c r="WF229" s="156">
        <v>5503.4373155986241</v>
      </c>
      <c r="WG229" s="156">
        <v>5478.0120470034071</v>
      </c>
      <c r="WH229" s="156">
        <v>5452.5224647233681</v>
      </c>
      <c r="WI229" s="156">
        <v>5428.2477092625395</v>
      </c>
      <c r="WJ229" s="156">
        <v>5406.5910510267695</v>
      </c>
      <c r="WK229" s="157">
        <v>5389.1291592534217</v>
      </c>
      <c r="WL229" s="156">
        <v>2.8702126733296507</v>
      </c>
      <c r="WM229" s="156">
        <v>4.7905979915101389</v>
      </c>
      <c r="WN229" s="156">
        <v>7.8154107945203792</v>
      </c>
      <c r="WO229" s="156">
        <v>9.2741225971962251</v>
      </c>
      <c r="WP229" s="156">
        <v>12.747465889571462</v>
      </c>
      <c r="WQ229" s="156">
        <v>16.917013254938048</v>
      </c>
      <c r="WR229" s="156">
        <v>22.0887442020077</v>
      </c>
      <c r="WS229" s="156">
        <v>28.163366454785109</v>
      </c>
      <c r="WT229" s="156">
        <v>35.08120484471582</v>
      </c>
      <c r="WU229" s="156">
        <v>42.895627115506485</v>
      </c>
      <c r="WV229" s="157">
        <v>51.819885012702585</v>
      </c>
      <c r="WW229" s="119">
        <v>0.38471768942662932</v>
      </c>
      <c r="WX229" s="119">
        <v>0.54503159359830589</v>
      </c>
      <c r="WY229" s="119">
        <v>0.70373117377265393</v>
      </c>
      <c r="WZ229" s="119">
        <v>0.89628878266935363</v>
      </c>
      <c r="XA229" s="119">
        <v>1.2680114659910762</v>
      </c>
      <c r="XB229" s="119">
        <v>1.7114635277370107</v>
      </c>
      <c r="XC229" s="119">
        <v>2.2616478939474818</v>
      </c>
      <c r="XD229" s="119">
        <v>2.9019593211712396</v>
      </c>
      <c r="XE229" s="197">
        <v>3.6167445454575788</v>
      </c>
      <c r="XF229" s="197">
        <v>4.401902605113758</v>
      </c>
      <c r="XG229" s="201">
        <v>5.2727034922995069</v>
      </c>
      <c r="XH229" s="821">
        <v>0.19173587614067472</v>
      </c>
      <c r="XI229" s="821">
        <v>0.21289340101522847</v>
      </c>
      <c r="XJ229" s="821">
        <v>0.24278698588090852</v>
      </c>
      <c r="XK229" s="821">
        <v>0.25104265936525005</v>
      </c>
      <c r="XL229" s="821">
        <v>0.25844372744538024</v>
      </c>
      <c r="XM229" s="821">
        <v>0.26420500444924572</v>
      </c>
      <c r="XN229" s="821">
        <v>0.27051271323087089</v>
      </c>
      <c r="XO229" s="821">
        <v>0.27721040293229415</v>
      </c>
      <c r="XP229" s="821">
        <v>0.28405551930218725</v>
      </c>
      <c r="XQ229" s="821">
        <v>0.29075827555559908</v>
      </c>
      <c r="XR229" s="822">
        <v>0.29698406314616727</v>
      </c>
      <c r="XS229" s="821">
        <v>0.15902799138726545</v>
      </c>
      <c r="XT229" s="821">
        <v>0.1618274111675127</v>
      </c>
      <c r="XU229" s="821">
        <v>0.16635972989564146</v>
      </c>
      <c r="XV229" s="821">
        <v>0.18692302256387808</v>
      </c>
      <c r="XW229" s="821">
        <v>0.20556125965493205</v>
      </c>
      <c r="XX229" s="821">
        <v>0.22019723608118966</v>
      </c>
      <c r="XY229" s="821">
        <v>0.2363450554355068</v>
      </c>
      <c r="XZ229" s="821">
        <v>0.25362863920569029</v>
      </c>
      <c r="YA229" s="821">
        <v>0.27143238134347697</v>
      </c>
      <c r="YB229" s="821">
        <v>0.28898820671356334</v>
      </c>
      <c r="YC229" s="822">
        <v>0.30536650697232537</v>
      </c>
      <c r="YD229">
        <v>6254.1806020066879</v>
      </c>
      <c r="YE229">
        <v>6088.850174216027</v>
      </c>
      <c r="YF229">
        <v>5723.5890014471779</v>
      </c>
      <c r="YG229">
        <v>5809.620169235448</v>
      </c>
      <c r="YH229">
        <v>5762.4888815761105</v>
      </c>
      <c r="YI229">
        <v>5727.5158534897364</v>
      </c>
      <c r="YJ229">
        <v>5691.0005542204945</v>
      </c>
      <c r="YK229">
        <v>5654.3688241025475</v>
      </c>
      <c r="YL229">
        <v>5619.4605309615781</v>
      </c>
      <c r="YM229">
        <v>5588.2987106999599</v>
      </c>
      <c r="YN229" s="5">
        <v>5563.1600498656353</v>
      </c>
      <c r="YO229" s="156">
        <v>5646.0032139834366</v>
      </c>
      <c r="YP229" s="156">
        <v>5501.834271646032</v>
      </c>
      <c r="YQ229" s="156">
        <v>5182.3459303547525</v>
      </c>
      <c r="YR229" s="156">
        <v>5243.2944260532468</v>
      </c>
      <c r="YS229" s="156">
        <v>5202.9620213808157</v>
      </c>
      <c r="YT229" s="156">
        <v>5173.0106899863868</v>
      </c>
      <c r="YU229" s="156">
        <v>5141.7173501271081</v>
      </c>
      <c r="YV229" s="156">
        <v>5110.3024806900585</v>
      </c>
      <c r="YW229" s="156">
        <v>5080.3453365541363</v>
      </c>
      <c r="YX229" s="156">
        <v>5053.5865801289328</v>
      </c>
      <c r="YY229" s="157">
        <v>5031.9884423202784</v>
      </c>
      <c r="YZ229" s="156">
        <v>2.8702126733296507</v>
      </c>
      <c r="ZA229" s="156">
        <v>4.7905979915101398</v>
      </c>
      <c r="ZB229" s="156">
        <v>7.8154107945203801</v>
      </c>
      <c r="ZC229" s="156">
        <v>9.2741225971962269</v>
      </c>
      <c r="ZD229" s="156">
        <v>12.74746588957146</v>
      </c>
      <c r="ZE229" s="156">
        <v>16.917013254938048</v>
      </c>
      <c r="ZF229" s="156">
        <v>22.0887442020077</v>
      </c>
      <c r="ZG229" s="156">
        <v>28.163366454785105</v>
      </c>
      <c r="ZH229" s="156">
        <v>35.08120484471582</v>
      </c>
      <c r="ZI229" s="156">
        <v>42.895627115506493</v>
      </c>
      <c r="ZJ229" s="157">
        <v>51.819885012702585</v>
      </c>
      <c r="ZK229" s="748">
        <v>9889.8473413033007</v>
      </c>
      <c r="ZL229" s="748">
        <v>12942.249250743043</v>
      </c>
      <c r="ZM229" s="748">
        <v>14607.378943628439</v>
      </c>
      <c r="ZN229" s="748">
        <v>18604.305705525414</v>
      </c>
      <c r="ZO229" s="748">
        <v>26320.169801915374</v>
      </c>
      <c r="ZP229" s="748">
        <v>35524.923762905673</v>
      </c>
      <c r="ZQ229" s="748">
        <v>46945.124864715501</v>
      </c>
      <c r="ZR229" s="748">
        <v>60236.097338267791</v>
      </c>
      <c r="ZS229" s="748">
        <v>75072.925694872756</v>
      </c>
      <c r="ZT229" s="748">
        <v>91370.486092200023</v>
      </c>
      <c r="ZU229" s="748">
        <v>109445.7384295072</v>
      </c>
      <c r="ZV229" s="334"/>
      <c r="ZW229" s="334"/>
      <c r="ZX229" s="334"/>
      <c r="ZY229" s="334"/>
      <c r="ZZ229" s="334"/>
      <c r="AAA229" s="334"/>
      <c r="AAB229" s="334"/>
      <c r="AAC229" s="334"/>
      <c r="AAD229" s="334"/>
      <c r="AAE229" s="334"/>
      <c r="AAF229" s="334"/>
      <c r="AAG229" s="7"/>
      <c r="AAH229" s="7"/>
      <c r="AAI229" s="7"/>
    </row>
    <row r="230" spans="1:711">
      <c r="A230" s="125" t="s">
        <v>637</v>
      </c>
      <c r="B230" s="129"/>
      <c r="C230" s="125"/>
      <c r="D230" s="138"/>
      <c r="E230" s="165">
        <v>29153.466049687795</v>
      </c>
      <c r="F230" s="165">
        <v>36300.969406063843</v>
      </c>
      <c r="G230" s="165">
        <v>38476.578956640813</v>
      </c>
      <c r="H230" s="167">
        <v>43878.736167939438</v>
      </c>
      <c r="I230" s="165">
        <v>46557.915658409969</v>
      </c>
      <c r="J230" s="165">
        <v>46354.070220886097</v>
      </c>
      <c r="K230" s="165">
        <v>46872.208985346515</v>
      </c>
      <c r="L230" s="165">
        <v>49096.162826143343</v>
      </c>
      <c r="M230" s="165">
        <v>54075.275833741616</v>
      </c>
      <c r="N230" s="165">
        <v>62877.958569737239</v>
      </c>
      <c r="O230" s="163">
        <v>76542.388317705161</v>
      </c>
      <c r="P230" s="165">
        <v>187502.81013631658</v>
      </c>
      <c r="Q230" s="165">
        <v>260018.51229197701</v>
      </c>
      <c r="R230" s="165">
        <v>319421.43585928588</v>
      </c>
      <c r="S230" s="167">
        <v>334055.61766389344</v>
      </c>
      <c r="T230" s="165">
        <v>331660.57353179518</v>
      </c>
      <c r="U230" s="165">
        <v>315564.53683607175</v>
      </c>
      <c r="V230" s="165">
        <v>305871.43640023639</v>
      </c>
      <c r="W230" s="165">
        <v>308566.67682493478</v>
      </c>
      <c r="X230" s="165">
        <v>329339.85044514266</v>
      </c>
      <c r="Y230" s="165">
        <v>373675.43288765266</v>
      </c>
      <c r="Z230" s="165">
        <v>447024.70509604539</v>
      </c>
      <c r="AA230" s="165">
        <v>48902.81818094958</v>
      </c>
      <c r="AB230" s="165">
        <v>62082.410036748399</v>
      </c>
      <c r="AC230" s="165">
        <v>72692.447115793198</v>
      </c>
      <c r="AD230" s="167">
        <v>72750.569706466849</v>
      </c>
      <c r="AE230" s="165">
        <v>75730.374913959953</v>
      </c>
      <c r="AF230" s="165">
        <v>78067.753596107228</v>
      </c>
      <c r="AG230" s="165">
        <v>80624.661636655976</v>
      </c>
      <c r="AH230" s="165">
        <v>83748.161093025861</v>
      </c>
      <c r="AI230" s="165">
        <v>87985.343497532216</v>
      </c>
      <c r="AJ230" s="165">
        <v>94151.068763625488</v>
      </c>
      <c r="AK230" s="165">
        <v>103393.7818472943</v>
      </c>
      <c r="AL230" s="165">
        <v>15137.209464155248</v>
      </c>
      <c r="AM230" s="165">
        <v>18076.15326093958</v>
      </c>
      <c r="AN230" s="165">
        <v>21331.109328772454</v>
      </c>
      <c r="AO230" s="167">
        <v>21881.819401434786</v>
      </c>
      <c r="AP230" s="165">
        <v>23124.066026177421</v>
      </c>
      <c r="AQ230" s="165">
        <v>24077.663311737102</v>
      </c>
      <c r="AR230" s="165">
        <v>25151.954791424454</v>
      </c>
      <c r="AS230" s="165">
        <v>26476.825023480153</v>
      </c>
      <c r="AT230" s="165">
        <v>28249.942138785103</v>
      </c>
      <c r="AU230" s="165">
        <v>30731.488015581661</v>
      </c>
      <c r="AV230" s="165">
        <v>34200.326342591434</v>
      </c>
      <c r="AW230" s="165">
        <v>0</v>
      </c>
      <c r="AX230" s="165">
        <v>0</v>
      </c>
      <c r="AY230" s="165">
        <v>0</v>
      </c>
      <c r="AZ230" s="167">
        <v>1392.709807909961</v>
      </c>
      <c r="BA230" s="165">
        <v>1766.1407033937473</v>
      </c>
      <c r="BB230" s="165">
        <v>2176.9381203835728</v>
      </c>
      <c r="BC230" s="165">
        <v>2693.7199564803473</v>
      </c>
      <c r="BD230" s="165">
        <v>3396.2052676281228</v>
      </c>
      <c r="BE230" s="165">
        <v>4488.3971085353069</v>
      </c>
      <c r="BF230" s="165">
        <v>6029.3786819084398</v>
      </c>
      <c r="BG230" s="165">
        <v>8110.1503002839099</v>
      </c>
      <c r="BH230" s="165">
        <v>15876.263497764436</v>
      </c>
      <c r="BI230" s="165">
        <v>27168.897573628859</v>
      </c>
      <c r="BJ230" s="165">
        <v>20990.076500207386</v>
      </c>
      <c r="BK230" s="167">
        <v>24584.627190380634</v>
      </c>
      <c r="BL230" s="165">
        <v>27287.041039718217</v>
      </c>
      <c r="BM230" s="165">
        <v>30285.499026747053</v>
      </c>
      <c r="BN230" s="165">
        <v>34717.023198437739</v>
      </c>
      <c r="BO230" s="165">
        <v>38669.897657207468</v>
      </c>
      <c r="BP230" s="165">
        <v>47721.87673471876</v>
      </c>
      <c r="BQ230" s="165">
        <v>58650.873537714084</v>
      </c>
      <c r="BR230" s="165">
        <v>71176.029820769254</v>
      </c>
      <c r="BS230" s="165">
        <v>0</v>
      </c>
      <c r="BT230" s="165">
        <v>0</v>
      </c>
      <c r="BU230" s="165">
        <v>0</v>
      </c>
      <c r="BV230" s="167">
        <v>584775.52978954976</v>
      </c>
      <c r="BW230" s="165">
        <v>644564.54904847487</v>
      </c>
      <c r="BX230" s="165">
        <v>686525.19638176344</v>
      </c>
      <c r="BY230" s="165">
        <v>733057.8444017038</v>
      </c>
      <c r="BZ230" s="165">
        <v>800272.32974946999</v>
      </c>
      <c r="CA230" s="165">
        <v>907923.60161080991</v>
      </c>
      <c r="CB230" s="165">
        <v>1078299.1202045642</v>
      </c>
      <c r="CC230" s="165">
        <v>1332952.4081738775</v>
      </c>
      <c r="CD230" s="165">
        <v>0</v>
      </c>
      <c r="CE230" s="165">
        <v>0</v>
      </c>
      <c r="CF230" s="165">
        <v>0</v>
      </c>
      <c r="CG230" s="167">
        <v>1120.8691054805763</v>
      </c>
      <c r="CH230" s="165">
        <v>1143.2942094767575</v>
      </c>
      <c r="CI230" s="165">
        <v>1155.7568141102097</v>
      </c>
      <c r="CJ230" s="165">
        <v>1163.9992655537419</v>
      </c>
      <c r="CK230" s="165">
        <v>1169.5433613630648</v>
      </c>
      <c r="CL230" s="165">
        <v>1173.481216412112</v>
      </c>
      <c r="CM230" s="165">
        <v>1176.5350527480221</v>
      </c>
      <c r="CN230" s="165">
        <v>1179.1607990225775</v>
      </c>
      <c r="CO230" s="175"/>
      <c r="CP230" s="175"/>
      <c r="CQ230" s="175"/>
      <c r="CR230" s="191"/>
      <c r="CS230" s="175"/>
      <c r="CT230" s="175"/>
      <c r="CU230" s="175"/>
      <c r="CV230" s="175"/>
      <c r="CW230" s="175"/>
      <c r="CX230" s="175"/>
      <c r="CY230" s="175"/>
      <c r="CZ230" s="176"/>
      <c r="DA230" s="191"/>
      <c r="DB230" s="191"/>
      <c r="DC230" s="191"/>
      <c r="DD230" s="191"/>
      <c r="DE230" s="191"/>
      <c r="DF230" s="191"/>
      <c r="DG230" s="191"/>
      <c r="DH230" s="191"/>
      <c r="DI230" s="191"/>
      <c r="DJ230" s="175"/>
      <c r="DK230" s="184"/>
      <c r="DL230" s="184"/>
      <c r="DM230" s="184"/>
      <c r="DN230" s="209"/>
      <c r="DO230" s="184"/>
      <c r="DP230" s="184"/>
      <c r="DQ230" s="184"/>
      <c r="DR230" s="184"/>
      <c r="DS230" s="184"/>
      <c r="DT230" s="184"/>
      <c r="DU230" s="184"/>
      <c r="DV230" s="181"/>
      <c r="DW230" s="181"/>
      <c r="DX230" s="181"/>
      <c r="DY230" s="602"/>
      <c r="DZ230" s="181"/>
      <c r="EA230" s="181"/>
      <c r="EB230" s="181"/>
      <c r="EC230" s="181"/>
      <c r="ED230" s="181"/>
      <c r="EE230" s="181"/>
      <c r="EF230" s="182"/>
      <c r="EG230" s="194"/>
      <c r="EH230" s="194"/>
      <c r="EI230" s="194"/>
      <c r="EJ230" s="497"/>
      <c r="EK230" s="194"/>
      <c r="EL230" s="194"/>
      <c r="EM230" s="194"/>
      <c r="EN230" s="194"/>
      <c r="EO230" s="194"/>
      <c r="EP230" s="194"/>
      <c r="EQ230" s="194"/>
      <c r="ER230" s="184"/>
      <c r="ES230" s="184"/>
      <c r="ET230" s="184"/>
      <c r="EU230" s="209"/>
      <c r="EV230" s="184"/>
      <c r="EW230" s="184"/>
      <c r="EX230" s="184"/>
      <c r="EY230" s="184"/>
      <c r="EZ230" s="184"/>
      <c r="FA230" s="184"/>
      <c r="FB230" s="184"/>
      <c r="FC230" s="196"/>
      <c r="FD230" s="196"/>
      <c r="FE230" s="196"/>
      <c r="FF230" s="598"/>
      <c r="FG230" s="196"/>
      <c r="FH230" s="196"/>
      <c r="FI230" s="196"/>
      <c r="FJ230" s="196"/>
      <c r="FK230" s="196"/>
      <c r="FL230" s="196"/>
      <c r="FM230" s="198"/>
      <c r="FN230" s="189"/>
      <c r="FO230" s="189"/>
      <c r="FP230" s="189"/>
      <c r="FQ230" s="603"/>
      <c r="FR230" s="189"/>
      <c r="FS230" s="189"/>
      <c r="FT230" s="189"/>
      <c r="FU230" s="189"/>
      <c r="FV230" s="189"/>
      <c r="FW230" s="189"/>
      <c r="FX230" s="198"/>
      <c r="FY230" s="184"/>
      <c r="FZ230" s="184"/>
      <c r="GA230" s="184"/>
      <c r="GB230" s="209"/>
      <c r="GC230" s="184"/>
      <c r="GD230" s="184"/>
      <c r="GE230" s="184"/>
      <c r="GF230" s="184"/>
      <c r="GG230" s="184"/>
      <c r="GH230" s="184"/>
      <c r="GI230" s="184"/>
      <c r="GJ230" s="196"/>
      <c r="GK230" s="196"/>
      <c r="GL230" s="196"/>
      <c r="GM230" s="604"/>
      <c r="GN230" s="196"/>
      <c r="GO230" s="196"/>
      <c r="GP230" s="196"/>
      <c r="GQ230" s="196"/>
      <c r="GR230" s="196"/>
      <c r="GS230" s="196"/>
      <c r="GT230" s="198"/>
      <c r="GU230" s="196"/>
      <c r="GV230" s="196"/>
      <c r="GW230" s="196"/>
      <c r="GX230" s="607"/>
      <c r="GY230" s="196"/>
      <c r="GZ230" s="196"/>
      <c r="HA230" s="196"/>
      <c r="HB230" s="196"/>
      <c r="HC230" s="196"/>
      <c r="HD230" s="196"/>
      <c r="HE230" s="196"/>
      <c r="HF230" s="184"/>
      <c r="HG230" s="184"/>
      <c r="HH230" s="184"/>
      <c r="HI230" s="209"/>
      <c r="HJ230" s="184"/>
      <c r="HK230" s="184"/>
      <c r="HL230" s="184"/>
      <c r="HM230" s="184"/>
      <c r="HN230" s="184"/>
      <c r="HO230" s="184"/>
      <c r="HP230" s="184"/>
      <c r="HQ230" s="196"/>
      <c r="HR230" s="196"/>
      <c r="HS230" s="196"/>
      <c r="HT230" s="604"/>
      <c r="HU230" s="196"/>
      <c r="HV230" s="196"/>
      <c r="HW230" s="196"/>
      <c r="HX230" s="196"/>
      <c r="HY230" s="196"/>
      <c r="HZ230" s="196"/>
      <c r="IA230" s="198"/>
      <c r="IB230" s="184"/>
      <c r="IC230" s="184"/>
      <c r="ID230" s="184"/>
      <c r="IE230" s="209"/>
      <c r="IF230" s="184"/>
      <c r="IG230" s="184"/>
      <c r="IH230" s="184"/>
      <c r="II230" s="184"/>
      <c r="IJ230" s="184"/>
      <c r="IK230" s="184"/>
      <c r="IL230" s="186"/>
      <c r="IM230" s="209"/>
      <c r="IW230" s="5"/>
      <c r="JH230" s="5"/>
      <c r="JI230" s="116"/>
      <c r="JJ230" s="116"/>
      <c r="JK230" s="116"/>
      <c r="JL230" s="116"/>
      <c r="JM230" s="116"/>
      <c r="JN230" s="116"/>
      <c r="JO230" s="116"/>
      <c r="JP230" s="116"/>
      <c r="JQ230" s="116"/>
      <c r="JR230" s="116"/>
      <c r="JS230" s="208"/>
      <c r="KD230" s="5"/>
      <c r="KO230" s="5"/>
      <c r="KZ230" s="5"/>
      <c r="LK230" s="5"/>
      <c r="LV230" s="5"/>
      <c r="MG230" s="5"/>
      <c r="MQ230" s="7"/>
      <c r="MR230" s="5"/>
      <c r="NC230" s="5"/>
      <c r="NN230" s="5"/>
      <c r="NX230" s="7"/>
      <c r="NY230" s="5"/>
      <c r="OJ230" s="5"/>
      <c r="OT230" s="156"/>
      <c r="OU230" s="157"/>
      <c r="PF230" s="5"/>
      <c r="PQ230" s="5"/>
      <c r="QA230" s="7"/>
      <c r="QB230" s="5"/>
      <c r="QM230" s="5"/>
      <c r="QX230" s="5"/>
      <c r="QZ230" s="7"/>
      <c r="RA230" s="7"/>
      <c r="RB230" s="7"/>
      <c r="RC230" s="7"/>
      <c r="RD230" s="7"/>
      <c r="RE230" s="7"/>
      <c r="RF230" s="7"/>
      <c r="RG230" s="7"/>
      <c r="RH230" s="7"/>
      <c r="RI230" s="5"/>
      <c r="RK230" s="7"/>
      <c r="RL230" s="7"/>
      <c r="RM230" s="7"/>
      <c r="RN230" s="7"/>
      <c r="RO230" s="7"/>
      <c r="RP230" s="7"/>
      <c r="RQ230" s="7"/>
      <c r="RR230" s="7"/>
      <c r="RS230" s="7"/>
      <c r="RT230" s="5"/>
      <c r="SE230" s="5"/>
      <c r="SP230" s="5"/>
      <c r="SZ230" s="7"/>
      <c r="TA230" s="5"/>
      <c r="TK230" s="156"/>
      <c r="TL230" s="157"/>
      <c r="TV230" s="7"/>
      <c r="TW230" s="5"/>
      <c r="UH230" s="5"/>
      <c r="UI230" s="116"/>
      <c r="UJ230" s="116"/>
      <c r="UK230" s="116"/>
      <c r="UL230" s="116"/>
      <c r="UM230" s="116"/>
      <c r="UN230" s="116"/>
      <c r="UO230" s="116"/>
      <c r="UP230" s="116"/>
      <c r="UQ230" s="116"/>
      <c r="UR230" s="116"/>
      <c r="US230" s="208"/>
      <c r="VA230" s="7"/>
      <c r="VB230" s="7"/>
      <c r="VC230" s="7"/>
      <c r="VD230" s="5"/>
      <c r="VN230" s="7"/>
      <c r="VO230" s="5"/>
      <c r="VZ230" s="5"/>
      <c r="WI230" s="7"/>
      <c r="WJ230" s="7"/>
      <c r="WK230" s="5"/>
      <c r="WT230" s="7"/>
      <c r="WU230" s="7"/>
      <c r="WV230" s="5"/>
      <c r="XE230" s="7"/>
      <c r="XF230" s="7"/>
      <c r="XG230" s="5"/>
      <c r="XR230" s="5"/>
      <c r="XT230" s="7"/>
      <c r="XU230" s="7"/>
      <c r="XV230" s="7"/>
      <c r="XW230" s="7"/>
      <c r="XX230" s="7"/>
      <c r="XY230" s="7"/>
      <c r="XZ230" s="7"/>
      <c r="YA230" s="7"/>
      <c r="YB230" s="7"/>
      <c r="YL230" s="7"/>
      <c r="YM230" s="7"/>
      <c r="YN230" s="5"/>
      <c r="YW230" s="7"/>
      <c r="YX230" s="7"/>
      <c r="YY230" s="5"/>
      <c r="ZI230" s="7"/>
      <c r="ZJ230" s="5"/>
      <c r="ZK230" s="748">
        <v>29153.466049687795</v>
      </c>
      <c r="ZL230" s="748">
        <v>36300.969406063843</v>
      </c>
      <c r="ZM230" s="748">
        <v>38476.578956640813</v>
      </c>
      <c r="ZN230" s="748">
        <v>43878.736167939438</v>
      </c>
      <c r="ZO230" s="748">
        <v>46557.915658409969</v>
      </c>
      <c r="ZP230" s="748">
        <v>46354.070220886097</v>
      </c>
      <c r="ZQ230" s="748">
        <v>46872.208985346515</v>
      </c>
      <c r="ZR230" s="748">
        <v>49096.162826143343</v>
      </c>
      <c r="ZS230" s="748">
        <v>54075.275833741616</v>
      </c>
      <c r="ZT230" s="748">
        <v>62877.958569737239</v>
      </c>
      <c r="ZU230" s="748">
        <v>76542.388317705161</v>
      </c>
      <c r="ZV230" s="7"/>
      <c r="ZW230" s="7"/>
      <c r="ZX230" s="7"/>
      <c r="ZY230" s="7"/>
      <c r="ZZ230" s="7"/>
      <c r="AAA230" s="7"/>
      <c r="AAB230" s="7"/>
      <c r="AAC230" s="7"/>
      <c r="AAD230" s="7"/>
      <c r="AAE230" s="7"/>
      <c r="AAF230" s="7"/>
      <c r="AAG230" s="7"/>
      <c r="AAH230" s="7"/>
      <c r="AAI230" s="7"/>
    </row>
    <row r="231" spans="1:711">
      <c r="B231" s="129" t="s">
        <v>260</v>
      </c>
      <c r="D231" s="5"/>
      <c r="O231" s="5"/>
      <c r="P231" s="164"/>
      <c r="Q231" s="165"/>
      <c r="R231" s="165"/>
      <c r="S231" s="167"/>
      <c r="T231" s="165"/>
      <c r="U231" s="165"/>
      <c r="V231" s="165"/>
      <c r="W231" s="165"/>
      <c r="X231" s="165"/>
      <c r="Y231" s="165"/>
      <c r="Z231" s="163"/>
      <c r="AA231" s="164"/>
      <c r="AB231" s="165"/>
      <c r="AC231" s="165"/>
      <c r="AD231" s="167"/>
      <c r="AE231" s="165"/>
      <c r="AF231" s="165"/>
      <c r="AG231" s="165"/>
      <c r="AH231" s="165"/>
      <c r="AI231" s="165"/>
      <c r="AJ231" s="165"/>
      <c r="AK231" s="163"/>
      <c r="AL231" s="164"/>
      <c r="AM231" s="165"/>
      <c r="AN231" s="165"/>
      <c r="AO231" s="167"/>
      <c r="AP231" s="165"/>
      <c r="AQ231" s="165"/>
      <c r="AR231" s="165"/>
      <c r="AS231" s="165"/>
      <c r="AT231" s="165"/>
      <c r="AU231" s="165"/>
      <c r="AV231" s="163"/>
      <c r="AW231" s="164"/>
      <c r="AX231" s="165"/>
      <c r="AY231" s="165"/>
      <c r="AZ231" s="167"/>
      <c r="BA231" s="165"/>
      <c r="BB231" s="165"/>
      <c r="BC231" s="165"/>
      <c r="BD231" s="165"/>
      <c r="BE231" s="165"/>
      <c r="BF231" s="165"/>
      <c r="BG231" s="163"/>
      <c r="BH231" s="164"/>
      <c r="BI231" s="165"/>
      <c r="BJ231" s="165"/>
      <c r="BK231" s="167"/>
      <c r="BL231" s="165"/>
      <c r="BM231" s="165"/>
      <c r="BN231" s="165"/>
      <c r="BO231" s="165"/>
      <c r="BP231" s="165"/>
      <c r="BQ231" s="165"/>
      <c r="BR231" s="163"/>
      <c r="BS231" s="164"/>
      <c r="BT231" s="165"/>
      <c r="BU231" s="165"/>
      <c r="BV231" s="167"/>
      <c r="BW231" s="165"/>
      <c r="BX231" s="165"/>
      <c r="BY231" s="165"/>
      <c r="BZ231" s="165"/>
      <c r="CA231" s="165"/>
      <c r="CB231" s="165"/>
      <c r="CC231" s="163"/>
      <c r="CD231" s="164"/>
      <c r="CE231" s="165"/>
      <c r="CF231" s="165"/>
      <c r="CG231" s="167"/>
      <c r="CH231" s="165"/>
      <c r="CI231" s="165"/>
      <c r="CJ231" s="165"/>
      <c r="CK231" s="165"/>
      <c r="CL231" s="165"/>
      <c r="CM231" s="165"/>
      <c r="CN231" s="169"/>
      <c r="CO231" s="114"/>
      <c r="CP231" s="114"/>
      <c r="CQ231" s="114"/>
      <c r="CR231" s="121"/>
      <c r="CS231" s="114"/>
      <c r="CT231" s="114"/>
      <c r="CU231" s="114"/>
      <c r="CV231" s="114"/>
      <c r="CW231" s="114"/>
      <c r="CX231" s="114"/>
      <c r="CY231" s="174"/>
      <c r="CZ231" s="177"/>
      <c r="DA231" s="7"/>
      <c r="DB231" s="7"/>
      <c r="DC231" s="156"/>
      <c r="DD231" s="7"/>
      <c r="DE231" s="7"/>
      <c r="DF231" s="7"/>
      <c r="DG231" s="7"/>
      <c r="DH231" s="7"/>
      <c r="DI231" s="7"/>
      <c r="DJ231" s="142"/>
      <c r="DK231" s="180"/>
      <c r="DL231" s="180"/>
      <c r="DM231" s="180"/>
      <c r="DN231" s="170"/>
      <c r="DO231" s="180"/>
      <c r="DP231" s="180"/>
      <c r="DQ231" s="180"/>
      <c r="DR231" s="180"/>
      <c r="DS231" s="180"/>
      <c r="DT231" s="180"/>
      <c r="DU231" s="163"/>
      <c r="DV231" s="6"/>
      <c r="DW231" s="7"/>
      <c r="DX231" s="7"/>
      <c r="DY231" s="156"/>
      <c r="DZ231" s="7"/>
      <c r="EA231" s="7"/>
      <c r="EB231" s="7"/>
      <c r="EC231" s="7"/>
      <c r="ED231" s="7"/>
      <c r="EE231" s="7"/>
      <c r="EF231" s="5"/>
      <c r="EQ231" s="5"/>
      <c r="FB231" s="5"/>
      <c r="FM231" s="5"/>
      <c r="FX231" s="5"/>
      <c r="GI231" s="5"/>
      <c r="GT231" s="5"/>
      <c r="GU231" s="7"/>
      <c r="GV231" s="7"/>
      <c r="GW231" s="7"/>
      <c r="GX231" s="156"/>
      <c r="GY231" s="7"/>
      <c r="GZ231" s="7"/>
      <c r="HA231" s="7"/>
      <c r="HB231" s="7"/>
      <c r="HC231" s="7"/>
      <c r="HD231" s="7"/>
      <c r="HE231" s="7"/>
      <c r="HF231" s="7"/>
      <c r="HG231" s="7"/>
      <c r="HH231" s="7"/>
      <c r="HI231" s="156"/>
      <c r="HJ231" s="7"/>
      <c r="HK231" s="7"/>
      <c r="HL231" s="7"/>
      <c r="HM231" s="7"/>
      <c r="HN231" s="7"/>
      <c r="HO231" s="7"/>
      <c r="HP231" s="7"/>
      <c r="HQ231" s="119"/>
      <c r="HR231" s="119"/>
      <c r="HS231" s="119"/>
      <c r="HT231" s="342"/>
      <c r="HU231" s="119"/>
      <c r="HV231" s="119"/>
      <c r="HW231" s="119"/>
      <c r="HX231" s="119"/>
      <c r="HY231" s="119"/>
      <c r="HZ231" s="119"/>
      <c r="IA231" s="199"/>
      <c r="IL231" s="5"/>
      <c r="IM231" s="209"/>
      <c r="IW231" s="5"/>
      <c r="JH231" s="5"/>
      <c r="JI231" s="116"/>
      <c r="JJ231" s="116"/>
      <c r="JK231" s="116"/>
      <c r="JL231" s="116"/>
      <c r="JM231" s="116"/>
      <c r="JN231" s="116"/>
      <c r="JO231" s="116"/>
      <c r="JP231" s="116"/>
      <c r="JQ231" s="116"/>
      <c r="JR231" s="116"/>
      <c r="JS231" s="208"/>
      <c r="KD231" s="5"/>
      <c r="KO231" s="5"/>
      <c r="KZ231" s="5"/>
      <c r="LK231" s="5"/>
      <c r="LV231" s="5"/>
      <c r="MG231" s="5"/>
      <c r="MR231" s="5"/>
      <c r="NC231" s="5"/>
      <c r="NN231" s="5"/>
      <c r="NX231" s="7"/>
      <c r="NY231" s="5"/>
      <c r="OJ231" s="5"/>
      <c r="OT231" s="156"/>
      <c r="OU231" s="157"/>
      <c r="PF231" s="5"/>
      <c r="PQ231" s="5"/>
      <c r="QA231" s="7"/>
      <c r="QB231" s="5"/>
      <c r="QM231" s="5"/>
      <c r="QX231" s="5"/>
      <c r="QZ231" s="7"/>
      <c r="RA231" s="7"/>
      <c r="RB231" s="7"/>
      <c r="RC231" s="7"/>
      <c r="RD231" s="7"/>
      <c r="RE231" s="7"/>
      <c r="RF231" s="7"/>
      <c r="RG231" s="7"/>
      <c r="RH231" s="7"/>
      <c r="RI231" s="5"/>
      <c r="RK231" s="7"/>
      <c r="RL231" s="7"/>
      <c r="RM231" s="7"/>
      <c r="RN231" s="7"/>
      <c r="RO231" s="7"/>
      <c r="RP231" s="7"/>
      <c r="RQ231" s="7"/>
      <c r="RR231" s="7"/>
      <c r="RS231" s="7"/>
      <c r="RT231" s="5"/>
      <c r="SE231" s="5"/>
      <c r="SP231" s="5"/>
      <c r="SZ231" s="7"/>
      <c r="TA231" s="5"/>
      <c r="TK231" s="156"/>
      <c r="TL231" s="157"/>
      <c r="TV231" s="7"/>
      <c r="TW231" s="5"/>
      <c r="UH231" s="5"/>
      <c r="UI231" s="116"/>
      <c r="UJ231" s="116"/>
      <c r="UK231" s="116"/>
      <c r="UL231" s="116"/>
      <c r="UM231" s="116"/>
      <c r="UN231" s="116"/>
      <c r="UO231" s="116"/>
      <c r="UP231" s="116"/>
      <c r="UQ231" s="116"/>
      <c r="UR231" s="116"/>
      <c r="US231" s="208"/>
      <c r="VA231" s="7"/>
      <c r="VB231" s="7"/>
      <c r="VC231" s="7"/>
      <c r="VD231" s="5"/>
      <c r="VN231" s="7"/>
      <c r="VO231" s="5"/>
      <c r="VZ231" s="5"/>
      <c r="WI231" s="7"/>
      <c r="WJ231" s="7"/>
      <c r="WK231" s="5"/>
      <c r="WT231" s="7"/>
      <c r="WU231" s="7"/>
      <c r="WV231" s="5"/>
      <c r="XE231" s="7"/>
      <c r="XF231" s="7"/>
      <c r="XG231" s="5"/>
      <c r="XR231" s="5"/>
      <c r="XT231" s="7"/>
      <c r="XU231" s="7"/>
      <c r="XV231" s="7"/>
      <c r="XW231" s="7"/>
      <c r="XX231" s="7"/>
      <c r="XY231" s="7"/>
      <c r="XZ231" s="7"/>
      <c r="YA231" s="7"/>
      <c r="YB231" s="7"/>
      <c r="YL231" s="7"/>
      <c r="YM231" s="7"/>
      <c r="YN231" s="5"/>
      <c r="YW231" s="7"/>
      <c r="YX231" s="7"/>
      <c r="YY231" s="5"/>
      <c r="ZI231" s="7"/>
      <c r="ZJ231" s="5"/>
      <c r="ZK231" s="7"/>
      <c r="ZL231" s="7"/>
      <c r="ZM231" s="7"/>
      <c r="ZN231" s="7"/>
      <c r="ZO231" s="7"/>
      <c r="ZP231" s="7"/>
      <c r="ZQ231" s="7"/>
      <c r="ZR231" s="7"/>
      <c r="ZS231" s="7"/>
      <c r="ZT231" s="7"/>
      <c r="ZU231" s="7"/>
      <c r="ZV231" s="7"/>
      <c r="ZW231" s="7"/>
      <c r="ZX231" s="7"/>
      <c r="ZY231" s="7"/>
      <c r="ZZ231" s="7"/>
      <c r="AAA231" s="7"/>
      <c r="AAB231" s="7"/>
      <c r="AAC231" s="7"/>
      <c r="AAD231" s="7"/>
      <c r="AAE231" s="7"/>
      <c r="AAF231" s="7"/>
      <c r="AAG231" s="7"/>
      <c r="AAH231" s="7"/>
      <c r="AAI231" s="7"/>
    </row>
    <row r="232" spans="1:711">
      <c r="B232" s="129" t="s">
        <v>266</v>
      </c>
      <c r="D232" s="5"/>
      <c r="O232" s="5"/>
      <c r="P232" s="164"/>
      <c r="Q232" s="165"/>
      <c r="R232" s="165"/>
      <c r="S232" s="167"/>
      <c r="T232" s="165"/>
      <c r="U232" s="165"/>
      <c r="V232" s="165"/>
      <c r="W232" s="165"/>
      <c r="X232" s="165"/>
      <c r="Y232" s="165"/>
      <c r="Z232" s="163"/>
      <c r="AA232" s="164"/>
      <c r="AB232" s="165"/>
      <c r="AC232" s="165"/>
      <c r="AD232" s="167"/>
      <c r="AE232" s="165"/>
      <c r="AF232" s="165"/>
      <c r="AG232" s="165"/>
      <c r="AH232" s="165"/>
      <c r="AI232" s="165"/>
      <c r="AJ232" s="165"/>
      <c r="AK232" s="163"/>
      <c r="AL232" s="164"/>
      <c r="AM232" s="165"/>
      <c r="AN232" s="165"/>
      <c r="AO232" s="167"/>
      <c r="AP232" s="165"/>
      <c r="AQ232" s="165"/>
      <c r="AR232" s="165"/>
      <c r="AS232" s="165"/>
      <c r="AT232" s="165"/>
      <c r="AU232" s="165"/>
      <c r="AV232" s="163"/>
      <c r="AW232" s="164"/>
      <c r="AX232" s="165"/>
      <c r="AY232" s="165"/>
      <c r="AZ232" s="167"/>
      <c r="BA232" s="165"/>
      <c r="BB232" s="165"/>
      <c r="BC232" s="165"/>
      <c r="BD232" s="165"/>
      <c r="BE232" s="165"/>
      <c r="BF232" s="165"/>
      <c r="BG232" s="163"/>
      <c r="BH232" s="164"/>
      <c r="BI232" s="165"/>
      <c r="BJ232" s="165"/>
      <c r="BK232" s="167"/>
      <c r="BL232" s="165"/>
      <c r="BM232" s="165"/>
      <c r="BN232" s="165"/>
      <c r="BO232" s="165"/>
      <c r="BP232" s="165"/>
      <c r="BQ232" s="165"/>
      <c r="BR232" s="163"/>
      <c r="BS232" s="164"/>
      <c r="BT232" s="165"/>
      <c r="BU232" s="165"/>
      <c r="BV232" s="167"/>
      <c r="BW232" s="165"/>
      <c r="BX232" s="165"/>
      <c r="BY232" s="165"/>
      <c r="BZ232" s="165"/>
      <c r="CA232" s="165"/>
      <c r="CB232" s="165"/>
      <c r="CC232" s="163"/>
      <c r="CD232" s="164"/>
      <c r="CE232" s="165"/>
      <c r="CF232" s="165"/>
      <c r="CG232" s="167"/>
      <c r="CH232" s="165"/>
      <c r="CI232" s="165"/>
      <c r="CJ232" s="165"/>
      <c r="CK232" s="165"/>
      <c r="CL232" s="165"/>
      <c r="CM232" s="165"/>
      <c r="CN232" s="169"/>
      <c r="CO232" s="114"/>
      <c r="CP232" s="114"/>
      <c r="CQ232" s="114"/>
      <c r="CR232" s="121"/>
      <c r="CS232" s="114"/>
      <c r="CT232" s="114"/>
      <c r="CU232" s="114"/>
      <c r="CV232" s="114"/>
      <c r="CW232" s="114"/>
      <c r="CX232" s="114"/>
      <c r="CY232" s="174"/>
      <c r="CZ232" s="177"/>
      <c r="DA232" s="7"/>
      <c r="DB232" s="7"/>
      <c r="DC232" s="156"/>
      <c r="DD232" s="7"/>
      <c r="DE232" s="7"/>
      <c r="DF232" s="7"/>
      <c r="DG232" s="7"/>
      <c r="DH232" s="7"/>
      <c r="DI232" s="7"/>
      <c r="DJ232" s="142"/>
      <c r="DK232" s="180"/>
      <c r="DL232" s="180"/>
      <c r="DM232" s="180"/>
      <c r="DN232" s="170"/>
      <c r="DO232" s="180"/>
      <c r="DP232" s="180"/>
      <c r="DQ232" s="180"/>
      <c r="DR232" s="180"/>
      <c r="DS232" s="180"/>
      <c r="DT232" s="180"/>
      <c r="DU232" s="163"/>
      <c r="DV232" s="6"/>
      <c r="DW232" s="7"/>
      <c r="DX232" s="7"/>
      <c r="DY232" s="156"/>
      <c r="DZ232" s="7"/>
      <c r="EA232" s="7"/>
      <c r="EB232" s="7"/>
      <c r="EC232" s="7"/>
      <c r="ED232" s="7"/>
      <c r="EE232" s="7"/>
      <c r="EF232" s="5"/>
      <c r="EQ232" s="5"/>
      <c r="FB232" s="5"/>
      <c r="FM232" s="5"/>
      <c r="FX232" s="5"/>
      <c r="GI232" s="5"/>
      <c r="GT232" s="142"/>
      <c r="HE232" s="5"/>
      <c r="HP232" s="5"/>
      <c r="IA232" s="5"/>
      <c r="IL232" s="5"/>
      <c r="IM232" s="209"/>
      <c r="IW232" s="5"/>
      <c r="JH232" s="5"/>
      <c r="JI232" s="116"/>
      <c r="JJ232" s="116"/>
      <c r="JK232" s="116"/>
      <c r="JL232" s="116"/>
      <c r="JM232" s="116"/>
      <c r="JN232" s="116"/>
      <c r="JO232" s="116"/>
      <c r="JP232" s="116"/>
      <c r="JQ232" s="116"/>
      <c r="JR232" s="116"/>
      <c r="JS232" s="208"/>
      <c r="KD232" s="5"/>
      <c r="KO232" s="5"/>
      <c r="KZ232" s="5"/>
      <c r="LK232" s="5"/>
      <c r="LV232" s="5"/>
      <c r="MG232" s="5"/>
      <c r="MR232" s="5"/>
      <c r="NC232" s="5"/>
      <c r="NN232" s="5"/>
      <c r="NX232" s="7"/>
      <c r="NY232" s="5"/>
      <c r="OJ232" s="5"/>
      <c r="OT232" s="156"/>
      <c r="OU232" s="157"/>
      <c r="PF232" s="5"/>
      <c r="PQ232" s="5"/>
      <c r="QA232" s="7"/>
      <c r="QB232" s="5"/>
      <c r="QM232" s="5"/>
      <c r="QX232" s="5"/>
      <c r="QZ232" s="7"/>
      <c r="RA232" s="7"/>
      <c r="RB232" s="7"/>
      <c r="RC232" s="7"/>
      <c r="RD232" s="7"/>
      <c r="RE232" s="7"/>
      <c r="RF232" s="7"/>
      <c r="RG232" s="7"/>
      <c r="RH232" s="7"/>
      <c r="RI232" s="5"/>
      <c r="RK232" s="7"/>
      <c r="RL232" s="7"/>
      <c r="RM232" s="7"/>
      <c r="RN232" s="7"/>
      <c r="RO232" s="7"/>
      <c r="RP232" s="7"/>
      <c r="RQ232" s="7"/>
      <c r="RR232" s="7"/>
      <c r="RS232" s="7"/>
      <c r="RT232" s="5"/>
      <c r="SE232" s="5"/>
      <c r="SP232" s="5"/>
      <c r="SZ232" s="7"/>
      <c r="TA232" s="5"/>
      <c r="TK232" s="156"/>
      <c r="TL232" s="157"/>
      <c r="TV232" s="7"/>
      <c r="TW232" s="5"/>
      <c r="UH232" s="5"/>
      <c r="US232" s="5"/>
      <c r="VA232" s="7"/>
      <c r="VB232" s="7"/>
      <c r="VC232" s="7"/>
      <c r="VD232" s="5"/>
      <c r="VN232" s="7"/>
      <c r="VO232" s="5"/>
      <c r="VZ232" s="5"/>
      <c r="WI232" s="7"/>
      <c r="WJ232" s="7"/>
      <c r="WK232" s="5"/>
      <c r="WT232" s="7"/>
      <c r="WU232" s="7"/>
      <c r="WV232" s="5"/>
      <c r="XE232" s="7"/>
      <c r="XF232" s="7"/>
      <c r="XG232" s="5"/>
      <c r="XR232" s="5"/>
      <c r="XT232" s="7"/>
      <c r="XU232" s="7"/>
      <c r="XV232" s="7"/>
      <c r="XW232" s="7"/>
      <c r="XX232" s="7"/>
      <c r="XY232" s="7"/>
      <c r="XZ232" s="7"/>
      <c r="YA232" s="7"/>
      <c r="YB232" s="7"/>
      <c r="YL232" s="7"/>
      <c r="YM232" s="7"/>
      <c r="YN232" s="5"/>
      <c r="YW232" s="7"/>
      <c r="YX232" s="7"/>
      <c r="YY232" s="5"/>
      <c r="ZI232" s="7"/>
      <c r="ZJ232" s="5"/>
      <c r="ZK232" s="7"/>
      <c r="ZL232" s="7"/>
      <c r="ZM232" s="7"/>
      <c r="ZN232" s="7"/>
      <c r="ZO232" s="7"/>
      <c r="ZP232" s="7"/>
      <c r="ZQ232" s="7"/>
      <c r="ZR232" s="7"/>
      <c r="ZS232" s="7"/>
      <c r="ZT232" s="7"/>
      <c r="ZU232" s="7"/>
      <c r="ZV232" s="7"/>
      <c r="ZW232" s="7"/>
      <c r="ZX232" s="7"/>
      <c r="ZY232" s="7"/>
      <c r="ZZ232" s="7"/>
      <c r="AAA232" s="7"/>
      <c r="AAB232" s="7"/>
      <c r="AAC232" s="7"/>
      <c r="AAD232" s="7"/>
      <c r="AAE232" s="7"/>
      <c r="AAF232" s="7"/>
      <c r="AAG232" s="7"/>
      <c r="AAH232" s="7"/>
      <c r="AAI232" s="7"/>
    </row>
    <row r="233" spans="1:711">
      <c r="B233" s="129" t="s">
        <v>602</v>
      </c>
      <c r="D233" s="5"/>
      <c r="O233" s="5"/>
      <c r="P233" s="164"/>
      <c r="Q233" s="165"/>
      <c r="R233" s="165"/>
      <c r="S233" s="167"/>
      <c r="T233" s="165"/>
      <c r="U233" s="165"/>
      <c r="V233" s="165"/>
      <c r="W233" s="165"/>
      <c r="X233" s="165"/>
      <c r="Y233" s="165"/>
      <c r="Z233" s="163"/>
      <c r="AA233" s="164"/>
      <c r="AB233" s="165"/>
      <c r="AC233" s="165"/>
      <c r="AD233" s="167"/>
      <c r="AE233" s="165"/>
      <c r="AF233" s="165"/>
      <c r="AG233" s="165"/>
      <c r="AH233" s="165"/>
      <c r="AI233" s="165"/>
      <c r="AJ233" s="165"/>
      <c r="AK233" s="163"/>
      <c r="AL233" s="164"/>
      <c r="AM233" s="165"/>
      <c r="AN233" s="165"/>
      <c r="AO233" s="167"/>
      <c r="AP233" s="165"/>
      <c r="AQ233" s="165"/>
      <c r="AR233" s="165"/>
      <c r="AS233" s="165"/>
      <c r="AT233" s="165"/>
      <c r="AU233" s="165"/>
      <c r="AV233" s="163"/>
      <c r="AW233" s="164"/>
      <c r="AX233" s="165"/>
      <c r="AY233" s="165"/>
      <c r="AZ233" s="167"/>
      <c r="BA233" s="165"/>
      <c r="BB233" s="165"/>
      <c r="BC233" s="165"/>
      <c r="BD233" s="165"/>
      <c r="BE233" s="165"/>
      <c r="BF233" s="165"/>
      <c r="BG233" s="163"/>
      <c r="BH233" s="164"/>
      <c r="BI233" s="165"/>
      <c r="BJ233" s="165"/>
      <c r="BK233" s="167"/>
      <c r="BL233" s="165"/>
      <c r="BM233" s="165"/>
      <c r="BN233" s="165"/>
      <c r="BO233" s="165"/>
      <c r="BP233" s="165"/>
      <c r="BQ233" s="165"/>
      <c r="BR233" s="163"/>
      <c r="BS233" s="164"/>
      <c r="BT233" s="165"/>
      <c r="BU233" s="165"/>
      <c r="BV233" s="167"/>
      <c r="BW233" s="165"/>
      <c r="BX233" s="165"/>
      <c r="BY233" s="165"/>
      <c r="BZ233" s="165"/>
      <c r="CA233" s="165"/>
      <c r="CB233" s="165"/>
      <c r="CC233" s="163"/>
      <c r="CD233" s="164"/>
      <c r="CE233" s="165"/>
      <c r="CF233" s="165"/>
      <c r="CG233" s="167"/>
      <c r="CH233" s="165"/>
      <c r="CI233" s="165"/>
      <c r="CJ233" s="165"/>
      <c r="CK233" s="165"/>
      <c r="CL233" s="165"/>
      <c r="CM233" s="165"/>
      <c r="CN233" s="169"/>
      <c r="CO233" s="114"/>
      <c r="CP233" s="114"/>
      <c r="CQ233" s="114"/>
      <c r="CR233" s="121"/>
      <c r="CS233" s="114"/>
      <c r="CT233" s="114"/>
      <c r="CU233" s="114"/>
      <c r="CV233" s="114"/>
      <c r="CW233" s="114"/>
      <c r="CX233" s="114"/>
      <c r="CY233" s="174"/>
      <c r="CZ233" s="177"/>
      <c r="DA233" s="7"/>
      <c r="DB233" s="7"/>
      <c r="DC233" s="156"/>
      <c r="DD233" s="7"/>
      <c r="DE233" s="7"/>
      <c r="DF233" s="7"/>
      <c r="DG233" s="7"/>
      <c r="DH233" s="7"/>
      <c r="DI233" s="7"/>
      <c r="DJ233" s="142"/>
      <c r="DK233" s="180"/>
      <c r="DL233" s="180"/>
      <c r="DM233" s="180"/>
      <c r="DN233" s="170"/>
      <c r="DO233" s="180"/>
      <c r="DP233" s="180"/>
      <c r="DQ233" s="180"/>
      <c r="DR233" s="180"/>
      <c r="DS233" s="180"/>
      <c r="DT233" s="180"/>
      <c r="DU233" s="163"/>
      <c r="DV233" s="6"/>
      <c r="DW233" s="7"/>
      <c r="DX233" s="7"/>
      <c r="DY233" s="156"/>
      <c r="DZ233" s="7"/>
      <c r="EA233" s="7"/>
      <c r="EB233" s="7"/>
      <c r="EC233" s="7"/>
      <c r="ED233" s="7"/>
      <c r="EE233" s="7"/>
      <c r="EF233" s="5"/>
      <c r="EQ233" s="5"/>
      <c r="FB233" s="5"/>
      <c r="FM233" s="5"/>
      <c r="FX233" s="5"/>
      <c r="GI233" s="5"/>
      <c r="GT233" s="142"/>
      <c r="HE233" s="5"/>
      <c r="HP233" s="5"/>
      <c r="IA233" s="5"/>
      <c r="IL233" s="5"/>
      <c r="IM233" s="209"/>
      <c r="IW233" s="5"/>
      <c r="JH233" s="5"/>
      <c r="JI233" s="116"/>
      <c r="JJ233" s="116"/>
      <c r="JK233" s="116"/>
      <c r="JL233" s="116"/>
      <c r="JM233" s="116"/>
      <c r="JN233" s="116"/>
      <c r="JO233" s="116"/>
      <c r="JP233" s="116"/>
      <c r="JQ233" s="116"/>
      <c r="JR233" s="116"/>
      <c r="JS233" s="208"/>
      <c r="KD233" s="5"/>
      <c r="KO233" s="5"/>
      <c r="KZ233" s="5"/>
      <c r="LK233" s="5"/>
      <c r="LV233" s="5"/>
      <c r="MG233" s="5"/>
      <c r="MR233" s="5"/>
      <c r="NC233" s="5"/>
      <c r="NN233" s="5"/>
      <c r="NX233" s="7"/>
      <c r="NY233" s="5"/>
      <c r="OJ233" s="5"/>
      <c r="OT233" s="156"/>
      <c r="OU233" s="157"/>
      <c r="PF233" s="5"/>
      <c r="PQ233" s="5"/>
      <c r="QA233" s="7"/>
      <c r="QB233" s="5"/>
      <c r="QM233" s="5"/>
      <c r="QX233" s="5"/>
      <c r="QZ233" s="7"/>
      <c r="RA233" s="7"/>
      <c r="RB233" s="7"/>
      <c r="RC233" s="7"/>
      <c r="RD233" s="7"/>
      <c r="RE233" s="7"/>
      <c r="RF233" s="7"/>
      <c r="RG233" s="7"/>
      <c r="RH233" s="7"/>
      <c r="RI233" s="5"/>
      <c r="RK233" s="7"/>
      <c r="RL233" s="7"/>
      <c r="RM233" s="7"/>
      <c r="RN233" s="7"/>
      <c r="RO233" s="7"/>
      <c r="RP233" s="7"/>
      <c r="RQ233" s="7"/>
      <c r="RR233" s="7"/>
      <c r="RS233" s="7"/>
      <c r="RT233" s="5"/>
      <c r="SE233" s="5"/>
      <c r="SP233" s="5"/>
      <c r="SZ233" s="7"/>
      <c r="TA233" s="5"/>
      <c r="TK233" s="156"/>
      <c r="TL233" s="157"/>
      <c r="TV233" s="7"/>
      <c r="TW233" s="5"/>
      <c r="UH233" s="5"/>
      <c r="US233" s="5"/>
      <c r="VA233" s="7"/>
      <c r="VB233" s="7"/>
      <c r="VC233" s="7"/>
      <c r="VD233" s="5"/>
      <c r="VN233" s="7"/>
      <c r="VO233" s="5"/>
      <c r="VZ233" s="5"/>
      <c r="WI233" s="7"/>
      <c r="WJ233" s="7"/>
      <c r="WK233" s="5"/>
      <c r="WT233" s="7"/>
      <c r="WU233" s="7"/>
      <c r="WV233" s="5"/>
      <c r="XE233" s="7"/>
      <c r="XF233" s="7"/>
      <c r="XG233" s="5"/>
      <c r="XR233" s="5"/>
      <c r="XT233" s="7"/>
      <c r="XU233" s="7"/>
      <c r="XV233" s="7"/>
      <c r="XW233" s="7"/>
      <c r="XX233" s="7"/>
      <c r="XY233" s="7"/>
      <c r="XZ233" s="7"/>
      <c r="YA233" s="7"/>
      <c r="YB233" s="7"/>
      <c r="YL233" s="7"/>
      <c r="YM233" s="7"/>
      <c r="YN233" s="5"/>
      <c r="YW233" s="7"/>
      <c r="YX233" s="7"/>
      <c r="YY233" s="5"/>
      <c r="ZI233" s="7"/>
      <c r="ZJ233" s="5"/>
      <c r="ZK233" s="7"/>
      <c r="ZL233" s="7"/>
      <c r="ZM233" s="7"/>
      <c r="ZN233" s="7"/>
      <c r="ZO233" s="7"/>
      <c r="ZP233" s="7"/>
      <c r="ZQ233" s="7"/>
      <c r="ZR233" s="7"/>
      <c r="ZS233" s="7"/>
      <c r="ZT233" s="7"/>
      <c r="ZU233" s="7"/>
      <c r="ZV233" s="7"/>
      <c r="ZW233" s="7"/>
      <c r="ZX233" s="7"/>
      <c r="ZY233" s="7"/>
      <c r="ZZ233" s="7"/>
      <c r="AAA233" s="7"/>
      <c r="AAB233" s="7"/>
      <c r="AAC233" s="7"/>
      <c r="AAD233" s="7"/>
      <c r="AAE233" s="7"/>
      <c r="AAF233" s="7"/>
      <c r="AAG233" s="7"/>
      <c r="AAH233" s="7"/>
      <c r="AAI233" s="7"/>
    </row>
    <row r="234" spans="1:711">
      <c r="B234" s="129" t="s">
        <v>603</v>
      </c>
      <c r="D234" s="5"/>
      <c r="O234" s="5"/>
      <c r="P234" s="164"/>
      <c r="Q234" s="165"/>
      <c r="R234" s="165"/>
      <c r="S234" s="167"/>
      <c r="T234" s="165"/>
      <c r="U234" s="165"/>
      <c r="V234" s="165"/>
      <c r="W234" s="165"/>
      <c r="X234" s="165"/>
      <c r="Y234" s="165"/>
      <c r="Z234" s="163"/>
      <c r="AA234" s="164"/>
      <c r="AB234" s="165"/>
      <c r="AC234" s="165"/>
      <c r="AD234" s="167"/>
      <c r="AE234" s="165"/>
      <c r="AF234" s="165"/>
      <c r="AG234" s="165"/>
      <c r="AH234" s="165"/>
      <c r="AI234" s="165"/>
      <c r="AJ234" s="165"/>
      <c r="AK234" s="163"/>
      <c r="AL234" s="164"/>
      <c r="AM234" s="165"/>
      <c r="AN234" s="165"/>
      <c r="AO234" s="167"/>
      <c r="AP234" s="165"/>
      <c r="AQ234" s="165"/>
      <c r="AR234" s="165"/>
      <c r="AS234" s="165"/>
      <c r="AT234" s="165"/>
      <c r="AU234" s="165"/>
      <c r="AV234" s="163"/>
      <c r="AW234" s="164"/>
      <c r="AX234" s="165"/>
      <c r="AY234" s="165"/>
      <c r="AZ234" s="167"/>
      <c r="BA234" s="165"/>
      <c r="BB234" s="165"/>
      <c r="BC234" s="165"/>
      <c r="BD234" s="165"/>
      <c r="BE234" s="165"/>
      <c r="BF234" s="165"/>
      <c r="BG234" s="163"/>
      <c r="BH234" s="164"/>
      <c r="BI234" s="165"/>
      <c r="BJ234" s="165"/>
      <c r="BK234" s="167"/>
      <c r="BL234" s="165"/>
      <c r="BM234" s="165"/>
      <c r="BN234" s="165"/>
      <c r="BO234" s="165"/>
      <c r="BP234" s="165"/>
      <c r="BQ234" s="165"/>
      <c r="BR234" s="163"/>
      <c r="BS234" s="164"/>
      <c r="BT234" s="165"/>
      <c r="BU234" s="165"/>
      <c r="BV234" s="167"/>
      <c r="BW234" s="165"/>
      <c r="BX234" s="165"/>
      <c r="BY234" s="165"/>
      <c r="BZ234" s="165"/>
      <c r="CA234" s="165"/>
      <c r="CB234" s="165"/>
      <c r="CC234" s="163"/>
      <c r="CD234" s="164"/>
      <c r="CE234" s="165"/>
      <c r="CF234" s="165"/>
      <c r="CG234" s="167"/>
      <c r="CH234" s="165"/>
      <c r="CI234" s="165"/>
      <c r="CJ234" s="165"/>
      <c r="CK234" s="165"/>
      <c r="CL234" s="165"/>
      <c r="CM234" s="165"/>
      <c r="CN234" s="169"/>
      <c r="CO234" s="114"/>
      <c r="CP234" s="114"/>
      <c r="CQ234" s="114"/>
      <c r="CR234" s="121"/>
      <c r="CS234" s="114"/>
      <c r="CT234" s="114"/>
      <c r="CU234" s="114"/>
      <c r="CV234" s="114"/>
      <c r="CW234" s="114"/>
      <c r="CX234" s="114"/>
      <c r="CY234" s="174"/>
      <c r="CZ234" s="177"/>
      <c r="DA234" s="7"/>
      <c r="DB234" s="7"/>
      <c r="DC234" s="156"/>
      <c r="DD234" s="7"/>
      <c r="DE234" s="7"/>
      <c r="DF234" s="7"/>
      <c r="DG234" s="7"/>
      <c r="DH234" s="7"/>
      <c r="DI234" s="7"/>
      <c r="DJ234" s="142"/>
      <c r="DK234" s="180"/>
      <c r="DL234" s="180"/>
      <c r="DM234" s="180"/>
      <c r="DN234" s="170"/>
      <c r="DO234" s="180"/>
      <c r="DP234" s="180"/>
      <c r="DQ234" s="180"/>
      <c r="DR234" s="180"/>
      <c r="DS234" s="180"/>
      <c r="DT234" s="180"/>
      <c r="DU234" s="163"/>
      <c r="DV234" s="6"/>
      <c r="DW234" s="7"/>
      <c r="DX234" s="7"/>
      <c r="DY234" s="156"/>
      <c r="DZ234" s="7"/>
      <c r="EA234" s="7"/>
      <c r="EB234" s="7"/>
      <c r="EC234" s="7"/>
      <c r="ED234" s="7"/>
      <c r="EE234" s="7"/>
      <c r="EF234" s="5"/>
      <c r="EQ234" s="5"/>
      <c r="FB234" s="5"/>
      <c r="FM234" s="5"/>
      <c r="FX234" s="5"/>
      <c r="GI234" s="5"/>
      <c r="GT234" s="142"/>
      <c r="HE234" s="5"/>
      <c r="HP234" s="5"/>
      <c r="IA234" s="5"/>
      <c r="IL234" s="5"/>
      <c r="IW234" s="5"/>
      <c r="JH234" s="5"/>
      <c r="JI234" s="116"/>
      <c r="JJ234" s="116"/>
      <c r="JK234" s="116"/>
      <c r="JL234" s="116"/>
      <c r="JM234" s="116"/>
      <c r="JN234" s="116"/>
      <c r="JO234" s="116"/>
      <c r="JP234" s="116"/>
      <c r="JQ234" s="116"/>
      <c r="JR234" s="116"/>
      <c r="JS234" s="208"/>
      <c r="KD234" s="5"/>
      <c r="KO234" s="5"/>
      <c r="KZ234" s="5"/>
      <c r="LK234" s="5"/>
      <c r="LV234" s="5"/>
      <c r="MG234" s="5"/>
      <c r="MR234" s="5"/>
      <c r="NC234" s="5"/>
      <c r="NN234" s="5"/>
      <c r="NX234" s="7"/>
      <c r="NY234" s="5"/>
      <c r="OJ234" s="5"/>
      <c r="OT234" s="156"/>
      <c r="OU234" s="157"/>
      <c r="PF234" s="5"/>
      <c r="PQ234" s="5"/>
      <c r="QA234" s="7"/>
      <c r="QB234" s="5"/>
      <c r="QM234" s="5"/>
      <c r="QX234" s="5"/>
      <c r="QZ234" s="7"/>
      <c r="RA234" s="7"/>
      <c r="RB234" s="7"/>
      <c r="RC234" s="7"/>
      <c r="RD234" s="7"/>
      <c r="RE234" s="7"/>
      <c r="RF234" s="7"/>
      <c r="RG234" s="7"/>
      <c r="RH234" s="7"/>
      <c r="RI234" s="5"/>
      <c r="RK234" s="7"/>
      <c r="RL234" s="7"/>
      <c r="RM234" s="7"/>
      <c r="RN234" s="7"/>
      <c r="RO234" s="7"/>
      <c r="RP234" s="7"/>
      <c r="RQ234" s="7"/>
      <c r="RR234" s="7"/>
      <c r="RS234" s="7"/>
      <c r="RT234" s="5"/>
      <c r="SE234" s="5"/>
      <c r="SP234" s="5"/>
      <c r="SZ234" s="7"/>
      <c r="TA234" s="5"/>
      <c r="TK234" s="156"/>
      <c r="TL234" s="157"/>
      <c r="TV234" s="7"/>
      <c r="TW234" s="5"/>
      <c r="UH234" s="5"/>
      <c r="US234" s="5"/>
      <c r="VA234" s="7"/>
      <c r="VB234" s="7"/>
      <c r="VC234" s="7"/>
      <c r="VD234" s="5"/>
      <c r="VN234" s="7"/>
      <c r="VO234" s="5"/>
      <c r="VZ234" s="5"/>
      <c r="WI234" s="7"/>
      <c r="WJ234" s="7"/>
      <c r="WK234" s="5"/>
      <c r="WT234" s="7"/>
      <c r="WU234" s="7"/>
      <c r="WV234" s="5"/>
      <c r="XE234" s="7"/>
      <c r="XF234" s="7"/>
      <c r="XG234" s="5"/>
      <c r="XT234" s="7"/>
      <c r="XU234" s="7"/>
      <c r="XV234" s="7"/>
      <c r="XW234" s="7"/>
      <c r="XX234" s="7"/>
      <c r="XY234" s="7"/>
      <c r="XZ234" s="7"/>
      <c r="YA234" s="7"/>
      <c r="YB234" s="7"/>
      <c r="YL234" s="7"/>
      <c r="YM234" s="7"/>
      <c r="YN234" s="5"/>
      <c r="YW234" s="7"/>
      <c r="YX234" s="7"/>
      <c r="YY234" s="5"/>
      <c r="ZI234" s="7"/>
      <c r="ZJ234" s="5"/>
      <c r="ZK234" s="7"/>
      <c r="ZL234" s="7"/>
      <c r="ZM234" s="7"/>
      <c r="ZN234" s="7"/>
      <c r="ZO234" s="7"/>
      <c r="ZP234" s="7"/>
      <c r="ZQ234" s="7"/>
      <c r="ZR234" s="7"/>
      <c r="ZS234" s="7"/>
      <c r="ZT234" s="7"/>
      <c r="ZU234" s="7"/>
      <c r="ZV234" s="7"/>
      <c r="ZW234" s="7"/>
      <c r="ZX234" s="7"/>
      <c r="ZY234" s="7"/>
      <c r="ZZ234" s="7"/>
      <c r="AAA234" s="7"/>
      <c r="AAB234" s="7"/>
      <c r="AAC234" s="7"/>
      <c r="AAD234" s="7"/>
      <c r="AAE234" s="7"/>
      <c r="AAF234" s="7"/>
      <c r="AAG234" s="7"/>
      <c r="AAH234" s="7"/>
      <c r="AAI234" s="7"/>
    </row>
    <row r="235" spans="1:711">
      <c r="B235" s="129" t="s">
        <v>276</v>
      </c>
      <c r="D235" s="5"/>
      <c r="O235" s="5"/>
      <c r="P235" s="164"/>
      <c r="Q235" s="165"/>
      <c r="R235" s="165"/>
      <c r="S235" s="167"/>
      <c r="T235" s="165"/>
      <c r="U235" s="165"/>
      <c r="V235" s="165"/>
      <c r="W235" s="165"/>
      <c r="X235" s="165"/>
      <c r="Y235" s="165"/>
      <c r="Z235" s="163"/>
      <c r="AA235" s="164"/>
      <c r="AB235" s="165"/>
      <c r="AC235" s="165"/>
      <c r="AD235" s="167"/>
      <c r="AE235" s="165"/>
      <c r="AF235" s="165"/>
      <c r="AG235" s="165"/>
      <c r="AH235" s="165"/>
      <c r="AI235" s="165"/>
      <c r="AJ235" s="165"/>
      <c r="AK235" s="163"/>
      <c r="AL235" s="164"/>
      <c r="AM235" s="165"/>
      <c r="AN235" s="165"/>
      <c r="AO235" s="167"/>
      <c r="AP235" s="165"/>
      <c r="AQ235" s="165"/>
      <c r="AR235" s="165"/>
      <c r="AS235" s="165"/>
      <c r="AT235" s="165"/>
      <c r="AU235" s="165"/>
      <c r="AV235" s="163"/>
      <c r="AW235" s="164"/>
      <c r="AX235" s="165"/>
      <c r="AY235" s="165"/>
      <c r="AZ235" s="167"/>
      <c r="BA235" s="165"/>
      <c r="BB235" s="165"/>
      <c r="BC235" s="165"/>
      <c r="BD235" s="165"/>
      <c r="BE235" s="165"/>
      <c r="BF235" s="165"/>
      <c r="BG235" s="163"/>
      <c r="BH235" s="164"/>
      <c r="BI235" s="165"/>
      <c r="BJ235" s="165"/>
      <c r="BK235" s="167"/>
      <c r="BL235" s="165"/>
      <c r="BM235" s="165"/>
      <c r="BN235" s="165"/>
      <c r="BO235" s="165"/>
      <c r="BP235" s="165"/>
      <c r="BQ235" s="165"/>
      <c r="BR235" s="163"/>
      <c r="BS235" s="164"/>
      <c r="BT235" s="165"/>
      <c r="BU235" s="165"/>
      <c r="BV235" s="167"/>
      <c r="BW235" s="165"/>
      <c r="BX235" s="165"/>
      <c r="BY235" s="165"/>
      <c r="BZ235" s="165"/>
      <c r="CA235" s="165"/>
      <c r="CB235" s="165"/>
      <c r="CC235" s="163"/>
      <c r="CD235" s="164"/>
      <c r="CE235" s="165"/>
      <c r="CF235" s="165"/>
      <c r="CG235" s="167"/>
      <c r="CH235" s="165"/>
      <c r="CI235" s="165"/>
      <c r="CJ235" s="165"/>
      <c r="CK235" s="165"/>
      <c r="CL235" s="165"/>
      <c r="CM235" s="165"/>
      <c r="CN235" s="169"/>
      <c r="CO235" s="114"/>
      <c r="CP235" s="114"/>
      <c r="CQ235" s="114"/>
      <c r="CR235" s="121"/>
      <c r="CS235" s="114"/>
      <c r="CT235" s="114"/>
      <c r="CU235" s="114"/>
      <c r="CV235" s="114"/>
      <c r="CW235" s="114"/>
      <c r="CX235" s="114"/>
      <c r="CY235" s="174"/>
      <c r="CZ235" s="177"/>
      <c r="DA235" s="7"/>
      <c r="DB235" s="7"/>
      <c r="DC235" s="156"/>
      <c r="DD235" s="7"/>
      <c r="DE235" s="7"/>
      <c r="DF235" s="7"/>
      <c r="DG235" s="7"/>
      <c r="DH235" s="7"/>
      <c r="DI235" s="7"/>
      <c r="DJ235" s="142"/>
      <c r="DK235" s="180"/>
      <c r="DL235" s="180"/>
      <c r="DM235" s="180"/>
      <c r="DN235" s="170"/>
      <c r="DO235" s="180"/>
      <c r="DP235" s="180"/>
      <c r="DQ235" s="180"/>
      <c r="DR235" s="180"/>
      <c r="DS235" s="180"/>
      <c r="DT235" s="180"/>
      <c r="DU235" s="163"/>
      <c r="DV235" s="6"/>
      <c r="DW235" s="7"/>
      <c r="DX235" s="7"/>
      <c r="DY235" s="156"/>
      <c r="DZ235" s="7"/>
      <c r="EA235" s="7"/>
      <c r="EB235" s="7"/>
      <c r="EC235" s="7"/>
      <c r="ED235" s="7"/>
      <c r="EE235" s="7"/>
      <c r="EF235" s="5"/>
      <c r="EQ235" s="5"/>
      <c r="FB235" s="5"/>
      <c r="FM235" s="5"/>
      <c r="FX235" s="5"/>
      <c r="GI235" s="5"/>
      <c r="GT235" s="142"/>
      <c r="HE235" s="5"/>
      <c r="HP235" s="5"/>
      <c r="IA235" s="5"/>
      <c r="IL235" s="5"/>
      <c r="IW235" s="5"/>
      <c r="JH235" s="5"/>
      <c r="JS235" s="5"/>
      <c r="KD235" s="5"/>
      <c r="KO235" s="5"/>
      <c r="KZ235" s="5"/>
      <c r="LK235" s="5"/>
      <c r="LV235" s="5"/>
      <c r="MG235" s="5"/>
      <c r="MR235" s="5"/>
      <c r="NC235" s="5"/>
      <c r="NN235" s="5"/>
      <c r="NX235" s="7"/>
      <c r="NY235" s="5"/>
      <c r="OJ235" s="5"/>
      <c r="OT235" s="156"/>
      <c r="OU235" s="157"/>
      <c r="PF235" s="5"/>
      <c r="PQ235" s="5"/>
      <c r="QA235" s="7"/>
      <c r="QB235" s="5"/>
      <c r="QM235" s="5"/>
      <c r="QX235" s="5"/>
      <c r="QZ235" s="7"/>
      <c r="RA235" s="7"/>
      <c r="RB235" s="7"/>
      <c r="RC235" s="7"/>
      <c r="RD235" s="7"/>
      <c r="RE235" s="7"/>
      <c r="RF235" s="7"/>
      <c r="RG235" s="7"/>
      <c r="RH235" s="7"/>
      <c r="RI235" s="5"/>
      <c r="RK235" s="7"/>
      <c r="RL235" s="7"/>
      <c r="RM235" s="7"/>
      <c r="RN235" s="7"/>
      <c r="RO235" s="7"/>
      <c r="RP235" s="7"/>
      <c r="RQ235" s="7"/>
      <c r="RR235" s="7"/>
      <c r="RS235" s="7"/>
      <c r="RT235" s="5"/>
      <c r="SE235" s="5"/>
      <c r="SP235" s="5"/>
      <c r="SZ235" s="7"/>
      <c r="TA235" s="5"/>
      <c r="TK235" s="156"/>
      <c r="TL235" s="157"/>
      <c r="TV235" s="7"/>
      <c r="TW235" s="5"/>
      <c r="UH235" s="5"/>
      <c r="US235" s="5"/>
      <c r="VA235" s="7"/>
      <c r="VB235" s="7"/>
      <c r="VC235" s="7"/>
      <c r="VD235" s="5"/>
      <c r="VN235" s="7"/>
      <c r="VO235" s="5"/>
      <c r="VZ235" s="5"/>
      <c r="WI235" s="7"/>
      <c r="WJ235" s="7"/>
      <c r="WK235" s="5"/>
      <c r="WT235" s="7"/>
      <c r="WU235" s="7"/>
      <c r="WV235" s="5"/>
      <c r="XE235" s="7"/>
      <c r="XF235" s="7"/>
      <c r="XG235" s="5"/>
      <c r="XT235" s="7"/>
      <c r="XU235" s="7"/>
      <c r="XV235" s="7"/>
      <c r="XW235" s="7"/>
      <c r="XX235" s="7"/>
      <c r="XY235" s="7"/>
      <c r="XZ235" s="7"/>
      <c r="YA235" s="7"/>
      <c r="YB235" s="7"/>
      <c r="YL235" s="7"/>
      <c r="YM235" s="7"/>
      <c r="YN235" s="5"/>
      <c r="YW235" s="7"/>
      <c r="YX235" s="7"/>
      <c r="YY235" s="5"/>
      <c r="ZI235" s="7"/>
      <c r="ZJ235" s="5"/>
    </row>
    <row r="236" spans="1:711">
      <c r="B236" s="129" t="s">
        <v>604</v>
      </c>
      <c r="D236" s="5"/>
      <c r="O236" s="5"/>
      <c r="P236" s="164"/>
      <c r="Q236" s="165"/>
      <c r="R236" s="165"/>
      <c r="S236" s="167"/>
      <c r="T236" s="165"/>
      <c r="U236" s="165"/>
      <c r="V236" s="165"/>
      <c r="W236" s="165"/>
      <c r="X236" s="165"/>
      <c r="Y236" s="165"/>
      <c r="Z236" s="163"/>
      <c r="AA236" s="164"/>
      <c r="AB236" s="165"/>
      <c r="AC236" s="165"/>
      <c r="AD236" s="167"/>
      <c r="AE236" s="165"/>
      <c r="AF236" s="165"/>
      <c r="AG236" s="165"/>
      <c r="AH236" s="165"/>
      <c r="AI236" s="165"/>
      <c r="AJ236" s="165"/>
      <c r="AK236" s="163"/>
      <c r="AL236" s="164"/>
      <c r="AM236" s="165"/>
      <c r="AN236" s="165"/>
      <c r="AO236" s="167"/>
      <c r="AP236" s="165"/>
      <c r="AQ236" s="165"/>
      <c r="AR236" s="165"/>
      <c r="AS236" s="165"/>
      <c r="AT236" s="165"/>
      <c r="AU236" s="165"/>
      <c r="AV236" s="163"/>
      <c r="AW236" s="164"/>
      <c r="AX236" s="165"/>
      <c r="AY236" s="165"/>
      <c r="AZ236" s="167"/>
      <c r="BA236" s="165"/>
      <c r="BB236" s="165"/>
      <c r="BC236" s="165"/>
      <c r="BD236" s="165"/>
      <c r="BE236" s="165"/>
      <c r="BF236" s="165"/>
      <c r="BG236" s="163"/>
      <c r="BH236" s="164"/>
      <c r="BI236" s="165"/>
      <c r="BJ236" s="165"/>
      <c r="BK236" s="167"/>
      <c r="BL236" s="165"/>
      <c r="BM236" s="165"/>
      <c r="BN236" s="165"/>
      <c r="BO236" s="165"/>
      <c r="BP236" s="165"/>
      <c r="BQ236" s="165"/>
      <c r="BR236" s="163"/>
      <c r="BS236" s="164"/>
      <c r="BT236" s="165"/>
      <c r="BU236" s="165"/>
      <c r="BV236" s="167"/>
      <c r="BW236" s="165"/>
      <c r="BX236" s="165"/>
      <c r="BY236" s="165"/>
      <c r="BZ236" s="165"/>
      <c r="CA236" s="165"/>
      <c r="CB236" s="165"/>
      <c r="CC236" s="163"/>
      <c r="CD236" s="164"/>
      <c r="CE236" s="165"/>
      <c r="CF236" s="165"/>
      <c r="CG236" s="167"/>
      <c r="CH236" s="165"/>
      <c r="CI236" s="165"/>
      <c r="CJ236" s="165"/>
      <c r="CK236" s="165"/>
      <c r="CL236" s="165"/>
      <c r="CM236" s="165"/>
      <c r="CN236" s="169"/>
      <c r="CO236" s="114"/>
      <c r="CP236" s="114"/>
      <c r="CQ236" s="114"/>
      <c r="CR236" s="121"/>
      <c r="CS236" s="114"/>
      <c r="CT236" s="114"/>
      <c r="CU236" s="114"/>
      <c r="CV236" s="114"/>
      <c r="CW236" s="114"/>
      <c r="CX236" s="114"/>
      <c r="CY236" s="174"/>
      <c r="CZ236" s="177"/>
      <c r="DA236" s="7"/>
      <c r="DB236" s="7"/>
      <c r="DC236" s="156"/>
      <c r="DD236" s="7"/>
      <c r="DE236" s="7"/>
      <c r="DF236" s="7"/>
      <c r="DG236" s="7"/>
      <c r="DH236" s="7"/>
      <c r="DI236" s="7"/>
      <c r="DJ236" s="142"/>
      <c r="DK236" s="180"/>
      <c r="DL236" s="180"/>
      <c r="DM236" s="180"/>
      <c r="DN236" s="170"/>
      <c r="DO236" s="180"/>
      <c r="DP236" s="180"/>
      <c r="DQ236" s="180"/>
      <c r="DR236" s="180"/>
      <c r="DS236" s="180"/>
      <c r="DT236" s="180"/>
      <c r="DU236" s="163"/>
      <c r="DV236" s="6"/>
      <c r="DW236" s="7"/>
      <c r="DX236" s="7"/>
      <c r="DY236" s="156"/>
      <c r="DZ236" s="7"/>
      <c r="EA236" s="7"/>
      <c r="EB236" s="7"/>
      <c r="EC236" s="7"/>
      <c r="ED236" s="7"/>
      <c r="EE236" s="7"/>
      <c r="EF236" s="5"/>
      <c r="EQ236" s="5"/>
      <c r="FB236" s="5"/>
      <c r="FM236" s="5"/>
      <c r="FX236" s="5"/>
      <c r="GI236" s="5"/>
      <c r="GT236" s="142"/>
      <c r="HE236" s="5"/>
      <c r="HP236" s="5"/>
      <c r="IA236" s="5"/>
      <c r="IL236" s="5"/>
      <c r="IW236" s="5"/>
      <c r="JH236" s="5"/>
      <c r="JS236" s="5"/>
      <c r="KD236" s="5"/>
      <c r="KO236" s="5"/>
      <c r="KZ236" s="5"/>
      <c r="LK236" s="5"/>
      <c r="LV236" s="5"/>
      <c r="MG236" s="5"/>
      <c r="MR236" s="5"/>
      <c r="NC236" s="5"/>
      <c r="NN236" s="5"/>
      <c r="NX236" s="7"/>
      <c r="NY236" s="5"/>
      <c r="OJ236" s="5"/>
      <c r="OT236" s="156"/>
      <c r="OU236" s="157"/>
      <c r="PF236" s="5"/>
      <c r="PQ236" s="5"/>
      <c r="QA236" s="7"/>
      <c r="QB236" s="5"/>
      <c r="QM236" s="5"/>
      <c r="QX236" s="5"/>
      <c r="QZ236" s="7"/>
      <c r="RA236" s="7"/>
      <c r="RB236" s="7"/>
      <c r="RC236" s="7"/>
      <c r="RD236" s="7"/>
      <c r="RE236" s="7"/>
      <c r="RF236" s="7"/>
      <c r="RG236" s="7"/>
      <c r="RH236" s="7"/>
      <c r="RI236" s="5"/>
      <c r="RK236" s="7"/>
      <c r="RL236" s="7"/>
      <c r="RM236" s="7"/>
      <c r="RN236" s="7"/>
      <c r="RO236" s="7"/>
      <c r="RP236" s="7"/>
      <c r="RQ236" s="7"/>
      <c r="RR236" s="7"/>
      <c r="RS236" s="7"/>
      <c r="RT236" s="5"/>
      <c r="SE236" s="5"/>
      <c r="SP236" s="5"/>
      <c r="SZ236" s="7"/>
      <c r="TA236" s="5"/>
      <c r="TK236" s="156"/>
      <c r="TL236" s="157"/>
      <c r="TV236" s="7"/>
      <c r="TW236" s="5"/>
      <c r="UH236" s="5"/>
      <c r="US236" s="5"/>
      <c r="VA236" s="7"/>
      <c r="VB236" s="7"/>
      <c r="VC236" s="7"/>
      <c r="VD236" s="5"/>
      <c r="VN236" s="7"/>
      <c r="VO236" s="5"/>
      <c r="VZ236" s="5"/>
      <c r="WI236" s="7"/>
      <c r="WJ236" s="7"/>
      <c r="WK236" s="5"/>
      <c r="WT236" s="7"/>
      <c r="WU236" s="7"/>
      <c r="WV236" s="5"/>
      <c r="XE236" s="7"/>
      <c r="XF236" s="7"/>
      <c r="XG236" s="5"/>
      <c r="XT236" s="7"/>
      <c r="XU236" s="7"/>
      <c r="XV236" s="7"/>
      <c r="XW236" s="7"/>
      <c r="XX236" s="7"/>
      <c r="XY236" s="7"/>
      <c r="XZ236" s="7"/>
      <c r="YA236" s="7"/>
      <c r="YB236" s="7"/>
      <c r="YL236" s="7"/>
      <c r="YM236" s="7"/>
      <c r="YN236" s="5"/>
      <c r="YW236" s="7"/>
      <c r="YX236" s="7"/>
      <c r="YY236" s="5"/>
      <c r="ZI236" s="7"/>
      <c r="ZJ236" s="5"/>
    </row>
    <row r="237" spans="1:711">
      <c r="B237" s="129" t="s">
        <v>386</v>
      </c>
      <c r="D237" s="5"/>
      <c r="O237" s="5"/>
      <c r="P237" s="164"/>
      <c r="Q237" s="165"/>
      <c r="R237" s="165"/>
      <c r="S237" s="167"/>
      <c r="T237" s="165"/>
      <c r="U237" s="165"/>
      <c r="V237" s="165"/>
      <c r="W237" s="165"/>
      <c r="X237" s="165"/>
      <c r="Y237" s="165"/>
      <c r="Z237" s="163"/>
      <c r="AA237" s="164"/>
      <c r="AB237" s="165"/>
      <c r="AC237" s="165"/>
      <c r="AD237" s="167"/>
      <c r="AE237" s="165"/>
      <c r="AF237" s="165"/>
      <c r="AG237" s="165"/>
      <c r="AH237" s="165"/>
      <c r="AI237" s="165"/>
      <c r="AJ237" s="165"/>
      <c r="AK237" s="163"/>
      <c r="AL237" s="164"/>
      <c r="AM237" s="165"/>
      <c r="AN237" s="165"/>
      <c r="AO237" s="167"/>
      <c r="AP237" s="165"/>
      <c r="AQ237" s="165"/>
      <c r="AR237" s="165"/>
      <c r="AS237" s="165"/>
      <c r="AT237" s="165"/>
      <c r="AU237" s="165"/>
      <c r="AV237" s="163"/>
      <c r="AW237" s="164"/>
      <c r="AX237" s="165"/>
      <c r="AY237" s="165"/>
      <c r="AZ237" s="167"/>
      <c r="BA237" s="165"/>
      <c r="BB237" s="165"/>
      <c r="BC237" s="165"/>
      <c r="BD237" s="165"/>
      <c r="BE237" s="165"/>
      <c r="BF237" s="165"/>
      <c r="BG237" s="163"/>
      <c r="BH237" s="164"/>
      <c r="BI237" s="165"/>
      <c r="BJ237" s="165"/>
      <c r="BK237" s="167"/>
      <c r="BL237" s="165"/>
      <c r="BM237" s="165"/>
      <c r="BN237" s="165"/>
      <c r="BO237" s="165"/>
      <c r="BP237" s="165"/>
      <c r="BQ237" s="165"/>
      <c r="BR237" s="163"/>
      <c r="BS237" s="164"/>
      <c r="BT237" s="171" t="s">
        <v>530</v>
      </c>
      <c r="BU237" s="165"/>
      <c r="BV237" s="167"/>
      <c r="BW237" s="165"/>
      <c r="BX237" s="165"/>
      <c r="BY237" s="165"/>
      <c r="BZ237" s="165"/>
      <c r="CA237" s="165"/>
      <c r="CB237" s="165"/>
      <c r="CC237" s="163"/>
      <c r="CD237" s="164"/>
      <c r="CE237" s="165"/>
      <c r="CF237" s="165"/>
      <c r="CG237" s="167"/>
      <c r="CH237" s="165"/>
      <c r="CI237" s="165"/>
      <c r="CJ237" s="165"/>
      <c r="CK237" s="165"/>
      <c r="CL237" s="165"/>
      <c r="CM237" s="165"/>
      <c r="CN237" s="169"/>
      <c r="CO237" s="114"/>
      <c r="CP237" s="114"/>
      <c r="CQ237" s="114"/>
      <c r="CR237" s="121"/>
      <c r="CS237" s="114"/>
      <c r="CT237" s="114"/>
      <c r="CU237" s="114"/>
      <c r="CV237" s="114"/>
      <c r="CW237" s="114"/>
      <c r="CX237" s="114"/>
      <c r="CY237" s="174"/>
      <c r="CZ237" s="177"/>
      <c r="DA237" s="7"/>
      <c r="DB237" s="7"/>
      <c r="DC237" s="156"/>
      <c r="DD237" s="7"/>
      <c r="DE237" s="7"/>
      <c r="DF237" s="7"/>
      <c r="DG237" s="7"/>
      <c r="DH237" s="7"/>
      <c r="DI237" s="7"/>
      <c r="DJ237" s="142"/>
      <c r="DK237" s="180"/>
      <c r="DL237" s="180"/>
      <c r="DM237" s="180"/>
      <c r="DN237" s="170"/>
      <c r="DO237" s="180"/>
      <c r="DP237" s="180"/>
      <c r="DQ237" s="180"/>
      <c r="DR237" s="180"/>
      <c r="DS237" s="180"/>
      <c r="DT237" s="180"/>
      <c r="DU237" s="163"/>
      <c r="DV237" s="6"/>
      <c r="EF237" s="5"/>
      <c r="EQ237" s="5"/>
      <c r="FB237" s="5"/>
      <c r="FM237" s="5"/>
      <c r="FX237" s="5"/>
      <c r="GI237" s="5"/>
      <c r="GT237" s="142"/>
      <c r="HE237" s="5"/>
      <c r="HP237" s="5"/>
      <c r="IA237" s="5"/>
      <c r="IL237" s="5"/>
      <c r="IW237" s="5"/>
      <c r="JH237" s="5"/>
      <c r="JS237" s="5"/>
      <c r="KD237" s="5"/>
      <c r="KO237" s="5"/>
      <c r="KZ237" s="5"/>
      <c r="LK237" s="5"/>
      <c r="LV237" s="5"/>
      <c r="MG237" s="5"/>
      <c r="MR237" s="5"/>
      <c r="NC237" s="5"/>
      <c r="NN237" s="5"/>
      <c r="NX237" s="7"/>
      <c r="NY237" s="5"/>
      <c r="OJ237" s="5"/>
      <c r="OT237" s="156"/>
      <c r="OU237" s="157"/>
      <c r="PF237" s="5"/>
      <c r="PQ237" s="5"/>
      <c r="QA237" s="7"/>
      <c r="QB237" s="5"/>
      <c r="QM237" s="5"/>
      <c r="QX237" s="5"/>
      <c r="QZ237" s="7"/>
      <c r="RA237" s="7"/>
      <c r="RB237" s="7"/>
      <c r="RC237" s="7"/>
      <c r="RD237" s="7"/>
      <c r="RE237" s="7"/>
      <c r="RF237" s="7"/>
      <c r="RG237" s="7"/>
      <c r="RH237" s="7"/>
      <c r="RI237" s="5"/>
      <c r="RK237" s="7"/>
      <c r="RL237" s="7"/>
      <c r="RM237" s="7"/>
      <c r="RN237" s="7"/>
      <c r="RO237" s="7"/>
      <c r="RP237" s="7"/>
      <c r="RQ237" s="7"/>
      <c r="RR237" s="7"/>
      <c r="RS237" s="7"/>
      <c r="RT237" s="5"/>
      <c r="SE237" s="5"/>
      <c r="SP237" s="5"/>
      <c r="SZ237" s="7"/>
      <c r="TA237" s="5"/>
      <c r="TK237" s="156"/>
      <c r="TL237" s="157"/>
      <c r="TV237" s="7"/>
      <c r="TW237" s="5"/>
      <c r="UH237" s="5"/>
      <c r="US237" s="5"/>
      <c r="VA237" s="7"/>
      <c r="VB237" s="7"/>
      <c r="VC237" s="7"/>
      <c r="VD237" s="5"/>
      <c r="VN237" s="7"/>
      <c r="VO237" s="5"/>
      <c r="VZ237" s="5"/>
      <c r="WI237" s="7"/>
      <c r="WJ237" s="7"/>
      <c r="WK237" s="5"/>
      <c r="WT237" s="7"/>
      <c r="WU237" s="7"/>
      <c r="WV237" s="5"/>
      <c r="XE237" s="7"/>
      <c r="XF237" s="7"/>
      <c r="XG237" s="5"/>
      <c r="XT237" s="7"/>
      <c r="XU237" s="7"/>
      <c r="XV237" s="7"/>
      <c r="XW237" s="7"/>
      <c r="XX237" s="7"/>
      <c r="XY237" s="7"/>
      <c r="XZ237" s="7"/>
      <c r="YA237" s="7"/>
      <c r="YB237" s="7"/>
      <c r="YL237" s="7"/>
      <c r="YM237" s="7"/>
      <c r="YN237" s="5"/>
      <c r="YW237" s="7"/>
      <c r="YX237" s="7"/>
      <c r="YY237" s="5"/>
      <c r="ZI237" s="7"/>
      <c r="ZJ237" s="5"/>
    </row>
    <row r="238" spans="1:711">
      <c r="B238" s="129" t="s">
        <v>285</v>
      </c>
      <c r="D238" s="5"/>
      <c r="O238" s="5"/>
      <c r="P238" s="164"/>
      <c r="Q238" s="165"/>
      <c r="R238" s="165"/>
      <c r="S238" s="167"/>
      <c r="T238" s="165"/>
      <c r="U238" s="165"/>
      <c r="V238" s="165"/>
      <c r="W238" s="165"/>
      <c r="X238" s="165"/>
      <c r="Y238" s="165"/>
      <c r="Z238" s="163"/>
      <c r="AA238" s="164"/>
      <c r="AB238" s="165"/>
      <c r="AC238" s="165"/>
      <c r="AD238" s="167"/>
      <c r="AE238" s="165"/>
      <c r="AF238" s="165"/>
      <c r="AG238" s="165"/>
      <c r="AH238" s="165"/>
      <c r="AI238" s="165"/>
      <c r="AJ238" s="165"/>
      <c r="AK238" s="163"/>
      <c r="AL238" s="164"/>
      <c r="AM238" s="165"/>
      <c r="AN238" s="165"/>
      <c r="AO238" s="167"/>
      <c r="AP238" s="165"/>
      <c r="AQ238" s="165"/>
      <c r="AR238" s="165"/>
      <c r="AS238" s="165"/>
      <c r="AT238" s="165"/>
      <c r="AU238" s="165"/>
      <c r="AV238" s="163"/>
      <c r="AW238" s="164"/>
      <c r="AX238" s="165"/>
      <c r="AY238" s="165"/>
      <c r="AZ238" s="167"/>
      <c r="BA238" s="165"/>
      <c r="BB238" s="165"/>
      <c r="BC238" s="165"/>
      <c r="BD238" s="165"/>
      <c r="BE238" s="165"/>
      <c r="BF238" s="165"/>
      <c r="BG238" s="163"/>
      <c r="BH238" s="164"/>
      <c r="BI238" s="165"/>
      <c r="BJ238" s="165"/>
      <c r="BK238" s="167"/>
      <c r="BL238" s="165"/>
      <c r="BM238" s="165"/>
      <c r="BN238" s="165"/>
      <c r="BO238" s="165"/>
      <c r="BP238" s="165"/>
      <c r="BQ238" s="165"/>
      <c r="BR238" s="163"/>
      <c r="BS238" s="164"/>
      <c r="BT238" s="165"/>
      <c r="BU238" s="165"/>
      <c r="BV238" s="167"/>
      <c r="BW238" s="165"/>
      <c r="BX238" s="165"/>
      <c r="BY238" s="165"/>
      <c r="BZ238" s="165"/>
      <c r="CA238" s="165"/>
      <c r="CB238" s="165"/>
      <c r="CC238" s="163"/>
      <c r="CD238" s="164"/>
      <c r="CE238" s="165"/>
      <c r="CF238" s="165"/>
      <c r="CG238" s="167"/>
      <c r="CH238" s="165"/>
      <c r="CI238" s="165"/>
      <c r="CJ238" s="165"/>
      <c r="CK238" s="165"/>
      <c r="CL238" s="165"/>
      <c r="CM238" s="165"/>
      <c r="CN238" s="169"/>
      <c r="CO238" s="114"/>
      <c r="CP238" s="114"/>
      <c r="CQ238" s="114"/>
      <c r="CR238" s="121"/>
      <c r="CS238" s="114"/>
      <c r="CT238" s="114"/>
      <c r="CU238" s="114"/>
      <c r="CV238" s="114"/>
      <c r="CW238" s="114"/>
      <c r="CX238" s="114"/>
      <c r="CY238" s="174"/>
      <c r="CZ238" s="177"/>
      <c r="DA238" s="7"/>
      <c r="DB238" s="7"/>
      <c r="DC238" s="156"/>
      <c r="DD238" s="7"/>
      <c r="DE238" s="7"/>
      <c r="DF238" s="7"/>
      <c r="DG238" s="7"/>
      <c r="DH238" s="7"/>
      <c r="DI238" s="7"/>
      <c r="DJ238" s="142"/>
      <c r="DK238" s="180"/>
      <c r="DL238" s="180"/>
      <c r="DM238" s="180"/>
      <c r="DN238" s="170"/>
      <c r="DO238" s="180"/>
      <c r="DP238" s="180"/>
      <c r="DQ238" s="180"/>
      <c r="DR238" s="180"/>
      <c r="DS238" s="180"/>
      <c r="DT238" s="180"/>
      <c r="DU238" s="163"/>
      <c r="DV238" s="6"/>
      <c r="EF238" s="5"/>
      <c r="EQ238" s="5"/>
      <c r="FB238" s="5"/>
      <c r="FM238" s="5"/>
      <c r="FX238" s="5"/>
      <c r="GI238" s="5"/>
      <c r="GT238" s="142"/>
      <c r="HE238" s="5"/>
      <c r="HP238" s="5"/>
      <c r="IA238" s="5"/>
      <c r="IL238" s="5"/>
      <c r="IW238" s="5"/>
      <c r="JH238" s="5"/>
      <c r="JS238" s="5"/>
      <c r="KD238" s="5"/>
      <c r="KO238" s="5"/>
      <c r="KZ238" s="5"/>
      <c r="LK238" s="5"/>
      <c r="LV238" s="5"/>
      <c r="MG238" s="5"/>
      <c r="MR238" s="5"/>
      <c r="NC238" s="5"/>
      <c r="NN238" s="5"/>
      <c r="NX238" s="7"/>
      <c r="NY238" s="5"/>
      <c r="OJ238" s="5"/>
      <c r="OT238" s="156"/>
      <c r="OU238" s="157"/>
      <c r="PF238" s="5"/>
      <c r="PQ238" s="5"/>
      <c r="QA238" s="7"/>
      <c r="QB238" s="5"/>
      <c r="QM238" s="5"/>
      <c r="QX238" s="5"/>
      <c r="QZ238" s="7"/>
      <c r="RA238" s="7"/>
      <c r="RB238" s="7"/>
      <c r="RC238" s="7"/>
      <c r="RD238" s="7"/>
      <c r="RE238" s="7"/>
      <c r="RF238" s="7"/>
      <c r="RG238" s="7"/>
      <c r="RH238" s="7"/>
      <c r="RI238" s="5"/>
      <c r="RK238" s="7"/>
      <c r="RL238" s="7"/>
      <c r="RM238" s="7"/>
      <c r="RN238" s="7"/>
      <c r="RO238" s="7"/>
      <c r="RP238" s="7"/>
      <c r="RQ238" s="7"/>
      <c r="RR238" s="7"/>
      <c r="RS238" s="7"/>
      <c r="RT238" s="5"/>
      <c r="SE238" s="5"/>
      <c r="SP238" s="5"/>
      <c r="SZ238" s="7"/>
      <c r="TA238" s="5"/>
      <c r="TK238" s="156"/>
      <c r="TL238" s="157"/>
      <c r="TV238" s="7"/>
      <c r="TW238" s="5"/>
      <c r="UH238" s="5"/>
      <c r="US238" s="5"/>
      <c r="VA238" s="7"/>
      <c r="VB238" s="7"/>
      <c r="VC238" s="7"/>
      <c r="VD238" s="5"/>
      <c r="VN238" s="7"/>
      <c r="VO238" s="5"/>
      <c r="VZ238" s="5"/>
      <c r="WI238" s="7"/>
      <c r="WJ238" s="7"/>
      <c r="WK238" s="5"/>
      <c r="WT238" s="7"/>
      <c r="WU238" s="7"/>
      <c r="WV238" s="5"/>
      <c r="XE238" s="7"/>
      <c r="XF238" s="7"/>
      <c r="XG238" s="5"/>
      <c r="XT238" s="7"/>
      <c r="XU238" s="7"/>
      <c r="XV238" s="7"/>
      <c r="XW238" s="7"/>
      <c r="XX238" s="7"/>
      <c r="XY238" s="7"/>
      <c r="XZ238" s="7"/>
      <c r="YA238" s="7"/>
      <c r="YB238" s="7"/>
      <c r="YL238" s="7"/>
      <c r="YM238" s="7"/>
      <c r="YN238" s="5"/>
      <c r="YW238" s="7"/>
      <c r="YX238" s="7"/>
      <c r="YY238" s="5"/>
      <c r="ZI238" s="7"/>
      <c r="ZJ238" s="5"/>
    </row>
    <row r="239" spans="1:711">
      <c r="B239" s="129" t="s">
        <v>286</v>
      </c>
      <c r="D239" s="5"/>
      <c r="O239" s="5"/>
      <c r="P239" s="164"/>
      <c r="Q239" s="165"/>
      <c r="R239" s="165"/>
      <c r="S239" s="167"/>
      <c r="T239" s="165"/>
      <c r="U239" s="165"/>
      <c r="V239" s="165"/>
      <c r="W239" s="165"/>
      <c r="X239" s="165"/>
      <c r="Y239" s="165"/>
      <c r="Z239" s="163"/>
      <c r="AA239" s="164"/>
      <c r="AB239" s="165"/>
      <c r="AC239" s="165"/>
      <c r="AD239" s="167"/>
      <c r="AE239" s="165"/>
      <c r="AF239" s="165"/>
      <c r="AG239" s="165"/>
      <c r="AH239" s="165"/>
      <c r="AI239" s="165"/>
      <c r="AJ239" s="165"/>
      <c r="AK239" s="163"/>
      <c r="AL239" s="164"/>
      <c r="AM239" s="165"/>
      <c r="AN239" s="165"/>
      <c r="AO239" s="167"/>
      <c r="AP239" s="165"/>
      <c r="AQ239" s="165"/>
      <c r="AR239" s="165"/>
      <c r="AS239" s="165"/>
      <c r="AT239" s="165"/>
      <c r="AU239" s="165"/>
      <c r="AV239" s="163"/>
      <c r="AW239" s="164"/>
      <c r="AX239" s="165"/>
      <c r="AY239" s="165"/>
      <c r="AZ239" s="167"/>
      <c r="BA239" s="165"/>
      <c r="BB239" s="165"/>
      <c r="BC239" s="165"/>
      <c r="BD239" s="165"/>
      <c r="BE239" s="165"/>
      <c r="BF239" s="165"/>
      <c r="BG239" s="163"/>
      <c r="BH239" s="164"/>
      <c r="BI239" s="165"/>
      <c r="BJ239" s="165"/>
      <c r="BK239" s="167"/>
      <c r="BL239" s="165"/>
      <c r="BM239" s="165"/>
      <c r="BN239" s="165"/>
      <c r="BO239" s="165"/>
      <c r="BP239" s="165"/>
      <c r="BQ239" s="165"/>
      <c r="BR239" s="163"/>
      <c r="BS239" s="164"/>
      <c r="BT239" s="165"/>
      <c r="BU239" s="165"/>
      <c r="BV239" s="167"/>
      <c r="BW239" s="165"/>
      <c r="BX239" s="165"/>
      <c r="BY239" s="165"/>
      <c r="BZ239" s="165"/>
      <c r="CA239" s="165"/>
      <c r="CB239" s="165"/>
      <c r="CC239" s="163"/>
      <c r="CD239" s="164"/>
      <c r="CE239" s="165"/>
      <c r="CF239" s="165"/>
      <c r="CG239" s="167"/>
      <c r="CH239" s="165"/>
      <c r="CI239" s="165"/>
      <c r="CJ239" s="165"/>
      <c r="CK239" s="165"/>
      <c r="CL239" s="165"/>
      <c r="CM239" s="165"/>
      <c r="CN239" s="169"/>
      <c r="CO239" s="114"/>
      <c r="CP239" s="114"/>
      <c r="CQ239" s="114"/>
      <c r="CR239" s="121"/>
      <c r="CS239" s="114"/>
      <c r="CT239" s="114"/>
      <c r="CU239" s="114"/>
      <c r="CV239" s="114"/>
      <c r="CW239" s="114"/>
      <c r="CX239" s="114"/>
      <c r="CY239" s="174"/>
      <c r="CZ239" s="7"/>
      <c r="DA239" s="7"/>
      <c r="DB239" s="7"/>
      <c r="DC239" s="156"/>
      <c r="DD239" s="7"/>
      <c r="DE239" s="7"/>
      <c r="DF239" s="7"/>
      <c r="DG239" s="7"/>
      <c r="DH239" s="7"/>
      <c r="DI239" s="7"/>
      <c r="DJ239" s="142"/>
      <c r="DK239" s="180"/>
      <c r="DL239" s="180"/>
      <c r="DM239" s="180"/>
      <c r="DN239" s="170"/>
      <c r="DO239" s="180"/>
      <c r="DP239" s="180"/>
      <c r="DQ239" s="180"/>
      <c r="DR239" s="180"/>
      <c r="DS239" s="180"/>
      <c r="DT239" s="180"/>
      <c r="DU239" s="163"/>
      <c r="DV239" s="6"/>
      <c r="EF239" s="5"/>
      <c r="EQ239" s="5"/>
      <c r="FB239" s="5"/>
      <c r="FM239" s="5"/>
      <c r="FX239" s="5"/>
      <c r="GI239" s="5"/>
      <c r="GT239" s="142"/>
      <c r="HE239" s="5"/>
      <c r="HP239" s="5"/>
      <c r="IA239" s="5"/>
      <c r="IL239" s="5"/>
      <c r="IW239" s="5"/>
      <c r="JH239" s="5"/>
      <c r="JS239" s="5"/>
      <c r="KD239" s="5"/>
      <c r="KO239" s="5"/>
      <c r="KZ239" s="5"/>
      <c r="LK239" s="5"/>
      <c r="LV239" s="5"/>
      <c r="MG239" s="5"/>
      <c r="MR239" s="5"/>
      <c r="NC239" s="5"/>
      <c r="NN239" s="5"/>
      <c r="OJ239" s="5"/>
      <c r="OT239" s="156"/>
      <c r="OU239" s="157"/>
      <c r="PF239" s="5"/>
      <c r="PQ239" s="5"/>
      <c r="QA239" s="7"/>
      <c r="QB239" s="5"/>
      <c r="QM239" s="5"/>
      <c r="QX239" s="5"/>
      <c r="QZ239" s="7"/>
      <c r="RA239" s="7"/>
      <c r="RB239" s="7"/>
      <c r="RC239" s="7"/>
      <c r="RD239" s="7"/>
      <c r="RE239" s="7"/>
      <c r="RF239" s="7"/>
      <c r="RG239" s="7"/>
      <c r="RH239" s="7"/>
      <c r="RI239" s="5"/>
      <c r="RK239" s="7"/>
      <c r="RL239" s="7"/>
      <c r="RM239" s="7"/>
      <c r="RN239" s="7"/>
      <c r="RO239" s="7"/>
      <c r="RP239" s="7"/>
      <c r="RQ239" s="7"/>
      <c r="RR239" s="7"/>
      <c r="RS239" s="7"/>
      <c r="RT239" s="5"/>
      <c r="SE239" s="5"/>
      <c r="SP239" s="5"/>
      <c r="SZ239" s="7"/>
      <c r="TA239" s="5"/>
      <c r="TK239" s="156"/>
      <c r="TL239" s="157"/>
      <c r="TV239" s="7"/>
      <c r="TW239" s="5"/>
      <c r="UH239" s="5"/>
      <c r="VA239" s="7"/>
      <c r="VB239" s="7"/>
      <c r="VC239" s="7"/>
      <c r="VD239" s="5"/>
      <c r="VN239" s="7"/>
      <c r="VO239" s="5"/>
      <c r="VZ239" s="5"/>
      <c r="WI239" s="7"/>
      <c r="WJ239" s="7"/>
      <c r="WK239" s="5"/>
      <c r="WT239" s="7"/>
      <c r="WU239" s="7"/>
      <c r="WV239" s="5"/>
      <c r="XE239" s="7"/>
      <c r="XF239" s="7"/>
      <c r="XG239" s="5"/>
      <c r="XT239" s="7"/>
      <c r="XU239" s="7"/>
      <c r="XV239" s="7"/>
      <c r="XW239" s="7"/>
      <c r="XX239" s="7"/>
      <c r="XY239" s="7"/>
      <c r="XZ239" s="7"/>
      <c r="YA239" s="7"/>
      <c r="YB239" s="7"/>
      <c r="YL239" s="7"/>
      <c r="YM239" s="7"/>
      <c r="YN239" s="5"/>
      <c r="YW239" s="7"/>
      <c r="YX239" s="7"/>
      <c r="YY239" s="5"/>
      <c r="ZI239" s="7"/>
      <c r="ZJ239" s="5"/>
    </row>
    <row r="240" spans="1:711">
      <c r="B240" s="129" t="s">
        <v>287</v>
      </c>
      <c r="D240" s="5"/>
      <c r="O240" s="5"/>
      <c r="P240" s="164"/>
      <c r="Q240" s="165"/>
      <c r="R240" s="165"/>
      <c r="S240" s="167"/>
      <c r="T240" s="165"/>
      <c r="U240" s="165"/>
      <c r="V240" s="165"/>
      <c r="W240" s="165"/>
      <c r="X240" s="165"/>
      <c r="Y240" s="165"/>
      <c r="Z240" s="163"/>
      <c r="AA240" s="165"/>
      <c r="AB240" s="165"/>
      <c r="AC240" s="165"/>
      <c r="AD240" s="167"/>
      <c r="AE240" s="165"/>
      <c r="AF240" s="165"/>
      <c r="AG240" s="165"/>
      <c r="AH240" s="165"/>
      <c r="AI240" s="165"/>
      <c r="AJ240" s="165"/>
      <c r="AK240" s="163"/>
      <c r="AL240" s="164"/>
      <c r="AM240" s="165"/>
      <c r="AN240" s="165"/>
      <c r="AO240" s="167"/>
      <c r="AP240" s="165"/>
      <c r="AQ240" s="165"/>
      <c r="AR240" s="165"/>
      <c r="AS240" s="165"/>
      <c r="AT240" s="165"/>
      <c r="AU240" s="165"/>
      <c r="AV240" s="163"/>
      <c r="AW240" s="164"/>
      <c r="AX240" s="165"/>
      <c r="AY240" s="165"/>
      <c r="AZ240" s="167"/>
      <c r="BA240" s="165"/>
      <c r="BB240" s="165"/>
      <c r="BC240" s="165"/>
      <c r="BD240" s="165"/>
      <c r="BE240" s="165"/>
      <c r="BF240" s="165"/>
      <c r="BG240" s="163"/>
      <c r="BH240" s="165"/>
      <c r="BI240" s="165"/>
      <c r="BJ240" s="165"/>
      <c r="BK240" s="167"/>
      <c r="BL240" s="165"/>
      <c r="BM240" s="165"/>
      <c r="BN240" s="165"/>
      <c r="BO240" s="165"/>
      <c r="BP240" s="165"/>
      <c r="BQ240" s="165"/>
      <c r="BR240" s="163"/>
      <c r="BS240" s="165"/>
      <c r="BT240" s="165"/>
      <c r="BU240" s="165"/>
      <c r="BV240" s="167"/>
      <c r="BW240" s="165"/>
      <c r="BX240" s="165"/>
      <c r="BY240" s="165"/>
      <c r="BZ240" s="165"/>
      <c r="CA240" s="165"/>
      <c r="CB240" s="165"/>
      <c r="CC240" s="163"/>
      <c r="CD240" s="165"/>
      <c r="CE240" s="165"/>
      <c r="CF240" s="165"/>
      <c r="CG240" s="167"/>
      <c r="CH240" s="165"/>
      <c r="CI240" s="165"/>
      <c r="CJ240" s="165"/>
      <c r="CK240" s="165"/>
      <c r="CL240" s="165"/>
      <c r="CM240" s="165"/>
      <c r="CN240" s="169"/>
      <c r="CO240" s="114"/>
      <c r="CP240" s="114"/>
      <c r="CQ240" s="114"/>
      <c r="CR240" s="121"/>
      <c r="CS240" s="114"/>
      <c r="CT240" s="114"/>
      <c r="CU240" s="114"/>
      <c r="CV240" s="114"/>
      <c r="CW240" s="114"/>
      <c r="CX240" s="114"/>
      <c r="CY240" s="174"/>
      <c r="CZ240" s="7"/>
      <c r="DA240" s="7"/>
      <c r="DB240" s="7"/>
      <c r="DC240" s="156"/>
      <c r="DD240" s="7"/>
      <c r="DE240" s="7"/>
      <c r="DF240" s="7"/>
      <c r="DG240" s="7"/>
      <c r="DH240" s="7"/>
      <c r="DI240" s="7"/>
      <c r="DJ240" s="142"/>
      <c r="DK240" s="180"/>
      <c r="DL240" s="180"/>
      <c r="DM240" s="180"/>
      <c r="DN240" s="170"/>
      <c r="DO240" s="180"/>
      <c r="DP240" s="180"/>
      <c r="DQ240" s="180"/>
      <c r="DR240" s="180"/>
      <c r="DS240" s="180"/>
      <c r="DT240" s="180"/>
      <c r="DU240" s="163"/>
      <c r="DV240" s="6"/>
      <c r="EF240" s="5"/>
      <c r="EQ240" s="5"/>
      <c r="FB240" s="5"/>
      <c r="FM240" s="5"/>
      <c r="FX240" s="5"/>
      <c r="GI240" s="5"/>
      <c r="GT240" s="142"/>
      <c r="HE240" s="5"/>
      <c r="HP240" s="5"/>
      <c r="IA240" s="5"/>
      <c r="IL240" s="5"/>
      <c r="IW240" s="5"/>
      <c r="JH240" s="5"/>
      <c r="JS240" s="5"/>
      <c r="KD240" s="5"/>
      <c r="KO240" s="5"/>
      <c r="KZ240" s="5"/>
      <c r="LK240" s="5"/>
      <c r="LV240" s="5"/>
      <c r="MG240" s="5"/>
      <c r="MR240" s="5"/>
      <c r="NC240" s="5"/>
      <c r="NN240" s="5"/>
      <c r="OJ240" s="5"/>
      <c r="OT240" s="156"/>
      <c r="OU240" s="157"/>
      <c r="PF240" s="5"/>
      <c r="PQ240" s="5"/>
      <c r="QA240" s="7"/>
      <c r="QB240" s="5"/>
      <c r="QM240" s="5"/>
      <c r="QX240" s="5"/>
      <c r="QZ240" s="7"/>
      <c r="RA240" s="7"/>
      <c r="RB240" s="7"/>
      <c r="RC240" s="7"/>
      <c r="RD240" s="7"/>
      <c r="RE240" s="7"/>
      <c r="RF240" s="7"/>
      <c r="RG240" s="7"/>
      <c r="RH240" s="7"/>
      <c r="RI240" s="5"/>
      <c r="RS240" s="7"/>
      <c r="RT240" s="5"/>
      <c r="SE240" s="5"/>
      <c r="SP240" s="5"/>
      <c r="SZ240" s="7"/>
      <c r="TA240" s="5"/>
      <c r="TK240" s="156"/>
      <c r="TL240" s="157"/>
      <c r="TV240" s="7"/>
      <c r="TW240" s="5"/>
      <c r="UH240" s="5"/>
      <c r="VA240" s="7"/>
      <c r="VB240" s="7"/>
      <c r="VC240" s="7"/>
      <c r="VD240" s="5"/>
      <c r="VN240" s="7"/>
      <c r="VO240" s="5"/>
      <c r="VZ240" s="5"/>
      <c r="WI240" s="7"/>
      <c r="WJ240" s="7"/>
      <c r="WK240" s="5"/>
      <c r="WT240" s="7"/>
      <c r="WU240" s="7"/>
      <c r="WV240" s="5"/>
      <c r="XE240" s="7"/>
      <c r="XF240" s="7"/>
      <c r="XG240" s="5"/>
      <c r="XT240" s="7"/>
      <c r="XU240" s="7"/>
      <c r="XV240" s="7"/>
      <c r="XW240" s="7"/>
      <c r="XX240" s="7"/>
      <c r="XY240" s="7"/>
      <c r="XZ240" s="7"/>
      <c r="YA240" s="7"/>
      <c r="YB240" s="7"/>
      <c r="YL240" s="7"/>
      <c r="YM240" s="7"/>
      <c r="YN240" s="5"/>
      <c r="YW240" s="7"/>
      <c r="YX240" s="7"/>
      <c r="YY240" s="5"/>
      <c r="ZI240" s="7"/>
      <c r="ZJ240" s="5"/>
    </row>
    <row r="241" spans="1:686">
      <c r="B241" s="129" t="s">
        <v>294</v>
      </c>
      <c r="D241" s="5"/>
      <c r="O241" s="5"/>
      <c r="P241" s="164"/>
      <c r="Q241" s="165"/>
      <c r="R241" s="165"/>
      <c r="S241" s="167"/>
      <c r="T241" s="165"/>
      <c r="U241" s="165"/>
      <c r="V241" s="165"/>
      <c r="W241" s="165"/>
      <c r="X241" s="165"/>
      <c r="Y241" s="165"/>
      <c r="Z241" s="163"/>
      <c r="AA241" s="165"/>
      <c r="AB241" s="165"/>
      <c r="AC241" s="165"/>
      <c r="AD241" s="167"/>
      <c r="AE241" s="165"/>
      <c r="AF241" s="165"/>
      <c r="AG241" s="165"/>
      <c r="AH241" s="165"/>
      <c r="AI241" s="165"/>
      <c r="AJ241" s="165"/>
      <c r="AK241" s="163"/>
      <c r="AL241" s="165"/>
      <c r="AM241" s="165"/>
      <c r="AN241" s="165"/>
      <c r="AO241" s="167"/>
      <c r="AP241" s="165"/>
      <c r="AQ241" s="165"/>
      <c r="AR241" s="165"/>
      <c r="AS241" s="165"/>
      <c r="AT241" s="165"/>
      <c r="AU241" s="165"/>
      <c r="AV241" s="163"/>
      <c r="AW241" s="165"/>
      <c r="AX241" s="165"/>
      <c r="AY241" s="165"/>
      <c r="AZ241" s="167"/>
      <c r="BA241" s="165"/>
      <c r="BB241" s="165"/>
      <c r="BC241" s="165"/>
      <c r="BD241" s="165"/>
      <c r="BE241" s="165"/>
      <c r="BF241" s="165"/>
      <c r="BG241" s="163"/>
      <c r="BH241" s="165"/>
      <c r="BI241" s="165"/>
      <c r="BJ241" s="165"/>
      <c r="BK241" s="167"/>
      <c r="BL241" s="165"/>
      <c r="BM241" s="165"/>
      <c r="BN241" s="165"/>
      <c r="BO241" s="165"/>
      <c r="BP241" s="165"/>
      <c r="BQ241" s="165"/>
      <c r="BR241" s="163"/>
      <c r="BS241" s="165"/>
      <c r="BT241" s="165"/>
      <c r="BU241" s="165"/>
      <c r="BV241" s="167"/>
      <c r="BW241" s="165"/>
      <c r="BX241" s="165"/>
      <c r="BY241" s="165"/>
      <c r="BZ241" s="165"/>
      <c r="CA241" s="165"/>
      <c r="CB241" s="165"/>
      <c r="CC241" s="163"/>
      <c r="CD241" s="165"/>
      <c r="CE241" s="165"/>
      <c r="CF241" s="165"/>
      <c r="CG241" s="167"/>
      <c r="CH241" s="165"/>
      <c r="CI241" s="165"/>
      <c r="CJ241" s="165"/>
      <c r="CK241" s="165"/>
      <c r="CL241" s="165"/>
      <c r="CM241" s="165"/>
      <c r="CN241" s="169"/>
      <c r="CO241" s="114"/>
      <c r="CP241" s="114"/>
      <c r="CQ241" s="114"/>
      <c r="CR241" s="121"/>
      <c r="CS241" s="114"/>
      <c r="CT241" s="114"/>
      <c r="CU241" s="114"/>
      <c r="CV241" s="114"/>
      <c r="CW241" s="114"/>
      <c r="CX241" s="114"/>
      <c r="CY241" s="174"/>
      <c r="CZ241" s="7"/>
      <c r="DA241" s="7"/>
      <c r="DB241" s="7"/>
      <c r="DC241" s="156"/>
      <c r="DD241" s="7"/>
      <c r="DE241" s="7"/>
      <c r="DF241" s="7"/>
      <c r="DG241" s="7"/>
      <c r="DH241" s="7"/>
      <c r="DI241" s="7"/>
      <c r="DJ241" s="142"/>
      <c r="DK241" s="180"/>
      <c r="DL241" s="180"/>
      <c r="DM241" s="180"/>
      <c r="DN241" s="170"/>
      <c r="DO241" s="180"/>
      <c r="DP241" s="180"/>
      <c r="DQ241" s="180"/>
      <c r="DR241" s="180"/>
      <c r="DS241" s="180"/>
      <c r="DT241" s="180"/>
      <c r="DU241" s="163"/>
      <c r="DV241" s="6"/>
      <c r="EF241" s="5"/>
      <c r="EQ241" s="5"/>
      <c r="FB241" s="5"/>
      <c r="FM241" s="5"/>
      <c r="FX241" s="5"/>
      <c r="GI241" s="5"/>
      <c r="GT241" s="142"/>
      <c r="HE241" s="5"/>
      <c r="HP241" s="5"/>
      <c r="IA241" s="5"/>
      <c r="IL241" s="5"/>
      <c r="IW241" s="5"/>
      <c r="JH241" s="5"/>
      <c r="JS241" s="5"/>
      <c r="KD241" s="5"/>
      <c r="KO241" s="5"/>
      <c r="KZ241" s="5"/>
      <c r="LK241" s="5"/>
      <c r="LV241" s="5"/>
      <c r="MG241" s="5"/>
      <c r="MR241" s="5"/>
      <c r="NC241" s="5"/>
      <c r="NN241" s="5"/>
      <c r="OJ241" s="5"/>
      <c r="OT241" s="156"/>
      <c r="OU241" s="157"/>
      <c r="PF241" s="5"/>
      <c r="PQ241" s="5"/>
      <c r="QA241" s="7"/>
      <c r="QB241" s="5"/>
      <c r="QM241" s="5"/>
      <c r="QX241" s="5"/>
      <c r="QZ241" s="7"/>
      <c r="RA241" s="7"/>
      <c r="RB241" s="7"/>
      <c r="RC241" s="7"/>
      <c r="RD241" s="7"/>
      <c r="RE241" s="7"/>
      <c r="RF241" s="7"/>
      <c r="RG241" s="7"/>
      <c r="RH241" s="7"/>
      <c r="RS241" s="7"/>
      <c r="RT241" s="5"/>
      <c r="SE241" s="5"/>
      <c r="SP241" s="5"/>
      <c r="SZ241" s="7"/>
      <c r="TA241" s="5"/>
      <c r="TK241" s="156"/>
      <c r="TL241" s="157"/>
      <c r="TV241" s="7"/>
      <c r="TW241" s="5"/>
      <c r="UH241" s="5"/>
      <c r="VA241" s="7"/>
      <c r="VB241" s="7"/>
      <c r="VC241" s="7"/>
      <c r="VD241" s="5"/>
      <c r="VN241" s="7"/>
      <c r="VO241" s="5"/>
      <c r="WI241" s="7"/>
      <c r="WJ241" s="7"/>
      <c r="WK241" s="5"/>
      <c r="WT241" s="7"/>
      <c r="WU241" s="7"/>
      <c r="WV241" s="5"/>
      <c r="XE241" s="7"/>
      <c r="XF241" s="7"/>
      <c r="XG241" s="5"/>
      <c r="XT241" s="7"/>
      <c r="XU241" s="7"/>
      <c r="XV241" s="7"/>
      <c r="XW241" s="7"/>
      <c r="XX241" s="7"/>
      <c r="XY241" s="7"/>
      <c r="XZ241" s="7"/>
      <c r="YA241" s="7"/>
      <c r="YB241" s="7"/>
      <c r="YL241" s="7"/>
      <c r="YM241" s="7"/>
      <c r="YN241" s="5"/>
      <c r="YW241" s="7"/>
      <c r="YX241" s="7"/>
      <c r="YY241" s="5"/>
      <c r="ZI241" s="7"/>
      <c r="ZJ241" s="5"/>
    </row>
    <row r="242" spans="1:686">
      <c r="B242" s="129" t="s">
        <v>349</v>
      </c>
      <c r="D242" s="5"/>
      <c r="O242" s="5"/>
      <c r="P242" s="165"/>
      <c r="Q242" s="165"/>
      <c r="R242" s="165"/>
      <c r="S242" s="167"/>
      <c r="T242" s="165"/>
      <c r="U242" s="165"/>
      <c r="V242" s="165"/>
      <c r="W242" s="165"/>
      <c r="X242" s="165"/>
      <c r="Y242" s="165"/>
      <c r="Z242" s="163"/>
      <c r="AA242" s="165"/>
      <c r="AB242" s="165"/>
      <c r="AC242" s="165"/>
      <c r="AD242" s="167"/>
      <c r="AE242" s="165"/>
      <c r="AF242" s="165"/>
      <c r="AG242" s="165"/>
      <c r="AH242" s="165"/>
      <c r="AI242" s="165"/>
      <c r="AJ242" s="165"/>
      <c r="AK242" s="163"/>
      <c r="AL242" s="165"/>
      <c r="AM242" s="165"/>
      <c r="AN242" s="165"/>
      <c r="AO242" s="167"/>
      <c r="AP242" s="165"/>
      <c r="AQ242" s="165"/>
      <c r="AR242" s="165"/>
      <c r="AS242" s="165"/>
      <c r="AT242" s="165"/>
      <c r="AU242" s="165"/>
      <c r="AV242" s="163"/>
      <c r="AW242" s="165"/>
      <c r="AX242" s="165"/>
      <c r="AY242" s="165"/>
      <c r="AZ242" s="167"/>
      <c r="BA242" s="165"/>
      <c r="BB242" s="165"/>
      <c r="BC242" s="165"/>
      <c r="BD242" s="165"/>
      <c r="BE242" s="165"/>
      <c r="BF242" s="165"/>
      <c r="BG242" s="163"/>
      <c r="BH242" s="165"/>
      <c r="BI242" s="165"/>
      <c r="BJ242" s="165"/>
      <c r="BK242" s="167"/>
      <c r="BL242" s="165"/>
      <c r="BM242" s="165"/>
      <c r="BN242" s="165"/>
      <c r="BO242" s="165"/>
      <c r="BP242" s="165"/>
      <c r="BQ242" s="165"/>
      <c r="BR242" s="163"/>
      <c r="BS242" s="165"/>
      <c r="BT242" s="171" t="s">
        <v>530</v>
      </c>
      <c r="BU242" s="165"/>
      <c r="BV242" s="167"/>
      <c r="BW242" s="165"/>
      <c r="BX242" s="165"/>
      <c r="BY242" s="165"/>
      <c r="BZ242" s="165"/>
      <c r="CA242" s="165"/>
      <c r="CB242" s="165"/>
      <c r="CC242" s="163"/>
      <c r="CD242" s="165"/>
      <c r="CE242" s="165"/>
      <c r="CF242" s="165"/>
      <c r="CG242" s="167"/>
      <c r="CH242" s="165"/>
      <c r="CI242" s="165"/>
      <c r="CJ242" s="165"/>
      <c r="CK242" s="165"/>
      <c r="CL242" s="165"/>
      <c r="CM242" s="165"/>
      <c r="CN242" s="169"/>
      <c r="CO242" s="114"/>
      <c r="CP242" s="114"/>
      <c r="CQ242" s="114"/>
      <c r="CR242" s="121"/>
      <c r="CS242" s="114"/>
      <c r="CT242" s="114"/>
      <c r="CU242" s="114"/>
      <c r="CV242" s="114"/>
      <c r="CW242" s="114"/>
      <c r="CX242" s="114"/>
      <c r="CY242" s="174"/>
      <c r="CZ242" s="7"/>
      <c r="DA242" s="7"/>
      <c r="DB242" s="7"/>
      <c r="DC242" s="156"/>
      <c r="DD242" s="7"/>
      <c r="DE242" s="7"/>
      <c r="DF242" s="7"/>
      <c r="DG242" s="7"/>
      <c r="DH242" s="7"/>
      <c r="DI242" s="7"/>
      <c r="DJ242" s="142"/>
      <c r="DK242" s="180"/>
      <c r="DL242" s="180"/>
      <c r="DM242" s="180"/>
      <c r="DN242" s="170"/>
      <c r="DO242" s="180"/>
      <c r="DP242" s="180"/>
      <c r="DQ242" s="180"/>
      <c r="DR242" s="180"/>
      <c r="DS242" s="180"/>
      <c r="DT242" s="180"/>
      <c r="DU242" s="163"/>
      <c r="DV242" s="6"/>
      <c r="EF242" s="5"/>
      <c r="EQ242" s="5"/>
      <c r="FB242" s="5"/>
      <c r="FM242" s="5"/>
      <c r="FX242" s="5"/>
      <c r="GI242" s="5"/>
      <c r="GT242" s="142"/>
      <c r="HE242" s="5"/>
      <c r="HP242" s="5"/>
      <c r="IA242" s="5"/>
      <c r="IL242" s="5"/>
      <c r="IW242" s="5"/>
      <c r="JH242" s="5"/>
      <c r="JS242" s="5"/>
      <c r="KD242" s="5"/>
      <c r="KO242" s="5"/>
      <c r="LK242" s="5"/>
      <c r="LV242" s="5"/>
      <c r="MG242" s="5"/>
      <c r="MR242" s="5"/>
      <c r="NC242" s="5"/>
      <c r="NN242" s="5"/>
      <c r="OJ242" s="5"/>
      <c r="OT242" s="156"/>
      <c r="OU242" s="157"/>
      <c r="PF242" s="5"/>
      <c r="PQ242" s="5"/>
      <c r="QA242" s="7"/>
      <c r="QB242" s="5"/>
      <c r="QM242" s="5"/>
      <c r="QX242" s="5"/>
      <c r="QZ242" s="7"/>
      <c r="RA242" s="7"/>
      <c r="RB242" s="7"/>
      <c r="RC242" s="7"/>
      <c r="RD242" s="7"/>
      <c r="RE242" s="7"/>
      <c r="RF242" s="7"/>
      <c r="RG242" s="7"/>
      <c r="RH242" s="7"/>
      <c r="RS242" s="7"/>
      <c r="RT242" s="5"/>
      <c r="SE242" s="5"/>
      <c r="SP242" s="5"/>
      <c r="SZ242" s="7"/>
      <c r="TA242" s="5"/>
      <c r="TL242" s="157"/>
      <c r="TV242" s="7"/>
      <c r="TW242" s="5"/>
      <c r="UH242" s="5"/>
      <c r="VA242" s="7"/>
      <c r="VB242" s="7"/>
      <c r="VC242" s="7"/>
      <c r="VD242" s="5"/>
      <c r="VN242" s="7"/>
      <c r="VO242" s="5"/>
      <c r="WI242" s="7"/>
      <c r="WJ242" s="7"/>
      <c r="WK242" s="5"/>
      <c r="WT242" s="7"/>
      <c r="WU242" s="7"/>
      <c r="WV242" s="5"/>
      <c r="XE242" s="7"/>
      <c r="XF242" s="7"/>
      <c r="XG242" s="5"/>
      <c r="XT242" s="7"/>
      <c r="XU242" s="7"/>
      <c r="XV242" s="7"/>
      <c r="XW242" s="7"/>
      <c r="XX242" s="7"/>
      <c r="XY242" s="7"/>
      <c r="XZ242" s="7"/>
      <c r="YA242" s="7"/>
      <c r="YB242" s="7"/>
      <c r="YL242" s="7"/>
      <c r="YM242" s="7"/>
      <c r="YN242" s="5"/>
      <c r="YW242" s="7"/>
      <c r="YX242" s="7"/>
      <c r="YY242" s="5"/>
      <c r="ZI242" s="7"/>
      <c r="ZJ242" s="5"/>
    </row>
    <row r="243" spans="1:686">
      <c r="B243" s="129" t="s">
        <v>298</v>
      </c>
      <c r="D243" s="5"/>
      <c r="O243" s="5"/>
      <c r="P243" s="165"/>
      <c r="Q243" s="165"/>
      <c r="R243" s="165"/>
      <c r="S243" s="167"/>
      <c r="T243" s="165"/>
      <c r="U243" s="165"/>
      <c r="V243" s="165"/>
      <c r="W243" s="165"/>
      <c r="X243" s="165"/>
      <c r="Y243" s="165"/>
      <c r="Z243" s="163"/>
      <c r="AA243" s="165"/>
      <c r="AB243" s="165"/>
      <c r="AC243" s="165"/>
      <c r="AD243" s="167"/>
      <c r="AE243" s="165"/>
      <c r="AF243" s="165"/>
      <c r="AG243" s="165"/>
      <c r="AH243" s="165"/>
      <c r="AI243" s="165"/>
      <c r="AJ243" s="165"/>
      <c r="AK243" s="163"/>
      <c r="AL243" s="165"/>
      <c r="AM243" s="165"/>
      <c r="AN243" s="165"/>
      <c r="AO243" s="167"/>
      <c r="AP243" s="165"/>
      <c r="AQ243" s="165"/>
      <c r="AR243" s="165"/>
      <c r="AS243" s="165"/>
      <c r="AT243" s="165"/>
      <c r="AU243" s="165"/>
      <c r="AV243" s="163"/>
      <c r="AW243" s="165"/>
      <c r="AX243" s="165"/>
      <c r="AY243" s="165"/>
      <c r="AZ243" s="167"/>
      <c r="BA243" s="165"/>
      <c r="BB243" s="165"/>
      <c r="BC243" s="165"/>
      <c r="BD243" s="165"/>
      <c r="BE243" s="165"/>
      <c r="BF243" s="165"/>
      <c r="BG243" s="163"/>
      <c r="BH243" s="165"/>
      <c r="BI243" s="165"/>
      <c r="BJ243" s="165"/>
      <c r="BK243" s="167"/>
      <c r="BL243" s="165"/>
      <c r="BM243" s="165"/>
      <c r="BN243" s="165"/>
      <c r="BO243" s="165"/>
      <c r="BP243" s="165"/>
      <c r="BQ243" s="165"/>
      <c r="BR243" s="163"/>
      <c r="BS243" s="165"/>
      <c r="BT243" s="165"/>
      <c r="BU243" s="165"/>
      <c r="BV243" s="167"/>
      <c r="BW243" s="165"/>
      <c r="BX243" s="165"/>
      <c r="BY243" s="165"/>
      <c r="BZ243" s="165"/>
      <c r="CA243" s="165"/>
      <c r="CB243" s="165"/>
      <c r="CC243" s="163"/>
      <c r="CD243" s="165"/>
      <c r="CE243" s="165"/>
      <c r="CF243" s="165"/>
      <c r="CG243" s="167"/>
      <c r="CH243" s="165"/>
      <c r="CI243" s="165"/>
      <c r="CJ243" s="165"/>
      <c r="CK243" s="165"/>
      <c r="CL243" s="165"/>
      <c r="CM243" s="165"/>
      <c r="CN243" s="169"/>
      <c r="CO243" s="114"/>
      <c r="CP243" s="114"/>
      <c r="CQ243" s="114"/>
      <c r="CR243" s="121"/>
      <c r="CS243" s="114"/>
      <c r="CT243" s="114"/>
      <c r="CU243" s="114"/>
      <c r="CV243" s="114"/>
      <c r="CW243" s="114"/>
      <c r="CX243" s="114"/>
      <c r="CY243" s="174"/>
      <c r="CZ243" s="7"/>
      <c r="DA243" s="7"/>
      <c r="DB243" s="7"/>
      <c r="DC243" s="156"/>
      <c r="DD243" s="7"/>
      <c r="DE243" s="7"/>
      <c r="DF243" s="7"/>
      <c r="DG243" s="7"/>
      <c r="DH243" s="7"/>
      <c r="DI243" s="7"/>
      <c r="DJ243" s="142"/>
      <c r="DK243" s="180"/>
      <c r="DL243" s="180"/>
      <c r="DM243" s="180"/>
      <c r="DN243" s="170"/>
      <c r="DO243" s="180"/>
      <c r="DP243" s="180"/>
      <c r="DQ243" s="180"/>
      <c r="DR243" s="180"/>
      <c r="DS243" s="180"/>
      <c r="DT243" s="180"/>
      <c r="DU243" s="163"/>
      <c r="DV243" s="6"/>
      <c r="EF243" s="5"/>
      <c r="EQ243" s="5"/>
      <c r="FB243" s="5"/>
      <c r="FM243" s="5"/>
      <c r="FX243" s="5"/>
      <c r="GI243" s="5"/>
      <c r="GT243" s="142"/>
      <c r="HE243" s="5"/>
      <c r="HP243" s="5"/>
      <c r="IA243" s="5"/>
      <c r="IL243" s="5"/>
      <c r="IW243" s="5"/>
      <c r="JH243" s="5"/>
      <c r="JS243" s="5"/>
      <c r="KD243" s="5"/>
      <c r="KO243" s="5"/>
      <c r="LK243" s="5"/>
      <c r="LV243" s="5"/>
      <c r="MG243" s="5"/>
      <c r="MR243" s="5"/>
      <c r="NC243" s="5"/>
      <c r="NN243" s="5"/>
      <c r="OJ243" s="5"/>
      <c r="OT243" s="156"/>
      <c r="OU243" s="157"/>
      <c r="QA243" s="7"/>
      <c r="QB243" s="5"/>
      <c r="QM243" s="5"/>
      <c r="QX243" s="5"/>
      <c r="QZ243" s="7"/>
      <c r="RA243" s="7"/>
      <c r="RB243" s="7"/>
      <c r="RC243" s="7"/>
      <c r="RD243" s="7"/>
      <c r="RE243" s="7"/>
      <c r="RF243" s="7"/>
      <c r="RG243" s="7"/>
      <c r="RH243" s="7"/>
      <c r="SE243" s="5"/>
      <c r="SP243" s="5"/>
      <c r="SZ243" s="7"/>
      <c r="TA243" s="5"/>
      <c r="TL243" s="157"/>
      <c r="TV243" s="7"/>
      <c r="TW243" s="5"/>
      <c r="UH243" s="5"/>
      <c r="VA243" s="7"/>
      <c r="VB243" s="7"/>
      <c r="VC243" s="7"/>
      <c r="VD243" s="5"/>
      <c r="VN243" s="7"/>
      <c r="VO243" s="5"/>
      <c r="WI243" s="7"/>
      <c r="WJ243" s="7"/>
      <c r="WK243" s="5"/>
      <c r="WT243" s="7"/>
      <c r="WU243" s="7"/>
      <c r="WV243" s="5"/>
      <c r="XE243" s="7"/>
      <c r="XF243" s="7"/>
      <c r="XG243" s="5"/>
      <c r="XT243" s="7"/>
      <c r="XU243" s="7"/>
      <c r="XV243" s="7"/>
      <c r="XW243" s="7"/>
      <c r="XX243" s="7"/>
      <c r="XY243" s="7"/>
      <c r="XZ243" s="7"/>
      <c r="YA243" s="7"/>
      <c r="YB243" s="7"/>
      <c r="YL243" s="7"/>
      <c r="YM243" s="7"/>
      <c r="YN243" s="5"/>
      <c r="YW243" s="7"/>
      <c r="YX243" s="7"/>
      <c r="YY243" s="5"/>
      <c r="ZI243" s="7"/>
      <c r="ZJ243" s="5"/>
    </row>
    <row r="244" spans="1:686">
      <c r="D244" s="5"/>
      <c r="O244" s="5"/>
      <c r="Z244" s="5"/>
      <c r="AK244" s="5"/>
      <c r="AV244" s="5"/>
      <c r="BG244" s="5"/>
      <c r="BR244" s="5"/>
      <c r="CC244" s="5"/>
      <c r="CN244" s="157"/>
      <c r="CY244" s="5"/>
      <c r="DJ244" s="5"/>
      <c r="DU244" s="5"/>
      <c r="DV244" s="6"/>
      <c r="EF244" s="5"/>
      <c r="EQ244" s="5"/>
      <c r="FB244" s="5"/>
      <c r="FM244" s="5"/>
      <c r="FX244" s="5"/>
      <c r="IL244" s="7"/>
      <c r="IW244" s="5"/>
      <c r="JH244" s="5"/>
      <c r="JS244" s="5"/>
      <c r="KD244" s="5"/>
      <c r="KO244" s="5"/>
      <c r="LK244" s="5"/>
      <c r="LV244" s="5"/>
      <c r="MG244" s="5"/>
      <c r="MR244" s="5"/>
      <c r="NC244" s="5"/>
      <c r="OJ244" s="5"/>
      <c r="OT244" s="156"/>
      <c r="OU244" s="157"/>
      <c r="QA244" s="7"/>
      <c r="QB244" s="5"/>
      <c r="QM244" s="5"/>
      <c r="QX244" s="5"/>
      <c r="QZ244" s="7"/>
      <c r="RA244" s="7"/>
      <c r="RB244" s="7"/>
      <c r="RC244" s="7"/>
      <c r="RD244" s="7"/>
      <c r="RE244" s="7"/>
      <c r="RF244" s="7"/>
      <c r="RG244" s="7"/>
      <c r="RH244" s="7"/>
      <c r="SE244" s="5"/>
      <c r="SP244" s="5"/>
      <c r="SZ244" s="7"/>
      <c r="TA244" s="5"/>
      <c r="TL244" s="157"/>
      <c r="TV244" s="7"/>
      <c r="TW244" s="5"/>
      <c r="VA244" s="7"/>
      <c r="VB244" s="7"/>
      <c r="VC244" s="7"/>
      <c r="VD244" s="5"/>
      <c r="VN244" s="7"/>
      <c r="VO244" s="5"/>
      <c r="WI244" s="7"/>
      <c r="WJ244" s="7"/>
      <c r="WK244" s="5"/>
      <c r="WT244" s="7"/>
      <c r="WU244" s="7"/>
      <c r="WV244" s="5"/>
      <c r="XE244" s="7"/>
      <c r="XF244" s="7"/>
      <c r="XG244" s="5"/>
      <c r="XT244" s="7"/>
      <c r="XU244" s="7"/>
      <c r="XV244" s="7"/>
      <c r="XW244" s="7"/>
      <c r="XX244" s="7"/>
      <c r="XY244" s="7"/>
      <c r="XZ244" s="7"/>
      <c r="YA244" s="7"/>
      <c r="YB244" s="7"/>
      <c r="YL244" s="7"/>
      <c r="YM244" s="7"/>
      <c r="YN244" s="5"/>
      <c r="YW244" s="7"/>
      <c r="YX244" s="7"/>
      <c r="YY244" s="5"/>
      <c r="ZI244" s="7"/>
      <c r="ZJ244" s="5"/>
    </row>
    <row r="245" spans="1:686">
      <c r="D245" s="5"/>
      <c r="O245" s="5"/>
      <c r="Z245" s="5"/>
      <c r="AK245" s="5"/>
      <c r="AV245" s="5"/>
      <c r="BG245" s="5"/>
      <c r="BR245" s="5"/>
      <c r="CC245" s="5"/>
      <c r="CN245" s="157"/>
      <c r="CY245" s="5"/>
      <c r="DJ245" s="5"/>
      <c r="DU245" s="5"/>
      <c r="DV245" s="6"/>
      <c r="EF245" s="5"/>
      <c r="EQ245" s="5"/>
      <c r="FB245" s="5"/>
      <c r="FM245" s="5"/>
      <c r="FX245" s="5"/>
      <c r="IW245" s="5"/>
      <c r="JH245" s="5"/>
      <c r="JS245" s="5"/>
      <c r="KD245" s="5"/>
      <c r="KO245" s="5"/>
      <c r="LV245" s="5"/>
      <c r="MG245" s="5"/>
      <c r="MR245" s="5"/>
      <c r="NC245" s="5"/>
      <c r="OT245" s="156"/>
      <c r="OU245" s="157"/>
      <c r="QA245" s="7"/>
      <c r="QB245" s="5"/>
      <c r="QM245" s="5"/>
      <c r="QX245" s="5"/>
      <c r="QZ245" s="7"/>
      <c r="RA245" s="7"/>
      <c r="RB245" s="7"/>
      <c r="RC245" s="7"/>
      <c r="RD245" s="7"/>
      <c r="RE245" s="7"/>
      <c r="RF245" s="7"/>
      <c r="RG245" s="7"/>
      <c r="RH245" s="7"/>
      <c r="SE245" s="5"/>
      <c r="SP245" s="5"/>
      <c r="SZ245" s="7"/>
      <c r="TA245" s="5"/>
      <c r="TL245" s="157"/>
      <c r="TV245" s="7"/>
      <c r="TW245" s="5"/>
      <c r="VA245" s="7"/>
      <c r="VB245" s="7"/>
      <c r="VC245" s="7"/>
      <c r="VD245" s="5"/>
      <c r="VN245" s="7"/>
      <c r="VO245" s="5"/>
      <c r="WI245" s="7"/>
      <c r="WJ245" s="7"/>
      <c r="WK245" s="5"/>
      <c r="WT245" s="7"/>
      <c r="WU245" s="7"/>
      <c r="WV245" s="5"/>
      <c r="XE245" s="7"/>
      <c r="XF245" s="7"/>
      <c r="XG245" s="5"/>
      <c r="XT245" s="7"/>
      <c r="XU245" s="7"/>
      <c r="XV245" s="7"/>
      <c r="XW245" s="7"/>
      <c r="XX245" s="7"/>
      <c r="XY245" s="7"/>
      <c r="XZ245" s="7"/>
      <c r="YA245" s="7"/>
      <c r="YB245" s="7"/>
      <c r="YL245" s="7"/>
      <c r="YM245" s="7"/>
      <c r="YN245" s="5"/>
      <c r="YW245" s="7"/>
      <c r="YX245" s="7"/>
      <c r="YY245" s="5"/>
      <c r="ZI245" s="7"/>
      <c r="ZJ245" s="5"/>
    </row>
    <row r="246" spans="1:686">
      <c r="D246" s="5"/>
      <c r="O246" s="5"/>
      <c r="Z246" s="5"/>
      <c r="AK246" s="5"/>
      <c r="AV246" s="5"/>
      <c r="BG246" s="5"/>
      <c r="BR246" s="5"/>
      <c r="CC246" s="5"/>
      <c r="CN246" s="157"/>
      <c r="CY246" s="5"/>
      <c r="DJ246" s="5"/>
      <c r="DU246" s="5"/>
      <c r="EF246" s="5"/>
      <c r="EQ246" s="5"/>
      <c r="FB246" s="5"/>
      <c r="FM246" s="5"/>
      <c r="FX246" s="5"/>
      <c r="JH246" s="5"/>
      <c r="JS246" s="5"/>
      <c r="KD246" s="5"/>
      <c r="KO246" s="5"/>
      <c r="LV246" s="5"/>
      <c r="MG246" s="5"/>
      <c r="MR246" s="5"/>
      <c r="NC246" s="5"/>
      <c r="OT246" s="156"/>
      <c r="OU246" s="157"/>
      <c r="QA246" s="7"/>
      <c r="QB246" s="5"/>
      <c r="QM246" s="5"/>
      <c r="QX246" s="5"/>
      <c r="QZ246" s="7"/>
      <c r="RA246" s="7"/>
      <c r="RB246" s="7"/>
      <c r="RC246" s="7"/>
      <c r="RD246" s="7"/>
      <c r="RE246" s="7"/>
      <c r="RF246" s="7"/>
      <c r="RG246" s="7"/>
      <c r="RH246" s="7"/>
      <c r="SE246" s="5"/>
      <c r="SP246" s="5"/>
      <c r="SZ246" s="7"/>
      <c r="TA246" s="5"/>
      <c r="TL246" s="157"/>
      <c r="TV246" s="7"/>
      <c r="TW246" s="5"/>
      <c r="VA246" s="7"/>
      <c r="VB246" s="7"/>
      <c r="VC246" s="7"/>
      <c r="VD246" s="5"/>
      <c r="VN246" s="7"/>
      <c r="VO246" s="5"/>
      <c r="WI246" s="7"/>
      <c r="WJ246" s="7"/>
      <c r="WK246" s="5"/>
      <c r="WT246" s="7"/>
      <c r="WU246" s="7"/>
      <c r="WV246" s="5"/>
      <c r="XE246" s="7"/>
      <c r="XF246" s="7"/>
      <c r="XG246" s="5"/>
      <c r="XT246" s="7"/>
      <c r="XU246" s="7"/>
      <c r="XV246" s="7"/>
      <c r="XW246" s="7"/>
      <c r="XX246" s="7"/>
      <c r="XY246" s="7"/>
      <c r="XZ246" s="7"/>
      <c r="YA246" s="7"/>
      <c r="YB246" s="7"/>
      <c r="YL246" s="7"/>
      <c r="YM246" s="7"/>
      <c r="YN246" s="5"/>
      <c r="YW246" s="7"/>
      <c r="YX246" s="7"/>
      <c r="YY246" s="5"/>
      <c r="ZI246" s="7"/>
      <c r="ZJ246" s="5"/>
    </row>
    <row r="247" spans="1:686">
      <c r="D247" s="5"/>
      <c r="O247" s="5"/>
      <c r="Z247" s="5"/>
      <c r="AK247" s="5"/>
      <c r="AV247" s="5"/>
      <c r="BG247" s="5"/>
      <c r="BR247" s="5"/>
      <c r="CC247" s="5"/>
      <c r="CN247" s="157"/>
      <c r="CY247" s="5"/>
      <c r="DJ247" s="5"/>
      <c r="DU247" s="5"/>
      <c r="EF247" s="5"/>
      <c r="EQ247" s="5"/>
      <c r="FB247" s="5"/>
      <c r="FM247" s="5"/>
      <c r="FX247" s="5"/>
      <c r="JH247" s="5"/>
      <c r="JS247" s="5"/>
      <c r="KD247" s="5"/>
      <c r="KO247" s="5"/>
      <c r="LV247" s="5"/>
      <c r="MG247" s="5"/>
      <c r="MR247" s="5"/>
      <c r="NC247" s="5"/>
      <c r="OT247" s="156"/>
      <c r="OU247" s="157"/>
      <c r="QA247" s="7"/>
      <c r="QB247" s="5"/>
      <c r="QM247" s="5"/>
      <c r="QX247" s="5"/>
      <c r="QZ247" s="7"/>
      <c r="RA247" s="7"/>
      <c r="RB247" s="7"/>
      <c r="RC247" s="7"/>
      <c r="RD247" s="7"/>
      <c r="RE247" s="7"/>
      <c r="RF247" s="7"/>
      <c r="RG247" s="7"/>
      <c r="RH247" s="7"/>
      <c r="SE247" s="5"/>
      <c r="SP247" s="5"/>
      <c r="SZ247" s="7"/>
      <c r="TA247" s="5"/>
      <c r="TL247" s="157"/>
      <c r="TV247" s="7"/>
      <c r="TW247" s="5"/>
      <c r="VA247" s="7"/>
      <c r="VB247" s="7"/>
      <c r="VC247" s="7"/>
      <c r="VD247" s="5"/>
      <c r="VN247" s="7"/>
      <c r="VO247" s="5"/>
      <c r="WI247" s="7"/>
      <c r="WJ247" s="7"/>
      <c r="WK247" s="5"/>
      <c r="WT247" s="7"/>
      <c r="WU247" s="7"/>
      <c r="WV247" s="5"/>
      <c r="XE247" s="7"/>
      <c r="XF247" s="7"/>
      <c r="XG247" s="5"/>
      <c r="XT247" s="7"/>
      <c r="XU247" s="7"/>
      <c r="XV247" s="7"/>
      <c r="XW247" s="7"/>
      <c r="XX247" s="7"/>
      <c r="XY247" s="7"/>
      <c r="XZ247" s="7"/>
      <c r="YA247" s="7"/>
      <c r="YB247" s="7"/>
      <c r="YL247" s="7"/>
      <c r="YM247" s="7"/>
      <c r="YN247" s="5"/>
      <c r="YW247" s="7"/>
      <c r="YX247" s="7"/>
      <c r="YY247" s="5"/>
      <c r="ZI247" s="7"/>
      <c r="ZJ247" s="5"/>
    </row>
    <row r="248" spans="1:686">
      <c r="D248" s="5"/>
      <c r="O248" s="5"/>
      <c r="Z248" s="5"/>
      <c r="AK248" s="5"/>
      <c r="AV248" s="5"/>
      <c r="BG248" s="5"/>
      <c r="BR248" s="5"/>
      <c r="CC248" s="5"/>
      <c r="CN248" s="157"/>
      <c r="CY248" s="5"/>
      <c r="DJ248" s="5"/>
      <c r="DU248" s="5"/>
      <c r="EF248" s="5"/>
      <c r="EQ248" s="5"/>
      <c r="FB248" s="5"/>
      <c r="FM248" s="5"/>
      <c r="FX248" s="5"/>
      <c r="JH248" s="5"/>
      <c r="JS248" s="5"/>
      <c r="KD248" s="5"/>
      <c r="KO248" s="5"/>
      <c r="LV248" s="5"/>
      <c r="MG248" s="5"/>
      <c r="MR248" s="5"/>
      <c r="NC248" s="5"/>
      <c r="OT248" s="156"/>
      <c r="OU248" s="157"/>
      <c r="QA248" s="7"/>
      <c r="QB248" s="5"/>
      <c r="QM248" s="5"/>
      <c r="QX248" s="5"/>
      <c r="QZ248" s="7"/>
      <c r="RA248" s="7"/>
      <c r="RB248" s="7"/>
      <c r="RC248" s="7"/>
      <c r="RD248" s="7"/>
      <c r="RE248" s="7"/>
      <c r="RF248" s="7"/>
      <c r="RG248" s="7"/>
      <c r="RH248" s="7"/>
      <c r="SE248" s="5"/>
      <c r="SP248" s="5"/>
      <c r="SZ248" s="7"/>
      <c r="TA248" s="5"/>
      <c r="TL248" s="157"/>
      <c r="TV248" s="7"/>
      <c r="TW248" s="5"/>
      <c r="VA248" s="7"/>
      <c r="VB248" s="7"/>
      <c r="VC248" s="7"/>
      <c r="VD248" s="5"/>
      <c r="VN248" s="7"/>
      <c r="VO248" s="5"/>
      <c r="WI248" s="7"/>
      <c r="WJ248" s="7"/>
      <c r="WK248" s="5"/>
      <c r="WT248" s="7"/>
      <c r="WU248" s="7"/>
      <c r="WV248" s="5"/>
      <c r="XE248" s="7"/>
      <c r="XF248" s="7"/>
      <c r="XG248" s="5"/>
      <c r="XT248" s="7"/>
      <c r="XU248" s="7"/>
      <c r="XV248" s="7"/>
      <c r="XW248" s="7"/>
      <c r="XX248" s="7"/>
      <c r="XY248" s="7"/>
      <c r="XZ248" s="7"/>
      <c r="YA248" s="7"/>
      <c r="YB248" s="7"/>
      <c r="YL248" s="7"/>
      <c r="YM248" s="7"/>
      <c r="YN248" s="5"/>
      <c r="YW248" s="7"/>
      <c r="YX248" s="7"/>
      <c r="YY248" s="5"/>
      <c r="ZI248" s="7"/>
      <c r="ZJ248" s="5"/>
    </row>
    <row r="249" spans="1:686">
      <c r="D249" s="5"/>
      <c r="O249" s="5"/>
      <c r="Z249" s="5"/>
      <c r="AK249" s="5"/>
      <c r="AV249" s="5"/>
      <c r="BG249" s="5"/>
      <c r="BR249" s="5"/>
      <c r="CC249" s="5"/>
      <c r="CN249" s="157"/>
      <c r="CY249" s="5"/>
      <c r="DJ249" s="5"/>
      <c r="DU249" s="5"/>
      <c r="EF249" s="5"/>
      <c r="EQ249" s="5"/>
      <c r="FB249" s="5"/>
      <c r="FM249" s="5"/>
      <c r="FX249" s="5"/>
      <c r="JH249" s="5"/>
      <c r="JS249" s="5"/>
      <c r="KD249" s="5"/>
      <c r="KO249" s="5"/>
      <c r="LV249" s="5"/>
      <c r="MG249" s="5"/>
      <c r="MR249" s="5"/>
      <c r="NC249" s="5"/>
      <c r="OT249" s="156"/>
      <c r="OU249" s="157"/>
      <c r="QA249" s="7"/>
      <c r="QB249" s="5"/>
      <c r="QM249" s="5"/>
      <c r="QX249" s="5"/>
      <c r="QZ249" s="7"/>
      <c r="RA249" s="7"/>
      <c r="RB249" s="7"/>
      <c r="RC249" s="7"/>
      <c r="RD249" s="7"/>
      <c r="RE249" s="7"/>
      <c r="RF249" s="7"/>
      <c r="RG249" s="7"/>
      <c r="RH249" s="7"/>
      <c r="SE249" s="5"/>
      <c r="SP249" s="5"/>
      <c r="SZ249" s="7"/>
      <c r="TA249" s="5"/>
      <c r="TL249" s="157"/>
      <c r="TV249" s="7"/>
      <c r="TW249" s="5"/>
      <c r="VA249" s="7"/>
      <c r="VB249" s="7"/>
      <c r="VC249" s="7"/>
      <c r="VD249" s="5"/>
      <c r="VN249" s="7"/>
      <c r="VO249" s="5"/>
      <c r="WI249" s="7"/>
      <c r="WJ249" s="7"/>
      <c r="WK249" s="5"/>
      <c r="WT249" s="7"/>
      <c r="WU249" s="7"/>
      <c r="WV249" s="5"/>
      <c r="XE249" s="7"/>
      <c r="XF249" s="7"/>
      <c r="XG249" s="5"/>
      <c r="XT249" s="7"/>
      <c r="XU249" s="7"/>
      <c r="XV249" s="7"/>
      <c r="XW249" s="7"/>
      <c r="XX249" s="7"/>
      <c r="XY249" s="7"/>
      <c r="XZ249" s="7"/>
      <c r="YA249" s="7"/>
      <c r="YB249" s="7"/>
      <c r="YL249" s="7"/>
      <c r="YM249" s="7"/>
      <c r="YN249" s="5"/>
      <c r="YW249" s="7"/>
      <c r="YX249" s="7"/>
      <c r="YY249" s="5"/>
      <c r="ZI249" s="7"/>
      <c r="ZJ249" s="5"/>
    </row>
    <row r="250" spans="1:686">
      <c r="D250" s="5"/>
      <c r="O250" s="5"/>
      <c r="Z250" s="5"/>
      <c r="AK250" s="5"/>
      <c r="AV250" s="5"/>
      <c r="BG250" s="5"/>
      <c r="BR250" s="5"/>
      <c r="CC250" s="5"/>
      <c r="CN250" s="157"/>
      <c r="CY250" s="5"/>
      <c r="DJ250" s="5"/>
      <c r="DU250" s="5"/>
      <c r="EF250" s="5"/>
      <c r="EQ250" s="5"/>
      <c r="FB250" s="5"/>
      <c r="FM250" s="5"/>
      <c r="FX250" s="5"/>
      <c r="JH250" s="5"/>
      <c r="JS250" s="5"/>
      <c r="KD250" s="5"/>
      <c r="KO250" s="5"/>
      <c r="LV250" s="5"/>
      <c r="MG250" s="5"/>
      <c r="MR250" s="5"/>
      <c r="NC250" s="5"/>
      <c r="OT250" s="156"/>
      <c r="OU250" s="157"/>
      <c r="QA250" s="7"/>
      <c r="QB250" s="5"/>
      <c r="QM250" s="5"/>
      <c r="QX250" s="5"/>
      <c r="QZ250" s="7"/>
      <c r="RA250" s="7"/>
      <c r="RB250" s="7"/>
      <c r="RC250" s="7"/>
      <c r="RD250" s="7"/>
      <c r="RE250" s="7"/>
      <c r="RF250" s="7"/>
      <c r="RG250" s="7"/>
      <c r="RH250" s="7"/>
      <c r="SE250" s="5"/>
      <c r="SP250" s="5"/>
      <c r="SZ250" s="7"/>
      <c r="TA250" s="5"/>
      <c r="TL250" s="157"/>
      <c r="TV250" s="7"/>
      <c r="TW250" s="5"/>
      <c r="VA250" s="7"/>
      <c r="VB250" s="7"/>
      <c r="VC250" s="7"/>
      <c r="VD250" s="5"/>
      <c r="VN250" s="7"/>
      <c r="VO250" s="5"/>
      <c r="WI250" s="7"/>
      <c r="WJ250" s="7"/>
      <c r="WK250" s="5"/>
      <c r="WT250" s="7"/>
      <c r="WU250" s="7"/>
      <c r="WV250" s="5"/>
      <c r="XE250" s="7"/>
      <c r="XF250" s="7"/>
      <c r="XG250" s="5"/>
      <c r="XT250" s="7"/>
      <c r="XU250" s="7"/>
      <c r="XV250" s="7"/>
      <c r="XW250" s="7"/>
      <c r="XX250" s="7"/>
      <c r="XY250" s="7"/>
      <c r="XZ250" s="7"/>
      <c r="YA250" s="7"/>
      <c r="YB250" s="7"/>
      <c r="YL250" s="7"/>
      <c r="YM250" s="7"/>
      <c r="YN250" s="5"/>
      <c r="YW250" s="7"/>
      <c r="YX250" s="7"/>
      <c r="YY250" s="5"/>
      <c r="ZI250" s="7"/>
      <c r="ZJ250" s="5"/>
    </row>
    <row r="251" spans="1:686">
      <c r="D251" s="5"/>
      <c r="O251" s="5"/>
      <c r="Z251" s="5"/>
      <c r="AK251" s="5"/>
      <c r="AV251" s="5"/>
      <c r="BG251" s="5"/>
      <c r="BR251" s="5"/>
      <c r="CC251" s="5"/>
      <c r="CN251" s="157"/>
      <c r="CY251" s="5"/>
      <c r="DJ251" s="5"/>
      <c r="DU251" s="5"/>
      <c r="EF251" s="5"/>
      <c r="EQ251" s="5"/>
      <c r="FB251" s="5"/>
      <c r="FM251" s="5"/>
      <c r="FX251" s="5"/>
      <c r="JH251" s="5"/>
      <c r="JS251" s="5"/>
      <c r="KD251" s="5"/>
      <c r="KO251" s="5"/>
      <c r="LV251" s="5"/>
      <c r="MG251" s="5"/>
      <c r="MR251" s="5"/>
      <c r="NC251" s="5"/>
      <c r="OT251" s="156"/>
      <c r="OU251" s="157"/>
      <c r="QA251" s="7"/>
      <c r="QB251" s="5"/>
      <c r="QM251" s="5"/>
      <c r="QX251" s="5"/>
      <c r="QZ251" s="7"/>
      <c r="RA251" s="7"/>
      <c r="RB251" s="7"/>
      <c r="RC251" s="7"/>
      <c r="RD251" s="7"/>
      <c r="RE251" s="7"/>
      <c r="RF251" s="7"/>
      <c r="RG251" s="7"/>
      <c r="RH251" s="7"/>
      <c r="SE251" s="5"/>
      <c r="SP251" s="5"/>
      <c r="SZ251" s="7"/>
      <c r="TA251" s="5"/>
      <c r="TL251" s="157"/>
      <c r="TV251" s="7"/>
      <c r="TW251" s="5"/>
      <c r="VA251" s="7"/>
      <c r="VB251" s="7"/>
      <c r="VC251" s="7"/>
      <c r="VD251" s="5"/>
      <c r="VN251" s="7"/>
      <c r="VO251" s="5"/>
      <c r="WI251" s="7"/>
      <c r="WJ251" s="7"/>
      <c r="WK251" s="5"/>
      <c r="WT251" s="7"/>
      <c r="WU251" s="7"/>
      <c r="WV251" s="5"/>
      <c r="XE251" s="7"/>
      <c r="XF251" s="7"/>
      <c r="XG251" s="5"/>
      <c r="XT251" s="7"/>
      <c r="XU251" s="7"/>
      <c r="XV251" s="7"/>
      <c r="XW251" s="7"/>
      <c r="XX251" s="7"/>
      <c r="XY251" s="7"/>
      <c r="XZ251" s="7"/>
      <c r="YA251" s="7"/>
      <c r="YB251" s="7"/>
      <c r="YL251" s="7"/>
      <c r="YM251" s="7"/>
      <c r="YN251" s="5"/>
      <c r="YW251" s="7"/>
      <c r="YX251" s="7"/>
      <c r="YY251" s="5"/>
      <c r="ZI251" s="7"/>
      <c r="ZJ251" s="5"/>
    </row>
    <row r="252" spans="1:686" ht="15.6">
      <c r="A252" s="217" t="s">
        <v>658</v>
      </c>
      <c r="D252" s="5"/>
      <c r="O252" s="5"/>
      <c r="Z252" s="5"/>
      <c r="AK252" s="5"/>
      <c r="AV252" s="5"/>
      <c r="BG252" s="5"/>
      <c r="BR252" s="5"/>
      <c r="CC252" s="5"/>
      <c r="CN252"/>
      <c r="CY252" s="5"/>
      <c r="DJ252" s="5"/>
      <c r="DU252" s="5"/>
      <c r="EF252" s="5"/>
      <c r="EQ252" s="5"/>
      <c r="FB252" s="5"/>
      <c r="FM252" s="5"/>
      <c r="FX252" s="5"/>
      <c r="JH252" s="5"/>
      <c r="JS252" s="5"/>
      <c r="KD252" s="5"/>
      <c r="KO252" s="5"/>
      <c r="LV252" s="5"/>
      <c r="MG252" s="5"/>
      <c r="MR252" s="5"/>
      <c r="NC252" s="5"/>
      <c r="OT252" s="156"/>
      <c r="OU252" s="157"/>
      <c r="QA252" s="7"/>
      <c r="QB252" s="5"/>
      <c r="QM252" s="5"/>
      <c r="QX252" s="5"/>
      <c r="QZ252" s="7"/>
      <c r="RA252" s="7"/>
      <c r="RB252" s="7"/>
      <c r="RC252" s="7"/>
      <c r="RD252" s="7"/>
      <c r="RE252" s="7"/>
      <c r="RF252" s="7"/>
      <c r="RG252" s="7"/>
      <c r="RH252" s="7"/>
      <c r="SE252" s="5"/>
      <c r="SP252" s="5"/>
      <c r="SZ252" s="7"/>
      <c r="TA252" s="5"/>
      <c r="TL252" s="157"/>
      <c r="TV252" s="7"/>
      <c r="TW252" s="5"/>
      <c r="VA252" s="7"/>
      <c r="VB252" s="7"/>
      <c r="VC252" s="7"/>
      <c r="VD252" s="5"/>
      <c r="VN252" s="7"/>
      <c r="VO252" s="5"/>
      <c r="WI252" s="7"/>
      <c r="WJ252" s="7"/>
      <c r="WK252" s="5"/>
      <c r="WT252" s="7"/>
      <c r="WU252" s="7"/>
      <c r="WV252" s="5"/>
      <c r="XE252" s="7"/>
      <c r="XF252" s="7"/>
      <c r="XG252" s="5"/>
      <c r="XT252" s="7"/>
      <c r="XU252" s="7"/>
      <c r="XV252" s="7"/>
      <c r="XW252" s="7"/>
      <c r="XX252" s="7"/>
      <c r="XY252" s="7"/>
      <c r="XZ252" s="7"/>
      <c r="YA252" s="7"/>
      <c r="YB252" s="7"/>
      <c r="YL252" s="7"/>
      <c r="YM252" s="7"/>
      <c r="YN252" s="5"/>
      <c r="YW252" s="7"/>
      <c r="YX252" s="7"/>
      <c r="YY252" s="5"/>
      <c r="ZI252" s="7"/>
      <c r="ZJ252" s="5"/>
    </row>
    <row r="253" spans="1:686">
      <c r="A253" s="212" t="s">
        <v>638</v>
      </c>
      <c r="D253" s="5"/>
      <c r="E253">
        <v>0</v>
      </c>
      <c r="F253">
        <v>0</v>
      </c>
      <c r="G253">
        <v>0</v>
      </c>
      <c r="H253" s="124">
        <v>48754.501340964889</v>
      </c>
      <c r="I253" s="117">
        <v>56593.194305275996</v>
      </c>
      <c r="J253" s="117">
        <v>63533.824931227173</v>
      </c>
      <c r="K253" s="117">
        <v>71255.113430266661</v>
      </c>
      <c r="L253" s="117">
        <v>79527.720117488701</v>
      </c>
      <c r="M253" s="117">
        <v>88156.687753490958</v>
      </c>
      <c r="N253" s="117">
        <v>97038.179741725384</v>
      </c>
      <c r="O253" s="185">
        <v>106174.36894371804</v>
      </c>
      <c r="P253" s="117">
        <v>87179.269799181173</v>
      </c>
      <c r="Q253" s="117">
        <v>125486.32853923747</v>
      </c>
      <c r="R253" s="117">
        <v>161224.68327851658</v>
      </c>
      <c r="S253" s="124">
        <v>176099.79731419118</v>
      </c>
      <c r="T253" s="117">
        <v>197949.08731558017</v>
      </c>
      <c r="U253" s="117">
        <v>217076.4893873946</v>
      </c>
      <c r="V253" s="117">
        <v>238576.83052191482</v>
      </c>
      <c r="W253" s="117">
        <v>261888.93198455882</v>
      </c>
      <c r="X253" s="117">
        <v>286533.81120527146</v>
      </c>
      <c r="Y253" s="117">
        <v>312287.6138930085</v>
      </c>
      <c r="Z253" s="185">
        <v>339236.4248858245</v>
      </c>
      <c r="AA253" s="117">
        <v>8374.8303646122131</v>
      </c>
      <c r="AB253" s="117">
        <v>11932.664628659712</v>
      </c>
      <c r="AC253" s="117">
        <v>15797.817918538069</v>
      </c>
      <c r="AD253" s="124">
        <v>16812.729919963247</v>
      </c>
      <c r="AE253" s="117">
        <v>18587.011142913965</v>
      </c>
      <c r="AF253" s="117">
        <v>20510.268957643479</v>
      </c>
      <c r="AG253" s="117">
        <v>22550.980031578612</v>
      </c>
      <c r="AH253" s="117">
        <v>24634.476135510839</v>
      </c>
      <c r="AI253" s="117">
        <v>26699.410953991457</v>
      </c>
      <c r="AJ253" s="117">
        <v>28706.007434939227</v>
      </c>
      <c r="AK253" s="185">
        <v>30639.275764618902</v>
      </c>
      <c r="AL253" s="117">
        <v>1354.5677139509207</v>
      </c>
      <c r="AM253" s="117">
        <v>1923.8943658670787</v>
      </c>
      <c r="AN253" s="117">
        <v>2521.6942133751322</v>
      </c>
      <c r="AO253" s="124">
        <v>2735.9800137647921</v>
      </c>
      <c r="AP253" s="117">
        <v>3057.9178817990987</v>
      </c>
      <c r="AQ253" s="117">
        <v>3346.4793015392765</v>
      </c>
      <c r="AR253" s="117">
        <v>3669.0588317333345</v>
      </c>
      <c r="AS253" s="117">
        <v>4016.9097907053979</v>
      </c>
      <c r="AT253" s="117">
        <v>4382.5306408288207</v>
      </c>
      <c r="AU253" s="117">
        <v>4762.1210554510781</v>
      </c>
      <c r="AV253" s="185">
        <v>5156.3629340110101</v>
      </c>
      <c r="AW253" s="117">
        <v>0</v>
      </c>
      <c r="AX253" s="117">
        <v>0</v>
      </c>
      <c r="AY253" s="117">
        <v>0</v>
      </c>
      <c r="AZ253" s="124">
        <v>997.88389323427691</v>
      </c>
      <c r="BA253" s="117">
        <v>1648.1801441578721</v>
      </c>
      <c r="BB253" s="117">
        <v>2802.0490433729069</v>
      </c>
      <c r="BC253" s="117">
        <v>4822.4220915695696</v>
      </c>
      <c r="BD253" s="117">
        <v>8203.7779218940341</v>
      </c>
      <c r="BE253" s="117">
        <v>13751.903390916288</v>
      </c>
      <c r="BF253" s="117">
        <v>21743.658616744695</v>
      </c>
      <c r="BG253" s="185">
        <v>32218.292948565591</v>
      </c>
      <c r="BH253" s="117">
        <v>5327.1878821918826</v>
      </c>
      <c r="BI253" s="117">
        <v>9780.725833013903</v>
      </c>
      <c r="BJ253" s="117">
        <v>13124.700147070473</v>
      </c>
      <c r="BK253" s="124">
        <v>15925.747481855447</v>
      </c>
      <c r="BL253" s="117">
        <v>21417.956249130872</v>
      </c>
      <c r="BM253" s="117">
        <v>28994.132994966149</v>
      </c>
      <c r="BN253" s="117">
        <v>40100.65240882292</v>
      </c>
      <c r="BO253" s="117">
        <v>51517.107756932121</v>
      </c>
      <c r="BP253" s="117">
        <v>66798.853874358902</v>
      </c>
      <c r="BQ253" s="117">
        <v>81987.838280073483</v>
      </c>
      <c r="BR253" s="185">
        <v>96068.524050869499</v>
      </c>
      <c r="BS253" s="117">
        <v>0</v>
      </c>
      <c r="BT253" s="117">
        <v>0</v>
      </c>
      <c r="BU253" s="117">
        <v>0</v>
      </c>
      <c r="BV253" s="124">
        <v>906384.27266119944</v>
      </c>
      <c r="BW253" s="117">
        <v>1314623.308044007</v>
      </c>
      <c r="BX253" s="117">
        <v>1963557.3095162772</v>
      </c>
      <c r="BY253" s="117">
        <v>2978809.3071021833</v>
      </c>
      <c r="BZ253" s="117">
        <v>4491597.2519963132</v>
      </c>
      <c r="CA253" s="117">
        <v>6601866.0078291548</v>
      </c>
      <c r="CB253" s="117">
        <v>9367066.4015636388</v>
      </c>
      <c r="CC253" s="185">
        <v>12846563.838317385</v>
      </c>
      <c r="CD253" s="117">
        <v>0</v>
      </c>
      <c r="CE253" s="117">
        <v>0</v>
      </c>
      <c r="CF253" s="117">
        <v>0</v>
      </c>
      <c r="CG253" s="124">
        <v>2076.860936495787</v>
      </c>
      <c r="CH253" s="117">
        <v>2829.9367009864841</v>
      </c>
      <c r="CI253" s="117">
        <v>3901.0146555455558</v>
      </c>
      <c r="CJ253" s="117">
        <v>5390.0409152074963</v>
      </c>
      <c r="CK253" s="117">
        <v>7386.1020176289112</v>
      </c>
      <c r="CL253" s="117">
        <v>9957.4791103260577</v>
      </c>
      <c r="CM253" s="117">
        <v>13156.64750905399</v>
      </c>
      <c r="CN253" s="185">
        <v>17032.883392891494</v>
      </c>
      <c r="CO253" s="117"/>
      <c r="CP253" s="117"/>
      <c r="CQ253" s="117"/>
      <c r="CR253" s="124"/>
      <c r="CY253" s="5"/>
      <c r="DJ253" s="5"/>
      <c r="DU253" s="5"/>
      <c r="EF253" s="5"/>
      <c r="EQ253" s="5"/>
      <c r="FB253" s="5"/>
      <c r="FM253" s="5"/>
      <c r="FX253" s="5"/>
      <c r="JH253" s="5"/>
      <c r="JS253" s="5"/>
      <c r="KD253" s="5"/>
      <c r="KO253" s="5"/>
      <c r="LV253" s="5"/>
      <c r="MG253" s="5"/>
      <c r="MR253" s="5"/>
      <c r="NC253" s="5"/>
      <c r="OT253" s="156"/>
      <c r="OU253" s="157"/>
      <c r="QA253" s="7"/>
      <c r="QB253" s="5"/>
      <c r="QM253" s="5"/>
      <c r="QX253" s="5"/>
      <c r="QZ253" s="7"/>
      <c r="RA253" s="7"/>
      <c r="RB253" s="7"/>
      <c r="RC253" s="7"/>
      <c r="RD253" s="7"/>
      <c r="RE253" s="7"/>
      <c r="RF253" s="7"/>
      <c r="RG253" s="7"/>
      <c r="RH253" s="7"/>
      <c r="SE253" s="5"/>
      <c r="SP253" s="5"/>
      <c r="SZ253" s="7"/>
      <c r="TA253" s="5"/>
      <c r="TL253" s="157"/>
      <c r="TV253" s="7"/>
      <c r="TW253" s="5"/>
      <c r="VA253" s="7"/>
      <c r="VB253" s="7"/>
      <c r="VC253" s="7"/>
      <c r="VD253" s="5"/>
      <c r="VN253" s="7"/>
      <c r="VO253" s="5"/>
      <c r="WI253" s="7"/>
      <c r="WJ253" s="7"/>
      <c r="WK253" s="5"/>
      <c r="WT253" s="7"/>
      <c r="WU253" s="7"/>
      <c r="WV253" s="5"/>
      <c r="XE253" s="7"/>
      <c r="XF253" s="7"/>
      <c r="XG253" s="5"/>
      <c r="XT253" s="7"/>
      <c r="XU253" s="7"/>
      <c r="XV253" s="7"/>
      <c r="XW253" s="7"/>
      <c r="XX253" s="7"/>
      <c r="XY253" s="7"/>
      <c r="XZ253" s="7"/>
      <c r="YA253" s="7"/>
      <c r="YB253" s="7"/>
      <c r="YL253" s="7"/>
      <c r="YM253" s="7"/>
      <c r="YN253" s="5"/>
      <c r="YW253" s="7"/>
      <c r="YX253" s="7"/>
      <c r="YY253" s="5"/>
      <c r="ZI253" s="7"/>
      <c r="ZJ253" s="5"/>
    </row>
    <row r="254" spans="1:686">
      <c r="A254" s="212" t="s">
        <v>639</v>
      </c>
      <c r="D254" s="5"/>
      <c r="E254">
        <v>0</v>
      </c>
      <c r="F254">
        <v>0</v>
      </c>
      <c r="G254">
        <v>0</v>
      </c>
      <c r="H254" s="124">
        <v>51653.176353720206</v>
      </c>
      <c r="I254" s="117">
        <v>59546.21961485716</v>
      </c>
      <c r="J254" s="117">
        <v>66461.471420800066</v>
      </c>
      <c r="K254" s="117">
        <v>74167.452293480877</v>
      </c>
      <c r="L254" s="117">
        <v>82425.036280629574</v>
      </c>
      <c r="M254" s="117">
        <v>91034.420126237979</v>
      </c>
      <c r="N254" s="117">
        <v>99895.488395982218</v>
      </c>
      <c r="O254" s="185">
        <v>109014.14519940788</v>
      </c>
      <c r="P254" s="117">
        <v>92362.470612370729</v>
      </c>
      <c r="Q254" s="117">
        <v>132947.0567791849</v>
      </c>
      <c r="R254" s="117">
        <v>170810.21790619113</v>
      </c>
      <c r="S254" s="124">
        <v>186569.72456574984</v>
      </c>
      <c r="T254" s="117">
        <v>208278.04421626712</v>
      </c>
      <c r="U254" s="117">
        <v>227079.40079421987</v>
      </c>
      <c r="V254" s="117">
        <v>248327.94229400429</v>
      </c>
      <c r="W254" s="117">
        <v>271429.94528741227</v>
      </c>
      <c r="X254" s="117">
        <v>295887.24366064795</v>
      </c>
      <c r="Y254" s="117">
        <v>321482.98528361629</v>
      </c>
      <c r="Z254" s="185">
        <v>348309.75919465884</v>
      </c>
      <c r="AA254" s="117">
        <v>8872.7518046079185</v>
      </c>
      <c r="AB254" s="117">
        <v>12642.115363327004</v>
      </c>
      <c r="AC254" s="117">
        <v>16737.069450130457</v>
      </c>
      <c r="AD254" s="124">
        <v>17812.322547818781</v>
      </c>
      <c r="AE254" s="117">
        <v>19556.878898361989</v>
      </c>
      <c r="AF254" s="117">
        <v>21455.384681103209</v>
      </c>
      <c r="AG254" s="117">
        <v>23472.683645366378</v>
      </c>
      <c r="AH254" s="117">
        <v>25531.94768093526</v>
      </c>
      <c r="AI254" s="117">
        <v>27570.970006328193</v>
      </c>
      <c r="AJ254" s="117">
        <v>29551.261578115871</v>
      </c>
      <c r="AK254" s="185">
        <v>31458.764391426943</v>
      </c>
      <c r="AL254" s="117">
        <v>1435.1028743467775</v>
      </c>
      <c r="AM254" s="117">
        <v>2038.278563677218</v>
      </c>
      <c r="AN254" s="117">
        <v>2671.6203085063412</v>
      </c>
      <c r="AO254" s="124">
        <v>2898.6463662690344</v>
      </c>
      <c r="AP254" s="117">
        <v>3217.4796278787276</v>
      </c>
      <c r="AQ254" s="117">
        <v>3500.6854805342446</v>
      </c>
      <c r="AR254" s="117">
        <v>3819.0205974602763</v>
      </c>
      <c r="AS254" s="117">
        <v>4163.2519421627258</v>
      </c>
      <c r="AT254" s="117">
        <v>4525.5912596094922</v>
      </c>
      <c r="AU254" s="117">
        <v>4902.3426645185064</v>
      </c>
      <c r="AV254" s="185">
        <v>5294.2767937438211</v>
      </c>
      <c r="AW254" s="117">
        <v>0</v>
      </c>
      <c r="AX254" s="117">
        <v>0</v>
      </c>
      <c r="AY254" s="117">
        <v>0</v>
      </c>
      <c r="AZ254" s="124">
        <v>1057.2125916598884</v>
      </c>
      <c r="BA254" s="117">
        <v>1734.1819636380205</v>
      </c>
      <c r="BB254" s="117">
        <v>2931.1678089174279</v>
      </c>
      <c r="BC254" s="117">
        <v>5019.5241183012422</v>
      </c>
      <c r="BD254" s="117">
        <v>8502.6540664233544</v>
      </c>
      <c r="BE254" s="117">
        <v>14200.812016948037</v>
      </c>
      <c r="BF254" s="117">
        <v>22383.905003333879</v>
      </c>
      <c r="BG254" s="185">
        <v>33080.01451304878</v>
      </c>
      <c r="BH254" s="117">
        <v>5643.9132301627351</v>
      </c>
      <c r="BI254" s="117">
        <v>10362.234099922303</v>
      </c>
      <c r="BJ254" s="117">
        <v>13905.022770004434</v>
      </c>
      <c r="BK254" s="124">
        <v>16872.605003015597</v>
      </c>
      <c r="BL254" s="117">
        <v>22535.54234158597</v>
      </c>
      <c r="BM254" s="117">
        <v>30330.186219729589</v>
      </c>
      <c r="BN254" s="117">
        <v>41739.646199279123</v>
      </c>
      <c r="BO254" s="117">
        <v>53393.954581686063</v>
      </c>
      <c r="BP254" s="117">
        <v>68979.394331983218</v>
      </c>
      <c r="BQ254" s="117">
        <v>84401.98661307992</v>
      </c>
      <c r="BR254" s="185">
        <v>98638.005896939547</v>
      </c>
      <c r="BS254" s="117">
        <v>0</v>
      </c>
      <c r="BT254" s="117">
        <v>0</v>
      </c>
      <c r="BU254" s="117">
        <v>0</v>
      </c>
      <c r="BV254" s="124">
        <v>0</v>
      </c>
      <c r="BW254" s="117">
        <v>0</v>
      </c>
      <c r="BX254" s="117">
        <v>0</v>
      </c>
      <c r="BY254" s="117">
        <v>0</v>
      </c>
      <c r="BZ254" s="117">
        <v>0</v>
      </c>
      <c r="CA254" s="117">
        <v>0</v>
      </c>
      <c r="CB254" s="117">
        <v>0</v>
      </c>
      <c r="CC254" s="185">
        <v>0</v>
      </c>
      <c r="CD254" s="117">
        <v>0</v>
      </c>
      <c r="CE254" s="117">
        <v>0</v>
      </c>
      <c r="CF254" s="117">
        <v>0</v>
      </c>
      <c r="CG254" s="124">
        <v>0</v>
      </c>
      <c r="CH254" s="117">
        <v>0</v>
      </c>
      <c r="CI254" s="117">
        <v>0</v>
      </c>
      <c r="CJ254" s="117">
        <v>0</v>
      </c>
      <c r="CK254" s="117">
        <v>0</v>
      </c>
      <c r="CL254" s="117">
        <v>0</v>
      </c>
      <c r="CM254" s="117">
        <v>0</v>
      </c>
      <c r="CN254" s="185">
        <v>0</v>
      </c>
      <c r="CY254" s="5"/>
      <c r="DJ254" s="5"/>
      <c r="DU254" s="5"/>
      <c r="EF254" s="5"/>
      <c r="EQ254" s="5"/>
      <c r="FB254" s="5"/>
      <c r="FM254" s="5"/>
      <c r="FX254" s="5"/>
      <c r="JH254" s="5"/>
      <c r="JS254" s="5"/>
      <c r="KD254" s="5"/>
      <c r="KO254" s="5"/>
      <c r="LV254" s="5"/>
      <c r="MG254" s="5"/>
      <c r="MR254" s="5"/>
      <c r="NC254" s="5"/>
      <c r="OT254" s="156"/>
      <c r="OU254" s="157"/>
      <c r="QA254" s="7"/>
      <c r="QB254" s="5"/>
      <c r="QM254" s="5"/>
      <c r="QX254" s="5"/>
      <c r="QZ254" s="7"/>
      <c r="RA254" s="7"/>
      <c r="RB254" s="7"/>
      <c r="RC254" s="7"/>
      <c r="RD254" s="7"/>
      <c r="RE254" s="7"/>
      <c r="RF254" s="7"/>
      <c r="RG254" s="7"/>
      <c r="RH254" s="7"/>
      <c r="SE254" s="5"/>
      <c r="SP254" s="5"/>
      <c r="SZ254" s="7"/>
      <c r="TA254" s="5"/>
      <c r="TL254" s="157"/>
      <c r="TV254" s="7"/>
      <c r="TW254" s="5"/>
      <c r="VA254" s="7"/>
      <c r="VB254" s="7"/>
      <c r="VC254" s="7"/>
      <c r="VD254" s="5"/>
      <c r="VN254" s="7"/>
      <c r="VO254" s="5"/>
      <c r="WI254" s="7"/>
      <c r="WJ254" s="7"/>
      <c r="WK254" s="5"/>
      <c r="WT254" s="7"/>
      <c r="WU254" s="7"/>
      <c r="WV254" s="5"/>
      <c r="XE254" s="7"/>
      <c r="XF254" s="7"/>
      <c r="XG254" s="5"/>
      <c r="XT254" s="7"/>
      <c r="XU254" s="7"/>
      <c r="XV254" s="7"/>
      <c r="XW254" s="7"/>
      <c r="XX254" s="7"/>
      <c r="XY254" s="7"/>
      <c r="XZ254" s="7"/>
      <c r="YA254" s="7"/>
      <c r="YB254" s="7"/>
      <c r="YL254" s="7"/>
      <c r="YM254" s="7"/>
      <c r="YN254" s="5"/>
      <c r="YW254" s="7"/>
      <c r="YX254" s="7"/>
      <c r="YY254" s="5"/>
      <c r="ZI254" s="7"/>
      <c r="ZJ254" s="5"/>
    </row>
    <row r="255" spans="1:686">
      <c r="A255" s="214" t="s">
        <v>641</v>
      </c>
      <c r="D255" s="5"/>
      <c r="E255" s="117">
        <v>19618.172746008731</v>
      </c>
      <c r="F255" s="117">
        <v>20436.419312682519</v>
      </c>
      <c r="G255" s="117">
        <v>21200.985629957569</v>
      </c>
      <c r="H255" s="124">
        <v>22019.300341457871</v>
      </c>
      <c r="I255" s="117">
        <v>22954.976592863852</v>
      </c>
      <c r="J255" s="117">
        <v>23943.376578008563</v>
      </c>
      <c r="K255" s="117">
        <v>25110.035577826551</v>
      </c>
      <c r="L255" s="117">
        <v>26428.942109690881</v>
      </c>
      <c r="M255" s="117">
        <v>27857.40691352974</v>
      </c>
      <c r="N255" s="117">
        <v>29341.587001925411</v>
      </c>
      <c r="O255" s="185">
        <v>30812.669251365518</v>
      </c>
      <c r="P255" s="117">
        <v>64848.78872815369</v>
      </c>
      <c r="Q255" s="117">
        <v>70448.947839747838</v>
      </c>
      <c r="R255" s="117">
        <v>83573.178366473076</v>
      </c>
      <c r="S255" s="124">
        <v>105216.22380426292</v>
      </c>
      <c r="T255" s="117">
        <v>129398.92956953292</v>
      </c>
      <c r="U255" s="117">
        <v>153939.17798697719</v>
      </c>
      <c r="V255" s="117">
        <v>181273.53747116125</v>
      </c>
      <c r="W255" s="117">
        <v>209625.64138591703</v>
      </c>
      <c r="X255" s="117">
        <v>236819.66748078782</v>
      </c>
      <c r="Y255" s="117">
        <v>260576.71457264654</v>
      </c>
      <c r="Z255" s="185">
        <v>278736.41882976715</v>
      </c>
      <c r="AA255" s="117">
        <v>126255.15035467851</v>
      </c>
      <c r="AB255" s="117">
        <v>175718.27203896249</v>
      </c>
      <c r="AC255" s="117">
        <v>178205.51976517332</v>
      </c>
      <c r="AD255" s="124">
        <v>185083.88858442008</v>
      </c>
      <c r="AE255" s="117">
        <v>192948.74334278191</v>
      </c>
      <c r="AF255" s="117">
        <v>201256.76902436692</v>
      </c>
      <c r="AG255" s="117">
        <v>211063.15619334389</v>
      </c>
      <c r="AH255" s="117">
        <v>222149.26455334641</v>
      </c>
      <c r="AI255" s="117">
        <v>234156.26825013012</v>
      </c>
      <c r="AJ255" s="117">
        <v>246631.58844014729</v>
      </c>
      <c r="AK255" s="185">
        <v>258996.81435249167</v>
      </c>
      <c r="AL255" s="117">
        <v>22856.036404570332</v>
      </c>
      <c r="AM255" s="117">
        <v>21900.116856073037</v>
      </c>
      <c r="AN255" s="117">
        <v>19242.660511250553</v>
      </c>
      <c r="AO255" s="124">
        <v>24225.955198963846</v>
      </c>
      <c r="AP255" s="117">
        <v>29794.004738063726</v>
      </c>
      <c r="AQ255" s="117">
        <v>35444.378199845021</v>
      </c>
      <c r="AR255" s="117">
        <v>41738.093601455788</v>
      </c>
      <c r="AS255" s="117">
        <v>48266.143881163822</v>
      </c>
      <c r="AT255" s="117">
        <v>54527.547627028922</v>
      </c>
      <c r="AU255" s="117">
        <v>59997.589581563741</v>
      </c>
      <c r="AV255" s="185">
        <v>64178.847621938447</v>
      </c>
      <c r="AW255" s="117">
        <v>0</v>
      </c>
      <c r="AX255" s="117">
        <v>0</v>
      </c>
      <c r="AY255" s="117">
        <v>0</v>
      </c>
      <c r="AZ255" s="124">
        <v>596.97225026513752</v>
      </c>
      <c r="BA255" s="117">
        <v>688.93591337987709</v>
      </c>
      <c r="BB255" s="117">
        <v>796.80725144891721</v>
      </c>
      <c r="BC255" s="117">
        <v>931.28447772828099</v>
      </c>
      <c r="BD255" s="117">
        <v>1105.9063311908487</v>
      </c>
      <c r="BE255" s="117">
        <v>1362.8436448086952</v>
      </c>
      <c r="BF255" s="117">
        <v>1684.7793124397842</v>
      </c>
      <c r="BG255" s="185">
        <v>2064.1486244285011</v>
      </c>
      <c r="BH255" s="117">
        <v>5418.5172380348031</v>
      </c>
      <c r="BI255" s="117">
        <v>6040.6468108641084</v>
      </c>
      <c r="BJ255" s="117">
        <v>14928.473565431837</v>
      </c>
      <c r="BK255" s="124">
        <v>19724.260096267899</v>
      </c>
      <c r="BL255" s="117">
        <v>25505.025480584987</v>
      </c>
      <c r="BM255" s="117">
        <v>32700.638291258492</v>
      </c>
      <c r="BN255" s="117">
        <v>42893.890533228434</v>
      </c>
      <c r="BO255" s="117">
        <v>54971.948702421454</v>
      </c>
      <c r="BP255" s="117">
        <v>73512.025892876292</v>
      </c>
      <c r="BQ255" s="117">
        <v>96208.459400808526</v>
      </c>
      <c r="BR255" s="185">
        <v>122460.06841980692</v>
      </c>
      <c r="BS255" s="117">
        <v>0</v>
      </c>
      <c r="BT255" s="117">
        <v>0</v>
      </c>
      <c r="BU255" s="117">
        <v>0</v>
      </c>
      <c r="BV255" s="124">
        <v>869516.37882356532</v>
      </c>
      <c r="BW255" s="117">
        <v>884307.97934376402</v>
      </c>
      <c r="BX255" s="117">
        <v>901243.23031258746</v>
      </c>
      <c r="BY255" s="117">
        <v>930866.83002261561</v>
      </c>
      <c r="BZ255" s="117">
        <v>981926.31868369307</v>
      </c>
      <c r="CA255" s="117">
        <v>1062997.5850596158</v>
      </c>
      <c r="CB255" s="117">
        <v>1181082.2103239833</v>
      </c>
      <c r="CC255" s="185">
        <v>1341125.9782510821</v>
      </c>
      <c r="CD255" s="117">
        <v>0</v>
      </c>
      <c r="CE255" s="117">
        <v>0</v>
      </c>
      <c r="CF255" s="117">
        <v>0</v>
      </c>
      <c r="CG255" s="124">
        <v>194.95736167863484</v>
      </c>
      <c r="CH255" s="117">
        <v>214.08370585704202</v>
      </c>
      <c r="CI255" s="117">
        <v>237.66060378202363</v>
      </c>
      <c r="CJ255" s="117">
        <v>266.54710464540642</v>
      </c>
      <c r="CK255" s="117">
        <v>301.41820605744181</v>
      </c>
      <c r="CL255" s="117">
        <v>342.93948084701418</v>
      </c>
      <c r="CM255" s="117">
        <v>390.72742024339834</v>
      </c>
      <c r="CN255" s="185">
        <v>442.73778324526972</v>
      </c>
      <c r="CY255" s="5"/>
      <c r="DJ255" s="5"/>
      <c r="DU255" s="5"/>
      <c r="EF255" s="5"/>
      <c r="EQ255" s="5"/>
      <c r="FB255" s="5"/>
      <c r="FM255" s="5"/>
      <c r="FX255" s="5"/>
      <c r="JH255" s="5"/>
      <c r="JS255" s="5"/>
      <c r="KD255" s="5"/>
      <c r="KO255" s="5"/>
      <c r="LV255" s="5"/>
      <c r="MG255" s="5"/>
      <c r="MR255" s="5"/>
      <c r="NC255" s="5"/>
      <c r="OU255" s="157"/>
      <c r="QA255" s="7"/>
      <c r="QB255" s="5"/>
      <c r="QM255" s="5"/>
      <c r="QX255" s="5"/>
      <c r="QZ255" s="7"/>
      <c r="RA255" s="7"/>
      <c r="RB255" s="7"/>
      <c r="RC255" s="7"/>
      <c r="RD255" s="7"/>
      <c r="RE255" s="7"/>
      <c r="RF255" s="7"/>
      <c r="RG255" s="7"/>
      <c r="RH255" s="7"/>
      <c r="SE255" s="5"/>
      <c r="SP255" s="5"/>
      <c r="SZ255" s="7"/>
      <c r="TA255" s="5"/>
      <c r="TL255" s="157"/>
      <c r="TV255" s="7"/>
      <c r="TW255" s="5"/>
      <c r="VA255" s="7"/>
      <c r="VB255" s="7"/>
      <c r="VC255" s="7"/>
      <c r="VD255" s="5"/>
      <c r="VN255" s="7"/>
      <c r="VO255" s="5"/>
      <c r="WI255" s="7"/>
      <c r="WJ255" s="7"/>
      <c r="WK255" s="5"/>
      <c r="WT255" s="7"/>
      <c r="WU255" s="7"/>
      <c r="WV255" s="5"/>
      <c r="XE255" s="7"/>
      <c r="XF255" s="7"/>
      <c r="XG255" s="5"/>
      <c r="XT255" s="7"/>
      <c r="XU255" s="7"/>
      <c r="XV255" s="7"/>
      <c r="XW255" s="7"/>
      <c r="XX255" s="7"/>
      <c r="XY255" s="7"/>
      <c r="XZ255" s="7"/>
      <c r="YA255" s="7"/>
      <c r="YB255" s="7"/>
      <c r="YL255" s="7"/>
      <c r="YM255" s="7"/>
      <c r="YN255" s="5"/>
      <c r="YW255" s="7"/>
      <c r="YX255" s="7"/>
      <c r="YY255" s="5"/>
      <c r="ZI255" s="7"/>
      <c r="ZJ255" s="5"/>
    </row>
    <row r="256" spans="1:686">
      <c r="A256" s="214" t="s">
        <v>642</v>
      </c>
      <c r="D256" s="5"/>
      <c r="E256" s="117">
        <v>55331.085275139929</v>
      </c>
      <c r="F256" s="117">
        <v>57638.867510665848</v>
      </c>
      <c r="G256" s="117">
        <v>59795.249995790633</v>
      </c>
      <c r="H256" s="124">
        <v>62103.224426953508</v>
      </c>
      <c r="I256" s="117">
        <v>64742.20547772765</v>
      </c>
      <c r="J256" s="117">
        <v>67529.898198875831</v>
      </c>
      <c r="K256" s="117">
        <v>70820.319716567785</v>
      </c>
      <c r="L256" s="117">
        <v>74540.188513983987</v>
      </c>
      <c r="M256" s="117">
        <v>78569.01612689138</v>
      </c>
      <c r="N256" s="117">
        <v>82754.984703604568</v>
      </c>
      <c r="O256" s="185">
        <v>86904.053200241455</v>
      </c>
      <c r="P256" s="117">
        <v>182899.49352377915</v>
      </c>
      <c r="Q256" s="117">
        <v>198694.17967369125</v>
      </c>
      <c r="R256" s="117">
        <v>235709.75333829608</v>
      </c>
      <c r="S256" s="124">
        <v>296751.78861019533</v>
      </c>
      <c r="T256" s="117">
        <v>364956.68174164434</v>
      </c>
      <c r="U256" s="117">
        <v>434170.05051105533</v>
      </c>
      <c r="V256" s="117">
        <v>511263.70729627123</v>
      </c>
      <c r="W256" s="117">
        <v>591228.16045450186</v>
      </c>
      <c r="X256" s="117">
        <v>667926.06832426321</v>
      </c>
      <c r="Y256" s="117">
        <v>734930.32354248094</v>
      </c>
      <c r="Z256" s="185">
        <v>786148.20329963369</v>
      </c>
      <c r="AA256" s="117">
        <v>356089.96725352929</v>
      </c>
      <c r="AB256" s="117">
        <v>495595.73261307552</v>
      </c>
      <c r="AC256" s="117">
        <v>502610.76494157658</v>
      </c>
      <c r="AD256" s="124">
        <v>522010.5131555908</v>
      </c>
      <c r="AE256" s="117">
        <v>544192.54742569232</v>
      </c>
      <c r="AF256" s="117">
        <v>567624.58209561987</v>
      </c>
      <c r="AG256" s="117">
        <v>595282.31872359279</v>
      </c>
      <c r="AH256" s="117">
        <v>626549.78732491634</v>
      </c>
      <c r="AI256" s="117">
        <v>660414.21850437718</v>
      </c>
      <c r="AJ256" s="117">
        <v>695599.50276209565</v>
      </c>
      <c r="AK256" s="185">
        <v>730474.62229143048</v>
      </c>
      <c r="AL256" s="117">
        <v>64463.154429623086</v>
      </c>
      <c r="AM256" s="117">
        <v>61767.079380287112</v>
      </c>
      <c r="AN256" s="117">
        <v>54271.990743133108</v>
      </c>
      <c r="AO256" s="124">
        <v>68326.872759253223</v>
      </c>
      <c r="AP256" s="117">
        <v>84030.997328734826</v>
      </c>
      <c r="AQ256" s="117">
        <v>99967.322643891966</v>
      </c>
      <c r="AR256" s="117">
        <v>117718.07825813466</v>
      </c>
      <c r="AS256" s="117">
        <v>136129.83254542787</v>
      </c>
      <c r="AT256" s="117">
        <v>153789.46727403911</v>
      </c>
      <c r="AU256" s="117">
        <v>169217.14588067916</v>
      </c>
      <c r="AV256" s="185">
        <v>181010.02359021382</v>
      </c>
      <c r="AW256" s="117">
        <v>0</v>
      </c>
      <c r="AX256" s="117">
        <v>0</v>
      </c>
      <c r="AY256" s="117">
        <v>0</v>
      </c>
      <c r="AZ256" s="124">
        <v>1683.7002565915623</v>
      </c>
      <c r="BA256" s="117">
        <v>1943.0745348218757</v>
      </c>
      <c r="BB256" s="117">
        <v>2247.3151353219378</v>
      </c>
      <c r="BC256" s="117">
        <v>2626.5938276102788</v>
      </c>
      <c r="BD256" s="117">
        <v>3119.098224349565</v>
      </c>
      <c r="BE256" s="117">
        <v>3843.7635146651305</v>
      </c>
      <c r="BF256" s="117">
        <v>4751.7500065948952</v>
      </c>
      <c r="BG256" s="185">
        <v>5821.7248368571645</v>
      </c>
      <c r="BH256" s="117">
        <v>15282.383494330044</v>
      </c>
      <c r="BI256" s="117">
        <v>17037.03745176387</v>
      </c>
      <c r="BJ256" s="117">
        <v>42104.259890597124</v>
      </c>
      <c r="BK256" s="124">
        <v>55630.293988397789</v>
      </c>
      <c r="BL256" s="117">
        <v>71934.362193688619</v>
      </c>
      <c r="BM256" s="117">
        <v>92228.878731966004</v>
      </c>
      <c r="BN256" s="117">
        <v>120977.8867909369</v>
      </c>
      <c r="BO256" s="117">
        <v>155042.88451095633</v>
      </c>
      <c r="BP256" s="117">
        <v>207333.28000793525</v>
      </c>
      <c r="BQ256" s="117">
        <v>271346.24945640523</v>
      </c>
      <c r="BR256" s="185">
        <v>345386.38032433618</v>
      </c>
      <c r="BS256" s="117">
        <v>0</v>
      </c>
      <c r="BT256" s="117">
        <v>0</v>
      </c>
      <c r="BU256" s="117">
        <v>0</v>
      </c>
      <c r="BV256" s="124">
        <v>0</v>
      </c>
      <c r="BW256" s="117">
        <v>0</v>
      </c>
      <c r="BX256" s="117">
        <v>0</v>
      </c>
      <c r="BY256" s="117">
        <v>0</v>
      </c>
      <c r="BZ256" s="117">
        <v>0</v>
      </c>
      <c r="CA256" s="117">
        <v>0</v>
      </c>
      <c r="CB256" s="117">
        <v>0</v>
      </c>
      <c r="CC256" s="185">
        <v>0</v>
      </c>
      <c r="CD256" s="117">
        <v>0</v>
      </c>
      <c r="CE256" s="117">
        <v>0</v>
      </c>
      <c r="CF256" s="117">
        <v>0</v>
      </c>
      <c r="CG256" s="124">
        <v>0</v>
      </c>
      <c r="CH256" s="117">
        <v>0</v>
      </c>
      <c r="CI256" s="117">
        <v>0</v>
      </c>
      <c r="CJ256" s="117">
        <v>0</v>
      </c>
      <c r="CK256" s="117">
        <v>0</v>
      </c>
      <c r="CL256" s="117">
        <v>0</v>
      </c>
      <c r="CM256" s="117">
        <v>0</v>
      </c>
      <c r="CN256" s="185">
        <v>0</v>
      </c>
      <c r="CY256" s="5"/>
      <c r="DJ256" s="5"/>
      <c r="DU256" s="5"/>
      <c r="EF256" s="5"/>
      <c r="EQ256" s="5"/>
      <c r="FB256" s="5"/>
      <c r="FM256" s="5"/>
      <c r="FX256" s="5"/>
      <c r="JH256" s="5"/>
      <c r="JS256" s="5"/>
      <c r="KD256" s="5"/>
      <c r="KO256" s="5"/>
      <c r="LV256" s="5"/>
      <c r="MG256" s="5"/>
      <c r="MR256" s="5"/>
      <c r="NC256" s="5"/>
      <c r="OU256" s="157"/>
      <c r="QA256" s="7"/>
      <c r="QB256" s="5"/>
      <c r="QM256" s="5"/>
      <c r="QX256" s="5"/>
      <c r="QZ256" s="7"/>
      <c r="RA256" s="7"/>
      <c r="RB256" s="7"/>
      <c r="RC256" s="7"/>
      <c r="RD256" s="7"/>
      <c r="RE256" s="7"/>
      <c r="RF256" s="7"/>
      <c r="RG256" s="7"/>
      <c r="RH256" s="7"/>
      <c r="SE256" s="5"/>
      <c r="SP256" s="5"/>
      <c r="SZ256" s="7"/>
      <c r="TA256" s="5"/>
      <c r="TL256" s="157"/>
      <c r="TV256" s="7"/>
      <c r="TW256" s="5"/>
      <c r="VA256" s="7"/>
      <c r="VB256" s="7"/>
      <c r="VC256" s="7"/>
      <c r="VD256" s="5"/>
      <c r="VN256" s="7"/>
      <c r="VO256" s="5"/>
      <c r="WI256" s="7"/>
      <c r="WJ256" s="7"/>
      <c r="WK256" s="5"/>
      <c r="WT256" s="7"/>
      <c r="WU256" s="7"/>
      <c r="WV256" s="5"/>
      <c r="XE256" s="7"/>
      <c r="XF256" s="7"/>
      <c r="XG256" s="5"/>
      <c r="XT256" s="7"/>
      <c r="XU256" s="7"/>
      <c r="XV256" s="7"/>
      <c r="XW256" s="7"/>
      <c r="XX256" s="7"/>
      <c r="XY256" s="7"/>
      <c r="XZ256" s="7"/>
      <c r="YA256" s="7"/>
      <c r="YB256" s="7"/>
      <c r="YL256" s="7"/>
      <c r="YM256" s="7"/>
      <c r="YN256" s="5"/>
      <c r="YW256" s="7"/>
      <c r="YX256" s="7"/>
      <c r="YY256" s="5"/>
      <c r="ZI256" s="7"/>
      <c r="ZJ256" s="5"/>
    </row>
    <row r="257" spans="1:686">
      <c r="A257" s="214" t="s">
        <v>643</v>
      </c>
      <c r="D257" s="5"/>
      <c r="E257" s="117">
        <v>33555.491655901671</v>
      </c>
      <c r="F257" s="117">
        <v>34955.044315365245</v>
      </c>
      <c r="G257" s="117">
        <v>36262.780719354552</v>
      </c>
      <c r="H257" s="124">
        <v>37662.449935705816</v>
      </c>
      <c r="I257" s="117">
        <v>39262.848109501421</v>
      </c>
      <c r="J257" s="117">
        <v>40953.435230492432</v>
      </c>
      <c r="K257" s="117">
        <v>42948.917369055984</v>
      </c>
      <c r="L257" s="117">
        <v>45204.837904316817</v>
      </c>
      <c r="M257" s="117">
        <v>47648.10529767679</v>
      </c>
      <c r="N257" s="117">
        <v>50186.684002877584</v>
      </c>
      <c r="O257" s="185">
        <v>52702.888258603773</v>
      </c>
      <c r="P257" s="117">
        <v>110919.24906745456</v>
      </c>
      <c r="Q257" s="117">
        <v>120497.92363484259</v>
      </c>
      <c r="R257" s="117">
        <v>142945.98817333305</v>
      </c>
      <c r="S257" s="124">
        <v>179964.88080918315</v>
      </c>
      <c r="T257" s="117">
        <v>221327.62787482305</v>
      </c>
      <c r="U257" s="117">
        <v>263301.96723027388</v>
      </c>
      <c r="V257" s="117">
        <v>310055.40226794331</v>
      </c>
      <c r="W257" s="117">
        <v>358549.84660790348</v>
      </c>
      <c r="X257" s="117">
        <v>405063.13052436273</v>
      </c>
      <c r="Y257" s="117">
        <v>445697.81559215894</v>
      </c>
      <c r="Z257" s="185">
        <v>476758.90119573387</v>
      </c>
      <c r="AA257" s="117">
        <v>215950.47097864616</v>
      </c>
      <c r="AB257" s="117">
        <v>300553.62889963615</v>
      </c>
      <c r="AC257" s="117">
        <v>304807.88954886043</v>
      </c>
      <c r="AD257" s="124">
        <v>316572.85107247659</v>
      </c>
      <c r="AE257" s="117">
        <v>330025.04586050968</v>
      </c>
      <c r="AF257" s="117">
        <v>344235.32654570602</v>
      </c>
      <c r="AG257" s="117">
        <v>361008.41143390833</v>
      </c>
      <c r="AH257" s="117">
        <v>379970.61906669999</v>
      </c>
      <c r="AI257" s="117">
        <v>400507.576327016</v>
      </c>
      <c r="AJ257" s="117">
        <v>421845.67567395733</v>
      </c>
      <c r="AK257" s="185">
        <v>442995.70591563714</v>
      </c>
      <c r="AL257" s="117">
        <v>39093.627566133939</v>
      </c>
      <c r="AM257" s="117">
        <v>37458.595045593</v>
      </c>
      <c r="AN257" s="117">
        <v>32913.20463848918</v>
      </c>
      <c r="AO257" s="124">
        <v>41436.776404186989</v>
      </c>
      <c r="AP257" s="117">
        <v>50960.517335836608</v>
      </c>
      <c r="AQ257" s="117">
        <v>60625.076925268077</v>
      </c>
      <c r="AR257" s="117">
        <v>71390.019646718938</v>
      </c>
      <c r="AS257" s="117">
        <v>82555.82843077193</v>
      </c>
      <c r="AT257" s="117">
        <v>93265.476539918105</v>
      </c>
      <c r="AU257" s="117">
        <v>102621.58175243526</v>
      </c>
      <c r="AV257" s="185">
        <v>109773.37299770233</v>
      </c>
      <c r="AW257" s="117">
        <v>0</v>
      </c>
      <c r="AX257" s="117">
        <v>0</v>
      </c>
      <c r="AY257" s="117">
        <v>0</v>
      </c>
      <c r="AZ257" s="124">
        <v>1021.0786509998522</v>
      </c>
      <c r="BA257" s="117">
        <v>1178.3756787895747</v>
      </c>
      <c r="BB257" s="117">
        <v>1362.8818833084579</v>
      </c>
      <c r="BC257" s="117">
        <v>1592.895396626056</v>
      </c>
      <c r="BD257" s="117">
        <v>1891.5746317560324</v>
      </c>
      <c r="BE257" s="117">
        <v>2331.0467371812661</v>
      </c>
      <c r="BF257" s="117">
        <v>2881.6944005943637</v>
      </c>
      <c r="BG257" s="185">
        <v>3530.5800161271295</v>
      </c>
      <c r="BH257" s="117">
        <v>9267.9890386441439</v>
      </c>
      <c r="BI257" s="117">
        <v>10332.097503802324</v>
      </c>
      <c r="BJ257" s="117">
        <v>25534.094160839217</v>
      </c>
      <c r="BK257" s="124">
        <v>33736.946536664836</v>
      </c>
      <c r="BL257" s="117">
        <v>43624.524617658863</v>
      </c>
      <c r="BM257" s="117">
        <v>55932.105811961497</v>
      </c>
      <c r="BN257" s="117">
        <v>73366.927515457544</v>
      </c>
      <c r="BO257" s="117">
        <v>94025.633718656885</v>
      </c>
      <c r="BP257" s="117">
        <v>125737.07097942855</v>
      </c>
      <c r="BQ257" s="117">
        <v>164557.68224245039</v>
      </c>
      <c r="BR257" s="185">
        <v>209459.27304834314</v>
      </c>
      <c r="BS257" s="117">
        <v>0</v>
      </c>
      <c r="BT257" s="117">
        <v>0</v>
      </c>
      <c r="BU257" s="117">
        <v>0</v>
      </c>
      <c r="BV257" s="124">
        <v>1487246.0331566799</v>
      </c>
      <c r="BW257" s="117">
        <v>1512545.6449294782</v>
      </c>
      <c r="BX257" s="117">
        <v>1541512.1647222638</v>
      </c>
      <c r="BY257" s="117">
        <v>1592181.0401392083</v>
      </c>
      <c r="BZ257" s="117">
        <v>1679515.5812840087</v>
      </c>
      <c r="CA257" s="117">
        <v>1818181.4632393946</v>
      </c>
      <c r="CB257" s="117">
        <v>2020156.5670957172</v>
      </c>
      <c r="CC257" s="185">
        <v>2293900.9923440856</v>
      </c>
      <c r="CD257" s="117">
        <v>0</v>
      </c>
      <c r="CE257" s="117">
        <v>0</v>
      </c>
      <c r="CF257" s="117">
        <v>0</v>
      </c>
      <c r="CG257" s="124">
        <v>333.46072581581103</v>
      </c>
      <c r="CH257" s="117">
        <v>366.1748898666836</v>
      </c>
      <c r="CI257" s="117">
        <v>406.50148537388765</v>
      </c>
      <c r="CJ257" s="117">
        <v>455.90973126640137</v>
      </c>
      <c r="CK257" s="117">
        <v>515.55454205033993</v>
      </c>
      <c r="CL257" s="117">
        <v>586.57349353621862</v>
      </c>
      <c r="CM257" s="117">
        <v>668.31128015428112</v>
      </c>
      <c r="CN257" s="185">
        <v>757.2716186282147</v>
      </c>
      <c r="CY257" s="5"/>
      <c r="DJ257" s="5"/>
      <c r="DU257" s="5"/>
      <c r="EF257" s="5"/>
      <c r="EQ257" s="5"/>
      <c r="FB257" s="5"/>
      <c r="FM257" s="5"/>
      <c r="FX257" s="5"/>
      <c r="KD257" s="5"/>
      <c r="KO257" s="5"/>
      <c r="LV257" s="5"/>
      <c r="MG257" s="5"/>
      <c r="NC257" s="5"/>
      <c r="OU257" s="157"/>
      <c r="QA257" s="7"/>
      <c r="QB257" s="5"/>
      <c r="QM257" s="5"/>
      <c r="QX257" s="5"/>
      <c r="QZ257" s="7"/>
      <c r="RA257" s="7"/>
      <c r="RB257" s="7"/>
      <c r="RC257" s="7"/>
      <c r="RD257" s="7"/>
      <c r="RE257" s="7"/>
      <c r="RF257" s="7"/>
      <c r="RG257" s="7"/>
      <c r="RH257" s="7"/>
      <c r="SE257" s="5"/>
      <c r="SP257" s="5"/>
      <c r="SZ257" s="7"/>
      <c r="TA257" s="5"/>
      <c r="TL257" s="157"/>
      <c r="TV257" s="7"/>
      <c r="TW257" s="5"/>
      <c r="VA257" s="7"/>
      <c r="VB257" s="7"/>
      <c r="VC257" s="7"/>
      <c r="VD257" s="5"/>
      <c r="VN257" s="7"/>
      <c r="VO257" s="5"/>
      <c r="WI257" s="7"/>
      <c r="WJ257" s="7"/>
      <c r="WK257" s="5"/>
      <c r="WT257" s="7"/>
      <c r="WU257" s="7"/>
      <c r="WV257" s="5"/>
      <c r="XE257" s="7"/>
      <c r="XF257" s="7"/>
      <c r="XG257" s="5"/>
      <c r="XT257" s="7"/>
      <c r="XU257" s="7"/>
      <c r="XV257" s="7"/>
      <c r="XW257" s="7"/>
      <c r="XX257" s="7"/>
      <c r="XY257" s="7"/>
      <c r="XZ257" s="7"/>
      <c r="YA257" s="7"/>
      <c r="YB257" s="7"/>
      <c r="YL257" s="7"/>
      <c r="YM257" s="7"/>
      <c r="YN257" s="5"/>
      <c r="YW257" s="7"/>
      <c r="YX257" s="7"/>
      <c r="YY257" s="5"/>
      <c r="ZI257" s="7"/>
      <c r="ZJ257" s="5"/>
    </row>
    <row r="258" spans="1:686">
      <c r="A258" s="214" t="s">
        <v>644</v>
      </c>
      <c r="D258" s="5"/>
      <c r="E258" s="117">
        <v>42695.932050738418</v>
      </c>
      <c r="F258" s="117">
        <v>44476.719704296083</v>
      </c>
      <c r="G258" s="117">
        <v>46140.680561063455</v>
      </c>
      <c r="H258" s="124">
        <v>47921.616521342665</v>
      </c>
      <c r="I258" s="117">
        <v>49957.965566236708</v>
      </c>
      <c r="J258" s="117">
        <v>52109.08104458858</v>
      </c>
      <c r="K258" s="117">
        <v>54648.115673272645</v>
      </c>
      <c r="L258" s="117">
        <v>57518.536878772262</v>
      </c>
      <c r="M258" s="117">
        <v>60627.3558424437</v>
      </c>
      <c r="N258" s="117">
        <v>63857.420893788752</v>
      </c>
      <c r="O258" s="185">
        <v>67059.054631163046</v>
      </c>
      <c r="P258" s="117">
        <v>141133.40283810286</v>
      </c>
      <c r="Q258" s="117">
        <v>153321.28679638804</v>
      </c>
      <c r="R258" s="117">
        <v>181884.15358536001</v>
      </c>
      <c r="S258" s="124">
        <v>228986.90924699107</v>
      </c>
      <c r="T258" s="117">
        <v>281616.80939166254</v>
      </c>
      <c r="U258" s="117">
        <v>335024.97342118493</v>
      </c>
      <c r="V258" s="117">
        <v>394513.86731506977</v>
      </c>
      <c r="W258" s="117">
        <v>456218.04061430838</v>
      </c>
      <c r="X258" s="117">
        <v>515401.53379723465</v>
      </c>
      <c r="Y258" s="117">
        <v>567104.87188352272</v>
      </c>
      <c r="Z258" s="185">
        <v>606627.11774546257</v>
      </c>
      <c r="AA258" s="117">
        <v>274774.89317631867</v>
      </c>
      <c r="AB258" s="117">
        <v>382423.76087625523</v>
      </c>
      <c r="AC258" s="117">
        <v>387836.87255013711</v>
      </c>
      <c r="AD258" s="124">
        <v>402806.58311027201</v>
      </c>
      <c r="AE258" s="117">
        <v>419923.1760037592</v>
      </c>
      <c r="AF258" s="117">
        <v>438004.44159138057</v>
      </c>
      <c r="AG258" s="117">
        <v>459346.37321681716</v>
      </c>
      <c r="AH258" s="117">
        <v>483473.78464000294</v>
      </c>
      <c r="AI258" s="117">
        <v>509605.05556044838</v>
      </c>
      <c r="AJ258" s="117">
        <v>536755.46410262992</v>
      </c>
      <c r="AK258" s="185">
        <v>563666.89238360093</v>
      </c>
      <c r="AL258" s="117">
        <v>49742.643716768915</v>
      </c>
      <c r="AM258" s="117">
        <v>47662.23201803329</v>
      </c>
      <c r="AN258" s="117">
        <v>41878.687495548234</v>
      </c>
      <c r="AO258" s="124">
        <v>52724.061023962044</v>
      </c>
      <c r="AP258" s="117">
        <v>64842.055349653601</v>
      </c>
      <c r="AQ258" s="117">
        <v>77139.244340632213</v>
      </c>
      <c r="AR258" s="117">
        <v>90836.516740278777</v>
      </c>
      <c r="AS258" s="117">
        <v>105043.8555316553</v>
      </c>
      <c r="AT258" s="117">
        <v>118670.80965077528</v>
      </c>
      <c r="AU258" s="117">
        <v>130575.46376994876</v>
      </c>
      <c r="AV258" s="185">
        <v>139675.4307046583</v>
      </c>
      <c r="AW258" s="117">
        <v>0</v>
      </c>
      <c r="AX258" s="117">
        <v>0</v>
      </c>
      <c r="AY258" s="117">
        <v>0</v>
      </c>
      <c r="AZ258" s="124">
        <v>1299.2181771201015</v>
      </c>
      <c r="BA258" s="117">
        <v>1499.362741614618</v>
      </c>
      <c r="BB258" s="117">
        <v>1734.1285807116894</v>
      </c>
      <c r="BC258" s="117">
        <v>2026.7968838944812</v>
      </c>
      <c r="BD258" s="117">
        <v>2406.8354242504552</v>
      </c>
      <c r="BE258" s="117">
        <v>2966.0193020801316</v>
      </c>
      <c r="BF258" s="117">
        <v>3666.6613043307952</v>
      </c>
      <c r="BG258" s="185">
        <v>4492.3032874296214</v>
      </c>
      <c r="BH258" s="117">
        <v>11792.568390853632</v>
      </c>
      <c r="BI258" s="117">
        <v>13146.537606650194</v>
      </c>
      <c r="BJ258" s="117">
        <v>32489.523933904431</v>
      </c>
      <c r="BK258" s="124">
        <v>42926.81483257292</v>
      </c>
      <c r="BL258" s="117">
        <v>55507.753604992395</v>
      </c>
      <c r="BM258" s="117">
        <v>71167.915910993528</v>
      </c>
      <c r="BN258" s="117">
        <v>93351.930317713151</v>
      </c>
      <c r="BO258" s="117">
        <v>119638.01069354222</v>
      </c>
      <c r="BP258" s="117">
        <v>159987.60280669751</v>
      </c>
      <c r="BQ258" s="117">
        <v>209382.81508417623</v>
      </c>
      <c r="BR258" s="185">
        <v>266515.58004621317</v>
      </c>
      <c r="BS258" s="117">
        <v>0</v>
      </c>
      <c r="BT258" s="117">
        <v>0</v>
      </c>
      <c r="BU258" s="117">
        <v>0</v>
      </c>
      <c r="BV258" s="124">
        <v>0</v>
      </c>
      <c r="BW258" s="117">
        <v>0</v>
      </c>
      <c r="BX258" s="117">
        <v>0</v>
      </c>
      <c r="BY258" s="117">
        <v>0</v>
      </c>
      <c r="BZ258" s="117">
        <v>0</v>
      </c>
      <c r="CA258" s="117">
        <v>0</v>
      </c>
      <c r="CB258" s="117">
        <v>0</v>
      </c>
      <c r="CC258" s="185">
        <v>0</v>
      </c>
      <c r="CD258" s="117">
        <v>0</v>
      </c>
      <c r="CE258" s="117">
        <v>0</v>
      </c>
      <c r="CF258" s="117">
        <v>0</v>
      </c>
      <c r="CG258" s="124">
        <v>0</v>
      </c>
      <c r="CH258" s="117">
        <v>0</v>
      </c>
      <c r="CI258" s="117">
        <v>0</v>
      </c>
      <c r="CJ258" s="117">
        <v>0</v>
      </c>
      <c r="CK258" s="117">
        <v>0</v>
      </c>
      <c r="CL258" s="117">
        <v>0</v>
      </c>
      <c r="CM258" s="117">
        <v>0</v>
      </c>
      <c r="CN258" s="185">
        <v>0</v>
      </c>
      <c r="CY258" s="5"/>
      <c r="DJ258" s="5"/>
      <c r="DU258" s="5"/>
      <c r="EF258" s="5"/>
      <c r="EQ258" s="5"/>
      <c r="FB258" s="5"/>
      <c r="FM258" s="5"/>
      <c r="FX258" s="5"/>
      <c r="KD258" s="5"/>
      <c r="KO258" s="5"/>
      <c r="LV258" s="5"/>
      <c r="MG258" s="5"/>
      <c r="NC258" s="5"/>
      <c r="OU258" s="157"/>
      <c r="QA258" s="7"/>
      <c r="QB258" s="5"/>
      <c r="QM258" s="5"/>
      <c r="QX258" s="5"/>
      <c r="QZ258" s="7"/>
      <c r="RA258" s="7"/>
      <c r="RB258" s="7"/>
      <c r="RC258" s="7"/>
      <c r="RD258" s="7"/>
      <c r="RE258" s="7"/>
      <c r="RF258" s="7"/>
      <c r="RG258" s="7"/>
      <c r="RH258" s="7"/>
      <c r="SE258" s="5"/>
      <c r="SP258" s="5"/>
      <c r="SZ258" s="7"/>
      <c r="TA258" s="5"/>
      <c r="TL258" s="157"/>
      <c r="TV258" s="7"/>
      <c r="TW258" s="5"/>
      <c r="VA258" s="7"/>
      <c r="VB258" s="7"/>
      <c r="VC258" s="7"/>
      <c r="VD258" s="5"/>
      <c r="VN258" s="7"/>
      <c r="VO258" s="5"/>
      <c r="WI258" s="7"/>
      <c r="WJ258" s="7"/>
      <c r="WK258" s="5"/>
      <c r="WT258" s="7"/>
      <c r="WU258" s="7"/>
      <c r="WV258" s="5"/>
      <c r="XE258" s="7"/>
      <c r="XF258" s="7"/>
      <c r="XG258" s="5"/>
      <c r="XT258" s="7"/>
      <c r="XU258" s="7"/>
      <c r="XV258" s="7"/>
      <c r="XW258" s="7"/>
      <c r="XX258" s="7"/>
      <c r="XY258" s="7"/>
      <c r="XZ258" s="7"/>
      <c r="YA258" s="7"/>
      <c r="YB258" s="7"/>
      <c r="YL258" s="7"/>
      <c r="YM258" s="7"/>
      <c r="YN258" s="5"/>
      <c r="YW258" s="7"/>
      <c r="YX258" s="7"/>
      <c r="YY258" s="5"/>
      <c r="ZI258" s="7"/>
      <c r="ZJ258" s="5"/>
    </row>
    <row r="259" spans="1:686">
      <c r="A259" s="214" t="s">
        <v>645</v>
      </c>
      <c r="D259" s="5"/>
      <c r="E259" s="117">
        <v>17442.035059347127</v>
      </c>
      <c r="F259" s="117">
        <v>18169.517964502917</v>
      </c>
      <c r="G259" s="117">
        <v>18849.275079691968</v>
      </c>
      <c r="H259" s="124">
        <v>19576.818570737618</v>
      </c>
      <c r="I259" s="117">
        <v>20408.694012999058</v>
      </c>
      <c r="J259" s="117">
        <v>21287.45574742998</v>
      </c>
      <c r="K259" s="117">
        <v>22324.698346890735</v>
      </c>
      <c r="L259" s="117">
        <v>23497.321912827789</v>
      </c>
      <c r="M259" s="117">
        <v>24767.321523660386</v>
      </c>
      <c r="N259" s="117">
        <v>26086.876144842863</v>
      </c>
      <c r="O259" s="185">
        <v>27394.795064664238</v>
      </c>
      <c r="P259" s="117">
        <v>57655.463696677347</v>
      </c>
      <c r="Q259" s="117">
        <v>62634.427478216065</v>
      </c>
      <c r="R259" s="117">
        <v>74302.858169380575</v>
      </c>
      <c r="S259" s="124">
        <v>93545.157755807377</v>
      </c>
      <c r="T259" s="117">
        <v>115045.34315296117</v>
      </c>
      <c r="U259" s="117">
        <v>136863.46320106531</v>
      </c>
      <c r="V259" s="117">
        <v>161165.72315377637</v>
      </c>
      <c r="W259" s="117">
        <v>186372.99807099617</v>
      </c>
      <c r="X259" s="117">
        <v>210550.42437472238</v>
      </c>
      <c r="Y259" s="117">
        <v>231672.28408063395</v>
      </c>
      <c r="Z259" s="185">
        <v>247817.77289747435</v>
      </c>
      <c r="AA259" s="117">
        <v>112250.35009223613</v>
      </c>
      <c r="AB259" s="117">
        <v>156226.79548965755</v>
      </c>
      <c r="AC259" s="117">
        <v>158438.14629197307</v>
      </c>
      <c r="AD259" s="124">
        <v>164553.53489873462</v>
      </c>
      <c r="AE259" s="117">
        <v>171545.88884659117</v>
      </c>
      <c r="AF259" s="117">
        <v>178932.34692770639</v>
      </c>
      <c r="AG259" s="117">
        <v>187650.92066695253</v>
      </c>
      <c r="AH259" s="117">
        <v>197507.44317510552</v>
      </c>
      <c r="AI259" s="117">
        <v>208182.46294542184</v>
      </c>
      <c r="AJ259" s="117">
        <v>219274.0188396009</v>
      </c>
      <c r="AK259" s="185">
        <v>230267.77049745424</v>
      </c>
      <c r="AL259" s="117">
        <v>20320.740032597354</v>
      </c>
      <c r="AM259" s="117">
        <v>19470.855464107291</v>
      </c>
      <c r="AN259" s="117">
        <v>17108.176363704923</v>
      </c>
      <c r="AO259" s="124">
        <v>21538.701152097201</v>
      </c>
      <c r="AP259" s="117">
        <v>26489.102424526842</v>
      </c>
      <c r="AQ259" s="117">
        <v>31512.707907596559</v>
      </c>
      <c r="AR259" s="117">
        <v>37108.284707075814</v>
      </c>
      <c r="AS259" s="117">
        <v>42912.240511159631</v>
      </c>
      <c r="AT259" s="117">
        <v>48479.074458269883</v>
      </c>
      <c r="AU259" s="117">
        <v>53342.366529140425</v>
      </c>
      <c r="AV259" s="185">
        <v>57059.853002232237</v>
      </c>
      <c r="AW259" s="117">
        <v>0</v>
      </c>
      <c r="AX259" s="117">
        <v>0</v>
      </c>
      <c r="AY259" s="117">
        <v>0</v>
      </c>
      <c r="AZ259" s="124">
        <v>530.75335065036859</v>
      </c>
      <c r="BA259" s="117">
        <v>612.51564312668199</v>
      </c>
      <c r="BB259" s="117">
        <v>708.42134772375175</v>
      </c>
      <c r="BC259" s="117">
        <v>827.98150468511335</v>
      </c>
      <c r="BD259" s="117">
        <v>983.23409849603138</v>
      </c>
      <c r="BE259" s="117">
        <v>1211.6700898338311</v>
      </c>
      <c r="BF259" s="117">
        <v>1497.8954359941779</v>
      </c>
      <c r="BG259" s="185">
        <v>1835.1843551081317</v>
      </c>
      <c r="BH259" s="117">
        <v>4817.470457573967</v>
      </c>
      <c r="BI259" s="117">
        <v>5370.5905652023921</v>
      </c>
      <c r="BJ259" s="117">
        <v>13272.538818059556</v>
      </c>
      <c r="BK259" s="124">
        <v>17536.354714216621</v>
      </c>
      <c r="BL259" s="117">
        <v>22675.878527744684</v>
      </c>
      <c r="BM259" s="117">
        <v>29073.317552765031</v>
      </c>
      <c r="BN259" s="117">
        <v>38135.874563414829</v>
      </c>
      <c r="BO259" s="117">
        <v>48874.206522349559</v>
      </c>
      <c r="BP259" s="117">
        <v>65357.697749686879</v>
      </c>
      <c r="BQ259" s="117">
        <v>85536.551390705019</v>
      </c>
      <c r="BR259" s="185">
        <v>108876.269387687</v>
      </c>
      <c r="BS259" s="117">
        <v>0</v>
      </c>
      <c r="BT259" s="117">
        <v>0</v>
      </c>
      <c r="BU259" s="117">
        <v>0</v>
      </c>
      <c r="BV259" s="124">
        <v>0</v>
      </c>
      <c r="BW259" s="117">
        <v>0</v>
      </c>
      <c r="BX259" s="117">
        <v>0</v>
      </c>
      <c r="BY259" s="117">
        <v>0</v>
      </c>
      <c r="BZ259" s="117">
        <v>0</v>
      </c>
      <c r="CA259" s="117">
        <v>0</v>
      </c>
      <c r="CB259" s="117">
        <v>0</v>
      </c>
      <c r="CC259" s="185">
        <v>0</v>
      </c>
      <c r="CD259" s="117">
        <v>0</v>
      </c>
      <c r="CE259" s="117">
        <v>0</v>
      </c>
      <c r="CF259" s="117">
        <v>0</v>
      </c>
      <c r="CG259" s="124">
        <v>0</v>
      </c>
      <c r="CH259" s="117">
        <v>0</v>
      </c>
      <c r="CI259" s="117">
        <v>0</v>
      </c>
      <c r="CJ259" s="117">
        <v>0</v>
      </c>
      <c r="CK259" s="117">
        <v>0</v>
      </c>
      <c r="CL259" s="117">
        <v>0</v>
      </c>
      <c r="CM259" s="117">
        <v>0</v>
      </c>
      <c r="CN259" s="185">
        <v>0</v>
      </c>
      <c r="CY259" s="5"/>
      <c r="DJ259" s="5"/>
      <c r="DU259" s="5"/>
      <c r="EF259" s="5"/>
      <c r="EQ259" s="5"/>
      <c r="FB259" s="5"/>
      <c r="FM259" s="5"/>
      <c r="FX259" s="5"/>
      <c r="KD259" s="5"/>
      <c r="KO259" s="5"/>
      <c r="LV259" s="5"/>
      <c r="MG259" s="5"/>
      <c r="NC259" s="5"/>
      <c r="OU259" s="157"/>
      <c r="QA259" s="7"/>
      <c r="QB259" s="5"/>
      <c r="QM259" s="5"/>
      <c r="QX259" s="5"/>
      <c r="QZ259" s="7"/>
      <c r="RA259" s="7"/>
      <c r="RB259" s="7"/>
      <c r="RC259" s="7"/>
      <c r="RD259" s="7"/>
      <c r="RE259" s="7"/>
      <c r="RF259" s="7"/>
      <c r="RG259" s="7"/>
      <c r="RH259" s="7"/>
      <c r="SE259" s="5"/>
      <c r="SP259" s="5"/>
      <c r="SZ259" s="7"/>
      <c r="TA259" s="5"/>
      <c r="TL259" s="157"/>
      <c r="TV259" s="7"/>
      <c r="TW259" s="5"/>
      <c r="VA259" s="7"/>
      <c r="VB259" s="7"/>
      <c r="VC259" s="7"/>
      <c r="VD259" s="5"/>
      <c r="VN259" s="7"/>
      <c r="VO259" s="5"/>
      <c r="WI259" s="7"/>
      <c r="WJ259" s="7"/>
      <c r="WK259" s="5"/>
      <c r="WT259" s="7"/>
      <c r="WU259" s="7"/>
      <c r="WV259" s="5"/>
      <c r="XE259" s="7"/>
      <c r="XF259" s="7"/>
      <c r="XG259" s="5"/>
      <c r="XT259" s="7"/>
      <c r="XU259" s="7"/>
      <c r="XV259" s="7"/>
      <c r="XW259" s="7"/>
      <c r="XX259" s="7"/>
      <c r="XY259" s="7"/>
      <c r="XZ259" s="7"/>
      <c r="YA259" s="7"/>
      <c r="YB259" s="7"/>
      <c r="YL259" s="7"/>
      <c r="YM259" s="7"/>
      <c r="YN259" s="5"/>
      <c r="YW259" s="7"/>
      <c r="YX259" s="7"/>
      <c r="YY259" s="5"/>
      <c r="ZI259" s="7"/>
      <c r="ZJ259" s="5"/>
    </row>
    <row r="260" spans="1:686">
      <c r="A260" s="214" t="s">
        <v>646</v>
      </c>
      <c r="D260" s="5"/>
      <c r="E260" s="117">
        <v>27616.013305853845</v>
      </c>
      <c r="F260" s="117">
        <v>28767.838624413635</v>
      </c>
      <c r="G260" s="117">
        <v>29844.099592467923</v>
      </c>
      <c r="H260" s="124">
        <v>30996.020836803269</v>
      </c>
      <c r="I260" s="117">
        <v>32313.141237786334</v>
      </c>
      <c r="J260" s="117">
        <v>33704.486700376998</v>
      </c>
      <c r="K260" s="117">
        <v>35346.770039933224</v>
      </c>
      <c r="L260" s="117">
        <v>37203.359813977455</v>
      </c>
      <c r="M260" s="117">
        <v>39214.176997659146</v>
      </c>
      <c r="N260" s="117">
        <v>41303.414084391057</v>
      </c>
      <c r="O260" s="185">
        <v>43374.236359148621</v>
      </c>
      <c r="P260" s="117">
        <v>91286.025236450441</v>
      </c>
      <c r="Q260" s="117">
        <v>99169.229780673166</v>
      </c>
      <c r="R260" s="117">
        <v>117643.88231572512</v>
      </c>
      <c r="S260" s="124">
        <v>148110.25849292558</v>
      </c>
      <c r="T260" s="117">
        <v>182151.60752978266</v>
      </c>
      <c r="U260" s="117">
        <v>216696.29428518045</v>
      </c>
      <c r="V260" s="117">
        <v>255174.23197028236</v>
      </c>
      <c r="W260" s="117">
        <v>295084.76466246613</v>
      </c>
      <c r="X260" s="117">
        <v>333365.14004855393</v>
      </c>
      <c r="Y260" s="117">
        <v>366807.2876234657</v>
      </c>
      <c r="Z260" s="185">
        <v>392370.39847462025</v>
      </c>
      <c r="AA260" s="117">
        <v>177726.23155419674</v>
      </c>
      <c r="AB260" s="117">
        <v>247354.23637743687</v>
      </c>
      <c r="AC260" s="117">
        <v>250855.47307217275</v>
      </c>
      <c r="AD260" s="124">
        <v>260537.98159598696</v>
      </c>
      <c r="AE260" s="117">
        <v>271609.07657936536</v>
      </c>
      <c r="AF260" s="117">
        <v>283304.07254141773</v>
      </c>
      <c r="AG260" s="117">
        <v>297108.33434487652</v>
      </c>
      <c r="AH260" s="117">
        <v>312713.95530274144</v>
      </c>
      <c r="AI260" s="117">
        <v>329615.93937202886</v>
      </c>
      <c r="AJ260" s="117">
        <v>347177.08428538853</v>
      </c>
      <c r="AK260" s="185">
        <v>364583.44294510171</v>
      </c>
      <c r="AL260" s="117">
        <v>32173.873359133751</v>
      </c>
      <c r="AM260" s="117">
        <v>30828.249211951243</v>
      </c>
      <c r="AN260" s="117">
        <v>27087.414082783875</v>
      </c>
      <c r="AO260" s="124">
        <v>34102.273936685371</v>
      </c>
      <c r="AP260" s="117">
        <v>41940.268562052042</v>
      </c>
      <c r="AQ260" s="117">
        <v>49894.156312817344</v>
      </c>
      <c r="AR260" s="117">
        <v>58753.672087133069</v>
      </c>
      <c r="AS260" s="117">
        <v>67943.041768051553</v>
      </c>
      <c r="AT260" s="117">
        <v>76757.068973856934</v>
      </c>
      <c r="AU260" s="117">
        <v>84457.097920097498</v>
      </c>
      <c r="AV260" s="185">
        <v>90342.984676291133</v>
      </c>
      <c r="AW260" s="117">
        <v>0</v>
      </c>
      <c r="AX260" s="117">
        <v>0</v>
      </c>
      <c r="AY260" s="117">
        <v>0</v>
      </c>
      <c r="AZ260" s="124">
        <v>840.34297281338718</v>
      </c>
      <c r="BA260" s="117">
        <v>969.79769867192613</v>
      </c>
      <c r="BB260" s="117">
        <v>1121.6454505372722</v>
      </c>
      <c r="BC260" s="117">
        <v>1310.9459034414533</v>
      </c>
      <c r="BD260" s="117">
        <v>1556.756641604755</v>
      </c>
      <c r="BE260" s="117">
        <v>1918.4410118842425</v>
      </c>
      <c r="BF260" s="117">
        <v>2371.6214660764504</v>
      </c>
      <c r="BG260" s="185">
        <v>2905.6512302128963</v>
      </c>
      <c r="BH260" s="117">
        <v>7627.5118014755481</v>
      </c>
      <c r="BI260" s="117">
        <v>8503.2681108757006</v>
      </c>
      <c r="BJ260" s="117">
        <v>21014.440537176295</v>
      </c>
      <c r="BK260" s="124">
        <v>27765.34982736735</v>
      </c>
      <c r="BL260" s="117">
        <v>35902.780701753771</v>
      </c>
      <c r="BM260" s="117">
        <v>46031.862915854043</v>
      </c>
      <c r="BN260" s="117">
        <v>60380.658565651007</v>
      </c>
      <c r="BO260" s="117">
        <v>77382.635247507351</v>
      </c>
      <c r="BP260" s="117">
        <v>103481.04558933951</v>
      </c>
      <c r="BQ260" s="117">
        <v>135430.2286645968</v>
      </c>
      <c r="BR260" s="185">
        <v>172384.02518349895</v>
      </c>
      <c r="BS260" s="117">
        <v>0</v>
      </c>
      <c r="BT260" s="117">
        <v>0</v>
      </c>
      <c r="BU260" s="117">
        <v>0</v>
      </c>
      <c r="BV260" s="124">
        <v>0</v>
      </c>
      <c r="BW260" s="117">
        <v>0</v>
      </c>
      <c r="BX260" s="117">
        <v>0</v>
      </c>
      <c r="BY260" s="117">
        <v>0</v>
      </c>
      <c r="BZ260" s="117">
        <v>0</v>
      </c>
      <c r="CA260" s="117">
        <v>0</v>
      </c>
      <c r="CB260" s="117">
        <v>0</v>
      </c>
      <c r="CC260" s="185">
        <v>0</v>
      </c>
      <c r="CD260" s="117">
        <v>0</v>
      </c>
      <c r="CE260" s="117">
        <v>0</v>
      </c>
      <c r="CF260" s="117">
        <v>0</v>
      </c>
      <c r="CG260" s="124">
        <v>0</v>
      </c>
      <c r="CH260" s="117">
        <v>0</v>
      </c>
      <c r="CI260" s="117">
        <v>0</v>
      </c>
      <c r="CJ260" s="117">
        <v>0</v>
      </c>
      <c r="CK260" s="117">
        <v>0</v>
      </c>
      <c r="CL260" s="117">
        <v>0</v>
      </c>
      <c r="CM260" s="117">
        <v>0</v>
      </c>
      <c r="CN260" s="185">
        <v>0</v>
      </c>
      <c r="CY260" s="5"/>
      <c r="DJ260" s="5"/>
      <c r="DU260" s="5"/>
      <c r="EF260" s="5"/>
      <c r="EQ260" s="5"/>
      <c r="FB260" s="5"/>
      <c r="FM260" s="5"/>
      <c r="FX260" s="5"/>
      <c r="KD260" s="5"/>
      <c r="KO260" s="5"/>
      <c r="LV260" s="5"/>
      <c r="MG260" s="5"/>
      <c r="NC260" s="5"/>
      <c r="OU260" s="157"/>
      <c r="QA260" s="7"/>
      <c r="QB260" s="5"/>
      <c r="QM260" s="5"/>
      <c r="QX260" s="5"/>
      <c r="QZ260" s="7"/>
      <c r="RA260" s="7"/>
      <c r="RB260" s="7"/>
      <c r="RC260" s="7"/>
      <c r="RD260" s="7"/>
      <c r="RE260" s="7"/>
      <c r="RF260" s="7"/>
      <c r="RG260" s="7"/>
      <c r="RH260" s="7"/>
      <c r="SE260" s="5"/>
      <c r="SP260" s="5"/>
      <c r="SZ260" s="7"/>
      <c r="TA260" s="5"/>
      <c r="TL260" s="157"/>
      <c r="TV260" s="7"/>
      <c r="TW260" s="5"/>
      <c r="VA260" s="7"/>
      <c r="VB260" s="7"/>
      <c r="VC260" s="7"/>
      <c r="VD260" s="5"/>
      <c r="VN260" s="7"/>
      <c r="VO260" s="5"/>
      <c r="WI260" s="7"/>
      <c r="WJ260" s="7"/>
      <c r="WK260" s="5"/>
      <c r="WT260" s="7"/>
      <c r="WU260" s="7"/>
      <c r="WV260" s="5"/>
      <c r="XE260" s="7"/>
      <c r="XF260" s="7"/>
      <c r="XG260" s="5"/>
      <c r="XT260" s="7"/>
      <c r="XU260" s="7"/>
      <c r="XV260" s="7"/>
      <c r="XW260" s="7"/>
      <c r="XX260" s="7"/>
      <c r="XY260" s="7"/>
      <c r="XZ260" s="7"/>
      <c r="YA260" s="7"/>
      <c r="YB260" s="7"/>
      <c r="YL260" s="7"/>
      <c r="YM260" s="7"/>
      <c r="YN260" s="5"/>
      <c r="YW260" s="7"/>
      <c r="YX260" s="7"/>
      <c r="YY260" s="5"/>
      <c r="ZI260" s="7"/>
      <c r="ZJ260" s="5"/>
    </row>
    <row r="261" spans="1:686">
      <c r="A261" s="214" t="s">
        <v>647</v>
      </c>
      <c r="D261" s="5"/>
      <c r="E261" s="117">
        <v>8969.5527352930512</v>
      </c>
      <c r="F261" s="117">
        <v>9343.6602439419476</v>
      </c>
      <c r="G261" s="117">
        <v>9693.2248028442336</v>
      </c>
      <c r="H261" s="124">
        <v>10067.363467739073</v>
      </c>
      <c r="I261" s="117">
        <v>10495.156170125205</v>
      </c>
      <c r="J261" s="117">
        <v>10947.061643581219</v>
      </c>
      <c r="K261" s="117">
        <v>11480.465472931808</v>
      </c>
      <c r="L261" s="117">
        <v>12083.486581101233</v>
      </c>
      <c r="M261" s="117">
        <v>12736.568275910444</v>
      </c>
      <c r="N261" s="117">
        <v>13415.159804299146</v>
      </c>
      <c r="O261" s="185">
        <v>14087.742332536096</v>
      </c>
      <c r="P261" s="117">
        <v>29649.276609381999</v>
      </c>
      <c r="Q261" s="117">
        <v>32209.70479644111</v>
      </c>
      <c r="R261" s="117">
        <v>38210.186051432327</v>
      </c>
      <c r="S261" s="124">
        <v>48105.523396042809</v>
      </c>
      <c r="T261" s="117">
        <v>59161.984704504946</v>
      </c>
      <c r="U261" s="117">
        <v>70381.95574860819</v>
      </c>
      <c r="V261" s="117">
        <v>82879.396233576001</v>
      </c>
      <c r="W261" s="117">
        <v>95842.225323603561</v>
      </c>
      <c r="X261" s="117">
        <v>108275.32775430456</v>
      </c>
      <c r="Y261" s="117">
        <v>119137.32774719756</v>
      </c>
      <c r="Z261" s="185">
        <v>127440.00901491522</v>
      </c>
      <c r="AA261" s="117">
        <v>57724.653762111295</v>
      </c>
      <c r="AB261" s="117">
        <v>80339.506029107681</v>
      </c>
      <c r="AC261" s="117">
        <v>81476.6914303589</v>
      </c>
      <c r="AD261" s="124">
        <v>84621.525185051025</v>
      </c>
      <c r="AE261" s="117">
        <v>88217.349559024762</v>
      </c>
      <c r="AF261" s="117">
        <v>92015.854552498364</v>
      </c>
      <c r="AG261" s="117">
        <v>96499.396417638796</v>
      </c>
      <c r="AH261" s="117">
        <v>101568.10840520117</v>
      </c>
      <c r="AI261" s="117">
        <v>107057.60615327486</v>
      </c>
      <c r="AJ261" s="117">
        <v>112761.52757162051</v>
      </c>
      <c r="AK261" s="185">
        <v>118414.9401591974</v>
      </c>
      <c r="AL261" s="117">
        <v>10449.924491172596</v>
      </c>
      <c r="AM261" s="117">
        <v>10012.872023955006</v>
      </c>
      <c r="AN261" s="117">
        <v>8797.8661650901031</v>
      </c>
      <c r="AO261" s="124">
        <v>11076.260033654838</v>
      </c>
      <c r="AP261" s="117">
        <v>13622.001808385103</v>
      </c>
      <c r="AQ261" s="117">
        <v>16205.391574908012</v>
      </c>
      <c r="AR261" s="117">
        <v>19082.917704849584</v>
      </c>
      <c r="AS261" s="117">
        <v>22067.599205784711</v>
      </c>
      <c r="AT261" s="117">
        <v>24930.311547853071</v>
      </c>
      <c r="AU261" s="117">
        <v>27431.278753143608</v>
      </c>
      <c r="AV261" s="185">
        <v>29342.964775987315</v>
      </c>
      <c r="AW261" s="117">
        <v>0</v>
      </c>
      <c r="AX261" s="117">
        <v>0</v>
      </c>
      <c r="AY261" s="117">
        <v>0</v>
      </c>
      <c r="AZ261" s="124">
        <v>272.93949082740573</v>
      </c>
      <c r="BA261" s="117">
        <v>314.98572751223998</v>
      </c>
      <c r="BB261" s="117">
        <v>364.30526292918154</v>
      </c>
      <c r="BC261" s="117">
        <v>425.78909372307203</v>
      </c>
      <c r="BD261" s="117">
        <v>505.62766596698316</v>
      </c>
      <c r="BE261" s="117">
        <v>623.10003172140921</v>
      </c>
      <c r="BF261" s="117">
        <v>770.29179471014368</v>
      </c>
      <c r="BG261" s="185">
        <v>943.74147594236274</v>
      </c>
      <c r="BH261" s="117">
        <v>2477.3803729267047</v>
      </c>
      <c r="BI261" s="117">
        <v>2761.8219508413995</v>
      </c>
      <c r="BJ261" s="117">
        <v>6825.3925906433424</v>
      </c>
      <c r="BK261" s="124">
        <v>9018.0565432172989</v>
      </c>
      <c r="BL261" s="117">
        <v>11661.054170927671</v>
      </c>
      <c r="BM261" s="117">
        <v>14950.936514428449</v>
      </c>
      <c r="BN261" s="117">
        <v>19611.355298169987</v>
      </c>
      <c r="BO261" s="117">
        <v>25133.53738207815</v>
      </c>
      <c r="BP261" s="117">
        <v>33610.125299579799</v>
      </c>
      <c r="BQ261" s="117">
        <v>43987.118259914838</v>
      </c>
      <c r="BR261" s="185">
        <v>55989.498210919402</v>
      </c>
      <c r="BS261" s="117">
        <v>0</v>
      </c>
      <c r="BT261" s="117">
        <v>0</v>
      </c>
      <c r="BU261" s="117">
        <v>0</v>
      </c>
      <c r="BV261" s="124">
        <v>397548.39123056154</v>
      </c>
      <c r="BW261" s="117">
        <v>404311.03504526685</v>
      </c>
      <c r="BX261" s="117">
        <v>412054.04617633676</v>
      </c>
      <c r="BY261" s="117">
        <v>425598.142577269</v>
      </c>
      <c r="BZ261" s="117">
        <v>448943.18683659629</v>
      </c>
      <c r="CA261" s="117">
        <v>486008.67127600976</v>
      </c>
      <c r="CB261" s="117">
        <v>539998.28272654011</v>
      </c>
      <c r="CC261" s="185">
        <v>613171.06489352137</v>
      </c>
      <c r="CD261" s="117">
        <v>0</v>
      </c>
      <c r="CE261" s="117">
        <v>0</v>
      </c>
      <c r="CF261" s="117">
        <v>0</v>
      </c>
      <c r="CG261" s="124">
        <v>89.135739569113568</v>
      </c>
      <c r="CH261" s="117">
        <v>97.880384123209822</v>
      </c>
      <c r="CI261" s="117">
        <v>108.65991567129809</v>
      </c>
      <c r="CJ261" s="117">
        <v>121.86700501905071</v>
      </c>
      <c r="CK261" s="117">
        <v>137.81039108860892</v>
      </c>
      <c r="CL261" s="117">
        <v>156.79392291864386</v>
      </c>
      <c r="CM261" s="117">
        <v>178.64305642850118</v>
      </c>
      <c r="CN261" s="185">
        <v>202.4224438446262</v>
      </c>
      <c r="CY261" s="5"/>
      <c r="DJ261" s="5"/>
      <c r="DU261" s="5"/>
      <c r="EF261" s="5"/>
      <c r="EQ261" s="5"/>
      <c r="FB261" s="5"/>
      <c r="FM261" s="5"/>
      <c r="FX261" s="5"/>
      <c r="KD261" s="5"/>
      <c r="KO261" s="5"/>
      <c r="LV261" s="5"/>
      <c r="MG261" s="5"/>
      <c r="OU261" s="157"/>
      <c r="QA261" s="7"/>
      <c r="QB261" s="5"/>
      <c r="QM261" s="5"/>
      <c r="QX261" s="5"/>
      <c r="QZ261" s="7"/>
      <c r="RA261" s="7"/>
      <c r="RB261" s="7"/>
      <c r="RC261" s="7"/>
      <c r="RD261" s="7"/>
      <c r="RE261" s="7"/>
      <c r="RF261" s="7"/>
      <c r="RG261" s="7"/>
      <c r="RH261" s="7"/>
      <c r="SE261" s="5"/>
      <c r="SP261" s="5"/>
      <c r="SZ261" s="7"/>
      <c r="TA261" s="5"/>
      <c r="TL261" s="157"/>
      <c r="TV261" s="7"/>
      <c r="TW261" s="5"/>
      <c r="VA261" s="7"/>
      <c r="VB261" s="7"/>
      <c r="VC261" s="7"/>
      <c r="VD261" s="5"/>
      <c r="VN261" s="7"/>
      <c r="VO261" s="5"/>
      <c r="WI261" s="7"/>
      <c r="WJ261" s="7"/>
      <c r="WK261" s="5"/>
      <c r="WT261" s="7"/>
      <c r="WU261" s="7"/>
      <c r="WV261" s="5"/>
      <c r="XE261" s="7"/>
      <c r="XF261" s="7"/>
      <c r="XG261" s="5"/>
      <c r="XT261" s="7"/>
      <c r="XU261" s="7"/>
      <c r="XV261" s="7"/>
      <c r="XW261" s="7"/>
      <c r="XX261" s="7"/>
      <c r="XY261" s="7"/>
      <c r="XZ261" s="7"/>
      <c r="YA261" s="7"/>
      <c r="YB261" s="7"/>
      <c r="YL261" s="7"/>
      <c r="YM261" s="7"/>
      <c r="YN261" s="5"/>
      <c r="YW261" s="7"/>
      <c r="YX261" s="7"/>
      <c r="YY261" s="5"/>
      <c r="ZI261" s="7"/>
      <c r="ZJ261" s="5"/>
    </row>
    <row r="262" spans="1:686">
      <c r="A262" s="215" t="s">
        <v>648</v>
      </c>
      <c r="D262" s="5"/>
      <c r="E262" s="117">
        <v>39917.703332194993</v>
      </c>
      <c r="F262" s="117">
        <v>61634.205150016336</v>
      </c>
      <c r="G262" s="117">
        <v>104364.89125340417</v>
      </c>
      <c r="H262" s="124">
        <v>179990.75869148152</v>
      </c>
      <c r="I262" s="117">
        <v>274038.49900802015</v>
      </c>
      <c r="J262" s="117">
        <v>363489.99225586053</v>
      </c>
      <c r="K262" s="117">
        <v>465342.14936014492</v>
      </c>
      <c r="L262" s="117">
        <v>575217.75114910677</v>
      </c>
      <c r="M262" s="117">
        <v>720674.99082855438</v>
      </c>
      <c r="N262" s="117">
        <v>873963.15555004543</v>
      </c>
      <c r="O262" s="185">
        <v>1027008.5847968698</v>
      </c>
      <c r="P262" s="117">
        <v>218681.19237817268</v>
      </c>
      <c r="Q262" s="117">
        <v>287028.91781407129</v>
      </c>
      <c r="R262" s="117">
        <v>400543.06346669642</v>
      </c>
      <c r="S262" s="124">
        <v>632829.88066374767</v>
      </c>
      <c r="T262" s="117">
        <v>889743.39688757714</v>
      </c>
      <c r="U262" s="117">
        <v>1099890.8161451188</v>
      </c>
      <c r="V262" s="117">
        <v>1322602.6070814454</v>
      </c>
      <c r="W262" s="117">
        <v>1481298.2834931116</v>
      </c>
      <c r="X262" s="117">
        <v>1726151.5270262219</v>
      </c>
      <c r="Y262" s="117">
        <v>2099576.4747473206</v>
      </c>
      <c r="Z262" s="185">
        <v>2648660.2644259306</v>
      </c>
      <c r="AA262" s="117">
        <v>34985.350619926226</v>
      </c>
      <c r="AB262" s="117">
        <v>50326.203841838964</v>
      </c>
      <c r="AC262" s="117">
        <v>74067.133457493735</v>
      </c>
      <c r="AD262" s="124">
        <v>109938.65219924726</v>
      </c>
      <c r="AE262" s="117">
        <v>144209.93612134029</v>
      </c>
      <c r="AF262" s="117">
        <v>167720.01322504316</v>
      </c>
      <c r="AG262" s="117">
        <v>186735.75363838373</v>
      </c>
      <c r="AH262" s="117">
        <v>200949.02516984579</v>
      </c>
      <c r="AI262" s="117">
        <v>222068.25895418876</v>
      </c>
      <c r="AJ262" s="117">
        <v>244215.51126491142</v>
      </c>
      <c r="AK262" s="185">
        <v>272323.86021348112</v>
      </c>
      <c r="AL262" s="117">
        <v>48058.884022785111</v>
      </c>
      <c r="AM262" s="117">
        <v>59247.97664131692</v>
      </c>
      <c r="AN262" s="117">
        <v>85907.098625478</v>
      </c>
      <c r="AO262" s="124">
        <v>132773.03680481436</v>
      </c>
      <c r="AP262" s="117">
        <v>182141.2199115931</v>
      </c>
      <c r="AQ262" s="117">
        <v>219619.2269628426</v>
      </c>
      <c r="AR262" s="117">
        <v>255945.1800865379</v>
      </c>
      <c r="AS262" s="117">
        <v>275627.96756086074</v>
      </c>
      <c r="AT262" s="117">
        <v>305760.67427702388</v>
      </c>
      <c r="AU262" s="117">
        <v>349455.62823191221</v>
      </c>
      <c r="AV262" s="185">
        <v>407097.80180616624</v>
      </c>
      <c r="AW262" s="117">
        <v>0</v>
      </c>
      <c r="AX262" s="117">
        <v>0</v>
      </c>
      <c r="AY262" s="117">
        <v>0</v>
      </c>
      <c r="AZ262" s="124">
        <v>1528.8700461161197</v>
      </c>
      <c r="BA262" s="117">
        <v>2394.6633929545824</v>
      </c>
      <c r="BB262" s="117">
        <v>3732.6880183351091</v>
      </c>
      <c r="BC262" s="117">
        <v>5746.2528805205684</v>
      </c>
      <c r="BD262" s="117">
        <v>8670.69223916583</v>
      </c>
      <c r="BE262" s="117">
        <v>12989.98228711242</v>
      </c>
      <c r="BF262" s="117">
        <v>18688.023083398297</v>
      </c>
      <c r="BG262" s="185">
        <v>25686.510010246326</v>
      </c>
      <c r="BH262" s="117">
        <v>4979.4670950841773</v>
      </c>
      <c r="BI262" s="117">
        <v>5125.0020831636702</v>
      </c>
      <c r="BJ262" s="117">
        <v>19837.373067048153</v>
      </c>
      <c r="BK262" s="124">
        <v>27109.859986663549</v>
      </c>
      <c r="BL262" s="117">
        <v>37172.814808017356</v>
      </c>
      <c r="BM262" s="117">
        <v>52592.807808395723</v>
      </c>
      <c r="BN262" s="117">
        <v>76897.536145408332</v>
      </c>
      <c r="BO262" s="117">
        <v>107157.34536812617</v>
      </c>
      <c r="BP262" s="117">
        <v>159661.29100249926</v>
      </c>
      <c r="BQ262" s="117">
        <v>227267.93228130488</v>
      </c>
      <c r="BR262" s="185">
        <v>308088.83892911475</v>
      </c>
      <c r="BS262" s="117">
        <v>0</v>
      </c>
      <c r="BT262" s="117">
        <v>0</v>
      </c>
      <c r="BU262" s="117">
        <v>0</v>
      </c>
      <c r="BV262" s="124">
        <v>1237063.0068423571</v>
      </c>
      <c r="BW262" s="117">
        <v>1707523.9520715014</v>
      </c>
      <c r="BX262" s="117">
        <v>2345351.8707138542</v>
      </c>
      <c r="BY262" s="117">
        <v>3190711.5959604778</v>
      </c>
      <c r="BZ262" s="117">
        <v>4276731.3851099396</v>
      </c>
      <c r="CA262" s="117">
        <v>5628496.0187191302</v>
      </c>
      <c r="CB262" s="117">
        <v>7277766.3643020382</v>
      </c>
      <c r="CC262" s="185">
        <v>9271099.8035876267</v>
      </c>
      <c r="CD262" s="117">
        <v>0</v>
      </c>
      <c r="CE262" s="117">
        <v>0</v>
      </c>
      <c r="CF262" s="117">
        <v>0</v>
      </c>
      <c r="CG262" s="124">
        <v>2586.2457074492668</v>
      </c>
      <c r="CH262" s="117">
        <v>3854.4548741745712</v>
      </c>
      <c r="CI262" s="117">
        <v>5766.858299798183</v>
      </c>
      <c r="CJ262" s="117">
        <v>8519.0282007325804</v>
      </c>
      <c r="CK262" s="117">
        <v>12241.049238801183</v>
      </c>
      <c r="CL262" s="117">
        <v>16931.430896114449</v>
      </c>
      <c r="CM262" s="117">
        <v>22449.56665934185</v>
      </c>
      <c r="CN262" s="185">
        <v>28538.054201834177</v>
      </c>
      <c r="CY262" s="5"/>
      <c r="DJ262" s="5"/>
      <c r="DU262" s="5"/>
      <c r="EF262" s="5"/>
      <c r="EQ262" s="5"/>
      <c r="FB262" s="5"/>
      <c r="FM262" s="5"/>
      <c r="FX262" s="5"/>
      <c r="KD262" s="5"/>
      <c r="KO262" s="5"/>
      <c r="LV262" s="5"/>
      <c r="MG262" s="5"/>
      <c r="OU262" s="157"/>
      <c r="QA262" s="7"/>
      <c r="QB262" s="5"/>
      <c r="QM262" s="5"/>
      <c r="QX262" s="5"/>
      <c r="QZ262" s="7"/>
      <c r="RA262" s="7"/>
      <c r="RB262" s="7"/>
      <c r="RC262" s="7"/>
      <c r="RD262" s="7"/>
      <c r="RE262" s="7"/>
      <c r="RF262" s="7"/>
      <c r="RG262" s="7"/>
      <c r="RH262" s="7"/>
      <c r="SE262" s="5"/>
      <c r="SP262" s="5"/>
      <c r="SZ262" s="7"/>
      <c r="TA262" s="5"/>
      <c r="TL262" s="157"/>
      <c r="TV262" s="7"/>
      <c r="TW262" s="5"/>
      <c r="VA262" s="7"/>
      <c r="VB262" s="7"/>
      <c r="VC262" s="7"/>
      <c r="VD262" s="5"/>
      <c r="VN262" s="7"/>
      <c r="VO262" s="5"/>
      <c r="WI262" s="7"/>
      <c r="WJ262" s="7"/>
      <c r="WK262" s="5"/>
      <c r="WT262" s="7"/>
      <c r="WU262" s="7"/>
      <c r="WV262" s="5"/>
      <c r="XE262" s="7"/>
      <c r="XF262" s="7"/>
      <c r="XG262" s="5"/>
      <c r="XT262" s="7"/>
      <c r="XU262" s="7"/>
      <c r="XV262" s="7"/>
      <c r="XW262" s="7"/>
      <c r="XX262" s="7"/>
      <c r="XY262" s="7"/>
      <c r="XZ262" s="7"/>
      <c r="YA262" s="7"/>
      <c r="YB262" s="7"/>
      <c r="YL262" s="7"/>
      <c r="YM262" s="7"/>
      <c r="YN262" s="5"/>
      <c r="YW262" s="7"/>
      <c r="YX262" s="7"/>
      <c r="YY262" s="5"/>
      <c r="ZI262" s="7"/>
      <c r="ZJ262" s="5"/>
    </row>
    <row r="263" spans="1:686">
      <c r="A263" s="215" t="s">
        <v>649</v>
      </c>
      <c r="D263" s="5"/>
      <c r="E263" s="117">
        <v>40772.709687590082</v>
      </c>
      <c r="F263" s="117">
        <v>62954.362190977306</v>
      </c>
      <c r="G263" s="117">
        <v>106600.3065667348</v>
      </c>
      <c r="H263" s="124">
        <v>183846.02163867321</v>
      </c>
      <c r="I263" s="117">
        <v>279908.18871633592</v>
      </c>
      <c r="J263" s="117">
        <v>371275.6575814939</v>
      </c>
      <c r="K263" s="117">
        <v>475309.42354323826</v>
      </c>
      <c r="L263" s="117">
        <v>587538.48778305005</v>
      </c>
      <c r="M263" s="117">
        <v>736111.30146072328</v>
      </c>
      <c r="N263" s="117">
        <v>892682.73485462798</v>
      </c>
      <c r="O263" s="185">
        <v>1049006.3286147185</v>
      </c>
      <c r="P263" s="117">
        <v>223365.17451343525</v>
      </c>
      <c r="Q263" s="117">
        <v>293176.85540634434</v>
      </c>
      <c r="R263" s="117">
        <v>409122.38633062562</v>
      </c>
      <c r="S263" s="124">
        <v>646384.60763159464</v>
      </c>
      <c r="T263" s="117">
        <v>908801.00258406729</v>
      </c>
      <c r="U263" s="117">
        <v>1123449.5989773455</v>
      </c>
      <c r="V263" s="117">
        <v>1350931.7469158259</v>
      </c>
      <c r="W263" s="117">
        <v>1513026.5915829989</v>
      </c>
      <c r="X263" s="117">
        <v>1763124.380959637</v>
      </c>
      <c r="Y263" s="117">
        <v>2144547.693585868</v>
      </c>
      <c r="Z263" s="185">
        <v>2705392.5554893799</v>
      </c>
      <c r="AA263" s="117">
        <v>35734.709792141846</v>
      </c>
      <c r="AB263" s="117">
        <v>51404.152234049601</v>
      </c>
      <c r="AC263" s="117">
        <v>75653.594214141951</v>
      </c>
      <c r="AD263" s="124">
        <v>112293.45316441485</v>
      </c>
      <c r="AE263" s="117">
        <v>147298.79984286989</v>
      </c>
      <c r="AF263" s="117">
        <v>171312.44195541058</v>
      </c>
      <c r="AG263" s="117">
        <v>190735.49116239607</v>
      </c>
      <c r="AH263" s="117">
        <v>205253.20391088666</v>
      </c>
      <c r="AI263" s="117">
        <v>226824.79230193369</v>
      </c>
      <c r="AJ263" s="117">
        <v>249446.40870206416</v>
      </c>
      <c r="AK263" s="185">
        <v>278156.83045457094</v>
      </c>
      <c r="AL263" s="117">
        <v>49088.268176746082</v>
      </c>
      <c r="AM263" s="117">
        <v>60517.022511793351</v>
      </c>
      <c r="AN263" s="117">
        <v>87747.162285630911</v>
      </c>
      <c r="AO263" s="124">
        <v>135616.93264091731</v>
      </c>
      <c r="AP263" s="117">
        <v>186042.54198073735</v>
      </c>
      <c r="AQ263" s="117">
        <v>224323.29540113788</v>
      </c>
      <c r="AR263" s="117">
        <v>261427.33077774756</v>
      </c>
      <c r="AS263" s="117">
        <v>281531.7137343444</v>
      </c>
      <c r="AT263" s="117">
        <v>312309.835559581</v>
      </c>
      <c r="AU263" s="117">
        <v>356940.6832992541</v>
      </c>
      <c r="AV263" s="185">
        <v>415817.52750808198</v>
      </c>
      <c r="AW263" s="117">
        <v>0</v>
      </c>
      <c r="AX263" s="117">
        <v>0</v>
      </c>
      <c r="AY263" s="117">
        <v>0</v>
      </c>
      <c r="AZ263" s="124">
        <v>1561.6172609326636</v>
      </c>
      <c r="BA263" s="117">
        <v>2445.9552045919486</v>
      </c>
      <c r="BB263" s="117">
        <v>3812.6392145025739</v>
      </c>
      <c r="BC263" s="117">
        <v>5869.3332377680081</v>
      </c>
      <c r="BD263" s="117">
        <v>8856.4120214558006</v>
      </c>
      <c r="BE263" s="117">
        <v>13268.217836065916</v>
      </c>
      <c r="BF263" s="117">
        <v>19088.305324055651</v>
      </c>
      <c r="BG263" s="185">
        <v>26236.695544373837</v>
      </c>
      <c r="BH263" s="117">
        <v>5086.1234319316909</v>
      </c>
      <c r="BI263" s="117">
        <v>5234.7756669806495</v>
      </c>
      <c r="BJ263" s="117">
        <v>20262.274267037526</v>
      </c>
      <c r="BK263" s="124">
        <v>27690.532236005449</v>
      </c>
      <c r="BL263" s="117">
        <v>37969.027344933056</v>
      </c>
      <c r="BM263" s="117">
        <v>53719.303747363141</v>
      </c>
      <c r="BN263" s="117">
        <v>78544.622762899366</v>
      </c>
      <c r="BO263" s="117">
        <v>109452.57604909131</v>
      </c>
      <c r="BP263" s="117">
        <v>163081.11452241102</v>
      </c>
      <c r="BQ263" s="117">
        <v>232135.82637353445</v>
      </c>
      <c r="BR263" s="185">
        <v>314687.86784885998</v>
      </c>
      <c r="BS263" s="117">
        <v>0</v>
      </c>
      <c r="BT263" s="117">
        <v>0</v>
      </c>
      <c r="BU263" s="117">
        <v>0</v>
      </c>
      <c r="BV263" s="124">
        <v>0</v>
      </c>
      <c r="BW263" s="117">
        <v>0</v>
      </c>
      <c r="BX263" s="117">
        <v>0</v>
      </c>
      <c r="BY263" s="117">
        <v>0</v>
      </c>
      <c r="BZ263" s="117">
        <v>0</v>
      </c>
      <c r="CA263" s="117">
        <v>0</v>
      </c>
      <c r="CB263" s="117">
        <v>0</v>
      </c>
      <c r="CC263" s="185">
        <v>0</v>
      </c>
      <c r="CD263" s="117">
        <v>0</v>
      </c>
      <c r="CE263" s="117">
        <v>0</v>
      </c>
      <c r="CF263" s="117">
        <v>0</v>
      </c>
      <c r="CG263" s="124">
        <v>0</v>
      </c>
      <c r="CH263" s="117">
        <v>0</v>
      </c>
      <c r="CI263" s="117">
        <v>0</v>
      </c>
      <c r="CJ263" s="117">
        <v>0</v>
      </c>
      <c r="CK263" s="117">
        <v>0</v>
      </c>
      <c r="CL263" s="117">
        <v>0</v>
      </c>
      <c r="CM263" s="117">
        <v>0</v>
      </c>
      <c r="CN263" s="185">
        <v>0</v>
      </c>
      <c r="CY263" s="5"/>
      <c r="DJ263" s="5"/>
      <c r="DU263" s="5"/>
      <c r="EF263" s="5"/>
      <c r="EQ263" s="5"/>
      <c r="FB263" s="5"/>
      <c r="FM263" s="5"/>
      <c r="FX263" s="5"/>
      <c r="KD263" s="5"/>
      <c r="KO263" s="5"/>
      <c r="LV263" s="5"/>
      <c r="MG263" s="5"/>
      <c r="OU263" s="157"/>
      <c r="QA263" s="7"/>
      <c r="QB263" s="5"/>
      <c r="QM263" s="5"/>
      <c r="QX263" s="5"/>
      <c r="QZ263" s="7"/>
      <c r="RA263" s="7"/>
      <c r="RB263" s="7"/>
      <c r="RC263" s="7"/>
      <c r="RD263" s="7"/>
      <c r="RE263" s="7"/>
      <c r="RF263" s="7"/>
      <c r="RG263" s="7"/>
      <c r="RH263" s="7"/>
      <c r="SE263" s="5"/>
      <c r="SP263" s="5"/>
      <c r="SZ263" s="7"/>
      <c r="TA263" s="5"/>
      <c r="TL263" s="157"/>
      <c r="TV263" s="7"/>
      <c r="TW263" s="5"/>
      <c r="VA263" s="7"/>
      <c r="VB263" s="7"/>
      <c r="VC263" s="7"/>
      <c r="VD263" s="5"/>
      <c r="VN263" s="7"/>
      <c r="VO263" s="5"/>
      <c r="WI263" s="7"/>
      <c r="WJ263" s="7"/>
      <c r="WK263" s="5"/>
      <c r="WT263" s="7"/>
      <c r="WU263" s="7"/>
      <c r="WV263" s="5"/>
      <c r="XE263" s="7"/>
      <c r="XF263" s="7"/>
      <c r="XG263" s="5"/>
      <c r="XT263" s="7"/>
      <c r="XU263" s="7"/>
      <c r="XV263" s="7"/>
      <c r="XW263" s="7"/>
      <c r="XX263" s="7"/>
      <c r="XY263" s="7"/>
      <c r="XZ263" s="7"/>
      <c r="YA263" s="7"/>
      <c r="YB263" s="7"/>
      <c r="YL263" s="7"/>
      <c r="YM263" s="7"/>
      <c r="YN263" s="5"/>
      <c r="YW263" s="7"/>
      <c r="YX263" s="7"/>
      <c r="YY263" s="5"/>
      <c r="ZI263" s="7"/>
      <c r="ZJ263" s="5"/>
    </row>
    <row r="264" spans="1:686">
      <c r="A264" s="215" t="s">
        <v>650</v>
      </c>
      <c r="D264" s="5"/>
      <c r="E264" s="117">
        <v>39817.591375734897</v>
      </c>
      <c r="F264" s="117">
        <v>61479.629101111881</v>
      </c>
      <c r="G264" s="117">
        <v>104103.14840306599</v>
      </c>
      <c r="H264" s="124">
        <v>179539.34927928704</v>
      </c>
      <c r="I264" s="117">
        <v>273351.22431013442</v>
      </c>
      <c r="J264" s="117">
        <v>362578.36026826338</v>
      </c>
      <c r="K264" s="117">
        <v>464175.08351739607</v>
      </c>
      <c r="L264" s="117">
        <v>573775.11789365835</v>
      </c>
      <c r="M264" s="117">
        <v>718867.57281776017</v>
      </c>
      <c r="N264" s="117">
        <v>871771.24902156682</v>
      </c>
      <c r="O264" s="185">
        <v>1024432.8966748663</v>
      </c>
      <c r="P264" s="117">
        <v>218132.74895125968</v>
      </c>
      <c r="Q264" s="117">
        <v>286309.06110578682</v>
      </c>
      <c r="R264" s="117">
        <v>399538.51795473485</v>
      </c>
      <c r="S264" s="124">
        <v>631242.76937799994</v>
      </c>
      <c r="T264" s="117">
        <v>887511.96544088155</v>
      </c>
      <c r="U264" s="117">
        <v>1097132.2927408307</v>
      </c>
      <c r="V264" s="117">
        <v>1319285.5546107464</v>
      </c>
      <c r="W264" s="117">
        <v>1477583.2205265453</v>
      </c>
      <c r="X264" s="117">
        <v>1721822.4225075259</v>
      </c>
      <c r="Y264" s="117">
        <v>2094310.7202898089</v>
      </c>
      <c r="Z264" s="185">
        <v>2642017.5519079501</v>
      </c>
      <c r="AA264" s="117">
        <v>34897.608800993017</v>
      </c>
      <c r="AB264" s="117">
        <v>50199.987794640867</v>
      </c>
      <c r="AC264" s="117">
        <v>73881.376136284322</v>
      </c>
      <c r="AD264" s="124">
        <v>109662.93058594053</v>
      </c>
      <c r="AE264" s="117">
        <v>143848.26489398105</v>
      </c>
      <c r="AF264" s="117">
        <v>167299.37185313835</v>
      </c>
      <c r="AG264" s="117">
        <v>186267.42529118588</v>
      </c>
      <c r="AH264" s="117">
        <v>200445.04950883597</v>
      </c>
      <c r="AI264" s="117">
        <v>221511.32250437792</v>
      </c>
      <c r="AJ264" s="117">
        <v>243603.01682495943</v>
      </c>
      <c r="AK264" s="185">
        <v>271640.88507337688</v>
      </c>
      <c r="AL264" s="117">
        <v>47938.354320342805</v>
      </c>
      <c r="AM264" s="117">
        <v>59099.385155266158</v>
      </c>
      <c r="AN264" s="117">
        <v>85691.64715910393</v>
      </c>
      <c r="AO264" s="124">
        <v>132440.04749505722</v>
      </c>
      <c r="AP264" s="117">
        <v>181684.41894260366</v>
      </c>
      <c r="AQ264" s="117">
        <v>219068.42249323902</v>
      </c>
      <c r="AR264" s="117">
        <v>255303.27632238084</v>
      </c>
      <c r="AS264" s="117">
        <v>274936.69878248835</v>
      </c>
      <c r="AT264" s="117">
        <v>304993.84129861637</v>
      </c>
      <c r="AU264" s="117">
        <v>348579.19074359146</v>
      </c>
      <c r="AV264" s="185">
        <v>406076.82010442787</v>
      </c>
      <c r="AW264" s="117">
        <v>0</v>
      </c>
      <c r="AX264" s="117">
        <v>0</v>
      </c>
      <c r="AY264" s="117">
        <v>0</v>
      </c>
      <c r="AZ264" s="124">
        <v>1525.0357029873037</v>
      </c>
      <c r="BA264" s="117">
        <v>2388.6576982588062</v>
      </c>
      <c r="BB264" s="117">
        <v>3723.3264461605449</v>
      </c>
      <c r="BC264" s="117">
        <v>5731.8414297850732</v>
      </c>
      <c r="BD264" s="117">
        <v>8648.9463369453406</v>
      </c>
      <c r="BE264" s="117">
        <v>12957.404039990744</v>
      </c>
      <c r="BF264" s="117">
        <v>18641.153373227186</v>
      </c>
      <c r="BG264" s="185">
        <v>25622.089478900722</v>
      </c>
      <c r="BH264" s="117">
        <v>4966.9787966249951</v>
      </c>
      <c r="BI264" s="117">
        <v>5112.1487889463715</v>
      </c>
      <c r="BJ264" s="117">
        <v>19787.62175214299</v>
      </c>
      <c r="BK264" s="124">
        <v>27041.869573987799</v>
      </c>
      <c r="BL264" s="117">
        <v>37079.587268240197</v>
      </c>
      <c r="BM264" s="117">
        <v>52460.905178510016</v>
      </c>
      <c r="BN264" s="117">
        <v>76704.679152010562</v>
      </c>
      <c r="BO264" s="117">
        <v>106888.59714245895</v>
      </c>
      <c r="BP264" s="117">
        <v>159260.86820906668</v>
      </c>
      <c r="BQ264" s="117">
        <v>226697.94250391235</v>
      </c>
      <c r="BR264" s="185">
        <v>307316.1669430199</v>
      </c>
      <c r="BS264" s="117">
        <v>0</v>
      </c>
      <c r="BT264" s="117">
        <v>0</v>
      </c>
      <c r="BU264" s="117">
        <v>0</v>
      </c>
      <c r="BV264" s="124">
        <v>1233960.503753721</v>
      </c>
      <c r="BW264" s="117">
        <v>1703241.5683460739</v>
      </c>
      <c r="BX264" s="117">
        <v>2339469.7341129421</v>
      </c>
      <c r="BY264" s="117">
        <v>3182709.3753947532</v>
      </c>
      <c r="BZ264" s="117">
        <v>4266005.4384428663</v>
      </c>
      <c r="CA264" s="117">
        <v>5614380.0230104113</v>
      </c>
      <c r="CB264" s="117">
        <v>7259513.6685157763</v>
      </c>
      <c r="CC264" s="185">
        <v>9247848.3313063793</v>
      </c>
      <c r="CD264" s="117">
        <v>0</v>
      </c>
      <c r="CE264" s="117">
        <v>0</v>
      </c>
      <c r="CF264" s="117">
        <v>0</v>
      </c>
      <c r="CG264" s="124">
        <v>2579.7595096962405</v>
      </c>
      <c r="CH264" s="117">
        <v>3844.7880962628851</v>
      </c>
      <c r="CI264" s="117">
        <v>5752.3950336669513</v>
      </c>
      <c r="CJ264" s="117">
        <v>8497.6627025928556</v>
      </c>
      <c r="CK264" s="117">
        <v>12210.348961074709</v>
      </c>
      <c r="CL264" s="117">
        <v>16888.96768656839</v>
      </c>
      <c r="CM264" s="117">
        <v>22393.262968036739</v>
      </c>
      <c r="CN264" s="185">
        <v>28466.482134841877</v>
      </c>
      <c r="CY264" s="5"/>
      <c r="DJ264" s="5"/>
      <c r="DU264" s="5"/>
      <c r="EF264" s="5"/>
      <c r="EQ264" s="5"/>
      <c r="FB264" s="5"/>
      <c r="FM264" s="5"/>
      <c r="FX264" s="5"/>
      <c r="KD264" s="5"/>
      <c r="KO264" s="5"/>
      <c r="LV264" s="5"/>
      <c r="MG264" s="5"/>
      <c r="OU264" s="157"/>
      <c r="QA264" s="7"/>
      <c r="QB264" s="5"/>
      <c r="QM264" s="5"/>
      <c r="QX264" s="5"/>
      <c r="QZ264" s="7"/>
      <c r="RA264" s="7"/>
      <c r="RB264" s="7"/>
      <c r="RC264" s="7"/>
      <c r="RD264" s="7"/>
      <c r="RE264" s="7"/>
      <c r="RF264" s="7"/>
      <c r="RG264" s="7"/>
      <c r="RH264" s="7"/>
      <c r="SE264" s="5"/>
      <c r="SP264" s="5"/>
      <c r="SZ264" s="7"/>
      <c r="TA264" s="5"/>
      <c r="TL264" s="157"/>
      <c r="TV264" s="7"/>
      <c r="TW264" s="5"/>
      <c r="VA264" s="7"/>
      <c r="VB264" s="7"/>
      <c r="VC264" s="7"/>
      <c r="VD264" s="5"/>
      <c r="VN264" s="7"/>
      <c r="VO264" s="5"/>
      <c r="WI264" s="7"/>
      <c r="WJ264" s="7"/>
      <c r="WK264" s="5"/>
      <c r="WT264" s="7"/>
      <c r="WU264" s="7"/>
      <c r="WV264" s="5"/>
      <c r="XE264" s="7"/>
      <c r="XF264" s="7"/>
      <c r="XG264" s="5"/>
      <c r="XT264" s="7"/>
      <c r="XU264" s="7"/>
      <c r="XV264" s="7"/>
      <c r="XW264" s="7"/>
      <c r="XX264" s="7"/>
      <c r="XY264" s="7"/>
      <c r="XZ264" s="7"/>
      <c r="YA264" s="7"/>
      <c r="YB264" s="7"/>
      <c r="YL264" s="7"/>
      <c r="YM264" s="7"/>
      <c r="YN264" s="5"/>
      <c r="YW264" s="7"/>
      <c r="YX264" s="7"/>
      <c r="YY264" s="5"/>
      <c r="ZI264" s="7"/>
      <c r="ZJ264" s="5"/>
    </row>
    <row r="265" spans="1:686">
      <c r="A265" s="215" t="s">
        <v>651</v>
      </c>
      <c r="D265" s="5"/>
      <c r="E265" s="117">
        <v>41547.799288648734</v>
      </c>
      <c r="F265" s="117">
        <v>64151.125218242043</v>
      </c>
      <c r="G265" s="117">
        <v>108626.77941395617</v>
      </c>
      <c r="H265" s="124">
        <v>187340.93626809039</v>
      </c>
      <c r="I265" s="117">
        <v>285229.25346148468</v>
      </c>
      <c r="J265" s="117">
        <v>378333.61312255048</v>
      </c>
      <c r="K265" s="117">
        <v>484345.07128458261</v>
      </c>
      <c r="L265" s="117">
        <v>598707.59035479953</v>
      </c>
      <c r="M265" s="117">
        <v>750104.78739209485</v>
      </c>
      <c r="N265" s="117">
        <v>909652.67785613437</v>
      </c>
      <c r="O265" s="185">
        <v>1068947.908910634</v>
      </c>
      <c r="P265" s="117">
        <v>227611.34861691188</v>
      </c>
      <c r="Q265" s="117">
        <v>298750.15023118397</v>
      </c>
      <c r="R265" s="117">
        <v>416899.80680708913</v>
      </c>
      <c r="S265" s="124">
        <v>658672.38520385919</v>
      </c>
      <c r="T265" s="117">
        <v>926077.34236313181</v>
      </c>
      <c r="U265" s="117">
        <v>1144806.3918623182</v>
      </c>
      <c r="V265" s="117">
        <v>1376613.0037626512</v>
      </c>
      <c r="W265" s="117">
        <v>1541789.2165796019</v>
      </c>
      <c r="X265" s="117">
        <v>1796641.3996105639</v>
      </c>
      <c r="Y265" s="117">
        <v>2185315.6514540021</v>
      </c>
      <c r="Z265" s="185">
        <v>2756821.9905705852</v>
      </c>
      <c r="AA265" s="117">
        <v>36414.026967011101</v>
      </c>
      <c r="AB265" s="117">
        <v>52381.345659581842</v>
      </c>
      <c r="AC265" s="117">
        <v>77091.769763606106</v>
      </c>
      <c r="AD265" s="124">
        <v>114428.15278290001</v>
      </c>
      <c r="AE265" s="117">
        <v>150098.95533114293</v>
      </c>
      <c r="AF265" s="117">
        <v>174569.09391807183</v>
      </c>
      <c r="AG265" s="117">
        <v>194361.37910938507</v>
      </c>
      <c r="AH265" s="117">
        <v>209155.06589155647</v>
      </c>
      <c r="AI265" s="117">
        <v>231136.73471290446</v>
      </c>
      <c r="AJ265" s="117">
        <v>254188.39728582889</v>
      </c>
      <c r="AK265" s="185">
        <v>283444.58384371607</v>
      </c>
      <c r="AL265" s="117">
        <v>50021.436624202855</v>
      </c>
      <c r="AM265" s="117">
        <v>61667.451688449233</v>
      </c>
      <c r="AN265" s="117">
        <v>89415.236679781345</v>
      </c>
      <c r="AO265" s="124">
        <v>138195.01182728642</v>
      </c>
      <c r="AP265" s="117">
        <v>189579.21740195836</v>
      </c>
      <c r="AQ265" s="117">
        <v>228587.68444317201</v>
      </c>
      <c r="AR265" s="117">
        <v>266397.07291595027</v>
      </c>
      <c r="AS265" s="117">
        <v>286883.62965693232</v>
      </c>
      <c r="AT265" s="117">
        <v>318246.84981470741</v>
      </c>
      <c r="AU265" s="117">
        <v>363726.14336698299</v>
      </c>
      <c r="AV265" s="185">
        <v>423722.20680987579</v>
      </c>
      <c r="AW265" s="117">
        <v>0</v>
      </c>
      <c r="AX265" s="117">
        <v>0</v>
      </c>
      <c r="AY265" s="117">
        <v>0</v>
      </c>
      <c r="AZ265" s="124">
        <v>1591.3036199962851</v>
      </c>
      <c r="BA265" s="117">
        <v>2492.4529010939864</v>
      </c>
      <c r="BB265" s="117">
        <v>3885.1175402978533</v>
      </c>
      <c r="BC265" s="117">
        <v>5980.9094552511269</v>
      </c>
      <c r="BD265" s="117">
        <v>9024.7723524675803</v>
      </c>
      <c r="BE265" s="117">
        <v>13520.446839010072</v>
      </c>
      <c r="BF265" s="117">
        <v>19451.174953652921</v>
      </c>
      <c r="BG265" s="185">
        <v>26735.45437606606</v>
      </c>
      <c r="BH265" s="117">
        <v>5182.8106870098309</v>
      </c>
      <c r="BI265" s="117">
        <v>5334.2888024685881</v>
      </c>
      <c r="BJ265" s="117">
        <v>20647.460294616147</v>
      </c>
      <c r="BK265" s="124">
        <v>28216.929518608416</v>
      </c>
      <c r="BL265" s="117">
        <v>38690.819921774957</v>
      </c>
      <c r="BM265" s="117">
        <v>54740.508477065036</v>
      </c>
      <c r="BN265" s="117">
        <v>80037.758619478438</v>
      </c>
      <c r="BO265" s="117">
        <v>111533.26875953366</v>
      </c>
      <c r="BP265" s="117">
        <v>166181.28874499569</v>
      </c>
      <c r="BQ265" s="117">
        <v>236548.73992989215</v>
      </c>
      <c r="BR265" s="185">
        <v>320670.07521375315</v>
      </c>
      <c r="BS265" s="117">
        <v>0</v>
      </c>
      <c r="BT265" s="117">
        <v>0</v>
      </c>
      <c r="BU265" s="117">
        <v>0</v>
      </c>
      <c r="BV265" s="124">
        <v>1287580.226947699</v>
      </c>
      <c r="BW265" s="117">
        <v>1777253.1373509837</v>
      </c>
      <c r="BX265" s="117">
        <v>2441127.5858904999</v>
      </c>
      <c r="BY265" s="117">
        <v>3321008.9340047673</v>
      </c>
      <c r="BZ265" s="117">
        <v>4451377.825282352</v>
      </c>
      <c r="CA265" s="117">
        <v>5858343.7238533972</v>
      </c>
      <c r="CB265" s="117">
        <v>7574964.2534210468</v>
      </c>
      <c r="CC265" s="185">
        <v>9649698.0600283202</v>
      </c>
      <c r="CD265" s="117">
        <v>0</v>
      </c>
      <c r="CE265" s="117">
        <v>0</v>
      </c>
      <c r="CF265" s="117">
        <v>0</v>
      </c>
      <c r="CG265" s="124">
        <v>2691.8587141652288</v>
      </c>
      <c r="CH265" s="117">
        <v>4011.8570574626378</v>
      </c>
      <c r="CI265" s="117">
        <v>6002.3560026726927</v>
      </c>
      <c r="CJ265" s="117">
        <v>8866.9150792223136</v>
      </c>
      <c r="CK265" s="117">
        <v>12740.929984404029</v>
      </c>
      <c r="CL265" s="117">
        <v>17622.850153260333</v>
      </c>
      <c r="CM265" s="117">
        <v>23366.326484927806</v>
      </c>
      <c r="CN265" s="185">
        <v>29703.445341172737</v>
      </c>
      <c r="CY265" s="5"/>
      <c r="DJ265" s="5"/>
      <c r="DU265" s="5"/>
      <c r="EF265" s="5"/>
      <c r="EQ265" s="5"/>
      <c r="FB265" s="5"/>
      <c r="FM265" s="5"/>
      <c r="FX265" s="5"/>
      <c r="KD265" s="5"/>
      <c r="KO265" s="5"/>
      <c r="LV265" s="5"/>
      <c r="MG265" s="5"/>
      <c r="OU265" s="157"/>
      <c r="QA265" s="7"/>
      <c r="QB265" s="5"/>
      <c r="QM265" s="5"/>
      <c r="QX265" s="5"/>
      <c r="QZ265" s="7"/>
      <c r="RA265" s="7"/>
      <c r="RB265" s="7"/>
      <c r="RC265" s="7"/>
      <c r="RD265" s="7"/>
      <c r="RE265" s="7"/>
      <c r="RF265" s="7"/>
      <c r="RG265" s="7"/>
      <c r="RH265" s="7"/>
      <c r="SE265" s="5"/>
      <c r="SP265" s="5"/>
      <c r="SZ265" s="7"/>
      <c r="TA265" s="5"/>
      <c r="TL265" s="157"/>
      <c r="TV265" s="7"/>
      <c r="TW265" s="5"/>
      <c r="VA265" s="7"/>
      <c r="VB265" s="7"/>
      <c r="VC265" s="7"/>
      <c r="VD265" s="5"/>
      <c r="VN265" s="7"/>
      <c r="VO265" s="5"/>
      <c r="WI265" s="7"/>
      <c r="WJ265" s="7"/>
      <c r="WK265" s="5"/>
      <c r="WT265" s="7"/>
      <c r="WU265" s="7"/>
      <c r="WV265" s="5"/>
      <c r="XE265" s="7"/>
      <c r="XF265" s="7"/>
      <c r="XG265" s="5"/>
      <c r="XT265" s="7"/>
      <c r="XU265" s="7"/>
      <c r="XV265" s="7"/>
      <c r="XW265" s="7"/>
      <c r="XX265" s="7"/>
      <c r="XY265" s="7"/>
      <c r="XZ265" s="7"/>
      <c r="YA265" s="7"/>
      <c r="YB265" s="7"/>
      <c r="YL265" s="7"/>
      <c r="YM265" s="7"/>
      <c r="YN265" s="5"/>
      <c r="YW265" s="7"/>
      <c r="YX265" s="7"/>
      <c r="YY265" s="5"/>
      <c r="ZI265" s="7"/>
      <c r="ZJ265" s="5"/>
    </row>
    <row r="266" spans="1:686">
      <c r="A266" s="215" t="s">
        <v>652</v>
      </c>
      <c r="D266" s="5"/>
      <c r="E266" s="117">
        <v>8800.8483939483212</v>
      </c>
      <c r="F266" s="117">
        <v>13588.790188971408</v>
      </c>
      <c r="G266" s="117">
        <v>23009.830448619825</v>
      </c>
      <c r="H266" s="124">
        <v>39683.429839959193</v>
      </c>
      <c r="I266" s="117">
        <v>60418.579049479813</v>
      </c>
      <c r="J266" s="117">
        <v>80140.385785026054</v>
      </c>
      <c r="K266" s="117">
        <v>102596.21533790036</v>
      </c>
      <c r="L266" s="117">
        <v>126821.01622654936</v>
      </c>
      <c r="M266" s="117">
        <v>158890.68146181977</v>
      </c>
      <c r="N266" s="117">
        <v>192686.81552418275</v>
      </c>
      <c r="O266" s="185">
        <v>226429.50372242846</v>
      </c>
      <c r="P266" s="117">
        <v>48213.696181661471</v>
      </c>
      <c r="Q266" s="117">
        <v>63282.64853662836</v>
      </c>
      <c r="R266" s="117">
        <v>88309.659187603786</v>
      </c>
      <c r="S266" s="124">
        <v>139523.05303071151</v>
      </c>
      <c r="T266" s="117">
        <v>196165.98380591584</v>
      </c>
      <c r="U266" s="117">
        <v>242498.21509592279</v>
      </c>
      <c r="V266" s="117">
        <v>291600.53966565989</v>
      </c>
      <c r="W266" s="117">
        <v>326588.93657567777</v>
      </c>
      <c r="X266" s="117">
        <v>380572.92944248253</v>
      </c>
      <c r="Y266" s="117">
        <v>462903.61590121366</v>
      </c>
      <c r="Z266" s="185">
        <v>583962.81986474362</v>
      </c>
      <c r="AA266" s="117">
        <v>7713.3888253226269</v>
      </c>
      <c r="AB266" s="117">
        <v>11095.660653846775</v>
      </c>
      <c r="AC266" s="117">
        <v>16329.937800003576</v>
      </c>
      <c r="AD266" s="124">
        <v>24238.704381076543</v>
      </c>
      <c r="AE266" s="117">
        <v>31794.654608047003</v>
      </c>
      <c r="AF266" s="117">
        <v>36978.037497834077</v>
      </c>
      <c r="AG266" s="117">
        <v>41170.527144192492</v>
      </c>
      <c r="AH266" s="117">
        <v>44304.195291025084</v>
      </c>
      <c r="AI266" s="117">
        <v>48960.45713436581</v>
      </c>
      <c r="AJ266" s="117">
        <v>53843.355830749708</v>
      </c>
      <c r="AK266" s="185">
        <v>60040.546333028542</v>
      </c>
      <c r="AL266" s="117">
        <v>10595.773728438584</v>
      </c>
      <c r="AM266" s="117">
        <v>13062.686891804933</v>
      </c>
      <c r="AN266" s="117">
        <v>18940.351970525662</v>
      </c>
      <c r="AO266" s="124">
        <v>29273.111180743814</v>
      </c>
      <c r="AP266" s="117">
        <v>40157.546232491972</v>
      </c>
      <c r="AQ266" s="117">
        <v>48420.506615275677</v>
      </c>
      <c r="AR266" s="117">
        <v>56429.461304897486</v>
      </c>
      <c r="AS266" s="117">
        <v>60769.019865427734</v>
      </c>
      <c r="AT266" s="117">
        <v>67412.526476389714</v>
      </c>
      <c r="AU266" s="117">
        <v>77046.145187471848</v>
      </c>
      <c r="AV266" s="185">
        <v>89754.803021138985</v>
      </c>
      <c r="AW266" s="117">
        <v>0</v>
      </c>
      <c r="AX266" s="117">
        <v>0</v>
      </c>
      <c r="AY266" s="117">
        <v>0</v>
      </c>
      <c r="AZ266" s="124">
        <v>337.07734580672997</v>
      </c>
      <c r="BA266" s="117">
        <v>527.96289582613588</v>
      </c>
      <c r="BB266" s="117">
        <v>822.96366936549964</v>
      </c>
      <c r="BC266" s="117">
        <v>1266.9039302082419</v>
      </c>
      <c r="BD266" s="117">
        <v>1911.6691008960581</v>
      </c>
      <c r="BE266" s="117">
        <v>2863.9638728177738</v>
      </c>
      <c r="BF266" s="117">
        <v>4120.2373732976403</v>
      </c>
      <c r="BG266" s="185">
        <v>5663.2279418887629</v>
      </c>
      <c r="BH266" s="117">
        <v>1097.8471036219391</v>
      </c>
      <c r="BI266" s="117">
        <v>1129.9339036926651</v>
      </c>
      <c r="BJ266" s="117">
        <v>4373.6412249067225</v>
      </c>
      <c r="BK266" s="124">
        <v>5977.0414579778935</v>
      </c>
      <c r="BL266" s="117">
        <v>8195.6683389370774</v>
      </c>
      <c r="BM266" s="117">
        <v>11595.389136094182</v>
      </c>
      <c r="BN266" s="117">
        <v>16953.96857597441</v>
      </c>
      <c r="BO266" s="117">
        <v>23625.493838771268</v>
      </c>
      <c r="BP266" s="117">
        <v>35201.292750973415</v>
      </c>
      <c r="BQ266" s="117">
        <v>50106.842449770324</v>
      </c>
      <c r="BR266" s="185">
        <v>67925.822562560614</v>
      </c>
      <c r="BS266" s="117">
        <v>0</v>
      </c>
      <c r="BT266" s="117">
        <v>0</v>
      </c>
      <c r="BU266" s="117">
        <v>0</v>
      </c>
      <c r="BV266" s="124">
        <v>0</v>
      </c>
      <c r="BW266" s="117">
        <v>0</v>
      </c>
      <c r="BX266" s="117">
        <v>0</v>
      </c>
      <c r="BY266" s="117">
        <v>0</v>
      </c>
      <c r="BZ266" s="117">
        <v>0</v>
      </c>
      <c r="CA266" s="117">
        <v>0</v>
      </c>
      <c r="CB266" s="117">
        <v>0</v>
      </c>
      <c r="CC266" s="185">
        <v>0</v>
      </c>
      <c r="CD266" s="117">
        <v>0</v>
      </c>
      <c r="CE266" s="117">
        <v>0</v>
      </c>
      <c r="CF266" s="117">
        <v>0</v>
      </c>
      <c r="CG266" s="124">
        <v>0</v>
      </c>
      <c r="CH266" s="117">
        <v>0</v>
      </c>
      <c r="CI266" s="117">
        <v>0</v>
      </c>
      <c r="CJ266" s="117">
        <v>0</v>
      </c>
      <c r="CK266" s="117">
        <v>0</v>
      </c>
      <c r="CL266" s="117">
        <v>0</v>
      </c>
      <c r="CM266" s="117">
        <v>0</v>
      </c>
      <c r="CN266" s="185">
        <v>0</v>
      </c>
      <c r="CY266" s="5"/>
      <c r="DJ266" s="5"/>
      <c r="DU266" s="5"/>
      <c r="EF266" s="5"/>
      <c r="EQ266" s="5"/>
      <c r="FB266" s="5"/>
      <c r="FM266" s="5"/>
      <c r="FX266" s="5"/>
      <c r="KD266" s="5"/>
      <c r="KO266" s="5"/>
      <c r="LV266" s="5"/>
      <c r="MG266" s="5"/>
      <c r="OU266" s="157"/>
      <c r="QA266" s="7"/>
      <c r="QB266" s="5"/>
      <c r="QM266" s="5"/>
      <c r="QX266" s="5"/>
      <c r="QZ266" s="7"/>
      <c r="RA266" s="7"/>
      <c r="RB266" s="7"/>
      <c r="RC266" s="7"/>
      <c r="RD266" s="7"/>
      <c r="RE266" s="7"/>
      <c r="RF266" s="7"/>
      <c r="RG266" s="7"/>
      <c r="RH266" s="7"/>
      <c r="SE266" s="5"/>
      <c r="SP266" s="5"/>
      <c r="SZ266" s="7"/>
      <c r="TA266" s="5"/>
      <c r="TL266" s="157"/>
      <c r="TV266" s="7"/>
      <c r="TW266" s="5"/>
      <c r="VA266" s="7"/>
      <c r="VB266" s="7"/>
      <c r="VC266" s="7"/>
      <c r="VD266" s="5"/>
      <c r="VN266" s="7"/>
      <c r="VO266" s="5"/>
      <c r="WI266" s="7"/>
      <c r="WJ266" s="7"/>
      <c r="WK266" s="5"/>
      <c r="WT266" s="7"/>
      <c r="WU266" s="7"/>
      <c r="WV266" s="5"/>
      <c r="XE266" s="7"/>
      <c r="XF266" s="7"/>
      <c r="XG266" s="5"/>
      <c r="XT266" s="7"/>
      <c r="XU266" s="7"/>
      <c r="XV266" s="7"/>
      <c r="XW266" s="7"/>
      <c r="XX266" s="7"/>
      <c r="XY266" s="7"/>
      <c r="XZ266" s="7"/>
      <c r="YA266" s="7"/>
      <c r="YB266" s="7"/>
      <c r="YL266" s="7"/>
      <c r="YM266" s="7"/>
      <c r="YN266" s="5"/>
      <c r="YW266" s="7"/>
      <c r="YX266" s="7"/>
      <c r="YY266" s="5"/>
      <c r="ZI266" s="7"/>
      <c r="ZJ266" s="5"/>
    </row>
    <row r="267" spans="1:686">
      <c r="A267" s="215" t="s">
        <v>653</v>
      </c>
      <c r="D267" s="5"/>
      <c r="E267" s="117">
        <v>41582.190845555851</v>
      </c>
      <c r="F267" s="117">
        <v>64204.226877328038</v>
      </c>
      <c r="G267" s="117">
        <v>108716.6961876437</v>
      </c>
      <c r="H267" s="124">
        <v>187496.00937860427</v>
      </c>
      <c r="I267" s="117">
        <v>285465.34141491773</v>
      </c>
      <c r="J267" s="117">
        <v>378646.77309501573</v>
      </c>
      <c r="K267" s="117">
        <v>484745.96798212244</v>
      </c>
      <c r="L267" s="117">
        <v>599203.14814254607</v>
      </c>
      <c r="M267" s="117">
        <v>750725.65252239374</v>
      </c>
      <c r="N267" s="117">
        <v>910405.58970181248</v>
      </c>
      <c r="O267" s="185">
        <v>1069832.7063856199</v>
      </c>
      <c r="P267" s="117">
        <v>227799.75591603934</v>
      </c>
      <c r="Q267" s="117">
        <v>298997.44330009737</v>
      </c>
      <c r="R267" s="117">
        <v>417244.89929515973</v>
      </c>
      <c r="S267" s="124">
        <v>659217.6070737713</v>
      </c>
      <c r="T267" s="117">
        <v>926843.86859361455</v>
      </c>
      <c r="U267" s="117">
        <v>1145753.9881786874</v>
      </c>
      <c r="V267" s="117">
        <v>1377752.4385163386</v>
      </c>
      <c r="W267" s="117">
        <v>1543065.3748673012</v>
      </c>
      <c r="X267" s="117">
        <v>1798128.4878353272</v>
      </c>
      <c r="Y267" s="117">
        <v>2187124.4187786947</v>
      </c>
      <c r="Z267" s="185">
        <v>2759103.8876732499</v>
      </c>
      <c r="AA267" s="117">
        <v>36444.168998649235</v>
      </c>
      <c r="AB267" s="117">
        <v>52424.704779943611</v>
      </c>
      <c r="AC267" s="117">
        <v>77155.583155224667</v>
      </c>
      <c r="AD267" s="124">
        <v>114522.87169450517</v>
      </c>
      <c r="AE267" s="117">
        <v>150223.19418373791</v>
      </c>
      <c r="AF267" s="117">
        <v>174713.59086666032</v>
      </c>
      <c r="AG267" s="117">
        <v>194522.25374119994</v>
      </c>
      <c r="AH267" s="117">
        <v>209328.18616499042</v>
      </c>
      <c r="AI267" s="117">
        <v>231328.04763521402</v>
      </c>
      <c r="AJ267" s="117">
        <v>254398.78687738313</v>
      </c>
      <c r="AK267" s="185">
        <v>283679.19869257149</v>
      </c>
      <c r="AL267" s="117">
        <v>50062.842309069238</v>
      </c>
      <c r="AM267" s="117">
        <v>61718.497464889195</v>
      </c>
      <c r="AN267" s="117">
        <v>89489.25092971242</v>
      </c>
      <c r="AO267" s="124">
        <v>138309.4039658572</v>
      </c>
      <c r="AP267" s="117">
        <v>189736.1345796556</v>
      </c>
      <c r="AQ267" s="117">
        <v>228776.89446967561</v>
      </c>
      <c r="AR267" s="117">
        <v>266617.57212838781</v>
      </c>
      <c r="AS267" s="117">
        <v>287121.08683827391</v>
      </c>
      <c r="AT267" s="117">
        <v>318510.2641738723</v>
      </c>
      <c r="AU267" s="117">
        <v>364027.19642667298</v>
      </c>
      <c r="AV267" s="185">
        <v>424072.9332910782</v>
      </c>
      <c r="AW267" s="117">
        <v>0</v>
      </c>
      <c r="AX267" s="117">
        <v>0</v>
      </c>
      <c r="AY267" s="117">
        <v>0</v>
      </c>
      <c r="AZ267" s="124">
        <v>1592.6208355874985</v>
      </c>
      <c r="BA267" s="117">
        <v>2494.5159366953721</v>
      </c>
      <c r="BB267" s="117">
        <v>3888.3333880569307</v>
      </c>
      <c r="BC267" s="117">
        <v>5985.859906883752</v>
      </c>
      <c r="BD267" s="117">
        <v>9032.2422698261616</v>
      </c>
      <c r="BE267" s="117">
        <v>13531.637774102734</v>
      </c>
      <c r="BF267" s="117">
        <v>19467.274527030175</v>
      </c>
      <c r="BG267" s="185">
        <v>26757.584044244795</v>
      </c>
      <c r="BH267" s="117">
        <v>5187.1008042177918</v>
      </c>
      <c r="BI267" s="117">
        <v>5338.7043070211785</v>
      </c>
      <c r="BJ267" s="117">
        <v>20664.551411784025</v>
      </c>
      <c r="BK267" s="124">
        <v>28240.286330615269</v>
      </c>
      <c r="BL267" s="117">
        <v>38722.844815368881</v>
      </c>
      <c r="BM267" s="117">
        <v>54785.8191117346</v>
      </c>
      <c r="BN267" s="117">
        <v>80104.006579892157</v>
      </c>
      <c r="BO267" s="117">
        <v>111625.58624609477</v>
      </c>
      <c r="BP267" s="117">
        <v>166318.83775044678</v>
      </c>
      <c r="BQ267" s="117">
        <v>236744.52932589894</v>
      </c>
      <c r="BR267" s="185">
        <v>320935.50262185</v>
      </c>
      <c r="BS267" s="117">
        <v>0</v>
      </c>
      <c r="BT267" s="117">
        <v>0</v>
      </c>
      <c r="BU267" s="117">
        <v>0</v>
      </c>
      <c r="BV267" s="124">
        <v>0</v>
      </c>
      <c r="BW267" s="117">
        <v>0</v>
      </c>
      <c r="BX267" s="117">
        <v>0</v>
      </c>
      <c r="BY267" s="117">
        <v>0</v>
      </c>
      <c r="BZ267" s="117">
        <v>0</v>
      </c>
      <c r="CA267" s="117">
        <v>0</v>
      </c>
      <c r="CB267" s="117">
        <v>0</v>
      </c>
      <c r="CC267" s="185">
        <v>0</v>
      </c>
      <c r="CD267" s="117">
        <v>0</v>
      </c>
      <c r="CE267" s="117">
        <v>0</v>
      </c>
      <c r="CF267" s="117">
        <v>0</v>
      </c>
      <c r="CG267" s="124">
        <v>0</v>
      </c>
      <c r="CH267" s="117">
        <v>0</v>
      </c>
      <c r="CI267" s="117">
        <v>0</v>
      </c>
      <c r="CJ267" s="117">
        <v>0</v>
      </c>
      <c r="CK267" s="117">
        <v>0</v>
      </c>
      <c r="CL267" s="117">
        <v>0</v>
      </c>
      <c r="CM267" s="117">
        <v>0</v>
      </c>
      <c r="CN267" s="185">
        <v>0</v>
      </c>
      <c r="CY267" s="5"/>
      <c r="DJ267" s="5"/>
      <c r="DU267" s="5"/>
      <c r="EF267" s="5"/>
      <c r="EQ267" s="5"/>
      <c r="FB267" s="5"/>
      <c r="FM267" s="5"/>
      <c r="FX267" s="5"/>
      <c r="KD267" s="5"/>
      <c r="KO267" s="5"/>
      <c r="LV267" s="5"/>
      <c r="MG267" s="5"/>
      <c r="OU267" s="157"/>
      <c r="QA267" s="7"/>
      <c r="QB267" s="5"/>
      <c r="QM267" s="5"/>
      <c r="QX267" s="5"/>
      <c r="QZ267" s="7"/>
      <c r="RA267" s="7"/>
      <c r="RB267" s="7"/>
      <c r="RC267" s="7"/>
      <c r="RD267" s="7"/>
      <c r="RE267" s="7"/>
      <c r="RF267" s="7"/>
      <c r="RG267" s="7"/>
      <c r="RH267" s="7"/>
      <c r="SE267" s="5"/>
      <c r="SP267" s="5"/>
      <c r="SZ267" s="7"/>
      <c r="TA267" s="5"/>
      <c r="TL267" s="157"/>
      <c r="TV267" s="7"/>
      <c r="TW267" s="5"/>
      <c r="VA267" s="7"/>
      <c r="VB267" s="7"/>
      <c r="VC267" s="7"/>
      <c r="VD267" s="5"/>
      <c r="VN267" s="7"/>
      <c r="VO267" s="5"/>
      <c r="WI267" s="7"/>
      <c r="WJ267" s="7"/>
      <c r="WK267" s="5"/>
      <c r="WT267" s="7"/>
      <c r="WU267" s="7"/>
      <c r="WV267" s="5"/>
      <c r="XE267" s="7"/>
      <c r="XF267" s="7"/>
      <c r="XG267" s="5"/>
      <c r="XT267" s="7"/>
      <c r="XU267" s="7"/>
      <c r="XV267" s="7"/>
      <c r="XW267" s="7"/>
      <c r="XX267" s="7"/>
      <c r="XY267" s="7"/>
      <c r="XZ267" s="7"/>
      <c r="YA267" s="7"/>
      <c r="YB267" s="7"/>
      <c r="YL267" s="7"/>
      <c r="YM267" s="7"/>
      <c r="YN267" s="5"/>
      <c r="YW267" s="7"/>
      <c r="YX267" s="7"/>
      <c r="YY267" s="5"/>
      <c r="ZI267" s="7"/>
      <c r="ZJ267" s="5"/>
    </row>
    <row r="268" spans="1:686">
      <c r="A268" s="215" t="s">
        <v>654</v>
      </c>
      <c r="D268" s="5"/>
      <c r="E268" s="117">
        <v>59497.154045792187</v>
      </c>
      <c r="F268" s="117">
        <v>91865.500572095058</v>
      </c>
      <c r="G268" s="117">
        <v>155555.39255857019</v>
      </c>
      <c r="H268" s="124">
        <v>268275.40170751658</v>
      </c>
      <c r="I268" s="117">
        <v>408453.13076880778</v>
      </c>
      <c r="J268" s="117">
        <v>541780.14814065618</v>
      </c>
      <c r="K268" s="117">
        <v>693590.32475498109</v>
      </c>
      <c r="L268" s="117">
        <v>857359.40641744121</v>
      </c>
      <c r="M268" s="117">
        <v>1074162.7766426208</v>
      </c>
      <c r="N268" s="117">
        <v>1302638.019709423</v>
      </c>
      <c r="O268" s="185">
        <v>1530751.5569712203</v>
      </c>
      <c r="P268" s="117">
        <v>325943.31596597424</v>
      </c>
      <c r="Q268" s="117">
        <v>427815.28778503934</v>
      </c>
      <c r="R268" s="117">
        <v>597007.6021340359</v>
      </c>
      <c r="S268" s="124">
        <v>943230.03959659161</v>
      </c>
      <c r="T268" s="117">
        <v>1326158.4680806792</v>
      </c>
      <c r="U268" s="117">
        <v>1639382.1618345864</v>
      </c>
      <c r="V268" s="117">
        <v>1971333.0783140357</v>
      </c>
      <c r="W268" s="117">
        <v>2207868.262976503</v>
      </c>
      <c r="X268" s="117">
        <v>2572820.9536516094</v>
      </c>
      <c r="Y268" s="117">
        <v>3129408.9732787693</v>
      </c>
      <c r="Z268" s="185">
        <v>3947815.9030771088</v>
      </c>
      <c r="AA268" s="117">
        <v>52145.504911876465</v>
      </c>
      <c r="AB268" s="117">
        <v>75010.976398104875</v>
      </c>
      <c r="AC268" s="117">
        <v>110396.72328784836</v>
      </c>
      <c r="AD268" s="124">
        <v>163863.05772781809</v>
      </c>
      <c r="AE268" s="117">
        <v>214944.25093536702</v>
      </c>
      <c r="AF268" s="117">
        <v>249985.9020802289</v>
      </c>
      <c r="AG268" s="117">
        <v>278328.77848590072</v>
      </c>
      <c r="AH268" s="117">
        <v>299513.59566982993</v>
      </c>
      <c r="AI268" s="117">
        <v>330991.72397834877</v>
      </c>
      <c r="AJ268" s="117">
        <v>364002.08401946962</v>
      </c>
      <c r="AK268" s="185">
        <v>405897.45713240484</v>
      </c>
      <c r="AL268" s="117">
        <v>71631.546589162841</v>
      </c>
      <c r="AM268" s="117">
        <v>88308.837905682492</v>
      </c>
      <c r="AN268" s="117">
        <v>128044.13715918237</v>
      </c>
      <c r="AO268" s="124">
        <v>197897.60343081568</v>
      </c>
      <c r="AP268" s="117">
        <v>271480.65612767346</v>
      </c>
      <c r="AQ268" s="117">
        <v>327341.43952637765</v>
      </c>
      <c r="AR268" s="117">
        <v>381485.10901019629</v>
      </c>
      <c r="AS268" s="117">
        <v>410822.21504455776</v>
      </c>
      <c r="AT268" s="117">
        <v>455734.88611270778</v>
      </c>
      <c r="AU268" s="117">
        <v>520861.98902725213</v>
      </c>
      <c r="AV268" s="185">
        <v>606777.39522265526</v>
      </c>
      <c r="AW268" s="117">
        <v>0</v>
      </c>
      <c r="AX268" s="117">
        <v>0</v>
      </c>
      <c r="AY268" s="117">
        <v>0</v>
      </c>
      <c r="AZ268" s="124">
        <v>2278.7738035119633</v>
      </c>
      <c r="BA268" s="117">
        <v>3569.2348466743319</v>
      </c>
      <c r="BB268" s="117">
        <v>5563.5541847681843</v>
      </c>
      <c r="BC268" s="117">
        <v>8564.7633832540505</v>
      </c>
      <c r="BD268" s="117">
        <v>12923.626811844562</v>
      </c>
      <c r="BE268" s="117">
        <v>19361.509167983026</v>
      </c>
      <c r="BF268" s="117">
        <v>27854.411512715033</v>
      </c>
      <c r="BG268" s="185">
        <v>38285.624651441809</v>
      </c>
      <c r="BH268" s="117">
        <v>7421.8729057798646</v>
      </c>
      <c r="BI268" s="117">
        <v>7638.7921391525515</v>
      </c>
      <c r="BJ268" s="117">
        <v>29567.513727226065</v>
      </c>
      <c r="BK268" s="124">
        <v>40407.122182439583</v>
      </c>
      <c r="BL268" s="117">
        <v>55405.910639509893</v>
      </c>
      <c r="BM268" s="117">
        <v>78389.33619253253</v>
      </c>
      <c r="BN268" s="117">
        <v>114615.42252574566</v>
      </c>
      <c r="BO268" s="117">
        <v>159717.52929139079</v>
      </c>
      <c r="BP268" s="117">
        <v>237974.4237668291</v>
      </c>
      <c r="BQ268" s="117">
        <v>338741.79634500819</v>
      </c>
      <c r="BR268" s="185">
        <v>459204.99288667226</v>
      </c>
      <c r="BS268" s="117">
        <v>0</v>
      </c>
      <c r="BT268" s="117">
        <v>0</v>
      </c>
      <c r="BU268" s="117">
        <v>0</v>
      </c>
      <c r="BV268" s="124">
        <v>0</v>
      </c>
      <c r="BW268" s="117">
        <v>0</v>
      </c>
      <c r="BX268" s="117">
        <v>0</v>
      </c>
      <c r="BY268" s="117">
        <v>0</v>
      </c>
      <c r="BZ268" s="117">
        <v>0</v>
      </c>
      <c r="CA268" s="117">
        <v>0</v>
      </c>
      <c r="CB268" s="117">
        <v>0</v>
      </c>
      <c r="CC268" s="185">
        <v>0</v>
      </c>
      <c r="CD268" s="117">
        <v>0</v>
      </c>
      <c r="CE268" s="117">
        <v>0</v>
      </c>
      <c r="CF268" s="117">
        <v>0</v>
      </c>
      <c r="CG268" s="124">
        <v>0</v>
      </c>
      <c r="CH268" s="117">
        <v>0</v>
      </c>
      <c r="CI268" s="117">
        <v>0</v>
      </c>
      <c r="CJ268" s="117">
        <v>0</v>
      </c>
      <c r="CK268" s="117">
        <v>0</v>
      </c>
      <c r="CL268" s="117">
        <v>0</v>
      </c>
      <c r="CM268" s="117">
        <v>0</v>
      </c>
      <c r="CN268" s="185">
        <v>0</v>
      </c>
      <c r="CY268" s="5"/>
      <c r="DJ268" s="5"/>
      <c r="DU268" s="5"/>
      <c r="EF268" s="5"/>
      <c r="EQ268" s="5"/>
      <c r="FB268" s="5"/>
      <c r="FM268" s="5"/>
      <c r="FX268" s="5"/>
      <c r="KD268" s="5"/>
      <c r="KO268" s="5"/>
      <c r="LV268" s="5"/>
      <c r="MG268" s="5"/>
      <c r="OU268" s="157"/>
      <c r="QA268" s="7"/>
      <c r="QB268" s="5"/>
      <c r="QM268" s="5"/>
      <c r="QX268" s="5"/>
      <c r="QZ268" s="7"/>
      <c r="RA268" s="7"/>
      <c r="RB268" s="7"/>
      <c r="RC268" s="7"/>
      <c r="RD268" s="7"/>
      <c r="RE268" s="7"/>
      <c r="RF268" s="7"/>
      <c r="RG268" s="7"/>
      <c r="RH268" s="7"/>
      <c r="SE268" s="5"/>
      <c r="SP268" s="5"/>
      <c r="SZ268" s="7"/>
      <c r="TA268" s="5"/>
      <c r="TL268" s="157"/>
      <c r="TV268" s="7"/>
      <c r="TW268" s="5"/>
      <c r="VA268" s="7"/>
      <c r="VB268" s="7"/>
      <c r="VC268" s="7"/>
      <c r="VD268" s="5"/>
      <c r="VN268" s="7"/>
      <c r="VO268" s="5"/>
      <c r="WI268" s="7"/>
      <c r="WJ268" s="7"/>
      <c r="WK268" s="5"/>
      <c r="WT268" s="7"/>
      <c r="WU268" s="7"/>
      <c r="WV268" s="5"/>
      <c r="XE268" s="7"/>
      <c r="XF268" s="7"/>
      <c r="XG268" s="5"/>
      <c r="XT268" s="7"/>
      <c r="XU268" s="7"/>
      <c r="XV268" s="7"/>
      <c r="XW268" s="7"/>
      <c r="XX268" s="7"/>
      <c r="XY268" s="7"/>
      <c r="XZ268" s="7"/>
      <c r="YA268" s="7"/>
      <c r="YB268" s="7"/>
      <c r="YL268" s="7"/>
      <c r="YM268" s="7"/>
      <c r="YN268" s="5"/>
      <c r="YW268" s="7"/>
      <c r="YX268" s="7"/>
      <c r="YY268" s="5"/>
      <c r="ZI268" s="7"/>
      <c r="ZJ268" s="5"/>
    </row>
    <row r="269" spans="1:686">
      <c r="A269" s="215" t="s">
        <v>655</v>
      </c>
      <c r="D269" s="5"/>
      <c r="E269" s="117">
        <v>31829.49048461143</v>
      </c>
      <c r="F269" s="117">
        <v>49145.746938972479</v>
      </c>
      <c r="G269" s="117">
        <v>83218.247438562539</v>
      </c>
      <c r="H269" s="124">
        <v>143520.63527832919</v>
      </c>
      <c r="I269" s="117">
        <v>218512.21374271446</v>
      </c>
      <c r="J269" s="117">
        <v>289838.82592179842</v>
      </c>
      <c r="K269" s="117">
        <v>371053.48706781666</v>
      </c>
      <c r="L269" s="117">
        <v>458665.85182168212</v>
      </c>
      <c r="M269" s="117">
        <v>574650.20726238785</v>
      </c>
      <c r="N269" s="117">
        <v>696878.74252461968</v>
      </c>
      <c r="O269" s="185">
        <v>818913.80906619027</v>
      </c>
      <c r="P269" s="117">
        <v>174371.52819237069</v>
      </c>
      <c r="Q269" s="117">
        <v>228870.48717060871</v>
      </c>
      <c r="R269" s="117">
        <v>319384.1469583686</v>
      </c>
      <c r="S269" s="124">
        <v>504604.4983434407</v>
      </c>
      <c r="T269" s="117">
        <v>709461.62681754085</v>
      </c>
      <c r="U269" s="117">
        <v>877028.44530936319</v>
      </c>
      <c r="V269" s="117">
        <v>1054613.9223308179</v>
      </c>
      <c r="W269" s="117">
        <v>1181154.332673307</v>
      </c>
      <c r="X269" s="117">
        <v>1376394.8317833086</v>
      </c>
      <c r="Y269" s="117">
        <v>1674155.4884374104</v>
      </c>
      <c r="Z269" s="185">
        <v>2111982.7995325951</v>
      </c>
      <c r="AA269" s="117">
        <v>27896.541927541391</v>
      </c>
      <c r="AB269" s="117">
        <v>40128.997727644208</v>
      </c>
      <c r="AC269" s="117">
        <v>59059.487966741865</v>
      </c>
      <c r="AD269" s="124">
        <v>87662.640682151876</v>
      </c>
      <c r="AE269" s="117">
        <v>114989.80070186147</v>
      </c>
      <c r="AF269" s="117">
        <v>133736.20389118497</v>
      </c>
      <c r="AG269" s="117">
        <v>148898.93950726956</v>
      </c>
      <c r="AH269" s="117">
        <v>160232.2870219842</v>
      </c>
      <c r="AI269" s="117">
        <v>177072.29008697547</v>
      </c>
      <c r="AJ269" s="117">
        <v>194732.00593700897</v>
      </c>
      <c r="AK269" s="185">
        <v>217144.99077058767</v>
      </c>
      <c r="AL269" s="117">
        <v>38321.087237264372</v>
      </c>
      <c r="AM269" s="117">
        <v>47243.021299181011</v>
      </c>
      <c r="AN269" s="117">
        <v>68500.413350556104</v>
      </c>
      <c r="AO269" s="124">
        <v>105870.27205503851</v>
      </c>
      <c r="AP269" s="117">
        <v>145235.3640847959</v>
      </c>
      <c r="AQ269" s="117">
        <v>175119.4812757241</v>
      </c>
      <c r="AR269" s="117">
        <v>204084.9978878875</v>
      </c>
      <c r="AS269" s="117">
        <v>219779.61610995297</v>
      </c>
      <c r="AT269" s="117">
        <v>243806.76044269564</v>
      </c>
      <c r="AU269" s="117">
        <v>278648.12975683948</v>
      </c>
      <c r="AV269" s="185">
        <v>324610.7349779348</v>
      </c>
      <c r="AW269" s="117">
        <v>0</v>
      </c>
      <c r="AX269" s="117">
        <v>0</v>
      </c>
      <c r="AY269" s="117">
        <v>0</v>
      </c>
      <c r="AZ269" s="124">
        <v>1219.0870346443996</v>
      </c>
      <c r="BA269" s="117">
        <v>1909.4514130579566</v>
      </c>
      <c r="BB269" s="117">
        <v>2976.3623093234396</v>
      </c>
      <c r="BC269" s="117">
        <v>4581.9343290145043</v>
      </c>
      <c r="BD269" s="117">
        <v>6913.8173045180356</v>
      </c>
      <c r="BE269" s="117">
        <v>10357.922931447638</v>
      </c>
      <c r="BF269" s="117">
        <v>14901.413113271597</v>
      </c>
      <c r="BG269" s="185">
        <v>20481.851919736513</v>
      </c>
      <c r="BH269" s="117">
        <v>3970.5165200119818</v>
      </c>
      <c r="BI269" s="117">
        <v>4086.5628887046951</v>
      </c>
      <c r="BJ269" s="117">
        <v>15817.880904186182</v>
      </c>
      <c r="BK269" s="124">
        <v>21616.800528418749</v>
      </c>
      <c r="BL269" s="117">
        <v>29640.777059248543</v>
      </c>
      <c r="BM269" s="117">
        <v>41936.333852037264</v>
      </c>
      <c r="BN269" s="117">
        <v>61316.386175013024</v>
      </c>
      <c r="BO269" s="117">
        <v>85444.885861113435</v>
      </c>
      <c r="BP269" s="117">
        <v>127310.36199949586</v>
      </c>
      <c r="BQ269" s="117">
        <v>181218.38416024277</v>
      </c>
      <c r="BR269" s="185">
        <v>245663.18953226955</v>
      </c>
      <c r="BS269" s="117">
        <v>0</v>
      </c>
      <c r="BT269" s="117">
        <v>0</v>
      </c>
      <c r="BU269" s="117">
        <v>0</v>
      </c>
      <c r="BV269" s="124">
        <v>986406.57949367189</v>
      </c>
      <c r="BW269" s="117">
        <v>1361541.6816851441</v>
      </c>
      <c r="BX269" s="117">
        <v>1870131.3572966384</v>
      </c>
      <c r="BY269" s="117">
        <v>2544202.5089211771</v>
      </c>
      <c r="BZ269" s="117">
        <v>3410170.565573338</v>
      </c>
      <c r="CA269" s="117">
        <v>4488037.5271714227</v>
      </c>
      <c r="CB269" s="117">
        <v>5803128.7018624861</v>
      </c>
      <c r="CC269" s="185">
        <v>7392568.8322171187</v>
      </c>
      <c r="CD269" s="117">
        <v>0</v>
      </c>
      <c r="CE269" s="117">
        <v>0</v>
      </c>
      <c r="CF269" s="117">
        <v>0</v>
      </c>
      <c r="CG269" s="124">
        <v>2062.2149137956694</v>
      </c>
      <c r="CH269" s="117">
        <v>3073.4567236942571</v>
      </c>
      <c r="CI269" s="117">
        <v>4598.3643964930507</v>
      </c>
      <c r="CJ269" s="117">
        <v>6792.8837408288782</v>
      </c>
      <c r="CK269" s="117">
        <v>9760.7406327251992</v>
      </c>
      <c r="CL269" s="117">
        <v>13500.746380160721</v>
      </c>
      <c r="CM269" s="117">
        <v>17900.784128523734</v>
      </c>
      <c r="CN269" s="185">
        <v>22755.609851483154</v>
      </c>
      <c r="CY269" s="5"/>
      <c r="DJ269" s="5"/>
      <c r="DU269" s="5"/>
      <c r="EF269" s="5"/>
      <c r="EQ269" s="5"/>
      <c r="FB269" s="5"/>
      <c r="FM269" s="5"/>
      <c r="FX269" s="5"/>
      <c r="KD269" s="5"/>
      <c r="KO269" s="5"/>
      <c r="LV269" s="5"/>
      <c r="MG269" s="5"/>
      <c r="OU269" s="157"/>
      <c r="QA269" s="7"/>
      <c r="QB269" s="5"/>
      <c r="QM269" s="5"/>
      <c r="QX269" s="5"/>
      <c r="QZ269" s="7"/>
      <c r="RA269" s="7"/>
      <c r="RB269" s="7"/>
      <c r="RC269" s="7"/>
      <c r="RD269" s="7"/>
      <c r="RE269" s="7"/>
      <c r="RF269" s="7"/>
      <c r="RG269" s="7"/>
      <c r="RH269" s="7"/>
      <c r="SE269" s="5"/>
      <c r="SP269" s="5"/>
      <c r="SZ269" s="7"/>
      <c r="TA269" s="5"/>
      <c r="TL269" s="157"/>
      <c r="TV269" s="7"/>
      <c r="TW269" s="5"/>
      <c r="VA269" s="7"/>
      <c r="VB269" s="7"/>
      <c r="VC269" s="7"/>
      <c r="VD269" s="5"/>
      <c r="VN269" s="7"/>
      <c r="VO269" s="5"/>
      <c r="WI269" s="7"/>
      <c r="WJ269" s="7"/>
      <c r="WK269" s="5"/>
      <c r="WT269" s="7"/>
      <c r="WU269" s="7"/>
      <c r="WV269" s="5"/>
      <c r="XE269" s="7"/>
      <c r="XF269" s="7"/>
      <c r="XG269" s="5"/>
      <c r="XT269" s="7"/>
      <c r="XU269" s="7"/>
      <c r="XV269" s="7"/>
      <c r="XW269" s="7"/>
      <c r="XX269" s="7"/>
      <c r="XY269" s="7"/>
      <c r="XZ269" s="7"/>
      <c r="YA269" s="7"/>
      <c r="YB269" s="7"/>
      <c r="YL269" s="7"/>
      <c r="YM269" s="7"/>
      <c r="YN269" s="5"/>
      <c r="YW269" s="7"/>
      <c r="YX269" s="7"/>
      <c r="YY269" s="5"/>
      <c r="ZI269" s="7"/>
      <c r="ZJ269" s="5"/>
    </row>
    <row r="270" spans="1:686">
      <c r="A270" s="215" t="s">
        <v>656</v>
      </c>
      <c r="D270" s="5"/>
      <c r="E270" s="117">
        <v>43463.258762015816</v>
      </c>
      <c r="F270" s="117">
        <v>67108.655644167913</v>
      </c>
      <c r="G270" s="117">
        <v>113634.75088903416</v>
      </c>
      <c r="H270" s="124">
        <v>195977.83105597421</v>
      </c>
      <c r="I270" s="117">
        <v>298379.02612813638</v>
      </c>
      <c r="J270" s="117">
        <v>395775.74477203324</v>
      </c>
      <c r="K270" s="117">
        <v>506674.56584010337</v>
      </c>
      <c r="L270" s="117">
        <v>626309.49016862246</v>
      </c>
      <c r="M270" s="117">
        <v>784686.4927463464</v>
      </c>
      <c r="N270" s="117">
        <v>951589.91013645998</v>
      </c>
      <c r="O270" s="185">
        <v>1118229.1035093504</v>
      </c>
      <c r="P270" s="117">
        <v>238104.81208353731</v>
      </c>
      <c r="Q270" s="117">
        <v>312523.29382068093</v>
      </c>
      <c r="R270" s="117">
        <v>436119.95078741596</v>
      </c>
      <c r="S270" s="124">
        <v>689038.86144773394</v>
      </c>
      <c r="T270" s="117">
        <v>968771.79384742386</v>
      </c>
      <c r="U270" s="117">
        <v>1197584.8474566506</v>
      </c>
      <c r="V270" s="117">
        <v>1440078.2362900535</v>
      </c>
      <c r="W270" s="117">
        <v>1612869.5104920997</v>
      </c>
      <c r="X270" s="117">
        <v>1879471.0582834464</v>
      </c>
      <c r="Y270" s="117">
        <v>2286064.0934822811</v>
      </c>
      <c r="Z270" s="185">
        <v>2883918.4373280178</v>
      </c>
      <c r="AA270" s="117">
        <v>38092.806447792464</v>
      </c>
      <c r="AB270" s="117">
        <v>54796.259240787425</v>
      </c>
      <c r="AC270" s="117">
        <v>80645.896895260885</v>
      </c>
      <c r="AD270" s="124">
        <v>119703.58236089417</v>
      </c>
      <c r="AE270" s="117">
        <v>157018.8876878462</v>
      </c>
      <c r="AF270" s="117">
        <v>182617.16845450917</v>
      </c>
      <c r="AG270" s="117">
        <v>203321.91492141673</v>
      </c>
      <c r="AH270" s="117">
        <v>218797.63142320621</v>
      </c>
      <c r="AI270" s="117">
        <v>241792.71583812195</v>
      </c>
      <c r="AJ270" s="117">
        <v>265907.10940468154</v>
      </c>
      <c r="AK270" s="185">
        <v>296512.09403566702</v>
      </c>
      <c r="AL270" s="117">
        <v>52327.552382286776</v>
      </c>
      <c r="AM270" s="117">
        <v>64510.478432523232</v>
      </c>
      <c r="AN270" s="117">
        <v>93537.507054964371</v>
      </c>
      <c r="AO270" s="124">
        <v>144566.15420086027</v>
      </c>
      <c r="AP270" s="117">
        <v>198319.28729627628</v>
      </c>
      <c r="AQ270" s="117">
        <v>239126.15194174118</v>
      </c>
      <c r="AR270" s="117">
        <v>278678.6307183383</v>
      </c>
      <c r="AS270" s="117">
        <v>300109.6741093233</v>
      </c>
      <c r="AT270" s="117">
        <v>332918.82495097345</v>
      </c>
      <c r="AU270" s="117">
        <v>380494.81577583903</v>
      </c>
      <c r="AV270" s="185">
        <v>443256.86921533901</v>
      </c>
      <c r="AW270" s="117">
        <v>0</v>
      </c>
      <c r="AX270" s="117">
        <v>0</v>
      </c>
      <c r="AY270" s="117">
        <v>0</v>
      </c>
      <c r="AZ270" s="124">
        <v>1664.6667739084585</v>
      </c>
      <c r="BA270" s="117">
        <v>2607.361132399049</v>
      </c>
      <c r="BB270" s="117">
        <v>4064.2312358859836</v>
      </c>
      <c r="BC270" s="117">
        <v>6256.6440358960554</v>
      </c>
      <c r="BD270" s="117">
        <v>9440.8366655452701</v>
      </c>
      <c r="BE270" s="117">
        <v>14143.773228473659</v>
      </c>
      <c r="BF270" s="117">
        <v>20347.922099034935</v>
      </c>
      <c r="BG270" s="185">
        <v>27968.026252402615</v>
      </c>
      <c r="BH270" s="117">
        <v>5421.7514732625796</v>
      </c>
      <c r="BI270" s="117">
        <v>5580.2131160376093</v>
      </c>
      <c r="BJ270" s="117">
        <v>21599.360854920877</v>
      </c>
      <c r="BK270" s="124">
        <v>29517.801908509377</v>
      </c>
      <c r="BL270" s="117">
        <v>40474.562227598442</v>
      </c>
      <c r="BM270" s="117">
        <v>57264.183673504216</v>
      </c>
      <c r="BN270" s="117">
        <v>83727.695404815604</v>
      </c>
      <c r="BO270" s="117">
        <v>116675.22813971198</v>
      </c>
      <c r="BP270" s="117">
        <v>173842.66147499694</v>
      </c>
      <c r="BQ270" s="117">
        <v>247454.22033306988</v>
      </c>
      <c r="BR270" s="185">
        <v>335453.77444442833</v>
      </c>
      <c r="BS270" s="117">
        <v>0</v>
      </c>
      <c r="BT270" s="117">
        <v>0</v>
      </c>
      <c r="BU270" s="117">
        <v>0</v>
      </c>
      <c r="BV270" s="124">
        <v>1346940.9580972048</v>
      </c>
      <c r="BW270" s="117">
        <v>1859188.8940927614</v>
      </c>
      <c r="BX270" s="117">
        <v>2553669.7107492131</v>
      </c>
      <c r="BY270" s="117">
        <v>3474115.5831836611</v>
      </c>
      <c r="BZ270" s="117">
        <v>4656597.3460405646</v>
      </c>
      <c r="CA270" s="117">
        <v>6128428.0106456196</v>
      </c>
      <c r="CB270" s="117">
        <v>7924188.7905922802</v>
      </c>
      <c r="CC270" s="185">
        <v>10094573.478138959</v>
      </c>
      <c r="CD270" s="117">
        <v>0</v>
      </c>
      <c r="CE270" s="117">
        <v>0</v>
      </c>
      <c r="CF270" s="117">
        <v>0</v>
      </c>
      <c r="CG270" s="124">
        <v>2815.9602637850239</v>
      </c>
      <c r="CH270" s="117">
        <v>4196.8135709917105</v>
      </c>
      <c r="CI270" s="117">
        <v>6279.0797194516399</v>
      </c>
      <c r="CJ270" s="117">
        <v>9275.70159058422</v>
      </c>
      <c r="CK270" s="117">
        <v>13328.318349993391</v>
      </c>
      <c r="CL270" s="117">
        <v>18435.307588202166</v>
      </c>
      <c r="CM270" s="117">
        <v>24443.571773366697</v>
      </c>
      <c r="CN270" s="185">
        <v>31072.849086582977</v>
      </c>
      <c r="CY270" s="5"/>
      <c r="DJ270" s="5"/>
      <c r="DU270" s="5"/>
      <c r="EF270" s="5"/>
      <c r="EQ270" s="5"/>
      <c r="FB270" s="5"/>
      <c r="FM270" s="5"/>
      <c r="FX270" s="5"/>
      <c r="KD270" s="5"/>
      <c r="KO270" s="5"/>
      <c r="LV270" s="5"/>
      <c r="MG270" s="5"/>
      <c r="OU270" s="157"/>
      <c r="QA270" s="7"/>
      <c r="QB270" s="5"/>
      <c r="QM270" s="5"/>
      <c r="QX270" s="5"/>
      <c r="QZ270" s="7"/>
      <c r="RA270" s="7"/>
      <c r="RB270" s="7"/>
      <c r="RC270" s="7"/>
      <c r="RD270" s="7"/>
      <c r="RE270" s="7"/>
      <c r="RF270" s="7"/>
      <c r="RG270" s="7"/>
      <c r="RH270" s="7"/>
      <c r="SE270" s="5"/>
      <c r="SP270" s="5"/>
      <c r="SZ270" s="7"/>
      <c r="TA270" s="5"/>
      <c r="TL270" s="157"/>
      <c r="TV270" s="7"/>
      <c r="TW270" s="5"/>
      <c r="VA270" s="7"/>
      <c r="VB270" s="7"/>
      <c r="VC270" s="7"/>
      <c r="VD270" s="5"/>
      <c r="VN270" s="7"/>
      <c r="VO270" s="5"/>
      <c r="WI270" s="7"/>
      <c r="WJ270" s="7"/>
      <c r="WK270" s="5"/>
      <c r="WT270" s="7"/>
      <c r="WU270" s="7"/>
      <c r="WV270" s="5"/>
      <c r="XE270" s="7"/>
      <c r="XF270" s="7"/>
      <c r="XG270" s="5"/>
      <c r="XT270" s="7"/>
      <c r="XU270" s="7"/>
      <c r="XV270" s="7"/>
      <c r="XW270" s="7"/>
      <c r="XX270" s="7"/>
      <c r="XY270" s="7"/>
      <c r="XZ270" s="7"/>
      <c r="YA270" s="7"/>
      <c r="YB270" s="7"/>
      <c r="YL270" s="7"/>
      <c r="YM270" s="7"/>
      <c r="YN270" s="5"/>
      <c r="YW270" s="7"/>
      <c r="YX270" s="7"/>
      <c r="YY270" s="5"/>
      <c r="ZI270" s="7"/>
      <c r="ZJ270" s="5"/>
    </row>
    <row r="271" spans="1:686">
      <c r="A271" s="215" t="s">
        <v>657</v>
      </c>
      <c r="D271" s="5"/>
      <c r="E271" s="117">
        <v>13409.058353609096</v>
      </c>
      <c r="F271" s="117">
        <v>20704.013118117389</v>
      </c>
      <c r="G271" s="117">
        <v>35058.001840408295</v>
      </c>
      <c r="H271" s="124">
        <v>60462.060312419679</v>
      </c>
      <c r="I271" s="117">
        <v>92054.346976743749</v>
      </c>
      <c r="J271" s="117">
        <v>122102.67581254641</v>
      </c>
      <c r="K271" s="117">
        <v>156316.59305089604</v>
      </c>
      <c r="L271" s="117">
        <v>193225.72699225697</v>
      </c>
      <c r="M271" s="117">
        <v>242087.36641480253</v>
      </c>
      <c r="N271" s="117">
        <v>293579.55140891141</v>
      </c>
      <c r="O271" s="185">
        <v>344990.18821140524</v>
      </c>
      <c r="P271" s="117">
        <v>73458.857215132579</v>
      </c>
      <c r="Q271" s="117">
        <v>96418.059829558711</v>
      </c>
      <c r="R271" s="117">
        <v>134549.45707826997</v>
      </c>
      <c r="S271" s="124">
        <v>212578.68287436527</v>
      </c>
      <c r="T271" s="117">
        <v>298880.44079149101</v>
      </c>
      <c r="U271" s="117">
        <v>369472.65293188882</v>
      </c>
      <c r="V271" s="117">
        <v>444285.42263683345</v>
      </c>
      <c r="W271" s="117">
        <v>497594.06268069812</v>
      </c>
      <c r="X271" s="117">
        <v>579844.56589819386</v>
      </c>
      <c r="Y271" s="117">
        <v>705284.55998477817</v>
      </c>
      <c r="Z271" s="185">
        <v>889731.41671751812</v>
      </c>
      <c r="AA271" s="117">
        <v>11752.19436048324</v>
      </c>
      <c r="AB271" s="117">
        <v>16905.456669561794</v>
      </c>
      <c r="AC271" s="117">
        <v>24880.452323394573</v>
      </c>
      <c r="AD271" s="124">
        <v>36930.326135969604</v>
      </c>
      <c r="AE271" s="117">
        <v>48442.651471461286</v>
      </c>
      <c r="AF271" s="117">
        <v>56340.099695724864</v>
      </c>
      <c r="AG271" s="117">
        <v>62727.81618789598</v>
      </c>
      <c r="AH271" s="117">
        <v>67502.300475361626</v>
      </c>
      <c r="AI271" s="117">
        <v>74596.622137161437</v>
      </c>
      <c r="AJ271" s="117">
        <v>82036.273255852488</v>
      </c>
      <c r="AK271" s="185">
        <v>91478.358779335133</v>
      </c>
      <c r="AL271" s="117">
        <v>16143.824079956703</v>
      </c>
      <c r="AM271" s="117">
        <v>19902.437009093366</v>
      </c>
      <c r="AN271" s="117">
        <v>28857.704785064951</v>
      </c>
      <c r="AO271" s="124">
        <v>44600.797382692144</v>
      </c>
      <c r="AP271" s="117">
        <v>61184.436191275701</v>
      </c>
      <c r="AQ271" s="117">
        <v>73773.957587173878</v>
      </c>
      <c r="AR271" s="117">
        <v>85976.476908309574</v>
      </c>
      <c r="AS271" s="117">
        <v>92588.266452055293</v>
      </c>
      <c r="AT271" s="117">
        <v>102710.37198590429</v>
      </c>
      <c r="AU271" s="117">
        <v>117388.27423345463</v>
      </c>
      <c r="AV271" s="185">
        <v>136751.28849418231</v>
      </c>
      <c r="AW271" s="117">
        <v>0</v>
      </c>
      <c r="AX271" s="117">
        <v>0</v>
      </c>
      <c r="AY271" s="117">
        <v>0</v>
      </c>
      <c r="AZ271" s="124">
        <v>513.5743279829818</v>
      </c>
      <c r="BA271" s="117">
        <v>804.40951058156293</v>
      </c>
      <c r="BB271" s="117">
        <v>1253.8754978743152</v>
      </c>
      <c r="BC271" s="117">
        <v>1930.2671686348724</v>
      </c>
      <c r="BD271" s="117">
        <v>2912.6375326422149</v>
      </c>
      <c r="BE271" s="117">
        <v>4363.5628288509506</v>
      </c>
      <c r="BF271" s="117">
        <v>6277.634701992064</v>
      </c>
      <c r="BG271" s="185">
        <v>8628.5490249156428</v>
      </c>
      <c r="BH271" s="117">
        <v>1672.6905426447179</v>
      </c>
      <c r="BI271" s="117">
        <v>1721.5783038320153</v>
      </c>
      <c r="BJ271" s="117">
        <v>6663.7223796345943</v>
      </c>
      <c r="BK271" s="124">
        <v>9106.6785955632477</v>
      </c>
      <c r="BL271" s="117">
        <v>12487.001661541432</v>
      </c>
      <c r="BM271" s="117">
        <v>17666.848327917247</v>
      </c>
      <c r="BN271" s="117">
        <v>25831.231666391293</v>
      </c>
      <c r="BO271" s="117">
        <v>35996.030929075569</v>
      </c>
      <c r="BP271" s="117">
        <v>53633.027299510672</v>
      </c>
      <c r="BQ271" s="117">
        <v>76343.284250677665</v>
      </c>
      <c r="BR271" s="185">
        <v>103492.4421289147</v>
      </c>
      <c r="BS271" s="117">
        <v>0</v>
      </c>
      <c r="BT271" s="117">
        <v>0</v>
      </c>
      <c r="BU271" s="117">
        <v>0</v>
      </c>
      <c r="BV271" s="124">
        <v>0</v>
      </c>
      <c r="BW271" s="117">
        <v>0</v>
      </c>
      <c r="BX271" s="117">
        <v>0</v>
      </c>
      <c r="BY271" s="117">
        <v>0</v>
      </c>
      <c r="BZ271" s="117">
        <v>0</v>
      </c>
      <c r="CA271" s="117">
        <v>0</v>
      </c>
      <c r="CB271" s="117">
        <v>0</v>
      </c>
      <c r="CC271" s="185">
        <v>0</v>
      </c>
      <c r="CD271" s="117">
        <v>0</v>
      </c>
      <c r="CE271" s="117">
        <v>0</v>
      </c>
      <c r="CF271" s="117">
        <v>0</v>
      </c>
      <c r="CG271" s="124">
        <v>0</v>
      </c>
      <c r="CH271" s="117">
        <v>0</v>
      </c>
      <c r="CI271" s="117">
        <v>0</v>
      </c>
      <c r="CJ271" s="117">
        <v>0</v>
      </c>
      <c r="CK271" s="117">
        <v>0</v>
      </c>
      <c r="CL271" s="117">
        <v>0</v>
      </c>
      <c r="CM271" s="117">
        <v>0</v>
      </c>
      <c r="CN271" s="185">
        <v>0</v>
      </c>
      <c r="CY271" s="5"/>
      <c r="DJ271" s="5"/>
      <c r="DU271" s="5"/>
      <c r="EF271" s="5"/>
      <c r="EQ271" s="5"/>
      <c r="FB271" s="5"/>
      <c r="FM271" s="5"/>
      <c r="FX271" s="5"/>
      <c r="KD271" s="5"/>
      <c r="KO271" s="5"/>
      <c r="LV271" s="5"/>
      <c r="MG271" s="5"/>
      <c r="OU271" s="157"/>
      <c r="QA271" s="7"/>
      <c r="QB271" s="5"/>
      <c r="QM271" s="5"/>
      <c r="QX271" s="5"/>
      <c r="QZ271" s="7"/>
      <c r="RA271" s="7"/>
      <c r="RB271" s="7"/>
      <c r="RC271" s="7"/>
      <c r="RD271" s="7"/>
      <c r="RE271" s="7"/>
      <c r="RF271" s="7"/>
      <c r="RG271" s="7"/>
      <c r="RH271" s="7"/>
      <c r="SE271" s="5"/>
      <c r="SP271" s="5"/>
      <c r="SZ271" s="7"/>
      <c r="TA271" s="5"/>
      <c r="TL271" s="157"/>
      <c r="TV271" s="7"/>
      <c r="TW271" s="5"/>
      <c r="VA271" s="7"/>
      <c r="VB271" s="7"/>
      <c r="VC271" s="7"/>
      <c r="VD271" s="5"/>
      <c r="VN271" s="7"/>
      <c r="VO271" s="5"/>
      <c r="WI271" s="7"/>
      <c r="WJ271" s="7"/>
      <c r="WK271" s="5"/>
      <c r="WT271" s="7"/>
      <c r="WU271" s="7"/>
      <c r="WV271" s="5"/>
      <c r="XE271" s="7"/>
      <c r="XF271" s="7"/>
      <c r="XG271" s="5"/>
      <c r="XT271" s="7"/>
      <c r="XU271" s="7"/>
      <c r="XV271" s="7"/>
      <c r="XW271" s="7"/>
      <c r="XX271" s="7"/>
      <c r="XY271" s="7"/>
      <c r="XZ271" s="7"/>
      <c r="YA271" s="7"/>
      <c r="YB271" s="7"/>
      <c r="YL271" s="7"/>
      <c r="YM271" s="7"/>
      <c r="YN271" s="5"/>
      <c r="YW271" s="7"/>
      <c r="YX271" s="7"/>
      <c r="YY271" s="5"/>
      <c r="ZI271" s="7"/>
      <c r="ZJ271" s="5"/>
    </row>
    <row r="272" spans="1:686">
      <c r="A272" s="215" t="s">
        <v>659</v>
      </c>
      <c r="D272" s="5"/>
      <c r="E272" s="117">
        <v>10006.882169920567</v>
      </c>
      <c r="F272" s="117">
        <v>12149.690007898629</v>
      </c>
      <c r="G272" s="117">
        <v>12315.970408169453</v>
      </c>
      <c r="H272" s="124">
        <v>13973.350251058697</v>
      </c>
      <c r="I272" s="117">
        <v>16557.861028554107</v>
      </c>
      <c r="J272" s="117">
        <v>19543.092744630834</v>
      </c>
      <c r="K272" s="117">
        <v>24238.968299404336</v>
      </c>
      <c r="L272" s="117">
        <v>31681.786814257481</v>
      </c>
      <c r="M272" s="117">
        <v>43209.051296742</v>
      </c>
      <c r="N272" s="117">
        <v>60300.699199513336</v>
      </c>
      <c r="O272" s="185">
        <v>84328.532803357812</v>
      </c>
      <c r="P272" s="117">
        <v>64303.112287212141</v>
      </c>
      <c r="Q272" s="117">
        <v>86965.808336027214</v>
      </c>
      <c r="R272" s="117">
        <v>102186.80640780996</v>
      </c>
      <c r="S272" s="124">
        <v>106381.2806979153</v>
      </c>
      <c r="T272" s="117">
        <v>117951.79417998805</v>
      </c>
      <c r="U272" s="117">
        <v>133043.48422730452</v>
      </c>
      <c r="V272" s="117">
        <v>158174.92307470326</v>
      </c>
      <c r="W272" s="117">
        <v>199118.28359722334</v>
      </c>
      <c r="X272" s="117">
        <v>263160.23862177046</v>
      </c>
      <c r="Y272" s="117">
        <v>358359.11962401425</v>
      </c>
      <c r="Z272" s="185">
        <v>492497.53419156733</v>
      </c>
      <c r="AA272" s="117">
        <v>16770.966826388147</v>
      </c>
      <c r="AB272" s="117">
        <v>20764.086851754153</v>
      </c>
      <c r="AC272" s="117">
        <v>23255.198890295698</v>
      </c>
      <c r="AD272" s="124">
        <v>23167.695340671438</v>
      </c>
      <c r="AE272" s="117">
        <v>24763.625446048529</v>
      </c>
      <c r="AF272" s="117">
        <v>26591.171148908626</v>
      </c>
      <c r="AG272" s="117">
        <v>29216.819814907307</v>
      </c>
      <c r="AH272" s="117">
        <v>33228.07942597763</v>
      </c>
      <c r="AI272" s="117">
        <v>39572.904957348277</v>
      </c>
      <c r="AJ272" s="117">
        <v>49628.845135356198</v>
      </c>
      <c r="AK272" s="185">
        <v>65216.994984997531</v>
      </c>
      <c r="AL272" s="117">
        <v>5191.227156440882</v>
      </c>
      <c r="AM272" s="117">
        <v>6045.7513816489536</v>
      </c>
      <c r="AN272" s="117">
        <v>6824.081588573611</v>
      </c>
      <c r="AO272" s="124">
        <v>6968.34852891841</v>
      </c>
      <c r="AP272" s="117">
        <v>7633.6734234912328</v>
      </c>
      <c r="AQ272" s="117">
        <v>8379.2705139245991</v>
      </c>
      <c r="AR272" s="117">
        <v>9482.4436090397321</v>
      </c>
      <c r="AS272" s="117">
        <v>11183.868005909024</v>
      </c>
      <c r="AT272" s="117">
        <v>13838.962383637137</v>
      </c>
      <c r="AU272" s="117">
        <v>17886.219724903549</v>
      </c>
      <c r="AV272" s="185">
        <v>23736.533471539336</v>
      </c>
      <c r="AW272" s="117">
        <v>0</v>
      </c>
      <c r="AX272" s="117">
        <v>0</v>
      </c>
      <c r="AY272" s="117">
        <v>0</v>
      </c>
      <c r="AZ272" s="124">
        <v>443.51372996540096</v>
      </c>
      <c r="BA272" s="117">
        <v>628.11042784266215</v>
      </c>
      <c r="BB272" s="117">
        <v>917.80729034683736</v>
      </c>
      <c r="BC272" s="117">
        <v>1393.0001176819355</v>
      </c>
      <c r="BD272" s="117">
        <v>2191.5735379865041</v>
      </c>
      <c r="BE272" s="117">
        <v>3586.4704879015562</v>
      </c>
      <c r="BF272" s="117">
        <v>5782.2448204084303</v>
      </c>
      <c r="BG272" s="185">
        <v>8935.1415688639518</v>
      </c>
      <c r="BH272" s="117">
        <v>5444.6818885323019</v>
      </c>
      <c r="BI272" s="117">
        <v>9086.911228982779</v>
      </c>
      <c r="BJ272" s="117">
        <v>6714.9810345123669</v>
      </c>
      <c r="BK272" s="124">
        <v>7829.067938695418</v>
      </c>
      <c r="BL272" s="117">
        <v>9704.3655633345224</v>
      </c>
      <c r="BM272" s="117">
        <v>12768.507996746754</v>
      </c>
      <c r="BN272" s="117">
        <v>17953.171889545338</v>
      </c>
      <c r="BO272" s="117">
        <v>24953.710904926931</v>
      </c>
      <c r="BP272" s="117">
        <v>38132.343996673873</v>
      </c>
      <c r="BQ272" s="117">
        <v>56246.875112268346</v>
      </c>
      <c r="BR272" s="185">
        <v>78416.29060018684</v>
      </c>
      <c r="BS272" s="117">
        <v>0</v>
      </c>
      <c r="BT272" s="117">
        <v>0</v>
      </c>
      <c r="BU272" s="117">
        <v>0</v>
      </c>
      <c r="BV272" s="124">
        <v>717938.58162868267</v>
      </c>
      <c r="BW272" s="117">
        <v>896019.16599667084</v>
      </c>
      <c r="BX272" s="117">
        <v>1153710.3614970776</v>
      </c>
      <c r="BY272" s="117">
        <v>1547436.9243690718</v>
      </c>
      <c r="BZ272" s="117">
        <v>2162585.1817418966</v>
      </c>
      <c r="CA272" s="117">
        <v>3108923.6391165322</v>
      </c>
      <c r="CB272" s="117">
        <v>4504952.4827682702</v>
      </c>
      <c r="CC272" s="185">
        <v>6451884.2510700822</v>
      </c>
      <c r="CD272" s="117">
        <v>0</v>
      </c>
      <c r="CE272" s="117">
        <v>0</v>
      </c>
      <c r="CF272" s="117">
        <v>0</v>
      </c>
      <c r="CG272" s="124">
        <v>1430.4715851662547</v>
      </c>
      <c r="CH272" s="117">
        <v>1577.7496884178188</v>
      </c>
      <c r="CI272" s="117">
        <v>1754.8213319575248</v>
      </c>
      <c r="CJ272" s="117">
        <v>1978.9573780391079</v>
      </c>
      <c r="CK272" s="117">
        <v>2278.9893731119396</v>
      </c>
      <c r="CL272" s="117">
        <v>2696.2846671788911</v>
      </c>
      <c r="CM272" s="117">
        <v>3285.248236548523</v>
      </c>
      <c r="CN272" s="185">
        <v>4112.5488117830027</v>
      </c>
      <c r="CY272" s="5"/>
      <c r="DJ272" s="5"/>
      <c r="DU272" s="5"/>
      <c r="EF272" s="5"/>
      <c r="EQ272" s="5"/>
      <c r="FB272" s="5"/>
      <c r="FM272" s="5"/>
      <c r="FX272" s="5"/>
      <c r="KD272" s="5"/>
      <c r="KO272" s="5"/>
      <c r="LV272" s="5"/>
      <c r="MG272" s="5"/>
      <c r="OU272" s="157"/>
      <c r="QA272" s="7"/>
      <c r="QB272" s="5"/>
      <c r="QM272" s="5"/>
      <c r="QX272" s="5"/>
      <c r="QZ272" s="7"/>
      <c r="RA272" s="7"/>
      <c r="RB272" s="7"/>
      <c r="RC272" s="7"/>
      <c r="RD272" s="7"/>
      <c r="RE272" s="7"/>
      <c r="RF272" s="7"/>
      <c r="RG272" s="7"/>
      <c r="RH272" s="7"/>
      <c r="SE272" s="5"/>
      <c r="SP272" s="5"/>
      <c r="SZ272" s="7"/>
      <c r="TA272" s="5"/>
      <c r="TL272" s="157"/>
      <c r="TV272" s="7"/>
      <c r="TW272" s="5"/>
      <c r="VA272" s="7"/>
      <c r="VB272" s="7"/>
      <c r="VC272" s="7"/>
      <c r="VD272" s="5"/>
      <c r="VN272" s="7"/>
      <c r="VO272" s="5"/>
      <c r="WI272" s="7"/>
      <c r="WJ272" s="7"/>
      <c r="WK272" s="5"/>
      <c r="WT272" s="7"/>
      <c r="WU272" s="7"/>
      <c r="WV272" s="5"/>
      <c r="XE272" s="7"/>
      <c r="XF272" s="7"/>
      <c r="XG272" s="5"/>
      <c r="XT272" s="7"/>
      <c r="XU272" s="7"/>
      <c r="XV272" s="7"/>
      <c r="XW272" s="7"/>
      <c r="XX272" s="7"/>
      <c r="XY272" s="7"/>
      <c r="XZ272" s="7"/>
      <c r="YA272" s="7"/>
      <c r="YB272" s="7"/>
      <c r="YL272" s="7"/>
      <c r="YM272" s="7"/>
      <c r="YN272" s="5"/>
      <c r="YW272" s="7"/>
      <c r="YX272" s="7"/>
      <c r="YY272" s="5"/>
      <c r="ZI272" s="7"/>
      <c r="ZJ272" s="5"/>
    </row>
    <row r="273" spans="1:686">
      <c r="A273" s="215" t="s">
        <v>660</v>
      </c>
      <c r="D273" s="5"/>
      <c r="E273" s="117">
        <v>26721.251899073941</v>
      </c>
      <c r="F273" s="117">
        <v>32443.164782392756</v>
      </c>
      <c r="G273" s="117">
        <v>32887.181248867324</v>
      </c>
      <c r="H273" s="124">
        <v>37312.861847706896</v>
      </c>
      <c r="I273" s="117">
        <v>44214.247022760086</v>
      </c>
      <c r="J273" s="117">
        <v>52185.675073256854</v>
      </c>
      <c r="K273" s="117">
        <v>64725.014655688312</v>
      </c>
      <c r="L273" s="117">
        <v>84599.476589475002</v>
      </c>
      <c r="M273" s="117">
        <v>115380.59185894905</v>
      </c>
      <c r="N273" s="117">
        <v>161020.20585178587</v>
      </c>
      <c r="O273" s="185">
        <v>225181.41990381994</v>
      </c>
      <c r="P273" s="117">
        <v>171707.79391066535</v>
      </c>
      <c r="Q273" s="117">
        <v>232223.70681436869</v>
      </c>
      <c r="R273" s="117">
        <v>272868.14698315441</v>
      </c>
      <c r="S273" s="124">
        <v>284068.59905073227</v>
      </c>
      <c r="T273" s="117">
        <v>314965.18515635544</v>
      </c>
      <c r="U273" s="117">
        <v>355264.34475973918</v>
      </c>
      <c r="V273" s="117">
        <v>422372.52376884921</v>
      </c>
      <c r="W273" s="117">
        <v>531703.04662674502</v>
      </c>
      <c r="X273" s="117">
        <v>702713.50966253644</v>
      </c>
      <c r="Y273" s="117">
        <v>956921.89272639866</v>
      </c>
      <c r="Z273" s="185">
        <v>1315109.9676664995</v>
      </c>
      <c r="AA273" s="117">
        <v>44783.302286299186</v>
      </c>
      <c r="AB273" s="117">
        <v>55446.080587194127</v>
      </c>
      <c r="AC273" s="117">
        <v>62098.065807003382</v>
      </c>
      <c r="AD273" s="124">
        <v>61864.406176374243</v>
      </c>
      <c r="AE273" s="117">
        <v>66125.996030678594</v>
      </c>
      <c r="AF273" s="117">
        <v>71006.070304586305</v>
      </c>
      <c r="AG273" s="117">
        <v>78017.309456151736</v>
      </c>
      <c r="AH273" s="117">
        <v>88728.522289221553</v>
      </c>
      <c r="AI273" s="117">
        <v>105671.0355476159</v>
      </c>
      <c r="AJ273" s="117">
        <v>132523.28689326294</v>
      </c>
      <c r="AK273" s="185">
        <v>174148.12097854132</v>
      </c>
      <c r="AL273" s="117">
        <v>13862.068740005083</v>
      </c>
      <c r="AM273" s="117">
        <v>16143.894056613875</v>
      </c>
      <c r="AN273" s="117">
        <v>18222.259442229002</v>
      </c>
      <c r="AO273" s="124">
        <v>18607.493642872407</v>
      </c>
      <c r="AP273" s="117">
        <v>20384.101657531133</v>
      </c>
      <c r="AQ273" s="117">
        <v>22375.060800482894</v>
      </c>
      <c r="AR273" s="117">
        <v>25320.850870617185</v>
      </c>
      <c r="AS273" s="117">
        <v>29864.141978251409</v>
      </c>
      <c r="AT273" s="117">
        <v>36954.009000845188</v>
      </c>
      <c r="AU273" s="117">
        <v>47761.349706497022</v>
      </c>
      <c r="AV273" s="185">
        <v>63383.366614235063</v>
      </c>
      <c r="AW273" s="117">
        <v>0</v>
      </c>
      <c r="AX273" s="117">
        <v>0</v>
      </c>
      <c r="AY273" s="117">
        <v>0</v>
      </c>
      <c r="AZ273" s="124">
        <v>1184.3091482306731</v>
      </c>
      <c r="BA273" s="117">
        <v>1677.2353365156903</v>
      </c>
      <c r="BB273" s="117">
        <v>2450.8092787445403</v>
      </c>
      <c r="BC273" s="117">
        <v>3719.7108358178148</v>
      </c>
      <c r="BD273" s="117">
        <v>5852.1312357788329</v>
      </c>
      <c r="BE273" s="117">
        <v>9576.907503403967</v>
      </c>
      <c r="BF273" s="117">
        <v>15440.256309251921</v>
      </c>
      <c r="BG273" s="185">
        <v>23859.396086140783</v>
      </c>
      <c r="BH273" s="117">
        <v>14538.865730938463</v>
      </c>
      <c r="BI273" s="117">
        <v>24264.665038631087</v>
      </c>
      <c r="BJ273" s="117">
        <v>17930.929601635689</v>
      </c>
      <c r="BK273" s="124">
        <v>20905.861883102843</v>
      </c>
      <c r="BL273" s="117">
        <v>25913.444706203507</v>
      </c>
      <c r="BM273" s="117">
        <v>34095.586517214506</v>
      </c>
      <c r="BN273" s="117">
        <v>47940.130921144431</v>
      </c>
      <c r="BO273" s="117">
        <v>66633.580167008302</v>
      </c>
      <c r="BP273" s="117">
        <v>101824.32354484529</v>
      </c>
      <c r="BQ273" s="117">
        <v>150195.32989379059</v>
      </c>
      <c r="BR273" s="185">
        <v>209394.033951905</v>
      </c>
      <c r="BS273" s="117">
        <v>0</v>
      </c>
      <c r="BT273" s="117">
        <v>0</v>
      </c>
      <c r="BU273" s="117">
        <v>0</v>
      </c>
      <c r="BV273" s="124">
        <v>0</v>
      </c>
      <c r="BW273" s="117">
        <v>0</v>
      </c>
      <c r="BX273" s="117">
        <v>0</v>
      </c>
      <c r="BY273" s="117">
        <v>0</v>
      </c>
      <c r="BZ273" s="117">
        <v>0</v>
      </c>
      <c r="CA273" s="117">
        <v>0</v>
      </c>
      <c r="CB273" s="117">
        <v>0</v>
      </c>
      <c r="CC273" s="185">
        <v>0</v>
      </c>
      <c r="CD273" s="117">
        <v>0</v>
      </c>
      <c r="CE273" s="117">
        <v>0</v>
      </c>
      <c r="CF273" s="117">
        <v>0</v>
      </c>
      <c r="CG273" s="124">
        <v>0</v>
      </c>
      <c r="CH273" s="117">
        <v>0</v>
      </c>
      <c r="CI273" s="117">
        <v>0</v>
      </c>
      <c r="CJ273" s="117">
        <v>0</v>
      </c>
      <c r="CK273" s="117">
        <v>0</v>
      </c>
      <c r="CL273" s="117">
        <v>0</v>
      </c>
      <c r="CM273" s="117">
        <v>0</v>
      </c>
      <c r="CN273" s="185">
        <v>0</v>
      </c>
      <c r="CY273" s="5"/>
      <c r="DJ273" s="5"/>
      <c r="DU273" s="5"/>
      <c r="EF273" s="5"/>
      <c r="EQ273" s="5"/>
      <c r="FB273" s="5"/>
      <c r="FM273" s="5"/>
      <c r="FX273" s="5"/>
      <c r="KD273" s="5"/>
      <c r="KO273" s="5"/>
      <c r="LV273" s="5"/>
      <c r="MG273" s="5"/>
      <c r="OU273" s="157"/>
      <c r="QA273" s="7"/>
      <c r="QB273" s="5"/>
      <c r="QM273" s="5"/>
      <c r="QX273" s="5"/>
      <c r="QZ273" s="7"/>
      <c r="RA273" s="7"/>
      <c r="RB273" s="7"/>
      <c r="RC273" s="7"/>
      <c r="RD273" s="7"/>
      <c r="RE273" s="7"/>
      <c r="RF273" s="7"/>
      <c r="RG273" s="7"/>
      <c r="RH273" s="7"/>
      <c r="SE273" s="5"/>
      <c r="SP273" s="5"/>
      <c r="SZ273" s="7"/>
      <c r="TA273" s="5"/>
      <c r="TL273" s="157"/>
      <c r="TV273" s="7"/>
      <c r="TW273" s="5"/>
      <c r="VA273" s="7"/>
      <c r="VB273" s="7"/>
      <c r="VC273" s="7"/>
      <c r="VD273" s="5"/>
      <c r="VN273" s="7"/>
      <c r="VO273" s="5"/>
      <c r="WI273" s="7"/>
      <c r="WJ273" s="7"/>
      <c r="WK273" s="5"/>
      <c r="WT273" s="7"/>
      <c r="WU273" s="7"/>
      <c r="WV273" s="5"/>
      <c r="XE273" s="7"/>
      <c r="XF273" s="7"/>
      <c r="XG273" s="5"/>
      <c r="XT273" s="7"/>
      <c r="XU273" s="7"/>
      <c r="XV273" s="7"/>
      <c r="XW273" s="7"/>
      <c r="XX273" s="7"/>
      <c r="XY273" s="7"/>
      <c r="XZ273" s="7"/>
      <c r="YA273" s="7"/>
      <c r="YB273" s="7"/>
      <c r="YL273" s="7"/>
      <c r="YM273" s="7"/>
      <c r="YN273" s="5"/>
      <c r="YW273" s="7"/>
      <c r="YX273" s="7"/>
      <c r="YY273" s="5"/>
      <c r="ZI273" s="7"/>
      <c r="ZJ273" s="5"/>
    </row>
    <row r="274" spans="1:686">
      <c r="A274" s="216" t="s">
        <v>661</v>
      </c>
      <c r="D274" s="5"/>
      <c r="E274" s="117">
        <v>65268.502703351034</v>
      </c>
      <c r="F274" s="117">
        <v>87816.140552217737</v>
      </c>
      <c r="G274" s="117">
        <v>82501.177767225076</v>
      </c>
      <c r="H274" s="124">
        <v>87397.743821782482</v>
      </c>
      <c r="I274" s="117">
        <v>90674.309701560313</v>
      </c>
      <c r="J274" s="117">
        <v>95158.657645785876</v>
      </c>
      <c r="K274" s="117">
        <v>100238.82229123963</v>
      </c>
      <c r="L274" s="117">
        <v>105906.81227774736</v>
      </c>
      <c r="M274" s="117">
        <v>112088.63826656154</v>
      </c>
      <c r="N274" s="117">
        <v>118672.53328327771</v>
      </c>
      <c r="O274" s="185">
        <v>125525.93865470824</v>
      </c>
      <c r="P274" s="117">
        <v>160748.65822636522</v>
      </c>
      <c r="Q274" s="117">
        <v>176068.1607339101</v>
      </c>
      <c r="R274" s="117">
        <v>189473.26717208064</v>
      </c>
      <c r="S274" s="124">
        <v>216863.48967103069</v>
      </c>
      <c r="T274" s="117">
        <v>238590.34295468748</v>
      </c>
      <c r="U274" s="117">
        <v>261342.5669579063</v>
      </c>
      <c r="V274" s="117">
        <v>285998.46696348506</v>
      </c>
      <c r="W274" s="117">
        <v>312031.48058064072</v>
      </c>
      <c r="X274" s="117">
        <v>338663.64748946065</v>
      </c>
      <c r="Y274" s="117">
        <v>365102.27999851282</v>
      </c>
      <c r="Z274" s="185">
        <v>390643.29463674582</v>
      </c>
      <c r="AA274" s="117">
        <v>102776.04596645078</v>
      </c>
      <c r="AB274" s="117">
        <v>112220.62608153565</v>
      </c>
      <c r="AC274" s="117">
        <v>95494.890770477345</v>
      </c>
      <c r="AD274" s="124">
        <v>101162.65277321744</v>
      </c>
      <c r="AE274" s="117">
        <v>104955.26894258274</v>
      </c>
      <c r="AF274" s="117">
        <v>110145.88959431309</v>
      </c>
      <c r="AG274" s="117">
        <v>116026.16647087394</v>
      </c>
      <c r="AH274" s="117">
        <v>122586.84959441521</v>
      </c>
      <c r="AI274" s="117">
        <v>129742.29650487649</v>
      </c>
      <c r="AJ274" s="117">
        <v>137363.13723080576</v>
      </c>
      <c r="AK274" s="185">
        <v>145295.93546548212</v>
      </c>
      <c r="AL274" s="117">
        <v>499.87043886220494</v>
      </c>
      <c r="AM274" s="117">
        <v>476.67104580523147</v>
      </c>
      <c r="AN274" s="117">
        <v>455.8298328117416</v>
      </c>
      <c r="AO274" s="124">
        <v>501.08088748042491</v>
      </c>
      <c r="AP274" s="117">
        <v>531.59274328770209</v>
      </c>
      <c r="AQ274" s="117">
        <v>564.41449514335079</v>
      </c>
      <c r="AR274" s="117">
        <v>595.38552808903205</v>
      </c>
      <c r="AS274" s="117">
        <v>622.03550467760249</v>
      </c>
      <c r="AT274" s="117">
        <v>642.21288190790085</v>
      </c>
      <c r="AU274" s="117">
        <v>654.34328610546788</v>
      </c>
      <c r="AV274" s="185">
        <v>657.34649753321105</v>
      </c>
      <c r="AW274" s="117">
        <v>0</v>
      </c>
      <c r="AX274" s="117">
        <v>0</v>
      </c>
      <c r="AY274" s="117">
        <v>0</v>
      </c>
      <c r="AZ274" s="124">
        <v>922.81550239558783</v>
      </c>
      <c r="BA274" s="117">
        <v>1170.1935431882853</v>
      </c>
      <c r="BB274" s="117">
        <v>1507.2300014087539</v>
      </c>
      <c r="BC274" s="117">
        <v>1918.948969692447</v>
      </c>
      <c r="BD274" s="117">
        <v>2388.0808559990951</v>
      </c>
      <c r="BE274" s="117">
        <v>2952.7201948586853</v>
      </c>
      <c r="BF274" s="117">
        <v>3533.2963622012871</v>
      </c>
      <c r="BG274" s="185">
        <v>4099.1759804531239</v>
      </c>
      <c r="BH274" s="117">
        <v>27238.765189232203</v>
      </c>
      <c r="BI274" s="117">
        <v>31765.322801086691</v>
      </c>
      <c r="BJ274" s="117">
        <v>37723.922800522785</v>
      </c>
      <c r="BK274" s="124">
        <v>45493.713186449582</v>
      </c>
      <c r="BL274" s="117">
        <v>53349.006250447012</v>
      </c>
      <c r="BM274" s="117">
        <v>63233.233418819887</v>
      </c>
      <c r="BN274" s="117">
        <v>76203.730080824549</v>
      </c>
      <c r="BO274" s="117">
        <v>90737.531037051376</v>
      </c>
      <c r="BP274" s="117">
        <v>110828.40911520031</v>
      </c>
      <c r="BQ274" s="117">
        <v>133972.99676535517</v>
      </c>
      <c r="BR274" s="185">
        <v>159448.8800361742</v>
      </c>
      <c r="BS274" s="117">
        <v>0</v>
      </c>
      <c r="BT274" s="117">
        <v>0</v>
      </c>
      <c r="BU274" s="117">
        <v>0</v>
      </c>
      <c r="BV274" s="124">
        <v>407000.57836086419</v>
      </c>
      <c r="BW274" s="117">
        <v>454819.34156375466</v>
      </c>
      <c r="BX274" s="117">
        <v>516208.01421563159</v>
      </c>
      <c r="BY274" s="117">
        <v>580798.03820112906</v>
      </c>
      <c r="BZ274" s="117">
        <v>642045.97473902942</v>
      </c>
      <c r="CA274" s="117">
        <v>697372.78831894312</v>
      </c>
      <c r="CB274" s="117">
        <v>750021.50415762688</v>
      </c>
      <c r="CC274" s="185">
        <v>806457.74698440253</v>
      </c>
      <c r="CD274" s="117">
        <v>0</v>
      </c>
      <c r="CE274" s="117">
        <v>0</v>
      </c>
      <c r="CF274" s="117">
        <v>0</v>
      </c>
      <c r="CG274" s="124">
        <v>850.88915673095585</v>
      </c>
      <c r="CH274" s="117">
        <v>1026.6799630145827</v>
      </c>
      <c r="CI274" s="117">
        <v>1269.2758423049224</v>
      </c>
      <c r="CJ274" s="117">
        <v>1550.6994968237368</v>
      </c>
      <c r="CK274" s="117">
        <v>1837.6923128064361</v>
      </c>
      <c r="CL274" s="117">
        <v>2097.810700226782</v>
      </c>
      <c r="CM274" s="117">
        <v>2313.574922673582</v>
      </c>
      <c r="CN274" s="185">
        <v>2482.4169065706706</v>
      </c>
      <c r="CY274" s="5"/>
      <c r="DJ274" s="5"/>
      <c r="DU274" s="5"/>
      <c r="EF274" s="5"/>
      <c r="EQ274" s="5"/>
      <c r="FB274" s="5"/>
      <c r="FM274" s="5"/>
      <c r="FX274" s="5"/>
      <c r="KD274" s="5"/>
      <c r="KO274" s="5"/>
      <c r="LV274" s="5"/>
      <c r="MG274" s="5"/>
      <c r="OU274" s="157"/>
      <c r="QA274" s="7"/>
      <c r="QB274" s="5"/>
      <c r="QM274" s="5"/>
      <c r="QX274" s="5"/>
      <c r="QZ274" s="7"/>
      <c r="RA274" s="7"/>
      <c r="RB274" s="7"/>
      <c r="RC274" s="7"/>
      <c r="RD274" s="7"/>
      <c r="RE274" s="7"/>
      <c r="RF274" s="7"/>
      <c r="RG274" s="7"/>
      <c r="RH274" s="7"/>
      <c r="SE274" s="5"/>
      <c r="SP274" s="5"/>
      <c r="SZ274" s="7"/>
      <c r="TA274" s="5"/>
      <c r="TL274" s="157"/>
      <c r="TV274" s="7"/>
      <c r="TW274" s="5"/>
      <c r="VA274" s="7"/>
      <c r="VB274" s="7"/>
      <c r="VC274" s="7"/>
      <c r="VD274" s="5"/>
      <c r="VN274" s="7"/>
      <c r="VO274" s="5"/>
      <c r="WI274" s="7"/>
      <c r="WJ274" s="7"/>
      <c r="WK274" s="5"/>
      <c r="WT274" s="7"/>
      <c r="WU274" s="7"/>
      <c r="WV274" s="5"/>
      <c r="XE274" s="7"/>
      <c r="XF274" s="7"/>
      <c r="XG274" s="5"/>
      <c r="XT274" s="7"/>
      <c r="XU274" s="7"/>
      <c r="XV274" s="7"/>
      <c r="XW274" s="7"/>
      <c r="XX274" s="7"/>
      <c r="XY274" s="7"/>
      <c r="XZ274" s="7"/>
      <c r="YA274" s="7"/>
      <c r="YB274" s="7"/>
      <c r="YL274" s="7"/>
      <c r="YM274" s="7"/>
      <c r="YN274" s="5"/>
      <c r="YW274" s="7"/>
      <c r="YX274" s="7"/>
      <c r="YY274" s="5"/>
      <c r="ZI274" s="7"/>
      <c r="ZJ274" s="5"/>
    </row>
    <row r="275" spans="1:686">
      <c r="A275" s="216" t="s">
        <v>662</v>
      </c>
      <c r="D275" s="5"/>
      <c r="E275" s="117">
        <v>139544.915696649</v>
      </c>
      <c r="F275" s="117">
        <v>187752.06144778224</v>
      </c>
      <c r="G275" s="117">
        <v>176388.6012327749</v>
      </c>
      <c r="H275" s="124">
        <v>186857.52374493799</v>
      </c>
      <c r="I275" s="117">
        <v>198858.08530630413</v>
      </c>
      <c r="J275" s="117">
        <v>208692.77856409302</v>
      </c>
      <c r="K275" s="117">
        <v>219833.98300424407</v>
      </c>
      <c r="L275" s="117">
        <v>232264.53861054042</v>
      </c>
      <c r="M275" s="117">
        <v>245821.96916248387</v>
      </c>
      <c r="N275" s="117">
        <v>260261.01650988366</v>
      </c>
      <c r="O275" s="185">
        <v>275291.32558622747</v>
      </c>
      <c r="P275" s="117">
        <v>343682.74177363486</v>
      </c>
      <c r="Q275" s="117">
        <v>376436.03926608973</v>
      </c>
      <c r="R275" s="117">
        <v>405096.3328279194</v>
      </c>
      <c r="S275" s="124">
        <v>463656.98813972273</v>
      </c>
      <c r="T275" s="117">
        <v>523253.15658540005</v>
      </c>
      <c r="U275" s="117">
        <v>573151.28023911675</v>
      </c>
      <c r="V275" s="117">
        <v>627223.87083737075</v>
      </c>
      <c r="W275" s="117">
        <v>684317.14929686533</v>
      </c>
      <c r="X275" s="117">
        <v>742724.38310497405</v>
      </c>
      <c r="Y275" s="117">
        <v>800706.68328674464</v>
      </c>
      <c r="Z275" s="185">
        <v>856721.02168253611</v>
      </c>
      <c r="AA275" s="117">
        <v>219736.53563354924</v>
      </c>
      <c r="AB275" s="117">
        <v>239929.17191846433</v>
      </c>
      <c r="AC275" s="117">
        <v>204169.33022952263</v>
      </c>
      <c r="AD275" s="124">
        <v>216287.07980401118</v>
      </c>
      <c r="AE275" s="117">
        <v>230177.69744731853</v>
      </c>
      <c r="AF275" s="117">
        <v>241561.32837030396</v>
      </c>
      <c r="AG275" s="117">
        <v>254457.24246338074</v>
      </c>
      <c r="AH275" s="117">
        <v>268845.57705405587</v>
      </c>
      <c r="AI275" s="117">
        <v>284538.26635528065</v>
      </c>
      <c r="AJ275" s="117">
        <v>301251.42471963872</v>
      </c>
      <c r="AK275" s="185">
        <v>318648.96694069263</v>
      </c>
      <c r="AL275" s="117">
        <v>1068.7295611377949</v>
      </c>
      <c r="AM275" s="117">
        <v>1019.1289541947683</v>
      </c>
      <c r="AN275" s="117">
        <v>974.57016718825821</v>
      </c>
      <c r="AO275" s="124">
        <v>1071.3175161756537</v>
      </c>
      <c r="AP275" s="117">
        <v>1165.8375502482486</v>
      </c>
      <c r="AQ275" s="117">
        <v>1237.8193657561749</v>
      </c>
      <c r="AR275" s="117">
        <v>1305.7413192925744</v>
      </c>
      <c r="AS275" s="117">
        <v>1364.1878778715238</v>
      </c>
      <c r="AT275" s="117">
        <v>1408.4392289312873</v>
      </c>
      <c r="AU275" s="117">
        <v>1435.041825404631</v>
      </c>
      <c r="AV275" s="185">
        <v>1441.628643567956</v>
      </c>
      <c r="AW275" s="117">
        <v>0</v>
      </c>
      <c r="AX275" s="117">
        <v>0</v>
      </c>
      <c r="AY275" s="117">
        <v>0</v>
      </c>
      <c r="AZ275" s="124">
        <v>1972.9916598614041</v>
      </c>
      <c r="BA275" s="117">
        <v>2566.3547723950082</v>
      </c>
      <c r="BB275" s="117">
        <v>3305.511287265248</v>
      </c>
      <c r="BC275" s="117">
        <v>4208.4512322352839</v>
      </c>
      <c r="BD275" s="117">
        <v>5237.3070839734655</v>
      </c>
      <c r="BE275" s="117">
        <v>6475.6205794903462</v>
      </c>
      <c r="BF275" s="117">
        <v>7748.8807006596535</v>
      </c>
      <c r="BG275" s="185">
        <v>8989.9155629842207</v>
      </c>
      <c r="BH275" s="117">
        <v>58236.837595127981</v>
      </c>
      <c r="BI275" s="117">
        <v>67914.677198913298</v>
      </c>
      <c r="BJ275" s="117">
        <v>80654.242228779869</v>
      </c>
      <c r="BK275" s="124">
        <v>97266.156084268427</v>
      </c>
      <c r="BL275" s="117">
        <v>116999.8566393871</v>
      </c>
      <c r="BM275" s="117">
        <v>138677.021158566</v>
      </c>
      <c r="BN275" s="117">
        <v>167122.56908581062</v>
      </c>
      <c r="BO275" s="117">
        <v>198996.74371946452</v>
      </c>
      <c r="BP275" s="117">
        <v>243058.1563766879</v>
      </c>
      <c r="BQ275" s="117">
        <v>293816.49955845327</v>
      </c>
      <c r="BR275" s="185">
        <v>349687.83359702327</v>
      </c>
      <c r="BS275" s="117">
        <v>0</v>
      </c>
      <c r="BT275" s="117">
        <v>0</v>
      </c>
      <c r="BU275" s="117">
        <v>0</v>
      </c>
      <c r="BV275" s="124">
        <v>870172.58008797874</v>
      </c>
      <c r="BW275" s="117">
        <v>997465.58558124688</v>
      </c>
      <c r="BX275" s="117">
        <v>1132097.5670413293</v>
      </c>
      <c r="BY275" s="117">
        <v>1273749.462936017</v>
      </c>
      <c r="BZ275" s="117">
        <v>1408072.8980721922</v>
      </c>
      <c r="CA275" s="117">
        <v>1529410.6050000589</v>
      </c>
      <c r="CB275" s="117">
        <v>1644873.9541978075</v>
      </c>
      <c r="CC275" s="185">
        <v>1768644.9874501016</v>
      </c>
      <c r="CD275" s="117">
        <v>0</v>
      </c>
      <c r="CE275" s="117">
        <v>0</v>
      </c>
      <c r="CF275" s="117">
        <v>0</v>
      </c>
      <c r="CG275" s="124">
        <v>1819.2121885020315</v>
      </c>
      <c r="CH275" s="117">
        <v>2251.6147334277839</v>
      </c>
      <c r="CI275" s="117">
        <v>2783.6532045345057</v>
      </c>
      <c r="CJ275" s="117">
        <v>3400.8424983184568</v>
      </c>
      <c r="CK275" s="117">
        <v>4030.2483661082433</v>
      </c>
      <c r="CL275" s="117">
        <v>4600.71569460504</v>
      </c>
      <c r="CM275" s="117">
        <v>5073.9066950688348</v>
      </c>
      <c r="CN275" s="185">
        <v>5444.1962210482907</v>
      </c>
      <c r="DU275" s="5"/>
      <c r="EF275" s="5"/>
      <c r="EQ275" s="5"/>
      <c r="FB275" s="5"/>
      <c r="FM275" s="5"/>
      <c r="FX275" s="5"/>
      <c r="KD275" s="5"/>
      <c r="KO275" s="5"/>
      <c r="LV275" s="5"/>
      <c r="MG275" s="5"/>
      <c r="OU275" s="157"/>
      <c r="QA275" s="7"/>
      <c r="QB275" s="5"/>
      <c r="QM275" s="5"/>
      <c r="QX275" s="5"/>
      <c r="QZ275" s="7"/>
      <c r="RA275" s="7"/>
      <c r="RB275" s="7"/>
      <c r="RC275" s="7"/>
      <c r="RD275" s="7"/>
      <c r="RE275" s="7"/>
      <c r="RF275" s="7"/>
      <c r="RG275" s="7"/>
      <c r="RH275" s="7"/>
      <c r="SE275" s="5"/>
      <c r="SP275" s="5"/>
      <c r="SZ275" s="7"/>
      <c r="TA275" s="5"/>
      <c r="TL275" s="157"/>
      <c r="TV275" s="7"/>
      <c r="TW275" s="5"/>
      <c r="VA275" s="7"/>
      <c r="VB275" s="7"/>
      <c r="VC275" s="7"/>
      <c r="VD275" s="5"/>
      <c r="VN275" s="7"/>
      <c r="VO275" s="5"/>
      <c r="WI275" s="7"/>
      <c r="WJ275" s="7"/>
      <c r="WK275" s="5"/>
      <c r="WT275" s="7"/>
      <c r="WU275" s="7"/>
      <c r="WV275" s="5"/>
      <c r="XE275" s="7"/>
      <c r="XF275" s="7"/>
      <c r="XG275" s="5"/>
      <c r="XT275" s="7"/>
      <c r="XU275" s="7"/>
      <c r="XV275" s="7"/>
      <c r="XW275" s="7"/>
      <c r="XX275" s="7"/>
      <c r="XY275" s="7"/>
      <c r="XZ275" s="7"/>
      <c r="YA275" s="7"/>
      <c r="YB275" s="7"/>
      <c r="YL275" s="7"/>
      <c r="YM275" s="7"/>
      <c r="YN275" s="5"/>
      <c r="YW275" s="7"/>
      <c r="YX275" s="7"/>
      <c r="YY275" s="5"/>
      <c r="ZI275" s="7"/>
      <c r="ZJ275" s="5"/>
    </row>
    <row r="276" spans="1:686">
      <c r="A276" s="216" t="s">
        <v>663</v>
      </c>
      <c r="D276" s="5"/>
      <c r="E276" s="117">
        <v>15776.721364162036</v>
      </c>
      <c r="F276" s="117">
        <v>16595.700949406862</v>
      </c>
      <c r="G276" s="117">
        <v>17354.484560514116</v>
      </c>
      <c r="H276" s="124">
        <v>19942.42245131902</v>
      </c>
      <c r="I276" s="117">
        <v>22612.895819439418</v>
      </c>
      <c r="J276" s="117">
        <v>25189.061032379326</v>
      </c>
      <c r="K276" s="117">
        <v>28227.32099380868</v>
      </c>
      <c r="L276" s="117">
        <v>31809.987955009135</v>
      </c>
      <c r="M276" s="117">
        <v>36026.595257327812</v>
      </c>
      <c r="N276" s="117">
        <v>40959.004208097162</v>
      </c>
      <c r="O276" s="185">
        <v>46661.790553769897</v>
      </c>
      <c r="P276" s="117">
        <v>49164.333903237122</v>
      </c>
      <c r="Q276" s="117">
        <v>59291.000327354239</v>
      </c>
      <c r="R276" s="117">
        <v>72155.726832285669</v>
      </c>
      <c r="S276" s="124">
        <v>81626.945037613506</v>
      </c>
      <c r="T276" s="117">
        <v>91479.551415994982</v>
      </c>
      <c r="U276" s="117">
        <v>101011.44355995713</v>
      </c>
      <c r="V276" s="117">
        <v>112294.13559921445</v>
      </c>
      <c r="W276" s="117">
        <v>125605.40729645213</v>
      </c>
      <c r="X276" s="117">
        <v>141218.37195967129</v>
      </c>
      <c r="Y276" s="117">
        <v>159327.30583556124</v>
      </c>
      <c r="Z276" s="185">
        <v>179956.82441535831</v>
      </c>
      <c r="AA276" s="117">
        <v>2342.2883367718505</v>
      </c>
      <c r="AB276" s="117">
        <v>2676.3366415864498</v>
      </c>
      <c r="AC276" s="117">
        <v>2988.2217855343852</v>
      </c>
      <c r="AD276" s="124">
        <v>3269.9928920494172</v>
      </c>
      <c r="AE276" s="117">
        <v>3583.8537867729083</v>
      </c>
      <c r="AF276" s="117">
        <v>3911.7402598372419</v>
      </c>
      <c r="AG276" s="117">
        <v>4307.5438144971458</v>
      </c>
      <c r="AH276" s="117">
        <v>4791.9736821515107</v>
      </c>
      <c r="AI276" s="117">
        <v>5392.7500631909907</v>
      </c>
      <c r="AJ276" s="117">
        <v>6146.540526384897</v>
      </c>
      <c r="AK276" s="185">
        <v>7100.7524655291063</v>
      </c>
      <c r="AL276" s="117">
        <v>9.834833747396905</v>
      </c>
      <c r="AM276" s="117">
        <v>5.9296930020356271</v>
      </c>
      <c r="AN276" s="117">
        <v>64.99865293670014</v>
      </c>
      <c r="AO276" s="124">
        <v>72.086943172874555</v>
      </c>
      <c r="AP276" s="117">
        <v>79.314469619219409</v>
      </c>
      <c r="AQ276" s="117">
        <v>86.178283256935416</v>
      </c>
      <c r="AR276" s="117">
        <v>94.015377773986231</v>
      </c>
      <c r="AS276" s="117">
        <v>102.86546965402302</v>
      </c>
      <c r="AT276" s="117">
        <v>112.69332442053947</v>
      </c>
      <c r="AU276" s="117">
        <v>123.32664010981276</v>
      </c>
      <c r="AV276" s="185">
        <v>134.3870377716365</v>
      </c>
      <c r="AW276" s="117">
        <v>0</v>
      </c>
      <c r="AX276" s="117">
        <v>0</v>
      </c>
      <c r="AY276" s="117">
        <v>0</v>
      </c>
      <c r="AZ276" s="124">
        <v>317.47386114699486</v>
      </c>
      <c r="BA276" s="117">
        <v>400.06104950287784</v>
      </c>
      <c r="BB276" s="117">
        <v>507.94023974814769</v>
      </c>
      <c r="BC276" s="117">
        <v>653.8074450066498</v>
      </c>
      <c r="BD276" s="117">
        <v>854.48981110069622</v>
      </c>
      <c r="BE276" s="117">
        <v>1151.2238207510554</v>
      </c>
      <c r="BF276" s="117">
        <v>1538.7976439047663</v>
      </c>
      <c r="BG276" s="185">
        <v>2014.2705909481415</v>
      </c>
      <c r="BH276" s="117">
        <v>8299.4319098954657</v>
      </c>
      <c r="BI276" s="117">
        <v>9733.6112175909911</v>
      </c>
      <c r="BJ276" s="117">
        <v>11167.790525286517</v>
      </c>
      <c r="BK276" s="124">
        <v>13467.959357521881</v>
      </c>
      <c r="BL276" s="117">
        <v>16070.69938633429</v>
      </c>
      <c r="BM276" s="117">
        <v>19048.191051995564</v>
      </c>
      <c r="BN276" s="117">
        <v>22955.380226047895</v>
      </c>
      <c r="BO276" s="117">
        <v>27333.516402310375</v>
      </c>
      <c r="BP276" s="117">
        <v>33385.626559613338</v>
      </c>
      <c r="BQ276" s="117">
        <v>40357.641424495167</v>
      </c>
      <c r="BR276" s="185">
        <v>48031.902963474255</v>
      </c>
      <c r="BS276" s="117">
        <v>0</v>
      </c>
      <c r="BT276" s="117">
        <v>0</v>
      </c>
      <c r="BU276" s="117">
        <v>0</v>
      </c>
      <c r="BV276" s="124">
        <v>140019.36981536925</v>
      </c>
      <c r="BW276" s="117">
        <v>155491.8023427572</v>
      </c>
      <c r="BX276" s="117">
        <v>173963.3780216235</v>
      </c>
      <c r="BY276" s="117">
        <v>197884.40829774371</v>
      </c>
      <c r="BZ276" s="117">
        <v>229733.32008190741</v>
      </c>
      <c r="CA276" s="117">
        <v>271895.78181307274</v>
      </c>
      <c r="CB276" s="117">
        <v>326644.35845869069</v>
      </c>
      <c r="CC276" s="185">
        <v>396280.6501450605</v>
      </c>
      <c r="CD276" s="117">
        <v>0</v>
      </c>
      <c r="CE276" s="117">
        <v>0</v>
      </c>
      <c r="CF276" s="117">
        <v>0</v>
      </c>
      <c r="CG276" s="124">
        <v>292.72922409108702</v>
      </c>
      <c r="CH276" s="117">
        <v>350.99720546065447</v>
      </c>
      <c r="CI276" s="117">
        <v>427.74909937056805</v>
      </c>
      <c r="CJ276" s="117">
        <v>528.34071775963787</v>
      </c>
      <c r="CK276" s="117">
        <v>657.552843441817</v>
      </c>
      <c r="CL276" s="117">
        <v>817.90670641012275</v>
      </c>
      <c r="CM276" s="117">
        <v>1007.5927052406267</v>
      </c>
      <c r="CN276" s="185">
        <v>1219.8206159534127</v>
      </c>
      <c r="FX276" s="5"/>
      <c r="KD276" s="5"/>
      <c r="KO276" s="5"/>
      <c r="LV276" s="5"/>
      <c r="MG276" s="5"/>
      <c r="OU276" s="157"/>
      <c r="QA276" s="7"/>
      <c r="QB276" s="5"/>
      <c r="QM276" s="5"/>
      <c r="QX276" s="5"/>
      <c r="QZ276" s="7"/>
      <c r="RA276" s="7"/>
      <c r="RB276" s="7"/>
      <c r="RC276" s="7"/>
      <c r="RD276" s="7"/>
      <c r="RE276" s="7"/>
      <c r="RF276" s="7"/>
      <c r="RG276" s="7"/>
      <c r="RH276" s="7"/>
      <c r="SE276" s="5"/>
      <c r="SP276" s="5"/>
      <c r="SZ276" s="7"/>
      <c r="TA276" s="5"/>
      <c r="TL276" s="157"/>
      <c r="TV276" s="7"/>
      <c r="TW276" s="5"/>
      <c r="VA276" s="7"/>
      <c r="VB276" s="7"/>
      <c r="VC276" s="7"/>
      <c r="VD276" s="5"/>
      <c r="VN276" s="7"/>
      <c r="VO276" s="5"/>
      <c r="WI276" s="7"/>
      <c r="WJ276" s="7"/>
      <c r="WK276" s="5"/>
      <c r="WT276" s="7"/>
      <c r="WU276" s="7"/>
      <c r="WV276" s="5"/>
      <c r="XE276" s="7"/>
      <c r="XF276" s="7"/>
      <c r="XG276" s="5"/>
      <c r="XT276" s="7"/>
      <c r="XU276" s="7"/>
      <c r="XV276" s="7"/>
      <c r="XW276" s="7"/>
      <c r="XX276" s="7"/>
      <c r="XY276" s="7"/>
      <c r="XZ276" s="7"/>
      <c r="YA276" s="7"/>
      <c r="YB276" s="7"/>
      <c r="YL276" s="7"/>
      <c r="YM276" s="7"/>
      <c r="YN276" s="5"/>
      <c r="YW276" s="7"/>
      <c r="YX276" s="7"/>
      <c r="YY276" s="5"/>
      <c r="ZI276" s="7"/>
      <c r="ZJ276" s="5"/>
    </row>
    <row r="277" spans="1:686">
      <c r="A277" s="216" t="s">
        <v>664</v>
      </c>
      <c r="D277" s="5"/>
      <c r="E277" s="117">
        <v>26967.681274156348</v>
      </c>
      <c r="F277" s="117">
        <v>28367.590666933804</v>
      </c>
      <c r="G277" s="117">
        <v>29664.605053387771</v>
      </c>
      <c r="H277" s="124">
        <v>34088.254466064456</v>
      </c>
      <c r="I277" s="117">
        <v>38652.988359065574</v>
      </c>
      <c r="J277" s="117">
        <v>43056.528893722105</v>
      </c>
      <c r="K277" s="117">
        <v>48249.933190188582</v>
      </c>
      <c r="L277" s="117">
        <v>54373.87169517779</v>
      </c>
      <c r="M277" s="117">
        <v>61581.479341238068</v>
      </c>
      <c r="N277" s="117">
        <v>70012.593443040983</v>
      </c>
      <c r="O277" s="185">
        <v>79760.600128259073</v>
      </c>
      <c r="P277" s="117">
        <v>84038.252064871835</v>
      </c>
      <c r="Q277" s="117">
        <v>101348.10410521025</v>
      </c>
      <c r="R277" s="117">
        <v>123338.21447454611</v>
      </c>
      <c r="S277" s="124">
        <v>139527.6867954217</v>
      </c>
      <c r="T277" s="117">
        <v>156369.09417569026</v>
      </c>
      <c r="U277" s="117">
        <v>172662.33674392165</v>
      </c>
      <c r="V277" s="117">
        <v>191948.2384283116</v>
      </c>
      <c r="W277" s="117">
        <v>214701.50539564624</v>
      </c>
      <c r="X277" s="117">
        <v>241389.34565760597</v>
      </c>
      <c r="Y277" s="117">
        <v>272343.48352724337</v>
      </c>
      <c r="Z277" s="185">
        <v>307606.37648494769</v>
      </c>
      <c r="AA277" s="117">
        <v>4003.7523551454346</v>
      </c>
      <c r="AB277" s="117">
        <v>4574.7523751417193</v>
      </c>
      <c r="AC277" s="117">
        <v>5107.8681576919571</v>
      </c>
      <c r="AD277" s="124">
        <v>5589.5090016523991</v>
      </c>
      <c r="AE277" s="117">
        <v>6126.0026051878058</v>
      </c>
      <c r="AF277" s="117">
        <v>6686.4722470565603</v>
      </c>
      <c r="AG277" s="117">
        <v>7363.0331872048446</v>
      </c>
      <c r="AH277" s="117">
        <v>8191.080189294591</v>
      </c>
      <c r="AI277" s="117">
        <v>9218.0103125706391</v>
      </c>
      <c r="AJ277" s="117">
        <v>10506.486944081717</v>
      </c>
      <c r="AK277" s="185">
        <v>12137.559902682715</v>
      </c>
      <c r="AL277" s="117">
        <v>16.811012615497468</v>
      </c>
      <c r="AM277" s="117">
        <v>10.135823992920317</v>
      </c>
      <c r="AN277" s="117">
        <v>111.10438697536934</v>
      </c>
      <c r="AO277" s="124">
        <v>123.22064024850428</v>
      </c>
      <c r="AP277" s="117">
        <v>135.57490802490014</v>
      </c>
      <c r="AQ277" s="117">
        <v>147.30750536091404</v>
      </c>
      <c r="AR277" s="117">
        <v>160.70372733707686</v>
      </c>
      <c r="AS277" s="117">
        <v>175.83137273559669</v>
      </c>
      <c r="AT277" s="117">
        <v>192.63051587666558</v>
      </c>
      <c r="AU277" s="117">
        <v>210.80634360240668</v>
      </c>
      <c r="AV277" s="185">
        <v>229.71237612009625</v>
      </c>
      <c r="AW277" s="117">
        <v>0</v>
      </c>
      <c r="AX277" s="117">
        <v>0</v>
      </c>
      <c r="AY277" s="117">
        <v>0</v>
      </c>
      <c r="AZ277" s="124">
        <v>542.66876511719784</v>
      </c>
      <c r="BA277" s="117">
        <v>683.83789554528801</v>
      </c>
      <c r="BB277" s="117">
        <v>868.23973235394669</v>
      </c>
      <c r="BC277" s="117">
        <v>1117.5756122140676</v>
      </c>
      <c r="BD277" s="117">
        <v>1460.6078889228115</v>
      </c>
      <c r="BE277" s="117">
        <v>1967.8258638748941</v>
      </c>
      <c r="BF277" s="117">
        <v>2630.3181905119573</v>
      </c>
      <c r="BG277" s="185">
        <v>3443.0618552795077</v>
      </c>
      <c r="BH277" s="117">
        <v>14186.498533912045</v>
      </c>
      <c r="BI277" s="117">
        <v>16637.989535570956</v>
      </c>
      <c r="BJ277" s="117">
        <v>19089.480537229869</v>
      </c>
      <c r="BK277" s="124">
        <v>23021.236604455462</v>
      </c>
      <c r="BL277" s="117">
        <v>27470.190517041923</v>
      </c>
      <c r="BM277" s="117">
        <v>32559.728500761652</v>
      </c>
      <c r="BN277" s="117">
        <v>39238.42303366743</v>
      </c>
      <c r="BO277" s="117">
        <v>46722.089802087612</v>
      </c>
      <c r="BP277" s="117">
        <v>57067.182107832974</v>
      </c>
      <c r="BQ277" s="117">
        <v>68984.663958569334</v>
      </c>
      <c r="BR277" s="185">
        <v>82102.580295421023</v>
      </c>
      <c r="BS277" s="117">
        <v>0</v>
      </c>
      <c r="BT277" s="117">
        <v>0</v>
      </c>
      <c r="BU277" s="117">
        <v>0</v>
      </c>
      <c r="BV277" s="124">
        <v>239339.82544475669</v>
      </c>
      <c r="BW277" s="117">
        <v>265787.40174966736</v>
      </c>
      <c r="BX277" s="117">
        <v>297361.58892978053</v>
      </c>
      <c r="BY277" s="117">
        <v>338250.64312126359</v>
      </c>
      <c r="BZ277" s="117">
        <v>392690.81421559618</v>
      </c>
      <c r="CA277" s="117">
        <v>464760.66780931316</v>
      </c>
      <c r="CB277" s="117">
        <v>558344.10800227057</v>
      </c>
      <c r="CC277" s="185">
        <v>677376.11651152244</v>
      </c>
      <c r="CD277" s="117">
        <v>0</v>
      </c>
      <c r="CE277" s="117">
        <v>0</v>
      </c>
      <c r="CF277" s="117">
        <v>0</v>
      </c>
      <c r="CG277" s="124">
        <v>500.37192346261713</v>
      </c>
      <c r="CH277" s="117">
        <v>599.97140592104654</v>
      </c>
      <c r="CI277" s="117">
        <v>731.16625636175172</v>
      </c>
      <c r="CJ277" s="117">
        <v>903.11100862707633</v>
      </c>
      <c r="CK277" s="117">
        <v>1123.9769720338586</v>
      </c>
      <c r="CL277" s="117">
        <v>1398.0756322958441</v>
      </c>
      <c r="CM277" s="117">
        <v>1722.3118528413831</v>
      </c>
      <c r="CN277" s="185">
        <v>2085.0812457604302</v>
      </c>
      <c r="KD277" s="5"/>
      <c r="KO277" s="5"/>
      <c r="LV277" s="5"/>
      <c r="MG277" s="5"/>
      <c r="OU277" s="157"/>
      <c r="QA277" s="7"/>
      <c r="QB277" s="5"/>
      <c r="QM277" s="5"/>
      <c r="QX277" s="5"/>
      <c r="QZ277" s="7"/>
      <c r="RA277" s="7"/>
      <c r="RB277" s="7"/>
      <c r="RC277" s="7"/>
      <c r="RD277" s="7"/>
      <c r="RE277" s="7"/>
      <c r="RF277" s="7"/>
      <c r="RG277" s="7"/>
      <c r="RH277" s="7"/>
      <c r="SE277" s="5"/>
      <c r="SP277" s="5"/>
      <c r="SZ277" s="7"/>
      <c r="TA277" s="5"/>
      <c r="TL277" s="157"/>
      <c r="TV277" s="7"/>
      <c r="TW277" s="5"/>
      <c r="VA277" s="7"/>
      <c r="VB277" s="7"/>
      <c r="VC277" s="7"/>
      <c r="VD277" s="5"/>
      <c r="VN277" s="7"/>
      <c r="VO277" s="5"/>
      <c r="WI277" s="7"/>
      <c r="WJ277" s="7"/>
      <c r="WK277" s="5"/>
      <c r="WT277" s="7"/>
      <c r="WU277" s="7"/>
      <c r="WV277" s="5"/>
      <c r="XE277" s="7"/>
      <c r="XF277" s="7"/>
      <c r="XG277" s="5"/>
      <c r="XT277" s="7"/>
      <c r="XU277" s="7"/>
      <c r="XV277" s="7"/>
      <c r="XW277" s="7"/>
      <c r="XX277" s="7"/>
      <c r="XY277" s="7"/>
      <c r="XZ277" s="7"/>
      <c r="YA277" s="7"/>
      <c r="YB277" s="7"/>
      <c r="YL277" s="7"/>
      <c r="YM277" s="7"/>
      <c r="YN277" s="5"/>
      <c r="YW277" s="7"/>
      <c r="YX277" s="7"/>
      <c r="YY277" s="5"/>
      <c r="ZI277" s="7"/>
      <c r="ZJ277" s="5"/>
    </row>
    <row r="278" spans="1:686">
      <c r="A278" s="216" t="s">
        <v>665</v>
      </c>
      <c r="D278" s="5"/>
      <c r="E278" s="117">
        <v>44589.492721946554</v>
      </c>
      <c r="F278" s="117">
        <v>46904.161493282656</v>
      </c>
      <c r="G278" s="117">
        <v>49048.699355366924</v>
      </c>
      <c r="H278" s="124">
        <v>56362.946408561562</v>
      </c>
      <c r="I278" s="117">
        <v>63910.480252810441</v>
      </c>
      <c r="J278" s="117">
        <v>71191.484961136855</v>
      </c>
      <c r="K278" s="117">
        <v>79778.459792574082</v>
      </c>
      <c r="L278" s="117">
        <v>89904.054560927558</v>
      </c>
      <c r="M278" s="117">
        <v>101821.43050196198</v>
      </c>
      <c r="N278" s="117">
        <v>115761.76939327677</v>
      </c>
      <c r="O278" s="185">
        <v>131879.5604473679</v>
      </c>
      <c r="P278" s="117">
        <v>138952.36267134134</v>
      </c>
      <c r="Q278" s="117">
        <v>167573.19639167711</v>
      </c>
      <c r="R278" s="117">
        <v>203932.56508563901</v>
      </c>
      <c r="S278" s="124">
        <v>230700.91609383744</v>
      </c>
      <c r="T278" s="117">
        <v>258547.25157677048</v>
      </c>
      <c r="U278" s="117">
        <v>285487.20636539522</v>
      </c>
      <c r="V278" s="117">
        <v>317375.25441428763</v>
      </c>
      <c r="W278" s="117">
        <v>354996.53148876887</v>
      </c>
      <c r="X278" s="117">
        <v>399123.3849156808</v>
      </c>
      <c r="Y278" s="117">
        <v>450304.18079700612</v>
      </c>
      <c r="Z278" s="185">
        <v>508609.43443766347</v>
      </c>
      <c r="AA278" s="117">
        <v>6619.9716870474131</v>
      </c>
      <c r="AB278" s="117">
        <v>7564.0870144654618</v>
      </c>
      <c r="AC278" s="117">
        <v>8445.562958367218</v>
      </c>
      <c r="AD278" s="124">
        <v>9241.9280847582395</v>
      </c>
      <c r="AE278" s="117">
        <v>10128.99093054717</v>
      </c>
      <c r="AF278" s="117">
        <v>11055.695864252368</v>
      </c>
      <c r="AG278" s="117">
        <v>12174.347366687296</v>
      </c>
      <c r="AH278" s="117">
        <v>13543.477727310399</v>
      </c>
      <c r="AI278" s="117">
        <v>15241.449319637444</v>
      </c>
      <c r="AJ278" s="117">
        <v>17371.867816091475</v>
      </c>
      <c r="AK278" s="185">
        <v>20068.75653261628</v>
      </c>
      <c r="AL278" s="117">
        <v>27.796031740616389</v>
      </c>
      <c r="AM278" s="117">
        <v>16.758995538721578</v>
      </c>
      <c r="AN278" s="117">
        <v>183.70464275555511</v>
      </c>
      <c r="AO278" s="124">
        <v>203.73816294023078</v>
      </c>
      <c r="AP278" s="117">
        <v>224.16526767896806</v>
      </c>
      <c r="AQ278" s="117">
        <v>243.56445635572746</v>
      </c>
      <c r="AR278" s="117">
        <v>265.71427154814819</v>
      </c>
      <c r="AS278" s="117">
        <v>290.72701345535819</v>
      </c>
      <c r="AT278" s="117">
        <v>318.50346719031359</v>
      </c>
      <c r="AU278" s="117">
        <v>348.55608305090254</v>
      </c>
      <c r="AV278" s="185">
        <v>379.81618923784276</v>
      </c>
      <c r="AW278" s="117">
        <v>0</v>
      </c>
      <c r="AX278" s="117">
        <v>0</v>
      </c>
      <c r="AY278" s="117">
        <v>0</v>
      </c>
      <c r="AZ278" s="124">
        <v>897.27124503691709</v>
      </c>
      <c r="BA278" s="117">
        <v>1130.6864016147993</v>
      </c>
      <c r="BB278" s="117">
        <v>1435.5842757577684</v>
      </c>
      <c r="BC278" s="117">
        <v>1847.8463108485996</v>
      </c>
      <c r="BD278" s="117">
        <v>2415.0307352397613</v>
      </c>
      <c r="BE278" s="117">
        <v>3253.6867672213439</v>
      </c>
      <c r="BF278" s="117">
        <v>4349.0788274927345</v>
      </c>
      <c r="BG278" s="185">
        <v>5692.904558606554</v>
      </c>
      <c r="BH278" s="117">
        <v>23456.550331376824</v>
      </c>
      <c r="BI278" s="117">
        <v>27509.948139854416</v>
      </c>
      <c r="BJ278" s="117">
        <v>31563.345948332008</v>
      </c>
      <c r="BK278" s="124">
        <v>38064.275960139603</v>
      </c>
      <c r="BL278" s="117">
        <v>45420.370923755152</v>
      </c>
      <c r="BM278" s="117">
        <v>53835.631470019558</v>
      </c>
      <c r="BN278" s="117">
        <v>64878.451582022091</v>
      </c>
      <c r="BO278" s="117">
        <v>77252.275400134298</v>
      </c>
      <c r="BP278" s="117">
        <v>94357.299939763063</v>
      </c>
      <c r="BQ278" s="117">
        <v>114062.14750981139</v>
      </c>
      <c r="BR278" s="185">
        <v>135751.88982459315</v>
      </c>
      <c r="BS278" s="117">
        <v>0</v>
      </c>
      <c r="BT278" s="117">
        <v>0</v>
      </c>
      <c r="BU278" s="117">
        <v>0</v>
      </c>
      <c r="BV278" s="124">
        <v>395734.48292598163</v>
      </c>
      <c r="BW278" s="117">
        <v>439464.09351772454</v>
      </c>
      <c r="BX278" s="117">
        <v>491670.22122400766</v>
      </c>
      <c r="BY278" s="117">
        <v>559277.77610994421</v>
      </c>
      <c r="BZ278" s="117">
        <v>649291.56755164522</v>
      </c>
      <c r="CA278" s="117">
        <v>768455.00536233175</v>
      </c>
      <c r="CB278" s="117">
        <v>923189.65337625484</v>
      </c>
      <c r="CC278" s="185">
        <v>1120002.4117099694</v>
      </c>
      <c r="CD278" s="117">
        <v>0</v>
      </c>
      <c r="CE278" s="117">
        <v>0</v>
      </c>
      <c r="CF278" s="117">
        <v>0</v>
      </c>
      <c r="CG278" s="124">
        <v>827.33587707016341</v>
      </c>
      <c r="CH278" s="117">
        <v>992.01801253161705</v>
      </c>
      <c r="CI278" s="117">
        <v>1208.9411961738044</v>
      </c>
      <c r="CJ278" s="117">
        <v>1493.2415555061752</v>
      </c>
      <c r="CK278" s="117">
        <v>1858.430968194599</v>
      </c>
      <c r="CL278" s="117">
        <v>2311.637562999731</v>
      </c>
      <c r="CM278" s="117">
        <v>2847.7429234804172</v>
      </c>
      <c r="CN278" s="185">
        <v>3447.5618005099614</v>
      </c>
      <c r="KD278" s="5"/>
      <c r="KO278" s="5"/>
      <c r="LV278" s="5"/>
      <c r="MG278" s="5"/>
      <c r="OU278" s="157"/>
      <c r="QA278" s="7"/>
      <c r="QB278" s="5"/>
      <c r="QM278" s="5"/>
      <c r="QX278" s="5"/>
      <c r="QZ278" s="7"/>
      <c r="RA278" s="7"/>
      <c r="RB278" s="7"/>
      <c r="RC278" s="7"/>
      <c r="RD278" s="7"/>
      <c r="RE278" s="7"/>
      <c r="RF278" s="7"/>
      <c r="RG278" s="7"/>
      <c r="RH278" s="7"/>
      <c r="SE278" s="5"/>
      <c r="SP278" s="5"/>
      <c r="SZ278" s="7"/>
      <c r="TA278" s="5"/>
      <c r="TL278" s="157"/>
      <c r="TV278" s="7"/>
      <c r="TW278" s="5"/>
      <c r="VA278" s="7"/>
      <c r="VB278" s="7"/>
      <c r="VC278" s="7"/>
      <c r="VD278" s="5"/>
      <c r="VN278" s="7"/>
      <c r="VO278" s="5"/>
      <c r="WI278" s="7"/>
      <c r="WJ278" s="7"/>
      <c r="WK278" s="5"/>
      <c r="WT278" s="7"/>
      <c r="WU278" s="7"/>
      <c r="WV278" s="5"/>
      <c r="XE278" s="7"/>
      <c r="XF278" s="7"/>
      <c r="XG278" s="5"/>
      <c r="XT278" s="7"/>
      <c r="XU278" s="7"/>
      <c r="XV278" s="7"/>
      <c r="XW278" s="7"/>
      <c r="XX278" s="7"/>
      <c r="XY278" s="7"/>
      <c r="XZ278" s="7"/>
      <c r="YA278" s="7"/>
      <c r="YB278" s="7"/>
      <c r="YL278" s="7"/>
      <c r="YM278" s="7"/>
      <c r="YN278" s="5"/>
      <c r="YW278" s="7"/>
      <c r="YX278" s="7"/>
      <c r="YY278" s="5"/>
      <c r="ZI278" s="7"/>
      <c r="ZJ278" s="5"/>
    </row>
    <row r="279" spans="1:686">
      <c r="A279" s="216" t="s">
        <v>666</v>
      </c>
      <c r="D279" s="5"/>
      <c r="E279" s="117">
        <v>104226.17096812566</v>
      </c>
      <c r="F279" s="117">
        <v>109636.61742913951</v>
      </c>
      <c r="G279" s="117">
        <v>114649.38963659726</v>
      </c>
      <c r="H279" s="124">
        <v>131746.15206498338</v>
      </c>
      <c r="I279" s="117">
        <v>149388.22290431397</v>
      </c>
      <c r="J279" s="117">
        <v>166407.29874918485</v>
      </c>
      <c r="K279" s="117">
        <v>186479.00527712324</v>
      </c>
      <c r="L279" s="117">
        <v>210147.19685287867</v>
      </c>
      <c r="M279" s="117">
        <v>238003.59652497139</v>
      </c>
      <c r="N279" s="117">
        <v>270588.56030006439</v>
      </c>
      <c r="O279" s="185">
        <v>308263.25561470236</v>
      </c>
      <c r="P279" s="117">
        <v>324795.63736054965</v>
      </c>
      <c r="Q279" s="117">
        <v>391695.7011757585</v>
      </c>
      <c r="R279" s="117">
        <v>476684.28360752907</v>
      </c>
      <c r="S279" s="124">
        <v>539254.24254635535</v>
      </c>
      <c r="T279" s="117">
        <v>604343.98704349995</v>
      </c>
      <c r="U279" s="117">
        <v>667315.12714828865</v>
      </c>
      <c r="V279" s="117">
        <v>741852.14776807721</v>
      </c>
      <c r="W279" s="117">
        <v>829790.45104470069</v>
      </c>
      <c r="X279" s="117">
        <v>932935.24358138081</v>
      </c>
      <c r="Y279" s="117">
        <v>1052568.2236681364</v>
      </c>
      <c r="Z279" s="185">
        <v>1188854.4332742037</v>
      </c>
      <c r="AA279" s="117">
        <v>15473.921292644707</v>
      </c>
      <c r="AB279" s="117">
        <v>17680.753430043504</v>
      </c>
      <c r="AC279" s="117">
        <v>19741.168492540401</v>
      </c>
      <c r="AD279" s="124">
        <v>21602.640394314938</v>
      </c>
      <c r="AE279" s="117">
        <v>23676.116169723431</v>
      </c>
      <c r="AF279" s="117">
        <v>25842.254668055913</v>
      </c>
      <c r="AG279" s="117">
        <v>28457.057114674099</v>
      </c>
      <c r="AH279" s="117">
        <v>31657.347312460435</v>
      </c>
      <c r="AI279" s="117">
        <v>35626.289440678127</v>
      </c>
      <c r="AJ279" s="117">
        <v>40606.054371109327</v>
      </c>
      <c r="AK279" s="185">
        <v>46909.924509128832</v>
      </c>
      <c r="AL279" s="117">
        <v>64.972121896489242</v>
      </c>
      <c r="AM279" s="117">
        <v>39.173487466322477</v>
      </c>
      <c r="AN279" s="117">
        <v>429.40231733237528</v>
      </c>
      <c r="AO279" s="124">
        <v>476.22987630197315</v>
      </c>
      <c r="AP279" s="117">
        <v>523.97745789053556</v>
      </c>
      <c r="AQ279" s="117">
        <v>569.32234628335118</v>
      </c>
      <c r="AR279" s="117">
        <v>621.09663654908388</v>
      </c>
      <c r="AS279" s="117">
        <v>679.56297661356928</v>
      </c>
      <c r="AT279" s="117">
        <v>744.48935084944787</v>
      </c>
      <c r="AU279" s="117">
        <v>814.7360669320509</v>
      </c>
      <c r="AV279" s="185">
        <v>887.80531746126303</v>
      </c>
      <c r="AW279" s="117">
        <v>0</v>
      </c>
      <c r="AX279" s="117">
        <v>0</v>
      </c>
      <c r="AY279" s="117">
        <v>0</v>
      </c>
      <c r="AZ279" s="124">
        <v>2097.3359525117762</v>
      </c>
      <c r="BA279" s="117">
        <v>2642.9347977224829</v>
      </c>
      <c r="BB279" s="117">
        <v>3355.6218357583807</v>
      </c>
      <c r="BC279" s="117">
        <v>4319.2679182824149</v>
      </c>
      <c r="BD279" s="117">
        <v>5645.0395013079642</v>
      </c>
      <c r="BE279" s="117">
        <v>7605.3650861786455</v>
      </c>
      <c r="BF279" s="117">
        <v>10165.79985543222</v>
      </c>
      <c r="BG279" s="185">
        <v>13306.939204124878</v>
      </c>
      <c r="BH279" s="117">
        <v>54828.756191640256</v>
      </c>
      <c r="BI279" s="117">
        <v>64303.412824822262</v>
      </c>
      <c r="BJ279" s="117">
        <v>73778.069458004247</v>
      </c>
      <c r="BK279" s="124">
        <v>88973.735555568666</v>
      </c>
      <c r="BL279" s="117">
        <v>106168.32277138422</v>
      </c>
      <c r="BM279" s="117">
        <v>125838.6731822359</v>
      </c>
      <c r="BN279" s="117">
        <v>151650.82337252176</v>
      </c>
      <c r="BO279" s="117">
        <v>180574.159921151</v>
      </c>
      <c r="BP279" s="117">
        <v>220556.4843602973</v>
      </c>
      <c r="BQ279" s="117">
        <v>266615.76132755581</v>
      </c>
      <c r="BR279" s="185">
        <v>317314.67235120491</v>
      </c>
      <c r="BS279" s="117">
        <v>0</v>
      </c>
      <c r="BT279" s="117">
        <v>0</v>
      </c>
      <c r="BU279" s="117">
        <v>0</v>
      </c>
      <c r="BV279" s="124">
        <v>925013.66033987864</v>
      </c>
      <c r="BW279" s="117">
        <v>1027229.9582349196</v>
      </c>
      <c r="BX279" s="117">
        <v>1149259.8227718542</v>
      </c>
      <c r="BY279" s="117">
        <v>1307289.7575830596</v>
      </c>
      <c r="BZ279" s="117">
        <v>1517693.5403811005</v>
      </c>
      <c r="CA279" s="117">
        <v>1796233.4072720278</v>
      </c>
      <c r="CB279" s="117">
        <v>2157919.3243180029</v>
      </c>
      <c r="CC279" s="185">
        <v>2617961.3319823141</v>
      </c>
      <c r="CD279" s="117">
        <v>0</v>
      </c>
      <c r="CE279" s="117">
        <v>0</v>
      </c>
      <c r="CF279" s="117">
        <v>0</v>
      </c>
      <c r="CG279" s="124">
        <v>1933.8648032911437</v>
      </c>
      <c r="CH279" s="117">
        <v>2318.8029161250261</v>
      </c>
      <c r="CI279" s="117">
        <v>2825.852542782507</v>
      </c>
      <c r="CJ279" s="117">
        <v>3490.3932795049418</v>
      </c>
      <c r="CK279" s="117">
        <v>4344.0094044480111</v>
      </c>
      <c r="CL279" s="117">
        <v>5403.362053978949</v>
      </c>
      <c r="CM279" s="117">
        <v>6656.4865223459137</v>
      </c>
      <c r="CN279" s="185">
        <v>8058.5393290131842</v>
      </c>
      <c r="KD279" s="5"/>
      <c r="KO279" s="5"/>
      <c r="LV279" s="5"/>
      <c r="MG279" s="5"/>
      <c r="OU279" s="157"/>
      <c r="QA279" s="7"/>
      <c r="QB279" s="5"/>
      <c r="QM279" s="5"/>
      <c r="QX279" s="5"/>
      <c r="QZ279" s="7"/>
      <c r="RA279" s="7"/>
      <c r="RB279" s="7"/>
      <c r="RC279" s="7"/>
      <c r="RD279" s="7"/>
      <c r="RE279" s="7"/>
      <c r="RF279" s="7"/>
      <c r="RG279" s="7"/>
      <c r="RH279" s="7"/>
      <c r="SE279" s="5"/>
      <c r="SP279" s="5"/>
      <c r="SZ279" s="7"/>
      <c r="TA279" s="5"/>
      <c r="TL279" s="157"/>
      <c r="TV279" s="7"/>
      <c r="TW279" s="5"/>
      <c r="VA279" s="7"/>
      <c r="VB279" s="7"/>
      <c r="VC279" s="7"/>
      <c r="VD279" s="5"/>
      <c r="VN279" s="7"/>
      <c r="VO279" s="5"/>
      <c r="WI279" s="7"/>
      <c r="WJ279" s="7"/>
      <c r="WK279" s="5"/>
      <c r="WT279" s="7"/>
      <c r="WU279" s="7"/>
      <c r="WV279" s="5"/>
      <c r="XE279" s="7"/>
      <c r="XF279" s="7"/>
      <c r="XG279" s="5"/>
      <c r="XT279" s="7"/>
      <c r="XU279" s="7"/>
      <c r="XV279" s="7"/>
      <c r="XW279" s="7"/>
      <c r="XX279" s="7"/>
      <c r="XY279" s="7"/>
      <c r="XZ279" s="7"/>
      <c r="YA279" s="7"/>
      <c r="YB279" s="7"/>
      <c r="YL279" s="7"/>
      <c r="YM279" s="7"/>
      <c r="YN279" s="5"/>
      <c r="YW279" s="7"/>
      <c r="YX279" s="7"/>
      <c r="YY279" s="5"/>
      <c r="ZI279" s="7"/>
      <c r="ZJ279" s="5"/>
    </row>
    <row r="280" spans="1:686">
      <c r="A280" s="218" t="s">
        <v>667</v>
      </c>
      <c r="D280" s="5"/>
      <c r="E280" s="117">
        <v>186973.9179726619</v>
      </c>
      <c r="F280" s="117">
        <v>203431.74056371639</v>
      </c>
      <c r="G280" s="117">
        <v>212428.42539967922</v>
      </c>
      <c r="H280" s="124">
        <v>226611.99808264259</v>
      </c>
      <c r="I280" s="117">
        <v>241247.64166020497</v>
      </c>
      <c r="J280" s="117">
        <v>256088.18991574342</v>
      </c>
      <c r="K280" s="117">
        <v>272053.96621375781</v>
      </c>
      <c r="L280" s="117">
        <v>288995.92489876703</v>
      </c>
      <c r="M280" s="117">
        <v>306716.00108675443</v>
      </c>
      <c r="N280" s="117">
        <v>324978.2328582785</v>
      </c>
      <c r="O280" s="185">
        <v>343545.52708289254</v>
      </c>
      <c r="P280" s="117">
        <v>744775.43630862259</v>
      </c>
      <c r="Q280" s="117">
        <v>801518.57109419245</v>
      </c>
      <c r="R280" s="117">
        <v>687843.12863490428</v>
      </c>
      <c r="S280" s="124">
        <v>764896.37434003281</v>
      </c>
      <c r="T280" s="117">
        <v>841308.02981349535</v>
      </c>
      <c r="U280" s="117">
        <v>915571.76074464736</v>
      </c>
      <c r="V280" s="117">
        <v>991265.85246815521</v>
      </c>
      <c r="W280" s="117">
        <v>1066685.0229868705</v>
      </c>
      <c r="X280" s="117">
        <v>1140102.0166213999</v>
      </c>
      <c r="Y280" s="117">
        <v>1209911.8394205607</v>
      </c>
      <c r="Z280" s="185">
        <v>1275115.0006408356</v>
      </c>
      <c r="AA280" s="117">
        <v>242233.76339459594</v>
      </c>
      <c r="AB280" s="117">
        <v>270565.63127655111</v>
      </c>
      <c r="AC280" s="117">
        <v>242557.49508873528</v>
      </c>
      <c r="AD280" s="124">
        <v>258752.7469949513</v>
      </c>
      <c r="AE280" s="117">
        <v>275464.18774731696</v>
      </c>
      <c r="AF280" s="117">
        <v>292409.59514199203</v>
      </c>
      <c r="AG280" s="117">
        <v>310639.82350576791</v>
      </c>
      <c r="AH280" s="117">
        <v>329984.68779500283</v>
      </c>
      <c r="AI280" s="117">
        <v>350218.03126046865</v>
      </c>
      <c r="AJ280" s="117">
        <v>371070.42511923076</v>
      </c>
      <c r="AK280" s="185">
        <v>392271.14893585013</v>
      </c>
      <c r="AL280" s="117">
        <v>5174.6556344069022</v>
      </c>
      <c r="AM280" s="117">
        <v>5325.168682526345</v>
      </c>
      <c r="AN280" s="117">
        <v>6176.7771615887896</v>
      </c>
      <c r="AO280" s="124">
        <v>6602.4591639437249</v>
      </c>
      <c r="AP280" s="117">
        <v>6978.0893276953975</v>
      </c>
      <c r="AQ280" s="117">
        <v>7294.689900655032</v>
      </c>
      <c r="AR280" s="117">
        <v>7547.6999680716681</v>
      </c>
      <c r="AS280" s="117">
        <v>7718.8955658509058</v>
      </c>
      <c r="AT280" s="117">
        <v>7794.0685565884887</v>
      </c>
      <c r="AU280" s="117">
        <v>7763.6684564314864</v>
      </c>
      <c r="AV280" s="185">
        <v>7629.1642435090453</v>
      </c>
      <c r="AW280" s="117">
        <v>0</v>
      </c>
      <c r="AX280" s="117">
        <v>0</v>
      </c>
      <c r="AY280" s="117">
        <v>0</v>
      </c>
      <c r="AZ280" s="124">
        <v>3375.7897025933944</v>
      </c>
      <c r="BA280" s="117">
        <v>4227.1892278264404</v>
      </c>
      <c r="BB280" s="117">
        <v>5252.9214495004135</v>
      </c>
      <c r="BC280" s="117">
        <v>6430.2419000295222</v>
      </c>
      <c r="BD280" s="117">
        <v>7727.1335635647802</v>
      </c>
      <c r="BE280" s="117">
        <v>9305.2335112202745</v>
      </c>
      <c r="BF280" s="117">
        <v>10936.952126913346</v>
      </c>
      <c r="BG280" s="185">
        <v>12556.741790656501</v>
      </c>
      <c r="BH280" s="117">
        <v>103309.02868441468</v>
      </c>
      <c r="BI280" s="117">
        <v>133692.39264209857</v>
      </c>
      <c r="BJ280" s="117">
        <v>140001.63704411086</v>
      </c>
      <c r="BK280" s="124">
        <v>161362.55461344845</v>
      </c>
      <c r="BL280" s="117">
        <v>186804.32079082506</v>
      </c>
      <c r="BM280" s="117">
        <v>218078.03669017291</v>
      </c>
      <c r="BN280" s="117">
        <v>258850.2154701121</v>
      </c>
      <c r="BO280" s="117">
        <v>303574.55085036648</v>
      </c>
      <c r="BP280" s="117">
        <v>365203.92425747594</v>
      </c>
      <c r="BQ280" s="117">
        <v>434817.9294987403</v>
      </c>
      <c r="BR280" s="185">
        <v>509703.63326158607</v>
      </c>
      <c r="BS280" s="117">
        <v>0</v>
      </c>
      <c r="BT280" s="117">
        <v>0</v>
      </c>
      <c r="BU280" s="117">
        <v>0</v>
      </c>
      <c r="BV280" s="124">
        <v>1983419.6653976974</v>
      </c>
      <c r="BW280" s="117">
        <v>2188729.0357856131</v>
      </c>
      <c r="BX280" s="117">
        <v>2396653.2672164328</v>
      </c>
      <c r="BY280" s="117">
        <v>2592675.2633176395</v>
      </c>
      <c r="BZ280" s="117">
        <v>2767544.4367616936</v>
      </c>
      <c r="CA280" s="117">
        <v>2927716.8145351331</v>
      </c>
      <c r="CB280" s="117">
        <v>3092780.2324057571</v>
      </c>
      <c r="CC280" s="185">
        <v>3290948.7452062089</v>
      </c>
      <c r="CD280" s="117">
        <v>0</v>
      </c>
      <c r="CE280" s="117">
        <v>0</v>
      </c>
      <c r="CF280" s="117">
        <v>0</v>
      </c>
      <c r="CG280" s="124">
        <v>93.341407763444082</v>
      </c>
      <c r="CH280" s="117">
        <v>111.21668069351614</v>
      </c>
      <c r="CI280" s="117">
        <v>132.65335790899886</v>
      </c>
      <c r="CJ280" s="117">
        <v>155.82330019974546</v>
      </c>
      <c r="CK280" s="117">
        <v>178.31301473650072</v>
      </c>
      <c r="CL280" s="117">
        <v>198.24951564256804</v>
      </c>
      <c r="CM280" s="117">
        <v>214.75371356939348</v>
      </c>
      <c r="CN280" s="185">
        <v>228.0321013616994</v>
      </c>
      <c r="KD280" s="5"/>
      <c r="KO280" s="5"/>
      <c r="LV280" s="5"/>
      <c r="MG280" s="5"/>
      <c r="OU280" s="157"/>
      <c r="QA280" s="7"/>
      <c r="QB280" s="5"/>
      <c r="QM280" s="5"/>
      <c r="QX280" s="5"/>
      <c r="QZ280" s="7"/>
      <c r="RA280" s="7"/>
      <c r="RB280" s="7"/>
      <c r="RC280" s="7"/>
      <c r="RD280" s="7"/>
      <c r="RE280" s="7"/>
      <c r="RF280" s="7"/>
      <c r="RG280" s="7"/>
      <c r="RH280" s="7"/>
      <c r="SE280" s="5"/>
      <c r="SP280" s="5"/>
      <c r="SZ280" s="7"/>
      <c r="TA280" s="5"/>
      <c r="TL280" s="157"/>
      <c r="TV280" s="7"/>
      <c r="TW280" s="5"/>
      <c r="VA280" s="7"/>
      <c r="VB280" s="7"/>
      <c r="VC280" s="7"/>
      <c r="VD280" s="5"/>
      <c r="VN280" s="7"/>
      <c r="VO280" s="5"/>
      <c r="WI280" s="7"/>
      <c r="WJ280" s="7"/>
      <c r="WK280" s="5"/>
      <c r="WT280" s="7"/>
      <c r="WU280" s="7"/>
      <c r="WV280" s="5"/>
      <c r="XE280" s="7"/>
      <c r="XF280" s="7"/>
      <c r="XG280" s="5"/>
      <c r="XT280" s="7"/>
      <c r="XU280" s="7"/>
      <c r="XV280" s="7"/>
      <c r="XW280" s="7"/>
      <c r="XX280" s="7"/>
      <c r="XY280" s="7"/>
      <c r="XZ280" s="7"/>
      <c r="YA280" s="7"/>
      <c r="YB280" s="7"/>
      <c r="YL280" s="7"/>
      <c r="YM280" s="7"/>
      <c r="YN280" s="5"/>
      <c r="YW280" s="7"/>
      <c r="YX280" s="7"/>
      <c r="YY280" s="5"/>
      <c r="ZI280" s="7"/>
      <c r="ZJ280" s="5"/>
    </row>
    <row r="281" spans="1:686">
      <c r="A281" s="218" t="s">
        <v>668</v>
      </c>
      <c r="D281" s="5"/>
      <c r="E281" s="117">
        <v>273790.32020732522</v>
      </c>
      <c r="F281" s="117">
        <v>297889.89819113258</v>
      </c>
      <c r="G281" s="117">
        <v>311063.95609584422</v>
      </c>
      <c r="H281" s="124">
        <v>331833.29627258587</v>
      </c>
      <c r="I281" s="117">
        <v>353264.62181488198</v>
      </c>
      <c r="J281" s="117">
        <v>374996.03990747401</v>
      </c>
      <c r="K281" s="117">
        <v>398375.13648008928</v>
      </c>
      <c r="L281" s="117">
        <v>423183.56477177615</v>
      </c>
      <c r="M281" s="117">
        <v>449131.57225147221</v>
      </c>
      <c r="N281" s="117">
        <v>475873.31571319012</v>
      </c>
      <c r="O281" s="185">
        <v>503061.82308316568</v>
      </c>
      <c r="P281" s="117">
        <v>1090592.2462367336</v>
      </c>
      <c r="Q281" s="117">
        <v>1173682.5575002548</v>
      </c>
      <c r="R281" s="117">
        <v>1007224.9246490864</v>
      </c>
      <c r="S281" s="124">
        <v>1120055.8106002777</v>
      </c>
      <c r="T281" s="117">
        <v>1231947.226246868</v>
      </c>
      <c r="U281" s="117">
        <v>1340693.5503090487</v>
      </c>
      <c r="V281" s="117">
        <v>1451534.3215205197</v>
      </c>
      <c r="W281" s="117">
        <v>1561972.0958846426</v>
      </c>
      <c r="X281" s="117">
        <v>1669478.6363865274</v>
      </c>
      <c r="Y281" s="117">
        <v>1771702.5342949522</v>
      </c>
      <c r="Z281" s="185">
        <v>1867180.988528182</v>
      </c>
      <c r="AA281" s="117">
        <v>354708.61585373065</v>
      </c>
      <c r="AB281" s="117">
        <v>396195.63855497353</v>
      </c>
      <c r="AC281" s="117">
        <v>355182.6638127226</v>
      </c>
      <c r="AD281" s="124">
        <v>378897.75334670511</v>
      </c>
      <c r="AE281" s="117">
        <v>403368.71870922681</v>
      </c>
      <c r="AF281" s="117">
        <v>428182.33923740068</v>
      </c>
      <c r="AG281" s="117">
        <v>454877.33116902079</v>
      </c>
      <c r="AH281" s="117">
        <v>483204.37926627218</v>
      </c>
      <c r="AI281" s="117">
        <v>512832.63492451119</v>
      </c>
      <c r="AJ281" s="117">
        <v>543367.20343235484</v>
      </c>
      <c r="AK281" s="185">
        <v>574411.90110148722</v>
      </c>
      <c r="AL281" s="117">
        <v>7577.3703544793689</v>
      </c>
      <c r="AM281" s="117">
        <v>7797.7701625746759</v>
      </c>
      <c r="AN281" s="117">
        <v>9044.8005543102317</v>
      </c>
      <c r="AO281" s="124">
        <v>9668.1367553962773</v>
      </c>
      <c r="AP281" s="117">
        <v>10218.181078888496</v>
      </c>
      <c r="AQ281" s="117">
        <v>10681.788277697198</v>
      </c>
      <c r="AR281" s="117">
        <v>11052.277776861391</v>
      </c>
      <c r="AS281" s="117">
        <v>11302.961253872612</v>
      </c>
      <c r="AT281" s="117">
        <v>11413.040899898204</v>
      </c>
      <c r="AU281" s="117">
        <v>11368.523417601082</v>
      </c>
      <c r="AV281" s="185">
        <v>11171.565252294846</v>
      </c>
      <c r="AW281" s="117">
        <v>0</v>
      </c>
      <c r="AX281" s="117">
        <v>0</v>
      </c>
      <c r="AY281" s="117">
        <v>0</v>
      </c>
      <c r="AZ281" s="124">
        <v>4943.2485217578624</v>
      </c>
      <c r="BA281" s="117">
        <v>6189.9730651517521</v>
      </c>
      <c r="BB281" s="117">
        <v>7691.9780726935624</v>
      </c>
      <c r="BC281" s="117">
        <v>9415.9571726718168</v>
      </c>
      <c r="BD281" s="117">
        <v>11315.024348673551</v>
      </c>
      <c r="BE281" s="117">
        <v>13625.875866448012</v>
      </c>
      <c r="BF281" s="117">
        <v>16015.237779634259</v>
      </c>
      <c r="BG281" s="185">
        <v>18387.133346865194</v>
      </c>
      <c r="BH281" s="117">
        <v>8662.6924249492895</v>
      </c>
      <c r="BI281" s="117">
        <v>10282.280091310236</v>
      </c>
      <c r="BJ281" s="117">
        <v>12058.859276416684</v>
      </c>
      <c r="BK281" s="124">
        <v>14506.964280702883</v>
      </c>
      <c r="BL281" s="117">
        <v>273541.9806942814</v>
      </c>
      <c r="BM281" s="117">
        <v>319336.86663378694</v>
      </c>
      <c r="BN281" s="117">
        <v>379040.56813045515</v>
      </c>
      <c r="BO281" s="117">
        <v>444531.3913953983</v>
      </c>
      <c r="BP281" s="117">
        <v>534776.83626871975</v>
      </c>
      <c r="BQ281" s="117">
        <v>636714.18243063008</v>
      </c>
      <c r="BR281" s="185">
        <v>746371.05934090121</v>
      </c>
      <c r="BS281" s="117">
        <v>0</v>
      </c>
      <c r="BT281" s="117">
        <v>0</v>
      </c>
      <c r="BU281" s="117">
        <v>0</v>
      </c>
      <c r="BV281" s="124">
        <v>2904368.2198184524</v>
      </c>
      <c r="BW281" s="117">
        <v>3205007.6417787401</v>
      </c>
      <c r="BX281" s="117">
        <v>3509476.4992214898</v>
      </c>
      <c r="BY281" s="117">
        <v>3796516.4641679246</v>
      </c>
      <c r="BZ281" s="117">
        <v>4052580.7442557048</v>
      </c>
      <c r="CA281" s="117">
        <v>4287125.7168200659</v>
      </c>
      <c r="CB281" s="117">
        <v>4528831.2728593461</v>
      </c>
      <c r="CC281" s="185">
        <v>4819013.9149657208</v>
      </c>
      <c r="CD281" s="117">
        <v>0</v>
      </c>
      <c r="CE281" s="117">
        <v>0</v>
      </c>
      <c r="CF281" s="117">
        <v>0</v>
      </c>
      <c r="CG281" s="124">
        <v>136.6820260133421</v>
      </c>
      <c r="CH281" s="117">
        <v>162.85721333615999</v>
      </c>
      <c r="CI281" s="117">
        <v>194.24747354678865</v>
      </c>
      <c r="CJ281" s="117">
        <v>228.17578933981483</v>
      </c>
      <c r="CK281" s="117">
        <v>261.10796284697568</v>
      </c>
      <c r="CL281" s="117">
        <v>290.30150478994568</v>
      </c>
      <c r="CM281" s="117">
        <v>314.46894408634131</v>
      </c>
      <c r="CN281" s="185">
        <v>333.91278764873238</v>
      </c>
      <c r="KD281" s="5"/>
      <c r="KO281" s="5"/>
      <c r="LV281" s="5"/>
      <c r="MG281" s="5"/>
      <c r="OU281" s="157"/>
      <c r="QA281" s="7"/>
      <c r="QB281" s="5"/>
      <c r="QM281" s="5"/>
      <c r="QX281" s="5"/>
      <c r="QZ281" s="7"/>
      <c r="RA281" s="7"/>
      <c r="RB281" s="7"/>
      <c r="RC281" s="7"/>
      <c r="RD281" s="7"/>
      <c r="RE281" s="7"/>
      <c r="RF281" s="7"/>
      <c r="RG281" s="7"/>
      <c r="RH281" s="7"/>
      <c r="SE281" s="5"/>
      <c r="SP281" s="5"/>
      <c r="SZ281" s="7"/>
      <c r="TA281" s="5"/>
      <c r="TL281" s="157"/>
      <c r="TV281" s="7"/>
      <c r="TW281" s="5"/>
      <c r="VA281" s="7"/>
      <c r="VB281" s="7"/>
      <c r="VC281" s="7"/>
      <c r="VD281" s="5"/>
      <c r="VN281" s="7"/>
      <c r="VO281" s="5"/>
      <c r="WI281" s="7"/>
      <c r="WJ281" s="7"/>
      <c r="WK281" s="5"/>
      <c r="WT281" s="7"/>
      <c r="WU281" s="7"/>
      <c r="WV281" s="5"/>
      <c r="XE281" s="7"/>
      <c r="XF281" s="7"/>
      <c r="XG281" s="5"/>
      <c r="XT281" s="7"/>
      <c r="XU281" s="7"/>
      <c r="XV281" s="7"/>
      <c r="XW281" s="7"/>
      <c r="XX281" s="7"/>
      <c r="XY281" s="7"/>
      <c r="XZ281" s="7"/>
      <c r="YA281" s="7"/>
      <c r="YB281" s="7"/>
      <c r="YL281" s="7"/>
      <c r="YM281" s="7"/>
      <c r="YN281" s="5"/>
      <c r="YW281" s="7"/>
      <c r="YX281" s="7"/>
      <c r="YY281" s="5"/>
      <c r="ZI281" s="7"/>
      <c r="ZJ281" s="5"/>
    </row>
    <row r="282" spans="1:686">
      <c r="A282" s="219" t="s">
        <v>669</v>
      </c>
      <c r="D282" s="5"/>
      <c r="E282" s="117">
        <v>80907.31590874643</v>
      </c>
      <c r="F282" s="117">
        <v>88028.941566391572</v>
      </c>
      <c r="G282" s="117">
        <v>91921.985206099125</v>
      </c>
      <c r="H282" s="124">
        <v>98059.497904222997</v>
      </c>
      <c r="I282" s="117">
        <v>104392.60900785032</v>
      </c>
      <c r="J282" s="117">
        <v>110814.46154450325</v>
      </c>
      <c r="K282" s="117">
        <v>117723.15646068787</v>
      </c>
      <c r="L282" s="117">
        <v>125054.24921208931</v>
      </c>
      <c r="M282" s="117">
        <v>132722.10922686019</v>
      </c>
      <c r="N282" s="117">
        <v>140624.49343400978</v>
      </c>
      <c r="O282" s="185">
        <v>148658.91163652361</v>
      </c>
      <c r="P282" s="117">
        <v>322279.07592601585</v>
      </c>
      <c r="Q282" s="117">
        <v>346832.9537156439</v>
      </c>
      <c r="R282" s="117">
        <v>297643.33928255009</v>
      </c>
      <c r="S282" s="124">
        <v>330985.80415495334</v>
      </c>
      <c r="T282" s="117">
        <v>364050.56483489973</v>
      </c>
      <c r="U282" s="117">
        <v>396186.14081989549</v>
      </c>
      <c r="V282" s="117">
        <v>428940.42924026476</v>
      </c>
      <c r="W282" s="117">
        <v>461575.69433593226</v>
      </c>
      <c r="X282" s="117">
        <v>493344.8005439702</v>
      </c>
      <c r="Y282" s="117">
        <v>523552.72542984755</v>
      </c>
      <c r="Z282" s="185">
        <v>551767.3590928003</v>
      </c>
      <c r="AA282" s="117">
        <v>104819.34502542044</v>
      </c>
      <c r="AB282" s="117">
        <v>117079.10515595037</v>
      </c>
      <c r="AC282" s="117">
        <v>104959.43013852822</v>
      </c>
      <c r="AD282" s="124">
        <v>111967.43626262051</v>
      </c>
      <c r="AE282" s="117">
        <v>119198.78283276188</v>
      </c>
      <c r="AF282" s="117">
        <v>126531.4571779634</v>
      </c>
      <c r="AG282" s="117">
        <v>134420.02355060924</v>
      </c>
      <c r="AH282" s="117">
        <v>142790.89713166343</v>
      </c>
      <c r="AI282" s="117">
        <v>151546.30222575361</v>
      </c>
      <c r="AJ282" s="117">
        <v>160569.49446054327</v>
      </c>
      <c r="AK282" s="185">
        <v>169743.44728738579</v>
      </c>
      <c r="AL282" s="117">
        <v>2239.1759378607485</v>
      </c>
      <c r="AM282" s="117">
        <v>2304.3059135526978</v>
      </c>
      <c r="AN282" s="117">
        <v>2672.813762097363</v>
      </c>
      <c r="AO282" s="124">
        <v>2857.0147919235346</v>
      </c>
      <c r="AP282" s="117">
        <v>3019.5567749175725</v>
      </c>
      <c r="AQ282" s="117">
        <v>3156.557644228631</v>
      </c>
      <c r="AR282" s="117">
        <v>3266.0397369891243</v>
      </c>
      <c r="AS282" s="117">
        <v>3340.1186887743847</v>
      </c>
      <c r="AT282" s="117">
        <v>3372.6483607765267</v>
      </c>
      <c r="AU282" s="117">
        <v>3359.4925243851353</v>
      </c>
      <c r="AV282" s="185">
        <v>3301.2895343640562</v>
      </c>
      <c r="AW282" s="117">
        <v>0</v>
      </c>
      <c r="AX282" s="117">
        <v>0</v>
      </c>
      <c r="AY282" s="117">
        <v>0</v>
      </c>
      <c r="AZ282" s="124">
        <v>1460.7710362530436</v>
      </c>
      <c r="BA282" s="117">
        <v>1829.1880875015199</v>
      </c>
      <c r="BB282" s="117">
        <v>2273.0437594700434</v>
      </c>
      <c r="BC282" s="117">
        <v>2782.4934288311993</v>
      </c>
      <c r="BD282" s="117">
        <v>3343.6834332235685</v>
      </c>
      <c r="BE282" s="117">
        <v>4026.5594689606528</v>
      </c>
      <c r="BF282" s="117">
        <v>4732.6349799862483</v>
      </c>
      <c r="BG282" s="185">
        <v>5433.5493294006628</v>
      </c>
      <c r="BH282" s="117">
        <v>44703.861964414747</v>
      </c>
      <c r="BI282" s="117">
        <v>57851.34506125062</v>
      </c>
      <c r="BJ282" s="117">
        <v>60581.480020789386</v>
      </c>
      <c r="BK282" s="124">
        <v>69824.771944189008</v>
      </c>
      <c r="BL282" s="117">
        <v>80833.911109318142</v>
      </c>
      <c r="BM282" s="117">
        <v>94366.711008637125</v>
      </c>
      <c r="BN282" s="117">
        <v>112009.63117636681</v>
      </c>
      <c r="BO282" s="117">
        <v>131362.70883330985</v>
      </c>
      <c r="BP282" s="117">
        <v>158030.99594947055</v>
      </c>
      <c r="BQ282" s="117">
        <v>188154.29739397607</v>
      </c>
      <c r="BR282" s="185">
        <v>220558.79469962206</v>
      </c>
      <c r="BS282" s="117">
        <v>0</v>
      </c>
      <c r="BT282" s="117">
        <v>0</v>
      </c>
      <c r="BU282" s="117">
        <v>0</v>
      </c>
      <c r="BV282" s="124">
        <v>858264.95581814228</v>
      </c>
      <c r="BW282" s="117">
        <v>947106.18882947974</v>
      </c>
      <c r="BX282" s="117">
        <v>1037079.6146547964</v>
      </c>
      <c r="BY282" s="117">
        <v>1121902.0987750727</v>
      </c>
      <c r="BZ282" s="117">
        <v>1197571.1831284885</v>
      </c>
      <c r="CA282" s="117">
        <v>1266881.2499747593</v>
      </c>
      <c r="CB282" s="117">
        <v>1338307.0295494082</v>
      </c>
      <c r="CC282" s="185">
        <v>1424058.2983806226</v>
      </c>
      <c r="CD282" s="117">
        <v>0</v>
      </c>
      <c r="CE282" s="117">
        <v>0</v>
      </c>
      <c r="CF282" s="117">
        <v>0</v>
      </c>
      <c r="CG282" s="124">
        <v>40.390675058690753</v>
      </c>
      <c r="CH282" s="117">
        <v>48.125649572740798</v>
      </c>
      <c r="CI282" s="117">
        <v>57.401750676563637</v>
      </c>
      <c r="CJ282" s="117">
        <v>67.427837957790118</v>
      </c>
      <c r="CK282" s="117">
        <v>77.1595661441538</v>
      </c>
      <c r="CL282" s="117">
        <v>85.786505353669767</v>
      </c>
      <c r="CM282" s="117">
        <v>92.928169121217152</v>
      </c>
      <c r="CN282" s="185">
        <v>98.673978655645058</v>
      </c>
      <c r="KD282" s="5"/>
      <c r="KO282" s="5"/>
      <c r="LV282" s="5"/>
      <c r="MG282" s="5"/>
      <c r="OU282" s="157"/>
      <c r="QA282" s="7"/>
      <c r="QB282" s="5"/>
      <c r="QM282" s="5"/>
      <c r="QX282" s="5"/>
      <c r="QZ282" s="7"/>
      <c r="RA282" s="7"/>
      <c r="RB282" s="7"/>
      <c r="RC282" s="7"/>
      <c r="RD282" s="7"/>
      <c r="RE282" s="7"/>
      <c r="RF282" s="7"/>
      <c r="RG282" s="7"/>
      <c r="RH282" s="7"/>
      <c r="SE282" s="5"/>
      <c r="SP282" s="5"/>
      <c r="SZ282" s="7"/>
      <c r="TA282" s="5"/>
      <c r="TL282" s="157"/>
      <c r="TV282" s="7"/>
      <c r="TW282" s="5"/>
      <c r="VA282" s="7"/>
      <c r="VB282" s="7"/>
      <c r="VC282" s="7"/>
      <c r="VD282" s="5"/>
      <c r="VN282" s="7"/>
      <c r="VO282" s="5"/>
      <c r="WI282" s="7"/>
      <c r="WJ282" s="7"/>
      <c r="WK282" s="5"/>
      <c r="WT282" s="7"/>
      <c r="WU282" s="7"/>
      <c r="WV282" s="5"/>
      <c r="XE282" s="7"/>
      <c r="XF282" s="7"/>
      <c r="XG282" s="5"/>
      <c r="XT282" s="7"/>
      <c r="XU282" s="7"/>
      <c r="XV282" s="7"/>
      <c r="XW282" s="7"/>
      <c r="XX282" s="7"/>
      <c r="XY282" s="7"/>
      <c r="XZ282" s="7"/>
      <c r="YA282" s="7"/>
      <c r="YB282" s="7"/>
      <c r="YL282" s="7"/>
      <c r="YM282" s="7"/>
      <c r="YN282" s="5"/>
      <c r="YW282" s="7"/>
      <c r="YX282" s="7"/>
      <c r="YY282" s="5"/>
      <c r="ZI282" s="7"/>
      <c r="ZJ282" s="5"/>
    </row>
    <row r="283" spans="1:686">
      <c r="A283" s="219" t="s">
        <v>670</v>
      </c>
      <c r="D283" s="5"/>
      <c r="E283" s="117">
        <v>191424.29558967613</v>
      </c>
      <c r="F283" s="117">
        <v>208273.84942366648</v>
      </c>
      <c r="G283" s="117">
        <v>217484.67452718873</v>
      </c>
      <c r="H283" s="124">
        <v>232005.84645972651</v>
      </c>
      <c r="I283" s="117">
        <v>246989.87693090315</v>
      </c>
      <c r="J283" s="117">
        <v>262183.72414493945</v>
      </c>
      <c r="K283" s="117">
        <v>278529.49995156605</v>
      </c>
      <c r="L283" s="117">
        <v>295874.69130938756</v>
      </c>
      <c r="M283" s="117">
        <v>314016.60065856716</v>
      </c>
      <c r="N283" s="117">
        <v>332713.49362565664</v>
      </c>
      <c r="O283" s="185">
        <v>351722.68981097243</v>
      </c>
      <c r="P283" s="117">
        <v>762502.67852180928</v>
      </c>
      <c r="Q283" s="117">
        <v>820596.42081299843</v>
      </c>
      <c r="R283" s="117">
        <v>704215.26062467939</v>
      </c>
      <c r="S283" s="124">
        <v>783102.53774832119</v>
      </c>
      <c r="T283" s="117">
        <v>861333.04895594588</v>
      </c>
      <c r="U283" s="117">
        <v>937364.6400208862</v>
      </c>
      <c r="V283" s="117">
        <v>1014860.3457230385</v>
      </c>
      <c r="W283" s="117">
        <v>1092074.5751385293</v>
      </c>
      <c r="X283" s="117">
        <v>1167239.264971266</v>
      </c>
      <c r="Y283" s="117">
        <v>1238710.6408083991</v>
      </c>
      <c r="Z283" s="185">
        <v>1305465.6296994986</v>
      </c>
      <c r="AA283" s="117">
        <v>247999.44307005769</v>
      </c>
      <c r="AB283" s="117">
        <v>277005.66977188044</v>
      </c>
      <c r="AC283" s="117">
        <v>248330.88026826482</v>
      </c>
      <c r="AD283" s="124">
        <v>264911.61367568071</v>
      </c>
      <c r="AE283" s="117">
        <v>282020.85360241693</v>
      </c>
      <c r="AF283" s="117">
        <v>299369.66892251192</v>
      </c>
      <c r="AG283" s="117">
        <v>318033.79274434858</v>
      </c>
      <c r="AH283" s="117">
        <v>337839.08085337729</v>
      </c>
      <c r="AI283" s="117">
        <v>358554.08676458977</v>
      </c>
      <c r="AJ283" s="117">
        <v>379902.79052448808</v>
      </c>
      <c r="AK283" s="185">
        <v>401608.09197689674</v>
      </c>
      <c r="AL283" s="117">
        <v>5297.8234637000141</v>
      </c>
      <c r="AM283" s="117">
        <v>5451.9190430499202</v>
      </c>
      <c r="AN283" s="117">
        <v>6323.797618363079</v>
      </c>
      <c r="AO283" s="124">
        <v>6759.6117593381359</v>
      </c>
      <c r="AP283" s="117">
        <v>7144.1835136688842</v>
      </c>
      <c r="AQ283" s="117">
        <v>7468.3216171174072</v>
      </c>
      <c r="AR283" s="117">
        <v>7727.3532422595536</v>
      </c>
      <c r="AS283" s="117">
        <v>7902.6229992535127</v>
      </c>
      <c r="AT283" s="117">
        <v>7979.5866689963705</v>
      </c>
      <c r="AU283" s="117">
        <v>7948.4623716847427</v>
      </c>
      <c r="AV283" s="185">
        <v>7810.7556559432087</v>
      </c>
      <c r="AW283" s="117">
        <v>0</v>
      </c>
      <c r="AX283" s="117">
        <v>0</v>
      </c>
      <c r="AY283" s="117">
        <v>0</v>
      </c>
      <c r="AZ283" s="124">
        <v>3456.1406900202369</v>
      </c>
      <c r="BA283" s="117">
        <v>4327.805817953069</v>
      </c>
      <c r="BB283" s="117">
        <v>5377.9540115613299</v>
      </c>
      <c r="BC283" s="117">
        <v>6583.2970050346539</v>
      </c>
      <c r="BD283" s="117">
        <v>7911.0570802235261</v>
      </c>
      <c r="BE283" s="117">
        <v>9526.7210878283731</v>
      </c>
      <c r="BF283" s="117">
        <v>11197.277798445013</v>
      </c>
      <c r="BG283" s="185">
        <v>12855.620724777811</v>
      </c>
      <c r="BH283" s="117">
        <v>105768.00367877631</v>
      </c>
      <c r="BI283" s="117">
        <v>136874.55643387654</v>
      </c>
      <c r="BJ283" s="117">
        <v>143333.97429522179</v>
      </c>
      <c r="BK283" s="124">
        <v>165203.32721458163</v>
      </c>
      <c r="BL283" s="117">
        <v>191250.68284511095</v>
      </c>
      <c r="BM283" s="117">
        <v>223268.83497617813</v>
      </c>
      <c r="BN283" s="117">
        <v>265011.46842533874</v>
      </c>
      <c r="BO283" s="117">
        <v>310800.32202426874</v>
      </c>
      <c r="BP283" s="117">
        <v>373896.68108663236</v>
      </c>
      <c r="BQ283" s="117">
        <v>445167.63828206976</v>
      </c>
      <c r="BR283" s="185">
        <v>521835.73577406578</v>
      </c>
      <c r="BS283" s="117">
        <v>0</v>
      </c>
      <c r="BT283" s="117">
        <v>0</v>
      </c>
      <c r="BU283" s="117">
        <v>0</v>
      </c>
      <c r="BV283" s="124">
        <v>2030629.2793360564</v>
      </c>
      <c r="BW283" s="117">
        <v>2240825.6987034278</v>
      </c>
      <c r="BX283" s="117">
        <v>2453699.5606462033</v>
      </c>
      <c r="BY283" s="117">
        <v>2654387.1228154083</v>
      </c>
      <c r="BZ283" s="117">
        <v>2833418.3473303802</v>
      </c>
      <c r="CA283" s="117">
        <v>2997403.7172296504</v>
      </c>
      <c r="CB283" s="117">
        <v>3166395.8139277473</v>
      </c>
      <c r="CC283" s="185">
        <v>3369280.7894270271</v>
      </c>
      <c r="CD283" s="117">
        <v>0</v>
      </c>
      <c r="CE283" s="117">
        <v>0</v>
      </c>
      <c r="CF283" s="117">
        <v>0</v>
      </c>
      <c r="CG283" s="124">
        <v>95.563132142733011</v>
      </c>
      <c r="CH283" s="117">
        <v>113.86388728245267</v>
      </c>
      <c r="CI283" s="117">
        <v>135.81083691659438</v>
      </c>
      <c r="CJ283" s="117">
        <v>159.53226666556515</v>
      </c>
      <c r="CK283" s="117">
        <v>182.55727380961946</v>
      </c>
      <c r="CL283" s="117">
        <v>202.96834453928034</v>
      </c>
      <c r="CM283" s="117">
        <v>219.86536661954261</v>
      </c>
      <c r="CN283" s="185">
        <v>233.45978256568347</v>
      </c>
      <c r="KD283" s="5"/>
      <c r="KO283" s="5"/>
      <c r="LV283" s="5"/>
      <c r="MG283" s="5"/>
      <c r="OU283" s="157"/>
      <c r="QA283" s="7"/>
      <c r="QB283" s="5"/>
      <c r="QM283" s="5"/>
      <c r="QX283" s="5"/>
      <c r="QZ283" s="7"/>
      <c r="RA283" s="7"/>
      <c r="RB283" s="7"/>
      <c r="RC283" s="7"/>
      <c r="RD283" s="7"/>
      <c r="RE283" s="7"/>
      <c r="RF283" s="7"/>
      <c r="RG283" s="7"/>
      <c r="RH283" s="7"/>
      <c r="SE283" s="5"/>
      <c r="SP283" s="5"/>
      <c r="TL283" s="157"/>
      <c r="TV283" s="7"/>
      <c r="TW283" s="5"/>
      <c r="VA283" s="7"/>
      <c r="VB283" s="7"/>
      <c r="VC283" s="7"/>
      <c r="VD283" s="5"/>
      <c r="VN283" s="7"/>
      <c r="VO283" s="5"/>
      <c r="WI283" s="7"/>
      <c r="WJ283" s="7"/>
      <c r="WK283" s="5"/>
      <c r="WT283" s="7"/>
      <c r="WU283" s="7"/>
      <c r="WV283" s="5"/>
      <c r="XE283" s="7"/>
      <c r="XF283" s="7"/>
      <c r="XG283" s="5"/>
      <c r="XT283" s="7"/>
      <c r="XU283" s="7"/>
      <c r="XV283" s="7"/>
      <c r="XW283" s="7"/>
      <c r="XX283" s="7"/>
      <c r="XY283" s="7"/>
      <c r="XZ283" s="7"/>
      <c r="YA283" s="7"/>
      <c r="YB283" s="7"/>
      <c r="YL283" s="7"/>
      <c r="YM283" s="7"/>
      <c r="YN283" s="5"/>
      <c r="YW283" s="7"/>
      <c r="YX283" s="7"/>
      <c r="YY283" s="5"/>
      <c r="ZI283" s="7"/>
      <c r="ZJ283" s="5"/>
    </row>
    <row r="284" spans="1:686">
      <c r="A284" s="219" t="s">
        <v>671</v>
      </c>
      <c r="D284" s="5"/>
      <c r="E284" s="117">
        <v>59712.008658381856</v>
      </c>
      <c r="F284" s="117">
        <v>64967.980484349835</v>
      </c>
      <c r="G284" s="117">
        <v>67841.162630002305</v>
      </c>
      <c r="H284" s="124">
        <v>72370.829783769354</v>
      </c>
      <c r="I284" s="117">
        <v>77044.884545406079</v>
      </c>
      <c r="J284" s="117">
        <v>81784.3855199713</v>
      </c>
      <c r="K284" s="117">
        <v>86883.212337763529</v>
      </c>
      <c r="L284" s="117">
        <v>92293.7564926739</v>
      </c>
      <c r="M284" s="117">
        <v>97952.882499882253</v>
      </c>
      <c r="N284" s="117">
        <v>103785.14413188439</v>
      </c>
      <c r="O284" s="185">
        <v>109714.78144971241</v>
      </c>
      <c r="P284" s="117">
        <v>237851.55589408462</v>
      </c>
      <c r="Q284" s="117">
        <v>255973.0489470092</v>
      </c>
      <c r="R284" s="117">
        <v>219669.64856917219</v>
      </c>
      <c r="S284" s="124">
        <v>244277.38062393814</v>
      </c>
      <c r="T284" s="117">
        <v>268680.26388999907</v>
      </c>
      <c r="U284" s="117">
        <v>292397.2162737202</v>
      </c>
      <c r="V284" s="117">
        <v>316570.87283739651</v>
      </c>
      <c r="W284" s="117">
        <v>340656.59507281345</v>
      </c>
      <c r="X284" s="117">
        <v>364103.20451591705</v>
      </c>
      <c r="Y284" s="117">
        <v>386397.80128257733</v>
      </c>
      <c r="Z284" s="185">
        <v>407221.03066358238</v>
      </c>
      <c r="AA284" s="117">
        <v>77359.798275636524</v>
      </c>
      <c r="AB284" s="117">
        <v>86407.866362452754</v>
      </c>
      <c r="AC284" s="117">
        <v>77463.185261014165</v>
      </c>
      <c r="AD284" s="124">
        <v>82635.302487492998</v>
      </c>
      <c r="AE284" s="117">
        <v>87972.286051519797</v>
      </c>
      <c r="AF284" s="117">
        <v>93383.998171487794</v>
      </c>
      <c r="AG284" s="117">
        <v>99205.99990448571</v>
      </c>
      <c r="AH284" s="117">
        <v>105383.93035241359</v>
      </c>
      <c r="AI284" s="117">
        <v>111845.69942177113</v>
      </c>
      <c r="AJ284" s="117">
        <v>118505.16022368091</v>
      </c>
      <c r="AK284" s="185">
        <v>125275.80766359372</v>
      </c>
      <c r="AL284" s="117">
        <v>1652.5785275089959</v>
      </c>
      <c r="AM284" s="117">
        <v>1700.646389219107</v>
      </c>
      <c r="AN284" s="117">
        <v>1972.6161560545181</v>
      </c>
      <c r="AO284" s="124">
        <v>2108.5620017956962</v>
      </c>
      <c r="AP284" s="117">
        <v>2228.5236983044315</v>
      </c>
      <c r="AQ284" s="117">
        <v>2329.6339096312845</v>
      </c>
      <c r="AR284" s="117">
        <v>2410.4350622569209</v>
      </c>
      <c r="AS284" s="117">
        <v>2465.1069664618071</v>
      </c>
      <c r="AT284" s="117">
        <v>2489.1152688952711</v>
      </c>
      <c r="AU284" s="117">
        <v>2479.4074441727043</v>
      </c>
      <c r="AV284" s="185">
        <v>2436.451712027651</v>
      </c>
      <c r="AW284" s="117">
        <v>0</v>
      </c>
      <c r="AX284" s="117">
        <v>0</v>
      </c>
      <c r="AY284" s="117">
        <v>0</v>
      </c>
      <c r="AZ284" s="124">
        <v>1078.0925282830415</v>
      </c>
      <c r="BA284" s="117">
        <v>1349.9958124697205</v>
      </c>
      <c r="BB284" s="117">
        <v>1677.5742492202194</v>
      </c>
      <c r="BC284" s="117">
        <v>2053.563416695361</v>
      </c>
      <c r="BD284" s="117">
        <v>2467.7378539224446</v>
      </c>
      <c r="BE284" s="117">
        <v>2971.7212063570046</v>
      </c>
      <c r="BF284" s="117">
        <v>3492.8282515162482</v>
      </c>
      <c r="BG284" s="185">
        <v>4010.1240524954901</v>
      </c>
      <c r="BH284" s="117">
        <v>32992.781464817715</v>
      </c>
      <c r="BI284" s="117">
        <v>42696.015538231404</v>
      </c>
      <c r="BJ284" s="117">
        <v>44710.936445092266</v>
      </c>
      <c r="BK284" s="124">
        <v>51532.761160974631</v>
      </c>
      <c r="BL284" s="117">
        <v>59657.857083567105</v>
      </c>
      <c r="BM284" s="117">
        <v>69645.45390389004</v>
      </c>
      <c r="BN284" s="117">
        <v>82666.459700480846</v>
      </c>
      <c r="BO284" s="117">
        <v>96949.587380413999</v>
      </c>
      <c r="BP284" s="117">
        <v>116631.59716003902</v>
      </c>
      <c r="BQ284" s="117">
        <v>138863.58199207226</v>
      </c>
      <c r="BR284" s="185">
        <v>162779.07386035068</v>
      </c>
      <c r="BS284" s="117">
        <v>0</v>
      </c>
      <c r="BT284" s="117">
        <v>0</v>
      </c>
      <c r="BU284" s="117">
        <v>0</v>
      </c>
      <c r="BV284" s="124">
        <v>0</v>
      </c>
      <c r="BW284" s="117">
        <v>0</v>
      </c>
      <c r="BX284" s="117">
        <v>0</v>
      </c>
      <c r="BY284" s="117">
        <v>0</v>
      </c>
      <c r="BZ284" s="117">
        <v>0</v>
      </c>
      <c r="CA284" s="117">
        <v>0</v>
      </c>
      <c r="CB284" s="117">
        <v>0</v>
      </c>
      <c r="CC284" s="185">
        <v>0</v>
      </c>
      <c r="CD284" s="117">
        <v>0</v>
      </c>
      <c r="CE284" s="117">
        <v>0</v>
      </c>
      <c r="CF284" s="117">
        <v>0</v>
      </c>
      <c r="CG284" s="124">
        <v>0</v>
      </c>
      <c r="CH284" s="117">
        <v>0</v>
      </c>
      <c r="CI284" s="117">
        <v>0</v>
      </c>
      <c r="CJ284" s="117">
        <v>0</v>
      </c>
      <c r="CK284" s="117">
        <v>0</v>
      </c>
      <c r="CL284" s="117">
        <v>0</v>
      </c>
      <c r="CM284" s="117">
        <v>0</v>
      </c>
      <c r="CN284" s="185">
        <v>0</v>
      </c>
      <c r="KD284" s="5"/>
      <c r="KO284" s="5"/>
      <c r="LV284" s="5"/>
      <c r="MG284" s="5"/>
      <c r="OU284" s="157"/>
      <c r="QA284" s="7"/>
      <c r="QB284" s="5"/>
      <c r="QM284" s="5"/>
      <c r="QX284" s="5"/>
      <c r="QZ284" s="7"/>
      <c r="RA284" s="7"/>
      <c r="RB284" s="7"/>
      <c r="RC284" s="7"/>
      <c r="RD284" s="7"/>
      <c r="RE284" s="7"/>
      <c r="RF284" s="7"/>
      <c r="RG284" s="7"/>
      <c r="RH284" s="7"/>
      <c r="SE284" s="5"/>
      <c r="SP284" s="5"/>
      <c r="TL284" s="157"/>
      <c r="TV284" s="7"/>
      <c r="TW284" s="5"/>
      <c r="VA284" s="7"/>
      <c r="VB284" s="7"/>
      <c r="VC284" s="7"/>
      <c r="VD284" s="5"/>
      <c r="VN284" s="7"/>
      <c r="VO284" s="5"/>
      <c r="WI284" s="7"/>
      <c r="WJ284" s="7"/>
      <c r="WK284" s="5"/>
      <c r="WT284" s="7"/>
      <c r="WU284" s="7"/>
      <c r="WV284" s="5"/>
      <c r="XE284" s="7"/>
      <c r="XF284" s="7"/>
      <c r="XG284" s="5"/>
      <c r="XT284" s="7"/>
      <c r="XU284" s="7"/>
      <c r="XV284" s="7"/>
      <c r="XW284" s="7"/>
      <c r="XX284" s="7"/>
      <c r="XY284" s="7"/>
      <c r="XZ284" s="7"/>
      <c r="YA284" s="7"/>
      <c r="YB284" s="7"/>
      <c r="YL284" s="7"/>
      <c r="YM284" s="7"/>
      <c r="YN284" s="5"/>
      <c r="YW284" s="7"/>
      <c r="YX284" s="7"/>
      <c r="YY284" s="5"/>
      <c r="ZI284" s="7"/>
      <c r="ZJ284" s="5"/>
    </row>
    <row r="285" spans="1:686">
      <c r="A285" s="219" t="s">
        <v>672</v>
      </c>
      <c r="D285" s="5"/>
      <c r="E285" s="117">
        <v>278841.96700404678</v>
      </c>
      <c r="F285" s="117">
        <v>303386.20116062183</v>
      </c>
      <c r="G285" s="117">
        <v>316803.33079761296</v>
      </c>
      <c r="H285" s="124">
        <v>337955.88163970766</v>
      </c>
      <c r="I285" s="117">
        <v>359782.6560827826</v>
      </c>
      <c r="J285" s="117">
        <v>381915.02573669865</v>
      </c>
      <c r="K285" s="117">
        <v>405725.49681265204</v>
      </c>
      <c r="L285" s="117">
        <v>430991.67381401919</v>
      </c>
      <c r="M285" s="117">
        <v>457418.42066250683</v>
      </c>
      <c r="N285" s="117">
        <v>484653.61783081153</v>
      </c>
      <c r="O285" s="185">
        <v>512343.75287019234</v>
      </c>
      <c r="P285" s="117">
        <v>1110714.5311409598</v>
      </c>
      <c r="Q285" s="117">
        <v>1195337.9240138498</v>
      </c>
      <c r="R285" s="117">
        <v>1025809.016885542</v>
      </c>
      <c r="S285" s="124">
        <v>1140721.7214457879</v>
      </c>
      <c r="T285" s="117">
        <v>1254677.7057261576</v>
      </c>
      <c r="U285" s="117">
        <v>1365430.45067261</v>
      </c>
      <c r="V285" s="117">
        <v>1478316.3651804938</v>
      </c>
      <c r="W285" s="117">
        <v>1590791.8551117892</v>
      </c>
      <c r="X285" s="117">
        <v>1700281.8959210184</v>
      </c>
      <c r="Y285" s="117">
        <v>1804392.0821220905</v>
      </c>
      <c r="Z285" s="185">
        <v>1901632.1077345076</v>
      </c>
      <c r="AA285" s="117">
        <v>361253.2688629757</v>
      </c>
      <c r="AB285" s="117">
        <v>403505.75977060199</v>
      </c>
      <c r="AC285" s="117">
        <v>361736.06337974122</v>
      </c>
      <c r="AD285" s="124">
        <v>385888.7149721178</v>
      </c>
      <c r="AE285" s="117">
        <v>410811.21639732993</v>
      </c>
      <c r="AF285" s="117">
        <v>436082.65610005031</v>
      </c>
      <c r="AG285" s="117">
        <v>463270.20508366573</v>
      </c>
      <c r="AH285" s="117">
        <v>492119.92513591185</v>
      </c>
      <c r="AI285" s="117">
        <v>522294.82054763951</v>
      </c>
      <c r="AJ285" s="117">
        <v>553392.83010527084</v>
      </c>
      <c r="AK285" s="185">
        <v>585010.30211347388</v>
      </c>
      <c r="AL285" s="117">
        <v>7717.1787985828441</v>
      </c>
      <c r="AM285" s="117">
        <v>7941.6451565244715</v>
      </c>
      <c r="AN285" s="117">
        <v>9211.684240017481</v>
      </c>
      <c r="AO285" s="124">
        <v>9846.5214843877166</v>
      </c>
      <c r="AP285" s="117">
        <v>10406.715255013016</v>
      </c>
      <c r="AQ285" s="117">
        <v>10878.876070257356</v>
      </c>
      <c r="AR285" s="117">
        <v>11256.201708644137</v>
      </c>
      <c r="AS285" s="117">
        <v>11511.510832158056</v>
      </c>
      <c r="AT285" s="117">
        <v>11623.620929648238</v>
      </c>
      <c r="AU285" s="117">
        <v>11578.283172859037</v>
      </c>
      <c r="AV285" s="185">
        <v>11377.690383491386</v>
      </c>
      <c r="AW285" s="117">
        <v>0</v>
      </c>
      <c r="AX285" s="117">
        <v>0</v>
      </c>
      <c r="AY285" s="117">
        <v>0</v>
      </c>
      <c r="AZ285" s="124">
        <v>5034.4553458027267</v>
      </c>
      <c r="BA285" s="117">
        <v>6304.1833598276316</v>
      </c>
      <c r="BB285" s="117">
        <v>7833.9014041954242</v>
      </c>
      <c r="BC285" s="117">
        <v>9589.6895966042957</v>
      </c>
      <c r="BD285" s="117">
        <v>11523.796501669911</v>
      </c>
      <c r="BE285" s="117">
        <v>13877.284528739976</v>
      </c>
      <c r="BF285" s="117">
        <v>16310.73370585569</v>
      </c>
      <c r="BG285" s="185">
        <v>18726.392008284398</v>
      </c>
      <c r="BH285" s="117">
        <v>154069.04385376163</v>
      </c>
      <c r="BI285" s="117">
        <v>199381.01603695768</v>
      </c>
      <c r="BJ285" s="117">
        <v>208790.25417264036</v>
      </c>
      <c r="BK285" s="124">
        <v>240646.67744615965</v>
      </c>
      <c r="BL285" s="117">
        <v>278589.06408099271</v>
      </c>
      <c r="BM285" s="117">
        <v>325228.89486836072</v>
      </c>
      <c r="BN285" s="117">
        <v>386034.18922095571</v>
      </c>
      <c r="BO285" s="117">
        <v>452733.38661841018</v>
      </c>
      <c r="BP285" s="117">
        <v>544643.91052866564</v>
      </c>
      <c r="BQ285" s="117">
        <v>648462.14706684148</v>
      </c>
      <c r="BR285" s="185">
        <v>760142.25693528843</v>
      </c>
      <c r="BS285" s="117">
        <v>0</v>
      </c>
      <c r="BT285" s="117">
        <v>0</v>
      </c>
      <c r="BU285" s="117">
        <v>0</v>
      </c>
      <c r="BV285" s="124">
        <v>0</v>
      </c>
      <c r="BW285" s="117">
        <v>0</v>
      </c>
      <c r="BX285" s="117">
        <v>0</v>
      </c>
      <c r="BY285" s="117">
        <v>0</v>
      </c>
      <c r="BZ285" s="117">
        <v>0</v>
      </c>
      <c r="CA285" s="117">
        <v>0</v>
      </c>
      <c r="CB285" s="117">
        <v>0</v>
      </c>
      <c r="CC285" s="185">
        <v>0</v>
      </c>
      <c r="CD285" s="117">
        <v>0</v>
      </c>
      <c r="CE285" s="117">
        <v>0</v>
      </c>
      <c r="CF285" s="117">
        <v>0</v>
      </c>
      <c r="CG285" s="124">
        <v>0</v>
      </c>
      <c r="CH285" s="117">
        <v>0</v>
      </c>
      <c r="CI285" s="117">
        <v>0</v>
      </c>
      <c r="CJ285" s="117">
        <v>0</v>
      </c>
      <c r="CK285" s="117">
        <v>0</v>
      </c>
      <c r="CL285" s="117">
        <v>0</v>
      </c>
      <c r="CM285" s="117">
        <v>0</v>
      </c>
      <c r="CN285" s="185">
        <v>0</v>
      </c>
      <c r="KD285" s="5"/>
      <c r="KO285" s="5"/>
      <c r="LV285" s="5"/>
      <c r="MG285" s="5"/>
      <c r="OU285" s="157"/>
      <c r="QA285" s="7"/>
      <c r="QB285" s="5"/>
      <c r="QM285" s="5"/>
      <c r="QX285" s="5"/>
      <c r="QZ285" s="7"/>
      <c r="RA285" s="7"/>
      <c r="RB285" s="7"/>
      <c r="RC285" s="7"/>
      <c r="RD285" s="7"/>
      <c r="RE285" s="7"/>
      <c r="RF285" s="7"/>
      <c r="RG285" s="7"/>
      <c r="RH285" s="7"/>
      <c r="SE285" s="5"/>
      <c r="SP285" s="5"/>
      <c r="TL285" s="157"/>
      <c r="TV285" s="7"/>
      <c r="TW285" s="5"/>
      <c r="VA285" s="7"/>
      <c r="VB285" s="7"/>
      <c r="VC285" s="7"/>
      <c r="VD285" s="5"/>
      <c r="VN285" s="7"/>
      <c r="VO285" s="5"/>
      <c r="WI285" s="7"/>
      <c r="WJ285" s="7"/>
      <c r="WK285" s="5"/>
      <c r="WT285" s="7"/>
      <c r="WU285" s="7"/>
      <c r="WV285" s="5"/>
      <c r="XE285" s="7"/>
      <c r="XF285" s="7"/>
      <c r="XG285" s="5"/>
      <c r="XT285" s="7"/>
      <c r="XU285" s="7"/>
      <c r="XV285" s="7"/>
      <c r="XW285" s="7"/>
      <c r="XX285" s="7"/>
      <c r="XY285" s="7"/>
      <c r="XZ285" s="7"/>
      <c r="YA285" s="7"/>
      <c r="YB285" s="7"/>
      <c r="YL285" s="7"/>
      <c r="YM285" s="7"/>
      <c r="YN285" s="5"/>
      <c r="YW285" s="7"/>
      <c r="YX285" s="7"/>
      <c r="YY285" s="5"/>
      <c r="ZI285" s="7"/>
      <c r="ZJ285" s="5"/>
    </row>
    <row r="286" spans="1:686">
      <c r="A286" s="219" t="s">
        <v>673</v>
      </c>
      <c r="D286" s="5"/>
      <c r="E286" s="117">
        <v>47221.835647891217</v>
      </c>
      <c r="F286" s="117">
        <v>51378.397172320307</v>
      </c>
      <c r="G286" s="117">
        <v>53650.585600022976</v>
      </c>
      <c r="H286" s="124">
        <v>57232.766181128121</v>
      </c>
      <c r="I286" s="117">
        <v>60929.104541587702</v>
      </c>
      <c r="J286" s="117">
        <v>64677.235603019777</v>
      </c>
      <c r="K286" s="117">
        <v>68709.516679847875</v>
      </c>
      <c r="L286" s="117">
        <v>72988.345224101649</v>
      </c>
      <c r="M286" s="117">
        <v>77463.741965926471</v>
      </c>
      <c r="N286" s="117">
        <v>82075.986881975958</v>
      </c>
      <c r="O286" s="185">
        <v>86765.295995805078</v>
      </c>
      <c r="P286" s="117">
        <v>188099.30085058452</v>
      </c>
      <c r="Q286" s="117">
        <v>202430.25681515975</v>
      </c>
      <c r="R286" s="117">
        <v>173720.56768194769</v>
      </c>
      <c r="S286" s="124">
        <v>193181.01299045412</v>
      </c>
      <c r="T286" s="117">
        <v>212479.36165271647</v>
      </c>
      <c r="U286" s="117">
        <v>231235.38223545693</v>
      </c>
      <c r="V286" s="117">
        <v>250352.52590586944</v>
      </c>
      <c r="W286" s="117">
        <v>269400.25099114008</v>
      </c>
      <c r="X286" s="117">
        <v>287942.48789587035</v>
      </c>
      <c r="Y286" s="117">
        <v>305573.41452446044</v>
      </c>
      <c r="Z286" s="185">
        <v>322040.95742046577</v>
      </c>
      <c r="AA286" s="117">
        <v>61178.174407524974</v>
      </c>
      <c r="AB286" s="117">
        <v>68333.625944434374</v>
      </c>
      <c r="AC286" s="117">
        <v>61259.935569832625</v>
      </c>
      <c r="AD286" s="124">
        <v>65350.182659286831</v>
      </c>
      <c r="AE286" s="117">
        <v>69570.778711941239</v>
      </c>
      <c r="AF286" s="117">
        <v>73850.513308734138</v>
      </c>
      <c r="AG286" s="117">
        <v>78454.699380578983</v>
      </c>
      <c r="AH286" s="117">
        <v>83340.401148860037</v>
      </c>
      <c r="AI286" s="117">
        <v>88450.550702446853</v>
      </c>
      <c r="AJ286" s="117">
        <v>93716.957829778534</v>
      </c>
      <c r="AK286" s="185">
        <v>99071.359295623406</v>
      </c>
      <c r="AL286" s="117">
        <v>1306.9028052250862</v>
      </c>
      <c r="AM286" s="117">
        <v>1344.9161415140472</v>
      </c>
      <c r="AN286" s="117">
        <v>1559.9970258998433</v>
      </c>
      <c r="AO286" s="124">
        <v>1667.5065960657157</v>
      </c>
      <c r="AP286" s="117">
        <v>1762.3746753410194</v>
      </c>
      <c r="AQ286" s="117">
        <v>1842.3355544465496</v>
      </c>
      <c r="AR286" s="117">
        <v>1906.2350902954117</v>
      </c>
      <c r="AS286" s="117">
        <v>1949.471829080165</v>
      </c>
      <c r="AT286" s="117">
        <v>1968.4584873077397</v>
      </c>
      <c r="AU286" s="117">
        <v>1960.7797875618517</v>
      </c>
      <c r="AV286" s="185">
        <v>1926.8092337262665</v>
      </c>
      <c r="AW286" s="117">
        <v>0</v>
      </c>
      <c r="AX286" s="117">
        <v>0</v>
      </c>
      <c r="AY286" s="117">
        <v>0</v>
      </c>
      <c r="AZ286" s="124">
        <v>852.5840836314768</v>
      </c>
      <c r="BA286" s="117">
        <v>1067.6119053718246</v>
      </c>
      <c r="BB286" s="117">
        <v>1326.6696847881781</v>
      </c>
      <c r="BC286" s="117">
        <v>1624.0116592837687</v>
      </c>
      <c r="BD286" s="117">
        <v>1951.5524045114837</v>
      </c>
      <c r="BE286" s="117">
        <v>2350.1160848858885</v>
      </c>
      <c r="BF286" s="117">
        <v>2762.2192766639996</v>
      </c>
      <c r="BG286" s="185">
        <v>3171.310153446791</v>
      </c>
      <c r="BH286" s="117">
        <v>26091.564141004965</v>
      </c>
      <c r="BI286" s="117">
        <v>33765.138267261391</v>
      </c>
      <c r="BJ286" s="117">
        <v>35358.591008930758</v>
      </c>
      <c r="BK286" s="124">
        <v>40753.470410746027</v>
      </c>
      <c r="BL286" s="117">
        <v>47178.989655433201</v>
      </c>
      <c r="BM286" s="117">
        <v>55077.450324807804</v>
      </c>
      <c r="BN286" s="117">
        <v>65374.798408384559</v>
      </c>
      <c r="BO286" s="117">
        <v>76670.299508478231</v>
      </c>
      <c r="BP286" s="117">
        <v>92235.365789158954</v>
      </c>
      <c r="BQ286" s="117">
        <v>109816.92639442095</v>
      </c>
      <c r="BR286" s="185">
        <v>128729.91532038791</v>
      </c>
      <c r="BS286" s="117">
        <v>0</v>
      </c>
      <c r="BT286" s="117">
        <v>0</v>
      </c>
      <c r="BU286" s="117">
        <v>0</v>
      </c>
      <c r="BV286" s="124">
        <v>0</v>
      </c>
      <c r="BW286" s="117">
        <v>0</v>
      </c>
      <c r="BX286" s="117">
        <v>0</v>
      </c>
      <c r="BY286" s="117">
        <v>0</v>
      </c>
      <c r="BZ286" s="117">
        <v>0</v>
      </c>
      <c r="CA286" s="117">
        <v>0</v>
      </c>
      <c r="CB286" s="117">
        <v>0</v>
      </c>
      <c r="CC286" s="185">
        <v>0</v>
      </c>
      <c r="CD286" s="117">
        <v>0</v>
      </c>
      <c r="CE286" s="117">
        <v>0</v>
      </c>
      <c r="CF286" s="117">
        <v>0</v>
      </c>
      <c r="CG286" s="124">
        <v>0</v>
      </c>
      <c r="CH286" s="117">
        <v>0</v>
      </c>
      <c r="CI286" s="117">
        <v>0</v>
      </c>
      <c r="CJ286" s="117">
        <v>0</v>
      </c>
      <c r="CK286" s="117">
        <v>0</v>
      </c>
      <c r="CL286" s="117">
        <v>0</v>
      </c>
      <c r="CM286" s="117">
        <v>0</v>
      </c>
      <c r="CN286" s="185">
        <v>0</v>
      </c>
      <c r="KD286" s="5"/>
      <c r="KO286" s="5"/>
      <c r="LV286" s="5"/>
      <c r="MG286" s="5"/>
      <c r="OU286" s="157"/>
      <c r="QA286" s="7"/>
      <c r="QB286" s="5"/>
      <c r="QM286" s="5"/>
      <c r="QX286" s="5"/>
      <c r="QZ286" s="7"/>
      <c r="RA286" s="7"/>
      <c r="RB286" s="7"/>
      <c r="RC286" s="7"/>
      <c r="RD286" s="7"/>
      <c r="RE286" s="7"/>
      <c r="RF286" s="7"/>
      <c r="RG286" s="7"/>
      <c r="RH286" s="7"/>
      <c r="SE286" s="5"/>
      <c r="SP286" s="5"/>
      <c r="TL286" s="157"/>
      <c r="TV286" s="7"/>
      <c r="TW286" s="5"/>
      <c r="VA286" s="7"/>
      <c r="VB286" s="7"/>
      <c r="VC286" s="7"/>
      <c r="VD286" s="5"/>
      <c r="VN286" s="7"/>
      <c r="VO286" s="5"/>
      <c r="WI286" s="7"/>
      <c r="WJ286" s="7"/>
      <c r="WK286" s="5"/>
      <c r="WT286" s="7"/>
      <c r="WU286" s="7"/>
      <c r="WV286" s="5"/>
      <c r="XE286" s="7"/>
      <c r="XF286" s="7"/>
      <c r="XG286" s="5"/>
      <c r="XT286" s="7"/>
      <c r="XU286" s="7"/>
      <c r="XV286" s="7"/>
      <c r="XW286" s="7"/>
      <c r="XX286" s="7"/>
      <c r="XY286" s="7"/>
      <c r="XZ286" s="7"/>
      <c r="YA286" s="7"/>
      <c r="YB286" s="7"/>
      <c r="YL286" s="7"/>
      <c r="YM286" s="7"/>
      <c r="YN286" s="5"/>
      <c r="YW286" s="7"/>
      <c r="YX286" s="7"/>
      <c r="YY286" s="5"/>
      <c r="ZI286" s="7"/>
      <c r="ZJ286" s="5"/>
    </row>
    <row r="287" spans="1:686">
      <c r="A287" s="219" t="s">
        <v>674</v>
      </c>
      <c r="D287" s="5"/>
      <c r="E287" s="117">
        <v>148768.95367493067</v>
      </c>
      <c r="F287" s="117">
        <v>161863.89800292408</v>
      </c>
      <c r="G287" s="117">
        <v>169022.26214323693</v>
      </c>
      <c r="H287" s="124">
        <v>180307.66114592197</v>
      </c>
      <c r="I287" s="117">
        <v>191952.82270644631</v>
      </c>
      <c r="J287" s="117">
        <v>203760.99880882603</v>
      </c>
      <c r="K287" s="117">
        <v>216464.43533627604</v>
      </c>
      <c r="L287" s="117">
        <v>229944.58833317921</v>
      </c>
      <c r="M287" s="117">
        <v>244043.82757353742</v>
      </c>
      <c r="N287" s="117">
        <v>258574.50645942532</v>
      </c>
      <c r="O287" s="185">
        <v>273347.83926080848</v>
      </c>
      <c r="P287" s="117">
        <v>592593.1465939763</v>
      </c>
      <c r="Q287" s="117">
        <v>637741.77952533017</v>
      </c>
      <c r="R287" s="117">
        <v>547293.99506121175</v>
      </c>
      <c r="S287" s="124">
        <v>608602.71054999647</v>
      </c>
      <c r="T287" s="117">
        <v>669401.15964225132</v>
      </c>
      <c r="U287" s="117">
        <v>728490.5114596067</v>
      </c>
      <c r="V287" s="117">
        <v>788717.79010954371</v>
      </c>
      <c r="W287" s="117">
        <v>848726.32227531529</v>
      </c>
      <c r="X287" s="117">
        <v>907141.65213016281</v>
      </c>
      <c r="Y287" s="117">
        <v>962687.11287509638</v>
      </c>
      <c r="Z287" s="185">
        <v>1014566.9285634937</v>
      </c>
      <c r="AA287" s="117">
        <v>192737.38238840259</v>
      </c>
      <c r="AB287" s="117">
        <v>215280.11126821951</v>
      </c>
      <c r="AC287" s="117">
        <v>192994.96497495117</v>
      </c>
      <c r="AD287" s="124">
        <v>205880.99050575253</v>
      </c>
      <c r="AE287" s="117">
        <v>219177.80430414111</v>
      </c>
      <c r="AF287" s="117">
        <v>232660.75326245985</v>
      </c>
      <c r="AG287" s="117">
        <v>247165.93889060541</v>
      </c>
      <c r="AH287" s="117">
        <v>262558.00395058905</v>
      </c>
      <c r="AI287" s="117">
        <v>278656.96126462868</v>
      </c>
      <c r="AJ287" s="117">
        <v>295248.55001207819</v>
      </c>
      <c r="AK287" s="185">
        <v>312117.20867521944</v>
      </c>
      <c r="AL287" s="117">
        <v>4117.3020959605637</v>
      </c>
      <c r="AM287" s="117">
        <v>4237.0603431318505</v>
      </c>
      <c r="AN287" s="117">
        <v>4914.6570033748221</v>
      </c>
      <c r="AO287" s="124">
        <v>5253.358073423813</v>
      </c>
      <c r="AP287" s="117">
        <v>5552.2364253221676</v>
      </c>
      <c r="AQ287" s="117">
        <v>5804.1462226241774</v>
      </c>
      <c r="AR287" s="117">
        <v>6005.4577935928664</v>
      </c>
      <c r="AS287" s="117">
        <v>6141.6722879332256</v>
      </c>
      <c r="AT287" s="117">
        <v>6201.4838357989829</v>
      </c>
      <c r="AU287" s="117">
        <v>6177.2960046583657</v>
      </c>
      <c r="AV287" s="185">
        <v>6070.2742342089568</v>
      </c>
      <c r="AW287" s="117">
        <v>0</v>
      </c>
      <c r="AX287" s="117">
        <v>0</v>
      </c>
      <c r="AY287" s="117">
        <v>0</v>
      </c>
      <c r="AZ287" s="124">
        <v>2686.0040551477073</v>
      </c>
      <c r="BA287" s="117">
        <v>3363.4355917909747</v>
      </c>
      <c r="BB287" s="117">
        <v>4179.5778304601527</v>
      </c>
      <c r="BC287" s="117">
        <v>5116.3329884038412</v>
      </c>
      <c r="BD287" s="117">
        <v>6148.2269927916759</v>
      </c>
      <c r="BE287" s="117">
        <v>7403.8680554570237</v>
      </c>
      <c r="BF287" s="117">
        <v>8702.1735994861701</v>
      </c>
      <c r="BG287" s="185">
        <v>9990.9850836266924</v>
      </c>
      <c r="BH287" s="117">
        <v>82199.57237458622</v>
      </c>
      <c r="BI287" s="117">
        <v>106374.60873324097</v>
      </c>
      <c r="BJ287" s="117">
        <v>111394.66553230757</v>
      </c>
      <c r="BK287" s="124">
        <v>128390.84013667906</v>
      </c>
      <c r="BL287" s="117">
        <v>148634.06092924415</v>
      </c>
      <c r="BM287" s="117">
        <v>173517.56279302627</v>
      </c>
      <c r="BN287" s="117">
        <v>205958.64308916536</v>
      </c>
      <c r="BO287" s="117">
        <v>241544.32332625298</v>
      </c>
      <c r="BP287" s="117">
        <v>290580.74311376247</v>
      </c>
      <c r="BQ287" s="117">
        <v>345970.34555504337</v>
      </c>
      <c r="BR287" s="185">
        <v>405554.36130542506</v>
      </c>
      <c r="BS287" s="117">
        <v>0</v>
      </c>
      <c r="BT287" s="117">
        <v>0</v>
      </c>
      <c r="BU287" s="117">
        <v>0</v>
      </c>
      <c r="BV287" s="124">
        <v>1578141.3339300079</v>
      </c>
      <c r="BW287" s="117">
        <v>1741499.786971431</v>
      </c>
      <c r="BX287" s="117">
        <v>1906938.6358157659</v>
      </c>
      <c r="BY287" s="117">
        <v>2062906.8368127418</v>
      </c>
      <c r="BZ287" s="117">
        <v>2202044.4282315318</v>
      </c>
      <c r="CA287" s="117">
        <v>2329487.9137018509</v>
      </c>
      <c r="CB287" s="117">
        <v>2460823.6531661395</v>
      </c>
      <c r="CC287" s="185">
        <v>2618499.3187325997</v>
      </c>
      <c r="CD287" s="117">
        <v>0</v>
      </c>
      <c r="CE287" s="117">
        <v>0</v>
      </c>
      <c r="CF287" s="117">
        <v>0</v>
      </c>
      <c r="CG287" s="124">
        <v>74.268666550288529</v>
      </c>
      <c r="CH287" s="117">
        <v>88.491459001414484</v>
      </c>
      <c r="CI287" s="117">
        <v>105.54793921490638</v>
      </c>
      <c r="CJ287" s="117">
        <v>123.9834991542468</v>
      </c>
      <c r="CK287" s="117">
        <v>141.87782330285626</v>
      </c>
      <c r="CL287" s="117">
        <v>157.74061490299454</v>
      </c>
      <c r="CM287" s="117">
        <v>170.87247662138347</v>
      </c>
      <c r="CN287" s="185">
        <v>181.43761823533322</v>
      </c>
      <c r="KD287" s="5"/>
      <c r="KO287" s="5"/>
      <c r="LV287" s="5"/>
      <c r="MG287" s="5"/>
      <c r="OU287" s="157"/>
      <c r="QA287" s="7"/>
      <c r="QB287" s="5"/>
      <c r="QM287" s="5"/>
      <c r="QX287" s="5"/>
      <c r="QZ287" s="7"/>
      <c r="RA287" s="7"/>
      <c r="RB287" s="7"/>
      <c r="RC287" s="7"/>
      <c r="RD287" s="7"/>
      <c r="RE287" s="7"/>
      <c r="RF287" s="7"/>
      <c r="RG287" s="7"/>
      <c r="RH287" s="7"/>
      <c r="SE287" s="5"/>
      <c r="SP287" s="5"/>
      <c r="TL287" s="157"/>
      <c r="TV287" s="7"/>
      <c r="TW287" s="5"/>
      <c r="VA287" s="7"/>
      <c r="VB287" s="7"/>
      <c r="VC287" s="7"/>
      <c r="VD287" s="5"/>
      <c r="VN287" s="7"/>
      <c r="VO287" s="5"/>
      <c r="WI287" s="7"/>
      <c r="WJ287" s="7"/>
      <c r="WK287" s="5"/>
      <c r="WT287" s="7"/>
      <c r="WU287" s="7"/>
      <c r="WV287" s="5"/>
      <c r="XE287" s="7"/>
      <c r="XF287" s="7"/>
      <c r="XG287" s="5"/>
      <c r="XT287" s="7"/>
      <c r="XU287" s="7"/>
      <c r="XV287" s="7"/>
      <c r="XW287" s="7"/>
      <c r="XX287" s="7"/>
      <c r="XY287" s="7"/>
      <c r="XZ287" s="7"/>
      <c r="YA287" s="7"/>
      <c r="YB287" s="7"/>
      <c r="YL287" s="7"/>
      <c r="YM287" s="7"/>
      <c r="YN287" s="5"/>
      <c r="YW287" s="7"/>
      <c r="YX287" s="7"/>
      <c r="YY287" s="5"/>
      <c r="ZI287" s="7"/>
      <c r="ZJ287" s="5"/>
    </row>
    <row r="288" spans="1:686">
      <c r="A288" s="219" t="s">
        <v>675</v>
      </c>
      <c r="D288" s="5"/>
      <c r="E288" s="117">
        <v>48272.513191245795</v>
      </c>
      <c r="F288" s="117">
        <v>52521.557479027266</v>
      </c>
      <c r="G288" s="117">
        <v>54844.301699881617</v>
      </c>
      <c r="H288" s="124">
        <v>58506.185169304626</v>
      </c>
      <c r="I288" s="117">
        <v>62284.79574329246</v>
      </c>
      <c r="J288" s="117">
        <v>66116.321563180667</v>
      </c>
      <c r="K288" s="117">
        <v>70238.369485105839</v>
      </c>
      <c r="L288" s="117">
        <v>74612.364919991523</v>
      </c>
      <c r="M288" s="117">
        <v>79187.289422847505</v>
      </c>
      <c r="N288" s="117">
        <v>83902.251237797012</v>
      </c>
      <c r="O288" s="185">
        <v>88695.909951624839</v>
      </c>
      <c r="P288" s="117">
        <v>192284.47723377391</v>
      </c>
      <c r="Q288" s="117">
        <v>206934.2944497214</v>
      </c>
      <c r="R288" s="117">
        <v>177585.81977937184</v>
      </c>
      <c r="S288" s="124">
        <v>197479.25657558299</v>
      </c>
      <c r="T288" s="117">
        <v>217207.09240313008</v>
      </c>
      <c r="U288" s="117">
        <v>236380.43194212599</v>
      </c>
      <c r="V288" s="117">
        <v>255923.11030275931</v>
      </c>
      <c r="W288" s="117">
        <v>275394.51366888627</v>
      </c>
      <c r="X288" s="117">
        <v>294349.13092856482</v>
      </c>
      <c r="Y288" s="117">
        <v>312372.69719205762</v>
      </c>
      <c r="Z288" s="185">
        <v>329206.68836860388</v>
      </c>
      <c r="AA288" s="117">
        <v>62539.378035285394</v>
      </c>
      <c r="AB288" s="117">
        <v>69854.037111233542</v>
      </c>
      <c r="AC288" s="117">
        <v>62622.95836908387</v>
      </c>
      <c r="AD288" s="124">
        <v>66804.212737367838</v>
      </c>
      <c r="AE288" s="117">
        <v>71118.749805643281</v>
      </c>
      <c r="AF288" s="117">
        <v>75493.707175361182</v>
      </c>
      <c r="AG288" s="117">
        <v>80200.391870202453</v>
      </c>
      <c r="AH288" s="117">
        <v>85194.758204271377</v>
      </c>
      <c r="AI288" s="117">
        <v>90418.551703399324</v>
      </c>
      <c r="AJ288" s="117">
        <v>95802.244234761063</v>
      </c>
      <c r="AK288" s="185">
        <v>101275.79537439172</v>
      </c>
      <c r="AL288" s="117">
        <v>1335.9811629373073</v>
      </c>
      <c r="AM288" s="117">
        <v>1374.8402892773922</v>
      </c>
      <c r="AN288" s="117">
        <v>1594.7066855376952</v>
      </c>
      <c r="AO288" s="124">
        <v>1704.6083247436461</v>
      </c>
      <c r="AP288" s="117">
        <v>1801.5880506145111</v>
      </c>
      <c r="AQ288" s="117">
        <v>1883.328018110001</v>
      </c>
      <c r="AR288" s="117">
        <v>1948.6506537588946</v>
      </c>
      <c r="AS288" s="117">
        <v>1992.8483522399638</v>
      </c>
      <c r="AT288" s="117">
        <v>2012.256160047926</v>
      </c>
      <c r="AU288" s="117">
        <v>2004.408897264643</v>
      </c>
      <c r="AV288" s="185">
        <v>1969.6826516538001</v>
      </c>
      <c r="AW288" s="117">
        <v>0</v>
      </c>
      <c r="AX288" s="117">
        <v>0</v>
      </c>
      <c r="AY288" s="117">
        <v>0</v>
      </c>
      <c r="AZ288" s="124">
        <v>871.55392964027192</v>
      </c>
      <c r="BA288" s="117">
        <v>1091.3665966287742</v>
      </c>
      <c r="BB288" s="117">
        <v>1356.1884435809643</v>
      </c>
      <c r="BC288" s="117">
        <v>1660.1474800702338</v>
      </c>
      <c r="BD288" s="117">
        <v>1994.9752213017091</v>
      </c>
      <c r="BE288" s="117">
        <v>2402.4055366832986</v>
      </c>
      <c r="BF288" s="117">
        <v>2823.6811341398929</v>
      </c>
      <c r="BG288" s="185">
        <v>3241.8749520821034</v>
      </c>
      <c r="BH288" s="117">
        <v>26672.096857233111</v>
      </c>
      <c r="BI288" s="117">
        <v>34516.406659074913</v>
      </c>
      <c r="BJ288" s="117">
        <v>36145.313444177758</v>
      </c>
      <c r="BK288" s="124">
        <v>41660.227964467857</v>
      </c>
      <c r="BL288" s="117">
        <v>48228.736597595031</v>
      </c>
      <c r="BM288" s="117">
        <v>56302.938469823537</v>
      </c>
      <c r="BN288" s="117">
        <v>66829.450526016866</v>
      </c>
      <c r="BO288" s="117">
        <v>78376.244150862432</v>
      </c>
      <c r="BP288" s="117">
        <v>94287.577909430824</v>
      </c>
      <c r="BQ288" s="117">
        <v>112260.45154664788</v>
      </c>
      <c r="BR288" s="185">
        <v>131594.28370865516</v>
      </c>
      <c r="BS288" s="117">
        <v>0</v>
      </c>
      <c r="BT288" s="117">
        <v>0</v>
      </c>
      <c r="BU288" s="117">
        <v>0</v>
      </c>
      <c r="BV288" s="124">
        <v>0</v>
      </c>
      <c r="BW288" s="117">
        <v>0</v>
      </c>
      <c r="BX288" s="117">
        <v>0</v>
      </c>
      <c r="BY288" s="117">
        <v>0</v>
      </c>
      <c r="BZ288" s="117">
        <v>0</v>
      </c>
      <c r="CA288" s="117">
        <v>0</v>
      </c>
      <c r="CB288" s="117">
        <v>0</v>
      </c>
      <c r="CC288" s="185">
        <v>0</v>
      </c>
      <c r="CD288" s="117">
        <v>0</v>
      </c>
      <c r="CE288" s="117">
        <v>0</v>
      </c>
      <c r="CF288" s="117">
        <v>0</v>
      </c>
      <c r="CG288" s="124">
        <v>0</v>
      </c>
      <c r="CH288" s="117">
        <v>0</v>
      </c>
      <c r="CI288" s="117">
        <v>0</v>
      </c>
      <c r="CJ288" s="117">
        <v>0</v>
      </c>
      <c r="CK288" s="117">
        <v>0</v>
      </c>
      <c r="CL288" s="117">
        <v>0</v>
      </c>
      <c r="CM288" s="117">
        <v>0</v>
      </c>
      <c r="CN288" s="185">
        <v>0</v>
      </c>
      <c r="KD288" s="5"/>
      <c r="KO288" s="5"/>
      <c r="LV288" s="5"/>
      <c r="MG288" s="5"/>
      <c r="OU288" s="157"/>
      <c r="QA288" s="7"/>
      <c r="QB288" s="5"/>
      <c r="QM288" s="5"/>
      <c r="QX288" s="5"/>
      <c r="QZ288" s="7"/>
      <c r="RA288" s="7"/>
      <c r="RB288" s="7"/>
      <c r="RC288" s="7"/>
      <c r="RD288" s="7"/>
      <c r="RE288" s="7"/>
      <c r="RF288" s="7"/>
      <c r="RG288" s="7"/>
      <c r="RH288" s="7"/>
      <c r="SE288" s="5"/>
      <c r="SP288" s="5"/>
      <c r="TL288" s="157"/>
      <c r="TV288" s="7"/>
      <c r="TW288" s="5"/>
      <c r="VA288" s="7"/>
      <c r="VB288" s="7"/>
      <c r="VC288" s="7"/>
      <c r="VD288" s="5"/>
      <c r="VN288" s="7"/>
      <c r="VO288" s="5"/>
      <c r="WI288" s="7"/>
      <c r="WJ288" s="7"/>
      <c r="WK288" s="5"/>
      <c r="WT288" s="7"/>
      <c r="WU288" s="7"/>
      <c r="WV288" s="5"/>
      <c r="XE288" s="7"/>
      <c r="XF288" s="7"/>
      <c r="XG288" s="5"/>
      <c r="XT288" s="7"/>
      <c r="XU288" s="7"/>
      <c r="XV288" s="7"/>
      <c r="XW288" s="7"/>
      <c r="XX288" s="7"/>
      <c r="XY288" s="7"/>
      <c r="XZ288" s="7"/>
      <c r="YA288" s="7"/>
      <c r="YB288" s="7"/>
      <c r="YL288" s="7"/>
      <c r="YM288" s="7"/>
      <c r="YN288" s="5"/>
      <c r="YW288" s="7"/>
      <c r="YX288" s="7"/>
      <c r="YY288" s="5"/>
      <c r="ZI288" s="7"/>
      <c r="ZJ288" s="5"/>
    </row>
    <row r="289" spans="1:686">
      <c r="A289" s="219" t="s">
        <v>676</v>
      </c>
      <c r="D289" s="5"/>
      <c r="E289" s="117">
        <v>143460.16167326854</v>
      </c>
      <c r="F289" s="117">
        <v>156087.81538723659</v>
      </c>
      <c r="G289" s="117">
        <v>162990.7346557914</v>
      </c>
      <c r="H289" s="124">
        <v>173873.41632746707</v>
      </c>
      <c r="I289" s="117">
        <v>185102.9683559741</v>
      </c>
      <c r="J289" s="117">
        <v>196489.74753833903</v>
      </c>
      <c r="K289" s="117">
        <v>208739.89961773669</v>
      </c>
      <c r="L289" s="117">
        <v>221739.01130080564</v>
      </c>
      <c r="M289" s="117">
        <v>235335.19659294459</v>
      </c>
      <c r="N289" s="117">
        <v>249347.27850350388</v>
      </c>
      <c r="O289" s="185">
        <v>263593.42900918418</v>
      </c>
      <c r="P289" s="117">
        <v>571446.57212957554</v>
      </c>
      <c r="Q289" s="117">
        <v>614984.08462570969</v>
      </c>
      <c r="R289" s="117">
        <v>527763.9122598815</v>
      </c>
      <c r="S289" s="124">
        <v>586884.83782086836</v>
      </c>
      <c r="T289" s="117">
        <v>645513.51693434</v>
      </c>
      <c r="U289" s="117">
        <v>702494.18444926373</v>
      </c>
      <c r="V289" s="117">
        <v>760572.38723038719</v>
      </c>
      <c r="W289" s="117">
        <v>818439.50723297871</v>
      </c>
      <c r="X289" s="117">
        <v>874770.57364776847</v>
      </c>
      <c r="Y289" s="117">
        <v>928333.63556460128</v>
      </c>
      <c r="Z289" s="185">
        <v>978362.1351555743</v>
      </c>
      <c r="AA289" s="117">
        <v>185859.58531603354</v>
      </c>
      <c r="AB289" s="117">
        <v>207597.88117527342</v>
      </c>
      <c r="AC289" s="117">
        <v>186107.97611665193</v>
      </c>
      <c r="AD289" s="124">
        <v>198534.1662612301</v>
      </c>
      <c r="AE289" s="117">
        <v>211356.42395051292</v>
      </c>
      <c r="AF289" s="117">
        <v>224358.20857705933</v>
      </c>
      <c r="AG289" s="117">
        <v>238345.81968533824</v>
      </c>
      <c r="AH289" s="117">
        <v>253188.61655817466</v>
      </c>
      <c r="AI289" s="117">
        <v>268713.17096288153</v>
      </c>
      <c r="AJ289" s="117">
        <v>284712.60928102938</v>
      </c>
      <c r="AK289" s="185">
        <v>300979.31452451769</v>
      </c>
      <c r="AL289" s="117">
        <v>3970.376948639685</v>
      </c>
      <c r="AM289" s="117">
        <v>4085.8616453892541</v>
      </c>
      <c r="AN289" s="117">
        <v>4739.2783968448648</v>
      </c>
      <c r="AO289" s="124">
        <v>5065.8929832074864</v>
      </c>
      <c r="AP289" s="117">
        <v>5354.1043515312767</v>
      </c>
      <c r="AQ289" s="117">
        <v>5597.0241244696399</v>
      </c>
      <c r="AR289" s="117">
        <v>5791.1529672100787</v>
      </c>
      <c r="AS289" s="117">
        <v>5922.5065948784768</v>
      </c>
      <c r="AT289" s="117">
        <v>5980.1857403091017</v>
      </c>
      <c r="AU289" s="117">
        <v>5956.8592757377237</v>
      </c>
      <c r="AV289" s="185">
        <v>5853.6566623252329</v>
      </c>
      <c r="AW289" s="117">
        <v>0</v>
      </c>
      <c r="AX289" s="117">
        <v>0</v>
      </c>
      <c r="AY289" s="117">
        <v>0</v>
      </c>
      <c r="AZ289" s="124">
        <v>2590.1545079662574</v>
      </c>
      <c r="BA289" s="117">
        <v>3243.4110795377933</v>
      </c>
      <c r="BB289" s="117">
        <v>4030.4287745196389</v>
      </c>
      <c r="BC289" s="117">
        <v>4933.756590320384</v>
      </c>
      <c r="BD289" s="117">
        <v>5928.8273949686954</v>
      </c>
      <c r="BE289" s="117">
        <v>7139.6632387851259</v>
      </c>
      <c r="BF289" s="117">
        <v>8391.6366458864559</v>
      </c>
      <c r="BG289" s="185">
        <v>9634.4570511128968</v>
      </c>
      <c r="BH289" s="117">
        <v>79266.296166192828</v>
      </c>
      <c r="BI289" s="117">
        <v>102578.65092031639</v>
      </c>
      <c r="BJ289" s="117">
        <v>107419.56794105929</v>
      </c>
      <c r="BK289" s="124">
        <v>123809.23726613914</v>
      </c>
      <c r="BL289" s="117">
        <v>143330.04062608065</v>
      </c>
      <c r="BM289" s="117">
        <v>167325.55447795932</v>
      </c>
      <c r="BN289" s="117">
        <v>198609.0066807057</v>
      </c>
      <c r="BO289" s="117">
        <v>232924.80952880593</v>
      </c>
      <c r="BP289" s="117">
        <v>280211.45622376044</v>
      </c>
      <c r="BQ289" s="117">
        <v>333624.39819875901</v>
      </c>
      <c r="BR289" s="185">
        <v>391082.16489002149</v>
      </c>
      <c r="BS289" s="117">
        <v>0</v>
      </c>
      <c r="BT289" s="117">
        <v>0</v>
      </c>
      <c r="BU289" s="117">
        <v>0</v>
      </c>
      <c r="BV289" s="124">
        <v>1521825.6586220632</v>
      </c>
      <c r="BW289" s="117">
        <v>1679354.2049271604</v>
      </c>
      <c r="BX289" s="117">
        <v>1838889.1559865794</v>
      </c>
      <c r="BY289" s="117">
        <v>1989291.9840069024</v>
      </c>
      <c r="BZ289" s="117">
        <v>2123464.4306958574</v>
      </c>
      <c r="CA289" s="117">
        <v>2246360.8343739891</v>
      </c>
      <c r="CB289" s="117">
        <v>2373009.192576034</v>
      </c>
      <c r="CC289" s="185">
        <v>2525058.2413581191</v>
      </c>
      <c r="CD289" s="117">
        <v>0</v>
      </c>
      <c r="CE289" s="117">
        <v>0</v>
      </c>
      <c r="CF289" s="117">
        <v>0</v>
      </c>
      <c r="CG289" s="124">
        <v>71.61840321767275</v>
      </c>
      <c r="CH289" s="117">
        <v>85.333633047755711</v>
      </c>
      <c r="CI289" s="117">
        <v>101.78144026957226</v>
      </c>
      <c r="CJ289" s="117">
        <v>119.55914664461318</v>
      </c>
      <c r="CK289" s="117">
        <v>136.81491046487193</v>
      </c>
      <c r="CL289" s="117">
        <v>152.11168824871132</v>
      </c>
      <c r="CM289" s="117">
        <v>164.7748944785524</v>
      </c>
      <c r="CN289" s="185">
        <v>174.96302173539019</v>
      </c>
      <c r="KD289" s="5"/>
      <c r="KO289" s="5"/>
      <c r="LV289" s="5"/>
      <c r="MG289" s="5"/>
      <c r="OU289" s="157"/>
      <c r="QA289" s="7"/>
      <c r="QB289" s="5"/>
      <c r="QM289" s="5"/>
      <c r="QX289" s="5"/>
      <c r="QZ289" s="7"/>
      <c r="RA289" s="7"/>
      <c r="RB289" s="7"/>
      <c r="RC289" s="7"/>
      <c r="RD289" s="7"/>
      <c r="RE289" s="7"/>
      <c r="RF289" s="7"/>
      <c r="RG289" s="7"/>
      <c r="RH289" s="7"/>
      <c r="SE289" s="5"/>
      <c r="SP289" s="5"/>
      <c r="TL289" s="157"/>
      <c r="TV289" s="7"/>
      <c r="TW289" s="5"/>
      <c r="VA289" s="7"/>
      <c r="VB289" s="7"/>
      <c r="VC289" s="7"/>
      <c r="VD289" s="5"/>
      <c r="VN289" s="7"/>
      <c r="VO289" s="5"/>
      <c r="WI289" s="7"/>
      <c r="WJ289" s="7"/>
      <c r="WK289" s="5"/>
      <c r="WT289" s="7"/>
      <c r="WU289" s="7"/>
      <c r="WV289" s="5"/>
      <c r="XE289" s="7"/>
      <c r="XF289" s="7"/>
      <c r="XG289" s="5"/>
      <c r="XT289" s="7"/>
      <c r="XU289" s="7"/>
      <c r="XV289" s="7"/>
      <c r="XW289" s="7"/>
      <c r="XX289" s="7"/>
      <c r="XY289" s="7"/>
      <c r="XZ289" s="7"/>
      <c r="YA289" s="7"/>
      <c r="YB289" s="7"/>
      <c r="YL289" s="7"/>
      <c r="YM289" s="7"/>
      <c r="YN289" s="5"/>
      <c r="YW289" s="7"/>
      <c r="YX289" s="7"/>
      <c r="YY289" s="5"/>
      <c r="ZI289" s="7"/>
      <c r="ZJ289" s="5"/>
    </row>
    <row r="290" spans="1:686">
      <c r="A290" s="219" t="s">
        <v>677</v>
      </c>
      <c r="D290" s="5"/>
      <c r="E290" s="117">
        <v>212003.00676627306</v>
      </c>
      <c r="F290" s="117">
        <v>230663.94039788042</v>
      </c>
      <c r="G290" s="117">
        <v>240864.95804159011</v>
      </c>
      <c r="H290" s="124">
        <v>256947.20142655179</v>
      </c>
      <c r="I290" s="117">
        <v>273542.02950938616</v>
      </c>
      <c r="J290" s="117">
        <v>290369.2486166571</v>
      </c>
      <c r="K290" s="117">
        <v>308472.26064237184</v>
      </c>
      <c r="L290" s="117">
        <v>327682.10544466501</v>
      </c>
      <c r="M290" s="117">
        <v>347774.35517255985</v>
      </c>
      <c r="N290" s="117">
        <v>368481.22884701978</v>
      </c>
      <c r="O290" s="185">
        <v>389533.98942336818</v>
      </c>
      <c r="P290" s="117">
        <v>844474.10406288423</v>
      </c>
      <c r="Q290" s="117">
        <v>908813.10555743286</v>
      </c>
      <c r="R290" s="117">
        <v>779920.60622830607</v>
      </c>
      <c r="S290" s="124">
        <v>867288.51265991922</v>
      </c>
      <c r="T290" s="117">
        <v>953928.93515563139</v>
      </c>
      <c r="U290" s="117">
        <v>1038134.106494808</v>
      </c>
      <c r="V290" s="117">
        <v>1123960.8915246774</v>
      </c>
      <c r="W290" s="117">
        <v>1209475.8578380211</v>
      </c>
      <c r="X290" s="117">
        <v>1292721.091356734</v>
      </c>
      <c r="Y290" s="117">
        <v>1371875.8867787633</v>
      </c>
      <c r="Z290" s="185">
        <v>1445807.3065039751</v>
      </c>
      <c r="AA290" s="117">
        <v>274660.15975272551</v>
      </c>
      <c r="AB290" s="117">
        <v>306784.64665125386</v>
      </c>
      <c r="AC290" s="117">
        <v>275027.2274875585</v>
      </c>
      <c r="AD290" s="124">
        <v>293390.441654986</v>
      </c>
      <c r="AE290" s="117">
        <v>312338.94124315161</v>
      </c>
      <c r="AF290" s="117">
        <v>331552.7922533899</v>
      </c>
      <c r="AG290" s="117">
        <v>352223.38397037424</v>
      </c>
      <c r="AH290" s="117">
        <v>374157.79236002755</v>
      </c>
      <c r="AI290" s="117">
        <v>397099.75860360381</v>
      </c>
      <c r="AJ290" s="117">
        <v>420743.52190950769</v>
      </c>
      <c r="AK290" s="185">
        <v>444782.22982015653</v>
      </c>
      <c r="AL290" s="117">
        <v>5867.3560749510625</v>
      </c>
      <c r="AM290" s="117">
        <v>6038.0174115955888</v>
      </c>
      <c r="AN290" s="117">
        <v>7003.6256638401028</v>
      </c>
      <c r="AO290" s="124">
        <v>7486.2911896207042</v>
      </c>
      <c r="AP290" s="117">
        <v>7912.2046692755439</v>
      </c>
      <c r="AQ290" s="117">
        <v>8271.1882419943722</v>
      </c>
      <c r="AR290" s="117">
        <v>8558.0670048826687</v>
      </c>
      <c r="AS290" s="117">
        <v>8752.1786046343823</v>
      </c>
      <c r="AT290" s="117">
        <v>8837.4168834823868</v>
      </c>
      <c r="AU290" s="117">
        <v>8802.9467943912605</v>
      </c>
      <c r="AV290" s="185">
        <v>8650.4365490490982</v>
      </c>
      <c r="AW290" s="117">
        <v>0</v>
      </c>
      <c r="AX290" s="117">
        <v>0</v>
      </c>
      <c r="AY290" s="117">
        <v>0</v>
      </c>
      <c r="AZ290" s="124">
        <v>3827.6866362989945</v>
      </c>
      <c r="BA290" s="117">
        <v>4793.0579239755498</v>
      </c>
      <c r="BB290" s="117">
        <v>5956.0999468019081</v>
      </c>
      <c r="BC290" s="117">
        <v>7291.0212741426985</v>
      </c>
      <c r="BD290" s="117">
        <v>8761.5193745309698</v>
      </c>
      <c r="BE290" s="117">
        <v>10550.873031170586</v>
      </c>
      <c r="BF290" s="117">
        <v>12401.019982540023</v>
      </c>
      <c r="BG290" s="185">
        <v>14237.640540414777</v>
      </c>
      <c r="BH290" s="117">
        <v>117138.3952621745</v>
      </c>
      <c r="BI290" s="117">
        <v>151588.99984139076</v>
      </c>
      <c r="BJ290" s="117">
        <v>158742.82534899688</v>
      </c>
      <c r="BK290" s="124">
        <v>182963.20218598552</v>
      </c>
      <c r="BL290" s="117">
        <v>211810.70487817214</v>
      </c>
      <c r="BM290" s="117">
        <v>247270.89396178519</v>
      </c>
      <c r="BN290" s="117">
        <v>293500.99998576165</v>
      </c>
      <c r="BO290" s="117">
        <v>344212.28609680996</v>
      </c>
      <c r="BP290" s="117">
        <v>414091.72920589743</v>
      </c>
      <c r="BQ290" s="117">
        <v>493024.54375855013</v>
      </c>
      <c r="BR290" s="185">
        <v>577934.72490784165</v>
      </c>
      <c r="BS290" s="117">
        <v>0</v>
      </c>
      <c r="BT290" s="117">
        <v>0</v>
      </c>
      <c r="BU290" s="117">
        <v>0</v>
      </c>
      <c r="BV290" s="124">
        <v>2248928.2853084807</v>
      </c>
      <c r="BW290" s="117">
        <v>2481721.1823284682</v>
      </c>
      <c r="BX290" s="117">
        <v>2717479.5082321344</v>
      </c>
      <c r="BY290" s="117">
        <v>2939741.7384415423</v>
      </c>
      <c r="BZ290" s="117">
        <v>3138019.2930658534</v>
      </c>
      <c r="CA290" s="117">
        <v>3319633.8752956805</v>
      </c>
      <c r="CB290" s="117">
        <v>3506793.2106321496</v>
      </c>
      <c r="CC290" s="185">
        <v>3731489.1117726285</v>
      </c>
      <c r="CD290" s="117">
        <v>0</v>
      </c>
      <c r="CE290" s="117">
        <v>0</v>
      </c>
      <c r="CF290" s="117">
        <v>0</v>
      </c>
      <c r="CG290" s="124">
        <v>105.83646808182228</v>
      </c>
      <c r="CH290" s="117">
        <v>126.10459668265479</v>
      </c>
      <c r="CI290" s="117">
        <v>150.41090288148621</v>
      </c>
      <c r="CJ290" s="117">
        <v>176.68246613836601</v>
      </c>
      <c r="CK290" s="117">
        <v>202.18272668553959</v>
      </c>
      <c r="CL290" s="117">
        <v>224.78806851151219</v>
      </c>
      <c r="CM290" s="117">
        <v>243.50157725800801</v>
      </c>
      <c r="CN290" s="185">
        <v>258.55744626994999</v>
      </c>
      <c r="KD290" s="5"/>
      <c r="KO290" s="5"/>
      <c r="LV290" s="5"/>
      <c r="MG290" s="5"/>
      <c r="OU290" s="157"/>
      <c r="QA290" s="7"/>
      <c r="QB290" s="5"/>
      <c r="QM290" s="5"/>
      <c r="QX290" s="5"/>
      <c r="QZ290" s="7"/>
      <c r="RA290" s="7"/>
      <c r="RB290" s="7"/>
      <c r="RC290" s="7"/>
      <c r="RD290" s="7"/>
      <c r="RE290" s="7"/>
      <c r="RF290" s="7"/>
      <c r="RG290" s="7"/>
      <c r="RH290" s="7"/>
      <c r="SE290" s="5"/>
      <c r="SP290" s="5"/>
      <c r="TL290" s="157"/>
      <c r="TV290" s="7"/>
      <c r="TW290" s="5"/>
      <c r="VA290" s="7"/>
      <c r="VB290" s="7"/>
      <c r="VC290" s="7"/>
      <c r="VD290" s="5"/>
      <c r="VN290" s="7"/>
      <c r="VO290" s="5"/>
      <c r="WI290" s="7"/>
      <c r="WJ290" s="7"/>
      <c r="WK290" s="5"/>
      <c r="WT290" s="7"/>
      <c r="WU290" s="7"/>
      <c r="WV290" s="5"/>
      <c r="XE290" s="7"/>
      <c r="XF290" s="7"/>
      <c r="XG290" s="5"/>
      <c r="XT290" s="7"/>
      <c r="XU290" s="7"/>
      <c r="XV290" s="7"/>
      <c r="XW290" s="7"/>
      <c r="XX290" s="7"/>
      <c r="XY290" s="7"/>
      <c r="XZ290" s="7"/>
      <c r="YA290" s="7"/>
      <c r="YB290" s="7"/>
      <c r="YL290" s="7"/>
      <c r="YM290" s="7"/>
      <c r="YN290" s="5"/>
      <c r="YW290" s="7"/>
      <c r="YX290" s="7"/>
      <c r="YY290" s="5"/>
      <c r="ZI290" s="7"/>
      <c r="ZJ290" s="5"/>
    </row>
    <row r="291" spans="1:686">
      <c r="A291" s="219" t="s">
        <v>678</v>
      </c>
      <c r="D291" s="5"/>
      <c r="E291" s="117">
        <v>3999.2361770067919</v>
      </c>
      <c r="F291" s="117">
        <v>4351.257037534132</v>
      </c>
      <c r="G291" s="117">
        <v>4543.6895856629662</v>
      </c>
      <c r="H291" s="124">
        <v>4847.0658940163385</v>
      </c>
      <c r="I291" s="117">
        <v>5160.1160857758887</v>
      </c>
      <c r="J291" s="117">
        <v>5477.5477431794498</v>
      </c>
      <c r="K291" s="117">
        <v>5819.0234342644435</v>
      </c>
      <c r="L291" s="117">
        <v>6181.3953885522742</v>
      </c>
      <c r="M291" s="117">
        <v>6560.4651901992975</v>
      </c>
      <c r="N291" s="117">
        <v>6951.0597833801012</v>
      </c>
      <c r="O291" s="185">
        <v>7348.1976628215198</v>
      </c>
      <c r="P291" s="117">
        <v>15930.20513731205</v>
      </c>
      <c r="Q291" s="117">
        <v>17143.899538604983</v>
      </c>
      <c r="R291" s="117">
        <v>14712.464465468689</v>
      </c>
      <c r="S291" s="124">
        <v>16360.577374055216</v>
      </c>
      <c r="T291" s="117">
        <v>17994.982532710699</v>
      </c>
      <c r="U291" s="117">
        <v>19583.441288080143</v>
      </c>
      <c r="V291" s="117">
        <v>21202.40813018008</v>
      </c>
      <c r="W291" s="117">
        <v>22815.553141237215</v>
      </c>
      <c r="X291" s="117">
        <v>24386.075610072643</v>
      </c>
      <c r="Y291" s="117">
        <v>25879.177982050689</v>
      </c>
      <c r="Z291" s="185">
        <v>27273.814760734323</v>
      </c>
      <c r="AA291" s="117">
        <v>5181.2040971501483</v>
      </c>
      <c r="AB291" s="117">
        <v>5787.202154121168</v>
      </c>
      <c r="AC291" s="117">
        <v>5188.1284827376339</v>
      </c>
      <c r="AD291" s="124">
        <v>5534.5331472029065</v>
      </c>
      <c r="AE291" s="117">
        <v>5891.9837577197395</v>
      </c>
      <c r="AF291" s="117">
        <v>6254.4372642916978</v>
      </c>
      <c r="AG291" s="117">
        <v>6644.3450090176339</v>
      </c>
      <c r="AH291" s="117">
        <v>7058.1127680032387</v>
      </c>
      <c r="AI291" s="117">
        <v>7490.9466572451856</v>
      </c>
      <c r="AJ291" s="117">
        <v>7936.939917981761</v>
      </c>
      <c r="AK291" s="185">
        <v>8390.4045099304221</v>
      </c>
      <c r="AL291" s="117">
        <v>110.68212208987327</v>
      </c>
      <c r="AM291" s="117">
        <v>113.90148676745814</v>
      </c>
      <c r="AN291" s="117">
        <v>132.11677302257223</v>
      </c>
      <c r="AO291" s="124">
        <v>141.22180158579388</v>
      </c>
      <c r="AP291" s="117">
        <v>149.25638543044769</v>
      </c>
      <c r="AQ291" s="117">
        <v>156.028328427302</v>
      </c>
      <c r="AR291" s="117">
        <v>161.43945115101565</v>
      </c>
      <c r="AS291" s="117">
        <v>165.10110124279802</v>
      </c>
      <c r="AT291" s="117">
        <v>166.71029641216145</v>
      </c>
      <c r="AU291" s="117">
        <v>166.05950221451224</v>
      </c>
      <c r="AV291" s="185">
        <v>163.18246766143474</v>
      </c>
      <c r="AW291" s="117">
        <v>0</v>
      </c>
      <c r="AX291" s="117">
        <v>0</v>
      </c>
      <c r="AY291" s="117">
        <v>0</v>
      </c>
      <c r="AZ291" s="124">
        <v>72.205687568425816</v>
      </c>
      <c r="BA291" s="117">
        <v>90.416581824451072</v>
      </c>
      <c r="BB291" s="117">
        <v>112.35632553096913</v>
      </c>
      <c r="BC291" s="117">
        <v>137.53788935707377</v>
      </c>
      <c r="BD291" s="117">
        <v>165.27730553044424</v>
      </c>
      <c r="BE291" s="117">
        <v>199.03317831719377</v>
      </c>
      <c r="BF291" s="117">
        <v>233.93384662564239</v>
      </c>
      <c r="BG291" s="185">
        <v>268.57989234274652</v>
      </c>
      <c r="BH291" s="117">
        <v>2209.7050187853083</v>
      </c>
      <c r="BI291" s="117">
        <v>2859.583085396182</v>
      </c>
      <c r="BJ291" s="117">
        <v>2994.5332363888697</v>
      </c>
      <c r="BK291" s="124">
        <v>3451.427733993854</v>
      </c>
      <c r="BL291" s="117">
        <v>3995.6120357141763</v>
      </c>
      <c r="BM291" s="117">
        <v>4664.5370803795358</v>
      </c>
      <c r="BN291" s="117">
        <v>5536.6054417361074</v>
      </c>
      <c r="BO291" s="117">
        <v>6493.2207240140551</v>
      </c>
      <c r="BP291" s="117">
        <v>7811.4856216375574</v>
      </c>
      <c r="BQ291" s="117">
        <v>9300.4549758548674</v>
      </c>
      <c r="BR291" s="185">
        <v>10902.202914610243</v>
      </c>
      <c r="BS291" s="117">
        <v>0</v>
      </c>
      <c r="BT291" s="117">
        <v>0</v>
      </c>
      <c r="BU291" s="117">
        <v>0</v>
      </c>
      <c r="BV291" s="124">
        <v>42423.904713838034</v>
      </c>
      <c r="BW291" s="117">
        <v>46815.362949204384</v>
      </c>
      <c r="BX291" s="117">
        <v>51262.741555337831</v>
      </c>
      <c r="BY291" s="117">
        <v>55455.313975570098</v>
      </c>
      <c r="BZ291" s="117">
        <v>59195.59739468569</v>
      </c>
      <c r="CA291" s="117">
        <v>62622.048345909978</v>
      </c>
      <c r="CB291" s="117">
        <v>66152.431512801792</v>
      </c>
      <c r="CC291" s="185">
        <v>70391.083485580602</v>
      </c>
      <c r="CD291" s="117">
        <v>0</v>
      </c>
      <c r="CE291" s="117">
        <v>0</v>
      </c>
      <c r="CF291" s="117">
        <v>0</v>
      </c>
      <c r="CG291" s="124">
        <v>1.9965048536603314</v>
      </c>
      <c r="CH291" s="117">
        <v>2.3788459820947536</v>
      </c>
      <c r="CI291" s="117">
        <v>2.8373627908365431</v>
      </c>
      <c r="CJ291" s="117">
        <v>3.332939593147854</v>
      </c>
      <c r="CK291" s="117">
        <v>3.813975049638362</v>
      </c>
      <c r="CL291" s="117">
        <v>4.2404342836325064</v>
      </c>
      <c r="CM291" s="117">
        <v>4.5934335004361015</v>
      </c>
      <c r="CN291" s="185">
        <v>4.8774465745555053</v>
      </c>
      <c r="KD291" s="5"/>
      <c r="KO291" s="5"/>
      <c r="LV291" s="5"/>
      <c r="MG291" s="5"/>
      <c r="OU291" s="157"/>
      <c r="QA291" s="7"/>
      <c r="QB291" s="5"/>
      <c r="QM291" s="5"/>
      <c r="QX291" s="5"/>
      <c r="QZ291" s="7"/>
      <c r="RA291" s="7"/>
      <c r="RB291" s="7"/>
      <c r="RC291" s="7"/>
      <c r="RD291" s="7"/>
      <c r="RE291" s="7"/>
      <c r="RF291" s="7"/>
      <c r="RG291" s="7"/>
      <c r="RH291" s="7"/>
      <c r="SE291" s="5"/>
      <c r="SP291" s="5"/>
      <c r="TL291" s="157"/>
      <c r="TV291" s="7"/>
      <c r="TW291" s="5"/>
      <c r="VA291" s="7"/>
      <c r="VB291" s="7"/>
      <c r="VC291" s="7"/>
      <c r="VD291" s="5"/>
      <c r="VN291" s="7"/>
      <c r="VO291" s="5"/>
      <c r="WI291" s="7"/>
      <c r="WJ291" s="7"/>
      <c r="WK291" s="5"/>
      <c r="WT291" s="7"/>
      <c r="WU291" s="7"/>
      <c r="WV291" s="5"/>
      <c r="XE291" s="7"/>
      <c r="XF291" s="7"/>
      <c r="XG291" s="5"/>
      <c r="YL291" s="7"/>
      <c r="YM291" s="7"/>
      <c r="YN291" s="5"/>
      <c r="YW291" s="7"/>
      <c r="YX291" s="7"/>
      <c r="YY291" s="5"/>
      <c r="ZI291" s="7"/>
      <c r="ZJ291" s="5"/>
    </row>
    <row r="292" spans="1:686">
      <c r="A292" s="219" t="s">
        <v>679</v>
      </c>
      <c r="D292" s="5"/>
      <c r="E292" s="117">
        <v>7753.3503663216861</v>
      </c>
      <c r="F292" s="117">
        <v>8435.8159540293109</v>
      </c>
      <c r="G292" s="117">
        <v>8808.8864358640658</v>
      </c>
      <c r="H292" s="124">
        <v>9397.0444508941819</v>
      </c>
      <c r="I292" s="117">
        <v>10004.000951919719</v>
      </c>
      <c r="J292" s="117">
        <v>10619.364106459814</v>
      </c>
      <c r="K292" s="117">
        <v>11281.473056096034</v>
      </c>
      <c r="L292" s="117">
        <v>11983.962062569017</v>
      </c>
      <c r="M292" s="117">
        <v>12718.774282141429</v>
      </c>
      <c r="N292" s="117">
        <v>13476.115935822974</v>
      </c>
      <c r="O292" s="185">
        <v>14246.053856581795</v>
      </c>
      <c r="P292" s="117">
        <v>30884.012939040847</v>
      </c>
      <c r="Q292" s="117">
        <v>33237.011740404494</v>
      </c>
      <c r="R292" s="117">
        <v>28523.169601404294</v>
      </c>
      <c r="S292" s="124">
        <v>31718.378950878821</v>
      </c>
      <c r="T292" s="117">
        <v>34887.165209956314</v>
      </c>
      <c r="U292" s="117">
        <v>37966.568845438967</v>
      </c>
      <c r="V292" s="117">
        <v>41105.590782899737</v>
      </c>
      <c r="W292" s="117">
        <v>44232.848102142059</v>
      </c>
      <c r="X292" s="117">
        <v>47277.286338642392</v>
      </c>
      <c r="Y292" s="117">
        <v>50172.321009779145</v>
      </c>
      <c r="Z292" s="185">
        <v>52876.127151792716</v>
      </c>
      <c r="AA292" s="117">
        <v>10044.840791246499</v>
      </c>
      <c r="AB292" s="117">
        <v>11219.693950462284</v>
      </c>
      <c r="AC292" s="117">
        <v>10058.265151588095</v>
      </c>
      <c r="AD292" s="124">
        <v>10729.842576189592</v>
      </c>
      <c r="AE292" s="117">
        <v>11422.884706684057</v>
      </c>
      <c r="AF292" s="117">
        <v>12125.525820058205</v>
      </c>
      <c r="AG292" s="117">
        <v>12881.542760810984</v>
      </c>
      <c r="AH292" s="117">
        <v>13683.666927653858</v>
      </c>
      <c r="AI292" s="117">
        <v>14522.69876157502</v>
      </c>
      <c r="AJ292" s="117">
        <v>15387.455415952751</v>
      </c>
      <c r="AK292" s="185">
        <v>16266.59488649072</v>
      </c>
      <c r="AL292" s="117">
        <v>214.5802933031737</v>
      </c>
      <c r="AM292" s="117">
        <v>220.82170071136471</v>
      </c>
      <c r="AN292" s="117">
        <v>256.13581823478791</v>
      </c>
      <c r="AO292" s="124">
        <v>273.78780812023143</v>
      </c>
      <c r="AP292" s="117">
        <v>289.36578113858059</v>
      </c>
      <c r="AQ292" s="117">
        <v>302.49332514809845</v>
      </c>
      <c r="AR292" s="117">
        <v>312.98633506557348</v>
      </c>
      <c r="AS292" s="117">
        <v>320.08393079761424</v>
      </c>
      <c r="AT292" s="117">
        <v>323.20126227371389</v>
      </c>
      <c r="AU292" s="117">
        <v>321.94185833913559</v>
      </c>
      <c r="AV292" s="185">
        <v>316.36413844943974</v>
      </c>
      <c r="AW292" s="117">
        <v>0</v>
      </c>
      <c r="AX292" s="117">
        <v>0</v>
      </c>
      <c r="AY292" s="117">
        <v>0</v>
      </c>
      <c r="AZ292" s="124">
        <v>139.98572961954201</v>
      </c>
      <c r="BA292" s="117">
        <v>175.29209723294986</v>
      </c>
      <c r="BB292" s="117">
        <v>217.82607590467495</v>
      </c>
      <c r="BC292" s="117">
        <v>266.64783369621881</v>
      </c>
      <c r="BD292" s="117">
        <v>320.42554063903049</v>
      </c>
      <c r="BE292" s="117">
        <v>385.86563548196966</v>
      </c>
      <c r="BF292" s="117">
        <v>453.53079051022161</v>
      </c>
      <c r="BG292" s="185">
        <v>520.69960372303649</v>
      </c>
      <c r="BH292" s="117">
        <v>4283.9723533619263</v>
      </c>
      <c r="BI292" s="117">
        <v>5543.8960294857661</v>
      </c>
      <c r="BJ292" s="117">
        <v>5805.524939688672</v>
      </c>
      <c r="BK292" s="124">
        <v>6691.3098655060076</v>
      </c>
      <c r="BL292" s="117">
        <v>7746.3580168228318</v>
      </c>
      <c r="BM292" s="117">
        <v>9043.1740565497985</v>
      </c>
      <c r="BN292" s="117">
        <v>10733.942871820727</v>
      </c>
      <c r="BO292" s="117">
        <v>12588.502422055233</v>
      </c>
      <c r="BP292" s="117">
        <v>15144.127672260862</v>
      </c>
      <c r="BQ292" s="117">
        <v>18030.920955419479</v>
      </c>
      <c r="BR292" s="185">
        <v>21136.253677923549</v>
      </c>
      <c r="BS292" s="117">
        <v>0</v>
      </c>
      <c r="BT292" s="117">
        <v>0</v>
      </c>
      <c r="BU292" s="117">
        <v>0</v>
      </c>
      <c r="BV292" s="124">
        <v>82247.554931856153</v>
      </c>
      <c r="BW292" s="117">
        <v>90761.70530335787</v>
      </c>
      <c r="BX292" s="117">
        <v>99383.472896120438</v>
      </c>
      <c r="BY292" s="117">
        <v>107512.4782534617</v>
      </c>
      <c r="BZ292" s="117">
        <v>114763.37442558722</v>
      </c>
      <c r="CA292" s="117">
        <v>121405.36911724413</v>
      </c>
      <c r="CB292" s="117">
        <v>128250.6357713422</v>
      </c>
      <c r="CC292" s="185">
        <v>136468.18068495984</v>
      </c>
      <c r="CD292" s="117">
        <v>0</v>
      </c>
      <c r="CE292" s="117">
        <v>0</v>
      </c>
      <c r="CF292" s="117">
        <v>0</v>
      </c>
      <c r="CG292" s="124">
        <v>3.8706395304905423</v>
      </c>
      <c r="CH292" s="117">
        <v>4.6119073822673471</v>
      </c>
      <c r="CI292" s="117">
        <v>5.5008171522617646</v>
      </c>
      <c r="CJ292" s="117">
        <v>6.4616457799926534</v>
      </c>
      <c r="CK292" s="117">
        <v>7.3942094671856466</v>
      </c>
      <c r="CL292" s="117">
        <v>8.2209302157942741</v>
      </c>
      <c r="CM292" s="117">
        <v>8.9053531870602125</v>
      </c>
      <c r="CN292" s="185">
        <v>9.4559740731086848</v>
      </c>
      <c r="KD292" s="5"/>
      <c r="KO292" s="5"/>
      <c r="LV292" s="5"/>
      <c r="MG292" s="5"/>
      <c r="OU292" s="157"/>
      <c r="QA292" s="7"/>
      <c r="QB292" s="5"/>
      <c r="QM292" s="5"/>
      <c r="QX292" s="5"/>
      <c r="QZ292" s="7"/>
      <c r="RA292" s="7"/>
      <c r="RB292" s="7"/>
      <c r="RC292" s="7"/>
      <c r="RD292" s="7"/>
      <c r="RE292" s="7"/>
      <c r="RF292" s="7"/>
      <c r="RG292" s="7"/>
      <c r="RH292" s="7"/>
      <c r="SE292" s="5"/>
      <c r="SP292" s="5"/>
      <c r="TL292" s="157"/>
      <c r="TV292" s="7"/>
      <c r="TW292" s="5"/>
      <c r="VA292" s="7"/>
      <c r="VB292" s="7"/>
      <c r="VC292" s="7"/>
      <c r="VD292" s="5"/>
      <c r="VN292" s="7"/>
      <c r="VO292" s="5"/>
      <c r="WI292" s="7"/>
      <c r="WJ292" s="7"/>
      <c r="WK292" s="5"/>
      <c r="WT292" s="7"/>
      <c r="WU292" s="7"/>
      <c r="WV292" s="5"/>
      <c r="XE292" s="7"/>
      <c r="XF292" s="7"/>
      <c r="XG292" s="5"/>
      <c r="YL292" s="7"/>
      <c r="YM292" s="7"/>
      <c r="YN292" s="5"/>
      <c r="YW292" s="7"/>
      <c r="YX292" s="7"/>
      <c r="YY292" s="5"/>
      <c r="ZI292" s="7"/>
      <c r="ZJ292" s="5"/>
    </row>
    <row r="293" spans="1:686">
      <c r="A293" s="219" t="s">
        <v>680</v>
      </c>
      <c r="D293" s="5"/>
      <c r="E293" s="117">
        <v>57631.612963903543</v>
      </c>
      <c r="F293" s="117">
        <v>62704.464151281049</v>
      </c>
      <c r="G293" s="117">
        <v>65477.543220524494</v>
      </c>
      <c r="H293" s="124">
        <v>69849.394547025862</v>
      </c>
      <c r="I293" s="117">
        <v>74360.630812566815</v>
      </c>
      <c r="J293" s="117">
        <v>78934.992551645802</v>
      </c>
      <c r="K293" s="117">
        <v>83856.167532775245</v>
      </c>
      <c r="L293" s="117">
        <v>89078.263023515203</v>
      </c>
      <c r="M293" s="117">
        <v>94540.189879841695</v>
      </c>
      <c r="N293" s="117">
        <v>100169.19110391659</v>
      </c>
      <c r="O293" s="185">
        <v>105892.21882605183</v>
      </c>
      <c r="P293" s="117">
        <v>229564.69092462829</v>
      </c>
      <c r="Q293" s="117">
        <v>247054.82226368875</v>
      </c>
      <c r="R293" s="117">
        <v>212016.25017647352</v>
      </c>
      <c r="S293" s="124">
        <v>235766.63676643532</v>
      </c>
      <c r="T293" s="117">
        <v>259319.40877882123</v>
      </c>
      <c r="U293" s="117">
        <v>282210.00796114036</v>
      </c>
      <c r="V293" s="117">
        <v>305541.42088403529</v>
      </c>
      <c r="W293" s="117">
        <v>328788.19683756103</v>
      </c>
      <c r="X293" s="117">
        <v>351417.79611064546</v>
      </c>
      <c r="Y293" s="117">
        <v>372935.40922989254</v>
      </c>
      <c r="Z293" s="185">
        <v>393033.08013572556</v>
      </c>
      <c r="AA293" s="117">
        <v>74664.544927535448</v>
      </c>
      <c r="AB293" s="117">
        <v>83397.37388048078</v>
      </c>
      <c r="AC293" s="117">
        <v>74764.329859589518</v>
      </c>
      <c r="AD293" s="124">
        <v>79756.24798288857</v>
      </c>
      <c r="AE293" s="117">
        <v>84907.32023823433</v>
      </c>
      <c r="AF293" s="117">
        <v>90130.471155881853</v>
      </c>
      <c r="AG293" s="117">
        <v>95749.624402770802</v>
      </c>
      <c r="AH293" s="117">
        <v>101712.37820544516</v>
      </c>
      <c r="AI293" s="117">
        <v>107948.97904705006</v>
      </c>
      <c r="AJ293" s="117">
        <v>114376.35068619931</v>
      </c>
      <c r="AK293" s="185">
        <v>120911.08475482838</v>
      </c>
      <c r="AL293" s="117">
        <v>1595.0018803543803</v>
      </c>
      <c r="AM293" s="117">
        <v>1641.3950341658406</v>
      </c>
      <c r="AN293" s="117">
        <v>1903.8892408138581</v>
      </c>
      <c r="AO293" s="124">
        <v>2035.0986665531534</v>
      </c>
      <c r="AP293" s="117">
        <v>2150.8816446990554</v>
      </c>
      <c r="AQ293" s="117">
        <v>2248.4687527535693</v>
      </c>
      <c r="AR293" s="117">
        <v>2326.4545700923259</v>
      </c>
      <c r="AS293" s="117">
        <v>2379.2232008349879</v>
      </c>
      <c r="AT293" s="117">
        <v>2402.3941322447045</v>
      </c>
      <c r="AU293" s="117">
        <v>2393.0230109254039</v>
      </c>
      <c r="AV293" s="185">
        <v>2351.5635217064632</v>
      </c>
      <c r="AW293" s="117">
        <v>0</v>
      </c>
      <c r="AX293" s="117">
        <v>0</v>
      </c>
      <c r="AY293" s="117">
        <v>0</v>
      </c>
      <c r="AZ293" s="124">
        <v>1040.5312553585134</v>
      </c>
      <c r="BA293" s="117">
        <v>1302.9617839249233</v>
      </c>
      <c r="BB293" s="117">
        <v>1619.1270500491169</v>
      </c>
      <c r="BC293" s="117">
        <v>1982.0164710316155</v>
      </c>
      <c r="BD293" s="117">
        <v>2381.7624287753147</v>
      </c>
      <c r="BE293" s="117">
        <v>2868.1860089138386</v>
      </c>
      <c r="BF293" s="117">
        <v>3371.1354697806246</v>
      </c>
      <c r="BG293" s="185">
        <v>3870.4076886950706</v>
      </c>
      <c r="BH293" s="117">
        <v>31843.296762319176</v>
      </c>
      <c r="BI293" s="117">
        <v>41208.465397265791</v>
      </c>
      <c r="BJ293" s="117">
        <v>43153.185470600365</v>
      </c>
      <c r="BK293" s="124">
        <v>49737.334464525331</v>
      </c>
      <c r="BL293" s="117">
        <v>57579.369634145587</v>
      </c>
      <c r="BM293" s="117">
        <v>67218.985020277512</v>
      </c>
      <c r="BN293" s="117">
        <v>79786.328192332759</v>
      </c>
      <c r="BO293" s="117">
        <v>93571.885822843338</v>
      </c>
      <c r="BP293" s="117">
        <v>112568.13541462191</v>
      </c>
      <c r="BQ293" s="117">
        <v>134025.46962080055</v>
      </c>
      <c r="BR293" s="185">
        <v>157107.70309853714</v>
      </c>
      <c r="BS293" s="117">
        <v>0</v>
      </c>
      <c r="BT293" s="117">
        <v>0</v>
      </c>
      <c r="BU293" s="117">
        <v>0</v>
      </c>
      <c r="BV293" s="124">
        <v>611356.25621274346</v>
      </c>
      <c r="BW293" s="117">
        <v>674639.84583956504</v>
      </c>
      <c r="BX293" s="117">
        <v>738729.13803190028</v>
      </c>
      <c r="BY293" s="117">
        <v>799149.57412538398</v>
      </c>
      <c r="BZ293" s="117">
        <v>853050.26828139962</v>
      </c>
      <c r="CA293" s="117">
        <v>902420.81462932134</v>
      </c>
      <c r="CB293" s="117">
        <v>953298.59916301153</v>
      </c>
      <c r="CC293" s="185">
        <v>1014380.4450948709</v>
      </c>
      <c r="CD293" s="117">
        <v>0</v>
      </c>
      <c r="CE293" s="117">
        <v>0</v>
      </c>
      <c r="CF293" s="117">
        <v>0</v>
      </c>
      <c r="CG293" s="124">
        <v>28.77094272857487</v>
      </c>
      <c r="CH293" s="117">
        <v>34.280718668736661</v>
      </c>
      <c r="CI293" s="117">
        <v>40.888226130001279</v>
      </c>
      <c r="CJ293" s="117">
        <v>48.029973423703012</v>
      </c>
      <c r="CK293" s="117">
        <v>54.962067831156894</v>
      </c>
      <c r="CL293" s="117">
        <v>61.107170105330468</v>
      </c>
      <c r="CM293" s="117">
        <v>66.194297339875988</v>
      </c>
      <c r="CN293" s="185">
        <v>70.287118513207204</v>
      </c>
      <c r="KD293" s="5"/>
      <c r="KO293" s="5"/>
      <c r="LV293" s="5"/>
      <c r="MG293" s="5"/>
      <c r="OU293" s="157"/>
      <c r="QA293" s="7"/>
      <c r="QB293" s="5"/>
      <c r="QM293" s="5"/>
      <c r="QX293" s="5"/>
      <c r="QZ293" s="7"/>
      <c r="RA293" s="7"/>
      <c r="RB293" s="7"/>
      <c r="RC293" s="7"/>
      <c r="RD293" s="7"/>
      <c r="RE293" s="7"/>
      <c r="RF293" s="7"/>
      <c r="RG293" s="7"/>
      <c r="RH293" s="7"/>
      <c r="SE293" s="5"/>
      <c r="SP293" s="5"/>
      <c r="TL293" s="157"/>
      <c r="TV293" s="7"/>
      <c r="TW293" s="5"/>
      <c r="VA293" s="7"/>
      <c r="VB293" s="7"/>
      <c r="VC293" s="7"/>
      <c r="VD293" s="5"/>
      <c r="VN293" s="7"/>
      <c r="VO293" s="5"/>
      <c r="WI293" s="7"/>
      <c r="WJ293" s="7"/>
      <c r="WK293" s="5"/>
      <c r="WT293" s="7"/>
      <c r="WU293" s="7"/>
      <c r="WV293" s="5"/>
      <c r="XE293" s="7"/>
      <c r="XF293" s="7"/>
      <c r="XG293" s="5"/>
      <c r="YL293" s="7"/>
      <c r="YM293" s="7"/>
      <c r="YN293" s="5"/>
      <c r="YW293" s="7"/>
      <c r="YX293" s="7"/>
      <c r="YY293" s="5"/>
      <c r="ZI293" s="7"/>
      <c r="ZJ293" s="5"/>
    </row>
    <row r="294" spans="1:686">
      <c r="A294" s="214" t="s">
        <v>681</v>
      </c>
      <c r="D294" s="5"/>
      <c r="E294" s="117">
        <v>52223.59776515665</v>
      </c>
      <c r="F294" s="117">
        <v>81399.460408563027</v>
      </c>
      <c r="G294" s="117">
        <v>142397.9812733609</v>
      </c>
      <c r="H294" s="124">
        <v>172035.6390989669</v>
      </c>
      <c r="I294" s="117">
        <v>206713.55876805444</v>
      </c>
      <c r="J294" s="117">
        <v>233735.13670452131</v>
      </c>
      <c r="K294" s="117">
        <v>267353.45229565818</v>
      </c>
      <c r="L294" s="117">
        <v>307912.10042296647</v>
      </c>
      <c r="M294" s="117">
        <v>354713.483247781</v>
      </c>
      <c r="N294" s="117">
        <v>405150.53292528709</v>
      </c>
      <c r="O294" s="117">
        <v>454186.34619072196</v>
      </c>
      <c r="P294" s="117">
        <v>379772.31257698871</v>
      </c>
      <c r="Q294" s="117">
        <v>520616.84774607205</v>
      </c>
      <c r="R294" s="117">
        <v>717377.32436177437</v>
      </c>
      <c r="S294" s="124">
        <v>897473.18790914153</v>
      </c>
      <c r="T294" s="117">
        <v>1140101.3803734449</v>
      </c>
      <c r="U294" s="117">
        <v>1338658.9679112211</v>
      </c>
      <c r="V294" s="117">
        <v>1588744.2989920934</v>
      </c>
      <c r="W294" s="117">
        <v>1888672.3257944635</v>
      </c>
      <c r="X294" s="117">
        <v>2226128.7798309154</v>
      </c>
      <c r="Y294" s="117">
        <v>2572822.1154789496</v>
      </c>
      <c r="Z294" s="117">
        <v>2884803.6541699171</v>
      </c>
      <c r="AA294" s="117">
        <v>110458.04186164182</v>
      </c>
      <c r="AB294" s="117">
        <v>159107.76762261335</v>
      </c>
      <c r="AC294" s="117">
        <v>223644.29159153905</v>
      </c>
      <c r="AD294" s="124">
        <v>249790.75511257749</v>
      </c>
      <c r="AE294" s="117">
        <v>288483.6544856627</v>
      </c>
      <c r="AF294" s="117">
        <v>322157.46491476096</v>
      </c>
      <c r="AG294" s="117">
        <v>366589.17526637058</v>
      </c>
      <c r="AH294" s="117">
        <v>423626.56677026226</v>
      </c>
      <c r="AI294" s="117">
        <v>494657.07087661343</v>
      </c>
      <c r="AJ294" s="117">
        <v>579822.27652655914</v>
      </c>
      <c r="AK294" s="117">
        <v>677143.29307577584</v>
      </c>
      <c r="AL294" s="117">
        <v>28993.608058807669</v>
      </c>
      <c r="AM294" s="117">
        <v>42637.673373848222</v>
      </c>
      <c r="AN294" s="117">
        <v>58753.070923062114</v>
      </c>
      <c r="AO294" s="124">
        <v>68864.697240237379</v>
      </c>
      <c r="AP294" s="117">
        <v>82023.562552746342</v>
      </c>
      <c r="AQ294" s="117">
        <v>92074.099806557366</v>
      </c>
      <c r="AR294" s="117">
        <v>103572.4904960596</v>
      </c>
      <c r="AS294" s="117">
        <v>115457.30280387058</v>
      </c>
      <c r="AT294" s="117">
        <v>125848.30273439009</v>
      </c>
      <c r="AU294" s="117">
        <v>132073.5894905829</v>
      </c>
      <c r="AV294" s="117">
        <v>131336.26216515191</v>
      </c>
      <c r="AW294" s="117">
        <v>0</v>
      </c>
      <c r="AX294" s="117">
        <v>0</v>
      </c>
      <c r="AY294" s="117">
        <v>0</v>
      </c>
      <c r="AZ294" s="124">
        <v>2773.3352884445208</v>
      </c>
      <c r="BA294" s="117">
        <v>4311.514531032949</v>
      </c>
      <c r="BB294" s="117">
        <v>6249.1015034723287</v>
      </c>
      <c r="BC294" s="117">
        <v>8536.2933618203006</v>
      </c>
      <c r="BD294" s="117">
        <v>11140.694300294488</v>
      </c>
      <c r="BE294" s="117">
        <v>14327.325413399394</v>
      </c>
      <c r="BF294" s="117">
        <v>17768.4251917279</v>
      </c>
      <c r="BG294" s="117">
        <v>21295.582286170786</v>
      </c>
      <c r="BH294" s="117">
        <v>10371.059933752234</v>
      </c>
      <c r="BI294" s="117">
        <v>22481.131104205815</v>
      </c>
      <c r="BJ294" s="117">
        <v>38370.86447583761</v>
      </c>
      <c r="BK294" s="124">
        <v>55922.531600065879</v>
      </c>
      <c r="BL294" s="117">
        <v>76143.785681617635</v>
      </c>
      <c r="BM294" s="117">
        <v>99332.984821200604</v>
      </c>
      <c r="BN294" s="117">
        <v>133917.61930246901</v>
      </c>
      <c r="BO294" s="117">
        <v>172070.08562313326</v>
      </c>
      <c r="BP294" s="117">
        <v>236396.60642122748</v>
      </c>
      <c r="BQ294" s="117">
        <v>310268.62845920789</v>
      </c>
      <c r="BR294" s="117">
        <v>387823.23966421897</v>
      </c>
      <c r="BS294" s="117">
        <v>0</v>
      </c>
      <c r="BT294" s="117">
        <v>0</v>
      </c>
      <c r="BU294" s="117">
        <v>0</v>
      </c>
      <c r="BV294" s="124">
        <v>1884810.6062857709</v>
      </c>
      <c r="BW294" s="117">
        <v>2582238.0798847503</v>
      </c>
      <c r="BX294" s="117">
        <v>3297979.7937902035</v>
      </c>
      <c r="BY294" s="117">
        <v>3981220.6311184624</v>
      </c>
      <c r="BZ294" s="117">
        <v>4615455.4247809025</v>
      </c>
      <c r="CA294" s="117">
        <v>5214264.1154325223</v>
      </c>
      <c r="CB294" s="117">
        <v>5812029.2155502718</v>
      </c>
      <c r="CC294" s="117">
        <v>6455944.2381821396</v>
      </c>
      <c r="CD294" s="117">
        <v>0</v>
      </c>
      <c r="CE294" s="117">
        <v>0</v>
      </c>
      <c r="CF294" s="117">
        <v>0</v>
      </c>
      <c r="CG294" s="124">
        <v>1190.4019608007209</v>
      </c>
      <c r="CH294" s="117">
        <v>1760.9231223150646</v>
      </c>
      <c r="CI294" s="117">
        <v>2449.7807388157976</v>
      </c>
      <c r="CJ294" s="117">
        <v>3211.1951916251232</v>
      </c>
      <c r="CK294" s="117">
        <v>3990.884745256415</v>
      </c>
      <c r="CL294" s="117">
        <v>4738.5152028720086</v>
      </c>
      <c r="CM294" s="117">
        <v>5416.0865422386823</v>
      </c>
      <c r="CN294" s="117">
        <v>6003.4490116370953</v>
      </c>
      <c r="KD294" s="5"/>
      <c r="KO294" s="5"/>
      <c r="LV294" s="5"/>
      <c r="MG294" s="5"/>
      <c r="OU294" s="157"/>
      <c r="QA294" s="7"/>
      <c r="QB294" s="5"/>
      <c r="QM294" s="5"/>
      <c r="QX294" s="5"/>
      <c r="QZ294" s="7"/>
      <c r="RA294" s="7"/>
      <c r="RB294" s="7"/>
      <c r="RC294" s="7"/>
      <c r="RD294" s="7"/>
      <c r="RE294" s="7"/>
      <c r="RF294" s="7"/>
      <c r="RG294" s="7"/>
      <c r="RH294" s="7"/>
      <c r="SE294" s="5"/>
      <c r="SP294" s="5"/>
      <c r="TL294" s="157"/>
      <c r="TV294" s="7"/>
      <c r="TW294" s="5"/>
      <c r="VA294" s="7"/>
      <c r="VB294" s="7"/>
      <c r="VC294" s="7"/>
      <c r="VD294" s="5"/>
      <c r="VN294" s="7"/>
      <c r="VO294" s="5"/>
      <c r="WI294" s="7"/>
      <c r="WJ294" s="7"/>
      <c r="WK294" s="5"/>
      <c r="WT294" s="7"/>
      <c r="WU294" s="7"/>
      <c r="WV294" s="5"/>
      <c r="XE294" s="7"/>
      <c r="XF294" s="7"/>
      <c r="XG294" s="5"/>
      <c r="YL294" s="7"/>
      <c r="YM294" s="7"/>
      <c r="YN294" s="5"/>
      <c r="YW294" s="7"/>
      <c r="YX294" s="7"/>
      <c r="YY294" s="5"/>
      <c r="ZI294" s="7"/>
      <c r="ZJ294" s="5"/>
    </row>
    <row r="295" spans="1:686">
      <c r="A295" s="214" t="s">
        <v>682</v>
      </c>
      <c r="D295" s="5"/>
      <c r="E295" s="117">
        <v>124271.50571925289</v>
      </c>
      <c r="F295" s="117">
        <v>193698.51834405685</v>
      </c>
      <c r="G295" s="117">
        <v>338850.87013344828</v>
      </c>
      <c r="H295" s="124">
        <v>409376.77262953058</v>
      </c>
      <c r="I295" s="117">
        <v>491896.48440610711</v>
      </c>
      <c r="J295" s="117">
        <v>556197.18507992988</v>
      </c>
      <c r="K295" s="117">
        <v>636195.46693379479</v>
      </c>
      <c r="L295" s="117">
        <v>732709.01978835382</v>
      </c>
      <c r="M295" s="117">
        <v>844077.7725181015</v>
      </c>
      <c r="N295" s="117">
        <v>964098.04410617577</v>
      </c>
      <c r="O295" s="117">
        <v>1080783.9106664499</v>
      </c>
      <c r="P295" s="117">
        <v>903707.8855933086</v>
      </c>
      <c r="Q295" s="117">
        <v>1238862.1684617354</v>
      </c>
      <c r="R295" s="117">
        <v>1707074.2745105696</v>
      </c>
      <c r="S295" s="124">
        <v>2135631.1931182104</v>
      </c>
      <c r="T295" s="117">
        <v>2712990.2083564503</v>
      </c>
      <c r="U295" s="117">
        <v>3185478.9152880614</v>
      </c>
      <c r="V295" s="117">
        <v>3780583.0164404199</v>
      </c>
      <c r="W295" s="117">
        <v>4494293.1655927664</v>
      </c>
      <c r="X295" s="117">
        <v>5297305.8836490484</v>
      </c>
      <c r="Y295" s="117">
        <v>6122299.1648483993</v>
      </c>
      <c r="Z295" s="117">
        <v>6864691.9948346065</v>
      </c>
      <c r="AA295" s="117">
        <v>262846.44812627113</v>
      </c>
      <c r="AB295" s="117">
        <v>378613.55211500428</v>
      </c>
      <c r="AC295" s="117">
        <v>532184.95184066612</v>
      </c>
      <c r="AD295" s="124">
        <v>594403.19282828446</v>
      </c>
      <c r="AE295" s="117">
        <v>686476.96017535473</v>
      </c>
      <c r="AF295" s="117">
        <v>766607.35593464691</v>
      </c>
      <c r="AG295" s="117">
        <v>872337.2357038043</v>
      </c>
      <c r="AH295" s="117">
        <v>1008063.6846300206</v>
      </c>
      <c r="AI295" s="117">
        <v>1177088.1521698469</v>
      </c>
      <c r="AJ295" s="117">
        <v>1379747.7167123233</v>
      </c>
      <c r="AK295" s="117">
        <v>1611333.283155717</v>
      </c>
      <c r="AL295" s="117">
        <v>68993.318803972812</v>
      </c>
      <c r="AM295" s="117">
        <v>101460.79736522961</v>
      </c>
      <c r="AN295" s="117">
        <v>139809.06911224723</v>
      </c>
      <c r="AO295" s="124">
        <v>163870.74010926503</v>
      </c>
      <c r="AP295" s="117">
        <v>195183.62655365202</v>
      </c>
      <c r="AQ295" s="117">
        <v>219099.94300906107</v>
      </c>
      <c r="AR295" s="117">
        <v>246461.56010646262</v>
      </c>
      <c r="AS295" s="117">
        <v>274742.71731648158</v>
      </c>
      <c r="AT295" s="117">
        <v>299469.17741783423</v>
      </c>
      <c r="AU295" s="117">
        <v>314282.91204897402</v>
      </c>
      <c r="AV295" s="117">
        <v>312528.37128565059</v>
      </c>
      <c r="AW295" s="117">
        <v>0</v>
      </c>
      <c r="AX295" s="117">
        <v>0</v>
      </c>
      <c r="AY295" s="117">
        <v>0</v>
      </c>
      <c r="AZ295" s="124">
        <v>6599.440998093889</v>
      </c>
      <c r="BA295" s="117">
        <v>10259.698748937144</v>
      </c>
      <c r="BB295" s="117">
        <v>14870.390111282024</v>
      </c>
      <c r="BC295" s="117">
        <v>20313.001738243551</v>
      </c>
      <c r="BD295" s="117">
        <v>26510.446290735072</v>
      </c>
      <c r="BE295" s="117">
        <v>34093.366878406654</v>
      </c>
      <c r="BF295" s="117">
        <v>42281.825104622949</v>
      </c>
      <c r="BG295" s="117">
        <v>50675.065193399692</v>
      </c>
      <c r="BH295" s="117">
        <v>24679.020385912692</v>
      </c>
      <c r="BI295" s="117">
        <v>53496.199652019648</v>
      </c>
      <c r="BJ295" s="117">
        <v>91307.479917501798</v>
      </c>
      <c r="BK295" s="124">
        <v>133073.50513888596</v>
      </c>
      <c r="BL295" s="117">
        <v>181192.08391253371</v>
      </c>
      <c r="BM295" s="117">
        <v>236373.21851606085</v>
      </c>
      <c r="BN295" s="117">
        <v>318670.96389157069</v>
      </c>
      <c r="BO295" s="117">
        <v>409458.75007392291</v>
      </c>
      <c r="BP295" s="117">
        <v>562530.40947835543</v>
      </c>
      <c r="BQ295" s="117">
        <v>738316.63427723991</v>
      </c>
      <c r="BR295" s="117">
        <v>922865.95827258879</v>
      </c>
      <c r="BS295" s="117">
        <v>0</v>
      </c>
      <c r="BT295" s="117">
        <v>0</v>
      </c>
      <c r="BU295" s="117">
        <v>0</v>
      </c>
      <c r="BV295" s="124">
        <v>4485103.709094258</v>
      </c>
      <c r="BW295" s="117">
        <v>6144704.9770940384</v>
      </c>
      <c r="BX295" s="117">
        <v>7847887.5860050181</v>
      </c>
      <c r="BY295" s="117">
        <v>9473730.3619325664</v>
      </c>
      <c r="BZ295" s="117">
        <v>10982958.498619027</v>
      </c>
      <c r="CA295" s="117">
        <v>12407885.935367486</v>
      </c>
      <c r="CB295" s="117">
        <v>13830331.058785185</v>
      </c>
      <c r="CC295" s="117">
        <v>15362594.493003635</v>
      </c>
      <c r="CD295" s="117">
        <v>0</v>
      </c>
      <c r="CE295" s="117">
        <v>0</v>
      </c>
      <c r="CF295" s="117">
        <v>0</v>
      </c>
      <c r="CG295" s="124">
        <v>2832.685805085549</v>
      </c>
      <c r="CH295" s="117">
        <v>4190.3003283307953</v>
      </c>
      <c r="CI295" s="117">
        <v>5829.5092907442204</v>
      </c>
      <c r="CJ295" s="117">
        <v>7641.3743933714632</v>
      </c>
      <c r="CK295" s="117">
        <v>9496.7272990191832</v>
      </c>
      <c r="CL295" s="117">
        <v>11275.791720297924</v>
      </c>
      <c r="CM295" s="117">
        <v>12888.144079141575</v>
      </c>
      <c r="CN295" s="117">
        <v>14285.834778395452</v>
      </c>
      <c r="KD295" s="5"/>
      <c r="KO295" s="5"/>
      <c r="LV295" s="5"/>
      <c r="MG295" s="5"/>
      <c r="OU295" s="157"/>
      <c r="QA295" s="7"/>
      <c r="QB295" s="5"/>
      <c r="QM295" s="5"/>
      <c r="QX295" s="5"/>
      <c r="QZ295" s="7"/>
      <c r="RA295" s="7"/>
      <c r="RB295" s="7"/>
      <c r="RC295" s="7"/>
      <c r="RD295" s="7"/>
      <c r="RE295" s="7"/>
      <c r="RF295" s="7"/>
      <c r="RG295" s="7"/>
      <c r="RH295" s="7"/>
      <c r="SE295" s="5"/>
      <c r="SP295" s="5"/>
      <c r="TL295" s="157"/>
      <c r="TV295" s="7"/>
      <c r="TW295" s="5"/>
      <c r="VN295" s="7"/>
      <c r="VO295" s="5"/>
      <c r="WI295" s="7"/>
      <c r="WJ295" s="7"/>
      <c r="WK295" s="5"/>
      <c r="WT295" s="7"/>
      <c r="WU295" s="7"/>
      <c r="WV295" s="5"/>
      <c r="XE295" s="7"/>
      <c r="XF295" s="7"/>
      <c r="XG295" s="5"/>
      <c r="YL295" s="7"/>
      <c r="YM295" s="7"/>
      <c r="YN295" s="5"/>
      <c r="YW295" s="7"/>
      <c r="YX295" s="7"/>
      <c r="YY295" s="5"/>
      <c r="ZI295" s="7"/>
      <c r="ZJ295" s="5"/>
    </row>
    <row r="296" spans="1:686">
      <c r="A296" s="214" t="s">
        <v>683</v>
      </c>
      <c r="D296" s="5"/>
      <c r="E296" s="117">
        <v>120401.67838901562</v>
      </c>
      <c r="F296" s="117">
        <v>187666.72677787347</v>
      </c>
      <c r="G296" s="117">
        <v>328299.01956619514</v>
      </c>
      <c r="H296" s="124">
        <v>396628.73828394967</v>
      </c>
      <c r="I296" s="117">
        <v>476578.77988751966</v>
      </c>
      <c r="J296" s="117">
        <v>538877.14692251803</v>
      </c>
      <c r="K296" s="117">
        <v>616384.2667151012</v>
      </c>
      <c r="L296" s="117">
        <v>709892.37263093004</v>
      </c>
      <c r="M296" s="117">
        <v>817793.08539343567</v>
      </c>
      <c r="N296" s="117">
        <v>934075.92418091593</v>
      </c>
      <c r="O296" s="117">
        <v>1047128.1730619414</v>
      </c>
      <c r="P296" s="117">
        <v>875566.33010173356</v>
      </c>
      <c r="Q296" s="117">
        <v>1200283.8745063939</v>
      </c>
      <c r="R296" s="117">
        <v>1653915.8079416519</v>
      </c>
      <c r="S296" s="124">
        <v>2069127.4205067575</v>
      </c>
      <c r="T296" s="117">
        <v>2628507.4285626514</v>
      </c>
      <c r="U296" s="117">
        <v>3086282.7707507764</v>
      </c>
      <c r="V296" s="117">
        <v>3662855.2252584561</v>
      </c>
      <c r="W296" s="117">
        <v>4354340.3349165833</v>
      </c>
      <c r="X296" s="117">
        <v>5132347.1176576354</v>
      </c>
      <c r="Y296" s="117">
        <v>5931650.0904424824</v>
      </c>
      <c r="Z296" s="117">
        <v>6650924.6818372654</v>
      </c>
      <c r="AA296" s="117">
        <v>254661.38299225105</v>
      </c>
      <c r="AB296" s="117">
        <v>366823.48758578795</v>
      </c>
      <c r="AC296" s="117">
        <v>515612.65830117493</v>
      </c>
      <c r="AD296" s="124">
        <v>575893.41693497752</v>
      </c>
      <c r="AE296" s="117">
        <v>665100.00065615878</v>
      </c>
      <c r="AF296" s="117">
        <v>742735.12318569387</v>
      </c>
      <c r="AG296" s="117">
        <v>845172.55356917309</v>
      </c>
      <c r="AH296" s="117">
        <v>976672.46003303176</v>
      </c>
      <c r="AI296" s="117">
        <v>1140433.4802838247</v>
      </c>
      <c r="AJ296" s="117">
        <v>1336782.2199239293</v>
      </c>
      <c r="AK296" s="117">
        <v>1561156.1759318875</v>
      </c>
      <c r="AL296" s="117">
        <v>66844.859837727068</v>
      </c>
      <c r="AM296" s="117">
        <v>98301.29781366988</v>
      </c>
      <c r="AN296" s="117">
        <v>135455.40047731585</v>
      </c>
      <c r="AO296" s="124">
        <v>158767.78859169284</v>
      </c>
      <c r="AP296" s="117">
        <v>189105.58937876785</v>
      </c>
      <c r="AQ296" s="117">
        <v>212277.14800937346</v>
      </c>
      <c r="AR296" s="117">
        <v>238786.71869802984</v>
      </c>
      <c r="AS296" s="117">
        <v>266187.19599658198</v>
      </c>
      <c r="AT296" s="117">
        <v>290143.66987789952</v>
      </c>
      <c r="AU296" s="117">
        <v>304496.10734205035</v>
      </c>
      <c r="AV296" s="117">
        <v>302796.20118749631</v>
      </c>
      <c r="AW296" s="117">
        <v>0</v>
      </c>
      <c r="AX296" s="117">
        <v>0</v>
      </c>
      <c r="AY296" s="117">
        <v>0</v>
      </c>
      <c r="AZ296" s="124">
        <v>6393.9337340521415</v>
      </c>
      <c r="BA296" s="117">
        <v>9940.2107288597454</v>
      </c>
      <c r="BB296" s="117">
        <v>14407.324617511162</v>
      </c>
      <c r="BC296" s="117">
        <v>19680.452521226114</v>
      </c>
      <c r="BD296" s="117">
        <v>25684.907799102661</v>
      </c>
      <c r="BE296" s="117">
        <v>33031.695181079551</v>
      </c>
      <c r="BF296" s="117">
        <v>40965.164385612035</v>
      </c>
      <c r="BG296" s="117">
        <v>49097.037726106304</v>
      </c>
      <c r="BH296" s="117">
        <v>23910.513180498732</v>
      </c>
      <c r="BI296" s="117">
        <v>51830.322552687598</v>
      </c>
      <c r="BJ296" s="117">
        <v>88464.155704161254</v>
      </c>
      <c r="BK296" s="124">
        <v>128929.58265129395</v>
      </c>
      <c r="BL296" s="117">
        <v>175549.74474064427</v>
      </c>
      <c r="BM296" s="117">
        <v>229012.53192161134</v>
      </c>
      <c r="BN296" s="117">
        <v>308747.5133206835</v>
      </c>
      <c r="BO296" s="117">
        <v>396708.15526255418</v>
      </c>
      <c r="BP296" s="117">
        <v>545013.14235836186</v>
      </c>
      <c r="BQ296" s="117">
        <v>715325.37247291207</v>
      </c>
      <c r="BR296" s="117">
        <v>894127.80420754256</v>
      </c>
      <c r="BS296" s="117">
        <v>0</v>
      </c>
      <c r="BT296" s="117">
        <v>0</v>
      </c>
      <c r="BU296" s="117">
        <v>0</v>
      </c>
      <c r="BV296" s="124">
        <v>4345437.1233234825</v>
      </c>
      <c r="BW296" s="117">
        <v>5953358.2645704485</v>
      </c>
      <c r="BX296" s="117">
        <v>7603503.5508266473</v>
      </c>
      <c r="BY296" s="117">
        <v>9178717.3057680316</v>
      </c>
      <c r="BZ296" s="117">
        <v>10640947.847678762</v>
      </c>
      <c r="CA296" s="117">
        <v>12021502.819607044</v>
      </c>
      <c r="CB296" s="117">
        <v>13399653.01707435</v>
      </c>
      <c r="CC296" s="117">
        <v>14884201.500585591</v>
      </c>
      <c r="CD296" s="117">
        <v>0</v>
      </c>
      <c r="CE296" s="117">
        <v>0</v>
      </c>
      <c r="CF296" s="117">
        <v>0</v>
      </c>
      <c r="CG296" s="124">
        <v>2744.4756809460705</v>
      </c>
      <c r="CH296" s="117">
        <v>4059.8139672603238</v>
      </c>
      <c r="CI296" s="117">
        <v>5647.9777654809877</v>
      </c>
      <c r="CJ296" s="117">
        <v>7403.4211134106781</v>
      </c>
      <c r="CK296" s="117">
        <v>9200.9980667045802</v>
      </c>
      <c r="CL296" s="117">
        <v>10924.662159609754</v>
      </c>
      <c r="CM296" s="117">
        <v>12486.805844380671</v>
      </c>
      <c r="CN296" s="117">
        <v>13840.972209645182</v>
      </c>
      <c r="KD296" s="5"/>
      <c r="KO296" s="5"/>
      <c r="LV296" s="5"/>
      <c r="MG296" s="5"/>
      <c r="OU296" s="157"/>
      <c r="QA296" s="7"/>
      <c r="QB296" s="5"/>
      <c r="QM296" s="5"/>
      <c r="QX296" s="5"/>
      <c r="QZ296" s="7"/>
      <c r="RA296" s="7"/>
      <c r="RB296" s="7"/>
      <c r="RC296" s="7"/>
      <c r="RD296" s="7"/>
      <c r="RE296" s="7"/>
      <c r="RF296" s="7"/>
      <c r="RG296" s="7"/>
      <c r="RH296" s="7"/>
      <c r="SP296" s="5"/>
      <c r="TL296" s="157"/>
      <c r="TV296" s="7"/>
      <c r="TW296" s="5"/>
      <c r="VN296" s="7"/>
      <c r="VO296" s="5"/>
      <c r="WI296" s="7"/>
      <c r="WJ296" s="7"/>
      <c r="WK296" s="5"/>
      <c r="WT296" s="7"/>
      <c r="WU296" s="7"/>
      <c r="WV296" s="5"/>
      <c r="XE296" s="7"/>
      <c r="XF296" s="7"/>
      <c r="XG296" s="5"/>
      <c r="YL296" s="7"/>
      <c r="YM296" s="7"/>
      <c r="YN296" s="5"/>
      <c r="YW296" s="7"/>
      <c r="YX296" s="7"/>
      <c r="YY296" s="5"/>
      <c r="ZI296" s="7"/>
      <c r="ZJ296" s="5"/>
    </row>
    <row r="297" spans="1:686">
      <c r="A297" s="214" t="s">
        <v>684</v>
      </c>
      <c r="D297" s="5"/>
      <c r="E297" s="117">
        <v>176800.15436656584</v>
      </c>
      <c r="F297" s="117">
        <v>275573.45302607649</v>
      </c>
      <c r="G297" s="117">
        <v>482080.63304697978</v>
      </c>
      <c r="H297" s="124">
        <v>582417.31421923463</v>
      </c>
      <c r="I297" s="117">
        <v>699817.51322386181</v>
      </c>
      <c r="J297" s="117">
        <v>791297.64902827959</v>
      </c>
      <c r="K297" s="117">
        <v>905110.59628925775</v>
      </c>
      <c r="L297" s="117">
        <v>1042419.7423739254</v>
      </c>
      <c r="M297" s="117">
        <v>1200863.2139357838</v>
      </c>
      <c r="N297" s="117">
        <v>1371615.1780325708</v>
      </c>
      <c r="O297" s="117">
        <v>1537623.2596002906</v>
      </c>
      <c r="P297" s="117">
        <v>1285698.5416764477</v>
      </c>
      <c r="Q297" s="117">
        <v>1762520.0672932677</v>
      </c>
      <c r="R297" s="117">
        <v>2428641.9763070731</v>
      </c>
      <c r="S297" s="124">
        <v>3038346.74270673</v>
      </c>
      <c r="T297" s="117">
        <v>3859751.2305967715</v>
      </c>
      <c r="U297" s="117">
        <v>4531957.4501880277</v>
      </c>
      <c r="V297" s="117">
        <v>5378607.5603828859</v>
      </c>
      <c r="W297" s="117">
        <v>6393997.8863415252</v>
      </c>
      <c r="X297" s="117">
        <v>7536437.9631301239</v>
      </c>
      <c r="Y297" s="117">
        <v>8710149.8756255042</v>
      </c>
      <c r="Z297" s="117">
        <v>9766346.4241809715</v>
      </c>
      <c r="AA297" s="117">
        <v>373949.70258438471</v>
      </c>
      <c r="AB297" s="117">
        <v>538650.70735065534</v>
      </c>
      <c r="AC297" s="117">
        <v>757135.60475847777</v>
      </c>
      <c r="AD297" s="124">
        <v>845653.03719289391</v>
      </c>
      <c r="AE297" s="117">
        <v>976645.72605233337</v>
      </c>
      <c r="AF297" s="117">
        <v>1090646.653293825</v>
      </c>
      <c r="AG297" s="117">
        <v>1241067.7482166942</v>
      </c>
      <c r="AH297" s="117">
        <v>1434164.8021912866</v>
      </c>
      <c r="AI297" s="117">
        <v>1674634.6219774461</v>
      </c>
      <c r="AJ297" s="117">
        <v>1962956.902223513</v>
      </c>
      <c r="AK297" s="117">
        <v>2292431.9197355006</v>
      </c>
      <c r="AL297" s="117">
        <v>98156.285660215421</v>
      </c>
      <c r="AM297" s="117">
        <v>144347.52787861603</v>
      </c>
      <c r="AN297" s="117">
        <v>198905.331176507</v>
      </c>
      <c r="AO297" s="124">
        <v>233137.69298759589</v>
      </c>
      <c r="AP297" s="117">
        <v>277686.31101665139</v>
      </c>
      <c r="AQ297" s="117">
        <v>311711.87926883338</v>
      </c>
      <c r="AR297" s="117">
        <v>350639.04291156359</v>
      </c>
      <c r="AS297" s="117">
        <v>390874.44656664121</v>
      </c>
      <c r="AT297" s="117">
        <v>426052.58730583824</v>
      </c>
      <c r="AU297" s="117">
        <v>447127.98143087426</v>
      </c>
      <c r="AV297" s="117">
        <v>444631.7975602423</v>
      </c>
      <c r="AW297" s="117">
        <v>0</v>
      </c>
      <c r="AX297" s="117">
        <v>0</v>
      </c>
      <c r="AY297" s="117">
        <v>0</v>
      </c>
      <c r="AZ297" s="124">
        <v>9388.9760202308225</v>
      </c>
      <c r="BA297" s="117">
        <v>14596.398007552043</v>
      </c>
      <c r="BB297" s="117">
        <v>21155.994763799186</v>
      </c>
      <c r="BC297" s="117">
        <v>28899.157682366233</v>
      </c>
      <c r="BD297" s="117">
        <v>37716.217278979762</v>
      </c>
      <c r="BE297" s="117">
        <v>48504.381298131164</v>
      </c>
      <c r="BF297" s="117">
        <v>60154.040787611571</v>
      </c>
      <c r="BG297" s="117">
        <v>72095.039678269037</v>
      </c>
      <c r="BH297" s="117">
        <v>35110.660232138856</v>
      </c>
      <c r="BI297" s="117">
        <v>76108.64857362381</v>
      </c>
      <c r="BJ297" s="117">
        <v>129902.47805241993</v>
      </c>
      <c r="BK297" s="124">
        <v>189322.69400361844</v>
      </c>
      <c r="BL297" s="117">
        <v>257780.64613048153</v>
      </c>
      <c r="BM297" s="117">
        <v>336286.44143196702</v>
      </c>
      <c r="BN297" s="117">
        <v>453370.82883991615</v>
      </c>
      <c r="BO297" s="117">
        <v>582533.95718821546</v>
      </c>
      <c r="BP297" s="117">
        <v>800307.85960342735</v>
      </c>
      <c r="BQ297" s="117">
        <v>1050397.6311947152</v>
      </c>
      <c r="BR297" s="117">
        <v>1312954.5591201719</v>
      </c>
      <c r="BS297" s="117">
        <v>0</v>
      </c>
      <c r="BT297" s="117">
        <v>0</v>
      </c>
      <c r="BU297" s="117">
        <v>0</v>
      </c>
      <c r="BV297" s="124">
        <v>0</v>
      </c>
      <c r="BW297" s="117">
        <v>0</v>
      </c>
      <c r="BX297" s="117">
        <v>0</v>
      </c>
      <c r="BY297" s="117">
        <v>0</v>
      </c>
      <c r="BZ297" s="117">
        <v>0</v>
      </c>
      <c r="CA297" s="117">
        <v>0</v>
      </c>
      <c r="CB297" s="117">
        <v>0</v>
      </c>
      <c r="CC297" s="117">
        <v>0</v>
      </c>
      <c r="CD297" s="117">
        <v>0</v>
      </c>
      <c r="CE297" s="117">
        <v>0</v>
      </c>
      <c r="CF297" s="117">
        <v>0</v>
      </c>
      <c r="CG297" s="124">
        <v>0</v>
      </c>
      <c r="CH297" s="117">
        <v>0</v>
      </c>
      <c r="CI297" s="117">
        <v>0</v>
      </c>
      <c r="CJ297" s="117">
        <v>0</v>
      </c>
      <c r="CK297" s="117">
        <v>0</v>
      </c>
      <c r="CL297" s="117">
        <v>0</v>
      </c>
      <c r="CM297" s="117">
        <v>0</v>
      </c>
      <c r="CN297" s="117">
        <v>0</v>
      </c>
      <c r="KD297" s="5"/>
      <c r="KO297" s="5"/>
      <c r="LV297" s="5"/>
      <c r="MG297" s="5"/>
      <c r="OU297" s="157"/>
      <c r="QA297" s="7"/>
      <c r="QB297" s="5"/>
      <c r="QM297" s="5"/>
      <c r="QX297" s="5"/>
      <c r="QZ297" s="7"/>
      <c r="RA297" s="7"/>
      <c r="RB297" s="7"/>
      <c r="RC297" s="7"/>
      <c r="RD297" s="7"/>
      <c r="RE297" s="7"/>
      <c r="RF297" s="7"/>
      <c r="RG297" s="7"/>
      <c r="RH297" s="7"/>
      <c r="SP297" s="5"/>
      <c r="TL297" s="157"/>
      <c r="TV297" s="7"/>
      <c r="TW297" s="5"/>
      <c r="VN297" s="7"/>
      <c r="VO297" s="5"/>
      <c r="WI297" s="7"/>
      <c r="WJ297" s="7"/>
      <c r="WK297" s="5"/>
      <c r="WT297" s="7"/>
      <c r="WU297" s="7"/>
      <c r="WV297" s="5"/>
      <c r="XE297" s="7"/>
      <c r="XF297" s="7"/>
      <c r="XG297" s="5"/>
      <c r="YL297" s="7"/>
      <c r="YM297" s="7"/>
      <c r="YN297" s="5"/>
      <c r="YW297" s="7"/>
      <c r="YX297" s="7"/>
      <c r="YY297" s="5"/>
      <c r="ZI297" s="7"/>
      <c r="ZJ297" s="5"/>
    </row>
    <row r="298" spans="1:686">
      <c r="A298" s="214" t="s">
        <v>685</v>
      </c>
      <c r="D298" s="5"/>
      <c r="E298" s="117">
        <v>117671.55446875027</v>
      </c>
      <c r="F298" s="117">
        <v>183411.35902329141</v>
      </c>
      <c r="G298" s="117">
        <v>320854.79604448128</v>
      </c>
      <c r="H298" s="124">
        <v>387635.1293879422</v>
      </c>
      <c r="I298" s="117">
        <v>465772.29335440503</v>
      </c>
      <c r="J298" s="117">
        <v>526658.05007806735</v>
      </c>
      <c r="K298" s="117">
        <v>602407.67866763729</v>
      </c>
      <c r="L298" s="117">
        <v>693795.49191330955</v>
      </c>
      <c r="M298" s="117">
        <v>799249.52643006237</v>
      </c>
      <c r="N298" s="117">
        <v>912895.63297036721</v>
      </c>
      <c r="O298" s="117">
        <v>1023384.391987066</v>
      </c>
      <c r="P298" s="117">
        <v>855712.74821173423</v>
      </c>
      <c r="Q298" s="117">
        <v>1173067.279515824</v>
      </c>
      <c r="R298" s="117">
        <v>1616413.0490949075</v>
      </c>
      <c r="S298" s="124">
        <v>2022209.6836414067</v>
      </c>
      <c r="T298" s="117">
        <v>2568905.6768110138</v>
      </c>
      <c r="U298" s="117">
        <v>3016300.9793897374</v>
      </c>
      <c r="V298" s="117">
        <v>3579799.5385295143</v>
      </c>
      <c r="W298" s="117">
        <v>4255605.2312905071</v>
      </c>
      <c r="X298" s="117">
        <v>5015970.5144597786</v>
      </c>
      <c r="Y298" s="117">
        <v>5797149.1649584901</v>
      </c>
      <c r="Z298" s="117">
        <v>6500114.0135221779</v>
      </c>
      <c r="AA298" s="117">
        <v>248886.90258153251</v>
      </c>
      <c r="AB298" s="117">
        <v>358505.71667617175</v>
      </c>
      <c r="AC298" s="117">
        <v>503921.07334277063</v>
      </c>
      <c r="AD298" s="124">
        <v>562834.95783262514</v>
      </c>
      <c r="AE298" s="117">
        <v>650018.77064008103</v>
      </c>
      <c r="AF298" s="117">
        <v>725893.52496277646</v>
      </c>
      <c r="AG298" s="117">
        <v>826008.16335328948</v>
      </c>
      <c r="AH298" s="117">
        <v>954526.31408829975</v>
      </c>
      <c r="AI298" s="117">
        <v>1114574.0106170278</v>
      </c>
      <c r="AJ298" s="117">
        <v>1306470.5118816732</v>
      </c>
      <c r="AK298" s="117">
        <v>1525756.7363803515</v>
      </c>
      <c r="AL298" s="117">
        <v>65329.143834166665</v>
      </c>
      <c r="AM298" s="117">
        <v>96072.302934652369</v>
      </c>
      <c r="AN298" s="117">
        <v>132383.93142538622</v>
      </c>
      <c r="AO298" s="124">
        <v>155167.70806788711</v>
      </c>
      <c r="AP298" s="117">
        <v>184817.59526069005</v>
      </c>
      <c r="AQ298" s="117">
        <v>207463.74101261451</v>
      </c>
      <c r="AR298" s="117">
        <v>233372.20087421493</v>
      </c>
      <c r="AS298" s="117">
        <v>260151.3746415292</v>
      </c>
      <c r="AT298" s="117">
        <v>283564.62641772907</v>
      </c>
      <c r="AU298" s="117">
        <v>297591.61911039142</v>
      </c>
      <c r="AV298" s="117">
        <v>295930.25402242603</v>
      </c>
      <c r="AW298" s="117">
        <v>0</v>
      </c>
      <c r="AX298" s="117">
        <v>0</v>
      </c>
      <c r="AY298" s="117">
        <v>0</v>
      </c>
      <c r="AZ298" s="124">
        <v>6248.9504442384678</v>
      </c>
      <c r="BA298" s="117">
        <v>9714.8151428391138</v>
      </c>
      <c r="BB298" s="117">
        <v>14080.636993483711</v>
      </c>
      <c r="BC298" s="117">
        <v>19234.195872037519</v>
      </c>
      <c r="BD298" s="117">
        <v>25102.499939791593</v>
      </c>
      <c r="BE298" s="117">
        <v>32282.697423344987</v>
      </c>
      <c r="BF298" s="117">
        <v>40036.274036643779</v>
      </c>
      <c r="BG298" s="117">
        <v>47983.755374257482</v>
      </c>
      <c r="BH298" s="117">
        <v>23368.339143945974</v>
      </c>
      <c r="BI298" s="117">
        <v>50655.063160214951</v>
      </c>
      <c r="BJ298" s="117">
        <v>86458.219318509975</v>
      </c>
      <c r="BK298" s="124">
        <v>126006.08737833904</v>
      </c>
      <c r="BL298" s="117">
        <v>171569.13118315596</v>
      </c>
      <c r="BM298" s="117">
        <v>223819.64830774118</v>
      </c>
      <c r="BN298" s="117">
        <v>301746.62598889082</v>
      </c>
      <c r="BO298" s="117">
        <v>387712.75807114277</v>
      </c>
      <c r="BP298" s="117">
        <v>532654.90220978763</v>
      </c>
      <c r="BQ298" s="117">
        <v>699105.27803834446</v>
      </c>
      <c r="BR298" s="117">
        <v>873853.32837715442</v>
      </c>
      <c r="BS298" s="117">
        <v>0</v>
      </c>
      <c r="BT298" s="117">
        <v>0</v>
      </c>
      <c r="BU298" s="117">
        <v>0</v>
      </c>
      <c r="BV298" s="124">
        <v>4246903.764045354</v>
      </c>
      <c r="BW298" s="117">
        <v>5818365.0826917421</v>
      </c>
      <c r="BX298" s="117">
        <v>7431093.2959563751</v>
      </c>
      <c r="BY298" s="117">
        <v>8970588.7770005316</v>
      </c>
      <c r="BZ298" s="117">
        <v>10399663.288455082</v>
      </c>
      <c r="CA298" s="117">
        <v>11748913.762123765</v>
      </c>
      <c r="CB298" s="117">
        <v>13095814.168780716</v>
      </c>
      <c r="CC298" s="117">
        <v>14546700.102957422</v>
      </c>
      <c r="CD298" s="117">
        <v>0</v>
      </c>
      <c r="CE298" s="117">
        <v>0</v>
      </c>
      <c r="CF298" s="117">
        <v>0</v>
      </c>
      <c r="CG298" s="124">
        <v>2682.2443332988355</v>
      </c>
      <c r="CH298" s="117">
        <v>3967.7571514396432</v>
      </c>
      <c r="CI298" s="117">
        <v>5519.9092665924281</v>
      </c>
      <c r="CJ298" s="117">
        <v>7235.5476412413018</v>
      </c>
      <c r="CK298" s="117">
        <v>8992.3645131225057</v>
      </c>
      <c r="CL298" s="117">
        <v>10676.944099222641</v>
      </c>
      <c r="CM298" s="117">
        <v>12203.665922638786</v>
      </c>
      <c r="CN298" s="117">
        <v>13527.1261853822</v>
      </c>
      <c r="KD298" s="5"/>
      <c r="KO298" s="5"/>
      <c r="LV298" s="5"/>
      <c r="MG298" s="5"/>
      <c r="OU298" s="157"/>
      <c r="QA298" s="7"/>
      <c r="QB298" s="5"/>
      <c r="QM298" s="5"/>
      <c r="QX298" s="5"/>
      <c r="QZ298" s="7"/>
      <c r="RA298" s="7"/>
      <c r="RB298" s="7"/>
      <c r="RC298" s="7"/>
      <c r="RD298" s="7"/>
      <c r="RE298" s="7"/>
      <c r="RF298" s="7"/>
      <c r="RG298" s="7"/>
      <c r="RH298" s="7"/>
      <c r="SP298" s="5"/>
      <c r="TL298" s="157"/>
      <c r="TV298" s="7"/>
      <c r="TW298" s="5"/>
      <c r="VN298" s="7"/>
      <c r="VO298" s="5"/>
      <c r="WI298" s="7"/>
      <c r="WJ298" s="7"/>
      <c r="WK298" s="5"/>
      <c r="WT298" s="7"/>
      <c r="WU298" s="7"/>
      <c r="WV298" s="5"/>
      <c r="XE298" s="7"/>
      <c r="XF298" s="7"/>
      <c r="XG298" s="5"/>
      <c r="YL298" s="7"/>
      <c r="YM298" s="7"/>
      <c r="YN298" s="5"/>
      <c r="YW298" s="7"/>
      <c r="YX298" s="7"/>
      <c r="YY298" s="5"/>
      <c r="ZI298" s="7"/>
      <c r="ZJ298" s="5"/>
    </row>
    <row r="299" spans="1:686">
      <c r="A299" s="214" t="s">
        <v>686</v>
      </c>
      <c r="D299" s="5"/>
      <c r="E299" s="117">
        <v>35622.709167062756</v>
      </c>
      <c r="F299" s="117">
        <v>55524.119910879192</v>
      </c>
      <c r="G299" s="117">
        <v>97132.37099612852</v>
      </c>
      <c r="H299" s="124">
        <v>117348.78101564066</v>
      </c>
      <c r="I299" s="117">
        <v>141003.24378673427</v>
      </c>
      <c r="J299" s="117">
        <v>159435.19772922163</v>
      </c>
      <c r="K299" s="117">
        <v>182366.89197697621</v>
      </c>
      <c r="L299" s="117">
        <v>210032.72500656507</v>
      </c>
      <c r="M299" s="117">
        <v>241956.80410063002</v>
      </c>
      <c r="N299" s="117">
        <v>276360.90176539542</v>
      </c>
      <c r="O299" s="117">
        <v>309809.16374280432</v>
      </c>
      <c r="P299" s="117">
        <v>259049.91650458612</v>
      </c>
      <c r="Q299" s="117">
        <v>355122.65237124241</v>
      </c>
      <c r="R299" s="117">
        <v>489336.71524705383</v>
      </c>
      <c r="S299" s="124">
        <v>612183.52863950969</v>
      </c>
      <c r="T299" s="117">
        <v>777684.80130889546</v>
      </c>
      <c r="U299" s="117">
        <v>913124.83116618544</v>
      </c>
      <c r="V299" s="117">
        <v>1083712.8058960664</v>
      </c>
      <c r="W299" s="117">
        <v>1288299.4682124893</v>
      </c>
      <c r="X299" s="117">
        <v>1518484.722240095</v>
      </c>
      <c r="Y299" s="117">
        <v>1754971.0098661871</v>
      </c>
      <c r="Z299" s="117">
        <v>1967779.5582284397</v>
      </c>
      <c r="AA299" s="117">
        <v>75345.530924447346</v>
      </c>
      <c r="AB299" s="117">
        <v>108530.4340334538</v>
      </c>
      <c r="AC299" s="117">
        <v>152552.02431791474</v>
      </c>
      <c r="AD299" s="124">
        <v>170387.02431055406</v>
      </c>
      <c r="AE299" s="117">
        <v>196780.17883467529</v>
      </c>
      <c r="AF299" s="117">
        <v>219749.75539754244</v>
      </c>
      <c r="AG299" s="117">
        <v>250057.47242717279</v>
      </c>
      <c r="AH299" s="117">
        <v>288963.77271861606</v>
      </c>
      <c r="AI299" s="117">
        <v>337414.98321189889</v>
      </c>
      <c r="AJ299" s="117">
        <v>395507.82778828009</v>
      </c>
      <c r="AK299" s="117">
        <v>461892.34687773231</v>
      </c>
      <c r="AL299" s="117">
        <v>19777.091425742648</v>
      </c>
      <c r="AM299" s="117">
        <v>29083.967845091549</v>
      </c>
      <c r="AN299" s="117">
        <v>40076.586978472325</v>
      </c>
      <c r="AO299" s="124">
        <v>46973.919581303424</v>
      </c>
      <c r="AP299" s="117">
        <v>55949.829589352943</v>
      </c>
      <c r="AQ299" s="117">
        <v>62805.500770542036</v>
      </c>
      <c r="AR299" s="117">
        <v>70648.77234199096</v>
      </c>
      <c r="AS299" s="117">
        <v>78755.631547100857</v>
      </c>
      <c r="AT299" s="117">
        <v>85843.517568885902</v>
      </c>
      <c r="AU299" s="117">
        <v>90089.913068782829</v>
      </c>
      <c r="AV299" s="117">
        <v>89586.967753991499</v>
      </c>
      <c r="AW299" s="117">
        <v>0</v>
      </c>
      <c r="AX299" s="117">
        <v>0</v>
      </c>
      <c r="AY299" s="117">
        <v>0</v>
      </c>
      <c r="AZ299" s="124">
        <v>1891.7447405151011</v>
      </c>
      <c r="BA299" s="117">
        <v>2940.9659343702274</v>
      </c>
      <c r="BB299" s="117">
        <v>4262.6314035771329</v>
      </c>
      <c r="BC299" s="117">
        <v>5822.7686084910274</v>
      </c>
      <c r="BD299" s="117">
        <v>7599.280376255816</v>
      </c>
      <c r="BE299" s="117">
        <v>9772.9407875772977</v>
      </c>
      <c r="BF299" s="117">
        <v>12120.181537173064</v>
      </c>
      <c r="BG299" s="117">
        <v>14526.122581245974</v>
      </c>
      <c r="BH299" s="117">
        <v>7074.2972063239431</v>
      </c>
      <c r="BI299" s="117">
        <v>15334.807047821747</v>
      </c>
      <c r="BJ299" s="117">
        <v>26173.496354238461</v>
      </c>
      <c r="BK299" s="124">
        <v>38145.822278145526</v>
      </c>
      <c r="BL299" s="117">
        <v>51939.122132559416</v>
      </c>
      <c r="BM299" s="117">
        <v>67756.924779446461</v>
      </c>
      <c r="BN299" s="117">
        <v>91347.763806466493</v>
      </c>
      <c r="BO299" s="117">
        <v>117372.29204664289</v>
      </c>
      <c r="BP299" s="117">
        <v>161250.61519006264</v>
      </c>
      <c r="BQ299" s="117">
        <v>211640.14602520928</v>
      </c>
      <c r="BR299" s="117">
        <v>264541.62386894593</v>
      </c>
      <c r="BS299" s="117">
        <v>0</v>
      </c>
      <c r="BT299" s="117">
        <v>0</v>
      </c>
      <c r="BU299" s="117">
        <v>0</v>
      </c>
      <c r="BV299" s="124">
        <v>0</v>
      </c>
      <c r="BW299" s="117">
        <v>0</v>
      </c>
      <c r="BX299" s="117">
        <v>0</v>
      </c>
      <c r="BY299" s="117">
        <v>0</v>
      </c>
      <c r="BZ299" s="117">
        <v>0</v>
      </c>
      <c r="CA299" s="117">
        <v>0</v>
      </c>
      <c r="CB299" s="117">
        <v>0</v>
      </c>
      <c r="CC299" s="117">
        <v>0</v>
      </c>
      <c r="CD299" s="117">
        <v>0</v>
      </c>
      <c r="CE299" s="117">
        <v>0</v>
      </c>
      <c r="CF299" s="117">
        <v>0</v>
      </c>
      <c r="CG299" s="124">
        <v>0</v>
      </c>
      <c r="CH299" s="117">
        <v>0</v>
      </c>
      <c r="CI299" s="117">
        <v>0</v>
      </c>
      <c r="CJ299" s="117">
        <v>0</v>
      </c>
      <c r="CK299" s="117">
        <v>0</v>
      </c>
      <c r="CL299" s="117">
        <v>0</v>
      </c>
      <c r="CM299" s="117">
        <v>0</v>
      </c>
      <c r="CN299" s="117">
        <v>0</v>
      </c>
      <c r="KD299" s="5"/>
      <c r="KO299" s="5"/>
      <c r="LV299" s="5"/>
      <c r="MG299" s="5"/>
      <c r="OU299" s="157"/>
      <c r="QA299" s="7"/>
      <c r="QB299" s="5"/>
      <c r="QM299" s="5"/>
      <c r="QX299" s="5"/>
      <c r="QZ299" s="7"/>
      <c r="RA299" s="7"/>
      <c r="RB299" s="7"/>
      <c r="RC299" s="7"/>
      <c r="RD299" s="7"/>
      <c r="RE299" s="7"/>
      <c r="RF299" s="7"/>
      <c r="RG299" s="7"/>
      <c r="RH299" s="7"/>
      <c r="SP299" s="5"/>
      <c r="TL299" s="157"/>
      <c r="TV299" s="7"/>
      <c r="TW299" s="5"/>
      <c r="VN299" s="7"/>
      <c r="VO299" s="5"/>
      <c r="WI299" s="7"/>
      <c r="WJ299" s="7"/>
      <c r="WK299" s="5"/>
      <c r="WT299" s="7"/>
      <c r="WU299" s="7"/>
      <c r="WV299" s="5"/>
      <c r="XE299" s="7"/>
      <c r="XF299" s="7"/>
      <c r="XG299" s="5"/>
      <c r="YL299" s="7"/>
      <c r="YM299" s="7"/>
      <c r="YN299" s="5"/>
      <c r="YW299" s="7"/>
      <c r="YX299" s="7"/>
      <c r="YY299" s="5"/>
      <c r="ZI299" s="7"/>
      <c r="ZJ299" s="5"/>
    </row>
    <row r="300" spans="1:686">
      <c r="A300" s="214" t="s">
        <v>687</v>
      </c>
      <c r="D300" s="5"/>
      <c r="E300" s="117">
        <v>1431.5418735764747</v>
      </c>
      <c r="F300" s="117">
        <v>2231.3042579983744</v>
      </c>
      <c r="G300" s="117">
        <v>3903.3824100411125</v>
      </c>
      <c r="H300" s="124">
        <v>4715.8034232941291</v>
      </c>
      <c r="I300" s="117">
        <v>5666.3977992507853</v>
      </c>
      <c r="J300" s="117">
        <v>6407.0997957638265</v>
      </c>
      <c r="K300" s="117">
        <v>7328.6423572849071</v>
      </c>
      <c r="L300" s="117">
        <v>8440.4271802140229</v>
      </c>
      <c r="M300" s="117">
        <v>9723.3325876481049</v>
      </c>
      <c r="N300" s="117">
        <v>11105.932166253477</v>
      </c>
      <c r="O300" s="117">
        <v>12450.055717668862</v>
      </c>
      <c r="P300" s="117">
        <v>10410.235815688296</v>
      </c>
      <c r="Q300" s="117">
        <v>14271.035499877815</v>
      </c>
      <c r="R300" s="117">
        <v>19664.590777453352</v>
      </c>
      <c r="S300" s="124">
        <v>24601.339315639743</v>
      </c>
      <c r="T300" s="117">
        <v>31252.270006727984</v>
      </c>
      <c r="U300" s="117">
        <v>36695.046028719269</v>
      </c>
      <c r="V300" s="117">
        <v>43550.358764817262</v>
      </c>
      <c r="W300" s="117">
        <v>51771.921958428517</v>
      </c>
      <c r="X300" s="117">
        <v>61022.181370283906</v>
      </c>
      <c r="Y300" s="117">
        <v>70525.855375377665</v>
      </c>
      <c r="Z300" s="117">
        <v>79077.600042755061</v>
      </c>
      <c r="AA300" s="117">
        <v>3027.851756006437</v>
      </c>
      <c r="AB300" s="117">
        <v>4361.4274295558598</v>
      </c>
      <c r="AC300" s="117">
        <v>6130.4885511591856</v>
      </c>
      <c r="AD300" s="124">
        <v>6847.2097074575995</v>
      </c>
      <c r="AE300" s="117">
        <v>7907.8661053461783</v>
      </c>
      <c r="AF300" s="117">
        <v>8830.9145846073807</v>
      </c>
      <c r="AG300" s="117">
        <v>10048.873259389344</v>
      </c>
      <c r="AH300" s="117">
        <v>11612.36984034349</v>
      </c>
      <c r="AI300" s="117">
        <v>13559.437247569647</v>
      </c>
      <c r="AJ300" s="117">
        <v>15894.010616478981</v>
      </c>
      <c r="AK300" s="117">
        <v>18561.702257995796</v>
      </c>
      <c r="AL300" s="117">
        <v>794.76646149300416</v>
      </c>
      <c r="AM300" s="117">
        <v>1168.7746045574916</v>
      </c>
      <c r="AN300" s="117">
        <v>1610.5263679035149</v>
      </c>
      <c r="AO300" s="124">
        <v>1887.7040634749228</v>
      </c>
      <c r="AP300" s="117">
        <v>2248.4162969546724</v>
      </c>
      <c r="AQ300" s="117">
        <v>2523.9164054803423</v>
      </c>
      <c r="AR300" s="117">
        <v>2839.1095547159971</v>
      </c>
      <c r="AS300" s="117">
        <v>3164.8933426174099</v>
      </c>
      <c r="AT300" s="117">
        <v>3449.7276276997968</v>
      </c>
      <c r="AU300" s="117">
        <v>3620.3835528620943</v>
      </c>
      <c r="AV300" s="117">
        <v>3600.1605847919445</v>
      </c>
      <c r="AW300" s="117">
        <v>0</v>
      </c>
      <c r="AX300" s="117">
        <v>0</v>
      </c>
      <c r="AY300" s="117">
        <v>0</v>
      </c>
      <c r="AZ300" s="124">
        <v>76.022062147631019</v>
      </c>
      <c r="BA300" s="117">
        <v>118.18652146323754</v>
      </c>
      <c r="BB300" s="117">
        <v>171.29909320060941</v>
      </c>
      <c r="BC300" s="117">
        <v>233.99526195930179</v>
      </c>
      <c r="BD300" s="117">
        <v>305.38656600209202</v>
      </c>
      <c r="BE300" s="117">
        <v>392.73767890191039</v>
      </c>
      <c r="BF300" s="117">
        <v>487.06569248637669</v>
      </c>
      <c r="BG300" s="117">
        <v>583.74979394843899</v>
      </c>
      <c r="BH300" s="117">
        <v>284.28923329451601</v>
      </c>
      <c r="BI300" s="117">
        <v>616.24786338457318</v>
      </c>
      <c r="BJ300" s="117">
        <v>1051.8137695051391</v>
      </c>
      <c r="BK300" s="124">
        <v>1532.9362412351941</v>
      </c>
      <c r="BL300" s="117">
        <v>2087.2408282471101</v>
      </c>
      <c r="BM300" s="117">
        <v>2722.8954779061878</v>
      </c>
      <c r="BN300" s="117">
        <v>3670.9244963161741</v>
      </c>
      <c r="BO300" s="117">
        <v>4716.7520393002424</v>
      </c>
      <c r="BP300" s="117">
        <v>6480.0548481527821</v>
      </c>
      <c r="BQ300" s="117">
        <v>8505.0421039922512</v>
      </c>
      <c r="BR300" s="117">
        <v>10630.924912037799</v>
      </c>
      <c r="BS300" s="117">
        <v>0</v>
      </c>
      <c r="BT300" s="117">
        <v>0</v>
      </c>
      <c r="BU300" s="117">
        <v>0</v>
      </c>
      <c r="BV300" s="124">
        <v>0</v>
      </c>
      <c r="BW300" s="117">
        <v>0</v>
      </c>
      <c r="BX300" s="117">
        <v>0</v>
      </c>
      <c r="BY300" s="117">
        <v>0</v>
      </c>
      <c r="BZ300" s="117">
        <v>0</v>
      </c>
      <c r="CA300" s="117">
        <v>0</v>
      </c>
      <c r="CB300" s="117">
        <v>0</v>
      </c>
      <c r="CC300" s="117">
        <v>0</v>
      </c>
      <c r="CD300" s="117">
        <v>0</v>
      </c>
      <c r="CE300" s="117">
        <v>0</v>
      </c>
      <c r="CF300" s="117">
        <v>0</v>
      </c>
      <c r="CG300" s="124">
        <v>0</v>
      </c>
      <c r="CH300" s="117">
        <v>0</v>
      </c>
      <c r="CI300" s="117">
        <v>0</v>
      </c>
      <c r="CJ300" s="117">
        <v>0</v>
      </c>
      <c r="CK300" s="117">
        <v>0</v>
      </c>
      <c r="CL300" s="117">
        <v>0</v>
      </c>
      <c r="CM300" s="117">
        <v>0</v>
      </c>
      <c r="CN300" s="117">
        <v>0</v>
      </c>
      <c r="KD300" s="5"/>
      <c r="KO300" s="5"/>
      <c r="LV300" s="5"/>
      <c r="MG300" s="5"/>
      <c r="OU300" s="157"/>
      <c r="QA300" s="7"/>
      <c r="QB300" s="5"/>
      <c r="QM300" s="5"/>
      <c r="QX300" s="5"/>
      <c r="QZ300" s="7"/>
      <c r="RA300" s="7"/>
      <c r="RB300" s="7"/>
      <c r="RC300" s="7"/>
      <c r="RD300" s="7"/>
      <c r="RE300" s="7"/>
      <c r="RF300" s="7"/>
      <c r="RG300" s="7"/>
      <c r="RH300" s="7"/>
      <c r="SP300" s="5"/>
      <c r="TL300" s="157"/>
      <c r="TV300" s="7"/>
      <c r="TW300" s="5"/>
      <c r="VN300" s="7"/>
      <c r="VO300" s="5"/>
      <c r="WI300" s="7"/>
      <c r="WJ300" s="7"/>
      <c r="WK300" s="5"/>
      <c r="WT300" s="7"/>
      <c r="WU300" s="7"/>
      <c r="WV300" s="5"/>
      <c r="XE300" s="7"/>
      <c r="XF300" s="7"/>
      <c r="XG300" s="5"/>
      <c r="YL300" s="7"/>
      <c r="YM300" s="7"/>
      <c r="YN300" s="5"/>
      <c r="YW300" s="7"/>
      <c r="YX300" s="7"/>
      <c r="YY300" s="5"/>
      <c r="ZI300" s="7"/>
      <c r="ZJ300" s="5"/>
    </row>
    <row r="301" spans="1:686">
      <c r="A301" s="214" t="s">
        <v>688</v>
      </c>
      <c r="D301" s="5"/>
      <c r="E301" s="117">
        <v>10401.404546857217</v>
      </c>
      <c r="F301" s="117">
        <v>16212.378193718492</v>
      </c>
      <c r="G301" s="117">
        <v>28361.489312561953</v>
      </c>
      <c r="H301" s="124">
        <v>34264.438976270023</v>
      </c>
      <c r="I301" s="117">
        <v>41171.269716400027</v>
      </c>
      <c r="J301" s="117">
        <v>46553.164775322839</v>
      </c>
      <c r="K301" s="117">
        <v>53248.948258013297</v>
      </c>
      <c r="L301" s="117">
        <v>61327.048954685648</v>
      </c>
      <c r="M301" s="117">
        <v>70648.515922009814</v>
      </c>
      <c r="N301" s="117">
        <v>80694.089117078664</v>
      </c>
      <c r="O301" s="117">
        <v>90460.585051361995</v>
      </c>
      <c r="P301" s="117">
        <v>75639.473874860138</v>
      </c>
      <c r="Q301" s="117">
        <v>103691.56241719956</v>
      </c>
      <c r="R301" s="117">
        <v>142880.46175951627</v>
      </c>
      <c r="S301" s="124">
        <v>178750.26035890702</v>
      </c>
      <c r="T301" s="117">
        <v>227074.71012128453</v>
      </c>
      <c r="U301" s="117">
        <v>266621.49469600565</v>
      </c>
      <c r="V301" s="117">
        <v>316431.15974686621</v>
      </c>
      <c r="W301" s="117">
        <v>376168.06882305234</v>
      </c>
      <c r="X301" s="117">
        <v>443379.52170954744</v>
      </c>
      <c r="Y301" s="117">
        <v>512430.61577592551</v>
      </c>
      <c r="Z301" s="117">
        <v>574568.18881326495</v>
      </c>
      <c r="AA301" s="117">
        <v>21999.992877227225</v>
      </c>
      <c r="AB301" s="117">
        <v>31689.587244299804</v>
      </c>
      <c r="AC301" s="117">
        <v>44543.364513100154</v>
      </c>
      <c r="AD301" s="124">
        <v>49750.97096286904</v>
      </c>
      <c r="AE301" s="117">
        <v>57457.47119050366</v>
      </c>
      <c r="AF301" s="117">
        <v>64164.291938427443</v>
      </c>
      <c r="AG301" s="117">
        <v>73013.787022729797</v>
      </c>
      <c r="AH301" s="117">
        <v>84373.972842047835</v>
      </c>
      <c r="AI301" s="117">
        <v>98521.171588364712</v>
      </c>
      <c r="AJ301" s="117">
        <v>115483.57129454821</v>
      </c>
      <c r="AK301" s="117">
        <v>134867.06275736092</v>
      </c>
      <c r="AL301" s="117">
        <v>5774.6738945260322</v>
      </c>
      <c r="AM301" s="117">
        <v>8492.1703727209206</v>
      </c>
      <c r="AN301" s="117">
        <v>11701.883539105682</v>
      </c>
      <c r="AO301" s="124">
        <v>13715.822073646099</v>
      </c>
      <c r="AP301" s="117">
        <v>16336.684623326282</v>
      </c>
      <c r="AQ301" s="117">
        <v>18338.452661710024</v>
      </c>
      <c r="AR301" s="117">
        <v>20628.595367002174</v>
      </c>
      <c r="AS301" s="117">
        <v>22995.704460794244</v>
      </c>
      <c r="AT301" s="117">
        <v>25065.288576238781</v>
      </c>
      <c r="AU301" s="117">
        <v>26305.180751992</v>
      </c>
      <c r="AV301" s="117">
        <v>26158.327333181725</v>
      </c>
      <c r="AW301" s="117">
        <v>0</v>
      </c>
      <c r="AX301" s="117">
        <v>0</v>
      </c>
      <c r="AY301" s="117">
        <v>0</v>
      </c>
      <c r="AZ301" s="124">
        <v>552.36681334951459</v>
      </c>
      <c r="BA301" s="117">
        <v>858.72706512935338</v>
      </c>
      <c r="BB301" s="117">
        <v>1244.6372252393901</v>
      </c>
      <c r="BC301" s="117">
        <v>1700.1786946671623</v>
      </c>
      <c r="BD301" s="117">
        <v>2218.899172214497</v>
      </c>
      <c r="BE301" s="117">
        <v>2853.5827516917348</v>
      </c>
      <c r="BF301" s="117">
        <v>3538.9485373226503</v>
      </c>
      <c r="BG301" s="117">
        <v>4241.4547437925212</v>
      </c>
      <c r="BH301" s="117">
        <v>2065.6100798676107</v>
      </c>
      <c r="BI301" s="117">
        <v>4477.5800460418195</v>
      </c>
      <c r="BJ301" s="117">
        <v>7642.3475460379796</v>
      </c>
      <c r="BK301" s="124">
        <v>11138.123364698193</v>
      </c>
      <c r="BL301" s="117">
        <v>15165.605760013223</v>
      </c>
      <c r="BM301" s="117">
        <v>19784.209063320272</v>
      </c>
      <c r="BN301" s="117">
        <v>26672.452963829943</v>
      </c>
      <c r="BO301" s="117">
        <v>34271.308435593237</v>
      </c>
      <c r="BP301" s="117">
        <v>47083.266358366302</v>
      </c>
      <c r="BQ301" s="117">
        <v>61796.39990684174</v>
      </c>
      <c r="BR301" s="117">
        <v>77243.002681123937</v>
      </c>
      <c r="BS301" s="117">
        <v>0</v>
      </c>
      <c r="BT301" s="117">
        <v>0</v>
      </c>
      <c r="BU301" s="117">
        <v>0</v>
      </c>
      <c r="BV301" s="124">
        <v>0</v>
      </c>
      <c r="BW301" s="117">
        <v>0</v>
      </c>
      <c r="BX301" s="117">
        <v>0</v>
      </c>
      <c r="BY301" s="117">
        <v>0</v>
      </c>
      <c r="BZ301" s="117">
        <v>0</v>
      </c>
      <c r="CA301" s="117">
        <v>0</v>
      </c>
      <c r="CB301" s="117">
        <v>0</v>
      </c>
      <c r="CC301" s="117">
        <v>0</v>
      </c>
      <c r="CD301" s="117">
        <v>0</v>
      </c>
      <c r="CE301" s="117">
        <v>0</v>
      </c>
      <c r="CF301" s="117">
        <v>0</v>
      </c>
      <c r="CG301" s="124">
        <v>0</v>
      </c>
      <c r="CH301" s="117">
        <v>0</v>
      </c>
      <c r="CI301" s="117">
        <v>0</v>
      </c>
      <c r="CJ301" s="117">
        <v>0</v>
      </c>
      <c r="CK301" s="117">
        <v>0</v>
      </c>
      <c r="CL301" s="117">
        <v>0</v>
      </c>
      <c r="CM301" s="117">
        <v>0</v>
      </c>
      <c r="CN301" s="117">
        <v>0</v>
      </c>
      <c r="KD301" s="5"/>
      <c r="KO301" s="5"/>
      <c r="LV301" s="5"/>
      <c r="MG301" s="5"/>
      <c r="OU301" s="157"/>
      <c r="QA301" s="7"/>
      <c r="QB301" s="5"/>
      <c r="QM301" s="5"/>
      <c r="QX301" s="5"/>
      <c r="QZ301" s="7"/>
      <c r="RA301" s="7"/>
      <c r="RB301" s="7"/>
      <c r="RC301" s="7"/>
      <c r="RD301" s="7"/>
      <c r="RE301" s="7"/>
      <c r="RF301" s="7"/>
      <c r="RG301" s="7"/>
      <c r="RH301" s="7"/>
      <c r="SP301" s="5"/>
      <c r="TL301" s="157"/>
      <c r="TV301" s="7"/>
      <c r="TW301" s="5"/>
      <c r="VN301" s="7"/>
      <c r="VO301" s="5"/>
      <c r="WI301" s="7"/>
      <c r="WJ301" s="7"/>
      <c r="WK301" s="5"/>
      <c r="WT301" s="7"/>
      <c r="WU301" s="7"/>
      <c r="WV301" s="5"/>
      <c r="XE301" s="7"/>
      <c r="XF301" s="7"/>
      <c r="XG301" s="5"/>
      <c r="YL301" s="7"/>
      <c r="YM301" s="7"/>
      <c r="YN301" s="5"/>
      <c r="YW301" s="7"/>
      <c r="YX301" s="7"/>
      <c r="YY301" s="5"/>
      <c r="ZI301" s="7"/>
      <c r="ZJ301" s="5"/>
    </row>
    <row r="302" spans="1:686">
      <c r="A302" s="214" t="s">
        <v>689</v>
      </c>
      <c r="D302" s="5"/>
      <c r="E302" s="117">
        <v>157535.13503313603</v>
      </c>
      <c r="F302" s="117">
        <v>168554.92063661158</v>
      </c>
      <c r="G302" s="117">
        <v>168183.42167175774</v>
      </c>
      <c r="H302" s="124">
        <v>167461.20046305066</v>
      </c>
      <c r="I302" s="117">
        <v>165486.69757650595</v>
      </c>
      <c r="J302" s="117">
        <v>162321.72479025833</v>
      </c>
      <c r="K302" s="117">
        <v>158347.3684075436</v>
      </c>
      <c r="L302" s="117">
        <v>153881.70377469133</v>
      </c>
      <c r="M302" s="117">
        <v>149197.61055984872</v>
      </c>
      <c r="N302" s="117">
        <v>144567.38920649345</v>
      </c>
      <c r="O302" s="117">
        <v>140181.96433190734</v>
      </c>
      <c r="P302" s="117">
        <v>517624.38140688493</v>
      </c>
      <c r="Q302" s="117">
        <v>506117.06591260486</v>
      </c>
      <c r="R302" s="117">
        <v>452328.43977119884</v>
      </c>
      <c r="S302" s="124">
        <v>450879.32552714605</v>
      </c>
      <c r="T302" s="117">
        <v>446917.54942614812</v>
      </c>
      <c r="U302" s="117">
        <v>440567.11617974925</v>
      </c>
      <c r="V302" s="117">
        <v>432592.70946601173</v>
      </c>
      <c r="W302" s="117">
        <v>423632.491713828</v>
      </c>
      <c r="X302" s="117">
        <v>414234.00784414611</v>
      </c>
      <c r="Y302" s="117">
        <v>404943.60344351054</v>
      </c>
      <c r="Z302" s="117">
        <v>396144.38570410985</v>
      </c>
      <c r="AA302" s="117">
        <v>11132.033096559933</v>
      </c>
      <c r="AB302" s="117">
        <v>11525.122778571733</v>
      </c>
      <c r="AC302" s="117">
        <v>10763.738986992499</v>
      </c>
      <c r="AD302" s="124">
        <v>10717.51682963524</v>
      </c>
      <c r="AE302" s="117">
        <v>10591.148644896381</v>
      </c>
      <c r="AF302" s="117">
        <v>10388.59038657653</v>
      </c>
      <c r="AG302" s="117">
        <v>10134.23157808279</v>
      </c>
      <c r="AH302" s="117">
        <v>9848.4290415802443</v>
      </c>
      <c r="AI302" s="117">
        <v>9548.6470758303203</v>
      </c>
      <c r="AJ302" s="117">
        <v>9252.3129092155796</v>
      </c>
      <c r="AK302" s="117">
        <v>8971.6457172420687</v>
      </c>
      <c r="AL302" s="117">
        <v>193495.80186950599</v>
      </c>
      <c r="AM302" s="117">
        <v>196920.94757899796</v>
      </c>
      <c r="AN302" s="117">
        <v>198223.03408353851</v>
      </c>
      <c r="AO302" s="124">
        <v>197587.99149737009</v>
      </c>
      <c r="AP302" s="117">
        <v>195851.82987220958</v>
      </c>
      <c r="AQ302" s="117">
        <v>193068.89155755728</v>
      </c>
      <c r="AR302" s="117">
        <v>189574.28243102808</v>
      </c>
      <c r="AS302" s="117">
        <v>185647.66320322649</v>
      </c>
      <c r="AT302" s="117">
        <v>181528.9834461546</v>
      </c>
      <c r="AU302" s="117">
        <v>177457.66714977374</v>
      </c>
      <c r="AV302" s="117">
        <v>173601.60265215338</v>
      </c>
      <c r="AW302" s="117">
        <v>0</v>
      </c>
      <c r="AX302" s="117">
        <v>0</v>
      </c>
      <c r="AY302" s="117">
        <v>0</v>
      </c>
      <c r="AZ302" s="124">
        <v>4125.2589347987523</v>
      </c>
      <c r="BA302" s="117">
        <v>4362.4857110048497</v>
      </c>
      <c r="BB302" s="117">
        <v>4575.9205576604054</v>
      </c>
      <c r="BC302" s="117">
        <v>4816.6003426663556</v>
      </c>
      <c r="BD302" s="117">
        <v>5141.031864985579</v>
      </c>
      <c r="BE302" s="117">
        <v>5712.2774111249828</v>
      </c>
      <c r="BF302" s="117">
        <v>6439.7862900679984</v>
      </c>
      <c r="BG302" s="117">
        <v>7343.9731026811523</v>
      </c>
      <c r="BH302" s="117">
        <v>99168.136694038898</v>
      </c>
      <c r="BI302" s="117">
        <v>77147.252266044103</v>
      </c>
      <c r="BJ302" s="117">
        <v>102248.57610475835</v>
      </c>
      <c r="BK302" s="124">
        <v>104002.27342740896</v>
      </c>
      <c r="BL302" s="117">
        <v>110034.43872717371</v>
      </c>
      <c r="BM302" s="117">
        <v>124599.63072856366</v>
      </c>
      <c r="BN302" s="117">
        <v>145810.95845723824</v>
      </c>
      <c r="BO302" s="117">
        <v>162624.86798157691</v>
      </c>
      <c r="BP302" s="117">
        <v>193933.09943413417</v>
      </c>
      <c r="BQ302" s="117">
        <v>220941.6960301793</v>
      </c>
      <c r="BR302" s="117">
        <v>239719.17692954961</v>
      </c>
      <c r="BS302" s="117">
        <v>0</v>
      </c>
      <c r="BT302" s="117">
        <v>0</v>
      </c>
      <c r="BU302" s="117">
        <v>0</v>
      </c>
      <c r="BV302" s="124">
        <v>1819413.2716592327</v>
      </c>
      <c r="BW302" s="117">
        <v>1695568.1307679745</v>
      </c>
      <c r="BX302" s="117">
        <v>1567197.3501526425</v>
      </c>
      <c r="BY302" s="117">
        <v>1457814.7069058646</v>
      </c>
      <c r="BZ302" s="117">
        <v>1382188.8846967611</v>
      </c>
      <c r="CA302" s="117">
        <v>1349124.3880079852</v>
      </c>
      <c r="CB302" s="117">
        <v>1366989.2657182396</v>
      </c>
      <c r="CC302" s="117">
        <v>1444827.943602365</v>
      </c>
      <c r="CD302" s="117">
        <v>0</v>
      </c>
      <c r="CE302" s="117">
        <v>0</v>
      </c>
      <c r="CF302" s="117">
        <v>0</v>
      </c>
      <c r="CG302" s="124">
        <v>1583.1870905157234</v>
      </c>
      <c r="CH302" s="117">
        <v>1593.0680401780951</v>
      </c>
      <c r="CI302" s="117">
        <v>1603.9021847245695</v>
      </c>
      <c r="CJ302" s="117">
        <v>1620.0475105166527</v>
      </c>
      <c r="CK302" s="117">
        <v>1646.6336487866804</v>
      </c>
      <c r="CL302" s="117">
        <v>1689.1810899575403</v>
      </c>
      <c r="CM302" s="117">
        <v>1755.0838737307927</v>
      </c>
      <c r="CN302" s="117">
        <v>1851.1096863277382</v>
      </c>
      <c r="KD302" s="5"/>
      <c r="KO302" s="5"/>
      <c r="LV302" s="5"/>
      <c r="MG302" s="5"/>
      <c r="OU302" s="157"/>
      <c r="QA302" s="7"/>
      <c r="QB302" s="5"/>
      <c r="QM302" s="5"/>
      <c r="QX302" s="5"/>
      <c r="QZ302" s="7"/>
      <c r="RA302" s="7"/>
      <c r="RB302" s="7"/>
      <c r="RC302" s="7"/>
      <c r="RD302" s="7"/>
      <c r="RE302" s="7"/>
      <c r="RF302" s="7"/>
      <c r="RG302" s="7"/>
      <c r="RH302" s="7"/>
      <c r="SP302" s="5"/>
      <c r="TL302" s="157"/>
      <c r="TV302" s="7"/>
      <c r="TW302" s="5"/>
      <c r="VN302" s="7"/>
      <c r="VO302" s="5"/>
      <c r="WI302" s="7"/>
      <c r="WJ302" s="7"/>
      <c r="WK302" s="5"/>
      <c r="WT302" s="7"/>
      <c r="WU302" s="7"/>
      <c r="WV302" s="5"/>
      <c r="XE302" s="7"/>
      <c r="XF302" s="7"/>
      <c r="XG302" s="5"/>
      <c r="YL302" s="7"/>
      <c r="YM302" s="7"/>
      <c r="YN302" s="5"/>
      <c r="YW302" s="7"/>
      <c r="YX302" s="7"/>
      <c r="YY302" s="5"/>
      <c r="ZI302" s="7"/>
      <c r="ZJ302" s="5"/>
    </row>
    <row r="303" spans="1:686">
      <c r="A303" s="214" t="s">
        <v>690</v>
      </c>
      <c r="D303" s="5"/>
      <c r="E303" s="117">
        <v>155481.88896686409</v>
      </c>
      <c r="F303" s="117">
        <v>166358.04736338838</v>
      </c>
      <c r="G303" s="117">
        <v>165991.39035831735</v>
      </c>
      <c r="H303" s="124">
        <v>165278.58227421541</v>
      </c>
      <c r="I303" s="117">
        <v>163329.80814208637</v>
      </c>
      <c r="J303" s="117">
        <v>160206.12692475939</v>
      </c>
      <c r="K303" s="117">
        <v>156283.52885089352</v>
      </c>
      <c r="L303" s="117">
        <v>151876.07192853163</v>
      </c>
      <c r="M303" s="117">
        <v>147253.02279369516</v>
      </c>
      <c r="N303" s="117">
        <v>142683.17562284257</v>
      </c>
      <c r="O303" s="117">
        <v>138354.9080822854</v>
      </c>
      <c r="P303" s="117">
        <v>510877.88498431491</v>
      </c>
      <c r="Q303" s="117">
        <v>499520.55095459515</v>
      </c>
      <c r="R303" s="117">
        <v>446432.98292960098</v>
      </c>
      <c r="S303" s="124">
        <v>445002.75582536345</v>
      </c>
      <c r="T303" s="117">
        <v>441092.59941789566</v>
      </c>
      <c r="U303" s="117">
        <v>434825.04529057373</v>
      </c>
      <c r="V303" s="117">
        <v>426954.46012411831</v>
      </c>
      <c r="W303" s="117">
        <v>418111.03727442783</v>
      </c>
      <c r="X303" s="117">
        <v>408835.0314064144</v>
      </c>
      <c r="Y303" s="117">
        <v>399665.78634790709</v>
      </c>
      <c r="Z303" s="117">
        <v>390981.25306359661</v>
      </c>
      <c r="AA303" s="117">
        <v>10986.942903440075</v>
      </c>
      <c r="AB303" s="117">
        <v>11374.909221428268</v>
      </c>
      <c r="AC303" s="117">
        <v>10623.448982932314</v>
      </c>
      <c r="AD303" s="124">
        <v>10577.829265549788</v>
      </c>
      <c r="AE303" s="117">
        <v>10453.107721093527</v>
      </c>
      <c r="AF303" s="117">
        <v>10253.192123184597</v>
      </c>
      <c r="AG303" s="117">
        <v>10002.145846457188</v>
      </c>
      <c r="AH303" s="117">
        <v>9720.0686034260234</v>
      </c>
      <c r="AI303" s="117">
        <v>9424.1934587964915</v>
      </c>
      <c r="AJ303" s="117">
        <v>9131.7232398619235</v>
      </c>
      <c r="AK303" s="117">
        <v>8854.714117266265</v>
      </c>
      <c r="AL303" s="117">
        <v>190973.85973929401</v>
      </c>
      <c r="AM303" s="117">
        <v>194354.36355380208</v>
      </c>
      <c r="AN303" s="117">
        <v>195639.47921566153</v>
      </c>
      <c r="AO303" s="124">
        <v>195012.71350494499</v>
      </c>
      <c r="AP303" s="117">
        <v>193299.17308015647</v>
      </c>
      <c r="AQ303" s="117">
        <v>190552.55472463366</v>
      </c>
      <c r="AR303" s="117">
        <v>187103.44311781807</v>
      </c>
      <c r="AS303" s="117">
        <v>183228.0066985735</v>
      </c>
      <c r="AT303" s="117">
        <v>179163.00024382921</v>
      </c>
      <c r="AU303" s="117">
        <v>175144.77937610715</v>
      </c>
      <c r="AV303" s="117">
        <v>171338.97282968194</v>
      </c>
      <c r="AW303" s="117">
        <v>0</v>
      </c>
      <c r="AX303" s="117">
        <v>0</v>
      </c>
      <c r="AY303" s="117">
        <v>0</v>
      </c>
      <c r="AZ303" s="124">
        <v>4071.4920612790952</v>
      </c>
      <c r="BA303" s="117">
        <v>4305.6267641790928</v>
      </c>
      <c r="BB303" s="117">
        <v>4516.2809266930281</v>
      </c>
      <c r="BC303" s="117">
        <v>4753.8226001895473</v>
      </c>
      <c r="BD303" s="117">
        <v>5074.0257363971286</v>
      </c>
      <c r="BE303" s="117">
        <v>5637.8256506117459</v>
      </c>
      <c r="BF303" s="117">
        <v>6355.8535797233217</v>
      </c>
      <c r="BG303" s="117">
        <v>7248.2557112302829</v>
      </c>
      <c r="BH303" s="117">
        <v>97875.621303591412</v>
      </c>
      <c r="BI303" s="117">
        <v>76141.747733955897</v>
      </c>
      <c r="BJ303" s="117">
        <v>100915.91157487527</v>
      </c>
      <c r="BK303" s="124">
        <v>102646.75195117922</v>
      </c>
      <c r="BL303" s="117">
        <v>108600.29252818263</v>
      </c>
      <c r="BM303" s="117">
        <v>122975.67858567018</v>
      </c>
      <c r="BN303" s="117">
        <v>143910.51371424389</v>
      </c>
      <c r="BO303" s="117">
        <v>160505.28127178244</v>
      </c>
      <c r="BP303" s="117">
        <v>191405.44546436376</v>
      </c>
      <c r="BQ303" s="117">
        <v>218062.06081548851</v>
      </c>
      <c r="BR303" s="117">
        <v>236594.80624141771</v>
      </c>
      <c r="BS303" s="117">
        <v>0</v>
      </c>
      <c r="BT303" s="117">
        <v>0</v>
      </c>
      <c r="BU303" s="117">
        <v>0</v>
      </c>
      <c r="BV303" s="124">
        <v>1795699.8115338357</v>
      </c>
      <c r="BW303" s="117">
        <v>1673468.753354867</v>
      </c>
      <c r="BX303" s="117">
        <v>1546771.4991269545</v>
      </c>
      <c r="BY303" s="117">
        <v>1438814.1027996128</v>
      </c>
      <c r="BZ303" s="117">
        <v>1364173.9941896047</v>
      </c>
      <c r="CA303" s="117">
        <v>1331540.3880357647</v>
      </c>
      <c r="CB303" s="117">
        <v>1349172.6629746417</v>
      </c>
      <c r="CC303" s="117">
        <v>1425996.8340757717</v>
      </c>
      <c r="CD303" s="117">
        <v>0</v>
      </c>
      <c r="CE303" s="117">
        <v>0</v>
      </c>
      <c r="CF303" s="117">
        <v>0</v>
      </c>
      <c r="CG303" s="124">
        <v>1562.5525021422143</v>
      </c>
      <c r="CH303" s="117">
        <v>1572.304609192453</v>
      </c>
      <c r="CI303" s="117">
        <v>1582.9979462878669</v>
      </c>
      <c r="CJ303" s="117">
        <v>1598.9324255646163</v>
      </c>
      <c r="CK303" s="117">
        <v>1625.1720922536167</v>
      </c>
      <c r="CL303" s="117">
        <v>1667.1649137599211</v>
      </c>
      <c r="CM303" s="117">
        <v>1732.209054634443</v>
      </c>
      <c r="CN303" s="117">
        <v>1826.9833193071343</v>
      </c>
      <c r="KD303" s="5"/>
      <c r="KO303" s="5"/>
      <c r="LV303" s="5"/>
      <c r="MG303" s="5"/>
      <c r="OU303" s="157"/>
      <c r="QA303" s="7"/>
      <c r="QB303" s="5"/>
      <c r="QM303" s="5"/>
      <c r="QX303" s="5"/>
      <c r="QZ303" s="7"/>
      <c r="RA303" s="7"/>
      <c r="RB303" s="7"/>
      <c r="RC303" s="7"/>
      <c r="RD303" s="7"/>
      <c r="RE303" s="7"/>
      <c r="RF303" s="7"/>
      <c r="RG303" s="7"/>
      <c r="RH303" s="7"/>
      <c r="SP303" s="5"/>
      <c r="TL303" s="157"/>
      <c r="TV303" s="7"/>
      <c r="TW303" s="5"/>
      <c r="VN303" s="7"/>
      <c r="VO303" s="5"/>
      <c r="WI303" s="7"/>
      <c r="WJ303" s="7"/>
      <c r="WK303" s="5"/>
      <c r="WT303" s="7"/>
      <c r="WU303" s="7"/>
      <c r="WV303" s="5"/>
      <c r="XE303" s="7"/>
      <c r="XF303" s="7"/>
      <c r="XG303" s="5"/>
      <c r="YL303" s="7"/>
      <c r="YM303" s="7"/>
      <c r="YN303" s="5"/>
      <c r="YW303" s="7"/>
      <c r="YX303" s="7"/>
      <c r="YY303" s="5"/>
      <c r="ZI303" s="7"/>
      <c r="ZJ303" s="5"/>
    </row>
    <row r="304" spans="1:686">
      <c r="A304" s="220" t="s">
        <v>691</v>
      </c>
      <c r="D304" s="5"/>
      <c r="E304" s="117">
        <v>11115.528952229211</v>
      </c>
      <c r="F304" s="117">
        <v>11238.060914224114</v>
      </c>
      <c r="G304" s="117">
        <v>13570.707898967647</v>
      </c>
      <c r="H304" s="124">
        <v>17771.304905810543</v>
      </c>
      <c r="I304" s="117">
        <v>21568.143120478395</v>
      </c>
      <c r="J304" s="117">
        <v>25241.207056029132</v>
      </c>
      <c r="K304" s="117">
        <v>29044.527988238886</v>
      </c>
      <c r="L304" s="117">
        <v>32591.467209510873</v>
      </c>
      <c r="M304" s="117">
        <v>35828.423240039767</v>
      </c>
      <c r="N304" s="117">
        <v>39038.308837150813</v>
      </c>
      <c r="O304" s="117">
        <v>42639.382810838288</v>
      </c>
      <c r="P304" s="117">
        <v>62096.089342317486</v>
      </c>
      <c r="Q304" s="117">
        <v>65975.442668227173</v>
      </c>
      <c r="R304" s="117">
        <v>80568.750579517364</v>
      </c>
      <c r="S304" s="124">
        <v>99031.60861931018</v>
      </c>
      <c r="T304" s="117">
        <v>114552.38528853904</v>
      </c>
      <c r="U304" s="117">
        <v>129500.42293185352</v>
      </c>
      <c r="V304" s="117">
        <v>144319.31438912562</v>
      </c>
      <c r="W304" s="117">
        <v>157274.87663450601</v>
      </c>
      <c r="X304" s="117">
        <v>168375.9653078448</v>
      </c>
      <c r="Y304" s="117">
        <v>179132.74783699302</v>
      </c>
      <c r="Z304" s="117">
        <v>191480.26171595862</v>
      </c>
      <c r="AA304" s="117">
        <v>4443.100166209465</v>
      </c>
      <c r="AB304" s="117">
        <v>4247.7609325777521</v>
      </c>
      <c r="AC304" s="117">
        <v>4132.2938338148051</v>
      </c>
      <c r="AD304" s="124">
        <v>5004.705468438613</v>
      </c>
      <c r="AE304" s="117">
        <v>5743.0181466921185</v>
      </c>
      <c r="AF304" s="117">
        <v>6489.9575169448299</v>
      </c>
      <c r="AG304" s="117">
        <v>7217.7748512269118</v>
      </c>
      <c r="AH304" s="117">
        <v>7846.5106418114992</v>
      </c>
      <c r="AI304" s="117">
        <v>8391.037720079803</v>
      </c>
      <c r="AJ304" s="117">
        <v>8946.9661695023951</v>
      </c>
      <c r="AK304" s="117">
        <v>9638.149592301228</v>
      </c>
      <c r="AL304" s="117">
        <v>513.3977945220845</v>
      </c>
      <c r="AM304" s="117">
        <v>485.16241712305663</v>
      </c>
      <c r="AN304" s="117">
        <v>453.72586810669475</v>
      </c>
      <c r="AO304" s="124">
        <v>547.49770545147408</v>
      </c>
      <c r="AP304" s="117">
        <v>623.18980630247302</v>
      </c>
      <c r="AQ304" s="117">
        <v>695.58543027967505</v>
      </c>
      <c r="AR304" s="117">
        <v>763.86881519110614</v>
      </c>
      <c r="AS304" s="117">
        <v>818.4418063376404</v>
      </c>
      <c r="AT304" s="117">
        <v>859.24929888485246</v>
      </c>
      <c r="AU304" s="117">
        <v>893.7653035955193</v>
      </c>
      <c r="AV304" s="117">
        <v>930.78273254008695</v>
      </c>
      <c r="AW304" s="117">
        <v>0</v>
      </c>
      <c r="AX304" s="117">
        <v>0</v>
      </c>
      <c r="AY304" s="117">
        <v>0</v>
      </c>
      <c r="AZ304" s="124">
        <v>422.99690085835033</v>
      </c>
      <c r="BA304" s="117">
        <v>589.78948972412365</v>
      </c>
      <c r="BB304" s="117">
        <v>828.63733986926331</v>
      </c>
      <c r="BC304" s="117">
        <v>1149.5014288040186</v>
      </c>
      <c r="BD304" s="117">
        <v>1547.4711054008471</v>
      </c>
      <c r="BE304" s="117">
        <v>2047.3515562129039</v>
      </c>
      <c r="BF304" s="117">
        <v>2592.1953943253784</v>
      </c>
      <c r="BG304" s="117">
        <v>3154.327434648505</v>
      </c>
      <c r="BH304" s="117">
        <v>6754.5334386227887</v>
      </c>
      <c r="BI304" s="117">
        <v>7606.4022323042855</v>
      </c>
      <c r="BJ304" s="117">
        <v>5967.7839496068245</v>
      </c>
      <c r="BK304" s="124">
        <v>7961.203586695271</v>
      </c>
      <c r="BL304" s="117">
        <v>10241.837137630548</v>
      </c>
      <c r="BM304" s="117">
        <v>13244.411244625075</v>
      </c>
      <c r="BN304" s="117">
        <v>17256.548237822703</v>
      </c>
      <c r="BO304" s="117">
        <v>21019.436193795525</v>
      </c>
      <c r="BP304" s="117">
        <v>26154.029107835842</v>
      </c>
      <c r="BQ304" s="117">
        <v>31107.880143644532</v>
      </c>
      <c r="BR304" s="117">
        <v>35652.670699568276</v>
      </c>
      <c r="BS304" s="117">
        <v>0</v>
      </c>
      <c r="BT304" s="117">
        <v>0</v>
      </c>
      <c r="BU304" s="117">
        <v>0</v>
      </c>
      <c r="BV304" s="124">
        <v>186559.48328488416</v>
      </c>
      <c r="BW304" s="117">
        <v>229233.59040820439</v>
      </c>
      <c r="BX304" s="117">
        <v>283798.24931764486</v>
      </c>
      <c r="BY304" s="117">
        <v>347913.45955685881</v>
      </c>
      <c r="BZ304" s="117">
        <v>416044.36958308192</v>
      </c>
      <c r="CA304" s="117">
        <v>483543.02785322053</v>
      </c>
      <c r="CB304" s="117">
        <v>550251.68834440247</v>
      </c>
      <c r="CC304" s="117">
        <v>620571.50225507724</v>
      </c>
      <c r="CD304" s="117">
        <v>0</v>
      </c>
      <c r="CE304" s="117">
        <v>0</v>
      </c>
      <c r="CF304" s="117">
        <v>0</v>
      </c>
      <c r="CG304" s="124">
        <v>1485.497890150323</v>
      </c>
      <c r="CH304" s="117">
        <v>1889.7287812915836</v>
      </c>
      <c r="CI304" s="117">
        <v>2406.4549060437826</v>
      </c>
      <c r="CJ304" s="117">
        <v>3030.3010246255685</v>
      </c>
      <c r="CK304" s="117">
        <v>3731.7238395338222</v>
      </c>
      <c r="CL304" s="117">
        <v>4473.1386148962483</v>
      </c>
      <c r="CM304" s="117">
        <v>5228.4609818517683</v>
      </c>
      <c r="CN304" s="117">
        <v>5994.323941696116</v>
      </c>
      <c r="KD304" s="5"/>
      <c r="KO304" s="5"/>
      <c r="LV304" s="5"/>
      <c r="MG304" s="5"/>
      <c r="OU304" s="157"/>
      <c r="QA304" s="7"/>
      <c r="QB304" s="5"/>
      <c r="QM304" s="5"/>
      <c r="QX304" s="5"/>
      <c r="QZ304" s="7"/>
      <c r="RA304" s="7"/>
      <c r="RB304" s="7"/>
      <c r="RC304" s="7"/>
      <c r="RD304" s="7"/>
      <c r="RE304" s="7"/>
      <c r="RF304" s="7"/>
      <c r="RG304" s="7"/>
      <c r="RH304" s="7"/>
      <c r="SP304" s="5"/>
      <c r="TL304" s="157"/>
      <c r="TV304" s="7"/>
      <c r="TW304" s="5"/>
      <c r="VN304" s="7"/>
      <c r="VO304" s="5"/>
      <c r="WI304" s="7"/>
      <c r="WJ304" s="7"/>
      <c r="WK304" s="5"/>
      <c r="WT304" s="7"/>
      <c r="WU304" s="7"/>
      <c r="WV304" s="5"/>
      <c r="YL304" s="7"/>
      <c r="YM304" s="7"/>
      <c r="YN304" s="5"/>
      <c r="YW304" s="7"/>
      <c r="YX304" s="7"/>
      <c r="YY304" s="5"/>
      <c r="ZI304" s="7"/>
      <c r="ZJ304" s="5"/>
    </row>
    <row r="305" spans="1:686">
      <c r="A305" s="220" t="s">
        <v>692</v>
      </c>
      <c r="D305" s="5"/>
      <c r="E305" s="117">
        <v>18243.825371822932</v>
      </c>
      <c r="F305" s="117">
        <v>18444.936063604589</v>
      </c>
      <c r="G305" s="117">
        <v>22273.490190597855</v>
      </c>
      <c r="H305" s="124">
        <v>29167.89517839421</v>
      </c>
      <c r="I305" s="117">
        <v>35686.007801239379</v>
      </c>
      <c r="J305" s="117">
        <v>42071.998499325469</v>
      </c>
      <c r="K305" s="117">
        <v>48745.355814642186</v>
      </c>
      <c r="L305" s="117">
        <v>55058.433684761287</v>
      </c>
      <c r="M305" s="117">
        <v>60909.782027615962</v>
      </c>
      <c r="N305" s="117">
        <v>66769.557149524437</v>
      </c>
      <c r="O305" s="117">
        <v>73348.562245967711</v>
      </c>
      <c r="P305" s="117">
        <v>101917.79582447661</v>
      </c>
      <c r="Q305" s="117">
        <v>108284.94622619484</v>
      </c>
      <c r="R305" s="117">
        <v>132236.82132588825</v>
      </c>
      <c r="S305" s="124">
        <v>162539.75692079627</v>
      </c>
      <c r="T305" s="117">
        <v>189534.96794891031</v>
      </c>
      <c r="U305" s="117">
        <v>215851.07190622881</v>
      </c>
      <c r="V305" s="117">
        <v>242210.7301475791</v>
      </c>
      <c r="W305" s="117">
        <v>265692.49889225588</v>
      </c>
      <c r="X305" s="117">
        <v>286246.0141458034</v>
      </c>
      <c r="Y305" s="117">
        <v>306381.46477982507</v>
      </c>
      <c r="Z305" s="117">
        <v>329385.67515515728</v>
      </c>
      <c r="AA305" s="117">
        <v>7292.4234096467862</v>
      </c>
      <c r="AB305" s="117">
        <v>6971.8147474806919</v>
      </c>
      <c r="AC305" s="117">
        <v>6782.2995570587582</v>
      </c>
      <c r="AD305" s="124">
        <v>8214.1815289222177</v>
      </c>
      <c r="AE305" s="117">
        <v>9502.226929815015</v>
      </c>
      <c r="AF305" s="117">
        <v>10817.449510536344</v>
      </c>
      <c r="AG305" s="117">
        <v>12113.572768526348</v>
      </c>
      <c r="AH305" s="117">
        <v>13255.512034845753</v>
      </c>
      <c r="AI305" s="117">
        <v>14265.106647070999</v>
      </c>
      <c r="AJ305" s="117">
        <v>15302.531968314937</v>
      </c>
      <c r="AK305" s="117">
        <v>16579.611821378432</v>
      </c>
      <c r="AL305" s="117">
        <v>842.63553716546505</v>
      </c>
      <c r="AM305" s="117">
        <v>796.29304669207431</v>
      </c>
      <c r="AN305" s="117">
        <v>744.69649982398857</v>
      </c>
      <c r="AO305" s="124">
        <v>898.603437826255</v>
      </c>
      <c r="AP305" s="117">
        <v>1031.1113091718778</v>
      </c>
      <c r="AQ305" s="117">
        <v>1159.4005434810997</v>
      </c>
      <c r="AR305" s="117">
        <v>1281.999046680234</v>
      </c>
      <c r="AS305" s="117">
        <v>1382.6356337197099</v>
      </c>
      <c r="AT305" s="117">
        <v>1460.7588827400521</v>
      </c>
      <c r="AU305" s="117">
        <v>1528.6603158355083</v>
      </c>
      <c r="AV305" s="117">
        <v>1601.1389165284747</v>
      </c>
      <c r="AW305" s="117">
        <v>0</v>
      </c>
      <c r="AX305" s="117">
        <v>0</v>
      </c>
      <c r="AY305" s="117">
        <v>0</v>
      </c>
      <c r="AZ305" s="124">
        <v>694.26130103636547</v>
      </c>
      <c r="BA305" s="117">
        <v>975.84813925869514</v>
      </c>
      <c r="BB305" s="117">
        <v>1381.1712269575248</v>
      </c>
      <c r="BC305" s="117">
        <v>1929.2052595649366</v>
      </c>
      <c r="BD305" s="117">
        <v>2614.2221425040129</v>
      </c>
      <c r="BE305" s="117">
        <v>3480.5812186417024</v>
      </c>
      <c r="BF305" s="117">
        <v>4433.5869990205874</v>
      </c>
      <c r="BG305" s="117">
        <v>5426.0959454054264</v>
      </c>
      <c r="BH305" s="117">
        <v>11086.159646739925</v>
      </c>
      <c r="BI305" s="117">
        <v>12484.324824341651</v>
      </c>
      <c r="BJ305" s="117">
        <v>9794.87424316949</v>
      </c>
      <c r="BK305" s="124">
        <v>13066.657341220865</v>
      </c>
      <c r="BL305" s="117">
        <v>16945.838960308236</v>
      </c>
      <c r="BM305" s="117">
        <v>22075.760829164377</v>
      </c>
      <c r="BN305" s="117">
        <v>28961.620045119173</v>
      </c>
      <c r="BO305" s="117">
        <v>35509.209399122687</v>
      </c>
      <c r="BP305" s="117">
        <v>44462.91709320659</v>
      </c>
      <c r="BQ305" s="117">
        <v>53205.670094883724</v>
      </c>
      <c r="BR305" s="117">
        <v>61329.971581520178</v>
      </c>
      <c r="BS305" s="117">
        <v>0</v>
      </c>
      <c r="BT305" s="117">
        <v>0</v>
      </c>
      <c r="BU305" s="117">
        <v>0</v>
      </c>
      <c r="BV305" s="124">
        <v>306198.53082424519</v>
      </c>
      <c r="BW305" s="117">
        <v>379283.07735709456</v>
      </c>
      <c r="BX305" s="117">
        <v>473034.41126644379</v>
      </c>
      <c r="BY305" s="117">
        <v>583902.25469215913</v>
      </c>
      <c r="BZ305" s="117">
        <v>702845.04791867</v>
      </c>
      <c r="CA305" s="117">
        <v>822042.88562156679</v>
      </c>
      <c r="CB305" s="117">
        <v>941128.41067977296</v>
      </c>
      <c r="CC305" s="117">
        <v>1067511.4051993317</v>
      </c>
      <c r="CD305" s="117">
        <v>0</v>
      </c>
      <c r="CE305" s="117">
        <v>0</v>
      </c>
      <c r="CF305" s="117">
        <v>0</v>
      </c>
      <c r="CG305" s="124">
        <v>200.60360287347993</v>
      </c>
      <c r="CH305" s="117">
        <v>255.19118224011092</v>
      </c>
      <c r="CI305" s="117">
        <v>324.97088542759127</v>
      </c>
      <c r="CJ305" s="117">
        <v>409.21613459024479</v>
      </c>
      <c r="CK305" s="117">
        <v>503.93661886999985</v>
      </c>
      <c r="CL305" s="117">
        <v>604.05892793043597</v>
      </c>
      <c r="CM305" s="117">
        <v>706.05861186157119</v>
      </c>
      <c r="CN305" s="117">
        <v>809.48077205300626</v>
      </c>
      <c r="KD305" s="5"/>
      <c r="KO305" s="5"/>
      <c r="LV305" s="5"/>
      <c r="MG305" s="5"/>
      <c r="OU305" s="157"/>
      <c r="QA305" s="7"/>
      <c r="QB305" s="5"/>
      <c r="QM305" s="5"/>
      <c r="QX305" s="5"/>
      <c r="QZ305" s="7"/>
      <c r="RA305" s="7"/>
      <c r="RB305" s="7"/>
      <c r="RC305" s="7"/>
      <c r="RD305" s="7"/>
      <c r="RE305" s="7"/>
      <c r="RF305" s="7"/>
      <c r="RG305" s="7"/>
      <c r="RH305" s="7"/>
      <c r="SP305" s="5"/>
      <c r="TL305" s="157"/>
      <c r="TV305" s="7"/>
      <c r="TW305" s="5"/>
      <c r="VN305" s="7"/>
      <c r="VO305" s="5"/>
      <c r="WI305" s="7"/>
      <c r="WJ305" s="7"/>
      <c r="WK305" s="5"/>
      <c r="WT305" s="7"/>
      <c r="WU305" s="7"/>
      <c r="WV305" s="5"/>
      <c r="YL305" s="7"/>
      <c r="YM305" s="7"/>
      <c r="YN305" s="5"/>
      <c r="YW305" s="7"/>
      <c r="YX305" s="7"/>
      <c r="YY305" s="5"/>
      <c r="ZI305" s="7"/>
      <c r="ZJ305" s="5"/>
    </row>
    <row r="306" spans="1:686">
      <c r="A306" s="220" t="s">
        <v>693</v>
      </c>
      <c r="D306" s="5"/>
      <c r="E306" s="117">
        <v>13293.949565160941</v>
      </c>
      <c r="F306" s="117">
        <v>13440.495332787572</v>
      </c>
      <c r="G306" s="117">
        <v>16230.294315973721</v>
      </c>
      <c r="H306" s="124">
        <v>21254.124040364506</v>
      </c>
      <c r="I306" s="117">
        <v>26003.744322434472</v>
      </c>
      <c r="J306" s="117">
        <v>30657.109086035471</v>
      </c>
      <c r="K306" s="117">
        <v>35519.877649646311</v>
      </c>
      <c r="L306" s="117">
        <v>40120.081590492337</v>
      </c>
      <c r="M306" s="117">
        <v>44383.862080251682</v>
      </c>
      <c r="N306" s="117">
        <v>48653.783758933117</v>
      </c>
      <c r="O306" s="117">
        <v>53447.777767043917</v>
      </c>
      <c r="P306" s="117">
        <v>74265.676735513567</v>
      </c>
      <c r="Q306" s="117">
        <v>78905.305464089746</v>
      </c>
      <c r="R306" s="117">
        <v>96358.608873699312</v>
      </c>
      <c r="S306" s="124">
        <v>118439.81658451258</v>
      </c>
      <c r="T306" s="117">
        <v>138110.68119906384</v>
      </c>
      <c r="U306" s="117">
        <v>157286.79629690133</v>
      </c>
      <c r="V306" s="117">
        <v>176494.67024075432</v>
      </c>
      <c r="W306" s="117">
        <v>193605.30295087921</v>
      </c>
      <c r="X306" s="117">
        <v>208582.3194558291</v>
      </c>
      <c r="Y306" s="117">
        <v>223254.70126693751</v>
      </c>
      <c r="Z306" s="117">
        <v>240017.41583296526</v>
      </c>
      <c r="AA306" s="117">
        <v>5313.8586365429883</v>
      </c>
      <c r="AB306" s="117">
        <v>5080.2368331040798</v>
      </c>
      <c r="AC306" s="117">
        <v>4942.1405001282019</v>
      </c>
      <c r="AD306" s="124">
        <v>5985.527307952816</v>
      </c>
      <c r="AE306" s="117">
        <v>6924.0998027265905</v>
      </c>
      <c r="AF306" s="117">
        <v>7882.4810207794326</v>
      </c>
      <c r="AG306" s="117">
        <v>8826.9459817728384</v>
      </c>
      <c r="AH306" s="117">
        <v>9659.0510984506309</v>
      </c>
      <c r="AI306" s="117">
        <v>10394.726510375958</v>
      </c>
      <c r="AJ306" s="117">
        <v>11150.681734839978</v>
      </c>
      <c r="AK306" s="117">
        <v>12081.264866805264</v>
      </c>
      <c r="AL306" s="117">
        <v>614.0134595999308</v>
      </c>
      <c r="AM306" s="117">
        <v>580.24451484623251</v>
      </c>
      <c r="AN306" s="117">
        <v>542.64703307795264</v>
      </c>
      <c r="AO306" s="124">
        <v>654.79626876897817</v>
      </c>
      <c r="AP306" s="117">
        <v>751.35204254326777</v>
      </c>
      <c r="AQ306" s="117">
        <v>844.83433646440062</v>
      </c>
      <c r="AR306" s="117">
        <v>934.17000499905714</v>
      </c>
      <c r="AS306" s="117">
        <v>1007.5014983600935</v>
      </c>
      <c r="AT306" s="117">
        <v>1064.4287112149209</v>
      </c>
      <c r="AU306" s="117">
        <v>1113.9074695518325</v>
      </c>
      <c r="AV306" s="117">
        <v>1166.7211239642802</v>
      </c>
      <c r="AW306" s="117">
        <v>0</v>
      </c>
      <c r="AX306" s="117">
        <v>0</v>
      </c>
      <c r="AY306" s="117">
        <v>0</v>
      </c>
      <c r="AZ306" s="124">
        <v>505.89580490477186</v>
      </c>
      <c r="BA306" s="117">
        <v>711.08277653644518</v>
      </c>
      <c r="BB306" s="117">
        <v>1006.4346473108277</v>
      </c>
      <c r="BC306" s="117">
        <v>1405.7777122680689</v>
      </c>
      <c r="BD306" s="117">
        <v>1904.9362401669891</v>
      </c>
      <c r="BE306" s="117">
        <v>2536.2369002940613</v>
      </c>
      <c r="BF306" s="117">
        <v>3230.6756602219175</v>
      </c>
      <c r="BG306" s="117">
        <v>3953.8984998800115</v>
      </c>
      <c r="BH306" s="117">
        <v>8078.28644548996</v>
      </c>
      <c r="BI306" s="117">
        <v>9097.104427792563</v>
      </c>
      <c r="BJ306" s="117">
        <v>7137.3498447808406</v>
      </c>
      <c r="BK306" s="124">
        <v>9521.4397276415748</v>
      </c>
      <c r="BL306" s="117">
        <v>12348.124399549681</v>
      </c>
      <c r="BM306" s="117">
        <v>16086.210116873148</v>
      </c>
      <c r="BN306" s="117">
        <v>21103.819704382404</v>
      </c>
      <c r="BO306" s="117">
        <v>25874.916574333642</v>
      </c>
      <c r="BP306" s="117">
        <v>32399.327567053311</v>
      </c>
      <c r="BQ306" s="117">
        <v>38770.021519665643</v>
      </c>
      <c r="BR306" s="117">
        <v>44690.046964464032</v>
      </c>
      <c r="BS306" s="117">
        <v>0</v>
      </c>
      <c r="BT306" s="117">
        <v>0</v>
      </c>
      <c r="BU306" s="117">
        <v>0</v>
      </c>
      <c r="BV306" s="124">
        <v>223121.39821239468</v>
      </c>
      <c r="BW306" s="117">
        <v>276376.67469986615</v>
      </c>
      <c r="BX306" s="117">
        <v>344691.6729633474</v>
      </c>
      <c r="BY306" s="117">
        <v>425479.2338553032</v>
      </c>
      <c r="BZ306" s="117">
        <v>512150.43329093198</v>
      </c>
      <c r="CA306" s="117">
        <v>599007.85793220461</v>
      </c>
      <c r="CB306" s="117">
        <v>685783.46386304009</v>
      </c>
      <c r="CC306" s="117">
        <v>777876.35642463178</v>
      </c>
      <c r="CD306" s="117">
        <v>0</v>
      </c>
      <c r="CE306" s="117">
        <v>0</v>
      </c>
      <c r="CF306" s="117">
        <v>0</v>
      </c>
      <c r="CG306" s="124">
        <v>18614.652758245178</v>
      </c>
      <c r="CH306" s="117">
        <v>23127.244285949171</v>
      </c>
      <c r="CI306" s="117">
        <v>28488.63932223654</v>
      </c>
      <c r="CJ306" s="117">
        <v>34373.088534317518</v>
      </c>
      <c r="CK306" s="117">
        <v>40197.611693522493</v>
      </c>
      <c r="CL306" s="117">
        <v>46151.433069533021</v>
      </c>
      <c r="CM306" s="117">
        <v>51657.540420523605</v>
      </c>
      <c r="CN306" s="117">
        <v>56699.874171101314</v>
      </c>
      <c r="KD306" s="5"/>
      <c r="KO306" s="5"/>
      <c r="LV306" s="5"/>
      <c r="MG306" s="5"/>
      <c r="OU306" s="157"/>
      <c r="QA306" s="7"/>
      <c r="QB306" s="5"/>
      <c r="QM306" s="5"/>
      <c r="QX306" s="5"/>
      <c r="QZ306" s="7"/>
      <c r="RA306" s="7"/>
      <c r="RB306" s="7"/>
      <c r="RC306" s="7"/>
      <c r="RD306" s="7"/>
      <c r="RE306" s="7"/>
      <c r="RF306" s="7"/>
      <c r="RG306" s="7"/>
      <c r="RH306" s="7"/>
      <c r="SP306" s="5"/>
      <c r="TL306" s="157"/>
      <c r="VN306" s="7"/>
      <c r="VO306" s="5"/>
      <c r="WI306" s="7"/>
      <c r="WJ306" s="7"/>
      <c r="WK306" s="5"/>
      <c r="WT306" s="7"/>
      <c r="WU306" s="7"/>
      <c r="WV306" s="5"/>
      <c r="YL306" s="7"/>
      <c r="YM306" s="7"/>
      <c r="YN306" s="5"/>
      <c r="YW306" s="7"/>
      <c r="YX306" s="7"/>
      <c r="YY306" s="5"/>
      <c r="ZI306" s="7"/>
      <c r="ZJ306" s="5"/>
    </row>
    <row r="307" spans="1:686">
      <c r="A307" s="220" t="s">
        <v>694</v>
      </c>
      <c r="D307" s="5"/>
      <c r="E307" s="117">
        <v>54115.069286296988</v>
      </c>
      <c r="F307" s="117">
        <v>72451.621111326196</v>
      </c>
      <c r="G307" s="117">
        <v>104035.11472138806</v>
      </c>
      <c r="H307" s="124">
        <v>112985.81285508428</v>
      </c>
      <c r="I307" s="117">
        <v>123817.63344288438</v>
      </c>
      <c r="J307" s="117">
        <v>131713.13401077277</v>
      </c>
      <c r="K307" s="117">
        <v>140905.54526615873</v>
      </c>
      <c r="L307" s="117">
        <v>151602.65925974172</v>
      </c>
      <c r="M307" s="117">
        <v>164032.24191956766</v>
      </c>
      <c r="N307" s="117">
        <v>178410.51734585097</v>
      </c>
      <c r="O307" s="117">
        <v>194826.86894357926</v>
      </c>
      <c r="P307" s="117">
        <v>161805.41223268793</v>
      </c>
      <c r="Q307" s="117">
        <v>165811.20493164042</v>
      </c>
      <c r="R307" s="117">
        <v>207585.90022071634</v>
      </c>
      <c r="S307" s="124">
        <v>232422.43033304461</v>
      </c>
      <c r="T307" s="117">
        <v>260316.65472709789</v>
      </c>
      <c r="U307" s="117">
        <v>289281.93256043806</v>
      </c>
      <c r="V307" s="117">
        <v>324431.26045210927</v>
      </c>
      <c r="W307" s="117">
        <v>366667.35388230119</v>
      </c>
      <c r="X307" s="117">
        <v>416826.52046949987</v>
      </c>
      <c r="Y307" s="117">
        <v>475510.44206755608</v>
      </c>
      <c r="Z307" s="117">
        <v>542602.10402727639</v>
      </c>
      <c r="AA307" s="117">
        <v>22157.050919900317</v>
      </c>
      <c r="AB307" s="117">
        <v>31724.9333166506</v>
      </c>
      <c r="AC307" s="117">
        <v>38205.949978349512</v>
      </c>
      <c r="AD307" s="124">
        <v>36852.65293284419</v>
      </c>
      <c r="AE307" s="117">
        <v>34523.161534922401</v>
      </c>
      <c r="AF307" s="117">
        <v>35519.25569163738</v>
      </c>
      <c r="AG307" s="117">
        <v>37186.892951336849</v>
      </c>
      <c r="AH307" s="117">
        <v>39744.66762255942</v>
      </c>
      <c r="AI307" s="117">
        <v>43470.654915346757</v>
      </c>
      <c r="AJ307" s="117">
        <v>48725.457767097781</v>
      </c>
      <c r="AK307" s="117">
        <v>55978.769472415486</v>
      </c>
      <c r="AL307" s="117">
        <v>40.306253633185136</v>
      </c>
      <c r="AM307" s="117">
        <v>41.304109602883806</v>
      </c>
      <c r="AN307" s="117">
        <v>51.710321858312682</v>
      </c>
      <c r="AO307" s="124">
        <v>56.530439757509725</v>
      </c>
      <c r="AP307" s="117">
        <v>61.856785902996876</v>
      </c>
      <c r="AQ307" s="117">
        <v>67.264944726039573</v>
      </c>
      <c r="AR307" s="117">
        <v>73.578467246929549</v>
      </c>
      <c r="AS307" s="117">
        <v>80.796277321936287</v>
      </c>
      <c r="AT307" s="117">
        <v>88.830227839456342</v>
      </c>
      <c r="AU307" s="117">
        <v>97.44551608294816</v>
      </c>
      <c r="AV307" s="117">
        <v>106.15627577829508</v>
      </c>
      <c r="AW307" s="117">
        <v>0</v>
      </c>
      <c r="AX307" s="117">
        <v>0</v>
      </c>
      <c r="AY307" s="117">
        <v>0</v>
      </c>
      <c r="AZ307" s="124">
        <v>836.39410056932775</v>
      </c>
      <c r="BA307" s="117">
        <v>1072.3973217501357</v>
      </c>
      <c r="BB307" s="117">
        <v>1392.1764586434249</v>
      </c>
      <c r="BC307" s="117">
        <v>1832.1336256113839</v>
      </c>
      <c r="BD307" s="117">
        <v>2433.8084972848351</v>
      </c>
      <c r="BE307" s="117">
        <v>3297.7676443577157</v>
      </c>
      <c r="BF307" s="117">
        <v>4380.2691973987721</v>
      </c>
      <c r="BG307" s="117">
        <v>5639.3377179595991</v>
      </c>
      <c r="BH307" s="117">
        <v>12875.29465837048</v>
      </c>
      <c r="BI307" s="117">
        <v>13186.192537697889</v>
      </c>
      <c r="BJ307" s="117">
        <v>13497.090417025298</v>
      </c>
      <c r="BK307" s="124">
        <v>16514.041067512797</v>
      </c>
      <c r="BL307" s="117">
        <v>20710.666975474396</v>
      </c>
      <c r="BM307" s="117">
        <v>26489.306940970248</v>
      </c>
      <c r="BN307" s="117">
        <v>34933.712848253541</v>
      </c>
      <c r="BO307" s="117">
        <v>44431.828865148913</v>
      </c>
      <c r="BP307" s="117">
        <v>59259.355300817275</v>
      </c>
      <c r="BQ307" s="117">
        <v>76613.044660515079</v>
      </c>
      <c r="BR307" s="117">
        <v>95623.244343131024</v>
      </c>
      <c r="BS307" s="117">
        <v>0</v>
      </c>
      <c r="BT307" s="117">
        <v>0</v>
      </c>
      <c r="BU307" s="117">
        <v>0</v>
      </c>
      <c r="BV307" s="124">
        <v>368885.093266893</v>
      </c>
      <c r="BW307" s="117">
        <v>416808.86603102006</v>
      </c>
      <c r="BX307" s="117">
        <v>476803.56978190044</v>
      </c>
      <c r="BY307" s="117">
        <v>554522.10156894301</v>
      </c>
      <c r="BZ307" s="117">
        <v>654340.05094171152</v>
      </c>
      <c r="CA307" s="117">
        <v>778866.01696230075</v>
      </c>
      <c r="CB307" s="117">
        <v>929810.50986664731</v>
      </c>
      <c r="CC307" s="117">
        <v>1109463.8561985174</v>
      </c>
      <c r="CD307" s="117">
        <v>0</v>
      </c>
      <c r="CE307" s="117">
        <v>0</v>
      </c>
      <c r="CF307" s="117">
        <v>0</v>
      </c>
      <c r="CG307" s="124">
        <v>771.20363613387053</v>
      </c>
      <c r="CH307" s="117">
        <v>940.87755742659556</v>
      </c>
      <c r="CI307" s="117">
        <v>1172.3863945981127</v>
      </c>
      <c r="CJ307" s="117">
        <v>1480.5441604863352</v>
      </c>
      <c r="CK307" s="117">
        <v>1872.8809600678869</v>
      </c>
      <c r="CL307" s="117">
        <v>2342.9555781279778</v>
      </c>
      <c r="CM307" s="117">
        <v>2868.1661346255382</v>
      </c>
      <c r="CN307" s="117">
        <v>3415.1222976714234</v>
      </c>
      <c r="KD307" s="5"/>
      <c r="KO307" s="5"/>
      <c r="LV307" s="5"/>
      <c r="MG307" s="5"/>
      <c r="OU307" s="157"/>
      <c r="QA307" s="7"/>
      <c r="QB307" s="5"/>
      <c r="QM307" s="5"/>
      <c r="QX307" s="5"/>
      <c r="QZ307" s="7"/>
      <c r="RA307" s="7"/>
      <c r="RB307" s="7"/>
      <c r="RC307" s="7"/>
      <c r="RD307" s="7"/>
      <c r="RE307" s="7"/>
      <c r="RF307" s="7"/>
      <c r="RG307" s="7"/>
      <c r="RH307" s="7"/>
      <c r="SP307" s="5"/>
      <c r="TL307" s="157"/>
      <c r="VN307" s="7"/>
      <c r="VO307" s="5"/>
      <c r="WI307" s="7"/>
      <c r="WJ307" s="7"/>
      <c r="WK307" s="5"/>
      <c r="WT307" s="7"/>
      <c r="WU307" s="7"/>
      <c r="WV307" s="5"/>
      <c r="YL307" s="7"/>
      <c r="YM307" s="7"/>
      <c r="YN307" s="5"/>
      <c r="YW307" s="7"/>
      <c r="YX307" s="7"/>
      <c r="YY307" s="5"/>
      <c r="ZI307" s="7"/>
      <c r="ZJ307" s="5"/>
    </row>
    <row r="308" spans="1:686">
      <c r="A308" s="220" t="s">
        <v>695</v>
      </c>
      <c r="D308" s="5"/>
      <c r="E308" s="117">
        <v>82125.865692551917</v>
      </c>
      <c r="F308" s="117">
        <v>109953.70019979132</v>
      </c>
      <c r="G308" s="117">
        <v>157885.29833928257</v>
      </c>
      <c r="H308" s="124">
        <v>171469.01619231779</v>
      </c>
      <c r="I308" s="117">
        <v>187907.56268643113</v>
      </c>
      <c r="J308" s="117">
        <v>199889.90454611104</v>
      </c>
      <c r="K308" s="117">
        <v>213840.40486955544</v>
      </c>
      <c r="L308" s="117">
        <v>230074.56494676622</v>
      </c>
      <c r="M308" s="117">
        <v>248937.89329128547</v>
      </c>
      <c r="N308" s="117">
        <v>270758.59497398383</v>
      </c>
      <c r="O308" s="117">
        <v>295672.27435187611</v>
      </c>
      <c r="P308" s="117">
        <v>245558.39489084083</v>
      </c>
      <c r="Q308" s="117">
        <v>251637.64781475201</v>
      </c>
      <c r="R308" s="117">
        <v>315035.57116411143</v>
      </c>
      <c r="S308" s="124">
        <v>352727.87320077518</v>
      </c>
      <c r="T308" s="117">
        <v>395060.59642965416</v>
      </c>
      <c r="U308" s="117">
        <v>439018.76848280785</v>
      </c>
      <c r="V308" s="117">
        <v>492361.82973759359</v>
      </c>
      <c r="W308" s="117">
        <v>556460.10654810828</v>
      </c>
      <c r="X308" s="117">
        <v>632582.44025277824</v>
      </c>
      <c r="Y308" s="117">
        <v>721642.09321857872</v>
      </c>
      <c r="Z308" s="117">
        <v>823461.35846549168</v>
      </c>
      <c r="AA308" s="117">
        <v>33625.882993215411</v>
      </c>
      <c r="AB308" s="117">
        <v>48146.249224671352</v>
      </c>
      <c r="AC308" s="117">
        <v>57981.940297964582</v>
      </c>
      <c r="AD308" s="124">
        <v>55928.155781616566</v>
      </c>
      <c r="AE308" s="117">
        <v>52392.88589092336</v>
      </c>
      <c r="AF308" s="117">
        <v>53904.575903338577</v>
      </c>
      <c r="AG308" s="117">
        <v>56435.395991931444</v>
      </c>
      <c r="AH308" s="117">
        <v>60317.128715712759</v>
      </c>
      <c r="AI308" s="117">
        <v>65971.745115360594</v>
      </c>
      <c r="AJ308" s="117">
        <v>73946.51773196258</v>
      </c>
      <c r="AK308" s="117">
        <v>84954.247712730241</v>
      </c>
      <c r="AL308" s="117">
        <v>61.169393592314975</v>
      </c>
      <c r="AM308" s="117">
        <v>62.683755237394401</v>
      </c>
      <c r="AN308" s="117">
        <v>78.476383821794016</v>
      </c>
      <c r="AO308" s="124">
        <v>85.791469257930771</v>
      </c>
      <c r="AP308" s="117">
        <v>93.874818565404524</v>
      </c>
      <c r="AQ308" s="117">
        <v>102.0823282474455</v>
      </c>
      <c r="AR308" s="117">
        <v>111.66380426011227</v>
      </c>
      <c r="AS308" s="117">
        <v>122.61769315216192</v>
      </c>
      <c r="AT308" s="117">
        <v>134.81014171459199</v>
      </c>
      <c r="AU308" s="117">
        <v>147.88484117215847</v>
      </c>
      <c r="AV308" s="117">
        <v>161.10440857715122</v>
      </c>
      <c r="AW308" s="117">
        <v>0</v>
      </c>
      <c r="AX308" s="117">
        <v>0</v>
      </c>
      <c r="AY308" s="117">
        <v>0</v>
      </c>
      <c r="AZ308" s="124">
        <v>1269.3246165129265</v>
      </c>
      <c r="BA308" s="117">
        <v>1627.4868236314612</v>
      </c>
      <c r="BB308" s="117">
        <v>2112.7886867137831</v>
      </c>
      <c r="BC308" s="117">
        <v>2780.4739375999529</v>
      </c>
      <c r="BD308" s="117">
        <v>3693.5858111642556</v>
      </c>
      <c r="BE308" s="117">
        <v>5004.7437036989231</v>
      </c>
      <c r="BF308" s="117">
        <v>6647.5651275448345</v>
      </c>
      <c r="BG308" s="117">
        <v>8558.3462791792954</v>
      </c>
      <c r="BH308" s="117">
        <v>19539.74620768191</v>
      </c>
      <c r="BI308" s="117">
        <v>20011.569635397769</v>
      </c>
      <c r="BJ308" s="117">
        <v>20483.393063113632</v>
      </c>
      <c r="BK308" s="124">
        <v>25061.964008152296</v>
      </c>
      <c r="BL308" s="117">
        <v>31430.829719152604</v>
      </c>
      <c r="BM308" s="117">
        <v>40200.5849734781</v>
      </c>
      <c r="BN308" s="117">
        <v>53015.935497475788</v>
      </c>
      <c r="BO308" s="117">
        <v>67430.437868664347</v>
      </c>
      <c r="BP308" s="117">
        <v>89932.923514017064</v>
      </c>
      <c r="BQ308" s="117">
        <v>116269.15631183525</v>
      </c>
      <c r="BR308" s="117">
        <v>145119.3169050336</v>
      </c>
      <c r="BS308" s="117">
        <v>0</v>
      </c>
      <c r="BT308" s="117">
        <v>0</v>
      </c>
      <c r="BU308" s="117">
        <v>0</v>
      </c>
      <c r="BV308" s="124">
        <v>559825.71999205858</v>
      </c>
      <c r="BW308" s="117">
        <v>632555.60572568187</v>
      </c>
      <c r="BX308" s="117">
        <v>723604.52711689216</v>
      </c>
      <c r="BY308" s="117">
        <v>841551.20002291817</v>
      </c>
      <c r="BZ308" s="117">
        <v>993036.68736922403</v>
      </c>
      <c r="CA308" s="117">
        <v>1182019.2368878452</v>
      </c>
      <c r="CB308" s="117">
        <v>1411094.9902998621</v>
      </c>
      <c r="CC308" s="117">
        <v>1683739.5347579923</v>
      </c>
      <c r="CD308" s="117">
        <v>0</v>
      </c>
      <c r="CE308" s="117">
        <v>0</v>
      </c>
      <c r="CF308" s="117">
        <v>0</v>
      </c>
      <c r="CG308" s="124">
        <v>1170.3905599318118</v>
      </c>
      <c r="CH308" s="117">
        <v>1427.89038755089</v>
      </c>
      <c r="CI308" s="117">
        <v>1779.2318607209572</v>
      </c>
      <c r="CJ308" s="117">
        <v>2246.8964021793668</v>
      </c>
      <c r="CK308" s="117">
        <v>2842.3134144793171</v>
      </c>
      <c r="CL308" s="117">
        <v>3555.7059933390315</v>
      </c>
      <c r="CM308" s="117">
        <v>4352.7738404444062</v>
      </c>
      <c r="CN308" s="117">
        <v>5182.8425022563724</v>
      </c>
      <c r="KD308" s="5"/>
      <c r="KO308" s="5"/>
      <c r="LV308" s="5"/>
      <c r="MG308" s="5"/>
      <c r="OU308" s="157"/>
      <c r="QA308" s="7"/>
      <c r="QB308" s="5"/>
      <c r="QM308" s="5"/>
      <c r="QX308" s="5"/>
      <c r="QZ308" s="7"/>
      <c r="RA308" s="7"/>
      <c r="RB308" s="7"/>
      <c r="RC308" s="7"/>
      <c r="RD308" s="7"/>
      <c r="RE308" s="7"/>
      <c r="RF308" s="7"/>
      <c r="RG308" s="7"/>
      <c r="RH308" s="7"/>
      <c r="SP308" s="5"/>
      <c r="TL308" s="157"/>
      <c r="VN308" s="7"/>
      <c r="VO308" s="5"/>
      <c r="WI308" s="7"/>
      <c r="WJ308" s="7"/>
      <c r="WK308" s="5"/>
      <c r="WT308" s="7"/>
      <c r="WU308" s="7"/>
      <c r="WV308" s="5"/>
      <c r="YL308" s="7"/>
      <c r="YM308" s="7"/>
      <c r="YN308" s="5"/>
      <c r="YW308" s="7"/>
      <c r="YX308" s="7"/>
      <c r="YY308" s="5"/>
      <c r="ZI308" s="7"/>
      <c r="ZJ308" s="5"/>
    </row>
    <row r="309" spans="1:686">
      <c r="A309" s="220" t="s">
        <v>696</v>
      </c>
      <c r="D309" s="5"/>
      <c r="E309" s="117">
        <v>76614.819703165093</v>
      </c>
      <c r="F309" s="117">
        <v>102575.27084145999</v>
      </c>
      <c r="G309" s="117">
        <v>147290.42505717653</v>
      </c>
      <c r="H309" s="124">
        <v>159962.60921539288</v>
      </c>
      <c r="I309" s="117">
        <v>175298.02594733139</v>
      </c>
      <c r="J309" s="117">
        <v>186476.33560162358</v>
      </c>
      <c r="K309" s="117">
        <v>199490.67809034497</v>
      </c>
      <c r="L309" s="117">
        <v>214635.41078496788</v>
      </c>
      <c r="M309" s="117">
        <v>232232.96937975974</v>
      </c>
      <c r="N309" s="117">
        <v>252589.34086446167</v>
      </c>
      <c r="O309" s="117">
        <v>275831.21112425404</v>
      </c>
      <c r="P309" s="117">
        <v>229080.22938340355</v>
      </c>
      <c r="Q309" s="117">
        <v>234751.5347969626</v>
      </c>
      <c r="R309" s="117">
        <v>293895.14839550707</v>
      </c>
      <c r="S309" s="124">
        <v>329058.11319817987</v>
      </c>
      <c r="T309" s="117">
        <v>368550.05564230296</v>
      </c>
      <c r="U309" s="117">
        <v>409558.50868459634</v>
      </c>
      <c r="V309" s="117">
        <v>459321.96649212099</v>
      </c>
      <c r="W309" s="117">
        <v>519118.84993473685</v>
      </c>
      <c r="X309" s="117">
        <v>590133.13134091615</v>
      </c>
      <c r="Y309" s="117">
        <v>673216.30430105363</v>
      </c>
      <c r="Z309" s="117">
        <v>768203.05291543086</v>
      </c>
      <c r="AA309" s="117">
        <v>31369.42230270537</v>
      </c>
      <c r="AB309" s="117">
        <v>44915.401166558186</v>
      </c>
      <c r="AC309" s="117">
        <v>54091.069415309837</v>
      </c>
      <c r="AD309" s="124">
        <v>52175.103853154113</v>
      </c>
      <c r="AE309" s="117">
        <v>48877.06135430526</v>
      </c>
      <c r="AF309" s="117">
        <v>50287.320960200639</v>
      </c>
      <c r="AG309" s="117">
        <v>52648.307608635638</v>
      </c>
      <c r="AH309" s="117">
        <v>56269.547667132298</v>
      </c>
      <c r="AI309" s="117">
        <v>61544.725315795004</v>
      </c>
      <c r="AJ309" s="117">
        <v>68984.33704360656</v>
      </c>
      <c r="AK309" s="117">
        <v>79253.400029198849</v>
      </c>
      <c r="AL309" s="117">
        <v>57.064629053306597</v>
      </c>
      <c r="AM309" s="117">
        <v>58.477369648790763</v>
      </c>
      <c r="AN309" s="117">
        <v>73.210235858839852</v>
      </c>
      <c r="AO309" s="124">
        <v>80.03444339780151</v>
      </c>
      <c r="AP309" s="117">
        <v>87.575348992952527</v>
      </c>
      <c r="AQ309" s="117">
        <v>95.232115621299386</v>
      </c>
      <c r="AR309" s="117">
        <v>104.17062221513208</v>
      </c>
      <c r="AS309" s="117">
        <v>114.38943259681398</v>
      </c>
      <c r="AT309" s="117">
        <v>125.76373608276973</v>
      </c>
      <c r="AU309" s="117">
        <v>137.96102967335284</v>
      </c>
      <c r="AV309" s="117">
        <v>150.29351072129134</v>
      </c>
      <c r="AW309" s="117">
        <v>0</v>
      </c>
      <c r="AX309" s="117">
        <v>0</v>
      </c>
      <c r="AY309" s="117">
        <v>0</v>
      </c>
      <c r="AZ309" s="124">
        <v>1184.1467462028429</v>
      </c>
      <c r="BA309" s="117">
        <v>1518.2743225400213</v>
      </c>
      <c r="BB309" s="117">
        <v>1971.0104574494285</v>
      </c>
      <c r="BC309" s="117">
        <v>2593.8906707677861</v>
      </c>
      <c r="BD309" s="117">
        <v>3445.7277275834372</v>
      </c>
      <c r="BE309" s="117">
        <v>4668.901451394041</v>
      </c>
      <c r="BF309" s="117">
        <v>6201.4803041856139</v>
      </c>
      <c r="BG309" s="117">
        <v>7984.0391683035696</v>
      </c>
      <c r="BH309" s="117">
        <v>18228.53397188507</v>
      </c>
      <c r="BI309" s="117">
        <v>18668.695747244696</v>
      </c>
      <c r="BJ309" s="117">
        <v>19108.857522604325</v>
      </c>
      <c r="BK309" s="124">
        <v>23380.184034588969</v>
      </c>
      <c r="BL309" s="117">
        <v>29321.663933497603</v>
      </c>
      <c r="BM309" s="117">
        <v>37502.933386846402</v>
      </c>
      <c r="BN309" s="117">
        <v>49458.309473539419</v>
      </c>
      <c r="BO309" s="117">
        <v>62905.518194502394</v>
      </c>
      <c r="BP309" s="117">
        <v>83897.993979665975</v>
      </c>
      <c r="BQ309" s="117">
        <v>108466.91518138297</v>
      </c>
      <c r="BR309" s="117">
        <v>135381.09728814976</v>
      </c>
      <c r="BS309" s="117">
        <v>0</v>
      </c>
      <c r="BT309" s="117">
        <v>0</v>
      </c>
      <c r="BU309" s="117">
        <v>0</v>
      </c>
      <c r="BV309" s="124">
        <v>522258.68477239046</v>
      </c>
      <c r="BW309" s="117">
        <v>590107.9626617796</v>
      </c>
      <c r="BX309" s="117">
        <v>675047.2013476626</v>
      </c>
      <c r="BY309" s="117">
        <v>785079.03893431544</v>
      </c>
      <c r="BZ309" s="117">
        <v>926398.95838704647</v>
      </c>
      <c r="CA309" s="117">
        <v>1102700.0896374639</v>
      </c>
      <c r="CB309" s="117">
        <v>1316403.4683044278</v>
      </c>
      <c r="CC309" s="117">
        <v>1570752.3341785329</v>
      </c>
      <c r="CD309" s="117">
        <v>0</v>
      </c>
      <c r="CE309" s="117">
        <v>0</v>
      </c>
      <c r="CF309" s="117">
        <v>0</v>
      </c>
      <c r="CG309" s="124">
        <v>1091.8516471674088</v>
      </c>
      <c r="CH309" s="117">
        <v>1332.0718050318028</v>
      </c>
      <c r="CI309" s="117">
        <v>1659.8368903436321</v>
      </c>
      <c r="CJ309" s="117">
        <v>2096.1187720484613</v>
      </c>
      <c r="CK309" s="117">
        <v>2651.5799668579034</v>
      </c>
      <c r="CL309" s="117">
        <v>3317.1011056493039</v>
      </c>
      <c r="CM309" s="117">
        <v>4060.6809744878728</v>
      </c>
      <c r="CN309" s="117">
        <v>4835.0482898585769</v>
      </c>
      <c r="KD309" s="5"/>
      <c r="KO309" s="5"/>
      <c r="LV309" s="5"/>
      <c r="MG309" s="5"/>
      <c r="OU309" s="157"/>
      <c r="QA309" s="7"/>
      <c r="QB309" s="5"/>
      <c r="QM309" s="5"/>
      <c r="QX309" s="5"/>
      <c r="QZ309" s="7"/>
      <c r="RA309" s="7"/>
      <c r="RB309" s="7"/>
      <c r="RC309" s="7"/>
      <c r="RD309" s="7"/>
      <c r="RE309" s="7"/>
      <c r="RF309" s="7"/>
      <c r="RG309" s="7"/>
      <c r="RH309" s="7"/>
      <c r="SP309" s="5"/>
      <c r="TL309" s="157"/>
      <c r="VN309" s="7"/>
      <c r="VO309" s="5"/>
      <c r="WI309" s="7"/>
      <c r="WJ309" s="7"/>
      <c r="WK309" s="5"/>
      <c r="WT309" s="7"/>
      <c r="WU309" s="7"/>
      <c r="WV309" s="5"/>
      <c r="YL309" s="7"/>
      <c r="YM309" s="7"/>
      <c r="YN309" s="5"/>
      <c r="YW309" s="7"/>
      <c r="YX309" s="7"/>
      <c r="YY309" s="5"/>
      <c r="ZI309" s="7"/>
      <c r="ZJ309" s="5"/>
    </row>
    <row r="310" spans="1:686">
      <c r="A310" s="220" t="s">
        <v>697</v>
      </c>
      <c r="D310" s="5"/>
      <c r="E310" s="117">
        <v>60520.454878220335</v>
      </c>
      <c r="F310" s="117">
        <v>81027.431437332605</v>
      </c>
      <c r="G310" s="117">
        <v>116349.33761122575</v>
      </c>
      <c r="H310" s="124">
        <v>126359.4942953659</v>
      </c>
      <c r="I310" s="117">
        <v>138473.44534092746</v>
      </c>
      <c r="J310" s="117">
        <v>147303.52300504866</v>
      </c>
      <c r="K310" s="117">
        <v>157583.92952444364</v>
      </c>
      <c r="L310" s="117">
        <v>169547.25170561447</v>
      </c>
      <c r="M310" s="117">
        <v>183448.08732808748</v>
      </c>
      <c r="N310" s="117">
        <v>199528.27006220163</v>
      </c>
      <c r="O310" s="117">
        <v>217887.7708770858</v>
      </c>
      <c r="P310" s="117">
        <v>180957.67554639161</v>
      </c>
      <c r="Q310" s="117">
        <v>185437.61800023683</v>
      </c>
      <c r="R310" s="117">
        <v>232157.01787605145</v>
      </c>
      <c r="S310" s="124">
        <v>259933.34930865929</v>
      </c>
      <c r="T310" s="117">
        <v>291129.32509983651</v>
      </c>
      <c r="U310" s="117">
        <v>323523.14845364005</v>
      </c>
      <c r="V310" s="117">
        <v>362832.79544492363</v>
      </c>
      <c r="W310" s="117">
        <v>410068.28273640171</v>
      </c>
      <c r="X310" s="117">
        <v>466164.62125321903</v>
      </c>
      <c r="Y310" s="117">
        <v>531794.74682162656</v>
      </c>
      <c r="Z310" s="117">
        <v>606827.81364185223</v>
      </c>
      <c r="AA310" s="117">
        <v>24779.692941681475</v>
      </c>
      <c r="AB310" s="117">
        <v>35480.087536191801</v>
      </c>
      <c r="AC310" s="117">
        <v>42728.236371855673</v>
      </c>
      <c r="AD310" s="124">
        <v>41214.754935732431</v>
      </c>
      <c r="AE310" s="117">
        <v>38609.533948226308</v>
      </c>
      <c r="AF310" s="117">
        <v>39723.536587227361</v>
      </c>
      <c r="AG310" s="117">
        <v>41588.545766650561</v>
      </c>
      <c r="AH310" s="117">
        <v>44449.082874019943</v>
      </c>
      <c r="AI310" s="117">
        <v>48616.103796410913</v>
      </c>
      <c r="AJ310" s="117">
        <v>54492.898966328685</v>
      </c>
      <c r="AK310" s="117">
        <v>62604.759615159041</v>
      </c>
      <c r="AL310" s="117">
        <v>45.077144619585262</v>
      </c>
      <c r="AM310" s="117">
        <v>46.193112832979068</v>
      </c>
      <c r="AN310" s="117">
        <v>57.831067058371545</v>
      </c>
      <c r="AO310" s="124">
        <v>63.221723148687687</v>
      </c>
      <c r="AP310" s="117">
        <v>69.178533166322097</v>
      </c>
      <c r="AQ310" s="117">
        <v>75.226843604488948</v>
      </c>
      <c r="AR310" s="117">
        <v>82.287634423862855</v>
      </c>
      <c r="AS310" s="117">
        <v>90.359805262444326</v>
      </c>
      <c r="AT310" s="117">
        <v>99.344709328895348</v>
      </c>
      <c r="AU310" s="117">
        <v>108.97975936955744</v>
      </c>
      <c r="AV310" s="117">
        <v>118.72158301042275</v>
      </c>
      <c r="AW310" s="117">
        <v>0</v>
      </c>
      <c r="AX310" s="117">
        <v>0</v>
      </c>
      <c r="AY310" s="117">
        <v>0</v>
      </c>
      <c r="AZ310" s="124">
        <v>935.39474478199384</v>
      </c>
      <c r="BA310" s="117">
        <v>1199.3328235079298</v>
      </c>
      <c r="BB310" s="117">
        <v>1556.9631574182731</v>
      </c>
      <c r="BC310" s="117">
        <v>2048.9954145690267</v>
      </c>
      <c r="BD310" s="117">
        <v>2721.888546726791</v>
      </c>
      <c r="BE310" s="117">
        <v>3688.1113111074769</v>
      </c>
      <c r="BF310" s="117">
        <v>4898.7444707056711</v>
      </c>
      <c r="BG310" s="117">
        <v>6306.844283090777</v>
      </c>
      <c r="BH310" s="117">
        <v>14399.292095390807</v>
      </c>
      <c r="BI310" s="117">
        <v>14746.989720575837</v>
      </c>
      <c r="BJ310" s="117">
        <v>15094.687345760867</v>
      </c>
      <c r="BK310" s="124">
        <v>18468.742449463392</v>
      </c>
      <c r="BL310" s="117">
        <v>23162.108107367625</v>
      </c>
      <c r="BM310" s="117">
        <v>29624.746716966474</v>
      </c>
      <c r="BN310" s="117">
        <v>39068.66641130318</v>
      </c>
      <c r="BO310" s="117">
        <v>49691.044399381892</v>
      </c>
      <c r="BP310" s="117">
        <v>66273.649978892776</v>
      </c>
      <c r="BQ310" s="117">
        <v>85681.430067700348</v>
      </c>
      <c r="BR310" s="117">
        <v>106941.79743756729</v>
      </c>
      <c r="BS310" s="117">
        <v>0</v>
      </c>
      <c r="BT310" s="117">
        <v>0</v>
      </c>
      <c r="BU310" s="117">
        <v>0</v>
      </c>
      <c r="BV310" s="124">
        <v>412548.55508353305</v>
      </c>
      <c r="BW310" s="117">
        <v>466144.91105246783</v>
      </c>
      <c r="BX310" s="117">
        <v>533241.0175929229</v>
      </c>
      <c r="BY310" s="117">
        <v>620158.50127350248</v>
      </c>
      <c r="BZ310" s="117">
        <v>731791.63122727384</v>
      </c>
      <c r="CA310" s="117">
        <v>871057.29595917487</v>
      </c>
      <c r="CB310" s="117">
        <v>1039868.5306186645</v>
      </c>
      <c r="CC310" s="117">
        <v>1240786.7960234825</v>
      </c>
      <c r="CD310" s="117">
        <v>0</v>
      </c>
      <c r="CE310" s="117">
        <v>0</v>
      </c>
      <c r="CF310" s="117">
        <v>0</v>
      </c>
      <c r="CG310" s="124">
        <v>862.48794426616485</v>
      </c>
      <c r="CH310" s="117">
        <v>1052.2455759979991</v>
      </c>
      <c r="CI310" s="117">
        <v>1311.1573689634049</v>
      </c>
      <c r="CJ310" s="117">
        <v>1655.7898143980231</v>
      </c>
      <c r="CK310" s="117">
        <v>2094.5662899437448</v>
      </c>
      <c r="CL310" s="117">
        <v>2620.2819303841884</v>
      </c>
      <c r="CM310" s="117">
        <v>3207.6597030625344</v>
      </c>
      <c r="CN310" s="117">
        <v>3819.3570976483174</v>
      </c>
      <c r="KD310" s="5"/>
      <c r="KO310" s="5"/>
      <c r="LV310" s="5"/>
      <c r="MG310" s="5"/>
      <c r="OU310" s="157"/>
      <c r="QA310" s="7"/>
      <c r="QB310" s="5"/>
      <c r="QM310" s="5"/>
      <c r="QX310" s="5"/>
      <c r="QZ310" s="7"/>
      <c r="RA310" s="7"/>
      <c r="RB310" s="7"/>
      <c r="RC310" s="7"/>
      <c r="RD310" s="7"/>
      <c r="RE310" s="7"/>
      <c r="RF310" s="7"/>
      <c r="RG310" s="7"/>
      <c r="RH310" s="7"/>
      <c r="SP310" s="5"/>
      <c r="TL310" s="157"/>
      <c r="VN310" s="7"/>
      <c r="VO310" s="5"/>
      <c r="WI310" s="7"/>
      <c r="WJ310" s="7"/>
      <c r="WK310" s="5"/>
      <c r="WT310" s="7"/>
      <c r="WU310" s="7"/>
      <c r="WV310" s="5"/>
      <c r="YL310" s="7"/>
      <c r="YM310" s="7"/>
      <c r="YN310" s="5"/>
      <c r="YW310" s="7"/>
      <c r="YX310" s="7"/>
      <c r="YY310" s="5"/>
      <c r="ZI310" s="7"/>
      <c r="ZJ310" s="5"/>
    </row>
    <row r="311" spans="1:686">
      <c r="A311" s="220" t="s">
        <v>698</v>
      </c>
      <c r="D311" s="5"/>
      <c r="E311" s="117">
        <v>104787.29043976564</v>
      </c>
      <c r="F311" s="117">
        <v>140293.80659310811</v>
      </c>
      <c r="G311" s="117">
        <v>201451.42427092706</v>
      </c>
      <c r="H311" s="124">
        <v>218783.36927892861</v>
      </c>
      <c r="I311" s="117">
        <v>239757.85662029911</v>
      </c>
      <c r="J311" s="117">
        <v>255046.5799624745</v>
      </c>
      <c r="K311" s="117">
        <v>272846.46760586608</v>
      </c>
      <c r="L311" s="117">
        <v>293560.17225940136</v>
      </c>
      <c r="M311" s="117">
        <v>317628.62356393918</v>
      </c>
      <c r="N311" s="117">
        <v>345470.37698687997</v>
      </c>
      <c r="O311" s="117">
        <v>377258.64451938577</v>
      </c>
      <c r="P311" s="117">
        <v>313316.62233769073</v>
      </c>
      <c r="Q311" s="117">
        <v>321073.35569353099</v>
      </c>
      <c r="R311" s="117">
        <v>401965.00354729372</v>
      </c>
      <c r="S311" s="124">
        <v>450057.94196020905</v>
      </c>
      <c r="T311" s="117">
        <v>504071.68546575244</v>
      </c>
      <c r="U311" s="117">
        <v>560159.53229417838</v>
      </c>
      <c r="V311" s="117">
        <v>628221.71567534865</v>
      </c>
      <c r="W311" s="117">
        <v>710006.88307959551</v>
      </c>
      <c r="X311" s="117">
        <v>807134.20978903072</v>
      </c>
      <c r="Y311" s="117">
        <v>920768.42848803545</v>
      </c>
      <c r="Z311" s="117">
        <v>1050683.2830022913</v>
      </c>
      <c r="AA311" s="117">
        <v>0</v>
      </c>
      <c r="AB311" s="117">
        <v>61431.498572909717</v>
      </c>
      <c r="AC311" s="117">
        <v>73981.203936520382</v>
      </c>
      <c r="AD311" s="124">
        <v>71360.707789534004</v>
      </c>
      <c r="AE311" s="117">
        <v>66849.922609670321</v>
      </c>
      <c r="AF311" s="117">
        <v>68778.749780745726</v>
      </c>
      <c r="AG311" s="117">
        <v>72007.899787366128</v>
      </c>
      <c r="AH311" s="117">
        <v>76960.730970300996</v>
      </c>
      <c r="AI311" s="117">
        <v>84175.672566586174</v>
      </c>
      <c r="AJ311" s="117">
        <v>94350.952590010187</v>
      </c>
      <c r="AK311" s="117">
        <v>108396.10987713624</v>
      </c>
      <c r="AL311" s="117">
        <v>78.048188087027469</v>
      </c>
      <c r="AM311" s="117">
        <v>79.980415555141334</v>
      </c>
      <c r="AN311" s="117">
        <v>100.13078772261439</v>
      </c>
      <c r="AO311" s="124">
        <v>109.46436339605386</v>
      </c>
      <c r="AP311" s="117">
        <v>119.7781769295766</v>
      </c>
      <c r="AQ311" s="117">
        <v>130.25044337900363</v>
      </c>
      <c r="AR311" s="117">
        <v>142.47576163349336</v>
      </c>
      <c r="AS311" s="117">
        <v>156.45219684378239</v>
      </c>
      <c r="AT311" s="117">
        <v>172.00900670096743</v>
      </c>
      <c r="AU311" s="117">
        <v>188.69144979607935</v>
      </c>
      <c r="AV311" s="117">
        <v>205.55877597634387</v>
      </c>
      <c r="AW311" s="117">
        <v>0</v>
      </c>
      <c r="AX311" s="117">
        <v>0</v>
      </c>
      <c r="AY311" s="117">
        <v>0</v>
      </c>
      <c r="AZ311" s="124">
        <v>1619.5760754695696</v>
      </c>
      <c r="BA311" s="117">
        <v>2076.5675789366969</v>
      </c>
      <c r="BB311" s="117">
        <v>2695.7816101485655</v>
      </c>
      <c r="BC311" s="117">
        <v>3547.7041516410295</v>
      </c>
      <c r="BD311" s="117">
        <v>4712.7751267557032</v>
      </c>
      <c r="BE311" s="117">
        <v>6385.7287168254052</v>
      </c>
      <c r="BF311" s="117">
        <v>8481.8612346485861</v>
      </c>
      <c r="BG311" s="117">
        <v>10919.894750659843</v>
      </c>
      <c r="BH311" s="117">
        <v>24931.451787050872</v>
      </c>
      <c r="BI311" s="117">
        <v>25533.467950161241</v>
      </c>
      <c r="BJ311" s="117">
        <v>26135.484113271614</v>
      </c>
      <c r="BK311" s="124">
        <v>31977.444369896952</v>
      </c>
      <c r="BL311" s="117">
        <v>40103.699167429986</v>
      </c>
      <c r="BM311" s="117">
        <v>51293.344370031678</v>
      </c>
      <c r="BN311" s="117">
        <v>67644.890291573392</v>
      </c>
      <c r="BO311" s="117">
        <v>86036.850535095145</v>
      </c>
      <c r="BP311" s="117">
        <v>114748.58379802253</v>
      </c>
      <c r="BQ311" s="117">
        <v>148351.88987022091</v>
      </c>
      <c r="BR311" s="117">
        <v>185162.83580927772</v>
      </c>
      <c r="BS311" s="117">
        <v>0</v>
      </c>
      <c r="BT311" s="117">
        <v>0</v>
      </c>
      <c r="BU311" s="117">
        <v>0</v>
      </c>
      <c r="BV311" s="124">
        <v>714301.39362024318</v>
      </c>
      <c r="BW311" s="117">
        <v>807099.90621838835</v>
      </c>
      <c r="BX311" s="117">
        <v>923272.53997939604</v>
      </c>
      <c r="BY311" s="117">
        <v>1073764.6721899805</v>
      </c>
      <c r="BZ311" s="117">
        <v>1267050.1890179149</v>
      </c>
      <c r="CA311" s="117">
        <v>1508179.9651910493</v>
      </c>
      <c r="CB311" s="117">
        <v>1800465.5339197351</v>
      </c>
      <c r="CC311" s="117">
        <v>2148342.4375819257</v>
      </c>
      <c r="CD311" s="117">
        <v>0</v>
      </c>
      <c r="CE311" s="117">
        <v>0</v>
      </c>
      <c r="CF311" s="117">
        <v>0</v>
      </c>
      <c r="CG311" s="124">
        <v>1493.3426210770192</v>
      </c>
      <c r="CH311" s="117">
        <v>1821.8954783593213</v>
      </c>
      <c r="CI311" s="117">
        <v>2270.1846902551765</v>
      </c>
      <c r="CJ311" s="117">
        <v>2866.8938724884119</v>
      </c>
      <c r="CK311" s="117">
        <v>3626.6069470252546</v>
      </c>
      <c r="CL311" s="117">
        <v>4536.850479170751</v>
      </c>
      <c r="CM311" s="117">
        <v>5553.8566365416709</v>
      </c>
      <c r="CN311" s="117">
        <v>6612.9708693340453</v>
      </c>
      <c r="KD311" s="5"/>
      <c r="KO311" s="5"/>
      <c r="LV311" s="5"/>
      <c r="MG311" s="5"/>
      <c r="OU311" s="157"/>
      <c r="QA311" s="7"/>
      <c r="QB311" s="5"/>
      <c r="QM311" s="5"/>
      <c r="QX311" s="5"/>
      <c r="QZ311" s="7"/>
      <c r="RA311" s="7"/>
      <c r="RB311" s="7"/>
      <c r="RC311" s="7"/>
      <c r="RD311" s="7"/>
      <c r="RE311" s="7"/>
      <c r="RF311" s="7"/>
      <c r="RG311" s="7"/>
      <c r="RH311" s="7"/>
      <c r="TL311" s="157"/>
      <c r="VN311" s="7"/>
      <c r="VO311" s="5"/>
      <c r="WI311" s="7"/>
      <c r="WJ311" s="7"/>
      <c r="WK311" s="5"/>
      <c r="WT311" s="7"/>
      <c r="WU311" s="7"/>
      <c r="WV311" s="5"/>
      <c r="YL311" s="7"/>
      <c r="YM311" s="7"/>
      <c r="YN311" s="5"/>
      <c r="YW311" s="7"/>
      <c r="YX311" s="7"/>
      <c r="YY311" s="5"/>
      <c r="ZI311" s="7"/>
      <c r="ZJ311" s="5"/>
    </row>
    <row r="312" spans="1:686">
      <c r="A312" s="221" t="s">
        <v>699</v>
      </c>
      <c r="D312" s="5"/>
      <c r="E312" s="117">
        <v>122805.94148507957</v>
      </c>
      <c r="F312" s="117">
        <v>152443.70750202908</v>
      </c>
      <c r="G312" s="117">
        <v>163794.06719382128</v>
      </c>
      <c r="H312" s="124">
        <v>173472.69157411097</v>
      </c>
      <c r="I312" s="117">
        <v>181250.33405371124</v>
      </c>
      <c r="J312" s="117">
        <v>185648.54094350914</v>
      </c>
      <c r="K312" s="117">
        <v>190649.09662826275</v>
      </c>
      <c r="L312" s="117">
        <v>196290.98163617865</v>
      </c>
      <c r="M312" s="117">
        <v>202576.17721793932</v>
      </c>
      <c r="N312" s="117">
        <v>209502.51436279423</v>
      </c>
      <c r="O312" s="117">
        <v>217079.74192542915</v>
      </c>
      <c r="P312" s="117">
        <v>227127.63956367443</v>
      </c>
      <c r="Q312" s="117">
        <v>247735.99413133675</v>
      </c>
      <c r="R312" s="117">
        <v>251112.7623326563</v>
      </c>
      <c r="S312" s="124">
        <v>305938.34301767324</v>
      </c>
      <c r="T312" s="117">
        <v>348354.28705021652</v>
      </c>
      <c r="U312" s="117">
        <v>371493.56331227859</v>
      </c>
      <c r="V312" s="117">
        <v>397585.46475192881</v>
      </c>
      <c r="W312" s="117">
        <v>426662.25700565375</v>
      </c>
      <c r="X312" s="117">
        <v>458543.56905030704</v>
      </c>
      <c r="Y312" s="117">
        <v>493003.94657448825</v>
      </c>
      <c r="Z312" s="117">
        <v>529811.87227080052</v>
      </c>
      <c r="AA312" s="117">
        <v>120615.15164689181</v>
      </c>
      <c r="AB312" s="117">
        <v>166542.91627288004</v>
      </c>
      <c r="AC312" s="117">
        <v>199144.26029082589</v>
      </c>
      <c r="AD312" s="124">
        <v>210911.7346924766</v>
      </c>
      <c r="AE312" s="117">
        <v>220367.95545152083</v>
      </c>
      <c r="AF312" s="117">
        <v>225715.38758188221</v>
      </c>
      <c r="AG312" s="117">
        <v>231795.16800338522</v>
      </c>
      <c r="AH312" s="117">
        <v>238654.69005932027</v>
      </c>
      <c r="AI312" s="117">
        <v>246296.36259579725</v>
      </c>
      <c r="AJ312" s="117">
        <v>254717.54848407971</v>
      </c>
      <c r="AK312" s="117">
        <v>263930.10058604687</v>
      </c>
      <c r="AL312" s="117">
        <v>9376.5247927612236</v>
      </c>
      <c r="AM312" s="117">
        <v>10227.300805372084</v>
      </c>
      <c r="AN312" s="117">
        <v>10366.704141839218</v>
      </c>
      <c r="AO312" s="124">
        <v>12082.59741841629</v>
      </c>
      <c r="AP312" s="117">
        <v>13381.499759179942</v>
      </c>
      <c r="AQ312" s="117">
        <v>14168.319816099009</v>
      </c>
      <c r="AR312" s="117">
        <v>14996.000543577771</v>
      </c>
      <c r="AS312" s="117">
        <v>15854.083980923157</v>
      </c>
      <c r="AT312" s="117">
        <v>16730.076212881344</v>
      </c>
      <c r="AU312" s="117">
        <v>17607.9925917906</v>
      </c>
      <c r="AV312" s="117">
        <v>18462.971713304451</v>
      </c>
      <c r="AW312" s="117">
        <v>0</v>
      </c>
      <c r="AX312" s="117">
        <v>0</v>
      </c>
      <c r="AY312" s="117">
        <v>0</v>
      </c>
      <c r="AZ312" s="124">
        <v>1718.1374379638075</v>
      </c>
      <c r="BA312" s="117">
        <v>2217.4992633893257</v>
      </c>
      <c r="BB312" s="117">
        <v>2818.0882590030383</v>
      </c>
      <c r="BC312" s="117">
        <v>3537.1587047771209</v>
      </c>
      <c r="BD312" s="117">
        <v>4387.121402696479</v>
      </c>
      <c r="BE312" s="117">
        <v>5489.2621832697887</v>
      </c>
      <c r="BF312" s="117">
        <v>6731.6735390023896</v>
      </c>
      <c r="BG312" s="117">
        <v>8063.8384620606466</v>
      </c>
      <c r="BH312" s="117">
        <v>26158.981644548712</v>
      </c>
      <c r="BI312" s="117">
        <v>35241.007645068305</v>
      </c>
      <c r="BJ312" s="117">
        <v>35044.887102001216</v>
      </c>
      <c r="BK312" s="124">
        <v>39348.703952198368</v>
      </c>
      <c r="BL312" s="117">
        <v>44384.065440657047</v>
      </c>
      <c r="BM312" s="117">
        <v>51721.92127456436</v>
      </c>
      <c r="BN312" s="117">
        <v>62288.436270864499</v>
      </c>
      <c r="BO312" s="117">
        <v>71493.037340385621</v>
      </c>
      <c r="BP312" s="117">
        <v>87738.07730874051</v>
      </c>
      <c r="BQ312" s="117">
        <v>102866.35730833682</v>
      </c>
      <c r="BR312" s="117">
        <v>114857.13460120301</v>
      </c>
      <c r="BS312" s="117">
        <v>0</v>
      </c>
      <c r="BT312" s="117">
        <v>0</v>
      </c>
      <c r="BU312" s="117">
        <v>0</v>
      </c>
      <c r="BV312" s="124">
        <v>757771.11366184859</v>
      </c>
      <c r="BW312" s="117">
        <v>861875.85016486945</v>
      </c>
      <c r="BX312" s="117">
        <v>965161.08537162235</v>
      </c>
      <c r="BY312" s="117">
        <v>1070572.9380963456</v>
      </c>
      <c r="BZ312" s="117">
        <v>1179496.7621036808</v>
      </c>
      <c r="CA312" s="117">
        <v>1296452.7018936819</v>
      </c>
      <c r="CB312" s="117">
        <v>1428948.88955059</v>
      </c>
      <c r="CC312" s="117">
        <v>1586451.7720560853</v>
      </c>
      <c r="CD312" s="117">
        <v>0</v>
      </c>
      <c r="CE312" s="117">
        <v>0</v>
      </c>
      <c r="CF312" s="117">
        <v>0</v>
      </c>
      <c r="CG312" s="124">
        <v>1584.2218861102426</v>
      </c>
      <c r="CH312" s="117">
        <v>1945.5431752925856</v>
      </c>
      <c r="CI312" s="117">
        <v>2373.1821588559578</v>
      </c>
      <c r="CJ312" s="117">
        <v>2858.3721142739323</v>
      </c>
      <c r="CK312" s="117">
        <v>3376.0076660850582</v>
      </c>
      <c r="CL312" s="117">
        <v>3899.9404564185984</v>
      </c>
      <c r="CM312" s="117">
        <v>4407.8473728024101</v>
      </c>
      <c r="CN312" s="117">
        <v>4883.3738842950142</v>
      </c>
      <c r="KD312" s="5"/>
      <c r="KO312" s="5"/>
      <c r="LV312" s="5"/>
      <c r="MG312" s="5"/>
      <c r="OU312" s="157"/>
      <c r="QA312" s="7"/>
      <c r="QB312" s="5"/>
      <c r="QM312" s="5"/>
      <c r="QX312" s="5"/>
      <c r="QZ312" s="7"/>
      <c r="RA312" s="7"/>
      <c r="RB312" s="7"/>
      <c r="RC312" s="7"/>
      <c r="RD312" s="7"/>
      <c r="RE312" s="7"/>
      <c r="RF312" s="7"/>
      <c r="RG312" s="7"/>
      <c r="RH312" s="7"/>
      <c r="TL312" s="157"/>
      <c r="VN312" s="7"/>
      <c r="VO312" s="5"/>
      <c r="WI312" s="7"/>
      <c r="WJ312" s="7"/>
      <c r="WK312" s="5"/>
      <c r="WT312" s="7"/>
      <c r="WU312" s="7"/>
      <c r="WV312" s="5"/>
      <c r="YL312" s="7"/>
      <c r="YM312" s="7"/>
      <c r="YN312" s="5"/>
      <c r="YW312" s="7"/>
      <c r="YX312" s="7"/>
      <c r="YY312" s="5"/>
      <c r="ZI312" s="7"/>
      <c r="ZJ312" s="5"/>
    </row>
    <row r="313" spans="1:686">
      <c r="A313" s="221" t="s">
        <v>700</v>
      </c>
      <c r="D313" s="5"/>
      <c r="E313" s="117">
        <v>16583.877014920414</v>
      </c>
      <c r="F313" s="117">
        <v>20586.200197970928</v>
      </c>
      <c r="G313" s="117">
        <v>22118.96780617872</v>
      </c>
      <c r="H313" s="124">
        <v>23425.982063431376</v>
      </c>
      <c r="I313" s="117">
        <v>24476.256850450507</v>
      </c>
      <c r="J313" s="117">
        <v>25070.226987106049</v>
      </c>
      <c r="K313" s="117">
        <v>25745.523547443503</v>
      </c>
      <c r="L313" s="117">
        <v>26507.377784087654</v>
      </c>
      <c r="M313" s="117">
        <v>27356.171800044402</v>
      </c>
      <c r="N313" s="117">
        <v>28291.50967865004</v>
      </c>
      <c r="O313" s="117">
        <v>29314.711517099386</v>
      </c>
      <c r="P313" s="117">
        <v>30671.617314792402</v>
      </c>
      <c r="Q313" s="117">
        <v>33454.596814782708</v>
      </c>
      <c r="R313" s="117">
        <v>33910.600065776729</v>
      </c>
      <c r="S313" s="124">
        <v>41314.31910702835</v>
      </c>
      <c r="T313" s="117">
        <v>47042.169876884043</v>
      </c>
      <c r="U313" s="117">
        <v>50166.987088369598</v>
      </c>
      <c r="V313" s="117">
        <v>53690.503264491272</v>
      </c>
      <c r="W313" s="117">
        <v>57617.000732222412</v>
      </c>
      <c r="X313" s="117">
        <v>61922.368291363331</v>
      </c>
      <c r="Y313" s="117">
        <v>66575.935704386997</v>
      </c>
      <c r="Z313" s="117">
        <v>71546.437526575392</v>
      </c>
      <c r="AA313" s="117">
        <v>16288.029853108157</v>
      </c>
      <c r="AB313" s="117">
        <v>22490.176027119938</v>
      </c>
      <c r="AC313" s="117">
        <v>26892.704709174075</v>
      </c>
      <c r="AD313" s="124">
        <v>28481.800040338574</v>
      </c>
      <c r="AE313" s="117">
        <v>29758.746141906031</v>
      </c>
      <c r="AF313" s="117">
        <v>30480.907484655632</v>
      </c>
      <c r="AG313" s="117">
        <v>31301.947198055055</v>
      </c>
      <c r="AH313" s="117">
        <v>32228.225548701299</v>
      </c>
      <c r="AI313" s="117">
        <v>33260.207105438429</v>
      </c>
      <c r="AJ313" s="117">
        <v>34397.410504487641</v>
      </c>
      <c r="AK313" s="117">
        <v>35641.440747689856</v>
      </c>
      <c r="AL313" s="117">
        <v>1266.2183287719577</v>
      </c>
      <c r="AM313" s="117">
        <v>1381.1082485084314</v>
      </c>
      <c r="AN313" s="117">
        <v>1399.9334597277225</v>
      </c>
      <c r="AO313" s="124">
        <v>1631.6499607810554</v>
      </c>
      <c r="AP313" s="117">
        <v>1807.0533599837163</v>
      </c>
      <c r="AQ313" s="117">
        <v>1913.3088362035619</v>
      </c>
      <c r="AR313" s="117">
        <v>2025.0811146771662</v>
      </c>
      <c r="AS313" s="117">
        <v>2140.9551778690861</v>
      </c>
      <c r="AT313" s="117">
        <v>2259.2530148055775</v>
      </c>
      <c r="AU313" s="117">
        <v>2377.8077048258574</v>
      </c>
      <c r="AV313" s="117">
        <v>2493.2620829713851</v>
      </c>
      <c r="AW313" s="117">
        <v>0</v>
      </c>
      <c r="AX313" s="117">
        <v>0</v>
      </c>
      <c r="AY313" s="117">
        <v>0</v>
      </c>
      <c r="AZ313" s="124">
        <v>232.01955557976052</v>
      </c>
      <c r="BA313" s="117">
        <v>299.45369104984877</v>
      </c>
      <c r="BB313" s="117">
        <v>380.55840333484088</v>
      </c>
      <c r="BC313" s="117">
        <v>477.66291231082641</v>
      </c>
      <c r="BD313" s="117">
        <v>592.44231923744348</v>
      </c>
      <c r="BE313" s="117">
        <v>741.2776833055824</v>
      </c>
      <c r="BF313" s="117">
        <v>909.05451737156113</v>
      </c>
      <c r="BG313" s="117">
        <v>1088.9505217718668</v>
      </c>
      <c r="BH313" s="117">
        <v>3532.5435331763933</v>
      </c>
      <c r="BI313" s="117">
        <v>4758.9923549316954</v>
      </c>
      <c r="BJ313" s="117">
        <v>4732.5079770018283</v>
      </c>
      <c r="BK313" s="124">
        <v>5313.7011055695002</v>
      </c>
      <c r="BL313" s="117">
        <v>5993.6760473544718</v>
      </c>
      <c r="BM313" s="117">
        <v>6984.5973470759673</v>
      </c>
      <c r="BN313" s="117">
        <v>8411.5184971049221</v>
      </c>
      <c r="BO313" s="117">
        <v>9654.5084950769833</v>
      </c>
      <c r="BP313" s="117">
        <v>11848.273322293362</v>
      </c>
      <c r="BQ313" s="117">
        <v>13891.215350077526</v>
      </c>
      <c r="BR313" s="117">
        <v>15510.446698759886</v>
      </c>
      <c r="BS313" s="117">
        <v>0</v>
      </c>
      <c r="BT313" s="117">
        <v>0</v>
      </c>
      <c r="BU313" s="117">
        <v>0</v>
      </c>
      <c r="BV313" s="124">
        <v>102330.41498203238</v>
      </c>
      <c r="BW313" s="117">
        <v>116388.72166483485</v>
      </c>
      <c r="BX313" s="117">
        <v>130336.64238035161</v>
      </c>
      <c r="BY313" s="117">
        <v>144571.68313132858</v>
      </c>
      <c r="BZ313" s="117">
        <v>159280.70667118137</v>
      </c>
      <c r="CA313" s="117">
        <v>175074.79571736432</v>
      </c>
      <c r="CB313" s="117">
        <v>192967.23698985943</v>
      </c>
      <c r="CC313" s="117">
        <v>214236.37056649459</v>
      </c>
      <c r="CD313" s="117">
        <v>0</v>
      </c>
      <c r="CE313" s="117">
        <v>0</v>
      </c>
      <c r="CF313" s="117">
        <v>0</v>
      </c>
      <c r="CG313" s="124">
        <v>213.93542206416396</v>
      </c>
      <c r="CH313" s="117">
        <v>262.72842320936581</v>
      </c>
      <c r="CI313" s="117">
        <v>320.47768919645478</v>
      </c>
      <c r="CJ313" s="117">
        <v>385.99861146410507</v>
      </c>
      <c r="CK313" s="117">
        <v>455.90026531508676</v>
      </c>
      <c r="CL313" s="117">
        <v>526.65344267481294</v>
      </c>
      <c r="CM313" s="117">
        <v>595.24181363141656</v>
      </c>
      <c r="CN313" s="117">
        <v>659.45672948801302</v>
      </c>
      <c r="KD313" s="5"/>
      <c r="KO313" s="5"/>
      <c r="LV313" s="5"/>
      <c r="MG313" s="5"/>
      <c r="OU313" s="157"/>
      <c r="QA313" s="7"/>
      <c r="QB313" s="5"/>
      <c r="QM313" s="5"/>
      <c r="QX313" s="5"/>
      <c r="QZ313" s="7"/>
      <c r="RA313" s="7"/>
      <c r="RB313" s="7"/>
      <c r="RC313" s="7"/>
      <c r="RD313" s="7"/>
      <c r="RE313" s="7"/>
      <c r="RF313" s="7"/>
      <c r="RG313" s="7"/>
      <c r="RH313" s="7"/>
      <c r="TL313" s="157"/>
      <c r="VN313" s="7"/>
      <c r="VO313" s="5"/>
      <c r="WI313" s="7"/>
      <c r="WJ313" s="7"/>
      <c r="WK313" s="5"/>
      <c r="WT313" s="7"/>
      <c r="WU313" s="7"/>
      <c r="WV313" s="5"/>
      <c r="YL313" s="7"/>
      <c r="YM313" s="7"/>
      <c r="YN313" s="5"/>
      <c r="YW313" s="7"/>
      <c r="YX313" s="7"/>
      <c r="YY313" s="5"/>
      <c r="ZI313" s="7"/>
      <c r="ZJ313" s="5"/>
    </row>
    <row r="314" spans="1:686">
      <c r="A314" s="222" t="s">
        <v>701</v>
      </c>
      <c r="D314" s="5"/>
      <c r="E314" s="117">
        <v>4104.0838396920317</v>
      </c>
      <c r="F314" s="117">
        <v>4919.9168332331446</v>
      </c>
      <c r="G314" s="117">
        <v>5573.9659880107747</v>
      </c>
      <c r="H314" s="124">
        <v>6813.9644808888261</v>
      </c>
      <c r="I314" s="117">
        <v>8406.5148796515386</v>
      </c>
      <c r="J314" s="117">
        <v>9960.4672998989863</v>
      </c>
      <c r="K314" s="117">
        <v>11865.3978993581</v>
      </c>
      <c r="L314" s="117">
        <v>14247.715322933813</v>
      </c>
      <c r="M314" s="117">
        <v>16932.566186145035</v>
      </c>
      <c r="N314" s="117">
        <v>20243.548851092095</v>
      </c>
      <c r="O314" s="117">
        <v>24363.664989329543</v>
      </c>
      <c r="P314" s="117">
        <v>26372.386473492807</v>
      </c>
      <c r="Q314" s="117">
        <v>35216.087329799266</v>
      </c>
      <c r="R314" s="117">
        <v>46247.738867800086</v>
      </c>
      <c r="S314" s="124">
        <v>51875.767448979408</v>
      </c>
      <c r="T314" s="117">
        <v>59884.758734579882</v>
      </c>
      <c r="U314" s="117">
        <v>67807.858839270193</v>
      </c>
      <c r="V314" s="117">
        <v>77429.384650329142</v>
      </c>
      <c r="W314" s="117">
        <v>89546.105367003387</v>
      </c>
      <c r="X314" s="117">
        <v>103126.03550175225</v>
      </c>
      <c r="Y314" s="117">
        <v>120304.74672176996</v>
      </c>
      <c r="Z314" s="117">
        <v>142289.26476278546</v>
      </c>
      <c r="AA314" s="117">
        <v>6878.2116906586016</v>
      </c>
      <c r="AB314" s="117">
        <v>8408.2458369099641</v>
      </c>
      <c r="AC314" s="117">
        <v>10524.845656737847</v>
      </c>
      <c r="AD314" s="124">
        <v>11297.494897004253</v>
      </c>
      <c r="AE314" s="117">
        <v>12538.037152353332</v>
      </c>
      <c r="AF314" s="117">
        <v>13872.603645935427</v>
      </c>
      <c r="AG314" s="117">
        <v>15475.597865067679</v>
      </c>
      <c r="AH314" s="117">
        <v>17425.453048604053</v>
      </c>
      <c r="AI314" s="117">
        <v>19435.616725939934</v>
      </c>
      <c r="AJ314" s="117">
        <v>21831.25822975453</v>
      </c>
      <c r="AK314" s="117">
        <v>24751.047291205774</v>
      </c>
      <c r="AL314" s="117">
        <v>2129.0578942720335</v>
      </c>
      <c r="AM314" s="117">
        <v>2448.1771940502172</v>
      </c>
      <c r="AN314" s="117">
        <v>3088.4451174784353</v>
      </c>
      <c r="AO314" s="124">
        <v>3398.0454589196638</v>
      </c>
      <c r="AP314" s="117">
        <v>3866.2462498879836</v>
      </c>
      <c r="AQ314" s="117">
        <v>4362.6024804079425</v>
      </c>
      <c r="AR314" s="117">
        <v>4978.0029807173387</v>
      </c>
      <c r="AS314" s="117">
        <v>5740.9138677692999</v>
      </c>
      <c r="AT314" s="117">
        <v>6550.3868771273446</v>
      </c>
      <c r="AU314" s="117">
        <v>7494.1151510125719</v>
      </c>
      <c r="AV314" s="117">
        <v>8581.5151138430774</v>
      </c>
      <c r="AW314" s="117">
        <v>0</v>
      </c>
      <c r="AX314" s="117">
        <v>0</v>
      </c>
      <c r="AY314" s="117">
        <v>0</v>
      </c>
      <c r="AZ314" s="124">
        <v>216.27503415237089</v>
      </c>
      <c r="BA314" s="117">
        <v>318.89503412414621</v>
      </c>
      <c r="BB314" s="117">
        <v>467.77598727919525</v>
      </c>
      <c r="BC314" s="117">
        <v>681.8978624001503</v>
      </c>
      <c r="BD314" s="117">
        <v>985.57938229843455</v>
      </c>
      <c r="BE314" s="117">
        <v>1405.4497168658718</v>
      </c>
      <c r="BF314" s="117">
        <v>1941.1575163270575</v>
      </c>
      <c r="BG314" s="117">
        <v>2581.4844463577051</v>
      </c>
      <c r="BH314" s="117">
        <v>2233.0063022183749</v>
      </c>
      <c r="BI314" s="117">
        <v>3679.6698095591996</v>
      </c>
      <c r="BJ314" s="117">
        <v>3039.0683523956677</v>
      </c>
      <c r="BK314" s="124">
        <v>3817.7666697143168</v>
      </c>
      <c r="BL314" s="117">
        <v>4926.9584619091038</v>
      </c>
      <c r="BM314" s="117">
        <v>6507.6857604861734</v>
      </c>
      <c r="BN314" s="117">
        <v>8788.3908833801743</v>
      </c>
      <c r="BO314" s="117">
        <v>11222.011287071422</v>
      </c>
      <c r="BP314" s="117">
        <v>14943.129256004182</v>
      </c>
      <c r="BQ314" s="117">
        <v>18882.639491279231</v>
      </c>
      <c r="BR314" s="117">
        <v>22655.537460184416</v>
      </c>
      <c r="BS314" s="117">
        <v>0</v>
      </c>
      <c r="BT314" s="117">
        <v>0</v>
      </c>
      <c r="BU314" s="117">
        <v>0</v>
      </c>
      <c r="BV314" s="124">
        <v>95386.416630977779</v>
      </c>
      <c r="BW314" s="117">
        <v>123944.99208491892</v>
      </c>
      <c r="BX314" s="117">
        <v>160207.60817224765</v>
      </c>
      <c r="BY314" s="117">
        <v>206386.38493811825</v>
      </c>
      <c r="BZ314" s="117">
        <v>264977.32419774</v>
      </c>
      <c r="CA314" s="117">
        <v>331938.79650344927</v>
      </c>
      <c r="CB314" s="117">
        <v>412054.27763649385</v>
      </c>
      <c r="CC314" s="117">
        <v>507872.34810416307</v>
      </c>
      <c r="CD314" s="117">
        <v>0</v>
      </c>
      <c r="CE314" s="117">
        <v>0</v>
      </c>
      <c r="CF314" s="117">
        <v>0</v>
      </c>
      <c r="CG314" s="124">
        <v>226.00887758683163</v>
      </c>
      <c r="CH314" s="117">
        <v>308.29298037714227</v>
      </c>
      <c r="CI314" s="117">
        <v>416.30382548299815</v>
      </c>
      <c r="CJ314" s="117">
        <v>555.26585808563834</v>
      </c>
      <c r="CK314" s="117">
        <v>731.18743036861599</v>
      </c>
      <c r="CL314" s="117">
        <v>931.39019611941592</v>
      </c>
      <c r="CM314" s="117">
        <v>1165.596844072867</v>
      </c>
      <c r="CN314" s="117">
        <v>1435.7708167873832</v>
      </c>
      <c r="KD314" s="5"/>
      <c r="KO314" s="5"/>
      <c r="LV314" s="5"/>
      <c r="MG314" s="5"/>
      <c r="OU314" s="157"/>
      <c r="QA314" s="7"/>
      <c r="QB314" s="5"/>
      <c r="QM314" s="5"/>
      <c r="QX314" s="5"/>
      <c r="QZ314" s="7"/>
      <c r="RA314" s="7"/>
      <c r="RB314" s="7"/>
      <c r="RC314" s="7"/>
      <c r="RD314" s="7"/>
      <c r="RE314" s="7"/>
      <c r="RF314" s="7"/>
      <c r="RG314" s="7"/>
      <c r="RH314" s="7"/>
      <c r="TL314" s="157"/>
      <c r="VN314" s="7"/>
      <c r="VO314" s="5"/>
      <c r="WI314" s="7"/>
      <c r="WJ314" s="7"/>
      <c r="WK314" s="5"/>
      <c r="WT314" s="7"/>
      <c r="WU314" s="7"/>
      <c r="WV314" s="5"/>
      <c r="YL314" s="7"/>
      <c r="YM314" s="7"/>
      <c r="YN314" s="5"/>
      <c r="YW314" s="7"/>
      <c r="YX314" s="7"/>
      <c r="YY314" s="5"/>
      <c r="ZI314" s="7"/>
      <c r="ZJ314" s="5"/>
    </row>
    <row r="315" spans="1:686">
      <c r="A315" s="222" t="s">
        <v>702</v>
      </c>
      <c r="D315" s="5"/>
      <c r="E315" s="117">
        <v>19488.000713295256</v>
      </c>
      <c r="F315" s="117">
        <v>23361.93569637106</v>
      </c>
      <c r="G315" s="117">
        <v>26467.64963709627</v>
      </c>
      <c r="H315" s="124">
        <v>32355.709544640911</v>
      </c>
      <c r="I315" s="117">
        <v>38879.262323751675</v>
      </c>
      <c r="J315" s="117">
        <v>44679.207890749181</v>
      </c>
      <c r="K315" s="117">
        <v>51485.073455712285</v>
      </c>
      <c r="L315" s="117">
        <v>59747.186534224798</v>
      </c>
      <c r="M315" s="117">
        <v>69489.779404653134</v>
      </c>
      <c r="N315" s="117">
        <v>81670.782640472957</v>
      </c>
      <c r="O315" s="117">
        <v>97038.770551248192</v>
      </c>
      <c r="P315" s="117">
        <v>125227.72596314509</v>
      </c>
      <c r="Q315" s="117">
        <v>167221.51929871272</v>
      </c>
      <c r="R315" s="117">
        <v>219604.66775250187</v>
      </c>
      <c r="S315" s="124">
        <v>246329.03043333322</v>
      </c>
      <c r="T315" s="117">
        <v>276960.8187659356</v>
      </c>
      <c r="U315" s="117">
        <v>304162.57897227892</v>
      </c>
      <c r="V315" s="117">
        <v>335973.35632279632</v>
      </c>
      <c r="W315" s="117">
        <v>375507.77366837725</v>
      </c>
      <c r="X315" s="117">
        <v>423220.28327619313</v>
      </c>
      <c r="Y315" s="117">
        <v>485358.71315867477</v>
      </c>
      <c r="Z315" s="117">
        <v>566728.17169621203</v>
      </c>
      <c r="AA315" s="117">
        <v>32660.783641254529</v>
      </c>
      <c r="AB315" s="117">
        <v>39926.060789138079</v>
      </c>
      <c r="AC315" s="117">
        <v>49976.610536596847</v>
      </c>
      <c r="AD315" s="124">
        <v>53645.490007287364</v>
      </c>
      <c r="AE315" s="117">
        <v>57987.125753055931</v>
      </c>
      <c r="AF315" s="117">
        <v>62227.697117082018</v>
      </c>
      <c r="AG315" s="117">
        <v>67150.069438225692</v>
      </c>
      <c r="AH315" s="117">
        <v>73072.894154649664</v>
      </c>
      <c r="AI315" s="117">
        <v>79762.081189090721</v>
      </c>
      <c r="AJ315" s="117">
        <v>88076.253761905551</v>
      </c>
      <c r="AK315" s="117">
        <v>98581.687116709305</v>
      </c>
      <c r="AL315" s="117">
        <v>10109.706181181173</v>
      </c>
      <c r="AM315" s="117">
        <v>11625.025405792869</v>
      </c>
      <c r="AN315" s="117">
        <v>14665.299980058266</v>
      </c>
      <c r="AO315" s="124">
        <v>16135.41899090573</v>
      </c>
      <c r="AP315" s="117">
        <v>17880.989245789202</v>
      </c>
      <c r="AQ315" s="117">
        <v>19569.124349097681</v>
      </c>
      <c r="AR315" s="117">
        <v>21600.021448825744</v>
      </c>
      <c r="AS315" s="117">
        <v>24074.277451516416</v>
      </c>
      <c r="AT315" s="117">
        <v>26882.218212096293</v>
      </c>
      <c r="AU315" s="117">
        <v>30234.335594176424</v>
      </c>
      <c r="AV315" s="117">
        <v>34179.573413072234</v>
      </c>
      <c r="AW315" s="117">
        <v>0</v>
      </c>
      <c r="AX315" s="117">
        <v>0</v>
      </c>
      <c r="AY315" s="117">
        <v>0</v>
      </c>
      <c r="AZ315" s="124">
        <v>1026.9692785188411</v>
      </c>
      <c r="BA315" s="117">
        <v>1474.85656814401</v>
      </c>
      <c r="BB315" s="117">
        <v>2098.2811300589842</v>
      </c>
      <c r="BC315" s="117">
        <v>2958.8187292787029</v>
      </c>
      <c r="BD315" s="117">
        <v>4132.9851041931988</v>
      </c>
      <c r="BE315" s="117">
        <v>5767.8434394223659</v>
      </c>
      <c r="BF315" s="117">
        <v>7831.4259398403265</v>
      </c>
      <c r="BG315" s="117">
        <v>10281.871671664898</v>
      </c>
      <c r="BH315" s="117">
        <v>10603.299082138143</v>
      </c>
      <c r="BI315" s="117">
        <v>17472.695654960531</v>
      </c>
      <c r="BJ315" s="117">
        <v>14430.837315371231</v>
      </c>
      <c r="BK315" s="124">
        <v>18128.440472641625</v>
      </c>
      <c r="BL315" s="117">
        <v>22786.673578900794</v>
      </c>
      <c r="BM315" s="117">
        <v>29191.225293554111</v>
      </c>
      <c r="BN315" s="117">
        <v>38133.651650470012</v>
      </c>
      <c r="BO315" s="117">
        <v>47059.025707692905</v>
      </c>
      <c r="BP315" s="117">
        <v>61325.303217453773</v>
      </c>
      <c r="BQ315" s="117">
        <v>76180.315858376824</v>
      </c>
      <c r="BR315" s="117">
        <v>90235.418286899643</v>
      </c>
      <c r="BS315" s="117">
        <v>0</v>
      </c>
      <c r="BT315" s="117">
        <v>0</v>
      </c>
      <c r="BU315" s="117">
        <v>0</v>
      </c>
      <c r="BV315" s="124">
        <v>452936.7888066009</v>
      </c>
      <c r="BW315" s="117">
        <v>573232.77600439312</v>
      </c>
      <c r="BX315" s="117">
        <v>718635.86473298608</v>
      </c>
      <c r="BY315" s="117">
        <v>895529.86582715181</v>
      </c>
      <c r="BZ315" s="117">
        <v>1111171.1076019846</v>
      </c>
      <c r="CA315" s="117">
        <v>1362247.9600135644</v>
      </c>
      <c r="CB315" s="117">
        <v>1662396.0350268176</v>
      </c>
      <c r="CC315" s="117">
        <v>2022819.9771499049</v>
      </c>
      <c r="CD315" s="117">
        <v>0</v>
      </c>
      <c r="CE315" s="117">
        <v>0</v>
      </c>
      <c r="CF315" s="117">
        <v>0</v>
      </c>
      <c r="CG315" s="124">
        <v>1073.1898615291796</v>
      </c>
      <c r="CH315" s="117">
        <v>1425.8231655150521</v>
      </c>
      <c r="CI315" s="117">
        <v>1867.3948324349874</v>
      </c>
      <c r="CJ315" s="117">
        <v>2409.3505951903026</v>
      </c>
      <c r="CK315" s="117">
        <v>3066.2033037250876</v>
      </c>
      <c r="CL315" s="117">
        <v>3822.3443839808092</v>
      </c>
      <c r="CM315" s="117">
        <v>4702.4959506327286</v>
      </c>
      <c r="CN315" s="117">
        <v>5718.5745623833218</v>
      </c>
      <c r="KD315" s="5"/>
      <c r="KO315" s="5"/>
      <c r="LV315" s="5"/>
      <c r="MG315" s="5"/>
      <c r="OU315" s="157"/>
      <c r="QA315" s="7"/>
      <c r="QB315" s="5"/>
      <c r="QM315" s="5"/>
      <c r="QX315" s="5"/>
      <c r="QZ315" s="7"/>
      <c r="RA315" s="7"/>
      <c r="RB315" s="7"/>
      <c r="RC315" s="7"/>
      <c r="RD315" s="7"/>
      <c r="RE315" s="7"/>
      <c r="RF315" s="7"/>
      <c r="RG315" s="7"/>
      <c r="RH315" s="7"/>
      <c r="TL315" s="157"/>
      <c r="VN315" s="7"/>
      <c r="VO315" s="5"/>
      <c r="WI315" s="7"/>
      <c r="WJ315" s="7"/>
      <c r="WK315" s="5"/>
      <c r="WT315" s="7"/>
      <c r="WU315" s="7"/>
      <c r="WV315" s="5"/>
      <c r="YL315" s="7"/>
      <c r="YM315" s="7"/>
      <c r="YN315" s="5"/>
      <c r="YW315" s="7"/>
      <c r="YX315" s="7"/>
      <c r="YY315" s="5"/>
    </row>
    <row r="316" spans="1:686">
      <c r="A316" s="222" t="s">
        <v>703</v>
      </c>
      <c r="D316" s="5"/>
      <c r="E316" s="117">
        <v>56566.488043848942</v>
      </c>
      <c r="F316" s="117">
        <v>67811.094410950813</v>
      </c>
      <c r="G316" s="117">
        <v>76825.83805142052</v>
      </c>
      <c r="H316" s="124">
        <v>93916.707210428853</v>
      </c>
      <c r="I316" s="117">
        <v>110610.30912578308</v>
      </c>
      <c r="J316" s="117">
        <v>125101.64002668159</v>
      </c>
      <c r="K316" s="117">
        <v>142171.54426148246</v>
      </c>
      <c r="L316" s="117">
        <v>162698.22653984049</v>
      </c>
      <c r="M316" s="117">
        <v>189301.3661426357</v>
      </c>
      <c r="N316" s="117">
        <v>222569.78928400151</v>
      </c>
      <c r="O316" s="117">
        <v>264539.75299858564</v>
      </c>
      <c r="P316" s="117">
        <v>363489.96326852276</v>
      </c>
      <c r="Q316" s="117">
        <v>485382.47772289976</v>
      </c>
      <c r="R316" s="117">
        <v>637431.46336814854</v>
      </c>
      <c r="S316" s="124">
        <v>715002.44483026455</v>
      </c>
      <c r="T316" s="117">
        <v>787945.03672244574</v>
      </c>
      <c r="U316" s="117">
        <v>851654.25397023768</v>
      </c>
      <c r="V316" s="117">
        <v>927761.14887383173</v>
      </c>
      <c r="W316" s="117">
        <v>1022549.3846939929</v>
      </c>
      <c r="X316" s="117">
        <v>1152920.3069839068</v>
      </c>
      <c r="Y316" s="117">
        <v>1322702.96698916</v>
      </c>
      <c r="Z316" s="117">
        <v>1544971.4552873373</v>
      </c>
      <c r="AA316" s="117">
        <v>94802.224944775458</v>
      </c>
      <c r="AB316" s="117">
        <v>115890.64848124565</v>
      </c>
      <c r="AC316" s="117">
        <v>145063.69247317617</v>
      </c>
      <c r="AD316" s="124">
        <v>155713.09821604189</v>
      </c>
      <c r="AE316" s="117">
        <v>164971.59466276245</v>
      </c>
      <c r="AF316" s="117">
        <v>174237.35406111367</v>
      </c>
      <c r="AG316" s="117">
        <v>185429.06571766973</v>
      </c>
      <c r="AH316" s="117">
        <v>198985.60880828646</v>
      </c>
      <c r="AI316" s="117">
        <v>217284.77288076762</v>
      </c>
      <c r="AJ316" s="117">
        <v>240026.02408020763</v>
      </c>
      <c r="AK316" s="117">
        <v>268745.93538121332</v>
      </c>
      <c r="AL316" s="117">
        <v>29344.753329902356</v>
      </c>
      <c r="AM316" s="117">
        <v>33743.166900522454</v>
      </c>
      <c r="AN316" s="117">
        <v>42567.964163479941</v>
      </c>
      <c r="AO316" s="124">
        <v>46835.178162163982</v>
      </c>
      <c r="AP316" s="117">
        <v>50870.866105483641</v>
      </c>
      <c r="AQ316" s="117">
        <v>54793.485953117648</v>
      </c>
      <c r="AR316" s="117">
        <v>59646.577140504829</v>
      </c>
      <c r="AS316" s="117">
        <v>65556.932029696793</v>
      </c>
      <c r="AT316" s="117">
        <v>73231.497870512932</v>
      </c>
      <c r="AU316" s="117">
        <v>82394.823274325667</v>
      </c>
      <c r="AV316" s="117">
        <v>93177.766545547493</v>
      </c>
      <c r="AW316" s="117">
        <v>0</v>
      </c>
      <c r="AX316" s="117">
        <v>0</v>
      </c>
      <c r="AY316" s="117">
        <v>0</v>
      </c>
      <c r="AZ316" s="124">
        <v>2980.913551337474</v>
      </c>
      <c r="BA316" s="117">
        <v>4195.9217116869086</v>
      </c>
      <c r="BB316" s="117">
        <v>5875.1804922165602</v>
      </c>
      <c r="BC316" s="117">
        <v>8170.5201079921571</v>
      </c>
      <c r="BD316" s="117">
        <v>11254.577592245712</v>
      </c>
      <c r="BE316" s="117">
        <v>15712.535744592969</v>
      </c>
      <c r="BF316" s="117">
        <v>21342.256861877318</v>
      </c>
      <c r="BG316" s="117">
        <v>28029.660484506214</v>
      </c>
      <c r="BH316" s="117">
        <v>30777.471716014836</v>
      </c>
      <c r="BI316" s="117">
        <v>50716.799758009212</v>
      </c>
      <c r="BJ316" s="117">
        <v>41887.405407665661</v>
      </c>
      <c r="BK316" s="124">
        <v>52620.185432860279</v>
      </c>
      <c r="BL316" s="117">
        <v>64827.387606342818</v>
      </c>
      <c r="BM316" s="117">
        <v>81735.338001999102</v>
      </c>
      <c r="BN316" s="117">
        <v>105302.75630548279</v>
      </c>
      <c r="BO316" s="117">
        <v>128146.95501935632</v>
      </c>
      <c r="BP316" s="117">
        <v>167060.01627338625</v>
      </c>
      <c r="BQ316" s="117">
        <v>207607.13072663927</v>
      </c>
      <c r="BR316" s="117">
        <v>245992.96889003552</v>
      </c>
      <c r="BS316" s="117">
        <v>0</v>
      </c>
      <c r="BT316" s="117">
        <v>0</v>
      </c>
      <c r="BU316" s="117">
        <v>0</v>
      </c>
      <c r="BV316" s="124">
        <v>1314708.6674298269</v>
      </c>
      <c r="BW316" s="117">
        <v>1630829.6702466432</v>
      </c>
      <c r="BX316" s="117">
        <v>2012178.1361908026</v>
      </c>
      <c r="BY316" s="117">
        <v>2472927.6936245356</v>
      </c>
      <c r="BZ316" s="117">
        <v>3025842.3714327421</v>
      </c>
      <c r="CA316" s="117">
        <v>3710983.1411886546</v>
      </c>
      <c r="CB316" s="117">
        <v>4530373.3264228664</v>
      </c>
      <c r="CC316" s="117">
        <v>5514458.7475295197</v>
      </c>
      <c r="CD316" s="117">
        <v>0</v>
      </c>
      <c r="CE316" s="117">
        <v>0</v>
      </c>
      <c r="CF316" s="117">
        <v>0</v>
      </c>
      <c r="CG316" s="124">
        <v>3115.0748793617668</v>
      </c>
      <c r="CH316" s="117">
        <v>4056.4231847571759</v>
      </c>
      <c r="CI316" s="117">
        <v>5228.6995930233797</v>
      </c>
      <c r="CJ316" s="117">
        <v>6653.2117329148377</v>
      </c>
      <c r="CK316" s="117">
        <v>8349.6122355637253</v>
      </c>
      <c r="CL316" s="117">
        <v>10412.682554965009</v>
      </c>
      <c r="CM316" s="117">
        <v>12815.274924554533</v>
      </c>
      <c r="CN316" s="117">
        <v>15589.545226543683</v>
      </c>
      <c r="KD316" s="5"/>
      <c r="KO316" s="5"/>
      <c r="LV316" s="5"/>
      <c r="MG316" s="5"/>
      <c r="OU316" s="157"/>
      <c r="QA316" s="7"/>
      <c r="QB316" s="5"/>
      <c r="QM316" s="5"/>
      <c r="QX316" s="5"/>
      <c r="TL316" s="157"/>
      <c r="VN316" s="7"/>
      <c r="VO316" s="5"/>
      <c r="WI316" s="7"/>
      <c r="WJ316" s="7"/>
      <c r="WK316" s="5"/>
      <c r="YL316" s="7"/>
      <c r="YM316" s="7"/>
      <c r="YN316" s="5"/>
      <c r="YW316" s="7"/>
      <c r="YX316" s="7"/>
      <c r="YY316" s="5"/>
    </row>
    <row r="317" spans="1:686">
      <c r="A317" s="221" t="s">
        <v>704</v>
      </c>
      <c r="D317" s="5"/>
      <c r="E317" s="117">
        <v>13015.693707619195</v>
      </c>
      <c r="F317" s="117">
        <v>15603.026904325532</v>
      </c>
      <c r="G317" s="117">
        <v>17677.278747326785</v>
      </c>
      <c r="H317" s="124">
        <v>21609.810637908544</v>
      </c>
      <c r="I317" s="117">
        <v>26087.464703579699</v>
      </c>
      <c r="J317" s="117">
        <v>30165.245493688948</v>
      </c>
      <c r="K317" s="117">
        <v>34996.619959353295</v>
      </c>
      <c r="L317" s="117">
        <v>40891.061686193578</v>
      </c>
      <c r="M317" s="117">
        <v>47558.912610392377</v>
      </c>
      <c r="N317" s="117">
        <v>55895.601639835062</v>
      </c>
      <c r="O317" s="117">
        <v>66413.47164724952</v>
      </c>
      <c r="P317" s="117">
        <v>83637.400717354642</v>
      </c>
      <c r="Q317" s="117">
        <v>111684.31839341558</v>
      </c>
      <c r="R317" s="117">
        <v>146670.10404407603</v>
      </c>
      <c r="S317" s="124">
        <v>164518.83692860053</v>
      </c>
      <c r="T317" s="117">
        <v>185837.00286455633</v>
      </c>
      <c r="U317" s="117">
        <v>205355.89814232261</v>
      </c>
      <c r="V317" s="117">
        <v>228375.54806659682</v>
      </c>
      <c r="W317" s="117">
        <v>256998.0684851683</v>
      </c>
      <c r="X317" s="117">
        <v>289652.61711465713</v>
      </c>
      <c r="Y317" s="117">
        <v>332180.20454840036</v>
      </c>
      <c r="Z317" s="117">
        <v>387869.56129835051</v>
      </c>
      <c r="AA317" s="117">
        <v>21813.564273700569</v>
      </c>
      <c r="AB317" s="117">
        <v>26665.915392166207</v>
      </c>
      <c r="AC317" s="117">
        <v>33378.501204874403</v>
      </c>
      <c r="AD317" s="124">
        <v>35828.881423102808</v>
      </c>
      <c r="AE317" s="117">
        <v>38908.585346814565</v>
      </c>
      <c r="AF317" s="117">
        <v>42013.138743051786</v>
      </c>
      <c r="AG317" s="117">
        <v>45644.791832632283</v>
      </c>
      <c r="AH317" s="117">
        <v>50011.195435200119</v>
      </c>
      <c r="AI317" s="117">
        <v>54589.291855500931</v>
      </c>
      <c r="AJ317" s="117">
        <v>60279.515330183771</v>
      </c>
      <c r="AK317" s="117">
        <v>67469.445924254658</v>
      </c>
      <c r="AL317" s="117">
        <v>6752.0953567344559</v>
      </c>
      <c r="AM317" s="117">
        <v>7764.1504765476102</v>
      </c>
      <c r="AN317" s="117">
        <v>9794.6965149980351</v>
      </c>
      <c r="AO317" s="124">
        <v>10776.563205195996</v>
      </c>
      <c r="AP317" s="117">
        <v>11997.904485179586</v>
      </c>
      <c r="AQ317" s="117">
        <v>13212.128593024599</v>
      </c>
      <c r="AR317" s="117">
        <v>14682.464081724333</v>
      </c>
      <c r="AS317" s="117">
        <v>16476.47063274842</v>
      </c>
      <c r="AT317" s="117">
        <v>18398.231764094169</v>
      </c>
      <c r="AU317" s="117">
        <v>20692.42296423994</v>
      </c>
      <c r="AV317" s="117">
        <v>23392.548327735978</v>
      </c>
      <c r="AW317" s="117">
        <v>0</v>
      </c>
      <c r="AX317" s="117">
        <v>0</v>
      </c>
      <c r="AY317" s="117">
        <v>0</v>
      </c>
      <c r="AZ317" s="124">
        <v>685.89476021605219</v>
      </c>
      <c r="BA317" s="117">
        <v>989.60901942819714</v>
      </c>
      <c r="BB317" s="117">
        <v>1416.6581815365976</v>
      </c>
      <c r="BC317" s="117">
        <v>2011.2364156624246</v>
      </c>
      <c r="BD317" s="117">
        <v>2828.6210388647219</v>
      </c>
      <c r="BE317" s="117">
        <v>3947.5209798629035</v>
      </c>
      <c r="BF317" s="117">
        <v>5359.839228334482</v>
      </c>
      <c r="BG317" s="117">
        <v>7036.9274967900055</v>
      </c>
      <c r="BH317" s="117">
        <v>7081.7573938837158</v>
      </c>
      <c r="BI317" s="117">
        <v>11669.706823043336</v>
      </c>
      <c r="BJ317" s="117">
        <v>9638.103015524448</v>
      </c>
      <c r="BK317" s="124">
        <v>12107.667279986101</v>
      </c>
      <c r="BL317" s="117">
        <v>15289.553020619273</v>
      </c>
      <c r="BM317" s="117">
        <v>19708.506905377835</v>
      </c>
      <c r="BN317" s="117">
        <v>25921.084013249983</v>
      </c>
      <c r="BO317" s="117">
        <v>32207.265893652624</v>
      </c>
      <c r="BP317" s="117">
        <v>41971.132467422991</v>
      </c>
      <c r="BQ317" s="117">
        <v>52137.918241357285</v>
      </c>
      <c r="BR317" s="117">
        <v>61757.247746762863</v>
      </c>
      <c r="BS317" s="117">
        <v>0</v>
      </c>
      <c r="BT317" s="117">
        <v>0</v>
      </c>
      <c r="BU317" s="117">
        <v>0</v>
      </c>
      <c r="BV317" s="124">
        <v>302508.53326361958</v>
      </c>
      <c r="BW317" s="117">
        <v>384631.52120594552</v>
      </c>
      <c r="BX317" s="117">
        <v>485188.2632576474</v>
      </c>
      <c r="BY317" s="117">
        <v>608730.18669309572</v>
      </c>
      <c r="BZ317" s="117">
        <v>760487.12819040066</v>
      </c>
      <c r="CA317" s="117">
        <v>932324.61290029914</v>
      </c>
      <c r="CB317" s="117">
        <v>1137746.2482580929</v>
      </c>
      <c r="CC317" s="117">
        <v>1384420.8499012883</v>
      </c>
      <c r="CD317" s="117">
        <v>0</v>
      </c>
      <c r="CE317" s="117">
        <v>0</v>
      </c>
      <c r="CF317" s="117">
        <v>0</v>
      </c>
      <c r="CG317" s="124">
        <v>716.76467654562884</v>
      </c>
      <c r="CH317" s="117">
        <v>956.70826247124455</v>
      </c>
      <c r="CI317" s="117">
        <v>1260.7748931401879</v>
      </c>
      <c r="CJ317" s="117">
        <v>1637.7392799341817</v>
      </c>
      <c r="CK317" s="117">
        <v>2098.5140172786523</v>
      </c>
      <c r="CL317" s="117">
        <v>2616.0184142474732</v>
      </c>
      <c r="CM317" s="117">
        <v>3218.3950229374495</v>
      </c>
      <c r="CN317" s="117">
        <v>3913.8005088486966</v>
      </c>
      <c r="KD317" s="5"/>
      <c r="KO317" s="5"/>
      <c r="LV317" s="5"/>
      <c r="MG317" s="5"/>
      <c r="OU317" s="157"/>
      <c r="QA317" s="7"/>
      <c r="QB317" s="5"/>
      <c r="QM317" s="5"/>
      <c r="QX317" s="5"/>
      <c r="TL317" s="157"/>
      <c r="VN317" s="7"/>
      <c r="VO317" s="5"/>
      <c r="WI317" s="7"/>
      <c r="WJ317" s="7"/>
      <c r="WK317" s="5"/>
      <c r="YL317" s="7"/>
      <c r="YM317" s="7"/>
      <c r="YN317" s="5"/>
      <c r="YW317" s="7"/>
      <c r="YX317" s="7"/>
      <c r="YY317" s="5"/>
    </row>
    <row r="318" spans="1:686">
      <c r="A318" s="222" t="s">
        <v>705</v>
      </c>
      <c r="D318" s="5"/>
      <c r="E318" s="117">
        <v>23338.24267388965</v>
      </c>
      <c r="F318" s="117">
        <v>27993.771586022758</v>
      </c>
      <c r="G318" s="117">
        <v>29865.299009741426</v>
      </c>
      <c r="H318" s="124">
        <v>35627.585737154179</v>
      </c>
      <c r="I318" s="117">
        <v>40385.034217178647</v>
      </c>
      <c r="J318" s="117">
        <v>43583.967570171139</v>
      </c>
      <c r="K318" s="117">
        <v>46784.878723244488</v>
      </c>
      <c r="L318" s="117">
        <v>50097.500013372432</v>
      </c>
      <c r="M318" s="117">
        <v>53853.426199800611</v>
      </c>
      <c r="N318" s="117">
        <v>58553.105267135805</v>
      </c>
      <c r="O318" s="117">
        <v>64814.020699336717</v>
      </c>
      <c r="P318" s="117">
        <v>149968.95274297456</v>
      </c>
      <c r="Q318" s="117">
        <v>200375.56289665724</v>
      </c>
      <c r="R318" s="117">
        <v>247795.29562651864</v>
      </c>
      <c r="S318" s="124">
        <v>271238.33087960299</v>
      </c>
      <c r="T318" s="117">
        <v>287687.35501051578</v>
      </c>
      <c r="U318" s="117">
        <v>296706.51302509324</v>
      </c>
      <c r="V318" s="117">
        <v>305301.55003711011</v>
      </c>
      <c r="W318" s="117">
        <v>314860.02584568498</v>
      </c>
      <c r="X318" s="117">
        <v>327988.69829405448</v>
      </c>
      <c r="Y318" s="117">
        <v>347973.39887150709</v>
      </c>
      <c r="Z318" s="117">
        <v>378528.40923841513</v>
      </c>
      <c r="AA318" s="117">
        <v>39113.570742994605</v>
      </c>
      <c r="AB318" s="117">
        <v>47841.969971452607</v>
      </c>
      <c r="AC318" s="117">
        <v>56392.102722899966</v>
      </c>
      <c r="AD318" s="124">
        <v>59070.232782542727</v>
      </c>
      <c r="AE318" s="117">
        <v>62474.660964023526</v>
      </c>
      <c r="AF318" s="117">
        <v>65571.203386233537</v>
      </c>
      <c r="AG318" s="117">
        <v>68874.957788410262</v>
      </c>
      <c r="AH318" s="117">
        <v>72361.542128757399</v>
      </c>
      <c r="AI318" s="117">
        <v>76054.685740547138</v>
      </c>
      <c r="AJ318" s="117">
        <v>80062.022497697515</v>
      </c>
      <c r="AK318" s="117">
        <v>84634.167226825986</v>
      </c>
      <c r="AL318" s="117">
        <v>12107.079617313522</v>
      </c>
      <c r="AM318" s="117">
        <v>13929.85196607778</v>
      </c>
      <c r="AN318" s="117">
        <v>16547.882980819359</v>
      </c>
      <c r="AO318" s="124">
        <v>17767.065893278021</v>
      </c>
      <c r="AP318" s="117">
        <v>19183.432706641219</v>
      </c>
      <c r="AQ318" s="117">
        <v>20450.533746584297</v>
      </c>
      <c r="AR318" s="117">
        <v>21843.77951441878</v>
      </c>
      <c r="AS318" s="117">
        <v>23329.178082886625</v>
      </c>
      <c r="AT318" s="117">
        <v>24881.908058337878</v>
      </c>
      <c r="AU318" s="117">
        <v>26501.493643615177</v>
      </c>
      <c r="AV318" s="117">
        <v>28221.872484394495</v>
      </c>
      <c r="AW318" s="117">
        <v>0</v>
      </c>
      <c r="AX318" s="117">
        <v>0</v>
      </c>
      <c r="AY318" s="117">
        <v>0</v>
      </c>
      <c r="AZ318" s="124">
        <v>1130.8185335689393</v>
      </c>
      <c r="BA318" s="117">
        <v>1531.9769308878961</v>
      </c>
      <c r="BB318" s="117">
        <v>2046.8450772272492</v>
      </c>
      <c r="BC318" s="117">
        <v>2688.701134561747</v>
      </c>
      <c r="BD318" s="117">
        <v>3465.47232301862</v>
      </c>
      <c r="BE318" s="117">
        <v>4469.9829767503497</v>
      </c>
      <c r="BF318" s="117">
        <v>5614.6677259831513</v>
      </c>
      <c r="BG318" s="117">
        <v>6867.4555496688599</v>
      </c>
      <c r="BH318" s="117">
        <v>12698.191608436549</v>
      </c>
      <c r="BI318" s="117">
        <v>20936.905978772826</v>
      </c>
      <c r="BJ318" s="117">
        <v>16283.322368769966</v>
      </c>
      <c r="BK318" s="124">
        <v>19961.625824611579</v>
      </c>
      <c r="BL318" s="117">
        <v>23669.188589964739</v>
      </c>
      <c r="BM318" s="117">
        <v>28475.648441190137</v>
      </c>
      <c r="BN318" s="117">
        <v>34652.339950070476</v>
      </c>
      <c r="BO318" s="117">
        <v>39458.586718053688</v>
      </c>
      <c r="BP318" s="117">
        <v>47526.092603776444</v>
      </c>
      <c r="BQ318" s="117">
        <v>54616.76635787118</v>
      </c>
      <c r="BR318" s="117">
        <v>60269.933712440194</v>
      </c>
      <c r="BS318" s="117">
        <v>0</v>
      </c>
      <c r="BT318" s="117">
        <v>0</v>
      </c>
      <c r="BU318" s="117">
        <v>0</v>
      </c>
      <c r="BV318" s="124">
        <v>498738.69260862039</v>
      </c>
      <c r="BW318" s="117">
        <v>595433.75799090625</v>
      </c>
      <c r="BX318" s="117">
        <v>701019.63982600893</v>
      </c>
      <c r="BY318" s="117">
        <v>813774.81575911387</v>
      </c>
      <c r="BZ318" s="117">
        <v>931707.37915938487</v>
      </c>
      <c r="CA318" s="117">
        <v>1055719.5692508854</v>
      </c>
      <c r="CB318" s="117">
        <v>1191839.3198592558</v>
      </c>
      <c r="CC318" s="117">
        <v>1351079.523423943</v>
      </c>
      <c r="CD318" s="117">
        <v>0</v>
      </c>
      <c r="CE318" s="117">
        <v>0</v>
      </c>
      <c r="CF318" s="117">
        <v>0</v>
      </c>
      <c r="CG318" s="124">
        <v>976.66063068805283</v>
      </c>
      <c r="CH318" s="117">
        <v>1048.3881706703839</v>
      </c>
      <c r="CI318" s="117">
        <v>1115.3093686658965</v>
      </c>
      <c r="CJ318" s="117">
        <v>1175.408369436981</v>
      </c>
      <c r="CK318" s="117">
        <v>1227.2008430075832</v>
      </c>
      <c r="CL318" s="117">
        <v>1270.7012172129171</v>
      </c>
      <c r="CM318" s="117">
        <v>1307.1874916105735</v>
      </c>
      <c r="CN318" s="117">
        <v>1338.7321255229492</v>
      </c>
      <c r="KD318" s="5"/>
      <c r="KO318" s="5"/>
      <c r="LV318" s="5"/>
      <c r="MG318" s="5"/>
      <c r="OU318" s="157"/>
      <c r="QA318" s="7"/>
      <c r="QB318" s="5"/>
      <c r="QM318" s="5"/>
      <c r="QX318" s="5"/>
      <c r="TL318" s="157"/>
      <c r="VN318" s="7"/>
      <c r="VO318" s="5"/>
      <c r="WI318" s="7"/>
      <c r="WJ318" s="7"/>
      <c r="WK318" s="5"/>
      <c r="YL318" s="7"/>
      <c r="YM318" s="7"/>
      <c r="YN318" s="5"/>
      <c r="YW318" s="7"/>
      <c r="YX318" s="7"/>
      <c r="YY318" s="5"/>
    </row>
    <row r="319" spans="1:686">
      <c r="A319" s="221" t="s">
        <v>706</v>
      </c>
      <c r="D319" s="5"/>
      <c r="E319" s="117">
        <v>5350.4959328811856</v>
      </c>
      <c r="F319" s="117">
        <v>6417.8165901321745</v>
      </c>
      <c r="G319" s="117">
        <v>6846.880595027681</v>
      </c>
      <c r="H319" s="124">
        <v>8167.9351461319247</v>
      </c>
      <c r="I319" s="117">
        <v>9237.6381855305299</v>
      </c>
      <c r="J319" s="117">
        <v>10001.505214689332</v>
      </c>
      <c r="K319" s="117">
        <v>10777.917301050786</v>
      </c>
      <c r="L319" s="117">
        <v>11595.63937704618</v>
      </c>
      <c r="M319" s="117">
        <v>12534.463666454734</v>
      </c>
      <c r="N319" s="117">
        <v>13713.297072538382</v>
      </c>
      <c r="O319" s="117">
        <v>15279.65581377514</v>
      </c>
      <c r="P319" s="117">
        <v>34381.692011774918</v>
      </c>
      <c r="Q319" s="117">
        <v>45937.847562395778</v>
      </c>
      <c r="R319" s="117">
        <v>56809.235380866448</v>
      </c>
      <c r="S319" s="124">
        <v>62183.755927623322</v>
      </c>
      <c r="T319" s="117">
        <v>65805.359526202199</v>
      </c>
      <c r="U319" s="117">
        <v>68087.232592466491</v>
      </c>
      <c r="V319" s="117">
        <v>70332.87138880066</v>
      </c>
      <c r="W319" s="117">
        <v>72877.95424880377</v>
      </c>
      <c r="X319" s="117">
        <v>76339.848954491055</v>
      </c>
      <c r="Y319" s="117">
        <v>81496.319798843862</v>
      </c>
      <c r="Z319" s="117">
        <v>89236.614956028992</v>
      </c>
      <c r="AA319" s="117">
        <v>8967.1276498889129</v>
      </c>
      <c r="AB319" s="117">
        <v>10968.189393268425</v>
      </c>
      <c r="AC319" s="117">
        <v>12928.381990091262</v>
      </c>
      <c r="AD319" s="124">
        <v>13542.366692884536</v>
      </c>
      <c r="AE319" s="117">
        <v>14290.400514353101</v>
      </c>
      <c r="AF319" s="117">
        <v>15047.063614504576</v>
      </c>
      <c r="AG319" s="117">
        <v>15866.848849776599</v>
      </c>
      <c r="AH319" s="117">
        <v>16748.90657354223</v>
      </c>
      <c r="AI319" s="117">
        <v>17701.839276514791</v>
      </c>
      <c r="AJ319" s="117">
        <v>18750.744195891613</v>
      </c>
      <c r="AK319" s="117">
        <v>19952.179040246192</v>
      </c>
      <c r="AL319" s="117">
        <v>2775.6537266611763</v>
      </c>
      <c r="AM319" s="117">
        <v>3193.5402048724345</v>
      </c>
      <c r="AN319" s="117">
        <v>3793.7466768105824</v>
      </c>
      <c r="AO319" s="124">
        <v>4073.2550059379664</v>
      </c>
      <c r="AP319" s="117">
        <v>4388.0019897332231</v>
      </c>
      <c r="AQ319" s="117">
        <v>4692.9210742536325</v>
      </c>
      <c r="AR319" s="117">
        <v>5032.1910748444925</v>
      </c>
      <c r="AS319" s="117">
        <v>5399.8050988539217</v>
      </c>
      <c r="AT319" s="117">
        <v>5791.3004708780827</v>
      </c>
      <c r="AU319" s="117">
        <v>6206.7221463805336</v>
      </c>
      <c r="AV319" s="117">
        <v>6653.1977700036723</v>
      </c>
      <c r="AW319" s="117">
        <v>0</v>
      </c>
      <c r="AX319" s="117">
        <v>0</v>
      </c>
      <c r="AY319" s="117">
        <v>0</v>
      </c>
      <c r="AZ319" s="124">
        <v>259.25002362994474</v>
      </c>
      <c r="BA319" s="117">
        <v>350.42309287191597</v>
      </c>
      <c r="BB319" s="117">
        <v>469.70326142497026</v>
      </c>
      <c r="BC319" s="117">
        <v>619.40095317913631</v>
      </c>
      <c r="BD319" s="117">
        <v>802.1232061107255</v>
      </c>
      <c r="BE319" s="117">
        <v>1040.395071687303</v>
      </c>
      <c r="BF319" s="117">
        <v>1314.9705064953394</v>
      </c>
      <c r="BG319" s="117">
        <v>1618.9762027279073</v>
      </c>
      <c r="BH319" s="117">
        <v>2911.1713124783587</v>
      </c>
      <c r="BI319" s="117">
        <v>4799.9685259879761</v>
      </c>
      <c r="BJ319" s="117">
        <v>3733.0938462375889</v>
      </c>
      <c r="BK319" s="124">
        <v>4576.3770340673982</v>
      </c>
      <c r="BL319" s="117">
        <v>5414.0699538190656</v>
      </c>
      <c r="BM319" s="117">
        <v>6534.4979416499918</v>
      </c>
      <c r="BN319" s="117">
        <v>7982.9223557268506</v>
      </c>
      <c r="BO319" s="117">
        <v>9133.1412104061565</v>
      </c>
      <c r="BP319" s="117">
        <v>11061.767523211076</v>
      </c>
      <c r="BQ319" s="117">
        <v>12791.395755867565</v>
      </c>
      <c r="BR319" s="117">
        <v>14208.40480360067</v>
      </c>
      <c r="BS319" s="117">
        <v>0</v>
      </c>
      <c r="BT319" s="117">
        <v>0</v>
      </c>
      <c r="BU319" s="117">
        <v>0</v>
      </c>
      <c r="BV319" s="124">
        <v>114340.2004881184</v>
      </c>
      <c r="BW319" s="117">
        <v>136199.00852853619</v>
      </c>
      <c r="BX319" s="117">
        <v>160867.67621674639</v>
      </c>
      <c r="BY319" s="117">
        <v>187470.77913385522</v>
      </c>
      <c r="BZ319" s="117">
        <v>215654.32947315212</v>
      </c>
      <c r="CA319" s="117">
        <v>245720.27290604325</v>
      </c>
      <c r="CB319" s="117">
        <v>279132.02180133591</v>
      </c>
      <c r="CC319" s="117">
        <v>318511.79532160173</v>
      </c>
      <c r="CD319" s="117">
        <v>0</v>
      </c>
      <c r="CE319" s="117">
        <v>0</v>
      </c>
      <c r="CF319" s="117">
        <v>0</v>
      </c>
      <c r="CG319" s="124">
        <v>223.90797821928194</v>
      </c>
      <c r="CH319" s="117">
        <v>239.80741347307486</v>
      </c>
      <c r="CI319" s="117">
        <v>255.93751759163283</v>
      </c>
      <c r="CJ319" s="117">
        <v>270.78095629348223</v>
      </c>
      <c r="CK319" s="117">
        <v>284.04967143918492</v>
      </c>
      <c r="CL319" s="117">
        <v>295.75756571146599</v>
      </c>
      <c r="CM319" s="117">
        <v>306.14687846492984</v>
      </c>
      <c r="CN319" s="117">
        <v>315.60094381004217</v>
      </c>
      <c r="KD319" s="5"/>
      <c r="KO319" s="5"/>
      <c r="LV319" s="5"/>
      <c r="MG319" s="5"/>
      <c r="OU319" s="157"/>
      <c r="QA319" s="7"/>
      <c r="QB319" s="5"/>
      <c r="QM319" s="5"/>
      <c r="QX319" s="5"/>
      <c r="TL319" s="157"/>
      <c r="VN319" s="7"/>
      <c r="VO319" s="5"/>
      <c r="WI319" s="7"/>
      <c r="WJ319" s="7"/>
      <c r="WK319" s="5"/>
      <c r="YL319" s="7"/>
      <c r="YM319" s="7"/>
      <c r="YN319" s="5"/>
      <c r="YW319" s="7"/>
      <c r="YX319" s="7"/>
      <c r="YY319" s="5"/>
    </row>
    <row r="320" spans="1:686">
      <c r="D320" s="5"/>
      <c r="O320" s="5"/>
      <c r="Z320" s="5"/>
      <c r="AK320" s="5"/>
      <c r="AV320" s="5"/>
      <c r="BG320" s="5"/>
      <c r="BR320" s="5"/>
      <c r="CC320" s="5"/>
      <c r="CN320" s="157"/>
      <c r="KD320" s="5"/>
      <c r="KO320" s="5"/>
      <c r="LV320" s="5"/>
      <c r="MG320" s="5"/>
      <c r="OU320" s="157"/>
      <c r="QA320" s="7"/>
      <c r="QB320" s="5"/>
      <c r="QM320" s="5"/>
      <c r="QX320" s="5"/>
      <c r="TL320" s="157"/>
      <c r="VN320" s="7"/>
      <c r="VO320" s="5"/>
      <c r="WI320" s="7"/>
      <c r="WJ320" s="7"/>
      <c r="WK320" s="5"/>
      <c r="YW320" s="7"/>
      <c r="YX320" s="7"/>
      <c r="YY320" s="5"/>
    </row>
    <row r="321" spans="4:609">
      <c r="D321" s="5"/>
      <c r="O321" s="5"/>
      <c r="Z321" s="5"/>
      <c r="AK321" s="5"/>
      <c r="AV321" s="5"/>
      <c r="BG321" s="5"/>
      <c r="BR321" s="5"/>
      <c r="CC321" s="5"/>
      <c r="CN321" s="157"/>
      <c r="KD321" s="5"/>
      <c r="KO321" s="5"/>
      <c r="LV321" s="5"/>
      <c r="MG321" s="5"/>
      <c r="OU321" s="157"/>
      <c r="QA321" s="7"/>
      <c r="QB321" s="5"/>
      <c r="QM321" s="5"/>
      <c r="QX321" s="5"/>
      <c r="TL321" s="157"/>
      <c r="VN321" s="7"/>
      <c r="VO321" s="5"/>
      <c r="WI321" s="7"/>
      <c r="WJ321" s="7"/>
      <c r="WK321" s="5"/>
    </row>
    <row r="322" spans="4:609">
      <c r="D322" s="5"/>
      <c r="O322" s="5"/>
      <c r="Z322" s="5"/>
      <c r="AK322" s="5"/>
      <c r="AV322" s="5"/>
      <c r="BG322" s="5"/>
      <c r="BR322" s="5"/>
      <c r="CC322" s="5"/>
      <c r="CN322" s="157"/>
      <c r="KD322" s="5"/>
      <c r="KO322" s="5"/>
      <c r="LV322" s="5"/>
      <c r="MG322" s="5"/>
      <c r="OU322" s="157"/>
      <c r="QA322" s="7"/>
      <c r="QB322" s="5"/>
      <c r="QM322" s="5"/>
      <c r="QX322" s="5"/>
      <c r="TL322" s="157"/>
      <c r="VN322" s="7"/>
      <c r="VO322" s="5"/>
      <c r="WI322" s="7"/>
      <c r="WJ322" s="7"/>
      <c r="WK322" s="5"/>
    </row>
    <row r="323" spans="4:609">
      <c r="D323" s="5"/>
      <c r="O323" s="5"/>
      <c r="Z323" s="5"/>
      <c r="AK323" s="5"/>
      <c r="AV323" s="5"/>
      <c r="BG323" s="5"/>
      <c r="BR323" s="5"/>
      <c r="CC323" s="5"/>
      <c r="CN323" s="157"/>
      <c r="KD323" s="5"/>
      <c r="KO323" s="5"/>
      <c r="LV323" s="5"/>
      <c r="MG323" s="5"/>
      <c r="OU323" s="157"/>
      <c r="QA323" s="7"/>
      <c r="QB323" s="5"/>
      <c r="QM323" s="5"/>
      <c r="QX323" s="5"/>
      <c r="TL323" s="157"/>
      <c r="VN323" s="7"/>
      <c r="VO323" s="5"/>
      <c r="WI323" s="7"/>
      <c r="WJ323" s="7"/>
      <c r="WK323" s="5"/>
    </row>
    <row r="324" spans="4:609">
      <c r="D324" s="5"/>
      <c r="O324" s="5"/>
      <c r="Z324" s="5"/>
      <c r="AK324" s="5"/>
      <c r="AV324" s="5"/>
      <c r="BG324" s="5"/>
      <c r="BR324" s="5"/>
      <c r="CC324" s="5"/>
      <c r="CN324" s="157"/>
      <c r="KD324" s="5"/>
      <c r="KO324" s="5"/>
      <c r="LV324" s="5"/>
      <c r="MG324" s="5"/>
      <c r="OU324" s="157"/>
      <c r="QA324" s="7"/>
      <c r="QB324" s="5"/>
      <c r="QM324" s="5"/>
      <c r="QX324" s="5"/>
      <c r="TL324" s="157"/>
      <c r="VN324" s="7"/>
      <c r="VO324" s="5"/>
    </row>
    <row r="325" spans="4:609">
      <c r="D325" s="5"/>
      <c r="O325" s="5"/>
      <c r="Z325" s="5"/>
      <c r="AK325" s="5"/>
      <c r="AV325" s="5"/>
      <c r="BG325" s="5"/>
      <c r="BR325" s="5"/>
      <c r="CC325" s="5"/>
      <c r="CN325" s="157"/>
      <c r="KD325" s="5"/>
      <c r="KO325" s="5"/>
      <c r="LV325" s="5"/>
      <c r="MG325" s="5"/>
      <c r="OU325" s="157"/>
      <c r="QA325" s="7"/>
      <c r="QB325" s="5"/>
      <c r="QM325" s="5"/>
      <c r="QX325" s="5"/>
      <c r="TL325" s="157"/>
      <c r="VN325" s="7"/>
      <c r="VO325" s="5"/>
    </row>
    <row r="326" spans="4:609">
      <c r="D326" s="5"/>
      <c r="O326" s="5"/>
      <c r="Z326" s="5"/>
      <c r="AK326" s="5"/>
      <c r="AV326" s="5"/>
      <c r="BG326" s="5"/>
      <c r="BR326" s="5"/>
      <c r="CC326" s="5"/>
      <c r="CN326" s="157"/>
      <c r="KD326" s="5"/>
      <c r="KO326" s="5"/>
      <c r="LV326" s="5"/>
      <c r="MG326" s="5"/>
      <c r="OU326" s="157"/>
      <c r="QM326" s="5"/>
      <c r="QX326" s="5"/>
      <c r="TL326" s="157"/>
    </row>
    <row r="327" spans="4:609">
      <c r="D327" s="5"/>
      <c r="O327" s="5"/>
      <c r="Z327" s="5"/>
      <c r="AK327" s="5"/>
      <c r="AV327" s="5"/>
      <c r="BG327" s="5"/>
      <c r="BR327" s="5"/>
      <c r="CC327" s="5"/>
      <c r="CN327" s="157"/>
      <c r="KD327" s="5"/>
      <c r="KO327" s="5"/>
      <c r="LV327" s="5"/>
      <c r="MG327" s="5"/>
      <c r="OU327" s="157"/>
      <c r="QM327" s="5"/>
      <c r="QX327" s="5"/>
    </row>
    <row r="328" spans="4:609">
      <c r="D328" s="5"/>
      <c r="O328" s="5"/>
      <c r="Z328" s="5"/>
      <c r="AK328" s="5"/>
      <c r="AV328" s="5"/>
      <c r="BG328" s="5"/>
      <c r="BR328" s="5"/>
      <c r="CC328" s="5"/>
      <c r="CN328" s="157"/>
      <c r="KD328" s="5"/>
      <c r="KO328" s="5"/>
      <c r="LV328" s="5"/>
      <c r="MG328" s="5"/>
      <c r="OU328" s="157"/>
      <c r="QM328" s="5"/>
      <c r="QX328" s="5"/>
    </row>
    <row r="329" spans="4:609">
      <c r="D329" s="5"/>
      <c r="O329" s="5"/>
      <c r="Z329" s="5"/>
      <c r="AK329" s="5"/>
      <c r="AV329" s="5"/>
      <c r="BG329" s="5"/>
      <c r="BR329" s="5"/>
      <c r="CC329" s="5"/>
      <c r="CN329" s="157"/>
      <c r="KD329" s="5"/>
      <c r="KO329" s="5"/>
      <c r="LV329" s="5"/>
      <c r="MG329" s="5"/>
      <c r="OU329" s="157"/>
      <c r="QM329" s="5"/>
      <c r="QX329" s="5"/>
    </row>
    <row r="330" spans="4:609">
      <c r="D330" s="5"/>
      <c r="O330" s="5"/>
      <c r="Z330" s="5"/>
      <c r="AK330" s="5"/>
      <c r="AV330" s="5"/>
      <c r="BG330" s="5"/>
      <c r="BR330" s="5"/>
      <c r="CC330" s="5"/>
      <c r="CN330" s="157"/>
      <c r="KD330" s="5"/>
      <c r="KO330" s="5"/>
      <c r="MG330" s="5"/>
      <c r="OU330" s="157"/>
      <c r="QM330" s="5"/>
      <c r="QX330" s="5"/>
    </row>
    <row r="331" spans="4:609">
      <c r="D331" s="5"/>
      <c r="O331" s="5"/>
      <c r="Z331" s="5"/>
      <c r="AK331" s="5"/>
      <c r="AV331" s="5"/>
      <c r="BG331" s="5"/>
      <c r="BR331" s="5"/>
      <c r="CC331" s="5"/>
      <c r="CN331" s="157"/>
      <c r="KO331" s="5"/>
      <c r="MG331" s="5"/>
      <c r="OU331" s="157"/>
      <c r="QM331" s="5"/>
      <c r="QX331" s="5"/>
    </row>
    <row r="332" spans="4:609">
      <c r="D332" s="5"/>
      <c r="O332" s="5"/>
      <c r="Z332" s="5"/>
      <c r="AK332" s="5"/>
      <c r="AV332" s="5"/>
      <c r="BG332" s="5"/>
      <c r="BR332" s="5"/>
      <c r="CC332" s="5"/>
      <c r="CN332" s="157"/>
      <c r="KO332" s="5"/>
      <c r="OU332" s="157"/>
      <c r="QM332" s="5"/>
      <c r="QX332" s="5"/>
    </row>
    <row r="333" spans="4:609">
      <c r="D333" s="5"/>
      <c r="O333" s="5"/>
      <c r="Z333" s="5"/>
      <c r="AK333" s="5"/>
      <c r="AV333" s="5"/>
      <c r="BG333" s="5"/>
      <c r="BR333" s="5"/>
      <c r="CC333" s="5"/>
      <c r="CN333" s="157"/>
      <c r="KO333" s="5"/>
      <c r="OU333" s="157"/>
      <c r="QM333" s="5"/>
      <c r="QX333" s="5"/>
    </row>
    <row r="334" spans="4:609">
      <c r="D334" s="5"/>
      <c r="O334" s="5"/>
      <c r="Z334" s="5"/>
      <c r="AK334" s="5"/>
      <c r="AV334" s="5"/>
      <c r="BG334" s="5"/>
      <c r="BR334" s="5"/>
      <c r="CC334" s="5"/>
      <c r="CN334" s="157"/>
      <c r="KO334" s="5"/>
      <c r="OU334" s="157"/>
      <c r="QM334" s="5"/>
      <c r="QX334" s="5"/>
    </row>
    <row r="335" spans="4:609">
      <c r="D335" s="5"/>
      <c r="O335" s="5"/>
      <c r="AK335" s="5"/>
      <c r="AV335" s="5"/>
      <c r="BG335" s="5"/>
      <c r="BR335" s="5"/>
      <c r="CC335" s="5"/>
      <c r="CN335" s="157"/>
      <c r="KO335" s="5"/>
      <c r="OU335" s="157"/>
      <c r="QM335" s="5"/>
    </row>
    <row r="336" spans="4:609">
      <c r="D336" s="5"/>
      <c r="O336" s="5"/>
      <c r="AK336" s="5"/>
      <c r="AV336" s="5"/>
      <c r="BG336" s="5"/>
      <c r="BR336" s="5"/>
      <c r="CC336" s="5"/>
      <c r="CN336" s="157"/>
      <c r="KO336" s="5"/>
      <c r="OU336" s="157"/>
    </row>
    <row r="337" spans="4:301">
      <c r="D337" s="5"/>
      <c r="BG337" s="5"/>
      <c r="BR337" s="5"/>
      <c r="CC337" s="5"/>
      <c r="CN337" s="157"/>
      <c r="KO337" s="5"/>
    </row>
    <row r="338" spans="4:301">
      <c r="BG338" s="5"/>
      <c r="BR338" s="5"/>
      <c r="CC338" s="5"/>
      <c r="CN338" s="157"/>
    </row>
    <row r="339" spans="4:301">
      <c r="BG339" s="5"/>
      <c r="BR339" s="5"/>
      <c r="CC339" s="5"/>
      <c r="CN339" s="157"/>
    </row>
    <row r="340" spans="4:301">
      <c r="BG340" s="5"/>
      <c r="BR340" s="5"/>
      <c r="CC340" s="5"/>
      <c r="CN340" s="157"/>
    </row>
    <row r="341" spans="4:301">
      <c r="CN341" s="157"/>
    </row>
    <row r="342" spans="4:301">
      <c r="CN342" s="157"/>
    </row>
    <row r="343" spans="4:301">
      <c r="CN343" s="157"/>
    </row>
  </sheetData>
  <mergeCells count="27">
    <mergeCell ref="WT1:WU1"/>
    <mergeCell ref="WO2:WP2"/>
    <mergeCell ref="WI1:WJ1"/>
    <mergeCell ref="I1:K1"/>
    <mergeCell ref="T1:V1"/>
    <mergeCell ref="VM1:VN1"/>
    <mergeCell ref="VF2:VG2"/>
    <mergeCell ref="VX1:VY1"/>
    <mergeCell ref="VS2:VT2"/>
    <mergeCell ref="OP1:OQ1"/>
    <mergeCell ref="TH1:TI1"/>
    <mergeCell ref="UU2:UV2"/>
    <mergeCell ref="VB1:VC1"/>
    <mergeCell ref="GG1:GH1"/>
    <mergeCell ref="GR1:GS1"/>
    <mergeCell ref="XP1:XQ1"/>
    <mergeCell ref="XK2:XL2"/>
    <mergeCell ref="XE1:XF1"/>
    <mergeCell ref="WZ2:XA2"/>
    <mergeCell ref="YA1:YB1"/>
    <mergeCell ref="XV2:XW2"/>
    <mergeCell ref="YL1:YM1"/>
    <mergeCell ref="YW1:YX1"/>
    <mergeCell ref="YE2:YF2"/>
    <mergeCell ref="YP2:YQ2"/>
    <mergeCell ref="ZH1:ZI1"/>
    <mergeCell ref="ZD2:ZE2"/>
  </mergeCells>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BM154"/>
  <sheetViews>
    <sheetView zoomScale="80" zoomScaleNormal="80" workbookViewId="0">
      <selection sqref="A1:A3"/>
    </sheetView>
  </sheetViews>
  <sheetFormatPr defaultRowHeight="14.4"/>
  <cols>
    <col min="1" max="1" width="21.44140625" customWidth="1"/>
    <col min="2" max="2" width="30.44140625" customWidth="1"/>
    <col min="3" max="3" width="17.5546875" customWidth="1"/>
    <col min="4" max="4" width="10.88671875" customWidth="1"/>
    <col min="5" max="5" width="21.44140625" customWidth="1"/>
    <col min="6" max="6" width="14.44140625" customWidth="1"/>
    <col min="8" max="8" width="13.6640625" customWidth="1"/>
    <col min="9" max="9" width="6.6640625" customWidth="1"/>
    <col min="10" max="10" width="8.109375" customWidth="1"/>
    <col min="11" max="11" width="16.6640625" customWidth="1"/>
    <col min="12" max="12" width="12.88671875" customWidth="1"/>
    <col min="13" max="13" width="11" customWidth="1"/>
    <col min="14" max="14" width="9.88671875" customWidth="1"/>
    <col min="15" max="15" width="9.44140625" customWidth="1"/>
    <col min="16" max="16" width="11" customWidth="1"/>
    <col min="17" max="17" width="8.88671875" customWidth="1"/>
    <col min="18" max="18" width="10" customWidth="1"/>
    <col min="19" max="19" width="9.6640625" customWidth="1"/>
    <col min="20" max="20" width="9.5546875" customWidth="1"/>
    <col min="21" max="21" width="12.44140625" customWidth="1"/>
    <col min="22" max="22" width="12" customWidth="1"/>
    <col min="23" max="23" width="10.33203125" bestFit="1" customWidth="1"/>
    <col min="24" max="24" width="21.109375" customWidth="1"/>
    <col min="26" max="26" width="10.109375" bestFit="1" customWidth="1"/>
    <col min="32" max="32" width="9.88671875" customWidth="1"/>
    <col min="33" max="33" width="9.109375" customWidth="1"/>
    <col min="45" max="45" width="12.5546875" customWidth="1"/>
    <col min="48" max="48" width="12.33203125" customWidth="1"/>
    <col min="49" max="49" width="16.5546875" customWidth="1"/>
    <col min="50" max="50" width="15.33203125" customWidth="1"/>
    <col min="51" max="51" width="12.33203125" customWidth="1"/>
    <col min="52" max="52" width="21.44140625" customWidth="1"/>
    <col min="53" max="53" width="16.5546875" customWidth="1"/>
    <col min="54" max="54" width="14.6640625" customWidth="1"/>
    <col min="55" max="55" width="15.5546875" customWidth="1"/>
    <col min="56" max="56" width="23" customWidth="1"/>
    <col min="57" max="57" width="13.33203125" customWidth="1"/>
    <col min="58" max="58" width="16.109375" customWidth="1"/>
    <col min="59" max="59" width="11.33203125" customWidth="1"/>
    <col min="60" max="60" width="12.6640625" customWidth="1"/>
    <col min="61" max="61" width="11.44140625" customWidth="1"/>
    <col min="62" max="62" width="12" customWidth="1"/>
    <col min="63" max="63" width="13" customWidth="1"/>
    <col min="64" max="64" width="12" customWidth="1"/>
    <col min="65" max="65" width="11.5546875" customWidth="1"/>
  </cols>
  <sheetData>
    <row r="1" spans="1:65" ht="15.75" customHeight="1">
      <c r="A1" s="1040"/>
      <c r="B1" s="1050" t="s">
        <v>2208</v>
      </c>
      <c r="C1" s="1050"/>
      <c r="D1" s="1050"/>
      <c r="E1" s="1050"/>
      <c r="F1" s="1050"/>
      <c r="G1" s="1050"/>
      <c r="H1" s="1050"/>
      <c r="I1" s="1050"/>
      <c r="J1" s="1050"/>
      <c r="K1" s="1050"/>
      <c r="L1" s="1050"/>
      <c r="M1" s="1050"/>
      <c r="N1" s="1050"/>
      <c r="O1" s="1050"/>
      <c r="P1" s="1050"/>
      <c r="Q1" s="1050"/>
      <c r="R1" s="1050"/>
      <c r="S1" s="1050"/>
      <c r="T1" s="1050"/>
      <c r="U1" s="1050"/>
      <c r="V1" s="1050"/>
      <c r="W1" s="1051"/>
      <c r="X1" s="353"/>
      <c r="Y1" s="353"/>
      <c r="Z1" s="353"/>
      <c r="AA1" s="353"/>
      <c r="AB1" s="353"/>
      <c r="AC1" s="353"/>
      <c r="AD1" s="353"/>
      <c r="AE1" s="353"/>
      <c r="AF1" s="353"/>
      <c r="AG1" s="353"/>
      <c r="AH1" s="353"/>
      <c r="AI1" s="353"/>
      <c r="AJ1" s="353"/>
      <c r="AK1" s="353"/>
      <c r="AL1" s="353"/>
      <c r="AM1" s="353"/>
      <c r="AN1" s="353"/>
      <c r="AO1" s="353"/>
      <c r="AP1" s="353"/>
      <c r="AQ1" s="353"/>
      <c r="AR1" s="353"/>
      <c r="AS1" s="353"/>
      <c r="AT1" s="353"/>
      <c r="AU1" s="353"/>
      <c r="AV1" s="353"/>
      <c r="AW1" s="353"/>
      <c r="AX1" s="1022" t="s">
        <v>925</v>
      </c>
      <c r="AY1" s="579"/>
      <c r="AZ1" s="580" t="s">
        <v>1957</v>
      </c>
      <c r="BA1" s="444" t="s">
        <v>1956</v>
      </c>
      <c r="BB1" s="1025" t="s">
        <v>1949</v>
      </c>
      <c r="BC1" s="1025"/>
      <c r="BD1" s="445" t="s">
        <v>1897</v>
      </c>
      <c r="BE1" s="432">
        <v>2012</v>
      </c>
      <c r="BF1" s="433">
        <v>2015</v>
      </c>
      <c r="BG1" s="433">
        <v>2020</v>
      </c>
      <c r="BH1" s="433">
        <v>2025</v>
      </c>
      <c r="BI1" s="433">
        <v>2030</v>
      </c>
      <c r="BJ1" s="433">
        <v>2035</v>
      </c>
      <c r="BK1" s="433">
        <v>2040</v>
      </c>
      <c r="BL1" s="433">
        <v>2045</v>
      </c>
      <c r="BM1" s="433">
        <v>2050</v>
      </c>
    </row>
    <row r="2" spans="1:65" ht="15" customHeight="1">
      <c r="A2" s="1040"/>
      <c r="B2" s="1050"/>
      <c r="C2" s="1050"/>
      <c r="D2" s="1050"/>
      <c r="E2" s="1050"/>
      <c r="F2" s="1050"/>
      <c r="G2" s="1050"/>
      <c r="H2" s="1050"/>
      <c r="I2" s="1050"/>
      <c r="J2" s="1050"/>
      <c r="K2" s="1050"/>
      <c r="L2" s="1050"/>
      <c r="M2" s="1050"/>
      <c r="N2" s="1050"/>
      <c r="O2" s="1050"/>
      <c r="P2" s="1050"/>
      <c r="Q2" s="1050"/>
      <c r="R2" s="1050"/>
      <c r="S2" s="1050"/>
      <c r="T2" s="1050"/>
      <c r="U2" s="1050"/>
      <c r="V2" s="1050"/>
      <c r="W2" s="1051"/>
      <c r="X2" s="586"/>
      <c r="Y2" s="353"/>
      <c r="Z2" s="353"/>
      <c r="AA2" s="353"/>
      <c r="AB2" s="353"/>
      <c r="AC2" s="353"/>
      <c r="AD2" s="353"/>
      <c r="AE2" s="353"/>
      <c r="AF2" s="353"/>
      <c r="AG2" s="353"/>
      <c r="AH2" s="353"/>
      <c r="AI2" s="353"/>
      <c r="AJ2" s="353"/>
      <c r="AK2" s="353"/>
      <c r="AL2" s="353"/>
      <c r="AM2" s="353"/>
      <c r="AN2" s="353"/>
      <c r="AO2" s="353"/>
      <c r="AP2" s="353"/>
      <c r="AQ2" s="353"/>
      <c r="AR2" s="353"/>
      <c r="AS2" s="353"/>
      <c r="AT2" s="353"/>
      <c r="AU2" s="353"/>
      <c r="AV2" s="353"/>
      <c r="AW2" s="353"/>
      <c r="AX2" s="1023"/>
      <c r="AY2" s="976" t="s">
        <v>234</v>
      </c>
      <c r="AZ2" s="978" t="s">
        <v>1943</v>
      </c>
      <c r="BA2" s="981" t="s">
        <v>2182</v>
      </c>
      <c r="BB2" s="996" t="s">
        <v>895</v>
      </c>
      <c r="BC2" s="996"/>
      <c r="BD2" s="389" t="s">
        <v>1937</v>
      </c>
      <c r="BE2" s="390"/>
      <c r="BF2" s="391">
        <v>50070</v>
      </c>
      <c r="BG2" s="391">
        <v>30126.431749267322</v>
      </c>
      <c r="BH2" s="391">
        <v>25805.223756059248</v>
      </c>
      <c r="BI2" s="391">
        <v>22850.490556092307</v>
      </c>
      <c r="BJ2" s="391">
        <v>22278.756461722151</v>
      </c>
      <c r="BK2" s="391">
        <v>21756.445553952351</v>
      </c>
      <c r="BL2" s="391">
        <v>21279.079267117377</v>
      </c>
      <c r="BM2" s="391">
        <v>20842.596101124644</v>
      </c>
    </row>
    <row r="3" spans="1:65" ht="15" customHeight="1">
      <c r="A3" s="1040"/>
      <c r="B3" s="1050"/>
      <c r="C3" s="1050"/>
      <c r="D3" s="1050"/>
      <c r="E3" s="1050"/>
      <c r="F3" s="1050"/>
      <c r="G3" s="1050"/>
      <c r="H3" s="1050"/>
      <c r="I3" s="1050"/>
      <c r="J3" s="1050"/>
      <c r="K3" s="1050"/>
      <c r="L3" s="1050"/>
      <c r="M3" s="1050"/>
      <c r="N3" s="1050"/>
      <c r="O3" s="1050"/>
      <c r="P3" s="1050"/>
      <c r="Q3" s="1050"/>
      <c r="R3" s="1050"/>
      <c r="S3" s="1050"/>
      <c r="T3" s="1050"/>
      <c r="U3" s="1050"/>
      <c r="V3" s="1050"/>
      <c r="W3" s="1051"/>
      <c r="X3" s="586"/>
      <c r="Y3" s="353"/>
      <c r="Z3" s="353"/>
      <c r="AA3" s="353"/>
      <c r="AB3" s="353"/>
      <c r="AC3" s="353"/>
      <c r="AD3" s="353"/>
      <c r="AE3" s="353"/>
      <c r="AF3" s="353"/>
      <c r="AG3" s="353"/>
      <c r="AH3" s="353"/>
      <c r="AI3" s="353"/>
      <c r="AJ3" s="353"/>
      <c r="AK3" s="353"/>
      <c r="AL3" s="353"/>
      <c r="AM3" s="353"/>
      <c r="AN3" s="353"/>
      <c r="AO3" s="353"/>
      <c r="AP3" s="353"/>
      <c r="AQ3" s="353"/>
      <c r="AR3" s="353"/>
      <c r="AS3" s="353"/>
      <c r="AT3" s="353"/>
      <c r="AU3" s="353"/>
      <c r="AV3" s="353"/>
      <c r="AW3" s="353"/>
      <c r="AX3" s="1023"/>
      <c r="AY3" s="976"/>
      <c r="AZ3" s="979"/>
      <c r="BA3" s="982"/>
      <c r="BB3" s="994" t="s">
        <v>1950</v>
      </c>
      <c r="BC3" s="994"/>
      <c r="BD3" s="383" t="s">
        <v>1938</v>
      </c>
      <c r="BE3" s="355"/>
      <c r="BF3" s="379">
        <v>898.43085975809083</v>
      </c>
      <c r="BG3" s="379">
        <v>898.43085975809083</v>
      </c>
      <c r="BH3" s="379">
        <v>898.43085975809083</v>
      </c>
      <c r="BI3" s="379">
        <v>898.43085975809083</v>
      </c>
      <c r="BJ3" s="379">
        <v>898.43085975809083</v>
      </c>
      <c r="BK3" s="379">
        <v>898.43085975809083</v>
      </c>
      <c r="BL3" s="379">
        <v>898.43085975809083</v>
      </c>
      <c r="BM3" s="379">
        <v>898.43085975809083</v>
      </c>
    </row>
    <row r="4" spans="1:65" ht="15" customHeight="1">
      <c r="A4" s="1064" t="s">
        <v>2347</v>
      </c>
      <c r="B4" s="1052" t="s">
        <v>2348</v>
      </c>
      <c r="C4" s="1054" t="s">
        <v>1956</v>
      </c>
      <c r="D4" s="1056" t="s">
        <v>2349</v>
      </c>
      <c r="E4" s="1056"/>
      <c r="F4" s="1058" t="s">
        <v>1897</v>
      </c>
      <c r="G4" s="1036">
        <v>1975</v>
      </c>
      <c r="H4" s="1036">
        <v>1980</v>
      </c>
      <c r="I4" s="1036">
        <v>1985</v>
      </c>
      <c r="J4" s="1036">
        <v>1990</v>
      </c>
      <c r="K4" s="1036">
        <v>1995</v>
      </c>
      <c r="L4" s="1036">
        <v>2000</v>
      </c>
      <c r="M4" s="1036">
        <v>2005</v>
      </c>
      <c r="N4" s="1036">
        <v>2010</v>
      </c>
      <c r="O4" s="1038">
        <v>2012</v>
      </c>
      <c r="P4" s="1033">
        <v>2015</v>
      </c>
      <c r="Q4" s="1033">
        <v>2020</v>
      </c>
      <c r="R4" s="1033">
        <v>2025</v>
      </c>
      <c r="S4" s="1033">
        <v>2030</v>
      </c>
      <c r="T4" s="1033">
        <v>2035</v>
      </c>
      <c r="U4" s="1033">
        <v>2040</v>
      </c>
      <c r="V4" s="1033">
        <v>2045</v>
      </c>
      <c r="W4" s="1033">
        <v>2050</v>
      </c>
      <c r="X4" s="589"/>
      <c r="Y4" s="410"/>
      <c r="Z4" s="410"/>
      <c r="AA4" s="410"/>
      <c r="AB4" s="410"/>
      <c r="AC4" s="410"/>
      <c r="AD4" s="410"/>
      <c r="AE4" s="410"/>
      <c r="AF4" s="410"/>
      <c r="AG4" s="410"/>
      <c r="AH4" s="410"/>
      <c r="AI4" s="410"/>
      <c r="AJ4" s="410"/>
      <c r="AK4" s="410"/>
      <c r="AL4" s="410"/>
      <c r="AM4" s="410"/>
      <c r="AN4" s="410"/>
      <c r="AO4" s="410"/>
      <c r="AP4" s="410"/>
      <c r="AQ4" s="410"/>
      <c r="AR4" s="410"/>
      <c r="AS4" s="410"/>
      <c r="AT4" s="410"/>
      <c r="AU4" s="410"/>
      <c r="AV4" s="410"/>
      <c r="AW4" s="410"/>
      <c r="AX4" s="1023"/>
      <c r="AY4" s="976"/>
      <c r="AZ4" s="979"/>
      <c r="BA4" s="982"/>
      <c r="BB4" s="994" t="s">
        <v>2177</v>
      </c>
      <c r="BC4" s="994"/>
      <c r="BD4" s="438" t="s">
        <v>2120</v>
      </c>
      <c r="BE4" s="355" t="s">
        <v>627</v>
      </c>
      <c r="BF4" s="376">
        <v>10</v>
      </c>
      <c r="BG4" s="376">
        <v>10</v>
      </c>
      <c r="BH4" s="376">
        <v>10</v>
      </c>
      <c r="BI4" s="376">
        <v>10</v>
      </c>
      <c r="BJ4" s="376">
        <v>10</v>
      </c>
      <c r="BK4" s="376">
        <v>10</v>
      </c>
      <c r="BL4" s="376">
        <v>10</v>
      </c>
      <c r="BM4" s="376">
        <v>10</v>
      </c>
    </row>
    <row r="5" spans="1:65" ht="12" customHeight="1">
      <c r="A5" s="1065"/>
      <c r="B5" s="1053"/>
      <c r="C5" s="1055"/>
      <c r="D5" s="1057"/>
      <c r="E5" s="1057"/>
      <c r="F5" s="1059"/>
      <c r="G5" s="1037"/>
      <c r="H5" s="1037"/>
      <c r="I5" s="1037"/>
      <c r="J5" s="1037"/>
      <c r="K5" s="1037"/>
      <c r="L5" s="1037"/>
      <c r="M5" s="1037"/>
      <c r="N5" s="1037"/>
      <c r="O5" s="1039"/>
      <c r="P5" s="1034"/>
      <c r="Q5" s="1034"/>
      <c r="R5" s="1034"/>
      <c r="S5" s="1034"/>
      <c r="T5" s="1034"/>
      <c r="U5" s="1034"/>
      <c r="V5" s="1034"/>
      <c r="W5" s="1034"/>
      <c r="X5" s="213"/>
      <c r="Y5" s="213"/>
      <c r="AW5" s="7"/>
      <c r="AX5" s="1023"/>
      <c r="AY5" s="976"/>
      <c r="AZ5" s="979"/>
      <c r="BA5" s="983"/>
      <c r="BB5" s="1031" t="s">
        <v>2183</v>
      </c>
      <c r="BC5" s="1031"/>
      <c r="BD5" s="392" t="s">
        <v>411</v>
      </c>
      <c r="BE5" s="393"/>
      <c r="BF5" s="424">
        <v>15</v>
      </c>
      <c r="BG5" s="424">
        <v>15</v>
      </c>
      <c r="BH5" s="424">
        <v>15</v>
      </c>
      <c r="BI5" s="424">
        <v>15</v>
      </c>
      <c r="BJ5" s="424">
        <v>15</v>
      </c>
      <c r="BK5" s="424">
        <v>15</v>
      </c>
      <c r="BL5" s="424">
        <v>15</v>
      </c>
      <c r="BM5" s="424">
        <v>15</v>
      </c>
    </row>
    <row r="6" spans="1:65" ht="15" customHeight="1">
      <c r="A6" s="1061" t="s">
        <v>2800</v>
      </c>
      <c r="B6" s="1066" t="s">
        <v>2351</v>
      </c>
      <c r="C6" s="988" t="s">
        <v>2350</v>
      </c>
      <c r="D6" s="1003" t="s">
        <v>895</v>
      </c>
      <c r="E6" s="1003"/>
      <c r="F6" s="259"/>
      <c r="G6" s="259"/>
      <c r="H6" s="259"/>
      <c r="I6" s="259"/>
      <c r="J6" s="259"/>
      <c r="K6" s="259"/>
      <c r="L6" s="259"/>
      <c r="M6" s="259"/>
      <c r="N6" s="259"/>
      <c r="O6" s="259"/>
      <c r="P6" s="259">
        <v>3300000</v>
      </c>
      <c r="Q6" s="259">
        <v>3300000</v>
      </c>
      <c r="R6" s="259">
        <v>3300000</v>
      </c>
      <c r="S6" s="259">
        <v>3300000</v>
      </c>
      <c r="T6" s="259">
        <v>3300000</v>
      </c>
      <c r="U6" s="259">
        <v>3300000</v>
      </c>
      <c r="V6" s="259">
        <v>3300000</v>
      </c>
      <c r="W6" s="259">
        <v>3300000</v>
      </c>
      <c r="X6" s="584"/>
      <c r="Y6" s="253" t="s">
        <v>902</v>
      </c>
      <c r="Z6" s="7"/>
      <c r="AA6" s="7"/>
      <c r="AB6" s="7"/>
      <c r="AC6" s="7"/>
      <c r="AD6" s="7"/>
      <c r="AE6" s="7">
        <v>3.6</v>
      </c>
      <c r="AF6" s="7" t="s">
        <v>1995</v>
      </c>
      <c r="AG6" s="7"/>
      <c r="AH6" s="7"/>
      <c r="AI6" s="7"/>
      <c r="AJ6" s="7"/>
      <c r="AK6" s="7"/>
      <c r="AL6" s="7"/>
      <c r="AM6" s="7"/>
      <c r="AN6" s="7"/>
      <c r="AO6" s="7"/>
      <c r="AP6" s="7"/>
      <c r="AQ6" s="7"/>
      <c r="AR6" s="7"/>
      <c r="AS6" s="7"/>
      <c r="AT6" s="7"/>
      <c r="AU6" s="7"/>
      <c r="AV6" s="7"/>
      <c r="AW6" s="7"/>
      <c r="AX6" s="1023"/>
      <c r="AY6" s="976"/>
      <c r="AZ6" s="979"/>
      <c r="BA6" s="1045" t="s">
        <v>1942</v>
      </c>
      <c r="BB6" s="1045" t="s">
        <v>1895</v>
      </c>
      <c r="BC6" s="1045"/>
      <c r="BD6" s="360" t="s">
        <v>1896</v>
      </c>
      <c r="BF6" s="336">
        <v>2.1</v>
      </c>
      <c r="BG6" s="336">
        <v>1.9</v>
      </c>
      <c r="BH6" s="336">
        <v>1.7</v>
      </c>
      <c r="BI6" s="336">
        <v>1.5</v>
      </c>
      <c r="BJ6" s="336">
        <v>1.4</v>
      </c>
      <c r="BK6" s="336">
        <v>1.3</v>
      </c>
      <c r="BL6" s="336">
        <v>1.2</v>
      </c>
      <c r="BM6" s="336">
        <v>1.1000000000000001</v>
      </c>
    </row>
    <row r="7" spans="1:65" ht="15" customHeight="1">
      <c r="A7" s="1062"/>
      <c r="B7" s="1007"/>
      <c r="C7" s="989"/>
      <c r="D7" s="1003" t="s">
        <v>896</v>
      </c>
      <c r="E7" s="1003"/>
      <c r="F7" s="213"/>
      <c r="G7" s="213"/>
      <c r="H7" s="213"/>
      <c r="I7" s="213"/>
      <c r="J7" s="213"/>
      <c r="K7" s="213"/>
      <c r="L7" s="213"/>
      <c r="M7" s="213"/>
      <c r="N7" s="213"/>
      <c r="O7" s="213"/>
      <c r="P7" s="213"/>
      <c r="Q7" s="213"/>
      <c r="R7" s="213"/>
      <c r="S7" s="213"/>
      <c r="T7" s="213"/>
      <c r="U7" s="213"/>
      <c r="V7" s="213"/>
      <c r="W7" s="252"/>
      <c r="X7" s="213"/>
      <c r="Y7" s="213"/>
      <c r="Z7" s="7"/>
      <c r="AA7" s="7"/>
      <c r="AB7" s="7"/>
      <c r="AC7" s="7"/>
      <c r="AD7" s="7"/>
      <c r="AE7" s="7"/>
      <c r="AF7" s="7"/>
      <c r="AG7" s="7"/>
      <c r="AH7" s="7"/>
      <c r="AI7" s="7"/>
      <c r="AJ7" s="7"/>
      <c r="AK7" s="7"/>
      <c r="AL7" s="7"/>
      <c r="AM7" s="7"/>
      <c r="AN7" s="7"/>
      <c r="AO7" s="7"/>
      <c r="AP7" s="7"/>
      <c r="AQ7" s="7"/>
      <c r="AR7" s="7"/>
      <c r="AS7" s="7"/>
      <c r="AT7" s="7"/>
      <c r="AU7" s="7"/>
      <c r="AV7" s="7"/>
      <c r="AW7" s="7"/>
      <c r="AX7" s="1023"/>
      <c r="AY7" s="976"/>
      <c r="AZ7" s="979"/>
      <c r="BA7" s="1045"/>
      <c r="BB7" s="995" t="s">
        <v>1895</v>
      </c>
      <c r="BC7" s="995"/>
      <c r="BD7" s="360" t="s">
        <v>1908</v>
      </c>
      <c r="BF7" s="893">
        <v>0.65625</v>
      </c>
      <c r="BG7" s="893">
        <v>0.59374999999999989</v>
      </c>
      <c r="BH7" s="893">
        <v>0.53125</v>
      </c>
      <c r="BI7" s="893">
        <v>0.46875</v>
      </c>
      <c r="BJ7" s="893">
        <v>0.43749999999999994</v>
      </c>
      <c r="BK7" s="893">
        <v>0.40625</v>
      </c>
      <c r="BL7" s="893">
        <v>0.37499999999999994</v>
      </c>
      <c r="BM7" s="893">
        <v>0.34375</v>
      </c>
    </row>
    <row r="8" spans="1:65" ht="15" customHeight="1">
      <c r="A8" s="1062"/>
      <c r="B8" s="1007"/>
      <c r="C8" s="989"/>
      <c r="D8" s="1003" t="s">
        <v>897</v>
      </c>
      <c r="E8" s="1003"/>
      <c r="F8" s="227"/>
      <c r="G8" s="227"/>
      <c r="H8" s="227"/>
      <c r="I8" s="227"/>
      <c r="J8" s="227"/>
      <c r="K8" s="227"/>
      <c r="L8" s="227"/>
      <c r="M8" s="7"/>
      <c r="N8" s="156"/>
      <c r="O8" s="227"/>
      <c r="P8" s="227"/>
      <c r="Q8" s="227"/>
      <c r="R8" s="227"/>
      <c r="S8" s="227"/>
      <c r="T8" s="227"/>
      <c r="U8" s="227"/>
      <c r="V8" s="227"/>
      <c r="W8" s="228"/>
      <c r="X8" s="213"/>
      <c r="Y8" s="213"/>
      <c r="Z8" s="7"/>
      <c r="AA8" s="7"/>
      <c r="AB8" s="7"/>
      <c r="AC8" s="7"/>
      <c r="AD8" s="7"/>
      <c r="AE8" s="334">
        <v>4.9985999999999996E-2</v>
      </c>
      <c r="AF8" s="7"/>
      <c r="AG8" s="7"/>
      <c r="AH8" s="7"/>
      <c r="AI8" s="7"/>
      <c r="AJ8" s="7"/>
      <c r="AK8" s="7"/>
      <c r="AL8" s="7"/>
      <c r="AM8" s="7"/>
      <c r="AN8" s="7"/>
      <c r="AO8" s="7"/>
      <c r="AP8" s="7"/>
      <c r="AQ8" s="7"/>
      <c r="AR8" s="7"/>
      <c r="AS8" s="7"/>
      <c r="AT8" s="7"/>
      <c r="AU8" s="7"/>
      <c r="AV8" s="7"/>
      <c r="AW8" s="7"/>
      <c r="AX8" s="1023"/>
      <c r="AY8" s="976"/>
      <c r="AZ8" s="979"/>
      <c r="BA8" s="1045"/>
      <c r="BB8" s="995" t="s">
        <v>1895</v>
      </c>
      <c r="BC8" s="995"/>
      <c r="BD8" s="360" t="s">
        <v>1906</v>
      </c>
      <c r="BE8">
        <v>0.19286250000000008</v>
      </c>
      <c r="BF8" s="893">
        <v>0.18243750000000003</v>
      </c>
      <c r="BG8" s="893">
        <v>0.16506249999999997</v>
      </c>
      <c r="BH8" s="893">
        <v>0.14768750000000003</v>
      </c>
      <c r="BI8" s="893">
        <v>0.1303125</v>
      </c>
      <c r="BJ8" s="893">
        <v>0.121625</v>
      </c>
      <c r="BK8" s="893">
        <v>0.11293750000000001</v>
      </c>
      <c r="BL8" s="893">
        <v>0.10425</v>
      </c>
      <c r="BM8" s="893">
        <v>9.5562500000000009E-2</v>
      </c>
    </row>
    <row r="9" spans="1:65" ht="15" customHeight="1">
      <c r="A9" s="1062"/>
      <c r="B9" s="1007"/>
      <c r="C9" s="990"/>
      <c r="D9" s="1004" t="s">
        <v>898</v>
      </c>
      <c r="E9" s="1004"/>
      <c r="F9" s="254"/>
      <c r="G9" s="254"/>
      <c r="H9" s="254"/>
      <c r="I9" s="254"/>
      <c r="J9" s="254"/>
      <c r="K9" s="254"/>
      <c r="L9" s="254"/>
      <c r="M9" s="254"/>
      <c r="N9" s="213"/>
      <c r="O9" s="254"/>
      <c r="P9" s="254">
        <v>40</v>
      </c>
      <c r="Q9" s="254">
        <v>40</v>
      </c>
      <c r="R9" s="254">
        <v>40</v>
      </c>
      <c r="S9" s="254">
        <v>40</v>
      </c>
      <c r="T9" s="254">
        <v>40</v>
      </c>
      <c r="U9" s="254">
        <v>40</v>
      </c>
      <c r="V9" s="254">
        <v>40</v>
      </c>
      <c r="W9" s="254">
        <v>40</v>
      </c>
      <c r="X9" s="263"/>
      <c r="Y9" s="256" t="s">
        <v>903</v>
      </c>
      <c r="Z9" s="249"/>
      <c r="AA9" s="249"/>
      <c r="AB9" s="249"/>
      <c r="AC9" s="249"/>
      <c r="AD9" s="249"/>
      <c r="AE9" s="249"/>
      <c r="AF9" s="249"/>
      <c r="AG9" s="249"/>
      <c r="AH9" s="249"/>
      <c r="AI9" s="249"/>
      <c r="AJ9" s="249"/>
      <c r="AK9" s="249"/>
      <c r="AL9" s="249"/>
      <c r="AM9" s="249"/>
      <c r="AN9" s="249"/>
      <c r="AO9" s="249"/>
      <c r="AP9" s="249"/>
      <c r="AQ9" s="249"/>
      <c r="AR9" s="249"/>
      <c r="AS9" s="249"/>
      <c r="AT9" s="249"/>
      <c r="AU9" s="249"/>
      <c r="AV9" s="249"/>
      <c r="AW9" s="249"/>
      <c r="AX9" s="1023"/>
      <c r="AY9" s="976"/>
      <c r="AZ9" s="979"/>
      <c r="BA9" s="1045"/>
      <c r="BB9" s="995" t="s">
        <v>1941</v>
      </c>
      <c r="BC9" s="995"/>
      <c r="BD9" s="360" t="s">
        <v>925</v>
      </c>
      <c r="BF9" s="337">
        <v>1.6127595492382281</v>
      </c>
      <c r="BG9" s="337">
        <v>1.6397832263585066</v>
      </c>
      <c r="BH9" s="337">
        <v>1.6598185388349942</v>
      </c>
      <c r="BI9" s="337">
        <v>1.6745439393477228</v>
      </c>
      <c r="BJ9" s="337">
        <v>1.6805582985148348</v>
      </c>
      <c r="BK9" s="337">
        <v>1.6906851718420843</v>
      </c>
      <c r="BL9" s="337">
        <v>1.704379009794047</v>
      </c>
      <c r="BM9" s="337">
        <v>1.7266084727000275</v>
      </c>
    </row>
    <row r="10" spans="1:65" ht="15.75" customHeight="1">
      <c r="A10" s="1062"/>
      <c r="B10" s="1007"/>
      <c r="C10" s="989" t="s">
        <v>708</v>
      </c>
      <c r="D10" s="1032" t="s">
        <v>904</v>
      </c>
      <c r="E10" s="1032"/>
      <c r="F10" s="253" t="s">
        <v>2271</v>
      </c>
      <c r="G10" s="213"/>
      <c r="H10" s="213"/>
      <c r="I10" s="213"/>
      <c r="J10" s="1035" t="s">
        <v>901</v>
      </c>
      <c r="K10" s="1035"/>
      <c r="L10" s="1035"/>
      <c r="M10" s="1035"/>
      <c r="N10" s="872">
        <v>0.254</v>
      </c>
      <c r="O10" s="227"/>
      <c r="P10" s="428">
        <v>0.24475</v>
      </c>
      <c r="Q10" s="428">
        <v>0.23549999999999999</v>
      </c>
      <c r="R10" s="428">
        <v>0.22624999999999998</v>
      </c>
      <c r="S10" s="428">
        <v>0.21699999999999997</v>
      </c>
      <c r="T10" s="428">
        <v>0.20774999999999996</v>
      </c>
      <c r="U10" s="428">
        <v>0.19849999999999995</v>
      </c>
      <c r="V10" s="428">
        <v>0.18924999999999995</v>
      </c>
      <c r="W10" s="428">
        <v>0.18</v>
      </c>
      <c r="X10" s="585" t="s">
        <v>2271</v>
      </c>
      <c r="Y10" s="266" t="s">
        <v>905</v>
      </c>
      <c r="Z10" s="277"/>
      <c r="AA10" s="277"/>
      <c r="AB10" s="277" t="s">
        <v>2797</v>
      </c>
      <c r="AC10" s="7"/>
      <c r="AD10" s="7"/>
      <c r="AE10" s="7"/>
      <c r="AF10" s="98">
        <v>0.18</v>
      </c>
      <c r="AG10" s="7" t="s">
        <v>2798</v>
      </c>
      <c r="AH10" s="7"/>
      <c r="AI10" s="7"/>
      <c r="AJ10" s="7"/>
      <c r="AK10" s="7"/>
      <c r="AL10" s="7"/>
      <c r="AM10" s="7"/>
      <c r="AN10" s="7"/>
      <c r="AO10" s="7"/>
      <c r="AP10" s="7"/>
      <c r="AQ10" s="7"/>
      <c r="AR10" s="7"/>
      <c r="AS10" s="7"/>
      <c r="AT10" s="7"/>
      <c r="AU10" s="7"/>
      <c r="AV10" s="7"/>
      <c r="AW10" s="7"/>
      <c r="AX10" s="1023"/>
      <c r="AY10" s="976"/>
      <c r="AZ10" s="980"/>
      <c r="BA10" s="983"/>
      <c r="BB10" s="985" t="s">
        <v>1894</v>
      </c>
      <c r="BC10" s="985"/>
      <c r="BD10" s="363" t="s">
        <v>1907</v>
      </c>
      <c r="BE10" s="249"/>
      <c r="BF10" s="338">
        <v>0.11312132678809601</v>
      </c>
      <c r="BG10" s="338">
        <v>0.10066117115160213</v>
      </c>
      <c r="BH10" s="338">
        <v>8.8978100041984129E-2</v>
      </c>
      <c r="BI10" s="338">
        <v>7.7819695821633686E-2</v>
      </c>
      <c r="BJ10" s="338">
        <v>7.2371782703095786E-2</v>
      </c>
      <c r="BK10" s="338">
        <v>6.6799840609561317E-2</v>
      </c>
      <c r="BL10" s="338">
        <v>6.1165972709671723E-2</v>
      </c>
      <c r="BM10" s="338">
        <v>5.5346942581928689E-2</v>
      </c>
    </row>
    <row r="11" spans="1:65" ht="15" customHeight="1">
      <c r="A11" s="1062"/>
      <c r="B11" s="1007"/>
      <c r="C11" s="989"/>
      <c r="D11" s="1009" t="s">
        <v>904</v>
      </c>
      <c r="E11" s="1009"/>
      <c r="F11" s="253" t="s">
        <v>1907</v>
      </c>
      <c r="G11" s="156"/>
      <c r="H11" s="156"/>
      <c r="I11" s="156"/>
      <c r="J11" s="1035"/>
      <c r="K11" s="1035"/>
      <c r="L11" s="1035"/>
      <c r="M11" s="1035"/>
      <c r="N11" s="156"/>
      <c r="O11" s="156"/>
      <c r="P11" s="468">
        <v>6.7986111111111108E-2</v>
      </c>
      <c r="Q11" s="468">
        <v>6.5416666666666665E-2</v>
      </c>
      <c r="R11" s="468">
        <v>6.2847222222222221E-2</v>
      </c>
      <c r="S11" s="468">
        <v>6.027777777777777E-2</v>
      </c>
      <c r="T11" s="468">
        <v>5.770833333333332E-2</v>
      </c>
      <c r="U11" s="468">
        <v>5.5138888888888876E-2</v>
      </c>
      <c r="V11" s="468">
        <v>5.2569444444444426E-2</v>
      </c>
      <c r="W11" s="468">
        <v>4.9999999999999996E-2</v>
      </c>
      <c r="X11" s="585" t="s">
        <v>1907</v>
      </c>
      <c r="Y11" s="277"/>
      <c r="Z11" s="277"/>
      <c r="AA11" s="277"/>
      <c r="AB11" s="277"/>
      <c r="AC11" s="7"/>
      <c r="AD11" s="7"/>
      <c r="AE11" s="7"/>
      <c r="AF11" s="7"/>
      <c r="AG11" s="7"/>
      <c r="AH11" s="7"/>
      <c r="AI11" s="7"/>
      <c r="AJ11" s="7"/>
      <c r="AK11" s="7"/>
      <c r="AL11" s="7"/>
      <c r="AM11" s="7"/>
      <c r="AN11" s="7"/>
      <c r="AO11" s="7"/>
      <c r="AP11" s="7"/>
      <c r="AQ11" s="7"/>
      <c r="AR11" s="7"/>
      <c r="AS11" s="7"/>
      <c r="AT11" s="7"/>
      <c r="AU11" s="7"/>
      <c r="AV11" s="7"/>
      <c r="AW11" s="7"/>
      <c r="AX11" s="1023"/>
      <c r="AY11" s="976"/>
      <c r="AZ11" s="978" t="s">
        <v>1944</v>
      </c>
      <c r="BA11" s="981" t="s">
        <v>2182</v>
      </c>
      <c r="BB11" s="996" t="s">
        <v>895</v>
      </c>
      <c r="BC11" s="996"/>
      <c r="BD11" s="389" t="s">
        <v>1937</v>
      </c>
      <c r="BE11" s="394"/>
      <c r="BF11" s="391">
        <v>46396</v>
      </c>
      <c r="BG11" s="391">
        <v>35143.815665802329</v>
      </c>
      <c r="BH11" s="391">
        <v>28199.037533311366</v>
      </c>
      <c r="BI11" s="391">
        <v>23896</v>
      </c>
      <c r="BJ11" s="391">
        <v>23198.786004742207</v>
      </c>
      <c r="BK11" s="391">
        <v>22571.645511168746</v>
      </c>
      <c r="BL11" s="391">
        <v>22006.411848302087</v>
      </c>
      <c r="BM11" s="391">
        <v>21496</v>
      </c>
    </row>
    <row r="12" spans="1:65" ht="15" customHeight="1">
      <c r="A12" s="1062"/>
      <c r="B12" s="1008"/>
      <c r="C12" s="990"/>
      <c r="D12" s="1005" t="s">
        <v>2346</v>
      </c>
      <c r="E12" s="1005"/>
      <c r="F12" s="254"/>
      <c r="G12" s="254">
        <v>0.12</v>
      </c>
      <c r="H12" s="254">
        <v>0.12</v>
      </c>
      <c r="I12" s="254">
        <v>0.11</v>
      </c>
      <c r="J12" s="254">
        <v>0.11</v>
      </c>
      <c r="K12" s="254">
        <v>0.1</v>
      </c>
      <c r="L12" s="254">
        <v>0.1</v>
      </c>
      <c r="M12" s="254">
        <v>0.1</v>
      </c>
      <c r="N12" s="254">
        <v>0.09</v>
      </c>
      <c r="O12" s="254"/>
      <c r="P12" s="254">
        <v>0.09</v>
      </c>
      <c r="Q12" s="254">
        <v>0.09</v>
      </c>
      <c r="R12" s="254">
        <v>0.08</v>
      </c>
      <c r="S12" s="254">
        <v>7.0000000000000007E-2</v>
      </c>
      <c r="T12" s="254">
        <v>7.0000000000000007E-2</v>
      </c>
      <c r="U12" s="254">
        <v>0.06</v>
      </c>
      <c r="V12" s="254">
        <v>0.06</v>
      </c>
      <c r="W12" s="254">
        <v>0.05</v>
      </c>
      <c r="X12" s="263"/>
      <c r="Y12" s="254" t="s">
        <v>906</v>
      </c>
      <c r="Z12" s="249"/>
      <c r="AA12" s="249"/>
      <c r="AB12" s="249"/>
      <c r="AC12" s="249"/>
      <c r="AD12" s="249"/>
      <c r="AE12" s="249"/>
      <c r="AF12" s="249"/>
      <c r="AG12" s="249"/>
      <c r="AH12" s="249"/>
      <c r="AI12" s="249"/>
      <c r="AJ12" s="249"/>
      <c r="AK12" s="249"/>
      <c r="AL12" s="249"/>
      <c r="AM12" s="249"/>
      <c r="AN12" s="249"/>
      <c r="AO12" s="249"/>
      <c r="AP12" s="249"/>
      <c r="AQ12" s="249"/>
      <c r="AR12" s="249"/>
      <c r="AS12" s="249"/>
      <c r="AT12" s="249"/>
      <c r="AU12" s="249"/>
      <c r="AV12" s="249"/>
      <c r="AW12" s="249"/>
      <c r="AX12" s="1023"/>
      <c r="AY12" s="976"/>
      <c r="AZ12" s="979"/>
      <c r="BA12" s="982"/>
      <c r="BB12" s="994" t="s">
        <v>1950</v>
      </c>
      <c r="BC12" s="994"/>
      <c r="BD12" s="383" t="s">
        <v>1938</v>
      </c>
      <c r="BE12" s="7"/>
      <c r="BF12" s="379">
        <v>1052.7786858450474</v>
      </c>
      <c r="BG12" s="379">
        <v>1052.7786858450474</v>
      </c>
      <c r="BH12" s="379">
        <v>1052.7786858450474</v>
      </c>
      <c r="BI12" s="379">
        <v>1052.7786858450474</v>
      </c>
      <c r="BJ12" s="379">
        <v>1052.7786858450474</v>
      </c>
      <c r="BK12" s="379">
        <v>1052.7786858450474</v>
      </c>
      <c r="BL12" s="379">
        <v>1052.7786858450474</v>
      </c>
      <c r="BM12" s="379">
        <v>1052.7786858450474</v>
      </c>
    </row>
    <row r="13" spans="1:65" ht="15" customHeight="1">
      <c r="A13" s="1062"/>
      <c r="B13" s="1006" t="s">
        <v>2352</v>
      </c>
      <c r="C13" s="988" t="s">
        <v>2350</v>
      </c>
      <c r="D13" s="1003" t="s">
        <v>895</v>
      </c>
      <c r="E13" s="1003"/>
      <c r="F13" s="267"/>
      <c r="G13" s="267"/>
      <c r="H13" s="267"/>
      <c r="I13" s="267"/>
      <c r="J13" s="267"/>
      <c r="K13" s="267"/>
      <c r="L13" s="267"/>
      <c r="M13" s="267"/>
      <c r="N13" s="267"/>
      <c r="O13" s="267"/>
      <c r="P13" s="267">
        <v>3450000</v>
      </c>
      <c r="Q13" s="267">
        <v>3450000</v>
      </c>
      <c r="R13" s="267">
        <v>3450000</v>
      </c>
      <c r="S13" s="267">
        <v>3450000</v>
      </c>
      <c r="T13" s="267">
        <v>3450000</v>
      </c>
      <c r="U13" s="267">
        <v>3450000</v>
      </c>
      <c r="V13" s="267">
        <v>3450000</v>
      </c>
      <c r="W13" s="267">
        <v>3450000</v>
      </c>
      <c r="X13" s="264"/>
      <c r="Y13" s="253" t="s">
        <v>902</v>
      </c>
      <c r="AX13" s="1023"/>
      <c r="AY13" s="976"/>
      <c r="AZ13" s="979"/>
      <c r="BA13" s="982"/>
      <c r="BB13" s="994" t="s">
        <v>1951</v>
      </c>
      <c r="BC13" s="994"/>
      <c r="BD13" s="458" t="s">
        <v>1939</v>
      </c>
      <c r="BE13" s="386"/>
      <c r="BF13" s="339">
        <v>0</v>
      </c>
      <c r="BG13" s="339">
        <v>0</v>
      </c>
      <c r="BH13" s="339">
        <v>0</v>
      </c>
      <c r="BI13" s="339">
        <v>0</v>
      </c>
      <c r="BJ13" s="339">
        <v>0</v>
      </c>
      <c r="BK13" s="339">
        <v>0</v>
      </c>
      <c r="BL13" s="339">
        <v>0</v>
      </c>
      <c r="BM13" s="339">
        <v>0</v>
      </c>
    </row>
    <row r="14" spans="1:65" ht="15" customHeight="1">
      <c r="A14" s="1062"/>
      <c r="B14" s="1007"/>
      <c r="C14" s="989"/>
      <c r="D14" s="1003" t="s">
        <v>896</v>
      </c>
      <c r="E14" s="1003"/>
      <c r="F14" s="156"/>
      <c r="G14" s="156"/>
      <c r="H14" s="156"/>
      <c r="I14" s="156"/>
      <c r="J14" s="156"/>
      <c r="K14" s="156"/>
      <c r="L14" s="156"/>
      <c r="M14" s="156"/>
      <c r="N14" s="156"/>
      <c r="O14" s="156"/>
      <c r="P14" s="156"/>
      <c r="Q14" s="156"/>
      <c r="R14" s="156"/>
      <c r="S14" s="156"/>
      <c r="T14" s="156"/>
      <c r="U14" s="156"/>
      <c r="V14" s="156"/>
      <c r="W14" s="157"/>
      <c r="Y14" s="213"/>
      <c r="AX14" s="1023"/>
      <c r="AY14" s="976"/>
      <c r="AZ14" s="979"/>
      <c r="BA14" s="983"/>
      <c r="BB14" s="1031" t="s">
        <v>2183</v>
      </c>
      <c r="BC14" s="1031"/>
      <c r="BD14" s="392" t="s">
        <v>411</v>
      </c>
      <c r="BE14" s="249"/>
      <c r="BF14" s="424">
        <v>15</v>
      </c>
      <c r="BG14" s="424">
        <v>15</v>
      </c>
      <c r="BH14" s="424">
        <v>15</v>
      </c>
      <c r="BI14" s="424">
        <v>15</v>
      </c>
      <c r="BJ14" s="424">
        <v>15</v>
      </c>
      <c r="BK14" s="424">
        <v>15</v>
      </c>
      <c r="BL14" s="424">
        <v>15</v>
      </c>
      <c r="BM14" s="424">
        <v>15</v>
      </c>
    </row>
    <row r="15" spans="1:65" ht="15" customHeight="1">
      <c r="A15" s="1062"/>
      <c r="B15" s="1007"/>
      <c r="C15" s="989"/>
      <c r="D15" s="1003" t="s">
        <v>897</v>
      </c>
      <c r="E15" s="1003"/>
      <c r="F15" s="268"/>
      <c r="G15" s="268"/>
      <c r="H15" s="268"/>
      <c r="I15" s="268"/>
      <c r="J15" s="268"/>
      <c r="K15" s="268"/>
      <c r="L15" s="268"/>
      <c r="N15" s="6"/>
      <c r="O15" s="268"/>
      <c r="P15" s="268"/>
      <c r="Q15" s="268"/>
      <c r="R15" s="268"/>
      <c r="S15" s="268"/>
      <c r="T15" s="268"/>
      <c r="U15" s="268"/>
      <c r="V15" s="268"/>
      <c r="W15" s="269"/>
      <c r="X15" s="213"/>
      <c r="Y15" s="213"/>
      <c r="AX15" s="1023"/>
      <c r="AY15" s="976"/>
      <c r="AZ15" s="979"/>
      <c r="BA15" s="1045" t="s">
        <v>1942</v>
      </c>
      <c r="BB15" s="1045" t="s">
        <v>1895</v>
      </c>
      <c r="BC15" s="1045"/>
      <c r="BD15" s="360" t="s">
        <v>1896</v>
      </c>
      <c r="BE15" s="348"/>
      <c r="BF15" s="336">
        <v>3.2</v>
      </c>
      <c r="BG15" s="336">
        <v>3.1</v>
      </c>
      <c r="BH15" s="336">
        <v>2.6</v>
      </c>
      <c r="BI15" s="336">
        <v>2.5</v>
      </c>
      <c r="BJ15" s="336">
        <v>2.2999999999999998</v>
      </c>
      <c r="BK15" s="336">
        <v>2.2999999999999998</v>
      </c>
      <c r="BL15" s="336">
        <v>1.9</v>
      </c>
      <c r="BM15" s="336">
        <v>1.8</v>
      </c>
    </row>
    <row r="16" spans="1:65" ht="15" customHeight="1">
      <c r="A16" s="1062"/>
      <c r="B16" s="1007"/>
      <c r="C16" s="990"/>
      <c r="D16" s="1004" t="s">
        <v>898</v>
      </c>
      <c r="E16" s="1004"/>
      <c r="F16" s="254"/>
      <c r="G16" s="254"/>
      <c r="H16" s="254"/>
      <c r="I16" s="254"/>
      <c r="J16" s="254"/>
      <c r="K16" s="254"/>
      <c r="L16" s="254"/>
      <c r="M16" s="254"/>
      <c r="N16" s="254"/>
      <c r="O16" s="254"/>
      <c r="P16" s="254">
        <v>40</v>
      </c>
      <c r="Q16" s="254">
        <v>40</v>
      </c>
      <c r="R16" s="254">
        <v>40</v>
      </c>
      <c r="S16" s="254">
        <v>40</v>
      </c>
      <c r="T16" s="254">
        <v>40</v>
      </c>
      <c r="U16" s="254">
        <v>40</v>
      </c>
      <c r="V16" s="254">
        <v>40</v>
      </c>
      <c r="W16" s="262">
        <v>40</v>
      </c>
      <c r="X16" s="213"/>
      <c r="Y16" s="253" t="s">
        <v>903</v>
      </c>
      <c r="AW16" s="7"/>
      <c r="AX16" s="1023"/>
      <c r="AY16" s="976"/>
      <c r="AZ16" s="979"/>
      <c r="BA16" s="1045"/>
      <c r="BB16" s="995" t="s">
        <v>1895</v>
      </c>
      <c r="BC16" s="995"/>
      <c r="BD16" s="360" t="s">
        <v>1909</v>
      </c>
      <c r="BE16" s="348"/>
      <c r="BF16" s="893">
        <v>1</v>
      </c>
      <c r="BG16" s="893">
        <v>0.96875</v>
      </c>
      <c r="BH16" s="893">
        <v>0.8125</v>
      </c>
      <c r="BI16" s="893">
        <v>0.78125</v>
      </c>
      <c r="BJ16" s="893">
        <v>0.71874999999999989</v>
      </c>
      <c r="BK16" s="893">
        <v>0.71874999999999989</v>
      </c>
      <c r="BL16" s="893">
        <v>0.59374999999999989</v>
      </c>
      <c r="BM16" s="893">
        <v>0.5625</v>
      </c>
    </row>
    <row r="17" spans="1:65" ht="15" customHeight="1">
      <c r="A17" s="1062"/>
      <c r="B17" s="1007"/>
      <c r="C17" s="989" t="s">
        <v>708</v>
      </c>
      <c r="D17" s="1032" t="s">
        <v>904</v>
      </c>
      <c r="E17" s="1032"/>
      <c r="F17" s="253" t="s">
        <v>2267</v>
      </c>
      <c r="G17" s="213"/>
      <c r="H17" s="213"/>
      <c r="I17" s="213"/>
      <c r="J17" s="1035" t="s">
        <v>907</v>
      </c>
      <c r="K17" s="1035"/>
      <c r="L17" s="1035"/>
      <c r="M17" s="1035"/>
      <c r="N17" s="228">
        <v>0.38400000000000001</v>
      </c>
      <c r="O17" s="227"/>
      <c r="P17" s="428">
        <v>0.37845283018867926</v>
      </c>
      <c r="Q17" s="428">
        <v>0.37290566037735851</v>
      </c>
      <c r="R17" s="428">
        <v>0.36735849056603775</v>
      </c>
      <c r="S17" s="428">
        <v>0.361811320754717</v>
      </c>
      <c r="T17" s="428">
        <v>0.35626415094339625</v>
      </c>
      <c r="U17" s="428">
        <v>0.3507169811320755</v>
      </c>
      <c r="V17" s="428">
        <v>0.34516981132075475</v>
      </c>
      <c r="W17" s="428">
        <v>0.33962264150943394</v>
      </c>
      <c r="X17" s="266" t="s">
        <v>2267</v>
      </c>
      <c r="Y17" s="266" t="s">
        <v>905</v>
      </c>
      <c r="Z17" s="59"/>
      <c r="AA17" s="59"/>
      <c r="AB17" s="59"/>
      <c r="AD17" t="s">
        <v>2799</v>
      </c>
      <c r="AG17" s="428">
        <v>0.33962264150943394</v>
      </c>
      <c r="AW17" s="7"/>
      <c r="AX17" s="1023"/>
      <c r="AY17" s="976"/>
      <c r="AZ17" s="979"/>
      <c r="BA17" s="1045"/>
      <c r="BB17" s="995" t="s">
        <v>1895</v>
      </c>
      <c r="BC17" s="995"/>
      <c r="BD17" s="360" t="s">
        <v>1910</v>
      </c>
      <c r="BE17" s="348"/>
      <c r="BF17" s="893">
        <v>0.27800000000000002</v>
      </c>
      <c r="BG17" s="893">
        <v>0.26931250000000001</v>
      </c>
      <c r="BH17" s="893">
        <v>0.22587500000000002</v>
      </c>
      <c r="BI17" s="893">
        <v>0.21718750000000003</v>
      </c>
      <c r="BJ17" s="893">
        <v>0.19981249999999998</v>
      </c>
      <c r="BK17" s="893">
        <v>0.19981249999999998</v>
      </c>
      <c r="BL17" s="893">
        <v>0.16506249999999997</v>
      </c>
      <c r="BM17" s="893">
        <v>0.15637500000000001</v>
      </c>
    </row>
    <row r="18" spans="1:65" ht="15" customHeight="1">
      <c r="A18" s="1062"/>
      <c r="B18" s="1007"/>
      <c r="C18" s="989"/>
      <c r="D18" s="1009" t="s">
        <v>904</v>
      </c>
      <c r="E18" s="1009"/>
      <c r="F18" s="253" t="s">
        <v>1914</v>
      </c>
      <c r="G18" s="6"/>
      <c r="H18" s="6"/>
      <c r="I18" s="6"/>
      <c r="J18" s="1035"/>
      <c r="K18" s="1035"/>
      <c r="L18" s="1035"/>
      <c r="M18" s="1035"/>
      <c r="N18" s="6"/>
      <c r="O18" s="6"/>
      <c r="P18" s="535">
        <v>0.10512578616352201</v>
      </c>
      <c r="Q18" s="535">
        <v>0.10358490566037735</v>
      </c>
      <c r="R18" s="535">
        <v>0.10204402515723271</v>
      </c>
      <c r="S18" s="535">
        <v>0.10050314465408805</v>
      </c>
      <c r="T18" s="535">
        <v>9.8962264150943405E-2</v>
      </c>
      <c r="U18" s="535">
        <v>9.7421383647798745E-2</v>
      </c>
      <c r="V18" s="535">
        <v>9.58805031446541E-2</v>
      </c>
      <c r="W18" s="535">
        <v>9.4339622641509427E-2</v>
      </c>
      <c r="X18" s="266" t="s">
        <v>1914</v>
      </c>
      <c r="Y18" s="277"/>
      <c r="Z18" s="59"/>
      <c r="AA18" s="59"/>
      <c r="AB18" s="59"/>
      <c r="AW18" s="7"/>
      <c r="AX18" s="1023"/>
      <c r="AY18" s="976"/>
      <c r="AZ18" s="979"/>
      <c r="BA18" s="1045"/>
      <c r="BB18" s="995" t="s">
        <v>1941</v>
      </c>
      <c r="BC18" s="995"/>
      <c r="BD18" s="360" t="s">
        <v>925</v>
      </c>
      <c r="BE18" s="348"/>
      <c r="BF18" s="337">
        <v>1.6127595492382281</v>
      </c>
      <c r="BG18" s="337">
        <v>1.6397832263585066</v>
      </c>
      <c r="BH18" s="337">
        <v>1.6598185388349942</v>
      </c>
      <c r="BI18" s="337">
        <v>1.6745439393477228</v>
      </c>
      <c r="BJ18" s="337">
        <v>1.6805582985148348</v>
      </c>
      <c r="BK18" s="337">
        <v>1.6906851718420843</v>
      </c>
      <c r="BL18" s="337">
        <v>1.704379009794047</v>
      </c>
      <c r="BM18" s="337">
        <v>1.7266084727000275</v>
      </c>
    </row>
    <row r="19" spans="1:65" ht="15" customHeight="1">
      <c r="A19" s="1062"/>
      <c r="B19" s="1008"/>
      <c r="C19" s="990"/>
      <c r="D19" s="1005" t="s">
        <v>2346</v>
      </c>
      <c r="E19" s="1005"/>
      <c r="F19" s="254"/>
      <c r="G19" s="254">
        <v>0.32</v>
      </c>
      <c r="H19" s="254">
        <v>0.31</v>
      </c>
      <c r="I19" s="254">
        <v>0.28999999999999998</v>
      </c>
      <c r="J19" s="254">
        <v>0.27</v>
      </c>
      <c r="K19" s="254">
        <v>0.25</v>
      </c>
      <c r="L19" s="254">
        <v>0.24</v>
      </c>
      <c r="M19" s="254">
        <v>0.23</v>
      </c>
      <c r="N19" s="254">
        <v>0.21</v>
      </c>
      <c r="O19" s="254"/>
      <c r="P19" s="254">
        <v>0.2</v>
      </c>
      <c r="Q19" s="254">
        <v>0.19</v>
      </c>
      <c r="R19" s="254">
        <v>0.17</v>
      </c>
      <c r="S19" s="254">
        <v>0.16</v>
      </c>
      <c r="T19" s="254">
        <v>0.14000000000000001</v>
      </c>
      <c r="U19" s="254">
        <v>0.13</v>
      </c>
      <c r="V19" s="254">
        <v>0.12</v>
      </c>
      <c r="W19" s="262">
        <v>0.1</v>
      </c>
      <c r="X19" s="254"/>
      <c r="Y19" s="254" t="s">
        <v>908</v>
      </c>
      <c r="Z19" s="249"/>
      <c r="AA19" s="249"/>
      <c r="AB19" s="249"/>
      <c r="AC19" s="249"/>
      <c r="AD19" s="249"/>
      <c r="AE19" s="249"/>
      <c r="AF19" s="249"/>
      <c r="AG19" s="249"/>
      <c r="AH19" s="249"/>
      <c r="AI19" s="249"/>
      <c r="AJ19" s="249"/>
      <c r="AK19" s="249"/>
      <c r="AL19" s="249"/>
      <c r="AM19" s="249"/>
      <c r="AN19" s="249"/>
      <c r="AO19" s="249"/>
      <c r="AP19" s="249"/>
      <c r="AQ19" s="249"/>
      <c r="AR19" s="249"/>
      <c r="AS19" s="249"/>
      <c r="AT19" s="249"/>
      <c r="AU19" s="249"/>
      <c r="AV19" s="249"/>
      <c r="AW19" s="249"/>
      <c r="AX19" s="1023"/>
      <c r="AY19" s="976"/>
      <c r="AZ19" s="980"/>
      <c r="BA19" s="983"/>
      <c r="BB19" s="985" t="s">
        <v>1894</v>
      </c>
      <c r="BC19" s="985"/>
      <c r="BD19" s="363" t="s">
        <v>1911</v>
      </c>
      <c r="BE19" s="351"/>
      <c r="BF19" s="338">
        <v>0.17237535510567012</v>
      </c>
      <c r="BG19" s="338">
        <v>0.16423664766840351</v>
      </c>
      <c r="BH19" s="338">
        <v>0.13608415300538748</v>
      </c>
      <c r="BI19" s="338">
        <v>0.12969949303605616</v>
      </c>
      <c r="BJ19" s="338">
        <v>0.1188965001550859</v>
      </c>
      <c r="BK19" s="338">
        <v>0.11818433338614691</v>
      </c>
      <c r="BL19" s="338">
        <v>9.6846123456980224E-2</v>
      </c>
      <c r="BM19" s="338">
        <v>9.0567724224974222E-2</v>
      </c>
    </row>
    <row r="20" spans="1:65" ht="15" customHeight="1">
      <c r="A20" s="1062"/>
      <c r="B20" s="1006" t="s">
        <v>2353</v>
      </c>
      <c r="C20" s="988" t="s">
        <v>2350</v>
      </c>
      <c r="D20" s="1003" t="s">
        <v>895</v>
      </c>
      <c r="E20" s="1003"/>
      <c r="F20" s="213"/>
      <c r="G20" s="213"/>
      <c r="H20" s="213"/>
      <c r="I20" s="213"/>
      <c r="J20" s="213"/>
      <c r="K20" s="213"/>
      <c r="L20" s="213"/>
      <c r="M20" s="213"/>
      <c r="N20" s="213"/>
      <c r="O20" s="213"/>
      <c r="P20" s="213"/>
      <c r="Q20" s="213"/>
      <c r="R20" s="213"/>
      <c r="S20" s="213"/>
      <c r="T20" s="213"/>
      <c r="U20" s="213"/>
      <c r="V20" s="213"/>
      <c r="W20" s="252"/>
      <c r="X20" s="213"/>
      <c r="Y20" s="213"/>
      <c r="AW20" s="7"/>
      <c r="AX20" s="1023"/>
      <c r="AY20" s="976"/>
      <c r="AZ20" s="978" t="s">
        <v>1945</v>
      </c>
      <c r="BA20" s="981" t="s">
        <v>2182</v>
      </c>
      <c r="BB20" s="996" t="s">
        <v>895</v>
      </c>
      <c r="BC20" s="996"/>
      <c r="BD20" s="389" t="s">
        <v>1937</v>
      </c>
      <c r="BE20" s="380"/>
      <c r="BF20" s="391">
        <v>20260</v>
      </c>
      <c r="BG20" s="391">
        <v>20260</v>
      </c>
      <c r="BH20" s="391">
        <v>20260</v>
      </c>
      <c r="BI20" s="391">
        <v>20260</v>
      </c>
      <c r="BJ20" s="391">
        <v>20260</v>
      </c>
      <c r="BK20" s="391">
        <v>20260</v>
      </c>
      <c r="BL20" s="391">
        <v>20260</v>
      </c>
      <c r="BM20" s="391">
        <v>20260</v>
      </c>
    </row>
    <row r="21" spans="1:65" ht="15" customHeight="1">
      <c r="A21" s="1062"/>
      <c r="B21" s="1007"/>
      <c r="C21" s="989"/>
      <c r="D21" s="1003" t="s">
        <v>896</v>
      </c>
      <c r="E21" s="1003"/>
      <c r="F21" s="156"/>
      <c r="G21" s="156"/>
      <c r="H21" s="156"/>
      <c r="I21" s="156"/>
      <c r="J21" s="156"/>
      <c r="K21" s="156"/>
      <c r="L21" s="156"/>
      <c r="M21" s="156"/>
      <c r="N21" s="156"/>
      <c r="O21" s="156"/>
      <c r="P21" s="156"/>
      <c r="Q21" s="156"/>
      <c r="R21" s="156"/>
      <c r="S21" s="156"/>
      <c r="T21" s="156"/>
      <c r="U21" s="156"/>
      <c r="V21" s="156"/>
      <c r="W21" s="157"/>
      <c r="X21" s="213"/>
      <c r="Y21" s="213"/>
      <c r="AW21" s="7"/>
      <c r="AX21" s="1023"/>
      <c r="AY21" s="976"/>
      <c r="AZ21" s="979"/>
      <c r="BA21" s="982"/>
      <c r="BB21" s="994" t="s">
        <v>1950</v>
      </c>
      <c r="BC21" s="994"/>
      <c r="BD21" s="383" t="s">
        <v>1938</v>
      </c>
      <c r="BE21" s="381"/>
      <c r="BF21" s="378">
        <v>1207.126511932004</v>
      </c>
      <c r="BG21" s="378">
        <v>1207.126511932004</v>
      </c>
      <c r="BH21" s="378">
        <v>1207.126511932004</v>
      </c>
      <c r="BI21" s="378">
        <v>1207.126511932004</v>
      </c>
      <c r="BJ21" s="378">
        <v>1207.126511932004</v>
      </c>
      <c r="BK21" s="378">
        <v>1207.126511932004</v>
      </c>
      <c r="BL21" s="378">
        <v>1207.126511932004</v>
      </c>
      <c r="BM21" s="378">
        <v>1207.126511932004</v>
      </c>
    </row>
    <row r="22" spans="1:65" ht="15" customHeight="1">
      <c r="A22" s="1062"/>
      <c r="B22" s="1007"/>
      <c r="C22" s="989"/>
      <c r="D22" s="1003" t="s">
        <v>897</v>
      </c>
      <c r="E22" s="1003"/>
      <c r="F22" s="156"/>
      <c r="G22" s="156"/>
      <c r="H22" s="156"/>
      <c r="I22" s="156"/>
      <c r="J22" s="156"/>
      <c r="K22" s="156"/>
      <c r="L22" s="156"/>
      <c r="M22" s="156"/>
      <c r="N22" s="156"/>
      <c r="O22" s="156"/>
      <c r="P22" s="156"/>
      <c r="Q22" s="156"/>
      <c r="R22" s="156"/>
      <c r="S22" s="156"/>
      <c r="T22" s="156"/>
      <c r="U22" s="156"/>
      <c r="V22" s="156"/>
      <c r="W22" s="157"/>
      <c r="X22" s="213"/>
      <c r="Y22" s="213"/>
      <c r="AW22" s="7"/>
      <c r="AX22" s="1023"/>
      <c r="AY22" s="976"/>
      <c r="AZ22" s="979"/>
      <c r="BA22" s="982"/>
      <c r="BB22" s="994" t="s">
        <v>1951</v>
      </c>
      <c r="BC22" s="994"/>
      <c r="BD22" s="383" t="s">
        <v>1939</v>
      </c>
      <c r="BE22" s="381"/>
      <c r="BF22" s="339">
        <v>0</v>
      </c>
      <c r="BG22" s="339">
        <v>0</v>
      </c>
      <c r="BH22" s="339">
        <v>0</v>
      </c>
      <c r="BI22" s="339">
        <v>0</v>
      </c>
      <c r="BJ22" s="339">
        <v>0</v>
      </c>
      <c r="BK22" s="339">
        <v>0</v>
      </c>
      <c r="BL22" s="339">
        <v>0</v>
      </c>
      <c r="BM22" s="339">
        <v>0</v>
      </c>
    </row>
    <row r="23" spans="1:65" ht="15" customHeight="1">
      <c r="A23" s="1062"/>
      <c r="B23" s="1007"/>
      <c r="C23" s="990"/>
      <c r="D23" s="1004" t="s">
        <v>898</v>
      </c>
      <c r="E23" s="1004"/>
      <c r="F23" s="257"/>
      <c r="G23" s="257"/>
      <c r="H23" s="257"/>
      <c r="I23" s="257"/>
      <c r="J23" s="257"/>
      <c r="K23" s="257"/>
      <c r="L23" s="257"/>
      <c r="M23" s="249"/>
      <c r="N23" s="251"/>
      <c r="O23" s="257"/>
      <c r="P23" s="254">
        <v>40</v>
      </c>
      <c r="Q23" s="254">
        <v>40</v>
      </c>
      <c r="R23" s="254">
        <v>40</v>
      </c>
      <c r="S23" s="254">
        <v>40</v>
      </c>
      <c r="T23" s="254">
        <v>40</v>
      </c>
      <c r="U23" s="254">
        <v>40</v>
      </c>
      <c r="V23" s="254">
        <v>40</v>
      </c>
      <c r="W23" s="262">
        <v>40</v>
      </c>
      <c r="X23" s="213"/>
      <c r="Y23" s="253" t="s">
        <v>903</v>
      </c>
      <c r="AW23" s="7"/>
      <c r="AX23" s="1023"/>
      <c r="AY23" s="976"/>
      <c r="AZ23" s="979"/>
      <c r="BA23" s="983"/>
      <c r="BB23" s="1031" t="s">
        <v>1952</v>
      </c>
      <c r="BC23" s="1031"/>
      <c r="BD23" s="392" t="s">
        <v>411</v>
      </c>
      <c r="BE23" s="382"/>
      <c r="BF23" s="424">
        <v>15</v>
      </c>
      <c r="BG23" s="424">
        <v>15</v>
      </c>
      <c r="BH23" s="424">
        <v>15</v>
      </c>
      <c r="BI23" s="424">
        <v>15</v>
      </c>
      <c r="BJ23" s="424">
        <v>15</v>
      </c>
      <c r="BK23" s="424">
        <v>15</v>
      </c>
      <c r="BL23" s="424">
        <v>15</v>
      </c>
      <c r="BM23" s="424">
        <v>15</v>
      </c>
    </row>
    <row r="24" spans="1:65" ht="15" customHeight="1">
      <c r="A24" s="1062"/>
      <c r="B24" s="1007"/>
      <c r="C24" s="989" t="s">
        <v>708</v>
      </c>
      <c r="D24" s="1032" t="s">
        <v>904</v>
      </c>
      <c r="E24" s="1032"/>
      <c r="F24" s="253" t="s">
        <v>2273</v>
      </c>
      <c r="G24" s="213"/>
      <c r="H24" s="213"/>
      <c r="I24" s="213"/>
      <c r="J24" s="1035" t="s">
        <v>909</v>
      </c>
      <c r="K24" s="1035"/>
      <c r="L24" s="1035"/>
      <c r="M24" s="1035"/>
      <c r="N24" s="228">
        <v>0.13</v>
      </c>
      <c r="O24" s="227"/>
      <c r="P24" s="428">
        <v>0.1225</v>
      </c>
      <c r="Q24" s="428">
        <v>0.11499999999999999</v>
      </c>
      <c r="R24" s="428">
        <v>0.10749999999999998</v>
      </c>
      <c r="S24" s="428">
        <v>9.9999999999999978E-2</v>
      </c>
      <c r="T24" s="428">
        <v>9.2499999999999971E-2</v>
      </c>
      <c r="U24" s="428">
        <v>8.4999999999999964E-2</v>
      </c>
      <c r="V24" s="428">
        <v>7.7499999999999958E-2</v>
      </c>
      <c r="W24" s="871">
        <v>7.0000000000000007E-2</v>
      </c>
      <c r="X24" s="266" t="s">
        <v>2273</v>
      </c>
      <c r="Y24" s="266" t="s">
        <v>910</v>
      </c>
      <c r="Z24" s="59"/>
      <c r="AA24" s="59"/>
      <c r="AB24" s="59"/>
      <c r="AW24" s="7"/>
      <c r="AX24" s="1023"/>
      <c r="AY24" s="976"/>
      <c r="AZ24" s="979"/>
      <c r="BA24" s="1045" t="s">
        <v>1942</v>
      </c>
      <c r="BB24" s="1045" t="s">
        <v>1895</v>
      </c>
      <c r="BC24" s="1045"/>
      <c r="BD24" s="360" t="s">
        <v>1896</v>
      </c>
      <c r="BE24" s="348"/>
      <c r="BF24" s="336">
        <v>9</v>
      </c>
      <c r="BG24" s="336">
        <v>8.6</v>
      </c>
      <c r="BH24" s="336">
        <v>7.9</v>
      </c>
      <c r="BI24" s="336">
        <v>7.1</v>
      </c>
      <c r="BJ24" s="336">
        <v>6.5</v>
      </c>
      <c r="BK24" s="336">
        <v>6</v>
      </c>
      <c r="BL24" s="336">
        <v>5.0999999999999996</v>
      </c>
      <c r="BM24" s="336">
        <v>4.2</v>
      </c>
    </row>
    <row r="25" spans="1:65" ht="17.25" customHeight="1">
      <c r="A25" s="1062"/>
      <c r="B25" s="1007"/>
      <c r="C25" s="989"/>
      <c r="D25" s="1009" t="s">
        <v>904</v>
      </c>
      <c r="E25" s="1009"/>
      <c r="F25" s="253" t="s">
        <v>1918</v>
      </c>
      <c r="G25" s="213"/>
      <c r="H25" s="213"/>
      <c r="I25" s="213"/>
      <c r="J25" s="1035"/>
      <c r="K25" s="1035"/>
      <c r="L25" s="1035"/>
      <c r="M25" s="1035"/>
      <c r="N25" s="6"/>
      <c r="O25" s="6"/>
      <c r="P25" s="535">
        <v>3.4027777777777775E-2</v>
      </c>
      <c r="Q25" s="535">
        <v>3.1944444444444442E-2</v>
      </c>
      <c r="R25" s="535">
        <v>2.9861111111111106E-2</v>
      </c>
      <c r="S25" s="535">
        <v>2.7777777777777769E-2</v>
      </c>
      <c r="T25" s="535">
        <v>2.5694444444444436E-2</v>
      </c>
      <c r="U25" s="535">
        <v>2.36111111111111E-2</v>
      </c>
      <c r="V25" s="535">
        <v>2.1527777777777767E-2</v>
      </c>
      <c r="W25" s="535">
        <v>1.9444444444444445E-2</v>
      </c>
      <c r="X25" s="266" t="s">
        <v>1918</v>
      </c>
      <c r="Y25" s="59"/>
      <c r="Z25" s="59"/>
      <c r="AA25" s="59"/>
      <c r="AB25" s="59"/>
      <c r="AX25" s="1023"/>
      <c r="AY25" s="976"/>
      <c r="AZ25" s="979"/>
      <c r="BA25" s="1045"/>
      <c r="BB25" s="995" t="s">
        <v>1895</v>
      </c>
      <c r="BC25" s="995"/>
      <c r="BD25" s="360" t="s">
        <v>1912</v>
      </c>
      <c r="BE25" s="348"/>
      <c r="BF25" s="893">
        <v>2.8125</v>
      </c>
      <c r="BG25" s="893">
        <v>2.6874999999999996</v>
      </c>
      <c r="BH25" s="893">
        <v>2.46875</v>
      </c>
      <c r="BI25" s="893">
        <v>2.2187499999999996</v>
      </c>
      <c r="BJ25" s="893">
        <v>2.03125</v>
      </c>
      <c r="BK25" s="893">
        <v>1.875</v>
      </c>
      <c r="BL25" s="893">
        <v>1.5937499999999998</v>
      </c>
      <c r="BM25" s="893">
        <v>1.3125</v>
      </c>
    </row>
    <row r="26" spans="1:65" ht="15" customHeight="1">
      <c r="A26" s="1062"/>
      <c r="B26" s="1008"/>
      <c r="C26" s="990"/>
      <c r="D26" s="1005" t="s">
        <v>2346</v>
      </c>
      <c r="E26" s="1005"/>
      <c r="F26" s="254"/>
      <c r="G26" s="254">
        <v>0.05</v>
      </c>
      <c r="H26" s="254">
        <v>0.05</v>
      </c>
      <c r="I26" s="254">
        <v>0.05</v>
      </c>
      <c r="J26" s="254">
        <v>0.04</v>
      </c>
      <c r="K26" s="254">
        <v>0.04</v>
      </c>
      <c r="L26" s="254">
        <v>0.04</v>
      </c>
      <c r="M26" s="254">
        <v>0.04</v>
      </c>
      <c r="N26" s="254">
        <v>0.04</v>
      </c>
      <c r="O26" s="254"/>
      <c r="P26" s="254">
        <v>0.04</v>
      </c>
      <c r="Q26" s="254">
        <v>0.04</v>
      </c>
      <c r="R26" s="254">
        <v>0.03</v>
      </c>
      <c r="S26" s="254">
        <v>0.03</v>
      </c>
      <c r="T26" s="254">
        <v>0.03</v>
      </c>
      <c r="U26" s="254">
        <v>0.03</v>
      </c>
      <c r="V26" s="254">
        <v>0.03</v>
      </c>
      <c r="W26" s="262">
        <v>0.02</v>
      </c>
      <c r="X26" s="254"/>
      <c r="Y26" s="254" t="s">
        <v>906</v>
      </c>
      <c r="Z26" s="249"/>
      <c r="AA26" s="249"/>
      <c r="AB26" s="249"/>
      <c r="AC26" s="249"/>
      <c r="AD26" s="249"/>
      <c r="AE26" s="249"/>
      <c r="AF26" s="249"/>
      <c r="AG26" s="249"/>
      <c r="AH26" s="249"/>
      <c r="AI26" s="249"/>
      <c r="AJ26" s="249"/>
      <c r="AK26" s="249"/>
      <c r="AL26" s="249"/>
      <c r="AM26" s="249"/>
      <c r="AN26" s="249"/>
      <c r="AO26" s="249"/>
      <c r="AP26" s="249"/>
      <c r="AQ26" s="249"/>
      <c r="AR26" s="249"/>
      <c r="AS26" s="249"/>
      <c r="AT26" s="249"/>
      <c r="AU26" s="249"/>
      <c r="AV26" s="249"/>
      <c r="AW26" s="249"/>
      <c r="AX26" s="1023"/>
      <c r="AY26" s="976"/>
      <c r="AZ26" s="979"/>
      <c r="BA26" s="1045"/>
      <c r="BB26" s="995" t="s">
        <v>1895</v>
      </c>
      <c r="BC26" s="995"/>
      <c r="BD26" s="360" t="s">
        <v>1913</v>
      </c>
      <c r="BE26" s="348"/>
      <c r="BF26" s="893">
        <v>0.7818750000000001</v>
      </c>
      <c r="BG26" s="893">
        <v>0.74712499999999993</v>
      </c>
      <c r="BH26" s="893">
        <v>0.6863125000000001</v>
      </c>
      <c r="BI26" s="893">
        <v>0.61681249999999999</v>
      </c>
      <c r="BJ26" s="893">
        <v>0.56468750000000001</v>
      </c>
      <c r="BK26" s="893">
        <v>0.52124999999999999</v>
      </c>
      <c r="BL26" s="893">
        <v>0.44306249999999997</v>
      </c>
      <c r="BM26" s="893">
        <v>0.36487500000000006</v>
      </c>
    </row>
    <row r="27" spans="1:65" ht="15" customHeight="1">
      <c r="A27" s="1062"/>
      <c r="B27" s="1006" t="s">
        <v>2354</v>
      </c>
      <c r="C27" s="988" t="s">
        <v>2350</v>
      </c>
      <c r="D27" s="1003" t="s">
        <v>895</v>
      </c>
      <c r="E27" s="1003"/>
      <c r="F27" s="259"/>
      <c r="G27" s="259"/>
      <c r="H27" s="259"/>
      <c r="I27" s="259"/>
      <c r="J27" s="259"/>
      <c r="K27" s="259"/>
      <c r="L27" s="259"/>
      <c r="M27" s="259"/>
      <c r="N27" s="259"/>
      <c r="O27" s="259"/>
      <c r="P27" s="259"/>
      <c r="Q27" s="259"/>
      <c r="R27" s="259"/>
      <c r="S27" s="259"/>
      <c r="T27" s="259"/>
      <c r="U27" s="259"/>
      <c r="V27" s="259"/>
      <c r="W27" s="260"/>
      <c r="X27" s="259"/>
      <c r="Y27" s="259"/>
      <c r="AX27" s="1023"/>
      <c r="AY27" s="976"/>
      <c r="AZ27" s="979"/>
      <c r="BA27" s="1045"/>
      <c r="BB27" s="995" t="s">
        <v>1941</v>
      </c>
      <c r="BC27" s="995"/>
      <c r="BD27" s="360" t="s">
        <v>925</v>
      </c>
      <c r="BE27" s="348"/>
      <c r="BF27" s="337">
        <v>1.6127595492382281</v>
      </c>
      <c r="BG27" s="337">
        <v>1.6397832263585066</v>
      </c>
      <c r="BH27" s="337">
        <v>1.6598185388349942</v>
      </c>
      <c r="BI27" s="337">
        <v>1.6745439393477228</v>
      </c>
      <c r="BJ27" s="337">
        <v>1.6805582985148348</v>
      </c>
      <c r="BK27" s="337">
        <v>1.6906851718420843</v>
      </c>
      <c r="BL27" s="337">
        <v>1.704379009794047</v>
      </c>
      <c r="BM27" s="337">
        <v>1.7266084727000275</v>
      </c>
    </row>
    <row r="28" spans="1:65" ht="15" customHeight="1">
      <c r="A28" s="1062"/>
      <c r="B28" s="1007"/>
      <c r="C28" s="989"/>
      <c r="D28" s="1003" t="s">
        <v>896</v>
      </c>
      <c r="E28" s="1003"/>
      <c r="F28" s="213"/>
      <c r="G28" s="213"/>
      <c r="H28" s="213"/>
      <c r="I28" s="213"/>
      <c r="J28" s="213"/>
      <c r="K28" s="213"/>
      <c r="L28" s="213"/>
      <c r="M28" s="213"/>
      <c r="N28" s="213"/>
      <c r="O28" s="213"/>
      <c r="P28" s="213"/>
      <c r="Q28" s="213"/>
      <c r="R28" s="213"/>
      <c r="S28" s="213"/>
      <c r="T28" s="213"/>
      <c r="U28" s="213"/>
      <c r="V28" s="213"/>
      <c r="W28" s="252"/>
      <c r="X28" s="213"/>
      <c r="Y28" s="213"/>
      <c r="AX28" s="1023"/>
      <c r="AY28" s="976"/>
      <c r="AZ28" s="980"/>
      <c r="BA28" s="983"/>
      <c r="BB28" s="985" t="s">
        <v>1894</v>
      </c>
      <c r="BC28" s="985"/>
      <c r="BD28" s="363" t="s">
        <v>1914</v>
      </c>
      <c r="BE28" s="351"/>
      <c r="BF28" s="338">
        <v>0.48480568623469722</v>
      </c>
      <c r="BG28" s="338">
        <v>0.45562424837040966</v>
      </c>
      <c r="BH28" s="338">
        <v>0.41348646490098506</v>
      </c>
      <c r="BI28" s="338">
        <v>0.36834656022239942</v>
      </c>
      <c r="BJ28" s="338">
        <v>0.33601184826437325</v>
      </c>
      <c r="BK28" s="338">
        <v>0.30830695665951369</v>
      </c>
      <c r="BL28" s="338">
        <v>0.2599553840161048</v>
      </c>
      <c r="BM28" s="338">
        <v>0.21132468985827318</v>
      </c>
    </row>
    <row r="29" spans="1:65" ht="16.5" customHeight="1">
      <c r="A29" s="1062"/>
      <c r="B29" s="1007"/>
      <c r="C29" s="989"/>
      <c r="D29" s="1003" t="s">
        <v>897</v>
      </c>
      <c r="E29" s="1003"/>
      <c r="F29" s="258"/>
      <c r="G29" s="258"/>
      <c r="H29" s="258"/>
      <c r="I29" s="258"/>
      <c r="J29" s="258"/>
      <c r="K29" s="258"/>
      <c r="L29" s="258"/>
      <c r="N29" s="6"/>
      <c r="O29" s="258"/>
      <c r="P29" s="270"/>
      <c r="Q29" s="270"/>
      <c r="R29" s="270"/>
      <c r="S29" s="270"/>
      <c r="T29" s="270"/>
      <c r="U29" s="270"/>
      <c r="V29" s="270"/>
      <c r="W29" s="271"/>
      <c r="X29" s="213"/>
      <c r="Y29" s="213"/>
      <c r="AX29" s="1023"/>
      <c r="AY29" s="976"/>
      <c r="AZ29" s="978" t="s">
        <v>1948</v>
      </c>
      <c r="BA29" s="981" t="s">
        <v>2182</v>
      </c>
      <c r="BB29" s="996" t="s">
        <v>895</v>
      </c>
      <c r="BC29" s="996"/>
      <c r="BD29" s="389" t="s">
        <v>1937</v>
      </c>
      <c r="BE29" s="380"/>
      <c r="BF29" s="391">
        <v>25465.614021772071</v>
      </c>
      <c r="BG29" s="391">
        <v>23873.594972902822</v>
      </c>
      <c r="BH29" s="391">
        <v>22592.615060407072</v>
      </c>
      <c r="BI29" s="391">
        <v>21678.773046505743</v>
      </c>
      <c r="BJ29" s="391">
        <v>21509.775830496154</v>
      </c>
      <c r="BK29" s="391">
        <v>21296.266220920625</v>
      </c>
      <c r="BL29" s="391">
        <v>21153.272791396448</v>
      </c>
      <c r="BM29" s="391">
        <v>20973.900333645524</v>
      </c>
    </row>
    <row r="30" spans="1:65" ht="15" customHeight="1">
      <c r="A30" s="1062"/>
      <c r="B30" s="1007"/>
      <c r="C30" s="990"/>
      <c r="D30" s="1004" t="s">
        <v>898</v>
      </c>
      <c r="E30" s="1004"/>
      <c r="F30" s="254"/>
      <c r="G30" s="254"/>
      <c r="H30" s="254"/>
      <c r="I30" s="254"/>
      <c r="J30" s="254"/>
      <c r="K30" s="254"/>
      <c r="L30" s="254"/>
      <c r="M30" s="254"/>
      <c r="N30" s="254"/>
      <c r="O30" s="254"/>
      <c r="P30" s="254">
        <v>40</v>
      </c>
      <c r="Q30" s="254">
        <v>40</v>
      </c>
      <c r="R30" s="254">
        <v>40</v>
      </c>
      <c r="S30" s="254">
        <v>40</v>
      </c>
      <c r="T30" s="254">
        <v>40</v>
      </c>
      <c r="U30" s="254">
        <v>40</v>
      </c>
      <c r="V30" s="254">
        <v>40</v>
      </c>
      <c r="W30" s="262">
        <v>40</v>
      </c>
      <c r="X30" s="213"/>
      <c r="Y30" s="253" t="s">
        <v>903</v>
      </c>
      <c r="AX30" s="1023"/>
      <c r="AY30" s="976"/>
      <c r="AZ30" s="979"/>
      <c r="BA30" s="982"/>
      <c r="BB30" s="994" t="s">
        <v>1950</v>
      </c>
      <c r="BC30" s="994"/>
      <c r="BD30" s="383" t="s">
        <v>1938</v>
      </c>
      <c r="BE30" s="381"/>
      <c r="BF30" s="377">
        <v>1317.9960771493952</v>
      </c>
      <c r="BG30" s="377">
        <v>1317.9960771493952</v>
      </c>
      <c r="BH30" s="377">
        <v>1317.9960771493952</v>
      </c>
      <c r="BI30" s="377">
        <v>1317.9960771493952</v>
      </c>
      <c r="BJ30" s="377">
        <v>1317.9960771493952</v>
      </c>
      <c r="BK30" s="377">
        <v>1317.9960771493952</v>
      </c>
      <c r="BL30" s="377">
        <v>1317.9960771493952</v>
      </c>
      <c r="BM30" s="377">
        <v>1317.9960771493952</v>
      </c>
    </row>
    <row r="31" spans="1:65" ht="15" customHeight="1">
      <c r="A31" s="1062"/>
      <c r="B31" s="1007"/>
      <c r="C31" s="989" t="s">
        <v>708</v>
      </c>
      <c r="D31" s="1032" t="s">
        <v>904</v>
      </c>
      <c r="E31" s="1032"/>
      <c r="F31" s="253" t="s">
        <v>2267</v>
      </c>
      <c r="G31" s="213"/>
      <c r="H31" s="213"/>
      <c r="I31" s="213"/>
      <c r="J31" s="1035" t="s">
        <v>911</v>
      </c>
      <c r="K31" s="1035"/>
      <c r="L31" s="1035"/>
      <c r="M31" s="1035"/>
      <c r="N31" s="228">
        <v>0.24</v>
      </c>
      <c r="O31" s="227"/>
      <c r="P31" s="428">
        <v>0.23249999999999998</v>
      </c>
      <c r="Q31" s="428">
        <v>0.22499999999999998</v>
      </c>
      <c r="R31" s="428">
        <v>0.21749999999999997</v>
      </c>
      <c r="S31" s="428">
        <v>0.20999999999999996</v>
      </c>
      <c r="T31" s="428">
        <v>0.20249999999999996</v>
      </c>
      <c r="U31" s="428">
        <v>0.19499999999999995</v>
      </c>
      <c r="V31" s="428">
        <v>0.18749999999999994</v>
      </c>
      <c r="W31" s="429">
        <v>0.18</v>
      </c>
      <c r="X31" s="266" t="s">
        <v>2268</v>
      </c>
      <c r="Y31" s="266" t="s">
        <v>910</v>
      </c>
      <c r="Z31" s="59"/>
      <c r="AA31" s="59"/>
      <c r="AB31" s="59"/>
      <c r="AG31" s="428">
        <v>0.33962264150943394</v>
      </c>
      <c r="AX31" s="1023"/>
      <c r="AY31" s="976"/>
      <c r="AZ31" s="979"/>
      <c r="BA31" s="982"/>
      <c r="BB31" s="994" t="s">
        <v>2177</v>
      </c>
      <c r="BC31" s="994"/>
      <c r="BD31" s="438" t="s">
        <v>2120</v>
      </c>
      <c r="BE31" s="381"/>
      <c r="BF31" s="376">
        <v>10</v>
      </c>
      <c r="BG31" s="376">
        <v>10</v>
      </c>
      <c r="BH31" s="376">
        <v>10</v>
      </c>
      <c r="BI31" s="376">
        <v>10</v>
      </c>
      <c r="BJ31" s="376">
        <v>10</v>
      </c>
      <c r="BK31" s="376">
        <v>10</v>
      </c>
      <c r="BL31" s="376">
        <v>10</v>
      </c>
      <c r="BM31" s="376">
        <v>10</v>
      </c>
    </row>
    <row r="32" spans="1:65" ht="15" customHeight="1">
      <c r="A32" s="1062"/>
      <c r="B32" s="1007"/>
      <c r="C32" s="989"/>
      <c r="D32" s="1009" t="s">
        <v>904</v>
      </c>
      <c r="E32" s="1009"/>
      <c r="F32" s="253" t="s">
        <v>1914</v>
      </c>
      <c r="G32" s="213"/>
      <c r="H32" s="213"/>
      <c r="I32" s="213"/>
      <c r="J32" s="1035"/>
      <c r="K32" s="1035"/>
      <c r="L32" s="1035"/>
      <c r="M32" s="1035"/>
      <c r="N32" s="6"/>
      <c r="O32" s="6"/>
      <c r="P32" s="535">
        <v>6.4583333333333326E-2</v>
      </c>
      <c r="Q32" s="535">
        <v>6.2499999999999993E-2</v>
      </c>
      <c r="R32" s="535">
        <v>6.041666666666666E-2</v>
      </c>
      <c r="S32" s="535">
        <v>5.833333333333332E-2</v>
      </c>
      <c r="T32" s="535">
        <v>5.6249999999999988E-2</v>
      </c>
      <c r="U32" s="535">
        <v>5.4166666666666655E-2</v>
      </c>
      <c r="V32" s="535">
        <v>5.2083333333333315E-2</v>
      </c>
      <c r="W32" s="535">
        <v>4.9999999999999996E-2</v>
      </c>
      <c r="X32" s="266" t="s">
        <v>1924</v>
      </c>
      <c r="Y32" s="59"/>
      <c r="Z32" s="59"/>
      <c r="AA32" s="59"/>
      <c r="AB32" s="59"/>
      <c r="AX32" s="1023"/>
      <c r="AY32" s="976"/>
      <c r="AZ32" s="979"/>
      <c r="BA32" s="983"/>
      <c r="BB32" s="1031" t="s">
        <v>2183</v>
      </c>
      <c r="BC32" s="1031"/>
      <c r="BD32" s="392" t="s">
        <v>411</v>
      </c>
      <c r="BE32" s="382"/>
      <c r="BF32" s="424">
        <v>15</v>
      </c>
      <c r="BG32" s="424">
        <v>15</v>
      </c>
      <c r="BH32" s="424">
        <v>15</v>
      </c>
      <c r="BI32" s="424">
        <v>15</v>
      </c>
      <c r="BJ32" s="424">
        <v>15</v>
      </c>
      <c r="BK32" s="424">
        <v>15</v>
      </c>
      <c r="BL32" s="424">
        <v>15</v>
      </c>
      <c r="BM32" s="424">
        <v>15</v>
      </c>
    </row>
    <row r="33" spans="1:65" ht="15" customHeight="1">
      <c r="A33" s="1063"/>
      <c r="B33" s="1008"/>
      <c r="C33" s="990"/>
      <c r="D33" s="1005" t="s">
        <v>2346</v>
      </c>
      <c r="E33" s="1005"/>
      <c r="F33" s="254"/>
      <c r="G33" s="254">
        <v>0.1</v>
      </c>
      <c r="H33" s="254">
        <v>0.1</v>
      </c>
      <c r="I33" s="254">
        <v>0.1</v>
      </c>
      <c r="J33" s="254">
        <v>0.1</v>
      </c>
      <c r="K33" s="254">
        <v>0.1</v>
      </c>
      <c r="L33" s="254">
        <v>0.1</v>
      </c>
      <c r="M33" s="254">
        <v>0.1</v>
      </c>
      <c r="N33" s="254">
        <v>0.1</v>
      </c>
      <c r="O33" s="254"/>
      <c r="P33" s="254">
        <v>0.1</v>
      </c>
      <c r="Q33" s="254">
        <v>0.09</v>
      </c>
      <c r="R33" s="254">
        <v>0.09</v>
      </c>
      <c r="S33" s="254">
        <v>0.08</v>
      </c>
      <c r="T33" s="254">
        <v>0.08</v>
      </c>
      <c r="U33" s="254">
        <v>7.0000000000000007E-2</v>
      </c>
      <c r="V33" s="254">
        <v>0.06</v>
      </c>
      <c r="W33" s="262">
        <v>0.06</v>
      </c>
      <c r="X33" s="254"/>
      <c r="Y33" s="254" t="s">
        <v>912</v>
      </c>
      <c r="Z33" s="249"/>
      <c r="AA33" s="249"/>
      <c r="AB33" s="249"/>
      <c r="AC33" s="249"/>
      <c r="AD33" s="249"/>
      <c r="AE33" s="249"/>
      <c r="AF33" s="249"/>
      <c r="AG33" s="249"/>
      <c r="AH33" s="249"/>
      <c r="AI33" s="249"/>
      <c r="AJ33" s="249"/>
      <c r="AK33" s="249"/>
      <c r="AL33" s="249"/>
      <c r="AM33" s="249"/>
      <c r="AN33" s="249"/>
      <c r="AO33" s="249"/>
      <c r="AP33" s="249"/>
      <c r="AQ33" s="249"/>
      <c r="AR33" s="249"/>
      <c r="AS33" s="249"/>
      <c r="AT33" s="249"/>
      <c r="AU33" s="249"/>
      <c r="AV33" s="249"/>
      <c r="AW33" s="249"/>
      <c r="AX33" s="1023"/>
      <c r="AY33" s="976"/>
      <c r="AZ33" s="979"/>
      <c r="BA33" s="981" t="s">
        <v>1942</v>
      </c>
      <c r="BB33" s="995" t="s">
        <v>1936</v>
      </c>
      <c r="BC33" s="995"/>
      <c r="BD33" s="360" t="s">
        <v>2178</v>
      </c>
      <c r="BF33" s="893">
        <v>0.7</v>
      </c>
      <c r="BG33" s="893">
        <v>0.75</v>
      </c>
      <c r="BH33" s="893">
        <v>0.78</v>
      </c>
      <c r="BI33" s="893">
        <v>0.78</v>
      </c>
      <c r="BJ33" s="893">
        <v>0.78</v>
      </c>
      <c r="BK33" s="893">
        <v>0.78</v>
      </c>
      <c r="BL33" s="893">
        <v>0.78</v>
      </c>
      <c r="BM33" s="893">
        <v>0.78</v>
      </c>
    </row>
    <row r="34" spans="1:65" ht="16.5" customHeight="1">
      <c r="A34" s="1000" t="s">
        <v>2801</v>
      </c>
      <c r="B34" s="1006" t="s">
        <v>1855</v>
      </c>
      <c r="C34" s="988" t="s">
        <v>2350</v>
      </c>
      <c r="D34" s="1003" t="s">
        <v>895</v>
      </c>
      <c r="E34" s="1003"/>
      <c r="F34" s="259"/>
      <c r="G34" s="259"/>
      <c r="H34" s="259"/>
      <c r="I34" s="259"/>
      <c r="J34" s="259"/>
      <c r="K34" s="259"/>
      <c r="L34" s="259"/>
      <c r="M34" s="259"/>
      <c r="N34" s="259"/>
      <c r="O34" s="259"/>
      <c r="P34" s="259"/>
      <c r="Q34" s="259"/>
      <c r="R34" s="259"/>
      <c r="S34" s="259"/>
      <c r="T34" s="259"/>
      <c r="U34" s="259"/>
      <c r="V34" s="259"/>
      <c r="W34" s="260"/>
      <c r="X34" s="259"/>
      <c r="Y34" s="259"/>
      <c r="AX34" s="1023"/>
      <c r="AY34" s="976"/>
      <c r="AZ34" s="979"/>
      <c r="BA34" s="982"/>
      <c r="BB34" s="995" t="s">
        <v>1941</v>
      </c>
      <c r="BC34" s="995"/>
      <c r="BD34" s="318" t="s">
        <v>925</v>
      </c>
      <c r="BF34" s="339">
        <v>1.6127595492382281</v>
      </c>
      <c r="BG34" s="339">
        <v>1.6397832263585066</v>
      </c>
      <c r="BH34" s="339">
        <v>1.6598185388349942</v>
      </c>
      <c r="BI34" s="339">
        <v>1.6745439393477228</v>
      </c>
      <c r="BJ34" s="339">
        <v>1.6805582985148348</v>
      </c>
      <c r="BK34" s="339">
        <v>1.6906851718420843</v>
      </c>
      <c r="BL34" s="339">
        <v>1.704379009794047</v>
      </c>
      <c r="BM34" s="339">
        <v>1.7266084727000275</v>
      </c>
    </row>
    <row r="35" spans="1:65" ht="15" customHeight="1">
      <c r="A35" s="1001"/>
      <c r="B35" s="1007"/>
      <c r="C35" s="989"/>
      <c r="D35" s="1003" t="s">
        <v>896</v>
      </c>
      <c r="E35" s="1003"/>
      <c r="F35" s="213"/>
      <c r="G35" s="213"/>
      <c r="H35" s="213"/>
      <c r="I35" s="213"/>
      <c r="J35" s="213"/>
      <c r="K35" s="213"/>
      <c r="L35" s="213"/>
      <c r="M35" s="213"/>
      <c r="N35" s="213"/>
      <c r="O35" s="213"/>
      <c r="P35" s="213"/>
      <c r="Q35" s="213"/>
      <c r="R35" s="213"/>
      <c r="S35" s="213"/>
      <c r="T35" s="213"/>
      <c r="U35" s="213"/>
      <c r="V35" s="213"/>
      <c r="W35" s="252"/>
      <c r="X35" s="213"/>
      <c r="Y35" s="213"/>
      <c r="AX35" s="1023"/>
      <c r="AY35" s="976"/>
      <c r="AZ35" s="979"/>
      <c r="BA35" s="982"/>
      <c r="BB35" s="984" t="s">
        <v>1895</v>
      </c>
      <c r="BC35" s="984"/>
      <c r="BD35" s="318" t="s">
        <v>1926</v>
      </c>
      <c r="BE35" s="290"/>
      <c r="BF35" s="340">
        <v>0.22462663462207638</v>
      </c>
      <c r="BG35" s="340">
        <v>0.18940194045630401</v>
      </c>
      <c r="BH35" s="340">
        <v>0.16036994031096433</v>
      </c>
      <c r="BI35" s="340">
        <v>0.14173560598980214</v>
      </c>
      <c r="BJ35" s="340">
        <v>0.13037259712657681</v>
      </c>
      <c r="BK35" s="340">
        <v>0.11993140614055084</v>
      </c>
      <c r="BL35" s="340">
        <v>0.104899643197087</v>
      </c>
      <c r="BM35" s="340">
        <v>8.966204698272448E-2</v>
      </c>
    </row>
    <row r="36" spans="1:65" ht="15" customHeight="1">
      <c r="A36" s="1001"/>
      <c r="B36" s="1007"/>
      <c r="C36" s="989"/>
      <c r="D36" s="1003" t="s">
        <v>897</v>
      </c>
      <c r="E36" s="1003"/>
      <c r="F36" s="227"/>
      <c r="G36" s="227"/>
      <c r="H36" s="227"/>
      <c r="I36" s="227"/>
      <c r="J36" s="227"/>
      <c r="K36" s="227"/>
      <c r="L36" s="227"/>
      <c r="O36" s="227"/>
      <c r="P36" s="227"/>
      <c r="Q36" s="227"/>
      <c r="R36" s="227"/>
      <c r="S36" s="227"/>
      <c r="T36" s="227"/>
      <c r="U36" s="227"/>
      <c r="V36" s="227"/>
      <c r="W36" s="228"/>
      <c r="X36" s="213"/>
      <c r="Y36" s="213"/>
      <c r="AX36" s="1023"/>
      <c r="AY36" s="976"/>
      <c r="AZ36" s="979"/>
      <c r="BA36" s="982"/>
      <c r="BB36" s="984" t="s">
        <v>1946</v>
      </c>
      <c r="BC36" s="984"/>
      <c r="BD36" s="318" t="s">
        <v>1907</v>
      </c>
      <c r="BE36" s="352"/>
      <c r="BF36" s="340">
        <v>7.9184928751667202E-2</v>
      </c>
      <c r="BG36" s="340">
        <v>7.5495878363701599E-2</v>
      </c>
      <c r="BH36" s="340">
        <v>6.9402918032747618E-2</v>
      </c>
      <c r="BI36" s="340">
        <v>6.0699362740874278E-2</v>
      </c>
      <c r="BJ36" s="340">
        <v>5.6449990508414712E-2</v>
      </c>
      <c r="BK36" s="340">
        <v>5.2103875675457829E-2</v>
      </c>
      <c r="BL36" s="340">
        <v>4.7709458713543942E-2</v>
      </c>
      <c r="BM36" s="340">
        <v>4.3170615213904376E-2</v>
      </c>
    </row>
    <row r="37" spans="1:65" ht="15" customHeight="1">
      <c r="A37" s="1001"/>
      <c r="B37" s="1007"/>
      <c r="C37" s="990"/>
      <c r="D37" s="1004" t="s">
        <v>898</v>
      </c>
      <c r="E37" s="1004"/>
      <c r="F37" s="254"/>
      <c r="G37" s="254"/>
      <c r="H37" s="254"/>
      <c r="I37" s="254"/>
      <c r="J37" s="254"/>
      <c r="K37" s="254"/>
      <c r="L37" s="254"/>
      <c r="M37" s="254"/>
      <c r="N37" s="254"/>
      <c r="O37" s="254"/>
      <c r="P37" s="254">
        <v>30</v>
      </c>
      <c r="Q37" s="254">
        <v>30</v>
      </c>
      <c r="R37" s="254">
        <v>30</v>
      </c>
      <c r="S37" s="254">
        <v>30</v>
      </c>
      <c r="T37" s="254">
        <v>30</v>
      </c>
      <c r="U37" s="254">
        <v>30</v>
      </c>
      <c r="V37" s="254">
        <v>30</v>
      </c>
      <c r="W37" s="262">
        <v>30</v>
      </c>
      <c r="X37" s="263"/>
      <c r="Y37" s="256" t="s">
        <v>903</v>
      </c>
      <c r="Z37" s="249"/>
      <c r="AA37" s="249"/>
      <c r="AB37" s="249"/>
      <c r="AC37" s="249"/>
      <c r="AD37" s="249"/>
      <c r="AE37" s="249"/>
      <c r="AF37" s="249"/>
      <c r="AG37" s="249"/>
      <c r="AH37" s="249"/>
      <c r="AI37" s="249"/>
      <c r="AJ37" s="249"/>
      <c r="AK37" s="249"/>
      <c r="AL37" s="249"/>
      <c r="AM37" s="249"/>
      <c r="AN37" s="249"/>
      <c r="AO37" s="249"/>
      <c r="AP37" s="249"/>
      <c r="AQ37" s="249"/>
      <c r="AR37" s="249"/>
      <c r="AS37" s="249"/>
      <c r="AT37" s="249"/>
      <c r="AU37" s="249"/>
      <c r="AV37" s="249"/>
      <c r="AW37" s="249"/>
      <c r="AX37" s="1023"/>
      <c r="AY37" s="976"/>
      <c r="AZ37" s="979"/>
      <c r="BA37" s="982"/>
      <c r="BB37" s="984" t="s">
        <v>1947</v>
      </c>
      <c r="BC37" s="984"/>
      <c r="BD37" s="566" t="s">
        <v>1914</v>
      </c>
      <c r="BE37" s="911"/>
      <c r="BF37" s="340">
        <v>0.14544170587040919</v>
      </c>
      <c r="BG37" s="340">
        <v>0.11390606209260241</v>
      </c>
      <c r="BH37" s="340">
        <v>9.0967022278216708E-2</v>
      </c>
      <c r="BI37" s="340">
        <v>8.1036243248927858E-2</v>
      </c>
      <c r="BJ37" s="340">
        <v>7.3922606618162107E-2</v>
      </c>
      <c r="BK37" s="340">
        <v>6.7827530465093003E-2</v>
      </c>
      <c r="BL37" s="340">
        <v>5.7190184483543051E-2</v>
      </c>
      <c r="BM37" s="340">
        <v>4.6491431768820098E-2</v>
      </c>
    </row>
    <row r="38" spans="1:65" ht="15" customHeight="1">
      <c r="A38" s="1001"/>
      <c r="B38" s="1007"/>
      <c r="C38" s="988" t="s">
        <v>708</v>
      </c>
      <c r="D38" s="265" t="s">
        <v>2274</v>
      </c>
      <c r="E38" s="213"/>
      <c r="F38" s="213" t="s">
        <v>2267</v>
      </c>
      <c r="G38" s="213"/>
      <c r="H38" s="213"/>
      <c r="I38" s="213"/>
      <c r="J38" s="1035" t="s">
        <v>1855</v>
      </c>
      <c r="K38" s="1035"/>
      <c r="L38" s="1035"/>
      <c r="M38" s="1035"/>
      <c r="N38" s="226">
        <v>2.5316666666666667</v>
      </c>
      <c r="O38" s="227">
        <v>2.4986449275362319</v>
      </c>
      <c r="P38" s="428">
        <v>2.4491123188405797</v>
      </c>
      <c r="Q38" s="428">
        <v>2.3665579710144931</v>
      </c>
      <c r="R38" s="428">
        <v>2.284003623188406</v>
      </c>
      <c r="S38" s="428">
        <v>2.2014492753623185</v>
      </c>
      <c r="T38" s="428">
        <v>2.1780296022201666</v>
      </c>
      <c r="U38" s="428">
        <v>2.1546099290780139</v>
      </c>
      <c r="V38" s="428">
        <v>2.1321660756501175</v>
      </c>
      <c r="W38" s="592">
        <v>2.1097222222222216</v>
      </c>
      <c r="X38" s="266" t="s">
        <v>2267</v>
      </c>
      <c r="Y38" s="266" t="s">
        <v>2803</v>
      </c>
      <c r="Z38" s="277"/>
      <c r="AA38" s="277"/>
      <c r="AB38" s="277"/>
      <c r="AX38" s="1023"/>
      <c r="AY38" s="976"/>
      <c r="AZ38" s="979"/>
      <c r="BA38" s="982"/>
      <c r="BB38" s="984" t="s">
        <v>1946</v>
      </c>
      <c r="BC38" s="984"/>
      <c r="BD38" s="566" t="s">
        <v>2342</v>
      </c>
      <c r="BF38" s="577">
        <v>0.12770624999999999</v>
      </c>
      <c r="BG38" s="577">
        <v>0.12379687499999997</v>
      </c>
      <c r="BH38" s="577">
        <v>0.11519625000000003</v>
      </c>
      <c r="BI38" s="577">
        <v>0.10164375</v>
      </c>
      <c r="BJ38" s="577">
        <v>9.4867500000000007E-2</v>
      </c>
      <c r="BK38" s="577">
        <v>8.8091250000000024E-2</v>
      </c>
      <c r="BL38" s="577">
        <v>8.1314999999999998E-2</v>
      </c>
      <c r="BM38" s="577">
        <v>7.4538750000000001E-2</v>
      </c>
    </row>
    <row r="39" spans="1:65" ht="15" customHeight="1">
      <c r="A39" s="1001"/>
      <c r="B39" s="1007"/>
      <c r="C39" s="989"/>
      <c r="D39" s="265" t="s">
        <v>2274</v>
      </c>
      <c r="E39" s="213"/>
      <c r="F39" s="213" t="s">
        <v>1914</v>
      </c>
      <c r="G39" s="213"/>
      <c r="H39" s="213"/>
      <c r="I39" s="213"/>
      <c r="J39" s="1035"/>
      <c r="K39" s="1035"/>
      <c r="L39" s="1035"/>
      <c r="M39" s="1035"/>
      <c r="N39" s="156"/>
      <c r="O39" s="156"/>
      <c r="P39" s="468">
        <v>0.68030897745571661</v>
      </c>
      <c r="Q39" s="468">
        <v>0.6573772141706925</v>
      </c>
      <c r="R39" s="468">
        <v>0.63444545088566828</v>
      </c>
      <c r="S39" s="468">
        <v>0.61151368760064406</v>
      </c>
      <c r="T39" s="468">
        <v>0.60500822283893518</v>
      </c>
      <c r="U39" s="468">
        <v>0.59850275807722608</v>
      </c>
      <c r="V39" s="468">
        <v>0.59226835434725489</v>
      </c>
      <c r="W39" s="874">
        <v>0.58603395061728381</v>
      </c>
      <c r="X39" s="266" t="s">
        <v>1914</v>
      </c>
      <c r="Y39" s="277"/>
      <c r="Z39" s="277"/>
      <c r="AA39" s="277"/>
      <c r="AB39" s="277"/>
      <c r="AE39" s="6"/>
      <c r="AF39" s="6"/>
      <c r="AG39" s="6"/>
      <c r="AH39" s="6"/>
      <c r="AI39" s="6"/>
      <c r="AJ39" s="6"/>
      <c r="AK39" s="6"/>
      <c r="AL39" s="6"/>
      <c r="AM39" s="6"/>
      <c r="AN39" s="6"/>
      <c r="AO39" s="6"/>
      <c r="AP39" s="6"/>
      <c r="AQ39" s="6"/>
      <c r="AR39" s="6"/>
      <c r="AS39" s="6"/>
      <c r="AT39" s="6"/>
      <c r="AU39" s="6"/>
      <c r="AV39" s="6"/>
      <c r="AW39" s="6"/>
      <c r="AX39" s="1023"/>
      <c r="AY39" s="977"/>
      <c r="AZ39" s="980"/>
      <c r="BA39" s="983"/>
      <c r="BB39" s="985" t="s">
        <v>1947</v>
      </c>
      <c r="BC39" s="985"/>
      <c r="BD39" s="567" t="s">
        <v>2343</v>
      </c>
      <c r="BE39" s="249"/>
      <c r="BF39" s="578">
        <v>0.23456250000000009</v>
      </c>
      <c r="BG39" s="578">
        <v>0.18678124999999998</v>
      </c>
      <c r="BH39" s="578">
        <v>0.15098875000000003</v>
      </c>
      <c r="BI39" s="578">
        <v>0.13569874999999998</v>
      </c>
      <c r="BJ39" s="578">
        <v>0.12423124999999997</v>
      </c>
      <c r="BK39" s="578">
        <v>0.11467499999999997</v>
      </c>
      <c r="BL39" s="578">
        <v>9.747374999999997E-2</v>
      </c>
      <c r="BM39" s="578">
        <v>8.0272500000000011E-2</v>
      </c>
    </row>
    <row r="40" spans="1:65" ht="15" customHeight="1">
      <c r="A40" s="1001"/>
      <c r="B40" s="1007"/>
      <c r="C40" s="989"/>
      <c r="D40" s="265" t="s">
        <v>2269</v>
      </c>
      <c r="E40" s="213"/>
      <c r="F40" s="213" t="s">
        <v>2271</v>
      </c>
      <c r="G40" s="213"/>
      <c r="H40" s="213"/>
      <c r="I40" s="213"/>
      <c r="J40" s="1035"/>
      <c r="K40" s="1035"/>
      <c r="L40" s="1035"/>
      <c r="M40" s="1035"/>
      <c r="N40" s="156"/>
      <c r="O40" s="156"/>
      <c r="P40" s="428">
        <v>1.132936453571441</v>
      </c>
      <c r="Q40" s="428">
        <v>1.1494849635674285</v>
      </c>
      <c r="R40" s="428">
        <v>1.162214586641265</v>
      </c>
      <c r="S40" s="428">
        <v>1.1711253227929503</v>
      </c>
      <c r="T40" s="428">
        <v>1.1712607443150127</v>
      </c>
      <c r="U40" s="428">
        <v>1.1711253227929501</v>
      </c>
      <c r="V40" s="428">
        <v>1.1712551017515926</v>
      </c>
      <c r="W40" s="469">
        <v>1.1711253227929499</v>
      </c>
      <c r="X40" s="266" t="s">
        <v>2271</v>
      </c>
      <c r="Y40" s="266" t="s">
        <v>2272</v>
      </c>
      <c r="Z40" s="277"/>
      <c r="AA40" s="277"/>
      <c r="AB40" s="277"/>
      <c r="AX40" s="1023"/>
      <c r="AY40" s="972" t="s">
        <v>257</v>
      </c>
      <c r="AZ40" s="978" t="s">
        <v>1953</v>
      </c>
      <c r="BA40" s="981" t="s">
        <v>2182</v>
      </c>
      <c r="BB40" s="996" t="s">
        <v>895</v>
      </c>
      <c r="BC40" s="996"/>
      <c r="BD40" s="389" t="s">
        <v>1937</v>
      </c>
      <c r="BE40" s="324"/>
      <c r="BF40" s="407">
        <v>289735.23270248651</v>
      </c>
      <c r="BG40" s="407">
        <v>254987.68319177855</v>
      </c>
      <c r="BH40" s="407">
        <v>230663.22106824236</v>
      </c>
      <c r="BI40" s="407">
        <v>213534.01510166528</v>
      </c>
      <c r="BJ40" s="407">
        <v>210142.76865588679</v>
      </c>
      <c r="BK40" s="407">
        <v>207019.72535865242</v>
      </c>
      <c r="BL40" s="407">
        <v>204141.94066881316</v>
      </c>
      <c r="BM40" s="407">
        <v>201488.5361243709</v>
      </c>
    </row>
    <row r="41" spans="1:65" ht="15" customHeight="1">
      <c r="A41" s="1001"/>
      <c r="B41" s="1007"/>
      <c r="C41" s="989"/>
      <c r="D41" s="265" t="s">
        <v>2269</v>
      </c>
      <c r="E41" s="213"/>
      <c r="F41" s="213" t="s">
        <v>1907</v>
      </c>
      <c r="G41" s="213"/>
      <c r="H41" s="213"/>
      <c r="I41" s="213"/>
      <c r="J41" s="1035"/>
      <c r="K41" s="1035"/>
      <c r="L41" s="1035"/>
      <c r="M41" s="1035"/>
      <c r="N41" s="156"/>
      <c r="O41" s="156"/>
      <c r="P41" s="468">
        <v>0.3147045704365114</v>
      </c>
      <c r="Q41" s="468">
        <v>0.3193013787687301</v>
      </c>
      <c r="R41" s="468">
        <v>0.32283738517812915</v>
      </c>
      <c r="S41" s="468">
        <v>0.32531258966470844</v>
      </c>
      <c r="T41" s="468">
        <v>0.3253502067541702</v>
      </c>
      <c r="U41" s="468">
        <v>0.32531258966470838</v>
      </c>
      <c r="V41" s="468">
        <v>0.32534863937544239</v>
      </c>
      <c r="W41" s="874">
        <v>0.32531258966470827</v>
      </c>
      <c r="X41" s="266" t="s">
        <v>1907</v>
      </c>
      <c r="Y41" s="277"/>
      <c r="Z41" s="277"/>
      <c r="AA41" s="277"/>
      <c r="AB41" s="277"/>
      <c r="AX41" s="1023"/>
      <c r="AY41" s="973"/>
      <c r="AZ41" s="979"/>
      <c r="BA41" s="982"/>
      <c r="BB41" s="994" t="s">
        <v>1950</v>
      </c>
      <c r="BC41" s="994"/>
      <c r="BD41" s="383" t="s">
        <v>1938</v>
      </c>
      <c r="BE41" s="325"/>
      <c r="BF41" s="891">
        <v>30775</v>
      </c>
      <c r="BG41" s="891">
        <v>30775</v>
      </c>
      <c r="BH41" s="891">
        <v>30775</v>
      </c>
      <c r="BI41" s="891">
        <v>30775</v>
      </c>
      <c r="BJ41" s="891">
        <v>30775</v>
      </c>
      <c r="BK41" s="891">
        <v>30775</v>
      </c>
      <c r="BL41" s="891">
        <v>30775</v>
      </c>
      <c r="BM41" s="891">
        <v>30775</v>
      </c>
    </row>
    <row r="42" spans="1:65" ht="15" customHeight="1">
      <c r="A42" s="1001"/>
      <c r="B42" s="1007"/>
      <c r="C42" s="989"/>
      <c r="D42" s="265" t="s">
        <v>2275</v>
      </c>
      <c r="E42" s="213"/>
      <c r="F42" s="213" t="s">
        <v>2276</v>
      </c>
      <c r="G42" s="213"/>
      <c r="H42" s="213"/>
      <c r="I42" s="213"/>
      <c r="J42" s="1035"/>
      <c r="K42" s="1035"/>
      <c r="L42" s="1035"/>
      <c r="M42" s="1035"/>
      <c r="N42" s="156"/>
      <c r="O42" s="156"/>
      <c r="P42" s="303"/>
      <c r="Q42" s="303"/>
      <c r="R42" s="303"/>
      <c r="S42" s="428">
        <v>2.036432259407515</v>
      </c>
      <c r="T42" s="428">
        <v>1.8772763512360271</v>
      </c>
      <c r="U42" s="428">
        <v>1.7408211249773915</v>
      </c>
      <c r="V42" s="428">
        <v>1.6998877193295554</v>
      </c>
      <c r="W42" s="469">
        <v>1.6604755345938191</v>
      </c>
      <c r="X42" s="266" t="s">
        <v>2276</v>
      </c>
      <c r="Y42" s="266" t="s">
        <v>2272</v>
      </c>
      <c r="Z42" s="277"/>
      <c r="AA42" s="277"/>
      <c r="AB42" s="277"/>
      <c r="AC42" s="6"/>
      <c r="AD42" s="6"/>
      <c r="AX42" s="1023"/>
      <c r="AY42" s="973"/>
      <c r="AZ42" s="979"/>
      <c r="BA42" s="982"/>
      <c r="BB42" s="994" t="s">
        <v>1951</v>
      </c>
      <c r="BC42" s="994"/>
      <c r="BD42" s="383" t="s">
        <v>1939</v>
      </c>
      <c r="BE42" s="325"/>
      <c r="BF42" s="409">
        <v>0</v>
      </c>
      <c r="BG42" s="409">
        <v>0</v>
      </c>
      <c r="BH42" s="409">
        <v>0</v>
      </c>
      <c r="BI42" s="409">
        <v>0</v>
      </c>
      <c r="BJ42" s="409">
        <v>0</v>
      </c>
      <c r="BK42" s="409">
        <v>0</v>
      </c>
      <c r="BL42" s="409">
        <v>0</v>
      </c>
      <c r="BM42" s="409">
        <v>0</v>
      </c>
    </row>
    <row r="43" spans="1:65" ht="15" customHeight="1">
      <c r="A43" s="1001"/>
      <c r="B43" s="1008"/>
      <c r="C43" s="990"/>
      <c r="D43" s="255" t="s">
        <v>2275</v>
      </c>
      <c r="E43" s="254"/>
      <c r="F43" s="213" t="s">
        <v>1911</v>
      </c>
      <c r="G43" s="254"/>
      <c r="H43" s="254"/>
      <c r="I43" s="254"/>
      <c r="J43" s="1067"/>
      <c r="K43" s="1067"/>
      <c r="L43" s="1067"/>
      <c r="M43" s="1067"/>
      <c r="N43" s="251"/>
      <c r="O43" s="251"/>
      <c r="P43" s="315"/>
      <c r="Q43" s="315"/>
      <c r="R43" s="315"/>
      <c r="S43" s="875">
        <v>0.56567562761319856</v>
      </c>
      <c r="T43" s="875">
        <v>0.52146565312111859</v>
      </c>
      <c r="U43" s="875">
        <v>0.48356142360483095</v>
      </c>
      <c r="V43" s="875">
        <v>0.4721910331470987</v>
      </c>
      <c r="W43" s="876">
        <v>0.46124320405383862</v>
      </c>
      <c r="X43" s="583" t="s">
        <v>1911</v>
      </c>
      <c r="Y43" s="314"/>
      <c r="Z43" s="314"/>
      <c r="AA43" s="314"/>
      <c r="AB43" s="314"/>
      <c r="AC43" s="249"/>
      <c r="AD43" s="249"/>
      <c r="AE43" s="249"/>
      <c r="AF43" s="249"/>
      <c r="AG43" s="249"/>
      <c r="AH43" s="249"/>
      <c r="AI43" s="249"/>
      <c r="AJ43" s="249"/>
      <c r="AK43" s="249"/>
      <c r="AL43" s="249"/>
      <c r="AM43" s="249"/>
      <c r="AN43" s="249"/>
      <c r="AO43" s="249"/>
      <c r="AP43" s="249"/>
      <c r="AQ43" s="249"/>
      <c r="AR43" s="249"/>
      <c r="AS43" s="249"/>
      <c r="AT43" s="249"/>
      <c r="AU43" s="249"/>
      <c r="AV43" s="249"/>
      <c r="AW43" s="249"/>
      <c r="AX43" s="1023"/>
      <c r="AY43" s="973"/>
      <c r="AZ43" s="979"/>
      <c r="BA43" s="982"/>
      <c r="BB43" s="994" t="s">
        <v>2177</v>
      </c>
      <c r="BC43" s="994"/>
      <c r="BD43" s="438" t="s">
        <v>2120</v>
      </c>
      <c r="BE43" s="325"/>
      <c r="BF43" s="495">
        <v>9</v>
      </c>
      <c r="BG43" s="495">
        <v>9</v>
      </c>
      <c r="BH43" s="495">
        <v>9</v>
      </c>
      <c r="BI43" s="495">
        <v>9</v>
      </c>
      <c r="BJ43" s="495">
        <v>9</v>
      </c>
      <c r="BK43" s="495">
        <v>9</v>
      </c>
      <c r="BL43" s="495">
        <v>9</v>
      </c>
      <c r="BM43" s="495">
        <v>9</v>
      </c>
    </row>
    <row r="44" spans="1:65" ht="15" customHeight="1">
      <c r="A44" s="1001"/>
      <c r="B44" s="1006" t="s">
        <v>1856</v>
      </c>
      <c r="C44" s="988" t="s">
        <v>2350</v>
      </c>
      <c r="D44" s="1003" t="s">
        <v>895</v>
      </c>
      <c r="E44" s="1003"/>
      <c r="F44" s="267"/>
      <c r="G44" s="267"/>
      <c r="H44" s="267"/>
      <c r="I44" s="267"/>
      <c r="J44" s="267"/>
      <c r="K44" s="267"/>
      <c r="L44" s="267"/>
      <c r="M44" s="267"/>
      <c r="N44" s="267"/>
      <c r="O44" s="267"/>
      <c r="P44" s="272"/>
      <c r="Q44" s="272"/>
      <c r="R44" s="272"/>
      <c r="S44" s="272"/>
      <c r="T44" s="272"/>
      <c r="U44" s="272"/>
      <c r="V44" s="272"/>
      <c r="W44" s="273"/>
      <c r="X44" s="259"/>
      <c r="Y44" s="259"/>
      <c r="AW44" s="7"/>
      <c r="AX44" s="1023"/>
      <c r="AY44" s="973"/>
      <c r="AZ44" s="979"/>
      <c r="BA44" s="983"/>
      <c r="BB44" s="1031" t="s">
        <v>2184</v>
      </c>
      <c r="BC44" s="1031"/>
      <c r="BD44" s="392" t="s">
        <v>411</v>
      </c>
      <c r="BE44" s="395"/>
      <c r="BF44" s="425">
        <v>15</v>
      </c>
      <c r="BG44" s="425">
        <v>15</v>
      </c>
      <c r="BH44" s="425">
        <v>15</v>
      </c>
      <c r="BI44" s="425">
        <v>15</v>
      </c>
      <c r="BJ44" s="425">
        <v>15</v>
      </c>
      <c r="BK44" s="425">
        <v>15</v>
      </c>
      <c r="BL44" s="425">
        <v>15</v>
      </c>
      <c r="BM44" s="425">
        <v>15</v>
      </c>
    </row>
    <row r="45" spans="1:65" ht="15" customHeight="1">
      <c r="A45" s="1001"/>
      <c r="B45" s="1007"/>
      <c r="C45" s="989"/>
      <c r="D45" s="1003" t="s">
        <v>896</v>
      </c>
      <c r="E45" s="1003"/>
      <c r="F45" s="213"/>
      <c r="G45" s="213"/>
      <c r="H45" s="213"/>
      <c r="I45" s="213"/>
      <c r="J45" s="213"/>
      <c r="K45" s="213"/>
      <c r="L45" s="213"/>
      <c r="M45" s="213"/>
      <c r="N45" s="213"/>
      <c r="O45" s="213"/>
      <c r="P45" s="274"/>
      <c r="Q45" s="274"/>
      <c r="R45" s="274"/>
      <c r="S45" s="274"/>
      <c r="T45" s="274"/>
      <c r="U45" s="274"/>
      <c r="V45" s="274"/>
      <c r="W45" s="154"/>
      <c r="X45" s="213"/>
      <c r="Y45" s="213"/>
      <c r="AW45" s="7"/>
      <c r="AX45" s="1023"/>
      <c r="AY45" s="973"/>
      <c r="AZ45" s="979"/>
      <c r="BA45" s="982" t="s">
        <v>708</v>
      </c>
      <c r="BB45" s="995" t="s">
        <v>1895</v>
      </c>
      <c r="BC45" s="995"/>
      <c r="BD45" s="359" t="s">
        <v>1906</v>
      </c>
      <c r="BE45" s="348">
        <v>1.91</v>
      </c>
      <c r="BF45" s="281">
        <v>1.8716666666666666</v>
      </c>
      <c r="BG45" s="281">
        <v>1.8077777777777777</v>
      </c>
      <c r="BH45" s="281">
        <v>1.7438888888888888</v>
      </c>
      <c r="BI45" s="446">
        <v>1.68</v>
      </c>
      <c r="BJ45" s="281">
        <v>1.6205765128170526</v>
      </c>
      <c r="BK45" s="281">
        <v>1.5632549011275469</v>
      </c>
      <c r="BL45" s="281">
        <v>1.5079608192341944</v>
      </c>
      <c r="BM45" s="281">
        <v>1.4546225511305337</v>
      </c>
    </row>
    <row r="46" spans="1:65" ht="15" customHeight="1">
      <c r="A46" s="1001"/>
      <c r="B46" s="1007"/>
      <c r="C46" s="989"/>
      <c r="D46" s="1003" t="s">
        <v>897</v>
      </c>
      <c r="E46" s="1003"/>
      <c r="F46" s="213"/>
      <c r="G46" s="213"/>
      <c r="H46" s="213"/>
      <c r="I46" s="213"/>
      <c r="J46" s="213"/>
      <c r="K46" s="213"/>
      <c r="L46" s="213"/>
      <c r="O46" s="213"/>
      <c r="P46" s="274"/>
      <c r="Q46" s="274"/>
      <c r="R46" s="274"/>
      <c r="S46" s="274"/>
      <c r="T46" s="274"/>
      <c r="U46" s="274"/>
      <c r="V46" s="274"/>
      <c r="W46" s="154"/>
      <c r="X46" s="213"/>
      <c r="Y46" s="213"/>
      <c r="AW46" s="7"/>
      <c r="AX46" s="1023"/>
      <c r="AY46" s="973"/>
      <c r="AZ46" s="979"/>
      <c r="BA46" s="982"/>
      <c r="BB46" s="995" t="s">
        <v>1925</v>
      </c>
      <c r="BC46" s="995"/>
      <c r="BD46" s="359" t="s">
        <v>925</v>
      </c>
      <c r="BE46" s="348"/>
      <c r="BF46" s="336">
        <v>17.571561143942574</v>
      </c>
      <c r="BG46" s="336">
        <v>17.982499192525552</v>
      </c>
      <c r="BH46" s="336">
        <v>18.265393002107544</v>
      </c>
      <c r="BI46" s="336">
        <v>18.521551894908932</v>
      </c>
      <c r="BJ46" s="336">
        <v>18.677712650720881</v>
      </c>
      <c r="BK46" s="336">
        <v>18.871984166341715</v>
      </c>
      <c r="BL46" s="336">
        <v>19.128787021511553</v>
      </c>
      <c r="BM46" s="336">
        <v>19.240607978662965</v>
      </c>
    </row>
    <row r="47" spans="1:65" ht="15" customHeight="1">
      <c r="A47" s="1001"/>
      <c r="B47" s="1007"/>
      <c r="C47" s="990"/>
      <c r="D47" s="1004" t="s">
        <v>898</v>
      </c>
      <c r="E47" s="1004"/>
      <c r="F47" s="254"/>
      <c r="G47" s="254"/>
      <c r="H47" s="254"/>
      <c r="I47" s="254"/>
      <c r="J47" s="254"/>
      <c r="K47" s="254"/>
      <c r="L47" s="254"/>
      <c r="M47" s="254"/>
      <c r="N47" s="883"/>
      <c r="O47" s="254"/>
      <c r="P47" s="254">
        <v>30</v>
      </c>
      <c r="Q47" s="254">
        <v>30</v>
      </c>
      <c r="R47" s="254">
        <v>30</v>
      </c>
      <c r="S47" s="254">
        <v>30</v>
      </c>
      <c r="T47" s="254">
        <v>30</v>
      </c>
      <c r="U47" s="254">
        <v>30</v>
      </c>
      <c r="V47" s="254">
        <v>30</v>
      </c>
      <c r="W47" s="262">
        <v>30</v>
      </c>
      <c r="X47" s="254"/>
      <c r="Y47" s="256" t="s">
        <v>903</v>
      </c>
      <c r="Z47" s="249"/>
      <c r="AA47" s="249"/>
      <c r="AB47" s="249"/>
      <c r="AC47" s="249"/>
      <c r="AD47" s="249"/>
      <c r="AE47" s="249"/>
      <c r="AF47" s="249"/>
      <c r="AG47" s="249"/>
      <c r="AH47" s="249"/>
      <c r="AI47" s="249"/>
      <c r="AJ47" s="249"/>
      <c r="AK47" s="249"/>
      <c r="AL47" s="249"/>
      <c r="AM47" s="249"/>
      <c r="AN47" s="249"/>
      <c r="AO47" s="249"/>
      <c r="AP47" s="249"/>
      <c r="AQ47" s="249"/>
      <c r="AR47" s="249"/>
      <c r="AS47" s="249"/>
      <c r="AT47" s="249"/>
      <c r="AU47" s="249"/>
      <c r="AV47" s="249"/>
      <c r="AW47" s="249"/>
      <c r="AX47" s="1023"/>
      <c r="AY47" s="973"/>
      <c r="AZ47" s="980"/>
      <c r="BA47" s="983"/>
      <c r="BB47" s="985" t="s">
        <v>1894</v>
      </c>
      <c r="BC47" s="985"/>
      <c r="BD47" s="354" t="s">
        <v>1907</v>
      </c>
      <c r="BE47" s="351"/>
      <c r="BF47" s="338">
        <v>0.10651681153053862</v>
      </c>
      <c r="BG47" s="338">
        <v>0.10052984062021718</v>
      </c>
      <c r="BH47" s="338">
        <v>9.547502693687844E-2</v>
      </c>
      <c r="BI47" s="338">
        <v>9.0705142286796492E-2</v>
      </c>
      <c r="BJ47" s="338">
        <v>8.6765255635009739E-2</v>
      </c>
      <c r="BK47" s="338">
        <v>8.2834686980906888E-2</v>
      </c>
      <c r="BL47" s="338">
        <v>7.8832014677062134E-2</v>
      </c>
      <c r="BM47" s="338">
        <v>7.5601693706542419E-2</v>
      </c>
    </row>
    <row r="48" spans="1:65" ht="15.75" customHeight="1">
      <c r="A48" s="1001"/>
      <c r="B48" s="1007"/>
      <c r="C48" s="988" t="s">
        <v>708</v>
      </c>
      <c r="D48" s="591" t="s">
        <v>2274</v>
      </c>
      <c r="E48" s="264"/>
      <c r="F48" s="264" t="s">
        <v>2268</v>
      </c>
      <c r="G48" s="264"/>
      <c r="H48" s="264"/>
      <c r="I48" s="264"/>
      <c r="J48" s="1068" t="s">
        <v>1856</v>
      </c>
      <c r="K48" s="1068"/>
      <c r="L48" s="1068"/>
      <c r="M48" s="1068"/>
      <c r="N48" s="226">
        <v>0.15676745860331176</v>
      </c>
      <c r="O48" s="881">
        <v>0.1547226656650077</v>
      </c>
      <c r="P48" s="428">
        <v>0.1516554762575516</v>
      </c>
      <c r="Q48" s="428">
        <v>0.14654349391179144</v>
      </c>
      <c r="R48" s="428">
        <v>0.14143151156603129</v>
      </c>
      <c r="S48" s="428">
        <v>0.1363195292202711</v>
      </c>
      <c r="T48" s="428">
        <v>0.13486932146260866</v>
      </c>
      <c r="U48" s="428">
        <v>0.13341911370494619</v>
      </c>
      <c r="V48" s="428">
        <v>0.13202933127051966</v>
      </c>
      <c r="W48" s="469">
        <v>0.13063954883609313</v>
      </c>
      <c r="X48" s="266" t="s">
        <v>2268</v>
      </c>
      <c r="Y48" s="266" t="s">
        <v>913</v>
      </c>
      <c r="Z48" s="277"/>
      <c r="AA48" s="277"/>
      <c r="AB48" s="277"/>
      <c r="AC48" s="7"/>
      <c r="AW48" s="7"/>
      <c r="AX48" s="1023"/>
      <c r="AY48" s="973"/>
      <c r="AZ48" s="978" t="s">
        <v>1954</v>
      </c>
      <c r="BA48" s="981" t="s">
        <v>2182</v>
      </c>
      <c r="BB48" s="996" t="s">
        <v>895</v>
      </c>
      <c r="BC48" s="996"/>
      <c r="BD48" s="389" t="s">
        <v>1937</v>
      </c>
      <c r="BE48" s="322"/>
      <c r="BF48" s="407">
        <v>742500</v>
      </c>
      <c r="BG48" s="407">
        <v>612085</v>
      </c>
      <c r="BH48" s="407">
        <v>511172</v>
      </c>
      <c r="BI48" s="407">
        <v>433088</v>
      </c>
      <c r="BJ48" s="407">
        <v>413592</v>
      </c>
      <c r="BK48" s="407">
        <v>395519</v>
      </c>
      <c r="BL48" s="407">
        <v>378765</v>
      </c>
      <c r="BM48" s="407">
        <v>363234</v>
      </c>
    </row>
    <row r="49" spans="1:65" ht="18" customHeight="1">
      <c r="A49" s="1001"/>
      <c r="B49" s="1007"/>
      <c r="C49" s="989"/>
      <c r="D49" s="265" t="s">
        <v>2274</v>
      </c>
      <c r="E49" s="213"/>
      <c r="F49" s="213" t="s">
        <v>1924</v>
      </c>
      <c r="G49" s="213"/>
      <c r="H49" s="213"/>
      <c r="I49" s="213"/>
      <c r="J49" s="1035"/>
      <c r="K49" s="1035"/>
      <c r="L49" s="1035"/>
      <c r="M49" s="1035"/>
      <c r="N49" s="156"/>
      <c r="O49" s="156"/>
      <c r="P49" s="468">
        <v>4.2126521182653219E-2</v>
      </c>
      <c r="Q49" s="468">
        <v>4.0706526086608734E-2</v>
      </c>
      <c r="R49" s="468">
        <v>3.9286530990564249E-2</v>
      </c>
      <c r="S49" s="468">
        <v>3.786653589451975E-2</v>
      </c>
      <c r="T49" s="468">
        <v>3.7463700406280186E-2</v>
      </c>
      <c r="U49" s="468">
        <v>3.7060864918040608E-2</v>
      </c>
      <c r="V49" s="468">
        <v>3.6674814241811016E-2</v>
      </c>
      <c r="W49" s="874">
        <v>3.6288763565581424E-2</v>
      </c>
      <c r="X49" s="266" t="s">
        <v>1924</v>
      </c>
      <c r="Y49" s="277"/>
      <c r="Z49" s="277"/>
      <c r="AA49" s="277"/>
      <c r="AB49" s="277"/>
      <c r="AC49" s="7"/>
      <c r="AE49" s="6"/>
      <c r="AF49" s="6"/>
      <c r="AG49" s="6"/>
      <c r="AH49" s="6"/>
      <c r="AI49" s="6"/>
      <c r="AJ49" s="6"/>
      <c r="AK49" s="6"/>
      <c r="AL49" s="6"/>
      <c r="AM49" s="6"/>
      <c r="AN49" s="6"/>
      <c r="AO49" s="6"/>
      <c r="AP49" s="6"/>
      <c r="AQ49" s="6"/>
      <c r="AR49" s="6"/>
      <c r="AS49" s="6"/>
      <c r="AT49" s="6"/>
      <c r="AU49" s="6"/>
      <c r="AV49" s="6"/>
      <c r="AW49" s="156"/>
      <c r="AX49" s="1023"/>
      <c r="AY49" s="973"/>
      <c r="AZ49" s="979"/>
      <c r="BA49" s="982"/>
      <c r="BB49" s="994" t="s">
        <v>1950</v>
      </c>
      <c r="BC49" s="994"/>
      <c r="BD49" s="383" t="s">
        <v>1938</v>
      </c>
      <c r="BE49" s="323"/>
      <c r="BF49" s="891">
        <v>33879</v>
      </c>
      <c r="BG49" s="891">
        <v>33879</v>
      </c>
      <c r="BH49" s="891">
        <v>33879</v>
      </c>
      <c r="BI49" s="891">
        <v>33879</v>
      </c>
      <c r="BJ49" s="891">
        <v>33879</v>
      </c>
      <c r="BK49" s="891">
        <v>33879</v>
      </c>
      <c r="BL49" s="891">
        <v>33879</v>
      </c>
      <c r="BM49" s="891">
        <v>33879</v>
      </c>
    </row>
    <row r="50" spans="1:65" ht="15" customHeight="1">
      <c r="A50" s="1001"/>
      <c r="B50" s="1007"/>
      <c r="C50" s="989"/>
      <c r="D50" s="265" t="s">
        <v>2270</v>
      </c>
      <c r="E50" s="213"/>
      <c r="F50" s="213" t="s">
        <v>2273</v>
      </c>
      <c r="G50" s="213"/>
      <c r="H50" s="213"/>
      <c r="I50" s="213"/>
      <c r="J50" s="1035"/>
      <c r="K50" s="1035"/>
      <c r="L50" s="1035"/>
      <c r="M50" s="1035"/>
      <c r="N50" s="156"/>
      <c r="O50" s="156"/>
      <c r="P50" s="428">
        <v>7.0154404971208853E-2</v>
      </c>
      <c r="Q50" s="428">
        <v>7.1179132234833256E-2</v>
      </c>
      <c r="R50" s="428">
        <v>7.1967383976082794E-2</v>
      </c>
      <c r="S50" s="428">
        <v>7.2519160194957466E-2</v>
      </c>
      <c r="T50" s="428">
        <v>7.2527545851779285E-2</v>
      </c>
      <c r="U50" s="428">
        <v>7.2519160194957466E-2</v>
      </c>
      <c r="V50" s="428">
        <v>7.2527196449411677E-2</v>
      </c>
      <c r="W50" s="469">
        <v>7.2519160194957452E-2</v>
      </c>
      <c r="X50" s="266" t="s">
        <v>2273</v>
      </c>
      <c r="Y50" s="266" t="s">
        <v>2272</v>
      </c>
      <c r="Z50" s="277"/>
      <c r="AA50" s="277"/>
      <c r="AB50" s="277"/>
      <c r="AC50" s="156"/>
      <c r="AD50" s="6"/>
      <c r="AW50" s="7"/>
      <c r="AX50" s="1023"/>
      <c r="AY50" s="973"/>
      <c r="AZ50" s="979"/>
      <c r="BA50" s="982"/>
      <c r="BB50" s="994" t="s">
        <v>1951</v>
      </c>
      <c r="BC50" s="994"/>
      <c r="BD50" s="458" t="s">
        <v>1939</v>
      </c>
      <c r="BE50" s="386"/>
      <c r="BF50" s="339">
        <v>0</v>
      </c>
      <c r="BG50" s="339">
        <v>0</v>
      </c>
      <c r="BH50" s="339">
        <v>0</v>
      </c>
      <c r="BI50" s="339">
        <v>0</v>
      </c>
      <c r="BJ50" s="339">
        <v>0</v>
      </c>
      <c r="BK50" s="339">
        <v>0</v>
      </c>
      <c r="BL50" s="339">
        <v>0</v>
      </c>
      <c r="BM50" s="339">
        <v>0</v>
      </c>
    </row>
    <row r="51" spans="1:65" ht="15" customHeight="1">
      <c r="A51" s="1001"/>
      <c r="B51" s="1007"/>
      <c r="C51" s="989"/>
      <c r="D51" s="265" t="s">
        <v>2270</v>
      </c>
      <c r="E51" s="213"/>
      <c r="F51" s="213" t="s">
        <v>1918</v>
      </c>
      <c r="G51" s="213"/>
      <c r="H51" s="213"/>
      <c r="I51" s="213"/>
      <c r="J51" s="1035"/>
      <c r="K51" s="1035"/>
      <c r="L51" s="1035"/>
      <c r="M51" s="1035"/>
      <c r="N51" s="156"/>
      <c r="O51" s="156"/>
      <c r="P51" s="468">
        <v>1.9487334714224681E-2</v>
      </c>
      <c r="Q51" s="468">
        <v>1.977198117634257E-2</v>
      </c>
      <c r="R51" s="468">
        <v>1.999093999335633E-2</v>
      </c>
      <c r="S51" s="468">
        <v>2.0144211165265963E-2</v>
      </c>
      <c r="T51" s="468">
        <v>2.0146540514383134E-2</v>
      </c>
      <c r="U51" s="468">
        <v>2.0144211165265963E-2</v>
      </c>
      <c r="V51" s="468">
        <v>2.0146443458169908E-2</v>
      </c>
      <c r="W51" s="874">
        <v>2.0144211165265959E-2</v>
      </c>
      <c r="X51" s="266" t="s">
        <v>1918</v>
      </c>
      <c r="Y51" s="277"/>
      <c r="Z51" s="277"/>
      <c r="AA51" s="277"/>
      <c r="AB51" s="277"/>
      <c r="AC51" s="7"/>
      <c r="AX51" s="1023"/>
      <c r="AY51" s="973"/>
      <c r="AZ51" s="979"/>
      <c r="BA51" s="983"/>
      <c r="BB51" s="1031" t="s">
        <v>2184</v>
      </c>
      <c r="BC51" s="1031"/>
      <c r="BD51" s="392" t="s">
        <v>411</v>
      </c>
      <c r="BE51" s="396"/>
      <c r="BF51" s="425">
        <v>15</v>
      </c>
      <c r="BG51" s="425">
        <v>15</v>
      </c>
      <c r="BH51" s="425">
        <v>15</v>
      </c>
      <c r="BI51" s="425">
        <v>15</v>
      </c>
      <c r="BJ51" s="425">
        <v>15</v>
      </c>
      <c r="BK51" s="425">
        <v>15</v>
      </c>
      <c r="BL51" s="425">
        <v>15</v>
      </c>
      <c r="BM51" s="425">
        <v>15</v>
      </c>
    </row>
    <row r="52" spans="1:65" ht="15" customHeight="1">
      <c r="A52" s="1001"/>
      <c r="B52" s="1007"/>
      <c r="C52" s="989"/>
      <c r="D52" s="265" t="s">
        <v>2275</v>
      </c>
      <c r="E52" s="213"/>
      <c r="F52" s="213" t="s">
        <v>2277</v>
      </c>
      <c r="G52" s="213"/>
      <c r="H52" s="213"/>
      <c r="I52" s="213"/>
      <c r="J52" s="1035"/>
      <c r="K52" s="1035"/>
      <c r="L52" s="1035"/>
      <c r="M52" s="1035"/>
      <c r="N52" s="156"/>
      <c r="O52" s="156"/>
      <c r="P52" s="428"/>
      <c r="Q52" s="428"/>
      <c r="R52" s="428"/>
      <c r="S52" s="428">
        <v>0.12610124157674113</v>
      </c>
      <c r="T52" s="428">
        <v>0.11624588914260832</v>
      </c>
      <c r="U52" s="428">
        <v>0.10779622263818192</v>
      </c>
      <c r="V52" s="428">
        <v>0.10526151850043748</v>
      </c>
      <c r="W52" s="469">
        <v>0.1028210123625735</v>
      </c>
      <c r="X52" s="266" t="s">
        <v>2277</v>
      </c>
      <c r="Y52" s="266" t="s">
        <v>2272</v>
      </c>
      <c r="Z52" s="277"/>
      <c r="AA52" s="277"/>
      <c r="AB52" s="277"/>
      <c r="AC52" s="7"/>
      <c r="AX52" s="1023"/>
      <c r="AY52" s="973"/>
      <c r="AZ52" s="979"/>
      <c r="BA52" s="981" t="s">
        <v>708</v>
      </c>
      <c r="BB52" s="995" t="s">
        <v>1895</v>
      </c>
      <c r="BC52" s="995"/>
      <c r="BD52" s="359" t="s">
        <v>1910</v>
      </c>
      <c r="BE52" s="348">
        <v>3.2</v>
      </c>
      <c r="BF52" s="281">
        <v>3.12</v>
      </c>
      <c r="BG52" s="281">
        <v>2.9866666666666668</v>
      </c>
      <c r="BH52" s="281">
        <v>2.8533333333333335</v>
      </c>
      <c r="BI52" s="446">
        <v>2.72</v>
      </c>
      <c r="BJ52" s="281">
        <v>2.5984059819174021</v>
      </c>
      <c r="BK52" s="281">
        <v>2.4822476642882858</v>
      </c>
      <c r="BL52" s="281">
        <v>2.3712820512820514</v>
      </c>
      <c r="BM52" s="281">
        <v>2.2652770098767094</v>
      </c>
    </row>
    <row r="53" spans="1:65" ht="15" customHeight="1">
      <c r="A53" s="1002"/>
      <c r="B53" s="1008"/>
      <c r="C53" s="990"/>
      <c r="D53" s="255" t="s">
        <v>2275</v>
      </c>
      <c r="E53" s="254"/>
      <c r="F53" s="254" t="s">
        <v>1920</v>
      </c>
      <c r="G53" s="254"/>
      <c r="H53" s="254"/>
      <c r="I53" s="254"/>
      <c r="J53" s="1067"/>
      <c r="K53" s="1067"/>
      <c r="L53" s="1067"/>
      <c r="M53" s="1067"/>
      <c r="N53" s="251"/>
      <c r="O53" s="251"/>
      <c r="P53" s="315"/>
      <c r="Q53" s="315"/>
      <c r="R53" s="315"/>
      <c r="S53" s="581">
        <v>3.5028122660205871E-2</v>
      </c>
      <c r="T53" s="581">
        <v>3.2290524761835644E-2</v>
      </c>
      <c r="U53" s="581">
        <v>2.9943395177272757E-2</v>
      </c>
      <c r="V53" s="581">
        <v>2.9239310694565965E-2</v>
      </c>
      <c r="W53" s="877">
        <v>2.8561392322937085E-2</v>
      </c>
      <c r="X53" s="583" t="s">
        <v>1920</v>
      </c>
      <c r="Y53" s="314"/>
      <c r="Z53" s="314"/>
      <c r="AA53" s="314"/>
      <c r="AB53" s="314"/>
      <c r="AC53" s="249"/>
      <c r="AD53" s="249"/>
      <c r="AE53" s="249"/>
      <c r="AF53" s="249"/>
      <c r="AG53" s="249"/>
      <c r="AH53" s="249"/>
      <c r="AI53" s="249"/>
      <c r="AJ53" s="249"/>
      <c r="AK53" s="249"/>
      <c r="AL53" s="249"/>
      <c r="AM53" s="249"/>
      <c r="AN53" s="249"/>
      <c r="AO53" s="249"/>
      <c r="AP53" s="249"/>
      <c r="AQ53" s="249"/>
      <c r="AR53" s="249"/>
      <c r="AS53" s="249"/>
      <c r="AT53" s="249"/>
      <c r="AU53" s="249"/>
      <c r="AV53" s="249"/>
      <c r="AW53" s="249"/>
      <c r="AX53" s="1023"/>
      <c r="AY53" s="973"/>
      <c r="AZ53" s="979"/>
      <c r="BA53" s="982"/>
      <c r="BB53" s="995" t="s">
        <v>1925</v>
      </c>
      <c r="BC53" s="995"/>
      <c r="BD53" s="359" t="s">
        <v>925</v>
      </c>
      <c r="BE53" s="348"/>
      <c r="BF53" s="336">
        <v>17.571561143942574</v>
      </c>
      <c r="BG53" s="336">
        <v>17.982499192525552</v>
      </c>
      <c r="BH53" s="336">
        <v>18.265393002107544</v>
      </c>
      <c r="BI53" s="336">
        <v>18.521551894908932</v>
      </c>
      <c r="BJ53" s="336">
        <v>18.677712650720881</v>
      </c>
      <c r="BK53" s="336">
        <v>18.871984166341715</v>
      </c>
      <c r="BL53" s="336">
        <v>19.128787021511553</v>
      </c>
      <c r="BM53" s="336">
        <v>19.240607978662965</v>
      </c>
    </row>
    <row r="54" spans="1:65" ht="15" customHeight="1">
      <c r="A54" s="997" t="s">
        <v>2802</v>
      </c>
      <c r="B54" s="1010" t="s">
        <v>914</v>
      </c>
      <c r="C54" s="989" t="s">
        <v>2350</v>
      </c>
      <c r="D54" s="1003" t="s">
        <v>895</v>
      </c>
      <c r="E54" s="1003"/>
      <c r="F54" s="156"/>
      <c r="G54" s="156"/>
      <c r="H54" s="156"/>
      <c r="I54" s="156"/>
      <c r="J54" s="156"/>
      <c r="K54" s="156"/>
      <c r="L54" s="156"/>
      <c r="M54" s="156"/>
      <c r="N54" s="156"/>
      <c r="O54" s="156"/>
      <c r="P54" s="156">
        <v>100000000</v>
      </c>
      <c r="Q54" s="156">
        <v>100000000</v>
      </c>
      <c r="R54" s="156">
        <v>100000000</v>
      </c>
      <c r="S54" s="156">
        <v>100000000</v>
      </c>
      <c r="T54" s="156">
        <v>100000000</v>
      </c>
      <c r="U54" s="156">
        <v>100000000</v>
      </c>
      <c r="V54" s="156">
        <v>100000000</v>
      </c>
      <c r="W54" s="157">
        <v>100000000</v>
      </c>
      <c r="X54" s="213"/>
      <c r="Y54" s="253" t="s">
        <v>915</v>
      </c>
      <c r="Z54" s="7"/>
      <c r="AA54" s="7"/>
      <c r="AB54" s="7"/>
      <c r="AC54" s="7"/>
      <c r="AD54" s="7"/>
      <c r="AE54" s="7" t="s">
        <v>2119</v>
      </c>
      <c r="AF54" s="7"/>
      <c r="AG54" s="7"/>
      <c r="AH54" s="7"/>
      <c r="AI54" s="7"/>
      <c r="AJ54" s="7"/>
      <c r="AK54" s="7"/>
      <c r="AL54" s="7"/>
      <c r="AM54" s="7"/>
      <c r="AN54" s="7"/>
      <c r="AO54" s="7"/>
      <c r="AP54" s="7"/>
      <c r="AQ54" s="7"/>
      <c r="AR54" s="7"/>
      <c r="AS54" s="7"/>
      <c r="AT54" s="7"/>
      <c r="AU54" s="7"/>
      <c r="AV54" s="7"/>
      <c r="AW54" s="7"/>
      <c r="AX54" s="1023"/>
      <c r="AY54" s="974"/>
      <c r="AZ54" s="980"/>
      <c r="BA54" s="983"/>
      <c r="BB54" s="985" t="s">
        <v>1894</v>
      </c>
      <c r="BC54" s="985"/>
      <c r="BD54" s="354" t="s">
        <v>1911</v>
      </c>
      <c r="BE54" s="351"/>
      <c r="BF54" s="338">
        <v>0.17755963596185956</v>
      </c>
      <c r="BG54" s="338">
        <v>0.16608740724471038</v>
      </c>
      <c r="BH54" s="338">
        <v>0.15621527185339526</v>
      </c>
      <c r="BI54" s="338">
        <v>0.14685594465481339</v>
      </c>
      <c r="BJ54" s="338">
        <v>0.13911799750367798</v>
      </c>
      <c r="BK54" s="338">
        <v>0.13153082592742887</v>
      </c>
      <c r="BL54" s="338">
        <v>0.12396405734537125</v>
      </c>
      <c r="BM54" s="338">
        <v>0.11773416995912019</v>
      </c>
    </row>
    <row r="55" spans="1:65" ht="15" customHeight="1">
      <c r="A55" s="998"/>
      <c r="B55" s="1010"/>
      <c r="C55" s="989"/>
      <c r="D55" s="1003" t="s">
        <v>896</v>
      </c>
      <c r="E55" s="1003"/>
      <c r="F55" s="156"/>
      <c r="G55" s="156"/>
      <c r="H55" s="156"/>
      <c r="I55" s="156"/>
      <c r="J55" s="156"/>
      <c r="K55" s="156"/>
      <c r="L55" s="156"/>
      <c r="M55" s="156"/>
      <c r="N55" s="156"/>
      <c r="O55" s="156"/>
      <c r="P55" s="156"/>
      <c r="Q55" s="156"/>
      <c r="R55" s="156"/>
      <c r="S55" s="156"/>
      <c r="T55" s="156"/>
      <c r="U55" s="156"/>
      <c r="V55" s="156"/>
      <c r="W55" s="157"/>
      <c r="X55" s="213"/>
      <c r="Y55" s="213"/>
      <c r="Z55" s="7"/>
      <c r="AA55" s="7"/>
      <c r="AB55" s="7"/>
      <c r="AC55" s="7"/>
      <c r="AD55" s="7"/>
      <c r="AE55" s="7"/>
      <c r="AF55" s="7"/>
      <c r="AG55" s="7"/>
      <c r="AH55" s="7"/>
      <c r="AI55" s="7"/>
      <c r="AJ55" s="7"/>
      <c r="AK55" s="7"/>
      <c r="AL55" s="7"/>
      <c r="AM55" s="7"/>
      <c r="AN55" s="7"/>
      <c r="AO55" s="7"/>
      <c r="AP55" s="7"/>
      <c r="AQ55" s="7"/>
      <c r="AR55" s="7"/>
      <c r="AS55" s="7"/>
      <c r="AT55" s="7"/>
      <c r="AU55" s="7"/>
      <c r="AV55" s="7"/>
      <c r="AW55" s="7"/>
      <c r="AX55" s="1023"/>
      <c r="AY55" s="974"/>
      <c r="AZ55" s="978" t="s">
        <v>1955</v>
      </c>
      <c r="BA55" s="981" t="s">
        <v>2182</v>
      </c>
      <c r="BB55" s="996" t="s">
        <v>895</v>
      </c>
      <c r="BC55" s="996"/>
      <c r="BD55" s="389" t="s">
        <v>1937</v>
      </c>
      <c r="BE55" s="380"/>
      <c r="BF55" s="391">
        <v>225000</v>
      </c>
      <c r="BG55" s="391">
        <v>225000</v>
      </c>
      <c r="BH55" s="391">
        <v>225000</v>
      </c>
      <c r="BI55" s="391">
        <v>225000</v>
      </c>
      <c r="BJ55" s="391">
        <v>225000</v>
      </c>
      <c r="BK55" s="391">
        <v>225000</v>
      </c>
      <c r="BL55" s="391">
        <v>225000</v>
      </c>
      <c r="BM55" s="391">
        <v>225000</v>
      </c>
    </row>
    <row r="56" spans="1:65" ht="15" customHeight="1">
      <c r="A56" s="998"/>
      <c r="B56" s="1010"/>
      <c r="C56" s="989"/>
      <c r="D56" s="1003" t="s">
        <v>897</v>
      </c>
      <c r="E56" s="1003"/>
      <c r="F56" s="156"/>
      <c r="G56" s="156"/>
      <c r="H56" s="156"/>
      <c r="I56" s="156"/>
      <c r="J56" s="156"/>
      <c r="K56" s="156"/>
      <c r="L56" s="156"/>
      <c r="M56" s="156"/>
      <c r="N56" s="156"/>
      <c r="O56" s="156"/>
      <c r="P56" s="156"/>
      <c r="Q56" s="156"/>
      <c r="R56" s="156"/>
      <c r="S56" s="156"/>
      <c r="T56" s="156"/>
      <c r="U56" s="156"/>
      <c r="V56" s="156"/>
      <c r="W56" s="157"/>
      <c r="X56" s="213"/>
      <c r="Y56" s="213"/>
      <c r="Z56" s="7"/>
      <c r="AA56" s="7"/>
      <c r="AB56" s="7"/>
      <c r="AC56" s="7"/>
      <c r="AD56" s="7"/>
      <c r="AE56" s="7"/>
      <c r="AF56" s="7"/>
      <c r="AG56" s="7"/>
      <c r="AH56" s="7"/>
      <c r="AI56" s="7"/>
      <c r="AJ56" s="7"/>
      <c r="AK56" s="7"/>
      <c r="AL56" s="7"/>
      <c r="AM56" s="7"/>
      <c r="AN56" s="7"/>
      <c r="AO56" s="7"/>
      <c r="AP56" s="7"/>
      <c r="AQ56" s="7"/>
      <c r="AR56" s="7"/>
      <c r="AS56" s="7"/>
      <c r="AT56" s="7"/>
      <c r="AU56" s="7"/>
      <c r="AV56" s="7"/>
      <c r="AW56" s="7"/>
      <c r="AX56" s="1023"/>
      <c r="AY56" s="974"/>
      <c r="AZ56" s="979"/>
      <c r="BA56" s="982"/>
      <c r="BB56" s="994" t="s">
        <v>1950</v>
      </c>
      <c r="BC56" s="994"/>
      <c r="BD56" s="383" t="s">
        <v>1938</v>
      </c>
      <c r="BE56" s="381"/>
      <c r="BF56" s="378">
        <v>36983</v>
      </c>
      <c r="BG56" s="378">
        <v>36983</v>
      </c>
      <c r="BH56" s="378">
        <v>36983</v>
      </c>
      <c r="BI56" s="378">
        <v>36983</v>
      </c>
      <c r="BJ56" s="378">
        <v>36983</v>
      </c>
      <c r="BK56" s="378">
        <v>36983</v>
      </c>
      <c r="BL56" s="378">
        <v>36983</v>
      </c>
      <c r="BM56" s="378">
        <v>36983</v>
      </c>
    </row>
    <row r="57" spans="1:65" ht="15" customHeight="1">
      <c r="A57" s="998"/>
      <c r="B57" s="1010"/>
      <c r="C57" s="990"/>
      <c r="D57" s="1004" t="s">
        <v>898</v>
      </c>
      <c r="E57" s="1004"/>
      <c r="F57" s="254"/>
      <c r="G57" s="254"/>
      <c r="H57" s="254"/>
      <c r="I57" s="254"/>
      <c r="J57" s="254"/>
      <c r="K57" s="254"/>
      <c r="L57" s="254"/>
      <c r="M57" s="249"/>
      <c r="N57" s="249"/>
      <c r="O57" s="254"/>
      <c r="P57" s="254">
        <v>30</v>
      </c>
      <c r="Q57" s="254">
        <v>30</v>
      </c>
      <c r="R57" s="254">
        <v>30</v>
      </c>
      <c r="S57" s="254">
        <v>30</v>
      </c>
      <c r="T57" s="254">
        <v>30</v>
      </c>
      <c r="U57" s="254">
        <v>30</v>
      </c>
      <c r="V57" s="254">
        <v>30</v>
      </c>
      <c r="W57" s="262">
        <v>30</v>
      </c>
      <c r="X57" s="254"/>
      <c r="Y57" s="256" t="s">
        <v>903</v>
      </c>
      <c r="Z57" s="249"/>
      <c r="AA57" s="249"/>
      <c r="AB57" s="249"/>
      <c r="AC57" s="249"/>
      <c r="AD57" s="249"/>
      <c r="AE57" s="249"/>
      <c r="AF57" s="249"/>
      <c r="AG57" s="249"/>
      <c r="AH57" s="249"/>
      <c r="AI57" s="249"/>
      <c r="AJ57" s="249"/>
      <c r="AK57" s="249"/>
      <c r="AL57" s="249"/>
      <c r="AM57" s="249"/>
      <c r="AN57" s="249"/>
      <c r="AO57" s="249"/>
      <c r="AP57" s="249"/>
      <c r="AQ57" s="249"/>
      <c r="AR57" s="249"/>
      <c r="AS57" s="249"/>
      <c r="AT57" s="249"/>
      <c r="AU57" s="249"/>
      <c r="AV57" s="249"/>
      <c r="AW57" s="249"/>
      <c r="AX57" s="1023"/>
      <c r="AY57" s="974"/>
      <c r="AZ57" s="979"/>
      <c r="BA57" s="982"/>
      <c r="BB57" s="994" t="s">
        <v>1951</v>
      </c>
      <c r="BC57" s="994"/>
      <c r="BD57" s="383" t="s">
        <v>1939</v>
      </c>
      <c r="BE57" s="323"/>
      <c r="BF57" s="411">
        <v>0</v>
      </c>
      <c r="BG57" s="411">
        <v>0</v>
      </c>
      <c r="BH57" s="411">
        <v>0</v>
      </c>
      <c r="BI57" s="411">
        <v>0</v>
      </c>
      <c r="BJ57" s="411">
        <v>0</v>
      </c>
      <c r="BK57" s="411">
        <v>0</v>
      </c>
      <c r="BL57" s="411">
        <v>0</v>
      </c>
      <c r="BM57" s="411">
        <v>0</v>
      </c>
    </row>
    <row r="58" spans="1:65" ht="15" customHeight="1">
      <c r="A58" s="998"/>
      <c r="B58" s="1010"/>
      <c r="C58" s="989" t="s">
        <v>708</v>
      </c>
      <c r="D58" s="1009" t="s">
        <v>2423</v>
      </c>
      <c r="E58" s="1009"/>
      <c r="F58" s="213" t="s">
        <v>2267</v>
      </c>
      <c r="G58" s="213"/>
      <c r="H58" s="213"/>
      <c r="I58" s="213"/>
      <c r="J58" s="1035" t="s">
        <v>914</v>
      </c>
      <c r="K58" s="1035"/>
      <c r="L58" s="1035"/>
      <c r="M58" s="1035"/>
      <c r="N58" s="261">
        <v>2.0680000000000001</v>
      </c>
      <c r="O58" s="261"/>
      <c r="P58" s="428">
        <v>1.9607257984775477</v>
      </c>
      <c r="Q58" s="428">
        <v>1.8599840072585281</v>
      </c>
      <c r="R58" s="428">
        <v>1.7649757538680768</v>
      </c>
      <c r="S58" s="428">
        <v>1.6757084912749729</v>
      </c>
      <c r="T58" s="428">
        <v>1.5898162604684158</v>
      </c>
      <c r="U58" s="428">
        <v>1.5095614117000655</v>
      </c>
      <c r="V58" s="428">
        <v>1.4323445760376581</v>
      </c>
      <c r="W58" s="912">
        <v>1.3581829137866821</v>
      </c>
      <c r="X58" s="266" t="s">
        <v>2267</v>
      </c>
      <c r="Y58" s="266" t="s">
        <v>916</v>
      </c>
      <c r="Z58" s="277"/>
      <c r="AA58" s="277"/>
      <c r="AB58" s="277"/>
      <c r="AC58" s="7"/>
      <c r="AD58" s="7"/>
      <c r="AE58" s="7"/>
      <c r="AF58" s="7"/>
      <c r="AG58" s="7"/>
      <c r="AH58" s="7"/>
      <c r="AI58" s="7"/>
      <c r="AJ58" s="7"/>
      <c r="AK58" s="7"/>
      <c r="AL58" s="7"/>
      <c r="AM58" s="7"/>
      <c r="AN58" s="7"/>
      <c r="AO58" s="7"/>
      <c r="AP58" s="7"/>
      <c r="AQ58" s="7"/>
      <c r="AR58" s="7"/>
      <c r="AS58" s="7"/>
      <c r="AT58" s="7"/>
      <c r="AU58" s="7"/>
      <c r="AV58" s="7"/>
      <c r="AW58" s="7"/>
      <c r="AX58" s="1023"/>
      <c r="AY58" s="974"/>
      <c r="AZ58" s="979"/>
      <c r="BA58" s="983"/>
      <c r="BB58" s="1031" t="s">
        <v>2184</v>
      </c>
      <c r="BC58" s="1031"/>
      <c r="BD58" s="392" t="s">
        <v>411</v>
      </c>
      <c r="BE58" s="382"/>
      <c r="BF58" s="425">
        <v>15</v>
      </c>
      <c r="BG58" s="425">
        <v>15</v>
      </c>
      <c r="BH58" s="425">
        <v>15</v>
      </c>
      <c r="BI58" s="425">
        <v>15</v>
      </c>
      <c r="BJ58" s="425">
        <v>15</v>
      </c>
      <c r="BK58" s="425">
        <v>15</v>
      </c>
      <c r="BL58" s="425">
        <v>15</v>
      </c>
      <c r="BM58" s="425">
        <v>15</v>
      </c>
    </row>
    <row r="59" spans="1:65" ht="15" customHeight="1">
      <c r="A59" s="998"/>
      <c r="B59" s="1010"/>
      <c r="C59" s="989"/>
      <c r="D59" s="1009" t="s">
        <v>2423</v>
      </c>
      <c r="E59" s="1009"/>
      <c r="F59" s="213" t="s">
        <v>1914</v>
      </c>
      <c r="G59" s="213"/>
      <c r="H59" s="213"/>
      <c r="I59" s="213"/>
      <c r="J59" s="1035"/>
      <c r="K59" s="1035"/>
      <c r="L59" s="1035"/>
      <c r="M59" s="1035"/>
      <c r="N59" s="156"/>
      <c r="O59" s="156"/>
      <c r="P59" s="468">
        <v>0.54464605513265207</v>
      </c>
      <c r="Q59" s="468">
        <v>0.51666222423847996</v>
      </c>
      <c r="R59" s="468">
        <v>0.49027104274113242</v>
      </c>
      <c r="S59" s="468">
        <v>0.46547458090971466</v>
      </c>
      <c r="T59" s="468">
        <v>0.44161562790789327</v>
      </c>
      <c r="U59" s="468">
        <v>0.41932261436112928</v>
      </c>
      <c r="V59" s="468">
        <v>0.3978734933437939</v>
      </c>
      <c r="W59" s="874">
        <v>0.37727303160741166</v>
      </c>
      <c r="X59" s="266" t="s">
        <v>1914</v>
      </c>
      <c r="Y59" s="277"/>
      <c r="Z59" s="277"/>
      <c r="AA59" s="277"/>
      <c r="AB59" s="277"/>
      <c r="AC59" s="7"/>
      <c r="AD59" s="7"/>
      <c r="AE59" s="7"/>
      <c r="AF59" s="7"/>
      <c r="AG59" s="7"/>
      <c r="AH59" s="7"/>
      <c r="AI59" s="7"/>
      <c r="AJ59" s="7"/>
      <c r="AK59" s="7"/>
      <c r="AL59" s="7"/>
      <c r="AM59" s="7"/>
      <c r="AN59" s="7"/>
      <c r="AO59" s="7"/>
      <c r="AP59" s="7"/>
      <c r="AQ59" s="7"/>
      <c r="AR59" s="7"/>
      <c r="AS59" s="7"/>
      <c r="AT59" s="7"/>
      <c r="AU59" s="7"/>
      <c r="AV59" s="7"/>
      <c r="AW59" s="7"/>
      <c r="AX59" s="1023"/>
      <c r="AY59" s="974"/>
      <c r="AZ59" s="979"/>
      <c r="BA59" s="981" t="s">
        <v>708</v>
      </c>
      <c r="BB59" s="995" t="s">
        <v>1895</v>
      </c>
      <c r="BC59" s="995"/>
      <c r="BD59" s="359" t="s">
        <v>1913</v>
      </c>
      <c r="BE59" s="348">
        <v>4.13</v>
      </c>
      <c r="BF59" s="281">
        <v>4.09</v>
      </c>
      <c r="BG59" s="281">
        <v>4.0233333333333334</v>
      </c>
      <c r="BH59" s="281">
        <v>3.956666666666667</v>
      </c>
      <c r="BI59" s="446">
        <v>3.89</v>
      </c>
      <c r="BJ59" s="281">
        <v>3.8255307665766392</v>
      </c>
      <c r="BK59" s="281">
        <v>3.762129986124537</v>
      </c>
      <c r="BL59" s="281">
        <v>3.6997799511002469</v>
      </c>
      <c r="BM59" s="281">
        <v>3.6384632474286396</v>
      </c>
    </row>
    <row r="60" spans="1:65" ht="15" customHeight="1">
      <c r="A60" s="998"/>
      <c r="B60" s="1010"/>
      <c r="C60" s="989"/>
      <c r="D60" s="265" t="s">
        <v>2269</v>
      </c>
      <c r="E60" s="213"/>
      <c r="F60" s="213" t="s">
        <v>2271</v>
      </c>
      <c r="P60" s="340">
        <v>0.73527217442908033</v>
      </c>
      <c r="Q60" s="340">
        <v>0.69749400272194795</v>
      </c>
      <c r="R60" s="340">
        <v>0.66186590770052867</v>
      </c>
      <c r="S60" s="340">
        <v>0.62839068422811473</v>
      </c>
      <c r="T60" s="340">
        <v>0.59618109767565586</v>
      </c>
      <c r="U60" s="340">
        <v>0.56608552938752454</v>
      </c>
      <c r="V60" s="340">
        <v>0.53712921601412167</v>
      </c>
      <c r="W60" s="914">
        <v>0.50931859267000579</v>
      </c>
      <c r="X60" s="266" t="s">
        <v>2271</v>
      </c>
      <c r="Y60" t="s">
        <v>2422</v>
      </c>
      <c r="AT60" s="7"/>
      <c r="AU60" s="7"/>
      <c r="AV60" s="7"/>
      <c r="AW60" s="7"/>
      <c r="AX60" s="1023"/>
      <c r="AY60" s="974"/>
      <c r="AZ60" s="979"/>
      <c r="BA60" s="982"/>
      <c r="BB60" s="995" t="s">
        <v>1925</v>
      </c>
      <c r="BC60" s="995"/>
      <c r="BD60" s="359" t="s">
        <v>925</v>
      </c>
      <c r="BE60" s="348"/>
      <c r="BF60" s="336">
        <v>17.571561143942574</v>
      </c>
      <c r="BG60" s="336">
        <v>17.982499192525552</v>
      </c>
      <c r="BH60" s="336">
        <v>18.265393002107544</v>
      </c>
      <c r="BI60" s="336">
        <v>18.521551894908932</v>
      </c>
      <c r="BJ60" s="336">
        <v>18.677712650720881</v>
      </c>
      <c r="BK60" s="336">
        <v>18.871984166341715</v>
      </c>
      <c r="BL60" s="336">
        <v>19.128787021511553</v>
      </c>
      <c r="BM60" s="336">
        <v>19.240607978662965</v>
      </c>
    </row>
    <row r="61" spans="1:65" ht="15" customHeight="1">
      <c r="A61" s="998"/>
      <c r="B61" s="1010"/>
      <c r="C61" s="989"/>
      <c r="D61" s="265" t="s">
        <v>2269</v>
      </c>
      <c r="E61" s="213"/>
      <c r="F61" s="213" t="s">
        <v>1907</v>
      </c>
      <c r="P61" s="535">
        <v>0.20424227067474454</v>
      </c>
      <c r="Q61" s="535">
        <v>0.19374833408942999</v>
      </c>
      <c r="R61" s="535">
        <v>0.18385164102792462</v>
      </c>
      <c r="S61" s="535">
        <v>0.17455296784114296</v>
      </c>
      <c r="T61" s="535">
        <v>0.16560586046545997</v>
      </c>
      <c r="U61" s="535">
        <v>0.15724598038542348</v>
      </c>
      <c r="V61" s="535">
        <v>0.14920256000392268</v>
      </c>
      <c r="W61" s="874">
        <v>0.14147738685277939</v>
      </c>
      <c r="X61" s="266" t="s">
        <v>1907</v>
      </c>
      <c r="Y61" s="114" t="s">
        <v>2434</v>
      </c>
      <c r="Z61" s="114">
        <v>0.3</v>
      </c>
      <c r="AA61" t="s">
        <v>2278</v>
      </c>
      <c r="AB61" s="114">
        <v>0.8</v>
      </c>
      <c r="AX61" s="1023"/>
      <c r="AY61" s="973"/>
      <c r="AZ61" s="980"/>
      <c r="BA61" s="983"/>
      <c r="BB61" s="985" t="s">
        <v>1894</v>
      </c>
      <c r="BC61" s="985"/>
      <c r="BD61" s="354" t="s">
        <v>1914</v>
      </c>
      <c r="BE61" s="351"/>
      <c r="BF61" s="338">
        <v>0.23276247150128385</v>
      </c>
      <c r="BG61" s="338">
        <v>0.22373604971469355</v>
      </c>
      <c r="BH61" s="406">
        <v>0.21002559731883239</v>
      </c>
      <c r="BI61" s="338">
        <v>0.21002559731883239</v>
      </c>
      <c r="BJ61" s="338">
        <v>0.20481794736407349</v>
      </c>
      <c r="BK61" s="338">
        <v>0.19934999695656358</v>
      </c>
      <c r="BL61" s="338">
        <v>0.19341424769587356</v>
      </c>
      <c r="BM61" s="338">
        <v>0.18910334078130714</v>
      </c>
    </row>
    <row r="62" spans="1:65" ht="15" customHeight="1">
      <c r="A62" s="998"/>
      <c r="B62" s="1010"/>
      <c r="C62" s="989"/>
      <c r="D62" s="265" t="s">
        <v>2275</v>
      </c>
      <c r="E62" s="213"/>
      <c r="F62" s="213" t="s">
        <v>2276</v>
      </c>
      <c r="P62" s="340">
        <v>1.4105940996241351</v>
      </c>
      <c r="Q62" s="340">
        <v>1.3381179908334735</v>
      </c>
      <c r="R62" s="340">
        <v>1.269766729401494</v>
      </c>
      <c r="S62" s="340">
        <v>1.2055456771762394</v>
      </c>
      <c r="T62" s="340">
        <v>1.143752705372961</v>
      </c>
      <c r="U62" s="340">
        <v>1.0860154041007666</v>
      </c>
      <c r="V62" s="340">
        <v>1.0304637237680994</v>
      </c>
      <c r="W62" s="914">
        <v>0.9771100099184763</v>
      </c>
      <c r="X62" s="266" t="s">
        <v>2276</v>
      </c>
      <c r="Y62" t="s">
        <v>2422</v>
      </c>
      <c r="AX62" s="1023"/>
      <c r="AY62" s="973"/>
      <c r="AZ62" s="991" t="s">
        <v>2084</v>
      </c>
      <c r="BA62" s="981" t="s">
        <v>2182</v>
      </c>
      <c r="BB62" s="996" t="s">
        <v>895</v>
      </c>
      <c r="BC62" s="996"/>
      <c r="BD62" s="389" t="s">
        <v>1937</v>
      </c>
      <c r="BF62" s="346">
        <v>255089</v>
      </c>
      <c r="BG62" s="346">
        <v>242750</v>
      </c>
      <c r="BH62" s="346">
        <v>233279</v>
      </c>
      <c r="BI62" s="346">
        <v>225952</v>
      </c>
      <c r="BJ62" s="346">
        <v>224403</v>
      </c>
      <c r="BK62" s="346">
        <v>222946</v>
      </c>
      <c r="BL62" s="346">
        <v>221573</v>
      </c>
      <c r="BM62" s="346">
        <v>220280</v>
      </c>
    </row>
    <row r="63" spans="1:65" ht="15" customHeight="1">
      <c r="A63" s="998"/>
      <c r="B63" s="1010"/>
      <c r="C63" s="989"/>
      <c r="D63" s="265" t="s">
        <v>2275</v>
      </c>
      <c r="E63" s="213"/>
      <c r="F63" s="213" t="s">
        <v>1911</v>
      </c>
      <c r="P63" s="535">
        <v>0.39183169434003751</v>
      </c>
      <c r="Q63" s="535">
        <v>0.3716994418981871</v>
      </c>
      <c r="R63" s="535">
        <v>0.35271298038930388</v>
      </c>
      <c r="S63" s="535">
        <v>0.33487379921562205</v>
      </c>
      <c r="T63" s="535">
        <v>0.3177090848258225</v>
      </c>
      <c r="U63" s="535">
        <v>0.30167094558354629</v>
      </c>
      <c r="V63" s="535">
        <v>0.28623992326891651</v>
      </c>
      <c r="W63" s="874">
        <v>0.27141944719957672</v>
      </c>
      <c r="X63" s="266" t="s">
        <v>1911</v>
      </c>
      <c r="Y63" s="114" t="s">
        <v>2434</v>
      </c>
      <c r="Z63" s="114">
        <v>0.3</v>
      </c>
      <c r="AA63" t="s">
        <v>2278</v>
      </c>
      <c r="AB63" s="26">
        <v>0.41699999999999998</v>
      </c>
      <c r="AC63" s="7"/>
      <c r="AD63" s="7"/>
      <c r="AE63" s="7"/>
      <c r="AF63" s="7"/>
      <c r="AG63" s="7"/>
      <c r="AH63" s="7"/>
      <c r="AI63" s="7"/>
      <c r="AJ63" s="7"/>
      <c r="AK63" s="7"/>
      <c r="AL63" s="7"/>
      <c r="AM63" s="7"/>
      <c r="AN63" s="7"/>
      <c r="AO63" s="7"/>
      <c r="AP63" s="7"/>
      <c r="AQ63" s="7"/>
      <c r="AR63" s="7"/>
      <c r="AS63" s="7"/>
      <c r="AX63" s="1023"/>
      <c r="AY63" s="973"/>
      <c r="AZ63" s="992"/>
      <c r="BA63" s="982"/>
      <c r="BB63" s="994" t="s">
        <v>1950</v>
      </c>
      <c r="BC63" s="994"/>
      <c r="BD63" s="385" t="s">
        <v>1938</v>
      </c>
      <c r="BE63" s="7"/>
      <c r="BF63" s="377">
        <v>39212</v>
      </c>
      <c r="BG63" s="377">
        <v>39212</v>
      </c>
      <c r="BH63" s="377">
        <v>39212</v>
      </c>
      <c r="BI63" s="377">
        <v>39212</v>
      </c>
      <c r="BJ63" s="377">
        <v>39212</v>
      </c>
      <c r="BK63" s="377">
        <v>39212</v>
      </c>
      <c r="BL63" s="377">
        <v>39212</v>
      </c>
      <c r="BM63" s="377">
        <v>39212</v>
      </c>
    </row>
    <row r="64" spans="1:65" ht="15" customHeight="1">
      <c r="A64" s="998"/>
      <c r="B64" s="1011"/>
      <c r="C64" s="990"/>
      <c r="D64" s="1005" t="s">
        <v>2355</v>
      </c>
      <c r="E64" s="1005"/>
      <c r="F64" s="254"/>
      <c r="G64" s="254"/>
      <c r="H64" s="254"/>
      <c r="I64" s="475">
        <v>0.72388723231584162</v>
      </c>
      <c r="J64" s="475">
        <v>0.67120018765502731</v>
      </c>
      <c r="K64" s="475">
        <v>0.62234789038464555</v>
      </c>
      <c r="L64" s="475">
        <v>0.57705123417707649</v>
      </c>
      <c r="M64" s="475">
        <v>0.53505142703943609</v>
      </c>
      <c r="N64" s="475">
        <v>0.49610851276524232</v>
      </c>
      <c r="O64" s="475"/>
      <c r="P64" s="254">
        <v>0.46</v>
      </c>
      <c r="Q64" s="254">
        <v>0.45</v>
      </c>
      <c r="R64" s="254">
        <v>0.44</v>
      </c>
      <c r="S64" s="254">
        <v>0.43</v>
      </c>
      <c r="T64" s="254">
        <v>0.41</v>
      </c>
      <c r="U64" s="254">
        <v>0.4</v>
      </c>
      <c r="V64" s="254">
        <v>0.39</v>
      </c>
      <c r="W64" s="915">
        <v>0.38</v>
      </c>
      <c r="X64" s="254"/>
      <c r="Y64" s="256" t="s">
        <v>917</v>
      </c>
      <c r="Z64" s="249"/>
      <c r="AA64" s="249"/>
      <c r="AB64" s="249"/>
      <c r="AC64" s="249"/>
      <c r="AD64" s="249"/>
      <c r="AE64" s="249"/>
      <c r="AF64" s="249"/>
      <c r="AG64" s="249"/>
      <c r="AH64" s="249"/>
      <c r="AI64" s="249"/>
      <c r="AJ64" s="249"/>
      <c r="AK64" s="249"/>
      <c r="AL64" s="249"/>
      <c r="AM64" s="249"/>
      <c r="AN64" s="249"/>
      <c r="AO64" s="249"/>
      <c r="AP64" s="249"/>
      <c r="AQ64" s="249"/>
      <c r="AR64" s="249"/>
      <c r="AS64" s="249"/>
      <c r="AT64" s="249"/>
      <c r="AU64" s="249"/>
      <c r="AV64" s="249"/>
      <c r="AW64" s="249"/>
      <c r="AX64" s="1023"/>
      <c r="AY64" s="973"/>
      <c r="AZ64" s="992"/>
      <c r="BA64" s="982"/>
      <c r="BB64" s="994" t="s">
        <v>2177</v>
      </c>
      <c r="BC64" s="994"/>
      <c r="BD64" s="438" t="s">
        <v>2120</v>
      </c>
      <c r="BF64" s="306">
        <v>6</v>
      </c>
      <c r="BG64" s="306">
        <v>6</v>
      </c>
      <c r="BH64" s="306">
        <v>6</v>
      </c>
      <c r="BI64" s="306">
        <v>6</v>
      </c>
      <c r="BJ64" s="306">
        <v>6</v>
      </c>
      <c r="BK64" s="306">
        <v>6</v>
      </c>
      <c r="BL64" s="306">
        <v>6</v>
      </c>
      <c r="BM64" s="306">
        <v>6</v>
      </c>
    </row>
    <row r="65" spans="1:65" ht="15" customHeight="1">
      <c r="A65" s="998"/>
      <c r="B65" s="1012" t="s">
        <v>918</v>
      </c>
      <c r="C65" s="988" t="s">
        <v>2350</v>
      </c>
      <c r="D65" s="1060" t="s">
        <v>895</v>
      </c>
      <c r="E65" s="1060"/>
      <c r="P65" s="213">
        <v>220000000</v>
      </c>
      <c r="Q65" s="213">
        <v>220000000</v>
      </c>
      <c r="R65" s="213">
        <v>220000000</v>
      </c>
      <c r="S65" s="213">
        <v>220000000</v>
      </c>
      <c r="T65" s="213">
        <v>220000000</v>
      </c>
      <c r="U65" s="213">
        <v>220000000</v>
      </c>
      <c r="V65" s="213">
        <v>220000000</v>
      </c>
      <c r="W65" s="252">
        <v>220000000</v>
      </c>
      <c r="Y65" s="253" t="s">
        <v>919</v>
      </c>
      <c r="Z65" s="7"/>
      <c r="AX65" s="1023"/>
      <c r="AY65" s="973"/>
      <c r="AZ65" s="992"/>
      <c r="BA65" s="983"/>
      <c r="BB65" s="1031" t="s">
        <v>2184</v>
      </c>
      <c r="BC65" s="1031"/>
      <c r="BD65" s="392" t="s">
        <v>411</v>
      </c>
      <c r="BE65" s="249"/>
      <c r="BF65" s="425">
        <v>15</v>
      </c>
      <c r="BG65" s="425">
        <v>15</v>
      </c>
      <c r="BH65" s="425">
        <v>15</v>
      </c>
      <c r="BI65" s="425">
        <v>15</v>
      </c>
      <c r="BJ65" s="425">
        <v>15</v>
      </c>
      <c r="BK65" s="425">
        <v>15</v>
      </c>
      <c r="BL65" s="425">
        <v>15</v>
      </c>
      <c r="BM65" s="425">
        <v>15</v>
      </c>
    </row>
    <row r="66" spans="1:65" ht="15" customHeight="1">
      <c r="A66" s="998"/>
      <c r="B66" s="1010"/>
      <c r="C66" s="989"/>
      <c r="D66" s="1003" t="s">
        <v>896</v>
      </c>
      <c r="E66" s="1003"/>
      <c r="F66" s="213"/>
      <c r="G66" s="213"/>
      <c r="H66" s="213"/>
      <c r="I66" s="213"/>
      <c r="J66" s="213"/>
      <c r="K66" s="213"/>
      <c r="L66" s="213"/>
      <c r="M66" s="213"/>
      <c r="N66" s="213"/>
      <c r="O66" s="213"/>
      <c r="W66" s="5"/>
      <c r="X66" s="213"/>
      <c r="AX66" s="1023"/>
      <c r="AY66" s="973"/>
      <c r="AZ66" s="992"/>
      <c r="BA66" s="988" t="s">
        <v>708</v>
      </c>
      <c r="BB66" s="1044" t="s">
        <v>1936</v>
      </c>
      <c r="BC66" s="1044"/>
      <c r="BD66" s="439" t="s">
        <v>2178</v>
      </c>
      <c r="BF66" s="893">
        <v>0.5</v>
      </c>
      <c r="BG66" s="893">
        <v>0.5</v>
      </c>
      <c r="BH66" s="893">
        <v>0.5</v>
      </c>
      <c r="BI66" s="893">
        <v>0.5</v>
      </c>
      <c r="BJ66" s="893">
        <v>0.5</v>
      </c>
      <c r="BK66" s="893">
        <v>0.5</v>
      </c>
      <c r="BL66" s="893">
        <v>0.5</v>
      </c>
      <c r="BM66" s="893">
        <v>0.5</v>
      </c>
    </row>
    <row r="67" spans="1:65" ht="15" customHeight="1">
      <c r="A67" s="998"/>
      <c r="B67" s="1010"/>
      <c r="C67" s="989"/>
      <c r="D67" s="1003" t="s">
        <v>897</v>
      </c>
      <c r="E67" s="1003"/>
      <c r="F67" s="213"/>
      <c r="G67" s="213"/>
      <c r="H67" s="213"/>
      <c r="I67" s="213"/>
      <c r="J67" s="213"/>
      <c r="K67" s="213"/>
      <c r="L67" s="213"/>
      <c r="M67" s="213"/>
      <c r="N67" s="213"/>
      <c r="O67" s="213"/>
      <c r="P67" s="213"/>
      <c r="Q67" s="213"/>
      <c r="R67" s="213"/>
      <c r="S67" s="213"/>
      <c r="T67" s="213"/>
      <c r="U67" s="213"/>
      <c r="V67" s="213"/>
      <c r="W67" s="252"/>
      <c r="X67" s="213"/>
      <c r="Y67" s="213"/>
      <c r="AX67" s="1023"/>
      <c r="AY67" s="973"/>
      <c r="AZ67" s="992"/>
      <c r="BA67" s="989"/>
      <c r="BB67" s="986" t="s">
        <v>2176</v>
      </c>
      <c r="BC67" s="986"/>
      <c r="BD67" s="437" t="s">
        <v>925</v>
      </c>
      <c r="BE67" s="386"/>
      <c r="BF67" s="408">
        <v>17.571561143942574</v>
      </c>
      <c r="BG67" s="408">
        <v>17.982499192525552</v>
      </c>
      <c r="BH67" s="408">
        <v>18.265393002107544</v>
      </c>
      <c r="BI67" s="408">
        <v>18.521551894908932</v>
      </c>
      <c r="BJ67" s="408">
        <v>18.677712650720881</v>
      </c>
      <c r="BK67" s="408">
        <v>18.871984166341715</v>
      </c>
      <c r="BL67" s="408">
        <v>19.128787021511553</v>
      </c>
      <c r="BM67" s="408">
        <v>19.240607978662965</v>
      </c>
    </row>
    <row r="68" spans="1:65" ht="15" customHeight="1">
      <c r="A68" s="998"/>
      <c r="B68" s="1010"/>
      <c r="C68" s="990"/>
      <c r="D68" s="1004" t="s">
        <v>898</v>
      </c>
      <c r="E68" s="1004"/>
      <c r="F68" s="254"/>
      <c r="G68" s="254"/>
      <c r="H68" s="254"/>
      <c r="I68" s="254"/>
      <c r="J68" s="254"/>
      <c r="K68" s="254"/>
      <c r="L68" s="254"/>
      <c r="M68" s="254"/>
      <c r="N68" s="254"/>
      <c r="O68" s="254"/>
      <c r="P68" s="254">
        <v>30</v>
      </c>
      <c r="Q68" s="254">
        <v>30</v>
      </c>
      <c r="R68" s="254">
        <v>30</v>
      </c>
      <c r="S68" s="254">
        <v>30</v>
      </c>
      <c r="T68" s="254">
        <v>30</v>
      </c>
      <c r="U68" s="254">
        <v>30</v>
      </c>
      <c r="V68" s="254">
        <v>30</v>
      </c>
      <c r="W68" s="262">
        <v>30</v>
      </c>
      <c r="X68" s="254"/>
      <c r="Y68" s="256" t="s">
        <v>903</v>
      </c>
      <c r="Z68" s="249"/>
      <c r="AA68" s="249"/>
      <c r="AB68" s="249"/>
      <c r="AC68" s="249"/>
      <c r="AD68" s="249"/>
      <c r="AE68" s="249"/>
      <c r="AF68" s="249"/>
      <c r="AG68" s="249"/>
      <c r="AH68" s="249"/>
      <c r="AI68" s="249"/>
      <c r="AJ68" s="249"/>
      <c r="AK68" s="249"/>
      <c r="AL68" s="249"/>
      <c r="AM68" s="249"/>
      <c r="AN68" s="249"/>
      <c r="AO68" s="249"/>
      <c r="AP68" s="249"/>
      <c r="AQ68" s="249"/>
      <c r="AR68" s="249"/>
      <c r="AS68" s="249"/>
      <c r="AT68" s="249"/>
      <c r="AU68" s="249"/>
      <c r="AV68" s="249"/>
      <c r="AW68" s="249"/>
      <c r="AX68" s="1023"/>
      <c r="AY68" s="973"/>
      <c r="AZ68" s="992"/>
      <c r="BA68" s="989"/>
      <c r="BB68" s="986" t="s">
        <v>1895</v>
      </c>
      <c r="BC68" s="986"/>
      <c r="BD68" s="437" t="s">
        <v>1926</v>
      </c>
      <c r="BF68" s="340">
        <v>0.16963964151591124</v>
      </c>
      <c r="BG68" s="340">
        <v>0.16213294516745536</v>
      </c>
      <c r="BH68" s="340">
        <v>0.15275031212785542</v>
      </c>
      <c r="BI68" s="340">
        <v>0.15036536980281445</v>
      </c>
      <c r="BJ68" s="340">
        <v>0.14579160149954162</v>
      </c>
      <c r="BK68" s="340">
        <v>0.14109234196873524</v>
      </c>
      <c r="BL68" s="340">
        <v>0.13612313118646785</v>
      </c>
      <c r="BM68" s="340">
        <v>0.13235251724392477</v>
      </c>
    </row>
    <row r="69" spans="1:65" ht="15" customHeight="1">
      <c r="A69" s="998"/>
      <c r="B69" s="1010"/>
      <c r="C69" s="988" t="s">
        <v>708</v>
      </c>
      <c r="D69" s="1009" t="s">
        <v>2423</v>
      </c>
      <c r="E69" s="1009"/>
      <c r="F69" s="213" t="s">
        <v>2268</v>
      </c>
      <c r="G69" s="213"/>
      <c r="H69" s="213"/>
      <c r="I69" s="213"/>
      <c r="J69" s="1068" t="s">
        <v>918</v>
      </c>
      <c r="K69" s="1068"/>
      <c r="L69" s="1068"/>
      <c r="M69" s="261">
        <v>0.53800000000000003</v>
      </c>
      <c r="N69" s="261">
        <v>0.53800000000000003</v>
      </c>
      <c r="O69" s="261"/>
      <c r="P69" s="428">
        <v>0.51039754571841622</v>
      </c>
      <c r="Q69" s="428">
        <v>0.48417339799241105</v>
      </c>
      <c r="R69" s="428">
        <v>0.45944175046110786</v>
      </c>
      <c r="S69" s="428">
        <v>0.43620454321066049</v>
      </c>
      <c r="T69" s="428">
        <v>0.4138458922284648</v>
      </c>
      <c r="U69" s="428">
        <v>0.39295471107749791</v>
      </c>
      <c r="V69" s="428">
        <v>0.37285435668789541</v>
      </c>
      <c r="W69" s="912">
        <v>0.3535492960676459</v>
      </c>
      <c r="X69" s="266" t="s">
        <v>2268</v>
      </c>
      <c r="Y69" s="266" t="s">
        <v>920</v>
      </c>
      <c r="Z69" s="59"/>
      <c r="AA69" s="59"/>
      <c r="AB69" s="59"/>
      <c r="AC69" s="59"/>
      <c r="AD69" s="59"/>
      <c r="AE69" s="59"/>
      <c r="AF69" s="59"/>
      <c r="AG69" s="59"/>
      <c r="AX69" s="1023"/>
      <c r="AY69" s="973"/>
      <c r="AZ69" s="992"/>
      <c r="BA69" s="989"/>
      <c r="BB69" s="986" t="s">
        <v>1946</v>
      </c>
      <c r="BC69" s="986"/>
      <c r="BD69" s="437" t="s">
        <v>1907</v>
      </c>
      <c r="BF69" s="403">
        <v>5.3258405765269308E-2</v>
      </c>
      <c r="BG69" s="403">
        <v>5.0264920310108589E-2</v>
      </c>
      <c r="BH69" s="403">
        <v>4.773751346843922E-2</v>
      </c>
      <c r="BI69" s="403">
        <v>4.5352571143398246E-2</v>
      </c>
      <c r="BJ69" s="403">
        <v>4.3382627817504869E-2</v>
      </c>
      <c r="BK69" s="403">
        <v>4.1417343490453444E-2</v>
      </c>
      <c r="BL69" s="403">
        <v>3.9416007338531067E-2</v>
      </c>
      <c r="BM69" s="403">
        <v>3.780084685327121E-2</v>
      </c>
    </row>
    <row r="70" spans="1:65" ht="15" customHeight="1">
      <c r="A70" s="998"/>
      <c r="B70" s="1010"/>
      <c r="C70" s="989"/>
      <c r="D70" s="1009" t="s">
        <v>2423</v>
      </c>
      <c r="E70" s="1009"/>
      <c r="F70" s="213" t="s">
        <v>1924</v>
      </c>
      <c r="G70" s="213"/>
      <c r="H70" s="213"/>
      <c r="I70" s="213"/>
      <c r="J70" s="1035"/>
      <c r="K70" s="1035"/>
      <c r="L70" s="1035"/>
      <c r="M70" s="156"/>
      <c r="N70" s="156"/>
      <c r="O70" s="156"/>
      <c r="P70" s="535">
        <v>0.1417770960328934</v>
      </c>
      <c r="Q70" s="535">
        <v>0.13449261055344752</v>
      </c>
      <c r="R70" s="535">
        <v>0.12762270846141885</v>
      </c>
      <c r="S70" s="535">
        <v>0.12116792866962792</v>
      </c>
      <c r="T70" s="535">
        <v>0.11495719228568466</v>
      </c>
      <c r="U70" s="535">
        <v>0.10915408641041609</v>
      </c>
      <c r="V70" s="535">
        <v>0.1035706546355265</v>
      </c>
      <c r="W70" s="874">
        <v>9.8208137796568298E-2</v>
      </c>
      <c r="X70" s="266" t="s">
        <v>1924</v>
      </c>
      <c r="Y70" s="277"/>
      <c r="Z70" s="277"/>
      <c r="AA70" s="277"/>
      <c r="AB70" s="277"/>
      <c r="AX70" s="1023"/>
      <c r="AY70" s="974"/>
      <c r="AZ70" s="992"/>
      <c r="BA70" s="989"/>
      <c r="BB70" s="986" t="s">
        <v>1947</v>
      </c>
      <c r="BC70" s="986"/>
      <c r="BD70" s="566" t="s">
        <v>1914</v>
      </c>
      <c r="BE70" s="7"/>
      <c r="BF70" s="340">
        <v>0.11638123575064192</v>
      </c>
      <c r="BG70" s="340">
        <v>0.11186802485734677</v>
      </c>
      <c r="BH70" s="340">
        <v>0.10501279865941619</v>
      </c>
      <c r="BI70" s="340">
        <v>0.10501279865941619</v>
      </c>
      <c r="BJ70" s="340">
        <v>0.10240897368203675</v>
      </c>
      <c r="BK70" s="340">
        <v>9.967499847828179E-2</v>
      </c>
      <c r="BL70" s="340">
        <v>9.6707123847936782E-2</v>
      </c>
      <c r="BM70" s="340">
        <v>9.4551670390653569E-2</v>
      </c>
    </row>
    <row r="71" spans="1:65" ht="15" customHeight="1">
      <c r="A71" s="998"/>
      <c r="B71" s="1010"/>
      <c r="C71" s="989"/>
      <c r="D71" s="265" t="s">
        <v>2269</v>
      </c>
      <c r="E71" s="213"/>
      <c r="F71" s="213" t="s">
        <v>2273</v>
      </c>
      <c r="P71" s="873">
        <v>0.19139907964440608</v>
      </c>
      <c r="Q71" s="873">
        <v>0.18156502424715412</v>
      </c>
      <c r="R71" s="873">
        <v>0.17229065642291544</v>
      </c>
      <c r="S71" s="873">
        <v>0.16357670370399766</v>
      </c>
      <c r="T71" s="873">
        <v>0.15519220958567428</v>
      </c>
      <c r="U71" s="873">
        <v>0.1473580166540617</v>
      </c>
      <c r="V71" s="873">
        <v>0.13982038375796077</v>
      </c>
      <c r="W71" s="913">
        <v>0.13258098602536719</v>
      </c>
      <c r="X71" s="266" t="s">
        <v>2273</v>
      </c>
      <c r="Y71" t="s">
        <v>2422</v>
      </c>
      <c r="Z71" s="7"/>
      <c r="AA71" s="7"/>
      <c r="AB71" s="7"/>
      <c r="AC71" s="7"/>
      <c r="AD71" s="7"/>
      <c r="AE71" s="7"/>
      <c r="AF71" s="7"/>
      <c r="AG71" s="7"/>
      <c r="AH71" s="7"/>
      <c r="AI71" s="7"/>
      <c r="AJ71" s="7"/>
      <c r="AK71" s="7"/>
      <c r="AL71" s="7"/>
      <c r="AM71" s="7"/>
      <c r="AN71" s="7"/>
      <c r="AO71" s="7"/>
      <c r="AP71" s="7"/>
      <c r="AQ71" s="7"/>
      <c r="AR71" s="7"/>
      <c r="AS71" s="7"/>
      <c r="AT71" s="7"/>
      <c r="AU71" s="7"/>
      <c r="AV71" s="7"/>
      <c r="AW71" s="7"/>
      <c r="AX71" s="1023"/>
      <c r="AY71" s="974"/>
      <c r="AZ71" s="992"/>
      <c r="BA71" s="989"/>
      <c r="BB71" s="986" t="s">
        <v>1946</v>
      </c>
      <c r="BC71" s="986"/>
      <c r="BD71" s="566" t="s">
        <v>2342</v>
      </c>
      <c r="BF71" s="535">
        <v>0.93583333333333341</v>
      </c>
      <c r="BG71" s="535">
        <v>0.90388888888888896</v>
      </c>
      <c r="BH71" s="535">
        <v>0.87194444444444441</v>
      </c>
      <c r="BI71" s="535">
        <v>0.83999999999999986</v>
      </c>
      <c r="BJ71" s="535">
        <v>0.81028825640852631</v>
      </c>
      <c r="BK71" s="535">
        <v>0.78162745056377347</v>
      </c>
      <c r="BL71" s="535">
        <v>0.75398040961709722</v>
      </c>
      <c r="BM71" s="535">
        <v>0.72731127556526687</v>
      </c>
    </row>
    <row r="72" spans="1:65" ht="15" customHeight="1">
      <c r="A72" s="998"/>
      <c r="B72" s="1010"/>
      <c r="C72" s="989"/>
      <c r="D72" s="265" t="s">
        <v>2269</v>
      </c>
      <c r="E72" s="213"/>
      <c r="F72" s="213" t="s">
        <v>1918</v>
      </c>
      <c r="P72" s="535">
        <v>5.3166411012335019E-2</v>
      </c>
      <c r="Q72" s="535">
        <v>5.0434728957542807E-2</v>
      </c>
      <c r="R72" s="535">
        <v>4.7858515673032065E-2</v>
      </c>
      <c r="S72" s="535">
        <v>4.5437973251110458E-2</v>
      </c>
      <c r="T72" s="535">
        <v>4.3108947107131743E-2</v>
      </c>
      <c r="U72" s="535">
        <v>4.0932782403906028E-2</v>
      </c>
      <c r="V72" s="535">
        <v>3.8838995488322432E-2</v>
      </c>
      <c r="W72" s="874">
        <v>3.6828051673713107E-2</v>
      </c>
      <c r="X72" s="266" t="s">
        <v>1918</v>
      </c>
      <c r="Y72" s="114" t="s">
        <v>2434</v>
      </c>
      <c r="Z72" s="114">
        <v>0.3</v>
      </c>
      <c r="AA72" t="s">
        <v>2278</v>
      </c>
      <c r="AB72" s="114">
        <v>0.8</v>
      </c>
      <c r="AX72" s="1023"/>
      <c r="AY72" s="975"/>
      <c r="AZ72" s="993"/>
      <c r="BA72" s="990"/>
      <c r="BB72" s="987" t="s">
        <v>1947</v>
      </c>
      <c r="BC72" s="987"/>
      <c r="BD72" s="567" t="s">
        <v>2343</v>
      </c>
      <c r="BE72" s="249"/>
      <c r="BF72" s="581">
        <v>2.0449999999999999</v>
      </c>
      <c r="BG72" s="581">
        <v>2.0116666666666667</v>
      </c>
      <c r="BH72" s="581">
        <v>1.9181000377654289</v>
      </c>
      <c r="BI72" s="581">
        <v>1.9450000000000001</v>
      </c>
      <c r="BJ72" s="581">
        <v>1.9127653832883196</v>
      </c>
      <c r="BK72" s="581">
        <v>1.8810649930622685</v>
      </c>
      <c r="BL72" s="581">
        <v>1.8498899755501235</v>
      </c>
      <c r="BM72" s="581">
        <v>1.8192316237143198</v>
      </c>
    </row>
    <row r="73" spans="1:65" ht="17.25" customHeight="1">
      <c r="A73" s="998"/>
      <c r="B73" s="1010"/>
      <c r="C73" s="989"/>
      <c r="D73" s="265" t="s">
        <v>2275</v>
      </c>
      <c r="E73" s="213"/>
      <c r="F73" s="213" t="s">
        <v>2277</v>
      </c>
      <c r="P73" s="340">
        <v>0.36719247893411239</v>
      </c>
      <c r="Q73" s="340">
        <v>0.34832618560605111</v>
      </c>
      <c r="R73" s="340">
        <v>0.33053363342525749</v>
      </c>
      <c r="S73" s="340">
        <v>0.31381621813716581</v>
      </c>
      <c r="T73" s="340">
        <v>0.29773085771831997</v>
      </c>
      <c r="U73" s="340">
        <v>0.28270123099100569</v>
      </c>
      <c r="V73" s="340">
        <v>0.26824054437978084</v>
      </c>
      <c r="W73" s="914">
        <v>0.25435201155945747</v>
      </c>
      <c r="X73" s="266" t="s">
        <v>2277</v>
      </c>
      <c r="Y73" t="s">
        <v>2422</v>
      </c>
      <c r="AX73" s="1023"/>
      <c r="AY73" s="1019" t="s">
        <v>2714</v>
      </c>
      <c r="AZ73" s="1026" t="s">
        <v>2715</v>
      </c>
      <c r="BA73" s="1026" t="s">
        <v>1952</v>
      </c>
      <c r="BB73" s="1046" t="s">
        <v>2177</v>
      </c>
      <c r="BC73" s="1046"/>
      <c r="BD73" s="743" t="s">
        <v>2120</v>
      </c>
      <c r="BE73" s="6"/>
      <c r="BF73" s="893">
        <v>9</v>
      </c>
      <c r="BG73" s="893">
        <v>9</v>
      </c>
      <c r="BH73" s="893">
        <v>9</v>
      </c>
      <c r="BI73" s="893">
        <v>9</v>
      </c>
      <c r="BJ73" s="893">
        <v>9</v>
      </c>
      <c r="BK73" s="893">
        <v>9</v>
      </c>
      <c r="BL73" s="893">
        <v>9</v>
      </c>
      <c r="BM73" s="893">
        <v>9</v>
      </c>
    </row>
    <row r="74" spans="1:65" ht="18" customHeight="1">
      <c r="A74" s="998"/>
      <c r="B74" s="1010"/>
      <c r="C74" s="989"/>
      <c r="D74" s="265" t="s">
        <v>2275</v>
      </c>
      <c r="E74" s="213"/>
      <c r="F74" s="213" t="s">
        <v>1920</v>
      </c>
      <c r="P74" s="535">
        <v>0.10199791081503122</v>
      </c>
      <c r="Q74" s="535">
        <v>9.6757273779458641E-2</v>
      </c>
      <c r="R74" s="535">
        <v>9.181489817368263E-2</v>
      </c>
      <c r="S74" s="535">
        <v>8.7171171704768277E-2</v>
      </c>
      <c r="T74" s="535">
        <v>8.2703016032866658E-2</v>
      </c>
      <c r="U74" s="535">
        <v>7.8528119719723802E-2</v>
      </c>
      <c r="V74" s="535">
        <v>7.4511262327716904E-2</v>
      </c>
      <c r="W74" s="874">
        <v>7.0653336544293746E-2</v>
      </c>
      <c r="X74" s="266" t="s">
        <v>1920</v>
      </c>
      <c r="Y74" s="114" t="s">
        <v>2434</v>
      </c>
      <c r="Z74" s="114">
        <v>0.3</v>
      </c>
      <c r="AA74" t="s">
        <v>2278</v>
      </c>
      <c r="AB74" s="26">
        <v>0.41699999999999998</v>
      </c>
      <c r="AX74" s="1023"/>
      <c r="AY74" s="1020"/>
      <c r="AZ74" s="1027"/>
      <c r="BA74" s="1028"/>
      <c r="BB74" s="1029" t="s">
        <v>2716</v>
      </c>
      <c r="BC74" s="1029"/>
      <c r="BD74" s="744" t="s">
        <v>411</v>
      </c>
      <c r="BE74" s="747"/>
      <c r="BF74" s="758">
        <v>10</v>
      </c>
      <c r="BG74" s="758">
        <v>10</v>
      </c>
      <c r="BH74" s="758">
        <v>10</v>
      </c>
      <c r="BI74" s="758">
        <v>10</v>
      </c>
      <c r="BJ74" s="758">
        <v>10</v>
      </c>
      <c r="BK74" s="758">
        <v>10</v>
      </c>
      <c r="BL74" s="758">
        <v>10</v>
      </c>
      <c r="BM74" s="758">
        <v>10</v>
      </c>
    </row>
    <row r="75" spans="1:65" ht="15.75" customHeight="1">
      <c r="A75" s="999"/>
      <c r="B75" s="1011"/>
      <c r="C75" s="990"/>
      <c r="D75" s="1005" t="s">
        <v>2355</v>
      </c>
      <c r="E75" s="1005"/>
      <c r="F75" s="254"/>
      <c r="G75" s="254"/>
      <c r="H75" s="254"/>
      <c r="I75" s="475">
        <v>0.11015675274371504</v>
      </c>
      <c r="J75" s="475">
        <v>0.10213915899098243</v>
      </c>
      <c r="K75" s="475">
        <v>9.4705113754185208E-2</v>
      </c>
      <c r="L75" s="475">
        <v>8.7812144331294251E-2</v>
      </c>
      <c r="M75" s="475">
        <v>8.14208693320881E-2</v>
      </c>
      <c r="N75" s="475">
        <v>7.5494773681667307E-2</v>
      </c>
      <c r="O75" s="475"/>
      <c r="P75" s="254">
        <v>7.0000000000000007E-2</v>
      </c>
      <c r="Q75" s="254">
        <v>7.0000000000000007E-2</v>
      </c>
      <c r="R75" s="254">
        <v>0.06</v>
      </c>
      <c r="S75" s="254">
        <v>0.06</v>
      </c>
      <c r="T75" s="254">
        <v>0.06</v>
      </c>
      <c r="U75" s="254">
        <v>0.05</v>
      </c>
      <c r="V75" s="254">
        <v>0.05</v>
      </c>
      <c r="W75" s="915">
        <v>0.05</v>
      </c>
      <c r="X75" s="254"/>
      <c r="Y75" s="256" t="s">
        <v>921</v>
      </c>
      <c r="Z75" s="249"/>
      <c r="AA75" s="249"/>
      <c r="AB75" s="249"/>
      <c r="AC75" s="249"/>
      <c r="AD75" s="249"/>
      <c r="AE75" s="249"/>
      <c r="AF75" s="249"/>
      <c r="AG75" s="249"/>
      <c r="AH75" s="249"/>
      <c r="AI75" s="249"/>
      <c r="AJ75" s="249"/>
      <c r="AK75" s="249"/>
      <c r="AL75" s="249"/>
      <c r="AM75" s="249"/>
      <c r="AN75" s="249"/>
      <c r="AO75" s="249"/>
      <c r="AP75" s="249"/>
      <c r="AQ75" s="249"/>
      <c r="AR75" s="249"/>
      <c r="AS75" s="249"/>
      <c r="AT75" s="249"/>
      <c r="AU75" s="249"/>
      <c r="AV75" s="249"/>
      <c r="AW75" s="249"/>
      <c r="AX75" s="1023"/>
      <c r="AY75" s="1020"/>
      <c r="AZ75" s="1027"/>
      <c r="BA75" s="1046" t="s">
        <v>1894</v>
      </c>
      <c r="BB75" s="984" t="s">
        <v>2717</v>
      </c>
      <c r="BC75" s="984"/>
      <c r="BD75" s="741" t="s">
        <v>925</v>
      </c>
      <c r="BF75" s="756">
        <v>1.1332155368145771</v>
      </c>
      <c r="BG75" s="756">
        <v>1.1356867372005455</v>
      </c>
      <c r="BH75" s="756">
        <v>1.1295671286138254</v>
      </c>
      <c r="BI75" s="756">
        <v>1.1361392968072621</v>
      </c>
      <c r="BJ75" s="756">
        <v>1.139478590022915</v>
      </c>
      <c r="BK75" s="756">
        <v>1.1410235115730842</v>
      </c>
      <c r="BL75" s="756">
        <v>1.1418654611121581</v>
      </c>
      <c r="BM75" s="756">
        <v>1.140600391518487</v>
      </c>
    </row>
    <row r="76" spans="1:65" ht="18" customHeight="1">
      <c r="AX76" s="1023"/>
      <c r="AY76" s="1020"/>
      <c r="AZ76" s="1027"/>
      <c r="BA76" s="994"/>
      <c r="BB76" s="984" t="s">
        <v>1895</v>
      </c>
      <c r="BC76" s="984"/>
      <c r="BD76" s="741" t="s">
        <v>2342</v>
      </c>
      <c r="BE76" s="6"/>
      <c r="BF76" s="535">
        <v>0.05</v>
      </c>
      <c r="BG76" s="535">
        <v>0.05</v>
      </c>
      <c r="BH76" s="535">
        <v>0.05</v>
      </c>
      <c r="BI76" s="535">
        <v>0.05</v>
      </c>
      <c r="BJ76" s="535">
        <v>0.05</v>
      </c>
      <c r="BK76" s="535">
        <v>0.05</v>
      </c>
      <c r="BL76" s="535">
        <v>0.05</v>
      </c>
      <c r="BM76" s="535">
        <v>0.05</v>
      </c>
    </row>
    <row r="77" spans="1:65" ht="17.25" customHeight="1">
      <c r="AX77" s="1023"/>
      <c r="AY77" s="1020"/>
      <c r="AZ77" s="1028"/>
      <c r="BA77" s="1029"/>
      <c r="BB77" s="1030" t="s">
        <v>1894</v>
      </c>
      <c r="BC77" s="1030"/>
      <c r="BD77" s="745" t="s">
        <v>1907</v>
      </c>
      <c r="BE77" s="909"/>
      <c r="BF77" s="757">
        <v>4.4122233040104597E-2</v>
      </c>
      <c r="BG77" s="757">
        <v>4.4026225157167385E-2</v>
      </c>
      <c r="BH77" s="757">
        <v>4.4264744195733341E-2</v>
      </c>
      <c r="BI77" s="757">
        <v>4.400868814282563E-2</v>
      </c>
      <c r="BJ77" s="757">
        <v>4.3879718704494919E-2</v>
      </c>
      <c r="BK77" s="757">
        <v>4.3820306499264827E-2</v>
      </c>
      <c r="BL77" s="757">
        <v>4.3787995786562131E-2</v>
      </c>
      <c r="BM77" s="757">
        <v>4.383656219285946E-2</v>
      </c>
    </row>
    <row r="78" spans="1:65" ht="15" customHeight="1">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X78" s="1023"/>
      <c r="AY78" s="1020"/>
      <c r="AZ78" s="1016" t="s">
        <v>2718</v>
      </c>
      <c r="BA78" s="751" t="s">
        <v>1952</v>
      </c>
      <c r="BB78" s="1029" t="s">
        <v>2716</v>
      </c>
      <c r="BC78" s="1029"/>
      <c r="BD78" s="744" t="s">
        <v>411</v>
      </c>
      <c r="BE78" s="746"/>
      <c r="BF78" s="759">
        <v>10</v>
      </c>
      <c r="BG78" s="759">
        <v>10</v>
      </c>
      <c r="BH78" s="759">
        <v>10</v>
      </c>
      <c r="BI78" s="759">
        <v>10</v>
      </c>
      <c r="BJ78" s="759">
        <v>10</v>
      </c>
      <c r="BK78" s="759">
        <v>10</v>
      </c>
      <c r="BL78" s="759">
        <v>10</v>
      </c>
      <c r="BM78" s="759">
        <v>10</v>
      </c>
    </row>
    <row r="79" spans="1:65" ht="15" customHeight="1">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X79" s="1023"/>
      <c r="AY79" s="1020"/>
      <c r="AZ79" s="1017"/>
      <c r="BA79" s="1046" t="s">
        <v>1894</v>
      </c>
      <c r="BB79" s="984" t="s">
        <v>2717</v>
      </c>
      <c r="BC79" s="984"/>
      <c r="BD79" s="741" t="s">
        <v>925</v>
      </c>
      <c r="BF79" s="281">
        <v>1.1332155368145771</v>
      </c>
      <c r="BG79" s="281">
        <v>1.1356867372005455</v>
      </c>
      <c r="BH79" s="281">
        <v>1.1295671286138254</v>
      </c>
      <c r="BI79" s="281">
        <v>1.1361392968072621</v>
      </c>
      <c r="BJ79" s="281">
        <v>1.139478590022915</v>
      </c>
      <c r="BK79" s="281">
        <v>1.1410235115730842</v>
      </c>
      <c r="BL79" s="281">
        <v>1.1418654611121581</v>
      </c>
      <c r="BM79" s="281">
        <v>1.140600391518487</v>
      </c>
    </row>
    <row r="80" spans="1:65" ht="15" customHeight="1">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X80" s="1023"/>
      <c r="AY80" s="1020"/>
      <c r="AZ80" s="1017"/>
      <c r="BA80" s="994"/>
      <c r="BB80" s="984" t="s">
        <v>1895</v>
      </c>
      <c r="BC80" s="984"/>
      <c r="BD80" s="741" t="s">
        <v>2343</v>
      </c>
      <c r="BE80" s="290">
        <v>9.2857142857142874E-2</v>
      </c>
      <c r="BF80" s="486">
        <v>0.14285714285714288</v>
      </c>
      <c r="BG80" s="486">
        <v>0.14285714285714288</v>
      </c>
      <c r="BH80" s="486">
        <v>0.14285714285714288</v>
      </c>
      <c r="BI80" s="486">
        <v>0.14285714285714288</v>
      </c>
      <c r="BJ80" s="486">
        <v>0.14285714285714288</v>
      </c>
      <c r="BK80" s="486">
        <v>0.14285714285714288</v>
      </c>
      <c r="BL80" s="486">
        <v>0.14285714285714288</v>
      </c>
      <c r="BM80" s="486">
        <v>0.14285714285714288</v>
      </c>
    </row>
    <row r="81" spans="6:65" ht="15" customHeight="1">
      <c r="F81" s="7"/>
      <c r="G81" s="7"/>
      <c r="H81" s="7"/>
      <c r="I81" s="7"/>
      <c r="J81" s="7"/>
      <c r="K81" s="937"/>
      <c r="L81" s="7"/>
      <c r="M81" s="7"/>
      <c r="N81" s="7"/>
      <c r="O81" s="7"/>
      <c r="P81" s="7"/>
      <c r="Q81" s="7"/>
      <c r="R81" s="7"/>
      <c r="S81" s="7"/>
      <c r="T81" s="7"/>
      <c r="U81" s="7"/>
      <c r="V81" s="7"/>
      <c r="W81" s="7"/>
      <c r="X81" s="7"/>
      <c r="Y81" s="7"/>
      <c r="Z81" s="7"/>
      <c r="AA81" s="7"/>
      <c r="AB81" s="7"/>
      <c r="AC81" s="7"/>
      <c r="AD81" s="7"/>
      <c r="AE81" s="7"/>
      <c r="AF81" s="7"/>
      <c r="AG81" s="7"/>
      <c r="AX81" s="1024"/>
      <c r="AY81" s="1021"/>
      <c r="AZ81" s="1018"/>
      <c r="BA81" s="1029"/>
      <c r="BB81" s="1030" t="s">
        <v>1894</v>
      </c>
      <c r="BC81" s="1030"/>
      <c r="BD81" s="745" t="s">
        <v>1914</v>
      </c>
      <c r="BE81" s="892">
        <v>0.05</v>
      </c>
      <c r="BF81" s="757">
        <v>0.12606352297172743</v>
      </c>
      <c r="BG81" s="757">
        <v>0.12578921473476398</v>
      </c>
      <c r="BH81" s="757">
        <v>0.12647069770209526</v>
      </c>
      <c r="BI81" s="757">
        <v>0.1257391089795018</v>
      </c>
      <c r="BJ81" s="757">
        <v>0.12537062486998551</v>
      </c>
      <c r="BK81" s="757">
        <v>0.12520087571218524</v>
      </c>
      <c r="BL81" s="757">
        <v>0.12510855939017751</v>
      </c>
      <c r="BM81" s="757">
        <v>0.12524732055102702</v>
      </c>
    </row>
    <row r="82" spans="6:65" ht="15" customHeight="1">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X82" s="1047" t="s">
        <v>707</v>
      </c>
      <c r="AY82" s="1013" t="s">
        <v>923</v>
      </c>
      <c r="AZ82" s="978" t="s">
        <v>1962</v>
      </c>
      <c r="BA82" s="981" t="s">
        <v>2182</v>
      </c>
      <c r="BB82" s="996" t="s">
        <v>895</v>
      </c>
      <c r="BC82" s="996"/>
      <c r="BD82" s="389" t="s">
        <v>1937</v>
      </c>
      <c r="BE82" s="380"/>
      <c r="BF82" s="490">
        <v>102177.40004766028</v>
      </c>
      <c r="BG82" s="490">
        <v>89739.003893278292</v>
      </c>
      <c r="BH82" s="490">
        <v>81038.802870679225</v>
      </c>
      <c r="BI82" s="490">
        <v>74917.741855384302</v>
      </c>
      <c r="BJ82" s="490">
        <v>73706.731244055423</v>
      </c>
      <c r="BK82" s="490">
        <v>72591.762248926592</v>
      </c>
      <c r="BL82" s="490">
        <v>71564.60272474066</v>
      </c>
      <c r="BM82" s="490">
        <v>70617.762676914179</v>
      </c>
    </row>
    <row r="83" spans="6:65" ht="17.25" customHeight="1">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X83" s="1048"/>
      <c r="AY83" s="1014"/>
      <c r="AZ83" s="979"/>
      <c r="BA83" s="982"/>
      <c r="BB83" s="994" t="s">
        <v>1950</v>
      </c>
      <c r="BC83" s="994"/>
      <c r="BD83" s="383" t="s">
        <v>1938</v>
      </c>
      <c r="BE83" s="381"/>
      <c r="BF83" s="491">
        <v>13098</v>
      </c>
      <c r="BG83" s="491">
        <v>13098</v>
      </c>
      <c r="BH83" s="491">
        <v>13098</v>
      </c>
      <c r="BI83" s="491">
        <v>13098</v>
      </c>
      <c r="BJ83" s="491">
        <v>13098</v>
      </c>
      <c r="BK83" s="491">
        <v>13098</v>
      </c>
      <c r="BL83" s="491">
        <v>13098</v>
      </c>
      <c r="BM83" s="491">
        <v>13098</v>
      </c>
    </row>
    <row r="84" spans="6:65" ht="15.75" customHeight="1">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X84" s="1048"/>
      <c r="AY84" s="1014"/>
      <c r="AZ84" s="979"/>
      <c r="BA84" s="982"/>
      <c r="BB84" s="994" t="s">
        <v>2177</v>
      </c>
      <c r="BC84" s="994"/>
      <c r="BD84" s="438" t="s">
        <v>2120</v>
      </c>
      <c r="BE84" s="381"/>
      <c r="BF84" s="378">
        <v>10</v>
      </c>
      <c r="BG84" s="378">
        <v>10</v>
      </c>
      <c r="BH84" s="378">
        <v>10</v>
      </c>
      <c r="BI84" s="378">
        <v>10</v>
      </c>
      <c r="BJ84" s="378">
        <v>10</v>
      </c>
      <c r="BK84" s="378">
        <v>10</v>
      </c>
      <c r="BL84" s="378">
        <v>10</v>
      </c>
      <c r="BM84" s="378">
        <v>10</v>
      </c>
    </row>
    <row r="85" spans="6:65" ht="15.75" customHeight="1">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X85" s="1048"/>
      <c r="AY85" s="1014"/>
      <c r="AZ85" s="979"/>
      <c r="BA85" s="983"/>
      <c r="BB85" s="1031" t="s">
        <v>2185</v>
      </c>
      <c r="BC85" s="1031"/>
      <c r="BD85" s="392" t="s">
        <v>411</v>
      </c>
      <c r="BE85" s="382"/>
      <c r="BF85" s="426">
        <v>15</v>
      </c>
      <c r="BG85" s="426">
        <v>15</v>
      </c>
      <c r="BH85" s="426">
        <v>15</v>
      </c>
      <c r="BI85" s="426">
        <v>15</v>
      </c>
      <c r="BJ85" s="426">
        <v>15</v>
      </c>
      <c r="BK85" s="426">
        <v>15</v>
      </c>
      <c r="BL85" s="426">
        <v>15</v>
      </c>
      <c r="BM85" s="426">
        <v>15</v>
      </c>
    </row>
    <row r="86" spans="6:65" ht="15" customHeight="1">
      <c r="F86" s="7"/>
      <c r="G86" s="749"/>
      <c r="H86" s="7"/>
      <c r="I86" s="7"/>
      <c r="J86" s="895"/>
      <c r="K86" s="895"/>
      <c r="L86" s="895"/>
      <c r="M86" s="895"/>
      <c r="N86" s="895"/>
      <c r="O86" s="895"/>
      <c r="P86" s="895"/>
      <c r="Q86" s="895"/>
      <c r="R86" s="895"/>
      <c r="S86" s="895"/>
      <c r="T86" s="895"/>
      <c r="U86" s="938"/>
      <c r="V86" s="7"/>
      <c r="W86" s="7"/>
      <c r="X86" s="7"/>
      <c r="Y86" s="7"/>
      <c r="Z86" s="7"/>
      <c r="AA86" s="7"/>
      <c r="AB86" s="7"/>
      <c r="AC86" s="7"/>
      <c r="AD86" s="7"/>
      <c r="AE86" s="7"/>
      <c r="AF86" s="7"/>
      <c r="AG86" s="7"/>
      <c r="AX86" s="1048"/>
      <c r="AY86" s="1014"/>
      <c r="AZ86" s="979"/>
      <c r="BA86" s="982" t="s">
        <v>708</v>
      </c>
      <c r="BB86" s="995" t="s">
        <v>1905</v>
      </c>
      <c r="BC86" s="995"/>
      <c r="BD86" s="359" t="s">
        <v>1921</v>
      </c>
      <c r="BE86" s="485">
        <v>100</v>
      </c>
      <c r="BF86" s="893"/>
      <c r="BG86" s="893"/>
      <c r="BH86" s="893"/>
      <c r="BI86" s="893"/>
      <c r="BJ86" s="893"/>
      <c r="BK86" s="893"/>
      <c r="BL86" s="893"/>
      <c r="BM86" s="893"/>
    </row>
    <row r="87" spans="6:65" ht="15" customHeight="1">
      <c r="F87" s="7"/>
      <c r="G87" s="7"/>
      <c r="H87" s="7"/>
      <c r="I87" s="922"/>
      <c r="J87" s="922"/>
      <c r="K87" s="922"/>
      <c r="L87" s="922"/>
      <c r="M87" s="922"/>
      <c r="N87" s="922"/>
      <c r="O87" s="922"/>
      <c r="P87" s="922"/>
      <c r="Q87" s="922"/>
      <c r="R87" s="922"/>
      <c r="S87" s="922"/>
      <c r="T87" s="7"/>
      <c r="U87" s="922"/>
      <c r="V87" s="922"/>
      <c r="W87" s="922"/>
      <c r="X87" s="922"/>
      <c r="Y87" s="922"/>
      <c r="Z87" s="922"/>
      <c r="AA87" s="922"/>
      <c r="AB87" s="922"/>
      <c r="AC87" s="922"/>
      <c r="AD87" s="922"/>
      <c r="AE87" s="7"/>
      <c r="AF87" s="7"/>
      <c r="AG87" s="7"/>
      <c r="AX87" s="1048"/>
      <c r="AY87" s="1014"/>
      <c r="AZ87" s="979"/>
      <c r="BA87" s="982"/>
      <c r="BB87" s="995" t="s">
        <v>1905</v>
      </c>
      <c r="BC87" s="995"/>
      <c r="BD87" s="359" t="s">
        <v>1940</v>
      </c>
      <c r="BE87" s="306">
        <v>1</v>
      </c>
      <c r="BF87" s="403">
        <v>0.93491987614847016</v>
      </c>
      <c r="BG87" s="403">
        <v>0.83572818232116264</v>
      </c>
      <c r="BH87" s="403">
        <v>0.74706037655671609</v>
      </c>
      <c r="BI87" s="403">
        <v>0.66779991153462148</v>
      </c>
      <c r="BJ87" s="403">
        <v>0.61797614906113352</v>
      </c>
      <c r="BK87" s="403">
        <v>0.57186967864494742</v>
      </c>
      <c r="BL87" s="403">
        <v>0.52920315751720604</v>
      </c>
      <c r="BM87" s="403">
        <v>0.48971993512538914</v>
      </c>
    </row>
    <row r="88" spans="6:65" ht="16.5" customHeight="1">
      <c r="F88" s="7"/>
      <c r="G88" s="7"/>
      <c r="H88" s="7"/>
      <c r="I88" s="970"/>
      <c r="J88" s="925"/>
      <c r="K88" s="922"/>
      <c r="L88" s="896"/>
      <c r="M88" s="896"/>
      <c r="N88" s="896"/>
      <c r="O88" s="896"/>
      <c r="P88" s="896"/>
      <c r="Q88" s="896"/>
      <c r="R88" s="896"/>
      <c r="S88" s="896"/>
      <c r="T88" s="895"/>
      <c r="U88" s="895"/>
      <c r="V88" s="922"/>
      <c r="W88" s="899"/>
      <c r="X88" s="899"/>
      <c r="Y88" s="899"/>
      <c r="Z88" s="899"/>
      <c r="AA88" s="899"/>
      <c r="AB88" s="899"/>
      <c r="AC88" s="899"/>
      <c r="AD88" s="899"/>
      <c r="AE88" s="7"/>
      <c r="AF88" s="7"/>
      <c r="AG88" s="7"/>
      <c r="AX88" s="1048"/>
      <c r="AY88" s="1014"/>
      <c r="AZ88" s="979"/>
      <c r="BA88" s="982"/>
      <c r="BB88" s="982" t="s">
        <v>1963</v>
      </c>
      <c r="BC88" s="982"/>
      <c r="BD88" s="359" t="s">
        <v>2181</v>
      </c>
      <c r="BE88" s="337">
        <v>1.663344066523722</v>
      </c>
      <c r="BF88" s="340">
        <v>1.7027036931778934</v>
      </c>
      <c r="BG88" s="340">
        <v>1.745970906127396</v>
      </c>
      <c r="BH88" s="340">
        <v>1.7835837603058866</v>
      </c>
      <c r="BI88" s="340">
        <v>1.8202741469815429</v>
      </c>
      <c r="BJ88" s="340">
        <v>1.8541639934228036</v>
      </c>
      <c r="BK88" s="340">
        <v>1.8934968908893275</v>
      </c>
      <c r="BL88" s="340">
        <v>1.9260753114331175</v>
      </c>
      <c r="BM88" s="340">
        <v>1.948754228944807</v>
      </c>
    </row>
    <row r="89" spans="6:65" ht="18" customHeight="1">
      <c r="F89" s="7"/>
      <c r="G89" s="7"/>
      <c r="H89" s="7"/>
      <c r="I89" s="970"/>
      <c r="J89" s="925"/>
      <c r="K89" s="922"/>
      <c r="L89" s="896"/>
      <c r="M89" s="896"/>
      <c r="N89" s="896"/>
      <c r="O89" s="896"/>
      <c r="P89" s="896"/>
      <c r="Q89" s="896"/>
      <c r="R89" s="896"/>
      <c r="S89" s="896"/>
      <c r="T89" s="895"/>
      <c r="U89" s="895"/>
      <c r="V89" s="922"/>
      <c r="W89" s="899"/>
      <c r="X89" s="899"/>
      <c r="Y89" s="899"/>
      <c r="Z89" s="899"/>
      <c r="AA89" s="899"/>
      <c r="AB89" s="899"/>
      <c r="AC89" s="899"/>
      <c r="AD89" s="899"/>
      <c r="AE89" s="7"/>
      <c r="AF89" s="7"/>
      <c r="AG89" s="7"/>
      <c r="AX89" s="1048"/>
      <c r="AY89" s="1014"/>
      <c r="AZ89" s="980"/>
      <c r="BA89" s="983"/>
      <c r="BB89" s="985" t="s">
        <v>1894</v>
      </c>
      <c r="BC89" s="985"/>
      <c r="BD89" s="354" t="s">
        <v>1918</v>
      </c>
      <c r="BE89" s="361">
        <v>0.60119852538382701</v>
      </c>
      <c r="BF89" s="338">
        <v>0.5490796078579907</v>
      </c>
      <c r="BG89" s="338">
        <v>0.47866100138794815</v>
      </c>
      <c r="BH89" s="338">
        <v>0.41885354261612834</v>
      </c>
      <c r="BI89" s="338">
        <v>0.36686776694708106</v>
      </c>
      <c r="BJ89" s="338">
        <v>0.33329098788092842</v>
      </c>
      <c r="BK89" s="338">
        <v>0.30201775423901261</v>
      </c>
      <c r="BL89" s="338">
        <v>0.27475725085923386</v>
      </c>
      <c r="BM89" s="338">
        <v>0.25129897236480048</v>
      </c>
    </row>
    <row r="90" spans="6:65" ht="18" customHeight="1">
      <c r="F90" s="7"/>
      <c r="G90" s="7"/>
      <c r="H90" s="7"/>
      <c r="I90" s="970"/>
      <c r="J90" s="925"/>
      <c r="K90" s="922"/>
      <c r="L90" s="896"/>
      <c r="M90" s="896"/>
      <c r="N90" s="896"/>
      <c r="O90" s="896"/>
      <c r="P90" s="896"/>
      <c r="Q90" s="896"/>
      <c r="R90" s="896"/>
      <c r="S90" s="896"/>
      <c r="T90" s="895"/>
      <c r="U90" s="895"/>
      <c r="V90" s="922"/>
      <c r="W90" s="899"/>
      <c r="X90" s="899"/>
      <c r="Y90" s="899"/>
      <c r="Z90" s="899"/>
      <c r="AA90" s="899"/>
      <c r="AB90" s="899"/>
      <c r="AC90" s="899"/>
      <c r="AD90" s="899"/>
      <c r="AE90" s="7"/>
      <c r="AF90" s="7"/>
      <c r="AG90" s="7"/>
      <c r="AX90" s="1048"/>
      <c r="AY90" s="1014"/>
      <c r="AZ90" s="981" t="s">
        <v>1964</v>
      </c>
      <c r="BA90" s="981" t="s">
        <v>2182</v>
      </c>
      <c r="BB90" s="996" t="s">
        <v>895</v>
      </c>
      <c r="BC90" s="996"/>
      <c r="BD90" s="389" t="s">
        <v>1937</v>
      </c>
      <c r="BE90" s="398"/>
      <c r="BF90" s="391">
        <v>111138.03357314148</v>
      </c>
      <c r="BG90" s="391">
        <v>92009.320205005439</v>
      </c>
      <c r="BH90" s="391">
        <v>80203.197379770805</v>
      </c>
      <c r="BI90" s="391">
        <v>72888.033573141482</v>
      </c>
      <c r="BJ90" s="391">
        <v>71702.769781203227</v>
      </c>
      <c r="BK90" s="391">
        <v>70636.630942128351</v>
      </c>
      <c r="BL90" s="391">
        <v>69675.733715255017</v>
      </c>
      <c r="BM90" s="391">
        <v>68808.033573141482</v>
      </c>
    </row>
    <row r="91" spans="6:65" ht="15" customHeight="1">
      <c r="F91" s="7"/>
      <c r="G91" s="7"/>
      <c r="H91" s="7"/>
      <c r="I91" s="970"/>
      <c r="J91" s="925"/>
      <c r="K91" s="922"/>
      <c r="L91" s="896"/>
      <c r="M91" s="896"/>
      <c r="N91" s="896"/>
      <c r="O91" s="896"/>
      <c r="P91" s="896"/>
      <c r="Q91" s="896"/>
      <c r="R91" s="896"/>
      <c r="S91" s="896"/>
      <c r="T91" s="7"/>
      <c r="U91" s="895"/>
      <c r="V91" s="922"/>
      <c r="W91" s="899"/>
      <c r="X91" s="899"/>
      <c r="Y91" s="899"/>
      <c r="Z91" s="899"/>
      <c r="AA91" s="899"/>
      <c r="AB91" s="899"/>
      <c r="AC91" s="899"/>
      <c r="AD91" s="899"/>
      <c r="AE91" s="7"/>
      <c r="AF91" s="7"/>
      <c r="AG91" s="7"/>
      <c r="AX91" s="1048"/>
      <c r="AY91" s="1014"/>
      <c r="AZ91" s="982"/>
      <c r="BA91" s="982"/>
      <c r="BB91" s="994" t="s">
        <v>1950</v>
      </c>
      <c r="BC91" s="994"/>
      <c r="BD91" s="383" t="s">
        <v>1938</v>
      </c>
      <c r="BE91" s="341"/>
      <c r="BF91" s="376">
        <v>14280</v>
      </c>
      <c r="BG91" s="376">
        <v>14280</v>
      </c>
      <c r="BH91" s="376">
        <v>14280</v>
      </c>
      <c r="BI91" s="376">
        <v>14280</v>
      </c>
      <c r="BJ91" s="376">
        <v>14280</v>
      </c>
      <c r="BK91" s="376">
        <v>14280</v>
      </c>
      <c r="BL91" s="376">
        <v>14280</v>
      </c>
      <c r="BM91" s="376">
        <v>14280</v>
      </c>
    </row>
    <row r="92" spans="6:65" ht="15" customHeight="1">
      <c r="F92" s="7"/>
      <c r="G92" s="7"/>
      <c r="H92" s="7"/>
      <c r="I92" s="970"/>
      <c r="J92" s="925"/>
      <c r="K92" s="922"/>
      <c r="L92" s="896"/>
      <c r="M92" s="896"/>
      <c r="N92" s="896"/>
      <c r="O92" s="896"/>
      <c r="P92" s="896"/>
      <c r="Q92" s="896"/>
      <c r="R92" s="896"/>
      <c r="S92" s="896"/>
      <c r="T92" s="7"/>
      <c r="U92" s="895"/>
      <c r="V92" s="922"/>
      <c r="W92" s="899"/>
      <c r="X92" s="899"/>
      <c r="Y92" s="899"/>
      <c r="Z92" s="899"/>
      <c r="AA92" s="899"/>
      <c r="AB92" s="899"/>
      <c r="AC92" s="899"/>
      <c r="AD92" s="899"/>
      <c r="AE92" s="7"/>
      <c r="AF92" s="7"/>
      <c r="AG92" s="7"/>
      <c r="AX92" s="1048"/>
      <c r="AY92" s="1014"/>
      <c r="AZ92" s="982"/>
      <c r="BA92" s="982"/>
      <c r="BB92" s="994" t="s">
        <v>1951</v>
      </c>
      <c r="BC92" s="994"/>
      <c r="BD92" s="458" t="s">
        <v>2259</v>
      </c>
      <c r="BE92" s="386"/>
      <c r="BF92" s="339">
        <v>0</v>
      </c>
      <c r="BG92" s="339">
        <v>0</v>
      </c>
      <c r="BH92" s="339">
        <v>0</v>
      </c>
      <c r="BI92" s="339">
        <v>0</v>
      </c>
      <c r="BJ92" s="339">
        <v>0</v>
      </c>
      <c r="BK92" s="339">
        <v>0</v>
      </c>
      <c r="BL92" s="339">
        <v>0</v>
      </c>
      <c r="BM92" s="339">
        <v>0</v>
      </c>
    </row>
    <row r="93" spans="6:65" ht="15.75" customHeight="1">
      <c r="F93" s="7"/>
      <c r="G93" s="7"/>
      <c r="H93" s="7"/>
      <c r="I93" s="970"/>
      <c r="J93" s="925"/>
      <c r="K93" s="922"/>
      <c r="L93" s="896"/>
      <c r="M93" s="896"/>
      <c r="N93" s="896"/>
      <c r="O93" s="896"/>
      <c r="P93" s="896"/>
      <c r="Q93" s="896"/>
      <c r="R93" s="896"/>
      <c r="S93" s="896"/>
      <c r="T93" s="7"/>
      <c r="U93" s="7"/>
      <c r="V93" s="7"/>
      <c r="W93" s="7"/>
      <c r="X93" s="7"/>
      <c r="Y93" s="7"/>
      <c r="Z93" s="7"/>
      <c r="AA93" s="7"/>
      <c r="AB93" s="7"/>
      <c r="AC93" s="7"/>
      <c r="AD93" s="7"/>
      <c r="AE93" s="7"/>
      <c r="AF93" s="7"/>
      <c r="AG93" s="7"/>
      <c r="AX93" s="1048"/>
      <c r="AY93" s="1014"/>
      <c r="AZ93" s="982"/>
      <c r="BA93" s="983"/>
      <c r="BB93" s="1031" t="s">
        <v>2185</v>
      </c>
      <c r="BC93" s="1031"/>
      <c r="BD93" s="392" t="s">
        <v>411</v>
      </c>
      <c r="BE93" s="382"/>
      <c r="BF93" s="426">
        <v>15</v>
      </c>
      <c r="BG93" s="426">
        <v>15</v>
      </c>
      <c r="BH93" s="426">
        <v>15</v>
      </c>
      <c r="BI93" s="426">
        <v>15</v>
      </c>
      <c r="BJ93" s="426">
        <v>15</v>
      </c>
      <c r="BK93" s="426">
        <v>15</v>
      </c>
      <c r="BL93" s="426">
        <v>15</v>
      </c>
      <c r="BM93" s="426">
        <v>15</v>
      </c>
    </row>
    <row r="94" spans="6:65" ht="15" customHeight="1">
      <c r="F94" s="7"/>
      <c r="G94" s="7"/>
      <c r="H94" s="7"/>
      <c r="I94" s="970"/>
      <c r="J94" s="925"/>
      <c r="K94" s="922"/>
      <c r="L94" s="896"/>
      <c r="M94" s="896"/>
      <c r="N94" s="896"/>
      <c r="O94" s="896"/>
      <c r="P94" s="896"/>
      <c r="Q94" s="896"/>
      <c r="R94" s="896"/>
      <c r="S94" s="896"/>
      <c r="T94" s="7"/>
      <c r="U94" s="7"/>
      <c r="V94" s="7"/>
      <c r="W94" s="7"/>
      <c r="X94" s="7"/>
      <c r="Y94" s="7"/>
      <c r="Z94" s="7"/>
      <c r="AA94" s="7"/>
      <c r="AB94" s="7"/>
      <c r="AC94" s="7"/>
      <c r="AD94" s="7"/>
      <c r="AE94" s="7"/>
      <c r="AF94" s="7"/>
      <c r="AG94" s="7"/>
      <c r="AX94" s="1048"/>
      <c r="AY94" s="1014"/>
      <c r="AZ94" s="982"/>
      <c r="BA94" s="981" t="s">
        <v>708</v>
      </c>
      <c r="BB94" s="984" t="s">
        <v>1903</v>
      </c>
      <c r="BC94" s="984"/>
      <c r="BD94" s="350" t="s">
        <v>1919</v>
      </c>
      <c r="BF94" s="358">
        <v>1.3344</v>
      </c>
      <c r="BG94" s="358">
        <v>1.2291057528654001</v>
      </c>
      <c r="BH94" s="358">
        <v>1.1321200177808917</v>
      </c>
      <c r="BI94" s="358">
        <v>1.0427871903391586</v>
      </c>
      <c r="BJ94" s="358">
        <v>0.96050339827653375</v>
      </c>
      <c r="BK94" s="358">
        <v>0.88471241941580803</v>
      </c>
      <c r="BL94" s="358">
        <v>0.81490192171420595</v>
      </c>
      <c r="BM94" s="358">
        <v>0.75060000000000016</v>
      </c>
    </row>
    <row r="95" spans="6:65" ht="15" customHeight="1">
      <c r="F95" s="7"/>
      <c r="G95" s="7"/>
      <c r="H95" s="7"/>
      <c r="I95" s="970"/>
      <c r="J95" s="925"/>
      <c r="K95" s="922"/>
      <c r="L95" s="896"/>
      <c r="M95" s="896"/>
      <c r="N95" s="896"/>
      <c r="O95" s="896"/>
      <c r="P95" s="896"/>
      <c r="Q95" s="896"/>
      <c r="R95" s="896"/>
      <c r="S95" s="896"/>
      <c r="T95" s="7"/>
      <c r="U95" s="7"/>
      <c r="V95" s="7"/>
      <c r="W95" s="7"/>
      <c r="X95" s="7"/>
      <c r="Y95" s="7"/>
      <c r="Z95" s="7"/>
      <c r="AA95" s="7"/>
      <c r="AB95" s="7"/>
      <c r="AC95" s="7"/>
      <c r="AD95" s="7"/>
      <c r="AE95" s="7"/>
      <c r="AF95" s="7"/>
      <c r="AG95" s="7"/>
      <c r="AX95" s="1048"/>
      <c r="AY95" s="1014"/>
      <c r="AZ95" s="982"/>
      <c r="BA95" s="982"/>
      <c r="BB95" s="984" t="s">
        <v>1894</v>
      </c>
      <c r="BC95" s="984"/>
      <c r="BD95" s="572" t="s">
        <v>1920</v>
      </c>
      <c r="BE95" s="574"/>
      <c r="BF95" s="340">
        <v>0.80064000000000002</v>
      </c>
      <c r="BG95" s="340">
        <v>0.7374634517192401</v>
      </c>
      <c r="BH95" s="340">
        <v>0.67927201066853493</v>
      </c>
      <c r="BI95" s="340">
        <v>0.62567231420349512</v>
      </c>
      <c r="BJ95" s="340">
        <v>0.57630203896592025</v>
      </c>
      <c r="BK95" s="340">
        <v>0.53082745164948475</v>
      </c>
      <c r="BL95" s="340">
        <v>0.48894115302852353</v>
      </c>
      <c r="BM95" s="340">
        <v>0.45036000000000009</v>
      </c>
    </row>
    <row r="96" spans="6:65" ht="15" customHeight="1">
      <c r="F96" s="7"/>
      <c r="G96" s="7"/>
      <c r="H96" s="7"/>
      <c r="I96" s="970"/>
      <c r="J96" s="925"/>
      <c r="K96" s="922"/>
      <c r="L96" s="896"/>
      <c r="M96" s="896"/>
      <c r="N96" s="896"/>
      <c r="O96" s="896"/>
      <c r="P96" s="896"/>
      <c r="Q96" s="896"/>
      <c r="R96" s="896"/>
      <c r="S96" s="896"/>
      <c r="T96" s="7"/>
      <c r="U96" s="897"/>
      <c r="V96" s="922"/>
      <c r="W96" s="922"/>
      <c r="X96" s="922"/>
      <c r="Y96" s="922"/>
      <c r="Z96" s="922"/>
      <c r="AA96" s="922"/>
      <c r="AB96" s="922"/>
      <c r="AC96" s="922"/>
      <c r="AD96" s="922"/>
      <c r="AE96" s="7"/>
      <c r="AF96" s="7"/>
      <c r="AG96" s="7"/>
      <c r="AX96" s="1048"/>
      <c r="AY96" s="1014"/>
      <c r="AZ96" s="982"/>
      <c r="BA96" s="982"/>
      <c r="BB96" s="982" t="s">
        <v>1963</v>
      </c>
      <c r="BC96" s="982"/>
      <c r="BD96" s="564" t="s">
        <v>2181</v>
      </c>
      <c r="BF96" s="535">
        <v>1.7027036931778934</v>
      </c>
      <c r="BG96" s="535">
        <v>1.745970906127396</v>
      </c>
      <c r="BH96" s="535">
        <v>1.7835837603058866</v>
      </c>
      <c r="BI96" s="535">
        <v>1.8202741469815429</v>
      </c>
      <c r="BJ96" s="535">
        <v>1.8541639934228036</v>
      </c>
      <c r="BK96" s="535">
        <v>1.8934968908893275</v>
      </c>
      <c r="BL96" s="535">
        <v>1.9260753114331175</v>
      </c>
      <c r="BM96" s="535">
        <v>1.948754228944807</v>
      </c>
    </row>
    <row r="97" spans="1:65" ht="15" customHeight="1">
      <c r="F97" s="7"/>
      <c r="G97" s="7"/>
      <c r="H97" s="7"/>
      <c r="I97" s="970"/>
      <c r="J97" s="925"/>
      <c r="K97" s="922"/>
      <c r="L97" s="896"/>
      <c r="M97" s="896"/>
      <c r="N97" s="896"/>
      <c r="O97" s="896"/>
      <c r="P97" s="896"/>
      <c r="Q97" s="896"/>
      <c r="R97" s="896"/>
      <c r="S97" s="896"/>
      <c r="T97" s="7"/>
      <c r="U97" s="897"/>
      <c r="V97" s="922"/>
      <c r="W97" s="899"/>
      <c r="X97" s="899"/>
      <c r="Y97" s="899"/>
      <c r="Z97" s="899"/>
      <c r="AA97" s="899"/>
      <c r="AB97" s="899"/>
      <c r="AC97" s="899"/>
      <c r="AD97" s="899"/>
      <c r="AE97" s="7"/>
      <c r="AF97" s="7"/>
      <c r="AG97" s="7"/>
      <c r="AX97" s="1048"/>
      <c r="AY97" s="1014"/>
      <c r="AZ97" s="983"/>
      <c r="BA97" s="983"/>
      <c r="BB97" s="985" t="s">
        <v>1894</v>
      </c>
      <c r="BC97" s="985"/>
      <c r="BD97" s="571" t="s">
        <v>2344</v>
      </c>
      <c r="BE97" s="249"/>
      <c r="BF97" s="578">
        <v>1.3632526849059485</v>
      </c>
      <c r="BG97" s="578">
        <v>1.2875897310340789</v>
      </c>
      <c r="BH97" s="578">
        <v>1.2115385270587258</v>
      </c>
      <c r="BI97" s="578">
        <v>1.1388951380267349</v>
      </c>
      <c r="BJ97" s="578">
        <v>1.0685584899867548</v>
      </c>
      <c r="BK97" s="578">
        <v>1.0051201292970042</v>
      </c>
      <c r="BL97" s="578">
        <v>0.94173748359188103</v>
      </c>
      <c r="BM97" s="578">
        <v>0.87764095454758351</v>
      </c>
    </row>
    <row r="98" spans="1:65" ht="15" customHeight="1">
      <c r="F98" s="7"/>
      <c r="G98" s="7"/>
      <c r="H98" s="7"/>
      <c r="I98" s="970"/>
      <c r="J98" s="925"/>
      <c r="K98" s="922"/>
      <c r="L98" s="896"/>
      <c r="M98" s="896"/>
      <c r="N98" s="896"/>
      <c r="O98" s="896"/>
      <c r="P98" s="896"/>
      <c r="Q98" s="896"/>
      <c r="R98" s="896"/>
      <c r="S98" s="896"/>
      <c r="T98" s="7"/>
      <c r="U98" s="897"/>
      <c r="V98" s="922"/>
      <c r="W98" s="899"/>
      <c r="X98" s="899"/>
      <c r="Y98" s="899"/>
      <c r="Z98" s="899"/>
      <c r="AA98" s="899"/>
      <c r="AB98" s="899"/>
      <c r="AC98" s="899"/>
      <c r="AD98" s="899"/>
      <c r="AE98" s="7"/>
      <c r="AF98" s="7"/>
      <c r="AG98" s="7"/>
      <c r="AX98" s="1048"/>
      <c r="AY98" s="1014"/>
      <c r="AZ98" s="994" t="s">
        <v>1965</v>
      </c>
      <c r="BA98" s="981" t="s">
        <v>2182</v>
      </c>
      <c r="BB98" s="996" t="s">
        <v>895</v>
      </c>
      <c r="BC98" s="996"/>
      <c r="BD98" s="570" t="s">
        <v>1937</v>
      </c>
      <c r="BE98" s="575"/>
      <c r="BF98" s="391">
        <v>78950</v>
      </c>
      <c r="BG98" s="391">
        <v>78950</v>
      </c>
      <c r="BH98" s="391">
        <v>78950</v>
      </c>
      <c r="BI98" s="391">
        <v>78950</v>
      </c>
      <c r="BJ98" s="391">
        <v>78950</v>
      </c>
      <c r="BK98" s="391">
        <v>78950</v>
      </c>
      <c r="BL98" s="391">
        <v>78950</v>
      </c>
      <c r="BM98" s="391">
        <v>78950</v>
      </c>
    </row>
    <row r="99" spans="1:65" ht="18.75" customHeight="1">
      <c r="F99" s="7"/>
      <c r="G99" s="7"/>
      <c r="H99" s="7"/>
      <c r="I99" s="970"/>
      <c r="J99" s="925"/>
      <c r="K99" s="922"/>
      <c r="L99" s="896"/>
      <c r="M99" s="896"/>
      <c r="N99" s="896"/>
      <c r="O99" s="896"/>
      <c r="P99" s="896"/>
      <c r="Q99" s="896"/>
      <c r="R99" s="896"/>
      <c r="S99" s="896"/>
      <c r="T99" s="7"/>
      <c r="U99" s="897"/>
      <c r="V99" s="922"/>
      <c r="W99" s="899"/>
      <c r="X99" s="899"/>
      <c r="Y99" s="899"/>
      <c r="Z99" s="899"/>
      <c r="AA99" s="899"/>
      <c r="AB99" s="899"/>
      <c r="AC99" s="899"/>
      <c r="AD99" s="899"/>
      <c r="AE99" s="7"/>
      <c r="AF99" s="7"/>
      <c r="AG99" s="7"/>
      <c r="AX99" s="1048"/>
      <c r="AY99" s="1014"/>
      <c r="AZ99" s="994"/>
      <c r="BA99" s="982"/>
      <c r="BB99" s="994" t="s">
        <v>1950</v>
      </c>
      <c r="BC99" s="994"/>
      <c r="BD99" s="569" t="s">
        <v>1938</v>
      </c>
      <c r="BE99" s="574"/>
      <c r="BF99" s="376">
        <v>15461</v>
      </c>
      <c r="BG99" s="376">
        <v>15461</v>
      </c>
      <c r="BH99" s="376">
        <v>15461</v>
      </c>
      <c r="BI99" s="376">
        <v>15461</v>
      </c>
      <c r="BJ99" s="376">
        <v>15461</v>
      </c>
      <c r="BK99" s="376">
        <v>15461</v>
      </c>
      <c r="BL99" s="376">
        <v>15461</v>
      </c>
      <c r="BM99" s="376">
        <v>15461</v>
      </c>
    </row>
    <row r="100" spans="1:65">
      <c r="F100" s="7"/>
      <c r="G100" s="7"/>
      <c r="H100" s="7"/>
      <c r="I100" s="970"/>
      <c r="J100" s="925"/>
      <c r="K100" s="922"/>
      <c r="L100" s="896"/>
      <c r="M100" s="896"/>
      <c r="N100" s="896"/>
      <c r="O100" s="896"/>
      <c r="P100" s="896"/>
      <c r="Q100" s="896"/>
      <c r="R100" s="896"/>
      <c r="S100" s="896"/>
      <c r="T100" s="7"/>
      <c r="U100" s="897"/>
      <c r="V100" s="922"/>
      <c r="W100" s="899"/>
      <c r="X100" s="899"/>
      <c r="Y100" s="899"/>
      <c r="Z100" s="899"/>
      <c r="AA100" s="899"/>
      <c r="AB100" s="899"/>
      <c r="AC100" s="899"/>
      <c r="AD100" s="899"/>
      <c r="AE100" s="7"/>
      <c r="AF100" s="7"/>
      <c r="AG100" s="7"/>
      <c r="AX100" s="1048"/>
      <c r="AY100" s="1014"/>
      <c r="AZ100" s="994"/>
      <c r="BA100" s="982"/>
      <c r="BB100" s="994" t="s">
        <v>1951</v>
      </c>
      <c r="BC100" s="994"/>
      <c r="BD100" s="569" t="s">
        <v>2259</v>
      </c>
      <c r="BE100" s="574"/>
      <c r="BF100" s="408">
        <v>0</v>
      </c>
      <c r="BG100" s="408">
        <v>0</v>
      </c>
      <c r="BH100" s="408">
        <v>0</v>
      </c>
      <c r="BI100" s="408">
        <v>0</v>
      </c>
      <c r="BJ100" s="408">
        <v>0</v>
      </c>
      <c r="BK100" s="408">
        <v>0</v>
      </c>
      <c r="BL100" s="408">
        <v>0</v>
      </c>
      <c r="BM100" s="408">
        <v>0</v>
      </c>
    </row>
    <row r="101" spans="1:65">
      <c r="F101" s="7"/>
      <c r="G101" s="7"/>
      <c r="H101" s="7"/>
      <c r="I101" s="970"/>
      <c r="J101" s="925"/>
      <c r="K101" s="922"/>
      <c r="L101" s="896"/>
      <c r="M101" s="896"/>
      <c r="N101" s="896"/>
      <c r="O101" s="896"/>
      <c r="P101" s="896"/>
      <c r="Q101" s="896"/>
      <c r="R101" s="896"/>
      <c r="S101" s="896"/>
      <c r="T101" s="7"/>
      <c r="U101" s="7"/>
      <c r="V101" s="7"/>
      <c r="W101" s="7"/>
      <c r="X101" s="7"/>
      <c r="Y101" s="7"/>
      <c r="Z101" s="7"/>
      <c r="AA101" s="7"/>
      <c r="AB101" s="7"/>
      <c r="AC101" s="7"/>
      <c r="AD101" s="7"/>
      <c r="AE101" s="7"/>
      <c r="AF101" s="7"/>
      <c r="AG101" s="7"/>
      <c r="AX101" s="1048"/>
      <c r="AY101" s="1014"/>
      <c r="AZ101" s="994"/>
      <c r="BA101" s="983"/>
      <c r="BB101" s="1031" t="s">
        <v>2185</v>
      </c>
      <c r="BC101" s="1031"/>
      <c r="BD101" s="568" t="s">
        <v>411</v>
      </c>
      <c r="BE101" s="576"/>
      <c r="BF101" s="426">
        <v>15</v>
      </c>
      <c r="BG101" s="426">
        <v>15</v>
      </c>
      <c r="BH101" s="426">
        <v>15</v>
      </c>
      <c r="BI101" s="426">
        <v>15</v>
      </c>
      <c r="BJ101" s="426">
        <v>15</v>
      </c>
      <c r="BK101" s="426">
        <v>15</v>
      </c>
      <c r="BL101" s="426">
        <v>15</v>
      </c>
      <c r="BM101" s="426">
        <v>15</v>
      </c>
    </row>
    <row r="102" spans="1:65" ht="21" customHeight="1">
      <c r="F102" s="7"/>
      <c r="G102" s="7"/>
      <c r="H102" s="7"/>
      <c r="I102" s="970"/>
      <c r="J102" s="925"/>
      <c r="K102" s="922"/>
      <c r="L102" s="896"/>
      <c r="M102" s="896"/>
      <c r="N102" s="896"/>
      <c r="O102" s="896"/>
      <c r="P102" s="896"/>
      <c r="Q102" s="896"/>
      <c r="R102" s="896"/>
      <c r="S102" s="896"/>
      <c r="T102" s="7"/>
      <c r="U102" s="7"/>
      <c r="V102" s="7"/>
      <c r="W102" s="7"/>
      <c r="X102" s="7"/>
      <c r="Y102" s="7"/>
      <c r="Z102" s="7"/>
      <c r="AA102" s="7"/>
      <c r="AB102" s="7"/>
      <c r="AC102" s="7"/>
      <c r="AD102" s="7"/>
      <c r="AE102" s="7"/>
      <c r="AF102" s="7"/>
      <c r="AG102" s="7"/>
      <c r="AX102" s="1048"/>
      <c r="AY102" s="1014"/>
      <c r="AZ102" s="994"/>
      <c r="BA102" s="982" t="s">
        <v>708</v>
      </c>
      <c r="BB102" s="984" t="s">
        <v>1902</v>
      </c>
      <c r="BC102" s="984"/>
      <c r="BD102" s="572" t="s">
        <v>1917</v>
      </c>
      <c r="BE102" s="574"/>
      <c r="BF102" s="362">
        <v>4.8</v>
      </c>
      <c r="BG102" s="362">
        <v>4.4212437153431656</v>
      </c>
      <c r="BH102" s="362">
        <v>4.0723741646794664</v>
      </c>
      <c r="BI102" s="362">
        <v>3.7510330587739511</v>
      </c>
      <c r="BJ102" s="362">
        <v>3.4550481952393297</v>
      </c>
      <c r="BK102" s="362">
        <v>3.1824187748770072</v>
      </c>
      <c r="BL102" s="362">
        <v>2.9313018766698051</v>
      </c>
      <c r="BM102" s="362">
        <v>2.7</v>
      </c>
    </row>
    <row r="103" spans="1:65" ht="15" customHeight="1">
      <c r="F103" s="7"/>
      <c r="G103" s="7"/>
      <c r="H103" s="7"/>
      <c r="I103" s="970"/>
      <c r="J103" s="925"/>
      <c r="K103" s="922"/>
      <c r="L103" s="896"/>
      <c r="M103" s="896"/>
      <c r="N103" s="896"/>
      <c r="O103" s="896"/>
      <c r="P103" s="896"/>
      <c r="Q103" s="896"/>
      <c r="R103" s="896"/>
      <c r="S103" s="896"/>
      <c r="T103" s="7"/>
      <c r="U103" s="897"/>
      <c r="V103" s="922"/>
      <c r="W103" s="922"/>
      <c r="X103" s="922"/>
      <c r="Y103" s="922"/>
      <c r="Z103" s="922"/>
      <c r="AA103" s="922"/>
      <c r="AB103" s="922"/>
      <c r="AC103" s="922"/>
      <c r="AD103" s="922"/>
      <c r="AE103" s="7"/>
      <c r="AF103" s="7"/>
      <c r="AG103" s="7"/>
      <c r="AX103" s="1048"/>
      <c r="AY103" s="1014"/>
      <c r="AZ103" s="994"/>
      <c r="BA103" s="982"/>
      <c r="BB103" s="984" t="s">
        <v>1894</v>
      </c>
      <c r="BC103" s="984"/>
      <c r="BD103" s="572" t="s">
        <v>1919</v>
      </c>
      <c r="BE103" s="574"/>
      <c r="BF103" s="340">
        <v>1.3344</v>
      </c>
      <c r="BG103" s="340">
        <v>1.2291057528654001</v>
      </c>
      <c r="BH103" s="340">
        <v>1.1321200177808917</v>
      </c>
      <c r="BI103" s="340">
        <v>1.0427871903391586</v>
      </c>
      <c r="BJ103" s="340">
        <v>0.96050339827653375</v>
      </c>
      <c r="BK103" s="340">
        <v>0.88471241941580803</v>
      </c>
      <c r="BL103" s="340">
        <v>0.81490192171420595</v>
      </c>
      <c r="BM103" s="340">
        <v>0.75060000000000016</v>
      </c>
    </row>
    <row r="104" spans="1:65" ht="15" customHeight="1">
      <c r="A104" s="587"/>
      <c r="B104" s="588"/>
      <c r="C104" s="243"/>
      <c r="F104" s="7"/>
      <c r="G104" s="7"/>
      <c r="H104" s="7"/>
      <c r="I104" s="970"/>
      <c r="J104" s="925"/>
      <c r="K104" s="922"/>
      <c r="L104" s="896"/>
      <c r="M104" s="896"/>
      <c r="N104" s="896"/>
      <c r="O104" s="896"/>
      <c r="P104" s="896"/>
      <c r="Q104" s="896"/>
      <c r="R104" s="896"/>
      <c r="S104" s="896"/>
      <c r="T104" s="7"/>
      <c r="U104" s="895"/>
      <c r="V104" s="922"/>
      <c r="W104" s="899"/>
      <c r="X104" s="899"/>
      <c r="Y104" s="899"/>
      <c r="Z104" s="899"/>
      <c r="AA104" s="899"/>
      <c r="AB104" s="899"/>
      <c r="AC104" s="899"/>
      <c r="AD104" s="899"/>
      <c r="AE104" s="7"/>
      <c r="AF104" s="7"/>
      <c r="AG104" s="7"/>
      <c r="AX104" s="1048"/>
      <c r="AY104" s="1014"/>
      <c r="AZ104" s="994"/>
      <c r="BA104" s="982"/>
      <c r="BB104" s="982" t="s">
        <v>1963</v>
      </c>
      <c r="BC104" s="982"/>
      <c r="BD104" s="573" t="s">
        <v>2181</v>
      </c>
      <c r="BE104" s="7"/>
      <c r="BF104" s="468">
        <v>1.7027036931778934</v>
      </c>
      <c r="BG104" s="468">
        <v>1.745970906127396</v>
      </c>
      <c r="BH104" s="468">
        <v>1.7835837603058866</v>
      </c>
      <c r="BI104" s="468">
        <v>1.8202741469815429</v>
      </c>
      <c r="BJ104" s="468">
        <v>1.8541639934228036</v>
      </c>
      <c r="BK104" s="468">
        <v>1.8934968908893275</v>
      </c>
      <c r="BL104" s="468">
        <v>1.9260753114331175</v>
      </c>
      <c r="BM104" s="468">
        <v>1.948754228944807</v>
      </c>
    </row>
    <row r="105" spans="1:65" ht="15.75" customHeight="1">
      <c r="A105" s="7"/>
      <c r="B105" s="7"/>
      <c r="C105" s="7"/>
      <c r="D105" s="7"/>
      <c r="F105" s="7"/>
      <c r="G105" s="7"/>
      <c r="H105" s="7"/>
      <c r="I105" s="970"/>
      <c r="J105" s="925"/>
      <c r="K105" s="922"/>
      <c r="L105" s="896"/>
      <c r="M105" s="896"/>
      <c r="N105" s="896"/>
      <c r="O105" s="896"/>
      <c r="P105" s="896"/>
      <c r="Q105" s="896"/>
      <c r="R105" s="896"/>
      <c r="S105" s="896"/>
      <c r="T105" s="7"/>
      <c r="U105" s="897"/>
      <c r="V105" s="922"/>
      <c r="W105" s="899"/>
      <c r="X105" s="899"/>
      <c r="Y105" s="899"/>
      <c r="Z105" s="899"/>
      <c r="AA105" s="899"/>
      <c r="AB105" s="899"/>
      <c r="AC105" s="899"/>
      <c r="AD105" s="899"/>
      <c r="AE105" s="7"/>
      <c r="AF105" s="7"/>
      <c r="AG105" s="7"/>
      <c r="AX105" s="1048"/>
      <c r="AY105" s="1014"/>
      <c r="AZ105" s="1031"/>
      <c r="BA105" s="983"/>
      <c r="BB105" s="985" t="s">
        <v>1894</v>
      </c>
      <c r="BC105" s="985"/>
      <c r="BD105" s="571" t="s">
        <v>2345</v>
      </c>
      <c r="BE105" s="249"/>
      <c r="BF105" s="581">
        <v>2.2720878081765812</v>
      </c>
      <c r="BG105" s="581">
        <v>2.1459828850567981</v>
      </c>
      <c r="BH105" s="581">
        <v>2.0192308784312099</v>
      </c>
      <c r="BI105" s="581">
        <v>1.8981585633778917</v>
      </c>
      <c r="BJ105" s="581">
        <v>1.7809308166445914</v>
      </c>
      <c r="BK105" s="581">
        <v>1.6752002154950072</v>
      </c>
      <c r="BL105" s="581">
        <v>1.5695624726531352</v>
      </c>
      <c r="BM105" s="581">
        <v>1.4627349242459724</v>
      </c>
    </row>
    <row r="106" spans="1:65" ht="15" customHeight="1">
      <c r="F106" s="7"/>
      <c r="G106" s="7"/>
      <c r="H106" s="7"/>
      <c r="I106" s="970"/>
      <c r="J106" s="925"/>
      <c r="K106" s="922"/>
      <c r="L106" s="896"/>
      <c r="M106" s="896"/>
      <c r="N106" s="896"/>
      <c r="O106" s="896"/>
      <c r="P106" s="896"/>
      <c r="Q106" s="896"/>
      <c r="R106" s="896"/>
      <c r="S106" s="896"/>
      <c r="T106" s="7"/>
      <c r="U106" s="7"/>
      <c r="V106" s="7"/>
      <c r="W106" s="7"/>
      <c r="X106" s="7"/>
      <c r="Y106" s="7"/>
      <c r="Z106" s="7"/>
      <c r="AA106" s="7"/>
      <c r="AB106" s="7"/>
      <c r="AC106" s="7"/>
      <c r="AD106" s="7"/>
      <c r="AE106" s="7"/>
      <c r="AF106" s="7"/>
      <c r="AG106" s="7"/>
      <c r="AX106" s="1048"/>
      <c r="AY106" s="1014"/>
      <c r="AZ106" s="988" t="s">
        <v>1922</v>
      </c>
      <c r="BA106" s="981" t="s">
        <v>2182</v>
      </c>
      <c r="BB106" s="996" t="s">
        <v>895</v>
      </c>
      <c r="BC106" s="996"/>
      <c r="BD106" s="389" t="s">
        <v>1937</v>
      </c>
      <c r="BF106" s="346">
        <v>89458</v>
      </c>
      <c r="BG106" s="346">
        <v>85136</v>
      </c>
      <c r="BH106" s="346">
        <v>81813</v>
      </c>
      <c r="BI106" s="346">
        <v>79237</v>
      </c>
      <c r="BJ106" s="346">
        <v>78692</v>
      </c>
      <c r="BK106" s="346">
        <v>78179</v>
      </c>
      <c r="BL106" s="346">
        <v>77695</v>
      </c>
      <c r="BM106" s="346">
        <v>77240</v>
      </c>
    </row>
    <row r="107" spans="1:65" ht="15" customHeight="1">
      <c r="F107" s="7"/>
      <c r="G107" s="7"/>
      <c r="H107" s="7"/>
      <c r="I107" s="970"/>
      <c r="J107" s="925"/>
      <c r="K107" s="922"/>
      <c r="L107" s="896"/>
      <c r="M107" s="896"/>
      <c r="N107" s="896"/>
      <c r="O107" s="896"/>
      <c r="P107" s="896"/>
      <c r="Q107" s="896"/>
      <c r="R107" s="896"/>
      <c r="S107" s="896"/>
      <c r="T107" s="7"/>
      <c r="U107" s="7"/>
      <c r="V107" s="7"/>
      <c r="W107" s="7"/>
      <c r="X107" s="7"/>
      <c r="Y107" s="7"/>
      <c r="Z107" s="7"/>
      <c r="AA107" s="7"/>
      <c r="AB107" s="7"/>
      <c r="AC107" s="7"/>
      <c r="AD107" s="7"/>
      <c r="AE107" s="7"/>
      <c r="AF107" s="7"/>
      <c r="AG107" s="7"/>
      <c r="AX107" s="1048"/>
      <c r="AY107" s="1014"/>
      <c r="AZ107" s="989"/>
      <c r="BA107" s="982"/>
      <c r="BB107" s="994" t="s">
        <v>1950</v>
      </c>
      <c r="BC107" s="994"/>
      <c r="BD107" s="385" t="s">
        <v>1938</v>
      </c>
      <c r="BF107" s="346">
        <v>16310</v>
      </c>
      <c r="BG107" s="346">
        <v>16310</v>
      </c>
      <c r="BH107" s="346">
        <v>16310</v>
      </c>
      <c r="BI107" s="346">
        <v>16310</v>
      </c>
      <c r="BJ107" s="346">
        <v>16310</v>
      </c>
      <c r="BK107" s="346">
        <v>16310</v>
      </c>
      <c r="BL107" s="346">
        <v>16310</v>
      </c>
      <c r="BM107" s="346">
        <v>16310</v>
      </c>
    </row>
    <row r="108" spans="1:65" ht="15" customHeight="1">
      <c r="F108" s="7"/>
      <c r="G108" s="7"/>
      <c r="H108" s="7"/>
      <c r="I108" s="970"/>
      <c r="J108" s="925"/>
      <c r="K108" s="922"/>
      <c r="L108" s="896"/>
      <c r="M108" s="896"/>
      <c r="N108" s="896"/>
      <c r="O108" s="896"/>
      <c r="P108" s="896"/>
      <c r="Q108" s="896"/>
      <c r="R108" s="896"/>
      <c r="S108" s="896"/>
      <c r="T108" s="7"/>
      <c r="U108" s="7"/>
      <c r="V108" s="443"/>
      <c r="W108" s="443"/>
      <c r="X108" s="931"/>
      <c r="Y108" s="7"/>
      <c r="Z108" s="7"/>
      <c r="AA108" s="7"/>
      <c r="AB108" s="7"/>
      <c r="AC108" s="7"/>
      <c r="AD108" s="7"/>
      <c r="AE108" s="7"/>
      <c r="AF108" s="7"/>
      <c r="AG108" s="7"/>
      <c r="AX108" s="1048"/>
      <c r="AY108" s="1014"/>
      <c r="AZ108" s="989"/>
      <c r="BA108" s="982"/>
      <c r="BB108" s="994" t="s">
        <v>2177</v>
      </c>
      <c r="BC108" s="994"/>
      <c r="BD108" s="438" t="s">
        <v>2120</v>
      </c>
      <c r="BF108" s="159">
        <v>5</v>
      </c>
      <c r="BG108" s="159">
        <v>5</v>
      </c>
      <c r="BH108" s="159">
        <v>5</v>
      </c>
      <c r="BI108" s="159">
        <v>5</v>
      </c>
      <c r="BJ108" s="159">
        <v>5</v>
      </c>
      <c r="BK108" s="159">
        <v>5</v>
      </c>
      <c r="BL108" s="159">
        <v>5</v>
      </c>
      <c r="BM108" s="159">
        <v>5</v>
      </c>
    </row>
    <row r="109" spans="1:65" ht="18" customHeight="1">
      <c r="F109" s="7"/>
      <c r="G109" s="7"/>
      <c r="H109" s="7"/>
      <c r="I109" s="970"/>
      <c r="J109" s="925"/>
      <c r="K109" s="922"/>
      <c r="L109" s="896"/>
      <c r="M109" s="896"/>
      <c r="N109" s="896"/>
      <c r="O109" s="896"/>
      <c r="P109" s="896"/>
      <c r="Q109" s="896"/>
      <c r="R109" s="896"/>
      <c r="S109" s="896"/>
      <c r="T109" s="7"/>
      <c r="U109" s="925"/>
      <c r="V109" s="922"/>
      <c r="W109" s="922"/>
      <c r="X109" s="922"/>
      <c r="Y109" s="7"/>
      <c r="Z109" s="7"/>
      <c r="AA109" s="7"/>
      <c r="AB109" s="7"/>
      <c r="AC109" s="7"/>
      <c r="AD109" s="7"/>
      <c r="AE109" s="7"/>
      <c r="AF109" s="7"/>
      <c r="AG109" s="7"/>
      <c r="AX109" s="1048"/>
      <c r="AY109" s="1014"/>
      <c r="AZ109" s="989"/>
      <c r="BA109" s="983"/>
      <c r="BB109" s="1031" t="s">
        <v>2185</v>
      </c>
      <c r="BC109" s="1031"/>
      <c r="BD109" s="392" t="s">
        <v>411</v>
      </c>
      <c r="BE109" s="249"/>
      <c r="BF109" s="426">
        <v>15</v>
      </c>
      <c r="BG109" s="426">
        <v>15</v>
      </c>
      <c r="BH109" s="426">
        <v>15</v>
      </c>
      <c r="BI109" s="426">
        <v>15</v>
      </c>
      <c r="BJ109" s="426">
        <v>15</v>
      </c>
      <c r="BK109" s="426">
        <v>15</v>
      </c>
      <c r="BL109" s="426">
        <v>15</v>
      </c>
      <c r="BM109" s="426">
        <v>15</v>
      </c>
    </row>
    <row r="110" spans="1:65" ht="21" customHeight="1">
      <c r="F110" s="7"/>
      <c r="G110" s="7"/>
      <c r="H110" s="7"/>
      <c r="I110" s="7"/>
      <c r="J110" s="7"/>
      <c r="K110" s="7"/>
      <c r="L110" s="7"/>
      <c r="M110" s="7"/>
      <c r="N110" s="7"/>
      <c r="O110" s="7"/>
      <c r="P110" s="7"/>
      <c r="Q110" s="7"/>
      <c r="R110" s="7"/>
      <c r="S110" s="7"/>
      <c r="T110" s="7"/>
      <c r="U110" s="969"/>
      <c r="V110" s="901"/>
      <c r="W110" s="939"/>
      <c r="X110" s="940"/>
      <c r="Y110" s="7"/>
      <c r="Z110" s="7"/>
      <c r="AA110" s="7"/>
      <c r="AB110" s="7"/>
      <c r="AC110" s="7"/>
      <c r="AD110" s="7"/>
      <c r="AE110" s="7"/>
      <c r="AF110" s="7"/>
      <c r="AG110" s="7"/>
      <c r="AX110" s="1048"/>
      <c r="AY110" s="1014"/>
      <c r="AZ110" s="989"/>
      <c r="BA110" s="981" t="s">
        <v>708</v>
      </c>
      <c r="BB110" s="1044" t="s">
        <v>1936</v>
      </c>
      <c r="BC110" s="1044"/>
      <c r="BD110" s="439" t="s">
        <v>2178</v>
      </c>
      <c r="BE110" s="7"/>
      <c r="BF110" s="98">
        <v>0.4</v>
      </c>
      <c r="BG110" s="98">
        <v>0.4</v>
      </c>
      <c r="BH110" s="98">
        <v>0.4</v>
      </c>
      <c r="BI110" s="98">
        <v>0.4</v>
      </c>
      <c r="BJ110" s="98">
        <v>0.4</v>
      </c>
      <c r="BK110" s="98">
        <v>0.4</v>
      </c>
      <c r="BL110" s="98">
        <v>0.4</v>
      </c>
      <c r="BM110" s="98">
        <v>0.4</v>
      </c>
    </row>
    <row r="111" spans="1:65" ht="15.75" customHeight="1">
      <c r="F111" s="7"/>
      <c r="G111" s="7"/>
      <c r="H111" s="7"/>
      <c r="I111" s="895"/>
      <c r="J111" s="7"/>
      <c r="K111" s="7"/>
      <c r="L111" s="7"/>
      <c r="M111" s="7"/>
      <c r="N111" s="7"/>
      <c r="O111" s="7"/>
      <c r="P111" s="7"/>
      <c r="Q111" s="7"/>
      <c r="R111" s="7"/>
      <c r="S111" s="7"/>
      <c r="T111" s="7"/>
      <c r="U111" s="969"/>
      <c r="V111" s="900"/>
      <c r="W111" s="900"/>
      <c r="X111" s="900"/>
      <c r="Y111" s="7"/>
      <c r="Z111" s="7"/>
      <c r="AA111" s="7"/>
      <c r="AB111" s="7"/>
      <c r="AC111" s="7"/>
      <c r="AD111" s="7"/>
      <c r="AE111" s="7"/>
      <c r="AF111" s="7"/>
      <c r="AG111" s="7"/>
      <c r="AX111" s="1048"/>
      <c r="AY111" s="1014"/>
      <c r="AZ111" s="989"/>
      <c r="BA111" s="982"/>
      <c r="BB111" s="986" t="s">
        <v>2179</v>
      </c>
      <c r="BC111" s="986"/>
      <c r="BD111" s="437" t="s">
        <v>2181</v>
      </c>
      <c r="BF111" s="535">
        <v>1.7027036931778934</v>
      </c>
      <c r="BG111" s="535">
        <v>1.745970906127396</v>
      </c>
      <c r="BH111" s="535">
        <v>1.7835837603058866</v>
      </c>
      <c r="BI111" s="535">
        <v>1.8202741469815429</v>
      </c>
      <c r="BJ111" s="535">
        <v>1.8541639934228036</v>
      </c>
      <c r="BK111" s="535">
        <v>1.8934968908893275</v>
      </c>
      <c r="BL111" s="535">
        <v>1.9260753114331175</v>
      </c>
      <c r="BM111" s="535">
        <v>1.948754228944807</v>
      </c>
    </row>
    <row r="112" spans="1:65" ht="21" customHeight="1">
      <c r="F112" s="7"/>
      <c r="G112" s="7"/>
      <c r="H112" s="7"/>
      <c r="I112" s="922"/>
      <c r="J112" s="922"/>
      <c r="K112" s="922"/>
      <c r="L112" s="941"/>
      <c r="M112" s="941"/>
      <c r="N112" s="941"/>
      <c r="O112" s="941"/>
      <c r="P112" s="941"/>
      <c r="Q112" s="941"/>
      <c r="R112" s="941"/>
      <c r="S112" s="941"/>
      <c r="T112" s="7"/>
      <c r="U112" s="969"/>
      <c r="V112" s="901"/>
      <c r="W112" s="939"/>
      <c r="X112" s="900"/>
      <c r="Y112" s="7"/>
      <c r="Z112" s="7"/>
      <c r="AA112" s="7"/>
      <c r="AB112" s="7"/>
      <c r="AC112" s="7"/>
      <c r="AD112" s="7"/>
      <c r="AE112" s="7"/>
      <c r="AF112" s="7"/>
      <c r="AG112" s="7"/>
      <c r="AX112" s="1048"/>
      <c r="AY112" s="1014"/>
      <c r="AZ112" s="989"/>
      <c r="BA112" s="982"/>
      <c r="BB112" s="986" t="s">
        <v>1895</v>
      </c>
      <c r="BC112" s="986"/>
      <c r="BD112" s="437" t="s">
        <v>2211</v>
      </c>
      <c r="BF112" s="340">
        <v>1.0202718431431963</v>
      </c>
      <c r="BG112" s="340">
        <v>0.92892785227441932</v>
      </c>
      <c r="BH112" s="340">
        <v>0.84681342771498624</v>
      </c>
      <c r="BI112" s="340">
        <v>0.77241942098232752</v>
      </c>
      <c r="BJ112" s="340">
        <v>0.70961843411829162</v>
      </c>
      <c r="BK112" s="340">
        <v>0.6516345533450898</v>
      </c>
      <c r="BL112" s="340">
        <v>0.59884405337221702</v>
      </c>
      <c r="BM112" s="340">
        <v>0.55087958894592026</v>
      </c>
    </row>
    <row r="113" spans="6:65" ht="15" customHeight="1">
      <c r="F113" s="7"/>
      <c r="G113" s="7"/>
      <c r="H113" s="7"/>
      <c r="I113" s="970"/>
      <c r="J113" s="925"/>
      <c r="K113" s="926"/>
      <c r="L113" s="896"/>
      <c r="M113" s="896"/>
      <c r="N113" s="896"/>
      <c r="O113" s="896"/>
      <c r="P113" s="896"/>
      <c r="Q113" s="896"/>
      <c r="R113" s="896"/>
      <c r="S113" s="896"/>
      <c r="T113" s="7"/>
      <c r="U113" s="969"/>
      <c r="V113" s="900"/>
      <c r="W113" s="900"/>
      <c r="X113" s="900"/>
      <c r="Y113" s="7"/>
      <c r="Z113" s="7"/>
      <c r="AA113" s="7"/>
      <c r="AB113" s="7"/>
      <c r="AC113" s="7"/>
      <c r="AD113" s="7"/>
      <c r="AE113" s="7"/>
      <c r="AF113" s="7"/>
      <c r="AG113" s="7"/>
      <c r="AX113" s="1048"/>
      <c r="AY113" s="1014"/>
      <c r="AZ113" s="989"/>
      <c r="BA113" s="982"/>
      <c r="BB113" s="986" t="s">
        <v>1946</v>
      </c>
      <c r="BC113" s="986"/>
      <c r="BD113" s="437" t="s">
        <v>1918</v>
      </c>
      <c r="BF113" s="486">
        <v>0.21963184314319628</v>
      </c>
      <c r="BG113" s="486">
        <v>0.19146440055517927</v>
      </c>
      <c r="BH113" s="486">
        <v>0.16754141704645134</v>
      </c>
      <c r="BI113" s="486">
        <v>0.14674710677883243</v>
      </c>
      <c r="BJ113" s="486">
        <v>0.13331639515237137</v>
      </c>
      <c r="BK113" s="486">
        <v>0.12080710169560505</v>
      </c>
      <c r="BL113" s="486">
        <v>0.10990290034369354</v>
      </c>
      <c r="BM113" s="486">
        <v>0.1005195889459202</v>
      </c>
    </row>
    <row r="114" spans="6:65" ht="21" customHeight="1">
      <c r="F114" s="7"/>
      <c r="G114" s="931"/>
      <c r="H114" s="7"/>
      <c r="I114" s="970"/>
      <c r="J114" s="925"/>
      <c r="K114" s="926"/>
      <c r="L114" s="896"/>
      <c r="M114" s="896"/>
      <c r="N114" s="896"/>
      <c r="O114" s="896"/>
      <c r="P114" s="896"/>
      <c r="Q114" s="896"/>
      <c r="R114" s="896"/>
      <c r="S114" s="896"/>
      <c r="T114" s="7"/>
      <c r="U114" s="969"/>
      <c r="V114" s="901"/>
      <c r="W114" s="939"/>
      <c r="X114" s="940"/>
      <c r="Y114" s="7"/>
      <c r="Z114" s="7"/>
      <c r="AA114" s="7"/>
      <c r="AB114" s="7"/>
      <c r="AC114" s="7"/>
      <c r="AD114" s="7"/>
      <c r="AE114" s="7"/>
      <c r="AF114" s="7"/>
      <c r="AG114" s="7"/>
      <c r="AX114" s="1048"/>
      <c r="AY114" s="1014"/>
      <c r="AZ114" s="989"/>
      <c r="BA114" s="982"/>
      <c r="BB114" s="986" t="s">
        <v>1947</v>
      </c>
      <c r="BC114" s="986"/>
      <c r="BD114" s="566" t="s">
        <v>1924</v>
      </c>
      <c r="BE114" s="7"/>
      <c r="BF114" s="582">
        <v>0.80064000000000002</v>
      </c>
      <c r="BG114" s="582">
        <v>0.7374634517192401</v>
      </c>
      <c r="BH114" s="582">
        <v>0.67927201066853493</v>
      </c>
      <c r="BI114" s="582">
        <v>0.62567231420349512</v>
      </c>
      <c r="BJ114" s="582">
        <v>0.57630203896592025</v>
      </c>
      <c r="BK114" s="582">
        <v>0.53082745164948475</v>
      </c>
      <c r="BL114" s="582">
        <v>0.48894115302852353</v>
      </c>
      <c r="BM114" s="582">
        <v>0.45036000000000009</v>
      </c>
    </row>
    <row r="115" spans="6:65" ht="15" customHeight="1">
      <c r="F115" s="7"/>
      <c r="G115" s="931"/>
      <c r="H115" s="7"/>
      <c r="I115" s="970"/>
      <c r="J115" s="925"/>
      <c r="K115" s="926"/>
      <c r="L115" s="896"/>
      <c r="M115" s="896"/>
      <c r="N115" s="896"/>
      <c r="O115" s="896"/>
      <c r="P115" s="896"/>
      <c r="Q115" s="896"/>
      <c r="R115" s="896"/>
      <c r="S115" s="896"/>
      <c r="T115" s="7"/>
      <c r="U115" s="969"/>
      <c r="V115" s="900"/>
      <c r="W115" s="900"/>
      <c r="X115" s="900"/>
      <c r="Y115" s="7"/>
      <c r="Z115" s="7"/>
      <c r="AA115" s="7"/>
      <c r="AB115" s="7"/>
      <c r="AC115" s="7"/>
      <c r="AD115" s="7"/>
      <c r="AE115" s="7"/>
      <c r="AF115" s="7"/>
      <c r="AG115" s="7"/>
      <c r="AX115" s="1048"/>
      <c r="AY115" s="1014"/>
      <c r="AZ115" s="989"/>
      <c r="BA115" s="982"/>
      <c r="BB115" s="986" t="s">
        <v>1946</v>
      </c>
      <c r="BC115" s="986"/>
      <c r="BD115" s="566" t="s">
        <v>2342</v>
      </c>
      <c r="BF115" s="577">
        <v>0.37396795045938808</v>
      </c>
      <c r="BG115" s="577">
        <v>0.33429127292846506</v>
      </c>
      <c r="BH115" s="577">
        <v>0.29882415062268647</v>
      </c>
      <c r="BI115" s="577">
        <v>0.26711996461384857</v>
      </c>
      <c r="BJ115" s="577">
        <v>0.24719045962445338</v>
      </c>
      <c r="BK115" s="577">
        <v>0.22874787145797895</v>
      </c>
      <c r="BL115" s="577">
        <v>0.21168126300688242</v>
      </c>
      <c r="BM115" s="577">
        <v>0.19588797405015565</v>
      </c>
    </row>
    <row r="116" spans="6:65" ht="15" customHeight="1">
      <c r="F116" s="7"/>
      <c r="G116" s="931"/>
      <c r="H116" s="7"/>
      <c r="I116" s="970"/>
      <c r="J116" s="925"/>
      <c r="K116" s="926"/>
      <c r="L116" s="896"/>
      <c r="M116" s="896"/>
      <c r="N116" s="896"/>
      <c r="O116" s="896"/>
      <c r="P116" s="896"/>
      <c r="Q116" s="896"/>
      <c r="R116" s="896"/>
      <c r="S116" s="896"/>
      <c r="T116" s="7"/>
      <c r="U116" s="969"/>
      <c r="V116" s="901"/>
      <c r="W116" s="939"/>
      <c r="X116" s="900"/>
      <c r="Y116" s="7"/>
      <c r="Z116" s="7"/>
      <c r="AA116" s="7"/>
      <c r="AB116" s="7"/>
      <c r="AC116" s="7"/>
      <c r="AD116" s="7"/>
      <c r="AE116" s="7"/>
      <c r="AF116" s="7"/>
      <c r="AG116" s="7"/>
      <c r="AX116" s="1048"/>
      <c r="AY116" s="1015"/>
      <c r="AZ116" s="990"/>
      <c r="BA116" s="983"/>
      <c r="BB116" s="987" t="s">
        <v>1947</v>
      </c>
      <c r="BC116" s="987"/>
      <c r="BD116" s="567" t="s">
        <v>2343</v>
      </c>
      <c r="BE116" s="249"/>
      <c r="BF116" s="578">
        <v>1.3632526849059485</v>
      </c>
      <c r="BG116" s="578">
        <v>1.2875897310340789</v>
      </c>
      <c r="BH116" s="578">
        <v>1.2115385270587258</v>
      </c>
      <c r="BI116" s="578">
        <v>1.1388951380267349</v>
      </c>
      <c r="BJ116" s="578">
        <v>1.0685584899867548</v>
      </c>
      <c r="BK116" s="578">
        <v>1.0051201292970042</v>
      </c>
      <c r="BL116" s="578">
        <v>0.94173748359188103</v>
      </c>
      <c r="BM116" s="578">
        <v>0.87764095454758351</v>
      </c>
    </row>
    <row r="117" spans="6:65" ht="15" customHeight="1">
      <c r="F117" s="7"/>
      <c r="G117" s="7"/>
      <c r="H117" s="7"/>
      <c r="I117" s="968"/>
      <c r="J117" s="925"/>
      <c r="K117" s="922"/>
      <c r="L117" s="896"/>
      <c r="M117" s="896"/>
      <c r="N117" s="896"/>
      <c r="O117" s="896"/>
      <c r="P117" s="896"/>
      <c r="Q117" s="896"/>
      <c r="R117" s="896"/>
      <c r="S117" s="896"/>
      <c r="T117" s="7"/>
      <c r="U117" s="969"/>
      <c r="V117" s="900"/>
      <c r="W117" s="900"/>
      <c r="X117" s="900"/>
      <c r="Y117" s="7"/>
      <c r="Z117" s="7"/>
      <c r="AA117" s="7"/>
      <c r="AB117" s="7"/>
      <c r="AC117" s="7"/>
      <c r="AD117" s="7"/>
      <c r="AE117" s="7"/>
      <c r="AF117" s="7"/>
      <c r="AG117" s="7"/>
      <c r="AX117" s="1048"/>
      <c r="AY117" s="1041" t="s">
        <v>924</v>
      </c>
      <c r="AZ117" s="978" t="s">
        <v>1958</v>
      </c>
      <c r="BA117" s="981" t="s">
        <v>2182</v>
      </c>
      <c r="BB117" s="996" t="s">
        <v>895</v>
      </c>
      <c r="BC117" s="996"/>
      <c r="BD117" s="389" t="s">
        <v>1937</v>
      </c>
      <c r="BE117" s="380"/>
      <c r="BF117" s="391">
        <v>337364</v>
      </c>
      <c r="BG117" s="391">
        <v>265925</v>
      </c>
      <c r="BH117" s="391">
        <v>217695</v>
      </c>
      <c r="BI117" s="391">
        <v>185132</v>
      </c>
      <c r="BJ117" s="391">
        <v>178896</v>
      </c>
      <c r="BK117" s="391">
        <v>173219</v>
      </c>
      <c r="BL117" s="391">
        <v>168051</v>
      </c>
      <c r="BM117" s="391">
        <v>163343</v>
      </c>
    </row>
    <row r="118" spans="6:65" ht="18.75" customHeight="1">
      <c r="F118" s="7"/>
      <c r="G118" s="7"/>
      <c r="H118" s="7"/>
      <c r="I118" s="968"/>
      <c r="J118" s="925"/>
      <c r="K118" s="922"/>
      <c r="L118" s="896"/>
      <c r="M118" s="896"/>
      <c r="N118" s="896"/>
      <c r="O118" s="896"/>
      <c r="P118" s="896"/>
      <c r="Q118" s="896"/>
      <c r="R118" s="896"/>
      <c r="S118" s="896"/>
      <c r="T118" s="7"/>
      <c r="U118" s="7"/>
      <c r="V118" s="7"/>
      <c r="W118" s="7"/>
      <c r="X118" s="7"/>
      <c r="Y118" s="7"/>
      <c r="Z118" s="7"/>
      <c r="AA118" s="7"/>
      <c r="AB118" s="7"/>
      <c r="AC118" s="7"/>
      <c r="AD118" s="7"/>
      <c r="AE118" s="7"/>
      <c r="AF118" s="7"/>
      <c r="AG118" s="7"/>
      <c r="AX118" s="1048"/>
      <c r="AY118" s="1042"/>
      <c r="AZ118" s="979"/>
      <c r="BA118" s="982"/>
      <c r="BB118" s="994" t="s">
        <v>1950</v>
      </c>
      <c r="BC118" s="994"/>
      <c r="BD118" s="383" t="s">
        <v>1938</v>
      </c>
      <c r="BE118" s="381"/>
      <c r="BF118" s="376">
        <v>27260</v>
      </c>
      <c r="BG118" s="376">
        <v>27260</v>
      </c>
      <c r="BH118" s="376">
        <v>27260</v>
      </c>
      <c r="BI118" s="376">
        <v>27260</v>
      </c>
      <c r="BJ118" s="376">
        <v>27260</v>
      </c>
      <c r="BK118" s="376">
        <v>27260</v>
      </c>
      <c r="BL118" s="376">
        <v>27260</v>
      </c>
      <c r="BM118" s="376">
        <v>27260</v>
      </c>
    </row>
    <row r="119" spans="6:65" ht="18.75" customHeight="1">
      <c r="F119" s="7"/>
      <c r="G119" s="7"/>
      <c r="H119" s="7"/>
      <c r="I119" s="968"/>
      <c r="J119" s="930"/>
      <c r="K119" s="926"/>
      <c r="L119" s="896"/>
      <c r="M119" s="896"/>
      <c r="N119" s="896"/>
      <c r="O119" s="896"/>
      <c r="P119" s="896"/>
      <c r="Q119" s="896"/>
      <c r="R119" s="896"/>
      <c r="S119" s="896"/>
      <c r="T119" s="7"/>
      <c r="U119" s="7"/>
      <c r="V119" s="7"/>
      <c r="W119" s="7"/>
      <c r="X119" s="7"/>
      <c r="Y119" s="7"/>
      <c r="Z119" s="7"/>
      <c r="AA119" s="7"/>
      <c r="AB119" s="7"/>
      <c r="AC119" s="7"/>
      <c r="AD119" s="7"/>
      <c r="AE119" s="7"/>
      <c r="AF119" s="7"/>
      <c r="AG119" s="7"/>
      <c r="AX119" s="1048"/>
      <c r="AY119" s="1042"/>
      <c r="AZ119" s="979"/>
      <c r="BA119" s="982"/>
      <c r="BB119" s="994" t="s">
        <v>2177</v>
      </c>
      <c r="BC119" s="994"/>
      <c r="BD119" s="438" t="s">
        <v>2120</v>
      </c>
      <c r="BE119" s="381"/>
      <c r="BF119" s="378">
        <v>10</v>
      </c>
      <c r="BG119" s="378">
        <v>10</v>
      </c>
      <c r="BH119" s="378">
        <v>10</v>
      </c>
      <c r="BI119" s="378">
        <v>10</v>
      </c>
      <c r="BJ119" s="378">
        <v>10</v>
      </c>
      <c r="BK119" s="378">
        <v>10</v>
      </c>
      <c r="BL119" s="378">
        <v>10</v>
      </c>
      <c r="BM119" s="378">
        <v>10</v>
      </c>
    </row>
    <row r="120" spans="6:65" ht="15" customHeight="1">
      <c r="F120" s="7"/>
      <c r="G120" s="7"/>
      <c r="H120" s="7"/>
      <c r="I120" s="968"/>
      <c r="J120" s="925"/>
      <c r="K120" s="922"/>
      <c r="L120" s="896"/>
      <c r="M120" s="896"/>
      <c r="N120" s="896"/>
      <c r="O120" s="896"/>
      <c r="P120" s="896"/>
      <c r="Q120" s="896"/>
      <c r="R120" s="896"/>
      <c r="S120" s="896"/>
      <c r="T120" s="7"/>
      <c r="U120" s="925"/>
      <c r="V120" s="922"/>
      <c r="W120" s="922"/>
      <c r="X120" s="922"/>
      <c r="Y120" s="7"/>
      <c r="Z120" s="7"/>
      <c r="AA120" s="7"/>
      <c r="AB120" s="7"/>
      <c r="AC120" s="7"/>
      <c r="AD120" s="7"/>
      <c r="AE120" s="7"/>
      <c r="AF120" s="7"/>
      <c r="AG120" s="7"/>
      <c r="AX120" s="1048"/>
      <c r="AY120" s="1042"/>
      <c r="AZ120" s="979"/>
      <c r="BA120" s="983"/>
      <c r="BB120" s="1031" t="s">
        <v>2185</v>
      </c>
      <c r="BC120" s="1031"/>
      <c r="BD120" s="392" t="s">
        <v>411</v>
      </c>
      <c r="BE120" s="382"/>
      <c r="BF120" s="427">
        <v>16</v>
      </c>
      <c r="BG120" s="427">
        <v>16</v>
      </c>
      <c r="BH120" s="427">
        <v>16</v>
      </c>
      <c r="BI120" s="427">
        <v>16</v>
      </c>
      <c r="BJ120" s="427">
        <v>16</v>
      </c>
      <c r="BK120" s="427">
        <v>16</v>
      </c>
      <c r="BL120" s="427">
        <v>16</v>
      </c>
      <c r="BM120" s="427">
        <v>16</v>
      </c>
    </row>
    <row r="121" spans="6:65" ht="15" customHeight="1">
      <c r="F121" s="7"/>
      <c r="G121" s="7"/>
      <c r="H121" s="7"/>
      <c r="I121" s="968"/>
      <c r="J121" s="925"/>
      <c r="K121" s="922"/>
      <c r="L121" s="896"/>
      <c r="M121" s="896"/>
      <c r="N121" s="896"/>
      <c r="O121" s="896"/>
      <c r="P121" s="896"/>
      <c r="Q121" s="896"/>
      <c r="R121" s="896"/>
      <c r="S121" s="896"/>
      <c r="T121" s="7"/>
      <c r="U121" s="970"/>
      <c r="V121" s="902"/>
      <c r="W121" s="922"/>
      <c r="X121" s="922"/>
      <c r="Y121" s="7"/>
      <c r="Z121" s="7"/>
      <c r="AA121" s="7"/>
      <c r="AB121" s="7"/>
      <c r="AC121" s="7"/>
      <c r="AD121" s="7"/>
      <c r="AE121" s="7"/>
      <c r="AF121" s="7"/>
      <c r="AG121" s="7"/>
      <c r="AX121" s="1048"/>
      <c r="AY121" s="1042"/>
      <c r="AZ121" s="979"/>
      <c r="BA121" s="982" t="s">
        <v>708</v>
      </c>
      <c r="BB121" s="984" t="s">
        <v>1905</v>
      </c>
      <c r="BC121" s="984"/>
      <c r="BD121" s="359" t="s">
        <v>2249</v>
      </c>
      <c r="BE121" s="485">
        <v>200</v>
      </c>
      <c r="BF121" s="6"/>
      <c r="BG121" s="6"/>
      <c r="BH121" s="6"/>
      <c r="BI121" s="6"/>
      <c r="BJ121" s="6"/>
      <c r="BK121" s="6"/>
      <c r="BL121" s="6"/>
      <c r="BM121" s="6"/>
    </row>
    <row r="122" spans="6:65" ht="15" customHeight="1">
      <c r="F122" s="7"/>
      <c r="G122" s="7"/>
      <c r="H122" s="7"/>
      <c r="I122" s="968"/>
      <c r="J122" s="925"/>
      <c r="K122" s="922"/>
      <c r="L122" s="896"/>
      <c r="M122" s="896"/>
      <c r="N122" s="896"/>
      <c r="O122" s="896"/>
      <c r="P122" s="896"/>
      <c r="Q122" s="896"/>
      <c r="R122" s="896"/>
      <c r="S122" s="896"/>
      <c r="T122" s="7"/>
      <c r="U122" s="970"/>
      <c r="V122" s="902"/>
      <c r="W122" s="922"/>
      <c r="X122" s="922"/>
      <c r="Y122" s="7"/>
      <c r="Z122" s="7"/>
      <c r="AA122" s="7"/>
      <c r="AB122" s="7"/>
      <c r="AC122" s="7"/>
      <c r="AD122" s="7"/>
      <c r="AE122" s="7"/>
      <c r="AF122" s="7"/>
      <c r="AG122" s="7"/>
      <c r="AX122" s="1048"/>
      <c r="AY122" s="1042"/>
      <c r="AZ122" s="979"/>
      <c r="BA122" s="982"/>
      <c r="BB122" s="984" t="s">
        <v>1905</v>
      </c>
      <c r="BC122" s="984"/>
      <c r="BD122" s="359" t="s">
        <v>1940</v>
      </c>
      <c r="BE122" s="306">
        <v>2</v>
      </c>
      <c r="BF122" s="401">
        <v>1.8698397522969403</v>
      </c>
      <c r="BG122" s="401">
        <v>1.6714563646423253</v>
      </c>
      <c r="BH122" s="401">
        <v>1.4941207531134322</v>
      </c>
      <c r="BI122" s="401">
        <v>1.335599823069243</v>
      </c>
      <c r="BJ122" s="401">
        <v>1.235952298122267</v>
      </c>
      <c r="BK122" s="401">
        <v>1.1437393572898948</v>
      </c>
      <c r="BL122" s="401">
        <v>1.0584063150344121</v>
      </c>
      <c r="BM122" s="401">
        <v>0.97943987025077828</v>
      </c>
    </row>
    <row r="123" spans="6:65" s="6" customFormat="1" ht="15" customHeight="1">
      <c r="F123" s="156"/>
      <c r="G123" s="156"/>
      <c r="H123" s="156"/>
      <c r="I123" s="968"/>
      <c r="J123" s="930"/>
      <c r="K123" s="926"/>
      <c r="L123" s="896"/>
      <c r="M123" s="896"/>
      <c r="N123" s="896"/>
      <c r="O123" s="896"/>
      <c r="P123" s="896"/>
      <c r="Q123" s="896"/>
      <c r="R123" s="896"/>
      <c r="S123" s="896"/>
      <c r="T123" s="156"/>
      <c r="U123" s="971"/>
      <c r="V123" s="922"/>
      <c r="W123" s="922"/>
      <c r="X123" s="922"/>
      <c r="Y123" s="156"/>
      <c r="Z123" s="156"/>
      <c r="AA123" s="156"/>
      <c r="AB123" s="156"/>
      <c r="AC123" s="156"/>
      <c r="AD123" s="156"/>
      <c r="AE123" s="156"/>
      <c r="AF123" s="156"/>
      <c r="AG123" s="156"/>
      <c r="AX123" s="1048"/>
      <c r="AY123" s="1042"/>
      <c r="AZ123" s="979"/>
      <c r="BA123" s="982"/>
      <c r="BB123" s="982" t="s">
        <v>1959</v>
      </c>
      <c r="BC123" s="982"/>
      <c r="BD123" s="359" t="s">
        <v>2181</v>
      </c>
      <c r="BE123" s="493">
        <v>7.7176184357462434</v>
      </c>
      <c r="BF123" s="336">
        <v>7.889050262996304</v>
      </c>
      <c r="BG123" s="336">
        <v>8.0739774106936046</v>
      </c>
      <c r="BH123" s="336">
        <v>8.2465723385647856</v>
      </c>
      <c r="BI123" s="336">
        <v>8.4232316136948455</v>
      </c>
      <c r="BJ123" s="336">
        <v>8.5892533831775353</v>
      </c>
      <c r="BK123" s="336">
        <v>8.7700164800531386</v>
      </c>
      <c r="BL123" s="336">
        <v>8.9272390421344738</v>
      </c>
      <c r="BM123" s="336">
        <v>9.0504143817860285</v>
      </c>
    </row>
    <row r="124" spans="6:65" ht="15.75" customHeight="1">
      <c r="F124" s="7"/>
      <c r="G124" s="7"/>
      <c r="H124" s="7"/>
      <c r="I124" s="968"/>
      <c r="J124" s="925"/>
      <c r="K124" s="922"/>
      <c r="L124" s="896"/>
      <c r="M124" s="896"/>
      <c r="N124" s="896"/>
      <c r="O124" s="896"/>
      <c r="P124" s="896"/>
      <c r="Q124" s="896"/>
      <c r="R124" s="896"/>
      <c r="S124" s="896"/>
      <c r="T124" s="7"/>
      <c r="U124" s="971"/>
      <c r="V124" s="922"/>
      <c r="W124" s="922"/>
      <c r="X124" s="920"/>
      <c r="Y124" s="7"/>
      <c r="Z124" s="7"/>
      <c r="AA124" s="7"/>
      <c r="AB124" s="7"/>
      <c r="AC124" s="7"/>
      <c r="AD124" s="7"/>
      <c r="AE124" s="7"/>
      <c r="AF124" s="7"/>
      <c r="AG124" s="7"/>
      <c r="AX124" s="1048"/>
      <c r="AY124" s="1042"/>
      <c r="AZ124" s="980"/>
      <c r="BA124" s="983"/>
      <c r="BB124" s="985" t="s">
        <v>1894</v>
      </c>
      <c r="BC124" s="985"/>
      <c r="BD124" s="354" t="s">
        <v>1918</v>
      </c>
      <c r="BE124" s="321">
        <v>0.25914730258449387</v>
      </c>
      <c r="BF124" s="338">
        <v>0.23701709204052721</v>
      </c>
      <c r="BG124" s="338">
        <v>0.20701771625327559</v>
      </c>
      <c r="BH124" s="338">
        <v>0.18118082177321512</v>
      </c>
      <c r="BI124" s="338">
        <v>0.158561450559874</v>
      </c>
      <c r="BJ124" s="338">
        <v>0.14389519589012695</v>
      </c>
      <c r="BK124" s="338">
        <v>0.13041473295874181</v>
      </c>
      <c r="BL124" s="338">
        <v>0.11855919955083342</v>
      </c>
      <c r="BM124" s="338">
        <v>0.1082204448253665</v>
      </c>
    </row>
    <row r="125" spans="6:65" ht="15" customHeight="1">
      <c r="F125" s="7"/>
      <c r="G125" s="7"/>
      <c r="H125" s="7"/>
      <c r="I125" s="968"/>
      <c r="J125" s="925"/>
      <c r="K125" s="922"/>
      <c r="L125" s="896"/>
      <c r="M125" s="896"/>
      <c r="N125" s="896"/>
      <c r="O125" s="896"/>
      <c r="P125" s="896"/>
      <c r="Q125" s="896"/>
      <c r="R125" s="896"/>
      <c r="S125" s="896"/>
      <c r="T125" s="7"/>
      <c r="U125" s="971"/>
      <c r="V125" s="902"/>
      <c r="W125" s="922"/>
      <c r="X125" s="920"/>
      <c r="Y125" s="7"/>
      <c r="Z125" s="7"/>
      <c r="AA125" s="7"/>
      <c r="AB125" s="7"/>
      <c r="AC125" s="7"/>
      <c r="AD125" s="7"/>
      <c r="AE125" s="7"/>
      <c r="AF125" s="7"/>
      <c r="AG125" s="7"/>
      <c r="AX125" s="1048"/>
      <c r="AY125" s="1042"/>
      <c r="AZ125" s="978" t="s">
        <v>1960</v>
      </c>
      <c r="BA125" s="981" t="s">
        <v>2182</v>
      </c>
      <c r="BB125" s="996" t="s">
        <v>895</v>
      </c>
      <c r="BC125" s="996"/>
      <c r="BD125" s="389" t="s">
        <v>1937</v>
      </c>
      <c r="BE125" s="397"/>
      <c r="BF125" s="391">
        <v>189358</v>
      </c>
      <c r="BG125" s="391">
        <v>161228</v>
      </c>
      <c r="BH125" s="391">
        <v>143866</v>
      </c>
      <c r="BI125" s="391">
        <v>133108</v>
      </c>
      <c r="BJ125" s="391">
        <v>131365</v>
      </c>
      <c r="BK125" s="391">
        <v>129797</v>
      </c>
      <c r="BL125" s="391">
        <v>128384</v>
      </c>
      <c r="BM125" s="391">
        <v>127108</v>
      </c>
    </row>
    <row r="126" spans="6:65" ht="15" customHeight="1">
      <c r="F126" s="7"/>
      <c r="G126" s="7"/>
      <c r="H126" s="7"/>
      <c r="I126" s="968"/>
      <c r="J126" s="925"/>
      <c r="K126" s="922"/>
      <c r="L126" s="896"/>
      <c r="M126" s="896"/>
      <c r="N126" s="896"/>
      <c r="O126" s="896"/>
      <c r="P126" s="896"/>
      <c r="Q126" s="896"/>
      <c r="R126" s="896"/>
      <c r="S126" s="896"/>
      <c r="T126" s="7"/>
      <c r="U126" s="971"/>
      <c r="V126" s="902"/>
      <c r="W126" s="926"/>
      <c r="X126" s="920"/>
      <c r="Y126" s="7"/>
      <c r="Z126" s="7"/>
      <c r="AA126" s="7"/>
      <c r="AB126" s="7"/>
      <c r="AC126" s="7"/>
      <c r="AD126" s="7"/>
      <c r="AE126" s="7"/>
      <c r="AF126" s="7"/>
      <c r="AG126" s="7"/>
      <c r="AX126" s="1048"/>
      <c r="AY126" s="1042"/>
      <c r="AZ126" s="979"/>
      <c r="BA126" s="982"/>
      <c r="BB126" s="994" t="s">
        <v>1950</v>
      </c>
      <c r="BC126" s="994"/>
      <c r="BD126" s="383" t="s">
        <v>1938</v>
      </c>
      <c r="BE126" s="326"/>
      <c r="BF126" s="376">
        <v>30364</v>
      </c>
      <c r="BG126" s="376">
        <v>30364</v>
      </c>
      <c r="BH126" s="376">
        <v>30364</v>
      </c>
      <c r="BI126" s="376">
        <v>30364</v>
      </c>
      <c r="BJ126" s="376">
        <v>30364</v>
      </c>
      <c r="BK126" s="376">
        <v>30364</v>
      </c>
      <c r="BL126" s="376">
        <v>30364</v>
      </c>
      <c r="BM126" s="376">
        <v>30364</v>
      </c>
    </row>
    <row r="127" spans="6:65" ht="15" customHeight="1">
      <c r="F127" s="7"/>
      <c r="G127" s="7"/>
      <c r="H127" s="7"/>
      <c r="I127" s="968"/>
      <c r="J127" s="925"/>
      <c r="K127" s="922"/>
      <c r="L127" s="898"/>
      <c r="M127" s="898"/>
      <c r="N127" s="898"/>
      <c r="O127" s="898"/>
      <c r="P127" s="898"/>
      <c r="Q127" s="898"/>
      <c r="R127" s="898"/>
      <c r="S127" s="898"/>
      <c r="T127" s="7"/>
      <c r="U127" s="970"/>
      <c r="V127" s="922"/>
      <c r="W127" s="922"/>
      <c r="X127" s="920"/>
      <c r="Y127" s="7"/>
      <c r="Z127" s="7"/>
      <c r="AA127" s="7"/>
      <c r="AB127" s="7"/>
      <c r="AC127" s="7"/>
      <c r="AD127" s="7"/>
      <c r="AE127" s="7"/>
      <c r="AF127" s="7"/>
      <c r="AG127" s="7"/>
      <c r="AX127" s="1048"/>
      <c r="AY127" s="1042"/>
      <c r="AZ127" s="979"/>
      <c r="BA127" s="982"/>
      <c r="BB127" s="994" t="s">
        <v>1951</v>
      </c>
      <c r="BC127" s="994"/>
      <c r="BD127" s="458" t="s">
        <v>2259</v>
      </c>
      <c r="BE127" s="386"/>
      <c r="BF127" s="339">
        <v>0</v>
      </c>
      <c r="BG127" s="339">
        <v>0</v>
      </c>
      <c r="BH127" s="339">
        <v>0</v>
      </c>
      <c r="BI127" s="339">
        <v>0</v>
      </c>
      <c r="BJ127" s="339">
        <v>0</v>
      </c>
      <c r="BK127" s="339">
        <v>0</v>
      </c>
      <c r="BL127" s="339">
        <v>0</v>
      </c>
      <c r="BM127" s="339">
        <v>0</v>
      </c>
    </row>
    <row r="128" spans="6:65" ht="15" customHeight="1">
      <c r="F128" s="7"/>
      <c r="G128" s="7"/>
      <c r="H128" s="7"/>
      <c r="I128" s="968"/>
      <c r="J128" s="925"/>
      <c r="K128" s="922"/>
      <c r="L128" s="896"/>
      <c r="M128" s="896"/>
      <c r="N128" s="896"/>
      <c r="O128" s="896"/>
      <c r="P128" s="896"/>
      <c r="Q128" s="896"/>
      <c r="R128" s="896"/>
      <c r="S128" s="896"/>
      <c r="T128" s="7"/>
      <c r="U128" s="970"/>
      <c r="V128" s="922"/>
      <c r="W128" s="922"/>
      <c r="X128" s="920"/>
      <c r="Y128" s="7"/>
      <c r="Z128" s="7"/>
      <c r="AA128" s="7"/>
      <c r="AB128" s="7"/>
      <c r="AC128" s="7"/>
      <c r="AD128" s="7"/>
      <c r="AE128" s="7"/>
      <c r="AF128" s="7"/>
      <c r="AG128" s="7"/>
      <c r="AX128" s="1048"/>
      <c r="AY128" s="1042"/>
      <c r="AZ128" s="979"/>
      <c r="BA128" s="983"/>
      <c r="BB128" s="1031" t="s">
        <v>2185</v>
      </c>
      <c r="BC128" s="1031"/>
      <c r="BD128" s="392" t="s">
        <v>411</v>
      </c>
      <c r="BE128" s="382"/>
      <c r="BF128" s="427">
        <v>16</v>
      </c>
      <c r="BG128" s="427">
        <v>16</v>
      </c>
      <c r="BH128" s="427">
        <v>16</v>
      </c>
      <c r="BI128" s="427">
        <v>16</v>
      </c>
      <c r="BJ128" s="427">
        <v>16</v>
      </c>
      <c r="BK128" s="427">
        <v>16</v>
      </c>
      <c r="BL128" s="427">
        <v>16</v>
      </c>
      <c r="BM128" s="427">
        <v>16</v>
      </c>
    </row>
    <row r="129" spans="6:65" ht="15" customHeight="1">
      <c r="F129" s="7"/>
      <c r="G129" s="7"/>
      <c r="H129" s="7"/>
      <c r="I129" s="968"/>
      <c r="J129" s="925"/>
      <c r="K129" s="922"/>
      <c r="L129" s="896"/>
      <c r="M129" s="896"/>
      <c r="N129" s="896"/>
      <c r="O129" s="896"/>
      <c r="P129" s="896"/>
      <c r="Q129" s="896"/>
      <c r="R129" s="896"/>
      <c r="S129" s="896"/>
      <c r="T129" s="7"/>
      <c r="U129" s="7"/>
      <c r="V129" s="7"/>
      <c r="W129" s="7"/>
      <c r="X129" s="7"/>
      <c r="Y129" s="7"/>
      <c r="Z129" s="7"/>
      <c r="AA129" s="7"/>
      <c r="AB129" s="7"/>
      <c r="AC129" s="7"/>
      <c r="AD129" s="7"/>
      <c r="AE129" s="7"/>
      <c r="AF129" s="7"/>
      <c r="AG129" s="7"/>
      <c r="AX129" s="1048"/>
      <c r="AY129" s="1042"/>
      <c r="AZ129" s="979"/>
      <c r="BA129" s="981" t="s">
        <v>708</v>
      </c>
      <c r="BB129" s="984" t="s">
        <v>1904</v>
      </c>
      <c r="BC129" s="984"/>
      <c r="BD129" s="350" t="s">
        <v>1919</v>
      </c>
      <c r="BE129" s="348"/>
      <c r="BF129" s="362">
        <v>0.44480000000000008</v>
      </c>
      <c r="BG129" s="362">
        <v>0.40286588586458572</v>
      </c>
      <c r="BH129" s="362">
        <v>0.36488516635219731</v>
      </c>
      <c r="BI129" s="362">
        <v>0.33048512990405726</v>
      </c>
      <c r="BJ129" s="362">
        <v>0.29932820284143591</v>
      </c>
      <c r="BK129" s="362">
        <v>0.27110863669507518</v>
      </c>
      <c r="BL129" s="362">
        <v>0.2455495078410557</v>
      </c>
      <c r="BM129" s="362">
        <v>0.22240000000000004</v>
      </c>
    </row>
    <row r="130" spans="6:65" ht="15" customHeight="1">
      <c r="F130" s="7"/>
      <c r="G130" s="7"/>
      <c r="H130" s="7"/>
      <c r="I130" s="968"/>
      <c r="J130" s="925"/>
      <c r="K130" s="922"/>
      <c r="L130" s="896"/>
      <c r="M130" s="896"/>
      <c r="N130" s="896"/>
      <c r="O130" s="896"/>
      <c r="P130" s="896"/>
      <c r="Q130" s="896"/>
      <c r="R130" s="896"/>
      <c r="S130" s="896"/>
      <c r="T130" s="7"/>
      <c r="U130" s="7"/>
      <c r="V130" s="7"/>
      <c r="W130" s="7"/>
      <c r="X130" s="7"/>
      <c r="Y130" s="7"/>
      <c r="Z130" s="7"/>
      <c r="AA130" s="7"/>
      <c r="AB130" s="7"/>
      <c r="AC130" s="7"/>
      <c r="AD130" s="7"/>
      <c r="AE130" s="7"/>
      <c r="AF130" s="7"/>
      <c r="AG130" s="7"/>
      <c r="AX130" s="1048"/>
      <c r="AY130" s="1042"/>
      <c r="AZ130" s="979"/>
      <c r="BA130" s="982"/>
      <c r="BB130" s="984" t="s">
        <v>1894</v>
      </c>
      <c r="BC130" s="984"/>
      <c r="BD130" s="572" t="s">
        <v>1920</v>
      </c>
      <c r="BE130" s="595">
        <v>0.26688000000000006</v>
      </c>
      <c r="BF130" s="340">
        <v>0.26688000000000006</v>
      </c>
      <c r="BG130" s="340">
        <v>0.24171953151875142</v>
      </c>
      <c r="BH130" s="340">
        <v>0.21893109981131839</v>
      </c>
      <c r="BI130" s="340">
        <v>0.19829107794243436</v>
      </c>
      <c r="BJ130" s="340">
        <v>0.17959692170486155</v>
      </c>
      <c r="BK130" s="340">
        <v>0.16266518201704511</v>
      </c>
      <c r="BL130" s="340">
        <v>0.14732970470463341</v>
      </c>
      <c r="BM130" s="340">
        <v>0.13344000000000003</v>
      </c>
    </row>
    <row r="131" spans="6:65" ht="15" customHeight="1">
      <c r="F131" s="7"/>
      <c r="G131" s="7"/>
      <c r="H131" s="7"/>
      <c r="I131" s="703"/>
      <c r="J131" s="7"/>
      <c r="K131" s="7"/>
      <c r="L131" s="7"/>
      <c r="M131" s="7"/>
      <c r="N131" s="7"/>
      <c r="O131" s="7"/>
      <c r="P131" s="7"/>
      <c r="Q131" s="7"/>
      <c r="R131" s="7"/>
      <c r="S131" s="7"/>
      <c r="T131" s="7"/>
      <c r="U131" s="7"/>
      <c r="V131" s="7"/>
      <c r="W131" s="7"/>
      <c r="X131" s="7"/>
      <c r="Y131" s="7"/>
      <c r="Z131" s="7"/>
      <c r="AA131" s="7"/>
      <c r="AB131" s="7"/>
      <c r="AC131" s="7"/>
      <c r="AD131" s="7"/>
      <c r="AE131" s="7"/>
      <c r="AF131" s="7"/>
      <c r="AG131" s="7"/>
      <c r="AX131" s="1048"/>
      <c r="AY131" s="1042"/>
      <c r="AZ131" s="979"/>
      <c r="BA131" s="982"/>
      <c r="BB131" s="982" t="s">
        <v>1959</v>
      </c>
      <c r="BC131" s="982"/>
      <c r="BD131" s="564" t="s">
        <v>2181</v>
      </c>
      <c r="BF131" s="282">
        <v>7.889050262996304</v>
      </c>
      <c r="BG131" s="282">
        <v>8.0739774106936046</v>
      </c>
      <c r="BH131" s="282">
        <v>8.2465723385647856</v>
      </c>
      <c r="BI131" s="282">
        <v>8.4232316136948455</v>
      </c>
      <c r="BJ131" s="282">
        <v>8.5892533831775353</v>
      </c>
      <c r="BK131" s="282">
        <v>8.7700164800531386</v>
      </c>
      <c r="BL131" s="282">
        <v>8.9272390421344738</v>
      </c>
      <c r="BM131" s="282">
        <v>9.0504143817860285</v>
      </c>
    </row>
    <row r="132" spans="6:65" ht="17.25" customHeight="1">
      <c r="F132" s="7"/>
      <c r="G132" s="7"/>
      <c r="H132" s="7"/>
      <c r="I132" s="703"/>
      <c r="J132" s="7"/>
      <c r="K132" s="7"/>
      <c r="L132" s="7"/>
      <c r="M132" s="7"/>
      <c r="N132" s="7"/>
      <c r="O132" s="7"/>
      <c r="P132" s="7"/>
      <c r="Q132" s="7"/>
      <c r="R132" s="7"/>
      <c r="S132" s="7"/>
      <c r="T132" s="7"/>
      <c r="U132" s="922"/>
      <c r="V132" s="922"/>
      <c r="W132" s="922"/>
      <c r="X132" s="922"/>
      <c r="Y132" s="7"/>
      <c r="Z132" s="7"/>
      <c r="AA132" s="7"/>
      <c r="AB132" s="7"/>
      <c r="AC132" s="7"/>
      <c r="AD132" s="7"/>
      <c r="AE132" s="7"/>
      <c r="AF132" s="7"/>
      <c r="AG132" s="7"/>
      <c r="AX132" s="1048"/>
      <c r="AY132" s="1042"/>
      <c r="AZ132" s="980"/>
      <c r="BA132" s="983"/>
      <c r="BB132" s="985" t="s">
        <v>1894</v>
      </c>
      <c r="BC132" s="985"/>
      <c r="BD132" s="571" t="s">
        <v>2344</v>
      </c>
      <c r="BE132" s="750"/>
      <c r="BF132" s="581">
        <v>2.105429734188454</v>
      </c>
      <c r="BG132" s="581">
        <v>1.9516380372058397</v>
      </c>
      <c r="BH132" s="581">
        <v>1.8054311517555843</v>
      </c>
      <c r="BI132" s="581">
        <v>1.6702516764383417</v>
      </c>
      <c r="BJ132" s="581">
        <v>1.542603467361753</v>
      </c>
      <c r="BK132" s="581">
        <v>1.4265763270203291</v>
      </c>
      <c r="BL132" s="581">
        <v>1.3152474919053465</v>
      </c>
      <c r="BM132" s="581">
        <v>1.207687295105528</v>
      </c>
    </row>
    <row r="133" spans="6:65" ht="15" customHeight="1">
      <c r="F133" s="7"/>
      <c r="G133" s="7"/>
      <c r="H133" s="7"/>
      <c r="I133" s="703"/>
      <c r="J133" s="7"/>
      <c r="K133" s="7"/>
      <c r="L133" s="7"/>
      <c r="M133" s="7"/>
      <c r="N133" s="7"/>
      <c r="O133" s="7"/>
      <c r="P133" s="7"/>
      <c r="Q133" s="7"/>
      <c r="R133" s="7"/>
      <c r="S133" s="7"/>
      <c r="T133" s="7"/>
      <c r="U133" s="968"/>
      <c r="V133" s="922"/>
      <c r="W133" s="926"/>
      <c r="X133" s="922"/>
      <c r="Y133" s="7"/>
      <c r="Z133" s="7"/>
      <c r="AA133" s="7"/>
      <c r="AB133" s="7"/>
      <c r="AC133" s="7"/>
      <c r="AD133" s="7"/>
      <c r="AE133" s="7"/>
      <c r="AF133" s="7"/>
      <c r="AG133" s="7"/>
      <c r="AX133" s="1048"/>
      <c r="AY133" s="1042"/>
      <c r="AZ133" s="978" t="s">
        <v>1961</v>
      </c>
      <c r="BA133" s="981" t="s">
        <v>2182</v>
      </c>
      <c r="BB133" s="996" t="s">
        <v>895</v>
      </c>
      <c r="BC133" s="996"/>
      <c r="BD133" s="389" t="s">
        <v>1937</v>
      </c>
      <c r="BE133" s="380"/>
      <c r="BF133" s="391">
        <v>152000</v>
      </c>
      <c r="BG133" s="391">
        <v>152000</v>
      </c>
      <c r="BH133" s="391">
        <v>152000</v>
      </c>
      <c r="BI133" s="391">
        <v>152000</v>
      </c>
      <c r="BJ133" s="391">
        <v>152000</v>
      </c>
      <c r="BK133" s="391">
        <v>152000</v>
      </c>
      <c r="BL133" s="391">
        <v>152000</v>
      </c>
      <c r="BM133" s="391">
        <v>152000</v>
      </c>
    </row>
    <row r="134" spans="6:65" ht="15.75" customHeight="1">
      <c r="F134" s="7"/>
      <c r="G134" s="7"/>
      <c r="H134" s="7"/>
      <c r="I134" s="7"/>
      <c r="J134" s="7"/>
      <c r="K134" s="7"/>
      <c r="L134" s="7"/>
      <c r="M134" s="7"/>
      <c r="N134" s="7"/>
      <c r="O134" s="7"/>
      <c r="P134" s="7"/>
      <c r="Q134" s="7"/>
      <c r="R134" s="7"/>
      <c r="S134" s="7"/>
      <c r="T134" s="7"/>
      <c r="U134" s="968"/>
      <c r="V134" s="922"/>
      <c r="W134" s="922"/>
      <c r="X134" s="922"/>
      <c r="Y134" s="7"/>
      <c r="Z134" s="7"/>
      <c r="AA134" s="7"/>
      <c r="AB134" s="7"/>
      <c r="AC134" s="7"/>
      <c r="AD134" s="7"/>
      <c r="AE134" s="7"/>
      <c r="AF134" s="7"/>
      <c r="AG134" s="7"/>
      <c r="AX134" s="1048"/>
      <c r="AY134" s="1042"/>
      <c r="AZ134" s="979"/>
      <c r="BA134" s="982"/>
      <c r="BB134" s="994" t="s">
        <v>1950</v>
      </c>
      <c r="BC134" s="994"/>
      <c r="BD134" s="383" t="s">
        <v>1938</v>
      </c>
      <c r="BE134" s="381"/>
      <c r="BF134" s="376">
        <v>33468</v>
      </c>
      <c r="BG134" s="376">
        <v>33468</v>
      </c>
      <c r="BH134" s="376">
        <v>33468</v>
      </c>
      <c r="BI134" s="376">
        <v>33468</v>
      </c>
      <c r="BJ134" s="376">
        <v>33468</v>
      </c>
      <c r="BK134" s="376">
        <v>33468</v>
      </c>
      <c r="BL134" s="376">
        <v>33468</v>
      </c>
      <c r="BM134" s="376">
        <v>33468</v>
      </c>
    </row>
    <row r="135" spans="6:65" ht="15" customHeight="1">
      <c r="F135" s="7"/>
      <c r="G135" s="7"/>
      <c r="H135" s="7"/>
      <c r="I135" s="7"/>
      <c r="J135" s="7"/>
      <c r="K135" s="7"/>
      <c r="L135" s="7"/>
      <c r="M135" s="7"/>
      <c r="N135" s="7"/>
      <c r="O135" s="7"/>
      <c r="P135" s="7"/>
      <c r="Q135" s="7"/>
      <c r="R135" s="7"/>
      <c r="S135" s="7"/>
      <c r="T135" s="7"/>
      <c r="U135" s="968"/>
      <c r="V135" s="922"/>
      <c r="W135" s="926"/>
      <c r="X135" s="922"/>
      <c r="Y135" s="7"/>
      <c r="Z135" s="7"/>
      <c r="AA135" s="7"/>
      <c r="AB135" s="7"/>
      <c r="AC135" s="7"/>
      <c r="AD135" s="7"/>
      <c r="AE135" s="7"/>
      <c r="AF135" s="7"/>
      <c r="AG135" s="7"/>
      <c r="AX135" s="1048"/>
      <c r="AY135" s="1042"/>
      <c r="AZ135" s="979"/>
      <c r="BA135" s="982"/>
      <c r="BB135" s="994" t="s">
        <v>1951</v>
      </c>
      <c r="BC135" s="994"/>
      <c r="BD135" s="483" t="s">
        <v>2259</v>
      </c>
      <c r="BE135" s="381"/>
      <c r="BF135" s="408">
        <v>0</v>
      </c>
      <c r="BG135" s="408">
        <v>0</v>
      </c>
      <c r="BH135" s="408">
        <v>0</v>
      </c>
      <c r="BI135" s="408">
        <v>0</v>
      </c>
      <c r="BJ135" s="408">
        <v>0</v>
      </c>
      <c r="BK135" s="408">
        <v>0</v>
      </c>
      <c r="BL135" s="408">
        <v>0</v>
      </c>
      <c r="BM135" s="408">
        <v>0</v>
      </c>
    </row>
    <row r="136" spans="6:65" ht="15" customHeight="1">
      <c r="F136" s="7"/>
      <c r="G136" s="7"/>
      <c r="H136" s="922"/>
      <c r="I136" s="922"/>
      <c r="J136" s="922"/>
      <c r="K136" s="922"/>
      <c r="L136" s="941"/>
      <c r="M136" s="941"/>
      <c r="N136" s="941"/>
      <c r="O136" s="941"/>
      <c r="P136" s="941"/>
      <c r="Q136" s="941"/>
      <c r="R136" s="941"/>
      <c r="S136" s="941"/>
      <c r="T136" s="7"/>
      <c r="U136" s="968"/>
      <c r="V136" s="922"/>
      <c r="W136" s="922"/>
      <c r="X136" s="922"/>
      <c r="Y136" s="7"/>
      <c r="Z136" s="7"/>
      <c r="AA136" s="7"/>
      <c r="AB136" s="7"/>
      <c r="AC136" s="7"/>
      <c r="AD136" s="7"/>
      <c r="AE136" s="7"/>
      <c r="AF136" s="7"/>
      <c r="AG136" s="7"/>
      <c r="AX136" s="1048"/>
      <c r="AY136" s="1042"/>
      <c r="AZ136" s="979"/>
      <c r="BA136" s="983"/>
      <c r="BB136" s="1031" t="s">
        <v>2185</v>
      </c>
      <c r="BC136" s="1031"/>
      <c r="BD136" s="392" t="s">
        <v>411</v>
      </c>
      <c r="BE136" s="382"/>
      <c r="BF136" s="427">
        <v>16</v>
      </c>
      <c r="BG136" s="427">
        <v>16</v>
      </c>
      <c r="BH136" s="427">
        <v>16</v>
      </c>
      <c r="BI136" s="427">
        <v>16</v>
      </c>
      <c r="BJ136" s="427">
        <v>16</v>
      </c>
      <c r="BK136" s="427">
        <v>16</v>
      </c>
      <c r="BL136" s="427">
        <v>16</v>
      </c>
      <c r="BM136" s="427">
        <v>16</v>
      </c>
    </row>
    <row r="137" spans="6:65" ht="15" customHeight="1">
      <c r="F137" s="7"/>
      <c r="G137" s="7"/>
      <c r="H137" s="1069"/>
      <c r="I137" s="1069"/>
      <c r="J137" s="925"/>
      <c r="K137" s="920"/>
      <c r="L137" s="929"/>
      <c r="M137" s="929"/>
      <c r="N137" s="929"/>
      <c r="O137" s="929"/>
      <c r="P137" s="929"/>
      <c r="Q137" s="929"/>
      <c r="R137" s="929"/>
      <c r="S137" s="929"/>
      <c r="T137" s="7"/>
      <c r="U137" s="968"/>
      <c r="V137" s="922"/>
      <c r="W137" s="926"/>
      <c r="X137" s="922"/>
      <c r="Y137" s="7"/>
      <c r="Z137" s="7"/>
      <c r="AA137" s="7"/>
      <c r="AB137" s="7"/>
      <c r="AC137" s="7"/>
      <c r="AD137" s="7"/>
      <c r="AE137" s="7"/>
      <c r="AF137" s="7"/>
      <c r="AG137" s="7"/>
      <c r="AX137" s="1048"/>
      <c r="AY137" s="1042"/>
      <c r="AZ137" s="979"/>
      <c r="BA137" s="981" t="s">
        <v>708</v>
      </c>
      <c r="BB137" s="984" t="s">
        <v>1902</v>
      </c>
      <c r="BC137" s="984"/>
      <c r="BD137" s="359" t="s">
        <v>1917</v>
      </c>
      <c r="BE137" s="348"/>
      <c r="BF137" s="357">
        <v>1.6</v>
      </c>
      <c r="BG137" s="357">
        <v>1.4491578628222506</v>
      </c>
      <c r="BH137" s="357">
        <v>1.3125365696122204</v>
      </c>
      <c r="BI137" s="357">
        <v>1.1887954313095583</v>
      </c>
      <c r="BJ137" s="357">
        <v>1.0767201541058844</v>
      </c>
      <c r="BK137" s="357">
        <v>0.97521092336357973</v>
      </c>
      <c r="BL137" s="357">
        <v>0.88327161093904916</v>
      </c>
      <c r="BM137" s="357">
        <v>0.8</v>
      </c>
    </row>
    <row r="138" spans="6:65" ht="15" customHeight="1">
      <c r="F138" s="7"/>
      <c r="G138" s="7"/>
      <c r="H138" s="1069"/>
      <c r="I138" s="1069"/>
      <c r="J138" s="925"/>
      <c r="K138" s="920"/>
      <c r="L138" s="929"/>
      <c r="M138" s="929"/>
      <c r="N138" s="929"/>
      <c r="O138" s="929"/>
      <c r="P138" s="929"/>
      <c r="Q138" s="929"/>
      <c r="R138" s="929"/>
      <c r="S138" s="929"/>
      <c r="T138" s="156"/>
      <c r="U138" s="968"/>
      <c r="V138" s="922"/>
      <c r="W138" s="922"/>
      <c r="X138" s="922"/>
      <c r="Y138" s="7"/>
      <c r="Z138" s="7"/>
      <c r="AA138" s="7"/>
      <c r="AB138" s="7"/>
      <c r="AC138" s="7"/>
      <c r="AD138" s="7"/>
      <c r="AE138" s="7"/>
      <c r="AF138" s="7"/>
      <c r="AG138" s="7"/>
      <c r="AX138" s="1048"/>
      <c r="AY138" s="1042"/>
      <c r="AZ138" s="979"/>
      <c r="BA138" s="982"/>
      <c r="BB138" s="984" t="s">
        <v>1894</v>
      </c>
      <c r="BC138" s="984"/>
      <c r="BD138" s="572" t="s">
        <v>1919</v>
      </c>
      <c r="BE138" s="574"/>
      <c r="BF138" s="340">
        <v>0.44480000000000008</v>
      </c>
      <c r="BG138" s="340">
        <v>0.40286588586458572</v>
      </c>
      <c r="BH138" s="340">
        <v>0.36488516635219731</v>
      </c>
      <c r="BI138" s="340">
        <v>0.33048512990405726</v>
      </c>
      <c r="BJ138" s="340">
        <v>0.29932820284143591</v>
      </c>
      <c r="BK138" s="340">
        <v>0.27110863669507518</v>
      </c>
      <c r="BL138" s="340">
        <v>0.2455495078410557</v>
      </c>
      <c r="BM138" s="340">
        <v>0.22240000000000004</v>
      </c>
    </row>
    <row r="139" spans="6:65" ht="15" customHeight="1">
      <c r="F139" s="7"/>
      <c r="G139" s="7"/>
      <c r="H139" s="1069"/>
      <c r="I139" s="1069"/>
      <c r="J139" s="925"/>
      <c r="K139" s="920"/>
      <c r="L139" s="929"/>
      <c r="M139" s="929"/>
      <c r="N139" s="929"/>
      <c r="O139" s="929"/>
      <c r="P139" s="929"/>
      <c r="Q139" s="929"/>
      <c r="R139" s="929"/>
      <c r="S139" s="929"/>
      <c r="T139" s="7"/>
      <c r="U139" s="968"/>
      <c r="V139" s="922"/>
      <c r="W139" s="926"/>
      <c r="X139" s="922"/>
      <c r="Y139" s="7"/>
      <c r="Z139" s="7"/>
      <c r="AA139" s="7"/>
      <c r="AB139" s="7"/>
      <c r="AC139" s="7"/>
      <c r="AD139" s="7"/>
      <c r="AE139" s="7"/>
      <c r="AF139" s="7"/>
      <c r="AG139" s="7"/>
      <c r="AX139" s="1048"/>
      <c r="AY139" s="1042"/>
      <c r="AZ139" s="979"/>
      <c r="BA139" s="982"/>
      <c r="BB139" s="982" t="s">
        <v>1959</v>
      </c>
      <c r="BC139" s="982"/>
      <c r="BD139" s="564" t="s">
        <v>2181</v>
      </c>
      <c r="BE139" s="7"/>
      <c r="BF139" s="434">
        <v>7.889050262996304</v>
      </c>
      <c r="BG139" s="434">
        <v>8.0739774106936046</v>
      </c>
      <c r="BH139" s="434">
        <v>8.2465723385647856</v>
      </c>
      <c r="BI139" s="434">
        <v>8.4232316136948455</v>
      </c>
      <c r="BJ139" s="434">
        <v>8.5892533831775353</v>
      </c>
      <c r="BK139" s="434">
        <v>8.7700164800531386</v>
      </c>
      <c r="BL139" s="434">
        <v>8.9272390421344738</v>
      </c>
      <c r="BM139" s="434">
        <v>9.0504143817860285</v>
      </c>
    </row>
    <row r="140" spans="6:65" ht="15" customHeight="1">
      <c r="F140" s="7"/>
      <c r="G140" s="7"/>
      <c r="H140" s="1069"/>
      <c r="I140" s="1069"/>
      <c r="J140" s="925"/>
      <c r="K140" s="920"/>
      <c r="L140" s="929"/>
      <c r="M140" s="929"/>
      <c r="N140" s="929"/>
      <c r="O140" s="929"/>
      <c r="P140" s="929"/>
      <c r="Q140" s="929"/>
      <c r="R140" s="929"/>
      <c r="S140" s="929"/>
      <c r="T140" s="7"/>
      <c r="U140" s="968"/>
      <c r="V140" s="922"/>
      <c r="W140" s="922"/>
      <c r="X140" s="922"/>
      <c r="Y140" s="7"/>
      <c r="Z140" s="7"/>
      <c r="AA140" s="7"/>
      <c r="AB140" s="7"/>
      <c r="AC140" s="7"/>
      <c r="AD140" s="7"/>
      <c r="AE140" s="7"/>
      <c r="AF140" s="7"/>
      <c r="AG140" s="7"/>
      <c r="AX140" s="1048"/>
      <c r="AY140" s="1042"/>
      <c r="AZ140" s="980"/>
      <c r="BA140" s="983"/>
      <c r="BB140" s="985" t="s">
        <v>1894</v>
      </c>
      <c r="BC140" s="985"/>
      <c r="BD140" s="571" t="s">
        <v>2343</v>
      </c>
      <c r="BE140" s="249"/>
      <c r="BF140" s="581">
        <v>3.5090495569807567</v>
      </c>
      <c r="BG140" s="581">
        <v>3.252730062009733</v>
      </c>
      <c r="BH140" s="581">
        <v>3.0090519195926406</v>
      </c>
      <c r="BI140" s="581">
        <v>2.7837527940639029</v>
      </c>
      <c r="BJ140" s="581">
        <v>2.571005778936255</v>
      </c>
      <c r="BK140" s="581">
        <v>2.3776272117005486</v>
      </c>
      <c r="BL140" s="581">
        <v>2.1920791531755777</v>
      </c>
      <c r="BM140" s="581">
        <v>2.0128121585092131</v>
      </c>
    </row>
    <row r="141" spans="6:65" ht="15" customHeight="1">
      <c r="F141" s="7"/>
      <c r="G141" s="7"/>
      <c r="H141" s="1069"/>
      <c r="I141" s="1069"/>
      <c r="J141" s="925"/>
      <c r="K141" s="920"/>
      <c r="L141" s="929"/>
      <c r="M141" s="929"/>
      <c r="N141" s="929"/>
      <c r="O141" s="929"/>
      <c r="P141" s="929"/>
      <c r="Q141" s="929"/>
      <c r="R141" s="929"/>
      <c r="S141" s="929"/>
      <c r="T141" s="7"/>
      <c r="U141" s="968"/>
      <c r="V141" s="922"/>
      <c r="W141" s="922"/>
      <c r="X141" s="922"/>
      <c r="Y141" s="7"/>
      <c r="Z141" s="7"/>
      <c r="AA141" s="7"/>
      <c r="AB141" s="7"/>
      <c r="AC141" s="7"/>
      <c r="AD141" s="7"/>
      <c r="AE141" s="7"/>
      <c r="AF141" s="7"/>
      <c r="AG141" s="7"/>
      <c r="AX141" s="1048"/>
      <c r="AY141" s="1042"/>
      <c r="AZ141" s="978" t="s">
        <v>2085</v>
      </c>
      <c r="BA141" s="981" t="s">
        <v>2182</v>
      </c>
      <c r="BB141" s="996" t="s">
        <v>895</v>
      </c>
      <c r="BC141" s="996"/>
      <c r="BD141" s="389" t="s">
        <v>1937</v>
      </c>
      <c r="BF141" s="346">
        <v>172922</v>
      </c>
      <c r="BG141" s="346">
        <v>164376</v>
      </c>
      <c r="BH141" s="346">
        <v>157833</v>
      </c>
      <c r="BI141" s="346">
        <v>152784</v>
      </c>
      <c r="BJ141" s="346">
        <v>151718</v>
      </c>
      <c r="BK141" s="346">
        <v>150715</v>
      </c>
      <c r="BL141" s="346">
        <v>149772</v>
      </c>
      <c r="BM141" s="346">
        <v>148883</v>
      </c>
    </row>
    <row r="142" spans="6:65">
      <c r="F142" s="7"/>
      <c r="G142" s="7"/>
      <c r="H142" s="1069"/>
      <c r="I142" s="1069"/>
      <c r="J142" s="925"/>
      <c r="K142" s="920"/>
      <c r="L142" s="929"/>
      <c r="M142" s="929"/>
      <c r="N142" s="929"/>
      <c r="O142" s="929"/>
      <c r="P142" s="929"/>
      <c r="Q142" s="929"/>
      <c r="R142" s="929"/>
      <c r="S142" s="929"/>
      <c r="T142" s="7"/>
      <c r="U142" s="968"/>
      <c r="V142" s="922"/>
      <c r="W142" s="922"/>
      <c r="X142" s="922"/>
      <c r="Y142" s="7"/>
      <c r="Z142" s="7"/>
      <c r="AA142" s="7"/>
      <c r="AB142" s="7"/>
      <c r="AC142" s="7"/>
      <c r="AD142" s="7"/>
      <c r="AE142" s="7"/>
      <c r="AF142" s="7"/>
      <c r="AG142" s="7"/>
      <c r="AX142" s="1048"/>
      <c r="AY142" s="1042"/>
      <c r="AZ142" s="979"/>
      <c r="BA142" s="982"/>
      <c r="BB142" s="994" t="s">
        <v>1950</v>
      </c>
      <c r="BC142" s="994"/>
      <c r="BD142" s="383" t="s">
        <v>1938</v>
      </c>
      <c r="BF142" s="346">
        <v>35697</v>
      </c>
      <c r="BG142" s="346">
        <v>35697</v>
      </c>
      <c r="BH142" s="346">
        <v>35697</v>
      </c>
      <c r="BI142" s="346">
        <v>35697</v>
      </c>
      <c r="BJ142" s="346">
        <v>35697</v>
      </c>
      <c r="BK142" s="346">
        <v>35697</v>
      </c>
      <c r="BL142" s="346">
        <v>35697</v>
      </c>
      <c r="BM142" s="346">
        <v>35697</v>
      </c>
    </row>
    <row r="143" spans="6:65">
      <c r="F143" s="7"/>
      <c r="G143" s="7"/>
      <c r="H143" s="1069"/>
      <c r="I143" s="1069"/>
      <c r="J143" s="925"/>
      <c r="K143" s="920"/>
      <c r="L143" s="929"/>
      <c r="M143" s="929"/>
      <c r="N143" s="929"/>
      <c r="O143" s="929"/>
      <c r="P143" s="929"/>
      <c r="Q143" s="929"/>
      <c r="R143" s="929"/>
      <c r="S143" s="929"/>
      <c r="T143" s="7"/>
      <c r="U143" s="7"/>
      <c r="V143" s="7"/>
      <c r="W143" s="942"/>
      <c r="X143" s="7"/>
      <c r="Y143" s="7"/>
      <c r="Z143" s="7"/>
      <c r="AA143" s="7"/>
      <c r="AB143" s="7"/>
      <c r="AC143" s="7"/>
      <c r="AD143" s="7"/>
      <c r="AE143" s="7"/>
      <c r="AF143" s="7"/>
      <c r="AG143" s="7"/>
      <c r="AX143" s="1048"/>
      <c r="AY143" s="1042"/>
      <c r="AZ143" s="979"/>
      <c r="BA143" s="982"/>
      <c r="BB143" s="994" t="s">
        <v>2177</v>
      </c>
      <c r="BC143" s="994"/>
      <c r="BD143" s="438" t="s">
        <v>2120</v>
      </c>
      <c r="BE143" s="347"/>
      <c r="BF143" s="159">
        <v>5</v>
      </c>
      <c r="BG143" s="159">
        <v>5</v>
      </c>
      <c r="BH143" s="159">
        <v>5</v>
      </c>
      <c r="BI143" s="159">
        <v>5</v>
      </c>
      <c r="BJ143" s="159">
        <v>5</v>
      </c>
      <c r="BK143" s="159">
        <v>5</v>
      </c>
      <c r="BL143" s="159">
        <v>5</v>
      </c>
      <c r="BM143" s="159">
        <v>5</v>
      </c>
    </row>
    <row r="144" spans="6:65" ht="15" customHeight="1">
      <c r="F144" s="7"/>
      <c r="G144" s="7"/>
      <c r="H144" s="1069"/>
      <c r="I144" s="1069"/>
      <c r="J144" s="925"/>
      <c r="K144" s="920"/>
      <c r="L144" s="929"/>
      <c r="M144" s="929"/>
      <c r="N144" s="929"/>
      <c r="O144" s="929"/>
      <c r="P144" s="929"/>
      <c r="Q144" s="929"/>
      <c r="R144" s="929"/>
      <c r="S144" s="929"/>
      <c r="T144" s="7"/>
      <c r="U144" s="910"/>
      <c r="V144" s="7"/>
      <c r="W144" s="7"/>
      <c r="X144" s="7"/>
      <c r="Y144" s="7"/>
      <c r="Z144" s="7"/>
      <c r="AA144" s="7"/>
      <c r="AB144" s="7"/>
      <c r="AC144" s="7"/>
      <c r="AD144" s="7"/>
      <c r="AE144" s="7"/>
      <c r="AF144" s="7"/>
      <c r="AG144" s="7"/>
      <c r="AX144" s="1048"/>
      <c r="AY144" s="1042"/>
      <c r="AZ144" s="979"/>
      <c r="BA144" s="983"/>
      <c r="BB144" s="1031" t="s">
        <v>2185</v>
      </c>
      <c r="BC144" s="1031"/>
      <c r="BD144" s="392" t="s">
        <v>411</v>
      </c>
      <c r="BE144" s="387"/>
      <c r="BF144" s="427">
        <v>16</v>
      </c>
      <c r="BG144" s="427">
        <v>16</v>
      </c>
      <c r="BH144" s="427">
        <v>16</v>
      </c>
      <c r="BI144" s="427">
        <v>16</v>
      </c>
      <c r="BJ144" s="427">
        <v>16</v>
      </c>
      <c r="BK144" s="427">
        <v>16</v>
      </c>
      <c r="BL144" s="427">
        <v>16</v>
      </c>
      <c r="BM144" s="427">
        <v>16</v>
      </c>
    </row>
    <row r="145" spans="6:65" ht="15" customHeight="1">
      <c r="F145" s="7"/>
      <c r="G145" s="7"/>
      <c r="H145" s="1069"/>
      <c r="I145" s="1069"/>
      <c r="J145" s="925"/>
      <c r="K145" s="920"/>
      <c r="L145" s="929"/>
      <c r="M145" s="929"/>
      <c r="N145" s="929"/>
      <c r="O145" s="929"/>
      <c r="P145" s="929"/>
      <c r="Q145" s="929"/>
      <c r="R145" s="929"/>
      <c r="S145" s="929"/>
      <c r="T145" s="7"/>
      <c r="U145" s="7"/>
      <c r="V145" s="7"/>
      <c r="W145" s="7"/>
      <c r="X145" s="7"/>
      <c r="Y145" s="7"/>
      <c r="Z145" s="7"/>
      <c r="AA145" s="7"/>
      <c r="AB145" s="7"/>
      <c r="AC145" s="7"/>
      <c r="AD145" s="7"/>
      <c r="AE145" s="7"/>
      <c r="AF145" s="7"/>
      <c r="AG145" s="7"/>
      <c r="AX145" s="1048"/>
      <c r="AY145" s="1042"/>
      <c r="AZ145" s="979"/>
      <c r="BA145" s="981" t="s">
        <v>708</v>
      </c>
      <c r="BB145" s="1044" t="s">
        <v>1936</v>
      </c>
      <c r="BC145" s="1044"/>
      <c r="BD145" s="439" t="s">
        <v>2178</v>
      </c>
      <c r="BE145" s="7"/>
      <c r="BF145" s="98">
        <v>0.3</v>
      </c>
      <c r="BG145" s="98">
        <v>0.3</v>
      </c>
      <c r="BH145" s="98">
        <v>0.3</v>
      </c>
      <c r="BI145" s="98">
        <v>0.3</v>
      </c>
      <c r="BJ145" s="98">
        <v>0.3</v>
      </c>
      <c r="BK145" s="98">
        <v>0.3</v>
      </c>
      <c r="BL145" s="98">
        <v>0.3</v>
      </c>
      <c r="BM145" s="98">
        <v>0.3</v>
      </c>
    </row>
    <row r="146" spans="6:65" ht="15" customHeight="1">
      <c r="F146" s="7"/>
      <c r="G146" s="7"/>
      <c r="H146" s="1069"/>
      <c r="I146" s="1069"/>
      <c r="J146" s="925"/>
      <c r="K146" s="920"/>
      <c r="L146" s="929"/>
      <c r="M146" s="929"/>
      <c r="N146" s="929"/>
      <c r="O146" s="929"/>
      <c r="P146" s="929"/>
      <c r="Q146" s="929"/>
      <c r="R146" s="929"/>
      <c r="S146" s="929"/>
      <c r="T146" s="7"/>
      <c r="U146" s="7"/>
      <c r="V146" s="7"/>
      <c r="W146" s="7"/>
      <c r="X146" s="7"/>
      <c r="Y146" s="7"/>
      <c r="Z146" s="7"/>
      <c r="AA146" s="7"/>
      <c r="AB146" s="7"/>
      <c r="AC146" s="7"/>
      <c r="AD146" s="7"/>
      <c r="AE146" s="7"/>
      <c r="AF146" s="7"/>
      <c r="AG146" s="7"/>
      <c r="AX146" s="1048"/>
      <c r="AY146" s="1042"/>
      <c r="AZ146" s="979"/>
      <c r="BA146" s="982"/>
      <c r="BB146" s="986" t="s">
        <v>2180</v>
      </c>
      <c r="BC146" s="986"/>
      <c r="BD146" s="437" t="s">
        <v>2181</v>
      </c>
      <c r="BF146" s="282">
        <v>7.889050262996304</v>
      </c>
      <c r="BG146" s="282">
        <v>8.0739774106936046</v>
      </c>
      <c r="BH146" s="282">
        <v>8.2465723385647856</v>
      </c>
      <c r="BI146" s="282">
        <v>8.4232316136948455</v>
      </c>
      <c r="BJ146" s="282">
        <v>8.5892533831775353</v>
      </c>
      <c r="BK146" s="282">
        <v>8.7700164800531386</v>
      </c>
      <c r="BL146" s="282">
        <v>8.9272390421344738</v>
      </c>
      <c r="BM146" s="282">
        <v>9.0504143817860285</v>
      </c>
    </row>
    <row r="147" spans="6:65" ht="15" customHeight="1">
      <c r="F147" s="7"/>
      <c r="G147" s="7"/>
      <c r="H147" s="1069"/>
      <c r="I147" s="1069"/>
      <c r="J147" s="925"/>
      <c r="K147" s="920"/>
      <c r="L147" s="929"/>
      <c r="M147" s="929"/>
      <c r="N147" s="929"/>
      <c r="O147" s="929"/>
      <c r="P147" s="929"/>
      <c r="Q147" s="929"/>
      <c r="R147" s="929"/>
      <c r="S147" s="929"/>
      <c r="T147" s="7"/>
      <c r="U147" s="7"/>
      <c r="V147" s="7"/>
      <c r="W147" s="7"/>
      <c r="X147" s="7"/>
      <c r="Y147" s="7"/>
      <c r="Z147" s="7"/>
      <c r="AA147" s="7"/>
      <c r="AB147" s="7"/>
      <c r="AC147" s="7"/>
      <c r="AD147" s="7"/>
      <c r="AE147" s="7"/>
      <c r="AF147" s="7"/>
      <c r="AG147" s="7"/>
      <c r="AX147" s="1048"/>
      <c r="AY147" s="1042"/>
      <c r="AZ147" s="979"/>
      <c r="BA147" s="982"/>
      <c r="BB147" s="986" t="s">
        <v>1895</v>
      </c>
      <c r="BC147" s="986"/>
      <c r="BD147" s="437" t="s">
        <v>2211</v>
      </c>
      <c r="BE147" s="349"/>
      <c r="BF147" s="340">
        <v>0.38246512761215817</v>
      </c>
      <c r="BG147" s="340">
        <v>0.34411143498119268</v>
      </c>
      <c r="BH147" s="340">
        <v>0.30977386297850262</v>
      </c>
      <c r="BI147" s="340">
        <v>0.27890802610080229</v>
      </c>
      <c r="BJ147" s="340">
        <v>0.25269830075604321</v>
      </c>
      <c r="BK147" s="340">
        <v>0.22890046557417518</v>
      </c>
      <c r="BL147" s="340">
        <v>0.20745241535398901</v>
      </c>
      <c r="BM147" s="340">
        <v>0.18814613344760997</v>
      </c>
    </row>
    <row r="148" spans="6:65" ht="15" customHeight="1">
      <c r="F148" s="7"/>
      <c r="G148" s="7"/>
      <c r="H148" s="1069"/>
      <c r="I148" s="1069"/>
      <c r="J148" s="925"/>
      <c r="K148" s="920"/>
      <c r="L148" s="929"/>
      <c r="M148" s="929"/>
      <c r="N148" s="929"/>
      <c r="O148" s="929"/>
      <c r="P148" s="929"/>
      <c r="Q148" s="929"/>
      <c r="R148" s="929"/>
      <c r="S148" s="929"/>
      <c r="T148" s="7"/>
      <c r="U148" s="7"/>
      <c r="V148" s="7"/>
      <c r="W148" s="7"/>
      <c r="X148" s="7"/>
      <c r="Y148" s="7"/>
      <c r="Z148" s="7"/>
      <c r="AA148" s="7"/>
      <c r="AB148" s="7"/>
      <c r="AC148" s="7"/>
      <c r="AD148" s="7"/>
      <c r="AE148" s="7"/>
      <c r="AF148" s="7"/>
      <c r="AG148" s="7"/>
      <c r="AX148" s="1048"/>
      <c r="AY148" s="1042"/>
      <c r="AZ148" s="979"/>
      <c r="BA148" s="982"/>
      <c r="BB148" s="986" t="s">
        <v>1946</v>
      </c>
      <c r="BC148" s="986"/>
      <c r="BD148" s="437" t="s">
        <v>1918</v>
      </c>
      <c r="BF148" s="486">
        <v>7.1105127612158162E-2</v>
      </c>
      <c r="BG148" s="486">
        <v>6.210531487598267E-2</v>
      </c>
      <c r="BH148" s="486">
        <v>5.4354246531964537E-2</v>
      </c>
      <c r="BI148" s="486">
        <v>4.7568435167962199E-2</v>
      </c>
      <c r="BJ148" s="486">
        <v>4.3168558767038082E-2</v>
      </c>
      <c r="BK148" s="486">
        <v>3.9124419887622545E-2</v>
      </c>
      <c r="BL148" s="486">
        <v>3.5567759865250029E-2</v>
      </c>
      <c r="BM148" s="486">
        <v>3.246613344760995E-2</v>
      </c>
    </row>
    <row r="149" spans="6:65" ht="15" customHeight="1">
      <c r="F149" s="7"/>
      <c r="G149" s="7"/>
      <c r="H149" s="1069"/>
      <c r="I149" s="1069"/>
      <c r="J149" s="925"/>
      <c r="K149" s="920"/>
      <c r="L149" s="929"/>
      <c r="M149" s="929"/>
      <c r="N149" s="929"/>
      <c r="O149" s="929"/>
      <c r="P149" s="929"/>
      <c r="Q149" s="929"/>
      <c r="R149" s="929"/>
      <c r="S149" s="929"/>
      <c r="T149" s="7"/>
      <c r="U149" s="7"/>
      <c r="V149" s="7"/>
      <c r="W149" s="7"/>
      <c r="X149" s="7"/>
      <c r="Y149" s="7"/>
      <c r="Z149" s="7"/>
      <c r="AA149" s="7"/>
      <c r="AB149" s="7"/>
      <c r="AC149" s="7"/>
      <c r="AD149" s="7"/>
      <c r="AE149" s="7"/>
      <c r="AF149" s="7"/>
      <c r="AG149" s="7"/>
      <c r="AX149" s="1048"/>
      <c r="AY149" s="1042"/>
      <c r="AZ149" s="979"/>
      <c r="BA149" s="982"/>
      <c r="BB149" s="986" t="s">
        <v>1947</v>
      </c>
      <c r="BC149" s="986"/>
      <c r="BD149" s="566" t="s">
        <v>1924</v>
      </c>
      <c r="BE149" s="565"/>
      <c r="BF149" s="582">
        <v>0.31136000000000003</v>
      </c>
      <c r="BG149" s="582">
        <v>0.28200612010520998</v>
      </c>
      <c r="BH149" s="582">
        <v>0.2554196164465381</v>
      </c>
      <c r="BI149" s="582">
        <v>0.23133959093284007</v>
      </c>
      <c r="BJ149" s="582">
        <v>0.20952974198900512</v>
      </c>
      <c r="BK149" s="582">
        <v>0.18977604568655262</v>
      </c>
      <c r="BL149" s="582">
        <v>0.17188465548873899</v>
      </c>
      <c r="BM149" s="582">
        <v>0.15568000000000001</v>
      </c>
    </row>
    <row r="150" spans="6:65" ht="15" customHeight="1">
      <c r="F150" s="7"/>
      <c r="G150" s="7"/>
      <c r="H150" s="1069"/>
      <c r="I150" s="1069"/>
      <c r="J150" s="925"/>
      <c r="K150" s="920"/>
      <c r="L150" s="929"/>
      <c r="M150" s="929"/>
      <c r="N150" s="929"/>
      <c r="O150" s="929"/>
      <c r="P150" s="929"/>
      <c r="Q150" s="929"/>
      <c r="R150" s="929"/>
      <c r="S150" s="929"/>
      <c r="T150" s="7"/>
      <c r="U150" s="7"/>
      <c r="V150" s="7"/>
      <c r="W150" s="7"/>
      <c r="X150" s="7"/>
      <c r="Y150" s="7"/>
      <c r="Z150" s="7"/>
      <c r="AA150" s="7"/>
      <c r="AB150" s="7"/>
      <c r="AC150" s="7"/>
      <c r="AD150" s="7"/>
      <c r="AE150" s="7"/>
      <c r="AF150" s="7"/>
      <c r="AG150" s="7"/>
      <c r="AX150" s="1048"/>
      <c r="AY150" s="1042"/>
      <c r="AZ150" s="979"/>
      <c r="BA150" s="982"/>
      <c r="BB150" s="986" t="s">
        <v>1946</v>
      </c>
      <c r="BC150" s="986"/>
      <c r="BD150" s="566" t="s">
        <v>2342</v>
      </c>
      <c r="BF150" s="577">
        <v>0.56095192568908214</v>
      </c>
      <c r="BG150" s="577">
        <v>0.50143690939269758</v>
      </c>
      <c r="BH150" s="577">
        <v>0.44823622593402968</v>
      </c>
      <c r="BI150" s="577">
        <v>0.40067994692077286</v>
      </c>
      <c r="BJ150" s="577">
        <v>0.37078568943668011</v>
      </c>
      <c r="BK150" s="577">
        <v>0.3431218071869685</v>
      </c>
      <c r="BL150" s="577">
        <v>0.31752189451032364</v>
      </c>
      <c r="BM150" s="577">
        <v>0.29383196107523352</v>
      </c>
    </row>
    <row r="151" spans="6:65" ht="15" customHeight="1">
      <c r="F151" s="7"/>
      <c r="G151" s="7"/>
      <c r="H151" s="1069"/>
      <c r="I151" s="1069"/>
      <c r="J151" s="925"/>
      <c r="K151" s="920"/>
      <c r="L151" s="929"/>
      <c r="M151" s="929"/>
      <c r="N151" s="929"/>
      <c r="O151" s="929"/>
      <c r="P151" s="929"/>
      <c r="Q151" s="929"/>
      <c r="R151" s="929"/>
      <c r="S151" s="929"/>
      <c r="T151" s="7"/>
      <c r="U151" s="7"/>
      <c r="V151" s="7"/>
      <c r="W151" s="7"/>
      <c r="X151" s="7"/>
      <c r="Y151" s="7"/>
      <c r="Z151" s="7"/>
      <c r="AA151" s="7"/>
      <c r="AB151" s="7"/>
      <c r="AC151" s="7"/>
      <c r="AD151" s="7"/>
      <c r="AE151" s="7"/>
      <c r="AF151" s="7"/>
      <c r="AG151" s="7"/>
      <c r="AX151" s="1049"/>
      <c r="AY151" s="1043"/>
      <c r="AZ151" s="980"/>
      <c r="BA151" s="983"/>
      <c r="BB151" s="987" t="s">
        <v>1947</v>
      </c>
      <c r="BC151" s="987"/>
      <c r="BD151" s="567" t="s">
        <v>2343</v>
      </c>
      <c r="BE151" s="249"/>
      <c r="BF151" s="578">
        <v>2.4563346898865293</v>
      </c>
      <c r="BG151" s="578">
        <v>2.2769110434068129</v>
      </c>
      <c r="BH151" s="578">
        <v>2.1063363437148483</v>
      </c>
      <c r="BI151" s="578">
        <v>1.9486269558447318</v>
      </c>
      <c r="BJ151" s="578">
        <v>1.7997040452553783</v>
      </c>
      <c r="BK151" s="578">
        <v>1.6643390481903839</v>
      </c>
      <c r="BL151" s="578">
        <v>1.5344554072229044</v>
      </c>
      <c r="BM151" s="578">
        <v>1.4089685109564489</v>
      </c>
    </row>
    <row r="152" spans="6:65" ht="15" customHeight="1">
      <c r="F152" s="7"/>
      <c r="G152" s="7"/>
      <c r="H152" s="1069"/>
      <c r="I152" s="1069"/>
      <c r="J152" s="925"/>
      <c r="K152" s="920"/>
      <c r="L152" s="929"/>
      <c r="M152" s="929"/>
      <c r="N152" s="929"/>
      <c r="O152" s="929"/>
      <c r="P152" s="929"/>
      <c r="Q152" s="929"/>
      <c r="R152" s="929"/>
      <c r="S152" s="929"/>
      <c r="T152" s="7"/>
      <c r="U152" s="7"/>
      <c r="V152" s="7"/>
      <c r="W152" s="7"/>
      <c r="X152" s="7"/>
      <c r="Y152" s="7"/>
      <c r="Z152" s="7"/>
      <c r="AA152" s="7"/>
      <c r="AB152" s="7"/>
      <c r="AC152" s="7"/>
      <c r="AD152" s="7"/>
      <c r="AE152" s="7"/>
      <c r="AF152" s="7"/>
      <c r="AG152" s="7"/>
    </row>
    <row r="153" spans="6:65" ht="15" customHeight="1">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row>
    <row r="154" spans="6:65" ht="15" customHeight="1">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row>
  </sheetData>
  <mergeCells count="342">
    <mergeCell ref="I137:I152"/>
    <mergeCell ref="I88:I92"/>
    <mergeCell ref="I93:I94"/>
    <mergeCell ref="I95:I99"/>
    <mergeCell ref="I100:I104"/>
    <mergeCell ref="I105:I109"/>
    <mergeCell ref="H137:H152"/>
    <mergeCell ref="I117:I124"/>
    <mergeCell ref="I125:I130"/>
    <mergeCell ref="D16:E16"/>
    <mergeCell ref="D20:E20"/>
    <mergeCell ref="D21:E21"/>
    <mergeCell ref="J38:M43"/>
    <mergeCell ref="J24:M25"/>
    <mergeCell ref="B34:B43"/>
    <mergeCell ref="J31:M32"/>
    <mergeCell ref="D33:E33"/>
    <mergeCell ref="I113:I116"/>
    <mergeCell ref="J69:L70"/>
    <mergeCell ref="J48:M53"/>
    <mergeCell ref="D65:E65"/>
    <mergeCell ref="D55:E55"/>
    <mergeCell ref="D66:E66"/>
    <mergeCell ref="D56:E56"/>
    <mergeCell ref="T4:T5"/>
    <mergeCell ref="U4:U5"/>
    <mergeCell ref="V4:V5"/>
    <mergeCell ref="W4:W5"/>
    <mergeCell ref="A6:A33"/>
    <mergeCell ref="C24:C26"/>
    <mergeCell ref="B20:B26"/>
    <mergeCell ref="J58:M59"/>
    <mergeCell ref="D54:E54"/>
    <mergeCell ref="A4:A5"/>
    <mergeCell ref="B6:B12"/>
    <mergeCell ref="B13:B19"/>
    <mergeCell ref="B27:B33"/>
    <mergeCell ref="C13:C16"/>
    <mergeCell ref="C17:C19"/>
    <mergeCell ref="D17:E17"/>
    <mergeCell ref="D18:E18"/>
    <mergeCell ref="D19:E19"/>
    <mergeCell ref="D13:E13"/>
    <mergeCell ref="D15:E15"/>
    <mergeCell ref="AZ2:AZ10"/>
    <mergeCell ref="B1:W3"/>
    <mergeCell ref="B4:B5"/>
    <mergeCell ref="C4:C5"/>
    <mergeCell ref="C6:C9"/>
    <mergeCell ref="C10:C12"/>
    <mergeCell ref="D4:E5"/>
    <mergeCell ref="D6:E6"/>
    <mergeCell ref="D7:E7"/>
    <mergeCell ref="D8:E8"/>
    <mergeCell ref="D9:E9"/>
    <mergeCell ref="D10:E10"/>
    <mergeCell ref="D11:E11"/>
    <mergeCell ref="D12:E12"/>
    <mergeCell ref="F4:F5"/>
    <mergeCell ref="G4:G5"/>
    <mergeCell ref="H4:H5"/>
    <mergeCell ref="I4:I5"/>
    <mergeCell ref="J4:J5"/>
    <mergeCell ref="AZ106:AZ116"/>
    <mergeCell ref="BA98:BA101"/>
    <mergeCell ref="BA117:BA120"/>
    <mergeCell ref="BA106:BA109"/>
    <mergeCell ref="AZ125:AZ132"/>
    <mergeCell ref="AX82:AX151"/>
    <mergeCell ref="AZ82:AZ89"/>
    <mergeCell ref="BB100:BC100"/>
    <mergeCell ref="BB101:BC101"/>
    <mergeCell ref="BB91:BC91"/>
    <mergeCell ref="BB102:BC102"/>
    <mergeCell ref="BB92:BC92"/>
    <mergeCell ref="BB93:BC93"/>
    <mergeCell ref="BB96:BC96"/>
    <mergeCell ref="BB115:BC115"/>
    <mergeCell ref="BB116:BC116"/>
    <mergeCell ref="BA110:BA116"/>
    <mergeCell ref="BB90:BC90"/>
    <mergeCell ref="AZ98:AZ105"/>
    <mergeCell ref="BB28:BC28"/>
    <mergeCell ref="BA86:BA89"/>
    <mergeCell ref="BB88:BC88"/>
    <mergeCell ref="BA15:BA19"/>
    <mergeCell ref="BB107:BC107"/>
    <mergeCell ref="BB138:BC138"/>
    <mergeCell ref="BA133:BA136"/>
    <mergeCell ref="BB133:BC133"/>
    <mergeCell ref="BB134:BC134"/>
    <mergeCell ref="BB135:BC135"/>
    <mergeCell ref="BB136:BC136"/>
    <mergeCell ref="BA121:BA124"/>
    <mergeCell ref="BB130:BC130"/>
    <mergeCell ref="BB137:BC137"/>
    <mergeCell ref="BB129:BC129"/>
    <mergeCell ref="BB27:BC27"/>
    <mergeCell ref="BB29:BC29"/>
    <mergeCell ref="BB104:BC104"/>
    <mergeCell ref="BB105:BC105"/>
    <mergeCell ref="BB106:BC106"/>
    <mergeCell ref="BB109:BC109"/>
    <mergeCell ref="BB108:BC108"/>
    <mergeCell ref="BA79:BA81"/>
    <mergeCell ref="BB73:BC73"/>
    <mergeCell ref="BB125:BC125"/>
    <mergeCell ref="BA125:BA128"/>
    <mergeCell ref="BB119:BC119"/>
    <mergeCell ref="BB121:BC121"/>
    <mergeCell ref="BB122:BC122"/>
    <mergeCell ref="BB124:BC124"/>
    <mergeCell ref="BB51:BC51"/>
    <mergeCell ref="BB46:BC46"/>
    <mergeCell ref="BB47:BC47"/>
    <mergeCell ref="BB74:BC74"/>
    <mergeCell ref="BA73:BA74"/>
    <mergeCell ref="BA90:BA93"/>
    <mergeCell ref="BB63:BC63"/>
    <mergeCell ref="BB67:BC67"/>
    <mergeCell ref="BB65:BC65"/>
    <mergeCell ref="BA62:BA65"/>
    <mergeCell ref="BB62:BC62"/>
    <mergeCell ref="BB64:BC64"/>
    <mergeCell ref="BA94:BA97"/>
    <mergeCell ref="AZ90:AZ97"/>
    <mergeCell ref="BA102:BA105"/>
    <mergeCell ref="AZ20:AZ28"/>
    <mergeCell ref="BB2:BC2"/>
    <mergeCell ref="BB3:BC3"/>
    <mergeCell ref="BB4:BC4"/>
    <mergeCell ref="BB5:BC5"/>
    <mergeCell ref="BB6:BC6"/>
    <mergeCell ref="BB7:BC7"/>
    <mergeCell ref="BB8:BC8"/>
    <mergeCell ref="BB9:BC9"/>
    <mergeCell ref="BB10:BC10"/>
    <mergeCell ref="BA6:BA10"/>
    <mergeCell ref="BA2:BA5"/>
    <mergeCell ref="BA11:BA14"/>
    <mergeCell ref="BA20:BA23"/>
    <mergeCell ref="BB20:BC20"/>
    <mergeCell ref="BB21:BC21"/>
    <mergeCell ref="BB22:BC22"/>
    <mergeCell ref="BB23:BC23"/>
    <mergeCell ref="BB16:BC16"/>
    <mergeCell ref="BB17:BC17"/>
    <mergeCell ref="BB18:BC18"/>
    <mergeCell ref="BB19:BC19"/>
    <mergeCell ref="BB14:BC14"/>
    <mergeCell ref="BB13:BC13"/>
    <mergeCell ref="BB57:BC57"/>
    <mergeCell ref="BB58:BC58"/>
    <mergeCell ref="BB59:BC59"/>
    <mergeCell ref="BB40:BC40"/>
    <mergeCell ref="BB41:BC41"/>
    <mergeCell ref="BB42:BC42"/>
    <mergeCell ref="BB52:BC52"/>
    <mergeCell ref="BB53:BC53"/>
    <mergeCell ref="BB54:BC54"/>
    <mergeCell ref="BB45:BC45"/>
    <mergeCell ref="BB44:BC44"/>
    <mergeCell ref="BB15:BC15"/>
    <mergeCell ref="BB11:BC11"/>
    <mergeCell ref="BB12:BC12"/>
    <mergeCell ref="BA24:BA28"/>
    <mergeCell ref="BB24:BC24"/>
    <mergeCell ref="BB25:BC25"/>
    <mergeCell ref="BB26:BC26"/>
    <mergeCell ref="BB76:BC76"/>
    <mergeCell ref="BB77:BC77"/>
    <mergeCell ref="BB75:BC75"/>
    <mergeCell ref="BA75:BA77"/>
    <mergeCell ref="BB55:BC55"/>
    <mergeCell ref="BB66:BC66"/>
    <mergeCell ref="BB68:BC68"/>
    <mergeCell ref="BB69:BC69"/>
    <mergeCell ref="BB70:BC70"/>
    <mergeCell ref="BB33:BC33"/>
    <mergeCell ref="BB60:BC60"/>
    <mergeCell ref="BB61:BC61"/>
    <mergeCell ref="BA55:BA58"/>
    <mergeCell ref="BA59:BA61"/>
    <mergeCell ref="BA40:BA44"/>
    <mergeCell ref="BA45:BA47"/>
    <mergeCell ref="BB56:BC56"/>
    <mergeCell ref="BB118:BC118"/>
    <mergeCell ref="BB147:BC147"/>
    <mergeCell ref="BB139:BC139"/>
    <mergeCell ref="BB140:BC140"/>
    <mergeCell ref="BA137:BA140"/>
    <mergeCell ref="BA82:BA85"/>
    <mergeCell ref="BB82:BC82"/>
    <mergeCell ref="BB83:BC83"/>
    <mergeCell ref="BB84:BC84"/>
    <mergeCell ref="BB85:BC85"/>
    <mergeCell ref="BB114:BC114"/>
    <mergeCell ref="BB103:BC103"/>
    <mergeCell ref="BB86:BC86"/>
    <mergeCell ref="BB87:BC87"/>
    <mergeCell ref="BB89:BC89"/>
    <mergeCell ref="BB97:BC97"/>
    <mergeCell ref="BB94:BC94"/>
    <mergeCell ref="BB95:BC95"/>
    <mergeCell ref="BB98:BC98"/>
    <mergeCell ref="BB99:BC99"/>
    <mergeCell ref="BB110:BC110"/>
    <mergeCell ref="BB111:BC111"/>
    <mergeCell ref="BB112:BC112"/>
    <mergeCell ref="BB113:BC113"/>
    <mergeCell ref="A1:A3"/>
    <mergeCell ref="AZ133:AZ140"/>
    <mergeCell ref="BA145:BA151"/>
    <mergeCell ref="AY117:AY151"/>
    <mergeCell ref="BB120:BC120"/>
    <mergeCell ref="AZ117:AZ124"/>
    <mergeCell ref="BB123:BC123"/>
    <mergeCell ref="BB126:BC126"/>
    <mergeCell ref="BB127:BC127"/>
    <mergeCell ref="BB128:BC128"/>
    <mergeCell ref="BB149:BC149"/>
    <mergeCell ref="BB145:BC145"/>
    <mergeCell ref="BB146:BC146"/>
    <mergeCell ref="BB148:BC148"/>
    <mergeCell ref="BB117:BC117"/>
    <mergeCell ref="BB143:BC143"/>
    <mergeCell ref="BA141:BA144"/>
    <mergeCell ref="BB141:BC141"/>
    <mergeCell ref="BB142:BC142"/>
    <mergeCell ref="BB144:BC144"/>
    <mergeCell ref="D14:E14"/>
    <mergeCell ref="D30:E30"/>
    <mergeCell ref="D31:E31"/>
    <mergeCell ref="D32:E32"/>
    <mergeCell ref="P4:P5"/>
    <mergeCell ref="Q4:Q5"/>
    <mergeCell ref="R4:R5"/>
    <mergeCell ref="S4:S5"/>
    <mergeCell ref="J10:M11"/>
    <mergeCell ref="J17:M18"/>
    <mergeCell ref="K4:K5"/>
    <mergeCell ref="L4:L5"/>
    <mergeCell ref="M4:M5"/>
    <mergeCell ref="N4:N5"/>
    <mergeCell ref="O4:O5"/>
    <mergeCell ref="D35:E35"/>
    <mergeCell ref="C34:C37"/>
    <mergeCell ref="C20:C23"/>
    <mergeCell ref="D26:E26"/>
    <mergeCell ref="D27:E27"/>
    <mergeCell ref="D28:E28"/>
    <mergeCell ref="D29:E29"/>
    <mergeCell ref="D36:E36"/>
    <mergeCell ref="D37:E37"/>
    <mergeCell ref="D22:E22"/>
    <mergeCell ref="D23:E23"/>
    <mergeCell ref="D24:E24"/>
    <mergeCell ref="D25:E25"/>
    <mergeCell ref="B65:B75"/>
    <mergeCell ref="BB49:BC49"/>
    <mergeCell ref="BB150:BC150"/>
    <mergeCell ref="BB151:BC151"/>
    <mergeCell ref="AZ141:AZ151"/>
    <mergeCell ref="AY82:AY116"/>
    <mergeCell ref="BB131:BC131"/>
    <mergeCell ref="BB132:BC132"/>
    <mergeCell ref="BA129:BA132"/>
    <mergeCell ref="AZ78:AZ81"/>
    <mergeCell ref="AY73:AY81"/>
    <mergeCell ref="AX1:AX81"/>
    <mergeCell ref="BB1:BC1"/>
    <mergeCell ref="BB30:BC30"/>
    <mergeCell ref="AZ73:AZ77"/>
    <mergeCell ref="BB78:BC78"/>
    <mergeCell ref="BB79:BC79"/>
    <mergeCell ref="BB80:BC80"/>
    <mergeCell ref="BB81:BC81"/>
    <mergeCell ref="AZ55:AZ61"/>
    <mergeCell ref="BB32:BC32"/>
    <mergeCell ref="C27:C30"/>
    <mergeCell ref="C31:C33"/>
    <mergeCell ref="D34:E34"/>
    <mergeCell ref="A54:A75"/>
    <mergeCell ref="C48:C53"/>
    <mergeCell ref="A34:A53"/>
    <mergeCell ref="C38:C43"/>
    <mergeCell ref="D44:E44"/>
    <mergeCell ref="D45:E45"/>
    <mergeCell ref="D46:E46"/>
    <mergeCell ref="D47:E47"/>
    <mergeCell ref="C44:C47"/>
    <mergeCell ref="C54:C57"/>
    <mergeCell ref="C65:C68"/>
    <mergeCell ref="D75:E75"/>
    <mergeCell ref="C58:C64"/>
    <mergeCell ref="B44:B53"/>
    <mergeCell ref="D70:E70"/>
    <mergeCell ref="D64:E64"/>
    <mergeCell ref="D67:E67"/>
    <mergeCell ref="D57:E57"/>
    <mergeCell ref="D68:E68"/>
    <mergeCell ref="D58:E58"/>
    <mergeCell ref="D69:E69"/>
    <mergeCell ref="D59:E59"/>
    <mergeCell ref="B54:B64"/>
    <mergeCell ref="C69:C75"/>
    <mergeCell ref="AY40:AY72"/>
    <mergeCell ref="AY2:AY39"/>
    <mergeCell ref="AZ40:AZ47"/>
    <mergeCell ref="BA48:BA51"/>
    <mergeCell ref="BA52:BA54"/>
    <mergeCell ref="AZ48:AZ54"/>
    <mergeCell ref="BA29:BA32"/>
    <mergeCell ref="AZ11:AZ19"/>
    <mergeCell ref="BB38:BC38"/>
    <mergeCell ref="BB39:BC39"/>
    <mergeCell ref="AZ29:AZ39"/>
    <mergeCell ref="BA33:BA39"/>
    <mergeCell ref="BB71:BC71"/>
    <mergeCell ref="BB72:BC72"/>
    <mergeCell ref="BA66:BA72"/>
    <mergeCell ref="AZ62:AZ72"/>
    <mergeCell ref="BB31:BC31"/>
    <mergeCell ref="BB43:BC43"/>
    <mergeCell ref="BB34:BC34"/>
    <mergeCell ref="BB35:BC35"/>
    <mergeCell ref="BB36:BC36"/>
    <mergeCell ref="BB37:BC37"/>
    <mergeCell ref="BB48:BC48"/>
    <mergeCell ref="BB50:BC50"/>
    <mergeCell ref="U135:U136"/>
    <mergeCell ref="U137:U138"/>
    <mergeCell ref="U139:U140"/>
    <mergeCell ref="U141:U142"/>
    <mergeCell ref="U110:U111"/>
    <mergeCell ref="U112:U113"/>
    <mergeCell ref="U116:U117"/>
    <mergeCell ref="U114:U115"/>
    <mergeCell ref="U121:U122"/>
    <mergeCell ref="U123:U126"/>
    <mergeCell ref="U127:U128"/>
    <mergeCell ref="U133:U134"/>
  </mergeCells>
  <conditionalFormatting sqref="F44:W45 F47:O47 F46:L46 O46:W46 E52 E50 N48:O48 P52:W52 E48:I48 F49:F53">
    <cfRule type="expression" dxfId="13" priority="17" stopIfTrue="1">
      <formula>NOT(ISERROR(SEARCH("x",E44)))</formula>
    </cfRule>
  </conditionalFormatting>
  <conditionalFormatting sqref="O38">
    <cfRule type="expression" dxfId="12" priority="8" stopIfTrue="1">
      <formula>NOT(ISERROR(SEARCH("x",O38)))</formula>
    </cfRule>
  </conditionalFormatting>
  <conditionalFormatting sqref="E49 G49:I49">
    <cfRule type="expression" dxfId="11" priority="7" stopIfTrue="1">
      <formula>NOT(ISERROR(SEARCH("x",E49)))</formula>
    </cfRule>
  </conditionalFormatting>
  <conditionalFormatting sqref="G50:I50">
    <cfRule type="expression" dxfId="10" priority="6" stopIfTrue="1">
      <formula>NOT(ISERROR(SEARCH("x",G50)))</formula>
    </cfRule>
  </conditionalFormatting>
  <conditionalFormatting sqref="E51">
    <cfRule type="expression" dxfId="9" priority="5" stopIfTrue="1">
      <formula>NOT(ISERROR(SEARCH("x",E51)))</formula>
    </cfRule>
  </conditionalFormatting>
  <conditionalFormatting sqref="G51:I51">
    <cfRule type="expression" dxfId="8" priority="4" stopIfTrue="1">
      <formula>NOT(ISERROR(SEARCH("x",G51)))</formula>
    </cfRule>
  </conditionalFormatting>
  <conditionalFormatting sqref="G52:I52">
    <cfRule type="expression" dxfId="7" priority="3" stopIfTrue="1">
      <formula>NOT(ISERROR(SEARCH("x",G52)))</formula>
    </cfRule>
  </conditionalFormatting>
  <conditionalFormatting sqref="E53">
    <cfRule type="expression" dxfId="6" priority="2" stopIfTrue="1">
      <formula>NOT(ISERROR(SEARCH("x",E53)))</formula>
    </cfRule>
  </conditionalFormatting>
  <conditionalFormatting sqref="G53:I53">
    <cfRule type="expression" dxfId="5" priority="1" stopIfTrue="1">
      <formula>NOT(ISERROR(SEARCH("x",G53)))</formula>
    </cfRule>
  </conditionalFormatting>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M202"/>
  <sheetViews>
    <sheetView zoomScale="80" zoomScaleNormal="80" workbookViewId="0"/>
  </sheetViews>
  <sheetFormatPr defaultRowHeight="14.4"/>
  <cols>
    <col min="1" max="1" width="15.5546875" customWidth="1"/>
    <col min="2" max="2" width="13" customWidth="1"/>
    <col min="3" max="3" width="13.44140625" customWidth="1"/>
    <col min="4" max="4" width="15.109375" customWidth="1"/>
    <col min="5" max="5" width="13.33203125" customWidth="1"/>
    <col min="6" max="6" width="11.109375" bestFit="1" customWidth="1"/>
    <col min="7" max="13" width="9.5546875" bestFit="1" customWidth="1"/>
  </cols>
  <sheetData>
    <row r="1" spans="1:13">
      <c r="C1" s="13" t="s">
        <v>2755</v>
      </c>
      <c r="E1" s="498" t="s">
        <v>1897</v>
      </c>
      <c r="F1" s="13">
        <v>2015</v>
      </c>
      <c r="G1" s="13">
        <v>2020</v>
      </c>
      <c r="H1" s="13">
        <v>2025</v>
      </c>
      <c r="I1" s="13">
        <v>2030</v>
      </c>
      <c r="J1" s="13">
        <v>2035</v>
      </c>
      <c r="K1" s="13">
        <v>2040</v>
      </c>
      <c r="L1" s="13">
        <v>2045</v>
      </c>
      <c r="M1" s="13">
        <v>2050</v>
      </c>
    </row>
    <row r="2" spans="1:13">
      <c r="B2" s="1093" t="s">
        <v>2292</v>
      </c>
      <c r="C2" s="1093"/>
      <c r="D2" s="1093"/>
      <c r="E2" s="505" t="s">
        <v>2117</v>
      </c>
      <c r="F2" s="547">
        <v>14602.925767427283</v>
      </c>
      <c r="G2" s="547">
        <v>14004.105606032885</v>
      </c>
      <c r="H2" s="547">
        <v>13356.977943125537</v>
      </c>
      <c r="I2" s="547">
        <v>12993.491295610322</v>
      </c>
      <c r="J2" s="547">
        <v>12727.723699491928</v>
      </c>
      <c r="K2" s="547">
        <v>12467.824378720516</v>
      </c>
      <c r="L2" s="547">
        <v>12217.165168798125</v>
      </c>
      <c r="M2" s="547">
        <v>11970.852098741918</v>
      </c>
    </row>
    <row r="3" spans="1:13">
      <c r="B3" s="1092" t="s">
        <v>2293</v>
      </c>
      <c r="C3" s="1092"/>
      <c r="D3" s="1092"/>
      <c r="E3" s="517" t="s">
        <v>2117</v>
      </c>
      <c r="F3" s="546">
        <v>64744.017351439492</v>
      </c>
      <c r="G3" s="546">
        <v>67178.049577932237</v>
      </c>
      <c r="H3" s="546">
        <v>68853.508915193714</v>
      </c>
      <c r="I3" s="546">
        <v>70809.6968124798</v>
      </c>
      <c r="J3" s="546">
        <v>72609.585033393188</v>
      </c>
      <c r="K3" s="546">
        <v>74502.988495563361</v>
      </c>
      <c r="L3" s="546">
        <v>76293.480158060032</v>
      </c>
      <c r="M3" s="546">
        <v>77464.894987821113</v>
      </c>
    </row>
    <row r="4" spans="1:13">
      <c r="B4" s="1095" t="s">
        <v>2740</v>
      </c>
      <c r="C4" s="1095"/>
      <c r="D4" s="1095"/>
      <c r="E4" s="785" t="s">
        <v>2117</v>
      </c>
      <c r="F4" s="786">
        <v>7223.7456139088108</v>
      </c>
      <c r="G4" s="786">
        <v>7379.9706702088451</v>
      </c>
      <c r="H4" s="786">
        <v>7452.5077852433242</v>
      </c>
      <c r="I4" s="786">
        <v>7493.7959008888565</v>
      </c>
      <c r="J4" s="786">
        <v>7434.6091217238827</v>
      </c>
      <c r="K4" s="786">
        <v>7427.288377589658</v>
      </c>
      <c r="L4" s="786">
        <v>7479.7641882858716</v>
      </c>
      <c r="M4" s="786">
        <v>7701.8802975367689</v>
      </c>
    </row>
    <row r="5" spans="1:13">
      <c r="B5" s="1091" t="s">
        <v>2741</v>
      </c>
      <c r="C5" s="1091"/>
      <c r="D5" s="1091"/>
      <c r="E5" s="520" t="s">
        <v>2117</v>
      </c>
      <c r="F5" s="537">
        <v>22865.294464272407</v>
      </c>
      <c r="G5" s="537">
        <v>23332.226013431413</v>
      </c>
      <c r="H5" s="537">
        <v>24613.58516012285</v>
      </c>
      <c r="I5" s="537">
        <v>25389.166784726167</v>
      </c>
      <c r="J5" s="537">
        <v>26154.031282282038</v>
      </c>
      <c r="K5" s="537">
        <v>26631.184207989136</v>
      </c>
      <c r="L5" s="537">
        <v>27140.371985356956</v>
      </c>
      <c r="M5" s="537">
        <v>27600.641438572569</v>
      </c>
    </row>
    <row r="6" spans="1:13">
      <c r="B6" s="1088" t="s">
        <v>2294</v>
      </c>
      <c r="C6" s="1088"/>
      <c r="D6" s="1088"/>
      <c r="E6" s="521" t="s">
        <v>2117</v>
      </c>
      <c r="F6" s="541">
        <v>54541.209756379241</v>
      </c>
      <c r="G6" s="541">
        <v>53520.566862579857</v>
      </c>
      <c r="H6" s="541">
        <v>52940.978959428205</v>
      </c>
      <c r="I6" s="541">
        <v>52581.995378249587</v>
      </c>
      <c r="J6" s="541">
        <v>52188.300758569887</v>
      </c>
      <c r="K6" s="541">
        <v>51747.150282828108</v>
      </c>
      <c r="L6" s="541">
        <v>51312.324977905148</v>
      </c>
      <c r="M6" s="541">
        <v>50865.960210468293</v>
      </c>
    </row>
    <row r="7" spans="1:13">
      <c r="B7" s="964" t="s">
        <v>2311</v>
      </c>
      <c r="C7" s="964"/>
      <c r="D7" s="964"/>
      <c r="E7" s="499" t="s">
        <v>2279</v>
      </c>
      <c r="F7" s="878">
        <v>7.0000000000000007E-2</v>
      </c>
      <c r="G7" s="878">
        <v>6.6569303492999998E-2</v>
      </c>
      <c r="H7" s="878">
        <v>6.3306745250616303E-2</v>
      </c>
      <c r="I7" s="878">
        <v>6.0204084824890182E-2</v>
      </c>
      <c r="J7" s="878">
        <v>5.7253485631806142E-2</v>
      </c>
      <c r="K7" s="878">
        <v>5.444749515794025E-2</v>
      </c>
      <c r="L7" s="878">
        <v>5.17790261371796E-2</v>
      </c>
      <c r="M7" s="878">
        <v>4.9241338649969831E-2</v>
      </c>
    </row>
    <row r="8" spans="1:13">
      <c r="B8" s="964" t="s">
        <v>2312</v>
      </c>
      <c r="C8" s="964"/>
      <c r="D8" s="964"/>
      <c r="E8" s="499" t="s">
        <v>2279</v>
      </c>
      <c r="F8" s="878">
        <v>9.2820000000000014E-2</v>
      </c>
      <c r="G8" s="878">
        <v>8.8270896431717996E-2</v>
      </c>
      <c r="H8" s="878">
        <v>8.394474420231722E-2</v>
      </c>
      <c r="I8" s="878">
        <v>7.9830616477804386E-2</v>
      </c>
      <c r="J8" s="878">
        <v>7.5918121947774947E-2</v>
      </c>
      <c r="K8" s="878">
        <v>7.2197378579428775E-2</v>
      </c>
      <c r="L8" s="878">
        <v>6.8658988657900155E-2</v>
      </c>
      <c r="M8" s="878">
        <v>6.5294015049860002E-2</v>
      </c>
    </row>
    <row r="9" spans="1:13">
      <c r="B9" s="964" t="s">
        <v>2323</v>
      </c>
      <c r="C9" s="964"/>
      <c r="D9" s="964"/>
      <c r="E9" s="499" t="s">
        <v>2280</v>
      </c>
      <c r="F9" s="878">
        <v>0.7</v>
      </c>
      <c r="G9" s="878">
        <v>0.75409880271906193</v>
      </c>
      <c r="H9" s="878">
        <v>0.81237857751760389</v>
      </c>
      <c r="I9" s="878">
        <v>0.87516244665805687</v>
      </c>
      <c r="J9" s="878">
        <v>0.94279850458503667</v>
      </c>
      <c r="K9" s="878">
        <v>1.015661747875569</v>
      </c>
      <c r="L9" s="878">
        <v>1.0941561543435947</v>
      </c>
      <c r="M9" s="878">
        <v>1.178716922825997</v>
      </c>
    </row>
    <row r="10" spans="1:13">
      <c r="B10" s="552"/>
      <c r="C10" s="552" t="s">
        <v>2340</v>
      </c>
      <c r="D10" s="552"/>
      <c r="E10" s="553" t="s">
        <v>2281</v>
      </c>
      <c r="F10" s="918">
        <v>6.9999999999999993E-2</v>
      </c>
      <c r="G10" s="918">
        <v>7.5409880271906191E-2</v>
      </c>
      <c r="H10" s="918">
        <v>8.1237857751760387E-2</v>
      </c>
      <c r="I10" s="918">
        <v>8.7516244665805681E-2</v>
      </c>
      <c r="J10" s="918">
        <v>9.4279850458503664E-2</v>
      </c>
      <c r="K10" s="918">
        <v>0.10156617478755689</v>
      </c>
      <c r="L10" s="918">
        <v>0.10941561543435947</v>
      </c>
      <c r="M10" s="918">
        <v>0.11787169228259971</v>
      </c>
    </row>
    <row r="11" spans="1:13">
      <c r="B11" s="964" t="s">
        <v>2341</v>
      </c>
      <c r="C11" s="964"/>
      <c r="D11" s="964"/>
      <c r="E11" s="499" t="s">
        <v>2281</v>
      </c>
      <c r="F11" s="918">
        <v>7.8959999999999989E-2</v>
      </c>
      <c r="G11" s="918">
        <v>8.5062344946710181E-2</v>
      </c>
      <c r="H11" s="918">
        <v>9.1636303543985706E-2</v>
      </c>
      <c r="I11" s="918">
        <v>9.8718323983028794E-2</v>
      </c>
      <c r="J11" s="918">
        <v>0.10634767131719212</v>
      </c>
      <c r="K11" s="918">
        <v>0.11456664516036416</v>
      </c>
      <c r="L11" s="918">
        <v>0.12342081420995747</v>
      </c>
      <c r="M11" s="918">
        <v>0.13295926889477247</v>
      </c>
    </row>
    <row r="12" spans="1:13">
      <c r="B12" s="552"/>
      <c r="C12" s="552" t="s">
        <v>2338</v>
      </c>
      <c r="D12" s="552"/>
      <c r="E12" s="553" t="s">
        <v>2282</v>
      </c>
      <c r="F12" s="918">
        <v>0.13866258284641977</v>
      </c>
      <c r="G12" s="918">
        <v>0.12989455085189441</v>
      </c>
      <c r="H12" s="918">
        <v>0.11952941953190888</v>
      </c>
      <c r="I12" s="918">
        <v>0.11031224048048512</v>
      </c>
      <c r="J12" s="918">
        <v>0.10444015180392414</v>
      </c>
      <c r="K12" s="918">
        <v>9.90531197079733E-2</v>
      </c>
      <c r="L12" s="918">
        <v>9.3894029420544395E-2</v>
      </c>
      <c r="M12" s="918">
        <v>8.9197077153482116E-2</v>
      </c>
    </row>
    <row r="13" spans="1:13">
      <c r="B13" s="964" t="s">
        <v>2339</v>
      </c>
      <c r="C13" s="964"/>
      <c r="D13" s="964"/>
      <c r="E13" s="499" t="s">
        <v>2282</v>
      </c>
      <c r="F13" s="918">
        <v>0.18137065836311708</v>
      </c>
      <c r="G13" s="918">
        <v>0.16990207251427791</v>
      </c>
      <c r="H13" s="918">
        <v>0.15634448074773682</v>
      </c>
      <c r="I13" s="918">
        <v>0.14428841054847455</v>
      </c>
      <c r="J13" s="918">
        <v>0.1366077185595328</v>
      </c>
      <c r="K13" s="918">
        <v>0.12956148057802908</v>
      </c>
      <c r="L13" s="918">
        <v>0.12281339048207207</v>
      </c>
      <c r="M13" s="918">
        <v>0.11666977691675461</v>
      </c>
    </row>
    <row r="14" spans="1:13">
      <c r="B14" s="964" t="s">
        <v>2283</v>
      </c>
      <c r="C14" s="964"/>
      <c r="D14" s="964"/>
      <c r="E14" s="499" t="s">
        <v>2284</v>
      </c>
      <c r="F14" s="8">
        <v>9</v>
      </c>
      <c r="G14" s="8">
        <v>28</v>
      </c>
      <c r="H14" s="8">
        <v>52</v>
      </c>
      <c r="I14" s="8">
        <v>61</v>
      </c>
      <c r="J14" s="8">
        <v>68</v>
      </c>
      <c r="K14" s="8">
        <v>75</v>
      </c>
      <c r="L14" s="8">
        <v>100</v>
      </c>
      <c r="M14" s="8">
        <v>150</v>
      </c>
    </row>
    <row r="15" spans="1:13">
      <c r="B15" s="1094"/>
      <c r="C15" s="1094"/>
      <c r="D15" s="1094"/>
    </row>
    <row r="16" spans="1:13">
      <c r="A16" t="s">
        <v>1854</v>
      </c>
      <c r="B16" s="554" t="s">
        <v>2326</v>
      </c>
      <c r="C16" s="553"/>
      <c r="D16" s="553" t="s">
        <v>2327</v>
      </c>
      <c r="E16" s="794" t="s">
        <v>2325</v>
      </c>
      <c r="F16" s="379">
        <v>800</v>
      </c>
      <c r="G16" s="379">
        <v>685</v>
      </c>
      <c r="H16" s="379">
        <v>500</v>
      </c>
      <c r="I16" s="379">
        <v>363</v>
      </c>
      <c r="J16" s="379">
        <v>324.78947368421052</v>
      </c>
      <c r="K16" s="379">
        <v>296.13157894736844</v>
      </c>
      <c r="L16" s="379">
        <v>267.4736842105263</v>
      </c>
      <c r="M16" s="379">
        <v>248.36842105263159</v>
      </c>
    </row>
    <row r="17" spans="1:13">
      <c r="B17" s="553"/>
      <c r="C17" s="553"/>
      <c r="D17" s="553" t="s">
        <v>2328</v>
      </c>
      <c r="E17" s="794" t="s">
        <v>2333</v>
      </c>
      <c r="F17" s="379">
        <v>32</v>
      </c>
      <c r="G17" s="379">
        <v>27.400000000000002</v>
      </c>
      <c r="H17" s="379">
        <v>20</v>
      </c>
      <c r="I17" s="557">
        <v>12.705000000000002</v>
      </c>
      <c r="J17" s="557">
        <v>11.367631578947369</v>
      </c>
      <c r="K17" s="557">
        <v>10.364605263157896</v>
      </c>
      <c r="L17" s="557">
        <v>9.3615789473684217</v>
      </c>
      <c r="M17" s="557">
        <v>8.6928947368421063</v>
      </c>
    </row>
    <row r="18" spans="1:13">
      <c r="B18" s="553"/>
      <c r="C18" s="553"/>
      <c r="D18" s="553" t="s">
        <v>2329</v>
      </c>
      <c r="E18" s="548" t="s">
        <v>2332</v>
      </c>
      <c r="F18" s="558">
        <v>1.1999999999999999E-3</v>
      </c>
      <c r="G18" s="558">
        <v>1.1999999999999999E-3</v>
      </c>
      <c r="H18" s="559">
        <v>1.1999999999999999E-3</v>
      </c>
      <c r="I18" s="559">
        <v>1.1999999999999999E-3</v>
      </c>
      <c r="J18" s="559">
        <v>1.1999999999999999E-3</v>
      </c>
      <c r="K18" s="559">
        <v>1.1999999999999999E-3</v>
      </c>
      <c r="L18" s="559">
        <v>1.1999999999999999E-3</v>
      </c>
      <c r="M18" s="560">
        <v>1.1999999999999999E-3</v>
      </c>
    </row>
    <row r="19" spans="1:13">
      <c r="B19" s="553"/>
      <c r="C19" s="553"/>
      <c r="D19" s="553" t="s">
        <v>2330</v>
      </c>
      <c r="E19" s="553" t="s">
        <v>411</v>
      </c>
      <c r="F19" s="213">
        <v>30</v>
      </c>
      <c r="G19" s="213">
        <v>30</v>
      </c>
      <c r="H19" s="213">
        <v>30</v>
      </c>
      <c r="I19" s="213">
        <v>30</v>
      </c>
      <c r="J19" s="213">
        <v>30</v>
      </c>
      <c r="K19" s="213">
        <v>30</v>
      </c>
      <c r="L19" s="213">
        <v>30</v>
      </c>
      <c r="M19" s="213">
        <v>30</v>
      </c>
    </row>
    <row r="20" spans="1:13">
      <c r="B20" s="553"/>
      <c r="C20" s="553"/>
      <c r="D20" s="553" t="s">
        <v>2331</v>
      </c>
      <c r="E20" s="553" t="s">
        <v>2282</v>
      </c>
      <c r="F20" s="291">
        <v>2.2637582846419767E-2</v>
      </c>
      <c r="G20" s="291">
        <v>1.9555930312246925E-2</v>
      </c>
      <c r="H20" s="291">
        <v>1.4598489279012356E-2</v>
      </c>
      <c r="I20" s="291">
        <v>1.0523969883229636E-2</v>
      </c>
      <c r="J20" s="291">
        <v>9.5424993692054625E-3</v>
      </c>
      <c r="K20" s="291">
        <v>8.806396483687336E-3</v>
      </c>
      <c r="L20" s="291">
        <v>8.0702935981692061E-3</v>
      </c>
      <c r="M20" s="291">
        <v>7.5795583411571192E-3</v>
      </c>
    </row>
    <row r="21" spans="1:13">
      <c r="B21" s="553"/>
      <c r="C21" s="553"/>
      <c r="D21" s="553"/>
    </row>
    <row r="22" spans="1:13">
      <c r="B22" s="224"/>
      <c r="C22" s="224"/>
      <c r="D22" s="224"/>
      <c r="E22" s="7"/>
      <c r="F22" s="7"/>
      <c r="G22" s="7"/>
      <c r="H22" s="7"/>
      <c r="I22" s="7"/>
      <c r="J22" s="7"/>
      <c r="K22" s="7"/>
      <c r="L22" s="7"/>
      <c r="M22" s="7"/>
    </row>
    <row r="23" spans="1:13">
      <c r="A23" s="249"/>
      <c r="B23" s="788"/>
      <c r="C23" s="788"/>
      <c r="D23" s="788"/>
      <c r="E23" s="249"/>
      <c r="F23" s="249"/>
      <c r="G23" s="249"/>
      <c r="H23" s="249"/>
      <c r="I23" s="249"/>
      <c r="J23" s="249"/>
      <c r="K23" s="249"/>
      <c r="L23" s="249"/>
      <c r="M23" s="249"/>
    </row>
    <row r="24" spans="1:13">
      <c r="B24" s="1094"/>
      <c r="C24" s="1094"/>
      <c r="D24" s="1094"/>
      <c r="E24" s="501" t="s">
        <v>1897</v>
      </c>
      <c r="F24" s="501">
        <v>2015</v>
      </c>
      <c r="G24" s="501">
        <v>2020</v>
      </c>
      <c r="H24" s="501">
        <v>2025</v>
      </c>
      <c r="I24" s="501">
        <v>2030</v>
      </c>
      <c r="J24" s="501">
        <v>2035</v>
      </c>
      <c r="K24" s="501">
        <v>2040</v>
      </c>
      <c r="L24" s="501">
        <v>2045</v>
      </c>
      <c r="M24" s="501">
        <v>2050</v>
      </c>
    </row>
    <row r="25" spans="1:13">
      <c r="A25" s="1086" t="s">
        <v>234</v>
      </c>
      <c r="B25" s="1074" t="s">
        <v>1966</v>
      </c>
      <c r="C25" s="1082" t="s">
        <v>2296</v>
      </c>
      <c r="D25" s="1082"/>
      <c r="E25" s="504" t="s">
        <v>1937</v>
      </c>
      <c r="F25" s="514">
        <v>50070</v>
      </c>
      <c r="G25" s="514">
        <v>30126.431749267322</v>
      </c>
      <c r="H25" s="514">
        <v>25805.223756059248</v>
      </c>
      <c r="I25" s="514">
        <v>22850.490556092307</v>
      </c>
      <c r="J25" s="514">
        <v>22278.756461722151</v>
      </c>
      <c r="K25" s="514">
        <v>21756.445553952351</v>
      </c>
      <c r="L25" s="514">
        <v>21279.079267117377</v>
      </c>
      <c r="M25" s="514">
        <v>20842.596101124644</v>
      </c>
    </row>
    <row r="26" spans="1:13">
      <c r="A26" s="1086"/>
      <c r="B26" s="1074"/>
      <c r="C26" s="963" t="s">
        <v>2285</v>
      </c>
      <c r="D26" s="963"/>
      <c r="E26" s="502" t="s">
        <v>1937</v>
      </c>
      <c r="F26" s="507">
        <v>16349.298152404499</v>
      </c>
      <c r="G26" s="507">
        <v>10818.309572425251</v>
      </c>
      <c r="H26" s="507">
        <v>7152.1739130434789</v>
      </c>
      <c r="I26" s="507">
        <v>4732.5842850170875</v>
      </c>
      <c r="J26" s="507">
        <v>4277.8813578358031</v>
      </c>
      <c r="K26" s="507">
        <v>3866.8659255908046</v>
      </c>
      <c r="L26" s="507">
        <v>3495.340528578809</v>
      </c>
      <c r="M26" s="507">
        <v>3159.5109956802889</v>
      </c>
    </row>
    <row r="27" spans="1:13">
      <c r="A27" s="1086"/>
      <c r="B27" s="1074"/>
      <c r="C27" s="963" t="s">
        <v>896</v>
      </c>
      <c r="D27" s="963"/>
      <c r="E27" s="502" t="s">
        <v>1938</v>
      </c>
      <c r="F27" s="507">
        <v>898.43085975809083</v>
      </c>
      <c r="G27" s="507">
        <v>898.43085975809083</v>
      </c>
      <c r="H27" s="507">
        <v>898.43085975809083</v>
      </c>
      <c r="I27" s="507">
        <v>898.43085975809083</v>
      </c>
      <c r="J27" s="507">
        <v>898.43085975809083</v>
      </c>
      <c r="K27" s="507">
        <v>898.43085975809083</v>
      </c>
      <c r="L27" s="507">
        <v>898.43085975809083</v>
      </c>
      <c r="M27" s="507">
        <v>898.43085975809083</v>
      </c>
    </row>
    <row r="28" spans="1:13">
      <c r="A28" s="1086"/>
      <c r="B28" s="1074"/>
      <c r="C28" s="963" t="s">
        <v>897</v>
      </c>
      <c r="D28" s="963"/>
      <c r="E28" s="502" t="s">
        <v>1939</v>
      </c>
      <c r="F28" s="525">
        <v>0</v>
      </c>
      <c r="G28" s="525">
        <v>0</v>
      </c>
      <c r="H28" s="525">
        <v>0</v>
      </c>
      <c r="I28" s="525">
        <v>0</v>
      </c>
      <c r="J28" s="525">
        <v>0</v>
      </c>
      <c r="K28" s="525">
        <v>0</v>
      </c>
      <c r="L28" s="525">
        <v>0</v>
      </c>
      <c r="M28" s="525">
        <v>0</v>
      </c>
    </row>
    <row r="29" spans="1:13">
      <c r="A29" s="1086"/>
      <c r="B29" s="1074"/>
      <c r="C29" s="963" t="s">
        <v>2297</v>
      </c>
      <c r="D29" s="963"/>
      <c r="E29" s="502" t="s">
        <v>2287</v>
      </c>
      <c r="F29" s="525">
        <v>15</v>
      </c>
      <c r="G29" s="525">
        <v>15</v>
      </c>
      <c r="H29" s="525">
        <v>15</v>
      </c>
      <c r="I29" s="525">
        <v>15</v>
      </c>
      <c r="J29" s="525">
        <v>15</v>
      </c>
      <c r="K29" s="525">
        <v>15</v>
      </c>
      <c r="L29" s="525">
        <v>15</v>
      </c>
      <c r="M29" s="525">
        <v>15</v>
      </c>
    </row>
    <row r="30" spans="1:13">
      <c r="A30" s="1086"/>
      <c r="B30" s="1074"/>
      <c r="C30" s="963" t="s">
        <v>2286</v>
      </c>
      <c r="D30" s="963"/>
      <c r="E30" s="502" t="s">
        <v>2287</v>
      </c>
      <c r="F30" s="507">
        <v>10</v>
      </c>
      <c r="G30" s="507">
        <v>10</v>
      </c>
      <c r="H30" s="507">
        <v>10</v>
      </c>
      <c r="I30" s="507">
        <v>10</v>
      </c>
      <c r="J30" s="507">
        <v>10</v>
      </c>
      <c r="K30" s="507">
        <v>10</v>
      </c>
      <c r="L30" s="507">
        <v>10</v>
      </c>
      <c r="M30" s="507">
        <v>10</v>
      </c>
    </row>
    <row r="31" spans="1:13">
      <c r="A31" s="1086"/>
      <c r="B31" s="1074"/>
      <c r="C31" s="1074" t="s">
        <v>2298</v>
      </c>
      <c r="D31" s="1074"/>
      <c r="E31" s="502" t="s">
        <v>1940</v>
      </c>
      <c r="F31" s="534">
        <v>0.18243750000000003</v>
      </c>
      <c r="G31" s="534">
        <v>0.16506249999999997</v>
      </c>
      <c r="H31" s="534">
        <v>0.14768750000000003</v>
      </c>
      <c r="I31" s="534">
        <v>0.1303125</v>
      </c>
      <c r="J31" s="534">
        <v>0.121625</v>
      </c>
      <c r="K31" s="534">
        <v>0.11293750000000001</v>
      </c>
      <c r="L31" s="534">
        <v>0.10425</v>
      </c>
      <c r="M31" s="534">
        <v>9.5562500000000009E-2</v>
      </c>
    </row>
    <row r="32" spans="1:13">
      <c r="A32" s="1086"/>
      <c r="B32" s="1074"/>
      <c r="C32" s="963" t="s">
        <v>2288</v>
      </c>
      <c r="D32" s="963"/>
      <c r="E32" s="527" t="s">
        <v>2318</v>
      </c>
      <c r="F32" s="508">
        <v>0.10979462470100652</v>
      </c>
      <c r="G32" s="508">
        <v>0.10979462470100652</v>
      </c>
      <c r="H32" s="508">
        <v>0.10979462470100652</v>
      </c>
      <c r="I32" s="508">
        <v>0.10979462470100652</v>
      </c>
      <c r="J32" s="508">
        <v>0.10979462470100652</v>
      </c>
      <c r="K32" s="508">
        <v>0.10979462470100652</v>
      </c>
      <c r="L32" s="508">
        <v>0.10979462470100652</v>
      </c>
      <c r="M32" s="508">
        <v>0.10979462470100652</v>
      </c>
    </row>
    <row r="33" spans="1:13">
      <c r="A33" s="1086"/>
      <c r="B33" s="1074"/>
      <c r="C33" s="963" t="s">
        <v>2299</v>
      </c>
      <c r="D33" s="963"/>
      <c r="E33" s="527" t="s">
        <v>2318</v>
      </c>
      <c r="F33" s="561">
        <v>0.14237750272736471</v>
      </c>
      <c r="G33" s="508">
        <v>0.14237750272736471</v>
      </c>
      <c r="H33" s="508">
        <v>0.14237750272736471</v>
      </c>
      <c r="I33" s="508">
        <v>0.14237750272736471</v>
      </c>
      <c r="J33" s="508">
        <v>0.14237750272736471</v>
      </c>
      <c r="K33" s="508">
        <v>0.14237750272736471</v>
      </c>
      <c r="L33" s="508">
        <v>0.14237750272736471</v>
      </c>
      <c r="M33" s="508">
        <v>0.14237750272736471</v>
      </c>
    </row>
    <row r="34" spans="1:13">
      <c r="A34" s="1086"/>
      <c r="B34" s="1074"/>
      <c r="C34" s="1089" t="s">
        <v>2290</v>
      </c>
      <c r="D34" s="1089"/>
      <c r="E34" s="511" t="s">
        <v>1938</v>
      </c>
      <c r="F34" s="509">
        <v>7175.8386423069387</v>
      </c>
      <c r="G34" s="509">
        <v>4762.6856158527025</v>
      </c>
      <c r="H34" s="509">
        <v>4130.338455901122</v>
      </c>
      <c r="I34" s="509">
        <v>3696.6634552552455</v>
      </c>
      <c r="J34" s="509">
        <v>3601.4262167937627</v>
      </c>
      <c r="K34" s="509">
        <v>3514.8252947159331</v>
      </c>
      <c r="L34" s="509">
        <v>3436.0944338233157</v>
      </c>
      <c r="M34" s="509">
        <v>3364.4758766558029</v>
      </c>
    </row>
    <row r="35" spans="1:13">
      <c r="A35" s="1086"/>
      <c r="B35" s="1079"/>
      <c r="C35" s="1090" t="s">
        <v>2291</v>
      </c>
      <c r="D35" s="1090"/>
      <c r="E35" s="512" t="s">
        <v>2113</v>
      </c>
      <c r="F35" s="510">
        <v>0.49139732383719192</v>
      </c>
      <c r="G35" s="510">
        <v>0.34009209512108834</v>
      </c>
      <c r="H35" s="510">
        <v>0.30922701777963868</v>
      </c>
      <c r="I35" s="510">
        <v>0.28450116840453143</v>
      </c>
      <c r="J35" s="510">
        <v>0.28295917650518504</v>
      </c>
      <c r="K35" s="510">
        <v>0.28191167824876234</v>
      </c>
      <c r="L35" s="510">
        <v>0.28125136939286749</v>
      </c>
      <c r="M35" s="510">
        <v>0.28105567163505379</v>
      </c>
    </row>
    <row r="36" spans="1:13">
      <c r="A36" s="1086"/>
      <c r="B36" s="1078" t="s">
        <v>1968</v>
      </c>
      <c r="C36" s="1072" t="s">
        <v>2300</v>
      </c>
      <c r="D36" s="1072"/>
      <c r="E36" s="515" t="s">
        <v>1937</v>
      </c>
      <c r="F36" s="516">
        <v>46396</v>
      </c>
      <c r="G36" s="516">
        <v>35143.815665802329</v>
      </c>
      <c r="H36" s="516">
        <v>28199.037533311366</v>
      </c>
      <c r="I36" s="516">
        <v>23896</v>
      </c>
      <c r="J36" s="516">
        <v>23198.786004742207</v>
      </c>
      <c r="K36" s="516">
        <v>22571.645511168746</v>
      </c>
      <c r="L36" s="516">
        <v>22006.411848302087</v>
      </c>
      <c r="M36" s="516">
        <v>21496</v>
      </c>
    </row>
    <row r="37" spans="1:13">
      <c r="A37" s="1086"/>
      <c r="B37" s="1074"/>
      <c r="C37" s="963"/>
      <c r="D37" s="963"/>
      <c r="E37" s="502"/>
      <c r="F37" s="507"/>
      <c r="G37" s="507"/>
      <c r="H37" s="507"/>
      <c r="I37" s="507"/>
      <c r="J37" s="507"/>
      <c r="K37" s="507"/>
      <c r="L37" s="507"/>
      <c r="M37" s="507"/>
    </row>
    <row r="38" spans="1:13">
      <c r="A38" s="1086"/>
      <c r="B38" s="1074"/>
      <c r="C38" s="963" t="s">
        <v>896</v>
      </c>
      <c r="D38" s="963"/>
      <c r="E38" s="502" t="s">
        <v>1938</v>
      </c>
      <c r="F38" s="507">
        <v>1052.7786858450474</v>
      </c>
      <c r="G38" s="507">
        <v>1052.7786858450474</v>
      </c>
      <c r="H38" s="507">
        <v>1052.7786858450474</v>
      </c>
      <c r="I38" s="507">
        <v>1052.7786858450474</v>
      </c>
      <c r="J38" s="507">
        <v>1052.7786858450474</v>
      </c>
      <c r="K38" s="507">
        <v>1052.7786858450474</v>
      </c>
      <c r="L38" s="507">
        <v>1052.7786858450474</v>
      </c>
      <c r="M38" s="507">
        <v>1052.7786858450474</v>
      </c>
    </row>
    <row r="39" spans="1:13">
      <c r="A39" s="1086"/>
      <c r="B39" s="1074"/>
      <c r="C39" s="963" t="s">
        <v>897</v>
      </c>
      <c r="D39" s="963"/>
      <c r="E39" s="502" t="s">
        <v>1939</v>
      </c>
      <c r="F39" s="525">
        <v>0</v>
      </c>
      <c r="G39" s="525">
        <v>0</v>
      </c>
      <c r="H39" s="525">
        <v>0</v>
      </c>
      <c r="I39" s="525">
        <v>0</v>
      </c>
      <c r="J39" s="525">
        <v>0</v>
      </c>
      <c r="K39" s="525">
        <v>0</v>
      </c>
      <c r="L39" s="525">
        <v>0</v>
      </c>
      <c r="M39" s="525">
        <v>0</v>
      </c>
    </row>
    <row r="40" spans="1:13">
      <c r="A40" s="1086"/>
      <c r="B40" s="1074"/>
      <c r="C40" s="963" t="s">
        <v>2301</v>
      </c>
      <c r="D40" s="963"/>
      <c r="E40" s="502" t="s">
        <v>2287</v>
      </c>
      <c r="F40" s="525">
        <v>15</v>
      </c>
      <c r="G40" s="525">
        <v>15</v>
      </c>
      <c r="H40" s="525">
        <v>15</v>
      </c>
      <c r="I40" s="525">
        <v>15</v>
      </c>
      <c r="J40" s="525">
        <v>15</v>
      </c>
      <c r="K40" s="525">
        <v>15</v>
      </c>
      <c r="L40" s="525">
        <v>15</v>
      </c>
      <c r="M40" s="525">
        <v>15</v>
      </c>
    </row>
    <row r="41" spans="1:13">
      <c r="A41" s="1086"/>
      <c r="B41" s="1074"/>
      <c r="C41" s="1074" t="s">
        <v>2302</v>
      </c>
      <c r="D41" s="1074"/>
      <c r="E41" s="502" t="s">
        <v>2319</v>
      </c>
      <c r="F41" s="508">
        <v>0.27800000000000002</v>
      </c>
      <c r="G41" s="508">
        <v>0.26931250000000001</v>
      </c>
      <c r="H41" s="508">
        <v>0.22587500000000002</v>
      </c>
      <c r="I41" s="508">
        <v>0.21718750000000003</v>
      </c>
      <c r="J41" s="508">
        <v>0.19981249999999998</v>
      </c>
      <c r="K41" s="508">
        <v>0.19981249999999998</v>
      </c>
      <c r="L41" s="508">
        <v>0.16506249999999997</v>
      </c>
      <c r="M41" s="508">
        <v>0.15637500000000001</v>
      </c>
    </row>
    <row r="42" spans="1:13">
      <c r="A42" s="1086"/>
      <c r="B42" s="1074"/>
      <c r="C42" s="963" t="s">
        <v>2295</v>
      </c>
      <c r="D42" s="963"/>
      <c r="E42" s="502" t="s">
        <v>2318</v>
      </c>
      <c r="F42" s="508">
        <v>0.10979462470100652</v>
      </c>
      <c r="G42" s="508">
        <v>0.10979462470100652</v>
      </c>
      <c r="H42" s="508">
        <v>0.10979462470100652</v>
      </c>
      <c r="I42" s="508">
        <v>0.10979462470100652</v>
      </c>
      <c r="J42" s="508">
        <v>0.10979462470100652</v>
      </c>
      <c r="K42" s="508">
        <v>0.10979462470100652</v>
      </c>
      <c r="L42" s="508">
        <v>0.10979462470100652</v>
      </c>
      <c r="M42" s="508">
        <v>0.10979462470100652</v>
      </c>
    </row>
    <row r="43" spans="1:13">
      <c r="A43" s="1086"/>
      <c r="B43" s="1074"/>
      <c r="C43" s="1089" t="s">
        <v>2290</v>
      </c>
      <c r="D43" s="1089"/>
      <c r="E43" s="511" t="s">
        <v>1938</v>
      </c>
      <c r="F43" s="509">
        <v>6883.1048418824976</v>
      </c>
      <c r="G43" s="509">
        <v>5552.1631232858508</v>
      </c>
      <c r="H43" s="509">
        <v>4620.5738830001437</v>
      </c>
      <c r="I43" s="509">
        <v>4083.6163794286563</v>
      </c>
      <c r="J43" s="509">
        <v>3947.2957409202227</v>
      </c>
      <c r="K43" s="509">
        <v>3853.7911127618609</v>
      </c>
      <c r="L43" s="509">
        <v>3716.6293863282667</v>
      </c>
      <c r="M43" s="509">
        <v>3631.3229936020671</v>
      </c>
    </row>
    <row r="44" spans="1:13">
      <c r="A44" s="1086"/>
      <c r="B44" s="1079"/>
      <c r="C44" s="1090" t="s">
        <v>2291</v>
      </c>
      <c r="D44" s="1090"/>
      <c r="E44" s="512" t="s">
        <v>2113</v>
      </c>
      <c r="F44" s="510">
        <v>0.47135108070162779</v>
      </c>
      <c r="G44" s="510">
        <v>0.39646681333894057</v>
      </c>
      <c r="H44" s="510">
        <v>0.34592958846489852</v>
      </c>
      <c r="I44" s="510">
        <v>0.3142816881563042</v>
      </c>
      <c r="J44" s="510">
        <v>0.31013367622662902</v>
      </c>
      <c r="K44" s="510">
        <v>0.30909892501688802</v>
      </c>
      <c r="L44" s="510">
        <v>0.30421373002472829</v>
      </c>
      <c r="M44" s="510">
        <v>0.30334707702083319</v>
      </c>
    </row>
    <row r="45" spans="1:13">
      <c r="A45" s="1086"/>
      <c r="B45" s="1078" t="s">
        <v>1967</v>
      </c>
      <c r="C45" s="1072" t="s">
        <v>2303</v>
      </c>
      <c r="D45" s="1072"/>
      <c r="E45" s="515" t="s">
        <v>1937</v>
      </c>
      <c r="F45" s="516">
        <v>20260</v>
      </c>
      <c r="G45" s="516">
        <v>20260</v>
      </c>
      <c r="H45" s="516">
        <v>20260</v>
      </c>
      <c r="I45" s="516">
        <v>20260</v>
      </c>
      <c r="J45" s="516">
        <v>20260</v>
      </c>
      <c r="K45" s="516">
        <v>20260</v>
      </c>
      <c r="L45" s="516">
        <v>20260</v>
      </c>
      <c r="M45" s="516">
        <v>20260</v>
      </c>
    </row>
    <row r="46" spans="1:13">
      <c r="A46" s="1086"/>
      <c r="B46" s="1074"/>
      <c r="C46" s="963" t="s">
        <v>896</v>
      </c>
      <c r="D46" s="963"/>
      <c r="E46" s="502" t="s">
        <v>1938</v>
      </c>
      <c r="F46" s="507">
        <v>1207.126511932004</v>
      </c>
      <c r="G46" s="507">
        <v>1207.126511932004</v>
      </c>
      <c r="H46" s="507">
        <v>1207.126511932004</v>
      </c>
      <c r="I46" s="507">
        <v>1207.126511932004</v>
      </c>
      <c r="J46" s="507">
        <v>1207.126511932004</v>
      </c>
      <c r="K46" s="507">
        <v>1207.126511932004</v>
      </c>
      <c r="L46" s="507">
        <v>1207.126511932004</v>
      </c>
      <c r="M46" s="507">
        <v>1207.126511932004</v>
      </c>
    </row>
    <row r="47" spans="1:13">
      <c r="A47" s="1086"/>
      <c r="B47" s="1074"/>
      <c r="C47" s="963" t="s">
        <v>897</v>
      </c>
      <c r="D47" s="963"/>
      <c r="E47" s="502" t="s">
        <v>1939</v>
      </c>
      <c r="F47" s="525">
        <v>0</v>
      </c>
      <c r="G47" s="525">
        <v>0</v>
      </c>
      <c r="H47" s="525">
        <v>0</v>
      </c>
      <c r="I47" s="525">
        <v>0</v>
      </c>
      <c r="J47" s="525">
        <v>0</v>
      </c>
      <c r="K47" s="525">
        <v>0</v>
      </c>
      <c r="L47" s="525">
        <v>0</v>
      </c>
      <c r="M47" s="525">
        <v>0</v>
      </c>
    </row>
    <row r="48" spans="1:13">
      <c r="A48" s="1086"/>
      <c r="B48" s="1074"/>
      <c r="C48" s="963" t="s">
        <v>2304</v>
      </c>
      <c r="D48" s="963"/>
      <c r="E48" s="502" t="s">
        <v>2287</v>
      </c>
      <c r="F48" s="525">
        <v>15</v>
      </c>
      <c r="G48" s="525">
        <v>15</v>
      </c>
      <c r="H48" s="525">
        <v>15</v>
      </c>
      <c r="I48" s="525">
        <v>15</v>
      </c>
      <c r="J48" s="525">
        <v>15</v>
      </c>
      <c r="K48" s="525">
        <v>15</v>
      </c>
      <c r="L48" s="525">
        <v>15</v>
      </c>
      <c r="M48" s="525">
        <v>15</v>
      </c>
    </row>
    <row r="49" spans="1:13">
      <c r="A49" s="1086"/>
      <c r="B49" s="1074"/>
      <c r="C49" s="1074" t="s">
        <v>2305</v>
      </c>
      <c r="D49" s="1074"/>
      <c r="E49" s="502" t="s">
        <v>2320</v>
      </c>
      <c r="F49" s="508">
        <v>0.7818750000000001</v>
      </c>
      <c r="G49" s="508">
        <v>0.74712499999999993</v>
      </c>
      <c r="H49" s="508">
        <v>0.6863125000000001</v>
      </c>
      <c r="I49" s="508">
        <v>0.61681249999999999</v>
      </c>
      <c r="J49" s="508">
        <v>0.56468750000000001</v>
      </c>
      <c r="K49" s="508">
        <v>0.52124999999999999</v>
      </c>
      <c r="L49" s="508">
        <v>0.44306249999999997</v>
      </c>
      <c r="M49" s="508">
        <v>0.36487500000000006</v>
      </c>
    </row>
    <row r="50" spans="1:13">
      <c r="A50" s="1086"/>
      <c r="B50" s="1074"/>
      <c r="C50" s="963" t="s">
        <v>2317</v>
      </c>
      <c r="D50" s="963"/>
      <c r="E50" s="525" t="s">
        <v>2318</v>
      </c>
      <c r="F50" s="508">
        <v>0.10979462470100652</v>
      </c>
      <c r="G50" s="508">
        <v>0.10979462470100652</v>
      </c>
      <c r="H50" s="508">
        <v>0.10979462470100652</v>
      </c>
      <c r="I50" s="508">
        <v>0.10979462470100652</v>
      </c>
      <c r="J50" s="508">
        <v>0.10979462470100652</v>
      </c>
      <c r="K50" s="508">
        <v>0.10979462470100652</v>
      </c>
      <c r="L50" s="508">
        <v>0.10979462470100652</v>
      </c>
      <c r="M50" s="508">
        <v>0.10979462470100652</v>
      </c>
    </row>
    <row r="51" spans="1:13">
      <c r="A51" s="1086"/>
      <c r="B51" s="1074"/>
      <c r="C51" s="1089" t="s">
        <v>2290</v>
      </c>
      <c r="D51" s="1089"/>
      <c r="E51" s="511" t="s">
        <v>1938</v>
      </c>
      <c r="F51" s="509">
        <v>4360.6436481927794</v>
      </c>
      <c r="G51" s="509">
        <v>4400.0703730212244</v>
      </c>
      <c r="H51" s="509">
        <v>4399.3533469115637</v>
      </c>
      <c r="I51" s="509">
        <v>4353.7701678339363</v>
      </c>
      <c r="J51" s="509">
        <v>4326.8854398274043</v>
      </c>
      <c r="K51" s="509">
        <v>4306.7444008723742</v>
      </c>
      <c r="L51" s="509">
        <v>4244.7060299600962</v>
      </c>
      <c r="M51" s="509">
        <v>4187.9018594496583</v>
      </c>
    </row>
    <row r="52" spans="1:13">
      <c r="A52" s="1086"/>
      <c r="B52" s="1079"/>
      <c r="C52" s="1090" t="s">
        <v>2291</v>
      </c>
      <c r="D52" s="1090"/>
      <c r="E52" s="512" t="s">
        <v>2113</v>
      </c>
      <c r="F52" s="513">
        <v>0.29861438164120929</v>
      </c>
      <c r="G52" s="513">
        <v>0.31419859981102261</v>
      </c>
      <c r="H52" s="513">
        <v>0.32936741871134012</v>
      </c>
      <c r="I52" s="513">
        <v>0.335073158459328</v>
      </c>
      <c r="J52" s="513">
        <v>0.33995752437650162</v>
      </c>
      <c r="K52" s="513">
        <v>0.3454287027192105</v>
      </c>
      <c r="L52" s="513">
        <v>0.34743788524696462</v>
      </c>
      <c r="M52" s="513">
        <v>0.34984158394954923</v>
      </c>
    </row>
    <row r="53" spans="1:13">
      <c r="A53" s="1086"/>
      <c r="B53" s="1078" t="s">
        <v>1923</v>
      </c>
      <c r="C53" s="1072" t="s">
        <v>2306</v>
      </c>
      <c r="D53" s="1072"/>
      <c r="E53" s="515" t="s">
        <v>1937</v>
      </c>
      <c r="F53" s="516">
        <v>25465.614021772071</v>
      </c>
      <c r="G53" s="516">
        <v>23873.594972902822</v>
      </c>
      <c r="H53" s="516">
        <v>22592.615060407072</v>
      </c>
      <c r="I53" s="516">
        <v>21678.773046505743</v>
      </c>
      <c r="J53" s="516">
        <v>21509.775830496154</v>
      </c>
      <c r="K53" s="516">
        <v>21296.266220920625</v>
      </c>
      <c r="L53" s="516">
        <v>21153.272791396448</v>
      </c>
      <c r="M53" s="516">
        <v>20973.900333645524</v>
      </c>
    </row>
    <row r="54" spans="1:13">
      <c r="A54" s="1086"/>
      <c r="B54" s="1074"/>
      <c r="C54" s="963" t="s">
        <v>2285</v>
      </c>
      <c r="D54" s="963"/>
      <c r="E54" s="502" t="s">
        <v>1937</v>
      </c>
      <c r="F54" s="507">
        <v>2335.6140217720713</v>
      </c>
      <c r="G54" s="507">
        <v>1545.4727960607502</v>
      </c>
      <c r="H54" s="507">
        <v>919.56521739130437</v>
      </c>
      <c r="I54" s="507">
        <v>540.86677543052429</v>
      </c>
      <c r="J54" s="507">
        <v>488.9007266098061</v>
      </c>
      <c r="K54" s="507">
        <v>386.68659255908045</v>
      </c>
      <c r="L54" s="507">
        <v>349.53405285788085</v>
      </c>
      <c r="M54" s="507">
        <v>270.81522820116766</v>
      </c>
    </row>
    <row r="55" spans="1:13">
      <c r="A55" s="1086"/>
      <c r="B55" s="1074"/>
      <c r="C55" s="963" t="s">
        <v>896</v>
      </c>
      <c r="D55" s="963"/>
      <c r="E55" s="502" t="s">
        <v>1938</v>
      </c>
      <c r="F55" s="507">
        <v>1317.9960771493952</v>
      </c>
      <c r="G55" s="507">
        <v>1317.9960771493952</v>
      </c>
      <c r="H55" s="507">
        <v>1317.9960771493952</v>
      </c>
      <c r="I55" s="507">
        <v>1317.9960771493952</v>
      </c>
      <c r="J55" s="507">
        <v>1317.9960771493952</v>
      </c>
      <c r="K55" s="507">
        <v>1317.9960771493952</v>
      </c>
      <c r="L55" s="507">
        <v>1317.9960771493952</v>
      </c>
      <c r="M55" s="507">
        <v>1317.9960771493952</v>
      </c>
    </row>
    <row r="56" spans="1:13">
      <c r="A56" s="1086"/>
      <c r="B56" s="1074"/>
      <c r="C56" s="963" t="s">
        <v>897</v>
      </c>
      <c r="D56" s="963"/>
      <c r="E56" s="502" t="s">
        <v>1939</v>
      </c>
      <c r="F56" s="525">
        <v>0</v>
      </c>
      <c r="G56" s="525">
        <v>0</v>
      </c>
      <c r="H56" s="525">
        <v>0</v>
      </c>
      <c r="I56" s="525">
        <v>0</v>
      </c>
      <c r="J56" s="525">
        <v>0</v>
      </c>
      <c r="K56" s="525">
        <v>0</v>
      </c>
      <c r="L56" s="525">
        <v>0</v>
      </c>
      <c r="M56" s="525">
        <v>0</v>
      </c>
    </row>
    <row r="57" spans="1:13">
      <c r="A57" s="1086"/>
      <c r="B57" s="1074"/>
      <c r="C57" s="963" t="s">
        <v>2307</v>
      </c>
      <c r="D57" s="963"/>
      <c r="E57" s="502" t="s">
        <v>2287</v>
      </c>
      <c r="F57" s="525">
        <v>15</v>
      </c>
      <c r="G57" s="525">
        <v>15</v>
      </c>
      <c r="H57" s="525">
        <v>15</v>
      </c>
      <c r="I57" s="525">
        <v>15</v>
      </c>
      <c r="J57" s="525">
        <v>15</v>
      </c>
      <c r="K57" s="525">
        <v>15</v>
      </c>
      <c r="L57" s="525">
        <v>15</v>
      </c>
      <c r="M57" s="525">
        <v>15</v>
      </c>
    </row>
    <row r="58" spans="1:13">
      <c r="A58" s="1086"/>
      <c r="B58" s="1074"/>
      <c r="C58" s="963" t="s">
        <v>2286</v>
      </c>
      <c r="D58" s="963"/>
      <c r="E58" s="504" t="s">
        <v>2287</v>
      </c>
      <c r="F58" s="507">
        <v>10</v>
      </c>
      <c r="G58" s="507">
        <v>10</v>
      </c>
      <c r="H58" s="507">
        <v>10</v>
      </c>
      <c r="I58" s="507">
        <v>10</v>
      </c>
      <c r="J58" s="507">
        <v>10</v>
      </c>
      <c r="K58" s="507">
        <v>10</v>
      </c>
      <c r="L58" s="507">
        <v>10</v>
      </c>
      <c r="M58" s="507">
        <v>10</v>
      </c>
    </row>
    <row r="59" spans="1:13">
      <c r="A59" s="1086"/>
      <c r="B59" s="1074"/>
      <c r="C59" s="963" t="s">
        <v>2168</v>
      </c>
      <c r="D59" s="963"/>
      <c r="E59" s="502" t="s">
        <v>922</v>
      </c>
      <c r="F59" s="525">
        <v>0.7</v>
      </c>
      <c r="G59" s="525">
        <v>0.75</v>
      </c>
      <c r="H59" s="525">
        <v>0.78</v>
      </c>
      <c r="I59" s="525">
        <v>0.78</v>
      </c>
      <c r="J59" s="525">
        <v>0.78</v>
      </c>
      <c r="K59" s="525">
        <v>0.78</v>
      </c>
      <c r="L59" s="525">
        <v>0.78</v>
      </c>
      <c r="M59" s="525">
        <v>0.78</v>
      </c>
    </row>
    <row r="60" spans="1:13">
      <c r="A60" s="1086"/>
      <c r="B60" s="1074"/>
      <c r="C60" s="963" t="s">
        <v>2305</v>
      </c>
      <c r="D60" s="963"/>
      <c r="E60" s="502" t="s">
        <v>2309</v>
      </c>
      <c r="F60" s="508">
        <v>0.23456250000000009</v>
      </c>
      <c r="G60" s="508">
        <v>0.18678124999999998</v>
      </c>
      <c r="H60" s="508">
        <v>0.15098875000000003</v>
      </c>
      <c r="I60" s="508">
        <v>0.13569874999999998</v>
      </c>
      <c r="J60" s="508">
        <v>0.12423124999999997</v>
      </c>
      <c r="K60" s="508">
        <v>0.11467499999999997</v>
      </c>
      <c r="L60" s="508">
        <v>9.747374999999997E-2</v>
      </c>
      <c r="M60" s="508">
        <v>8.0272500000000011E-2</v>
      </c>
    </row>
    <row r="61" spans="1:13">
      <c r="A61" s="1086"/>
      <c r="B61" s="1074"/>
      <c r="C61" s="963" t="s">
        <v>2298</v>
      </c>
      <c r="D61" s="963"/>
      <c r="E61" s="502" t="s">
        <v>2310</v>
      </c>
      <c r="F61" s="508">
        <v>0.12770624999999999</v>
      </c>
      <c r="G61" s="508">
        <v>0.12379687499999997</v>
      </c>
      <c r="H61" s="508">
        <v>0.11519625000000003</v>
      </c>
      <c r="I61" s="508">
        <v>0.10164375</v>
      </c>
      <c r="J61" s="508">
        <v>9.4867500000000007E-2</v>
      </c>
      <c r="K61" s="508">
        <v>8.8091250000000024E-2</v>
      </c>
      <c r="L61" s="508">
        <v>8.1314999999999998E-2</v>
      </c>
      <c r="M61" s="508">
        <v>7.4538750000000001E-2</v>
      </c>
    </row>
    <row r="62" spans="1:13">
      <c r="A62" s="1086"/>
      <c r="B62" s="1074"/>
      <c r="C62" s="963" t="s">
        <v>2308</v>
      </c>
      <c r="D62" s="963"/>
      <c r="E62" s="502" t="s">
        <v>2318</v>
      </c>
      <c r="F62" s="508">
        <v>0.10979462470100652</v>
      </c>
      <c r="G62" s="508">
        <v>0.10979462470100652</v>
      </c>
      <c r="H62" s="508">
        <v>0.10979462470100652</v>
      </c>
      <c r="I62" s="508">
        <v>0.10979462470100652</v>
      </c>
      <c r="J62" s="508">
        <v>0.10979462470100652</v>
      </c>
      <c r="K62" s="508">
        <v>0.10979462470100652</v>
      </c>
      <c r="L62" s="508">
        <v>0.10979462470100652</v>
      </c>
      <c r="M62" s="508">
        <v>0.10979462470100652</v>
      </c>
    </row>
    <row r="63" spans="1:13">
      <c r="A63" s="1086"/>
      <c r="B63" s="1074"/>
      <c r="C63" s="963" t="s">
        <v>2289</v>
      </c>
      <c r="D63" s="963"/>
      <c r="E63" s="502" t="s">
        <v>2318</v>
      </c>
      <c r="F63" s="508">
        <v>0.14237750272736471</v>
      </c>
      <c r="G63" s="508">
        <v>0.14237750272736471</v>
      </c>
      <c r="H63" s="508">
        <v>0.14237750272736471</v>
      </c>
      <c r="I63" s="508">
        <v>0.14237750272736471</v>
      </c>
      <c r="J63" s="508">
        <v>0.14237750272736471</v>
      </c>
      <c r="K63" s="508">
        <v>0.14237750272736471</v>
      </c>
      <c r="L63" s="508">
        <v>0.14237750272736471</v>
      </c>
      <c r="M63" s="508">
        <v>0.14237750272736471</v>
      </c>
    </row>
    <row r="64" spans="1:13">
      <c r="A64" s="1086"/>
      <c r="B64" s="1074"/>
      <c r="C64" s="1089" t="s">
        <v>2290</v>
      </c>
      <c r="D64" s="1089"/>
      <c r="E64" s="511" t="s">
        <v>1938</v>
      </c>
      <c r="F64" s="563">
        <v>4641.9066655612796</v>
      </c>
      <c r="G64" s="563">
        <v>4384.7027407471087</v>
      </c>
      <c r="H64" s="563">
        <v>4170.5827285802461</v>
      </c>
      <c r="I64" s="563">
        <v>4024.149695458419</v>
      </c>
      <c r="J64" s="563">
        <v>3984.2211310205803</v>
      </c>
      <c r="K64" s="563">
        <v>3940.6451618314795</v>
      </c>
      <c r="L64" s="563">
        <v>3898.9999449577122</v>
      </c>
      <c r="M64" s="563">
        <v>3854.2968578352456</v>
      </c>
    </row>
    <row r="65" spans="1:13">
      <c r="A65" s="1087"/>
      <c r="B65" s="1079"/>
      <c r="C65" s="1090" t="s">
        <v>2291</v>
      </c>
      <c r="D65" s="1090"/>
      <c r="E65" s="512" t="s">
        <v>2113</v>
      </c>
      <c r="F65" s="510">
        <v>0.31787511211728103</v>
      </c>
      <c r="G65" s="510">
        <v>0.31310123360239478</v>
      </c>
      <c r="H65" s="510">
        <v>0.31223999517995221</v>
      </c>
      <c r="I65" s="510">
        <v>0.30970503646067199</v>
      </c>
      <c r="J65" s="510">
        <v>0.3130348540783946</v>
      </c>
      <c r="K65" s="510">
        <v>0.31606518043013049</v>
      </c>
      <c r="L65" s="510">
        <v>0.3191411338954076</v>
      </c>
      <c r="M65" s="510">
        <v>0.32197347574282659</v>
      </c>
    </row>
    <row r="66" spans="1:13">
      <c r="A66" s="787"/>
      <c r="B66" s="787"/>
      <c r="C66" s="787"/>
      <c r="D66" s="787"/>
      <c r="E66" s="531"/>
      <c r="F66" s="507"/>
      <c r="G66" s="507"/>
      <c r="H66" s="507"/>
      <c r="I66" s="507"/>
      <c r="J66" s="507"/>
      <c r="K66" s="507"/>
      <c r="L66" s="507"/>
      <c r="M66" s="507"/>
    </row>
    <row r="67" spans="1:13">
      <c r="A67" s="86"/>
      <c r="B67" s="86"/>
      <c r="C67" s="250"/>
      <c r="D67" s="250"/>
      <c r="E67" s="531"/>
      <c r="F67" s="507"/>
      <c r="G67" s="507"/>
      <c r="H67" s="507"/>
      <c r="I67" s="507"/>
      <c r="J67" s="507"/>
      <c r="K67" s="507"/>
      <c r="L67" s="507"/>
      <c r="M67" s="507"/>
    </row>
    <row r="68" spans="1:13">
      <c r="A68" s="249"/>
      <c r="B68" s="249"/>
      <c r="C68" s="249"/>
      <c r="D68" s="249"/>
      <c r="E68" s="249"/>
      <c r="F68" s="249"/>
      <c r="G68" s="249"/>
      <c r="H68" s="249"/>
      <c r="I68" s="249"/>
      <c r="J68" s="249"/>
      <c r="K68" s="249"/>
      <c r="L68" s="249"/>
      <c r="M68" s="249"/>
    </row>
    <row r="69" spans="1:13">
      <c r="A69" s="1097" t="s">
        <v>257</v>
      </c>
      <c r="B69" s="1074" t="s">
        <v>1966</v>
      </c>
      <c r="C69" s="1082" t="s">
        <v>2296</v>
      </c>
      <c r="D69" s="1082"/>
      <c r="E69" s="532" t="s">
        <v>1937</v>
      </c>
      <c r="F69" s="345">
        <v>289735.23270248651</v>
      </c>
      <c r="G69" s="345">
        <v>254987.68319177855</v>
      </c>
      <c r="H69" s="345">
        <v>230663.22106824236</v>
      </c>
      <c r="I69" s="345">
        <v>213534.01510166528</v>
      </c>
      <c r="J69" s="345">
        <v>210142.76865588679</v>
      </c>
      <c r="K69" s="345">
        <v>207019.72535865242</v>
      </c>
      <c r="L69" s="345">
        <v>204141.94066881316</v>
      </c>
      <c r="M69" s="345">
        <v>201488.5361243709</v>
      </c>
    </row>
    <row r="70" spans="1:13">
      <c r="A70" s="1098"/>
      <c r="B70" s="1074"/>
      <c r="C70" s="963" t="s">
        <v>2285</v>
      </c>
      <c r="D70" s="963"/>
      <c r="E70" s="531" t="s">
        <v>1937</v>
      </c>
      <c r="F70" s="345">
        <v>81746.490762022499</v>
      </c>
      <c r="G70" s="345">
        <v>54091.547862126259</v>
      </c>
      <c r="H70" s="345">
        <v>39734.299516908213</v>
      </c>
      <c r="I70" s="345">
        <v>29578.651781356795</v>
      </c>
      <c r="J70" s="345">
        <v>26736.758486473769</v>
      </c>
      <c r="K70" s="345">
        <v>27620.470897077175</v>
      </c>
      <c r="L70" s="345">
        <v>24966.718061277206</v>
      </c>
      <c r="M70" s="345">
        <v>26329.258297335742</v>
      </c>
    </row>
    <row r="71" spans="1:13">
      <c r="A71" s="1098"/>
      <c r="B71" s="1074"/>
      <c r="C71" s="963" t="s">
        <v>896</v>
      </c>
      <c r="D71" s="963"/>
      <c r="E71" s="531" t="s">
        <v>1938</v>
      </c>
      <c r="F71" s="530">
        <v>30775</v>
      </c>
      <c r="G71" s="530">
        <v>30775</v>
      </c>
      <c r="H71" s="530">
        <v>30775</v>
      </c>
      <c r="I71" s="530">
        <v>30775</v>
      </c>
      <c r="J71" s="530">
        <v>30775</v>
      </c>
      <c r="K71" s="530">
        <v>30775</v>
      </c>
      <c r="L71" s="530">
        <v>30775</v>
      </c>
      <c r="M71" s="530">
        <v>30775</v>
      </c>
    </row>
    <row r="72" spans="1:13">
      <c r="A72" s="1098"/>
      <c r="B72" s="1074"/>
      <c r="C72" s="963" t="s">
        <v>897</v>
      </c>
      <c r="D72" s="963"/>
      <c r="E72" s="531" t="s">
        <v>1939</v>
      </c>
      <c r="F72" s="530">
        <v>0</v>
      </c>
      <c r="G72" s="530">
        <v>0</v>
      </c>
      <c r="H72" s="530">
        <v>0</v>
      </c>
      <c r="I72" s="530">
        <v>0</v>
      </c>
      <c r="J72" s="530">
        <v>0</v>
      </c>
      <c r="K72" s="530">
        <v>0</v>
      </c>
      <c r="L72" s="530">
        <v>0</v>
      </c>
      <c r="M72" s="530">
        <v>0</v>
      </c>
    </row>
    <row r="73" spans="1:13">
      <c r="A73" s="1098"/>
      <c r="B73" s="1074"/>
      <c r="C73" s="963" t="s">
        <v>2297</v>
      </c>
      <c r="D73" s="963"/>
      <c r="E73" s="531" t="s">
        <v>2287</v>
      </c>
      <c r="F73" s="345">
        <v>15</v>
      </c>
      <c r="G73" s="345">
        <v>15</v>
      </c>
      <c r="H73" s="345">
        <v>15</v>
      </c>
      <c r="I73" s="345">
        <v>15</v>
      </c>
      <c r="J73" s="345">
        <v>15</v>
      </c>
      <c r="K73" s="345">
        <v>15</v>
      </c>
      <c r="L73" s="345">
        <v>15</v>
      </c>
      <c r="M73" s="345">
        <v>15</v>
      </c>
    </row>
    <row r="74" spans="1:13">
      <c r="A74" s="1098"/>
      <c r="B74" s="1074"/>
      <c r="C74" s="963" t="s">
        <v>2286</v>
      </c>
      <c r="D74" s="963"/>
      <c r="E74" s="531" t="s">
        <v>2287</v>
      </c>
      <c r="F74" s="345">
        <v>9</v>
      </c>
      <c r="G74" s="345">
        <v>9</v>
      </c>
      <c r="H74" s="345">
        <v>9</v>
      </c>
      <c r="I74" s="345">
        <v>9</v>
      </c>
      <c r="J74" s="345">
        <v>9</v>
      </c>
      <c r="K74" s="345">
        <v>9</v>
      </c>
      <c r="L74" s="345">
        <v>9</v>
      </c>
      <c r="M74" s="345">
        <v>9</v>
      </c>
    </row>
    <row r="75" spans="1:13">
      <c r="A75" s="1098"/>
      <c r="B75" s="1074"/>
      <c r="C75" s="1074" t="s">
        <v>2298</v>
      </c>
      <c r="D75" s="1074"/>
      <c r="E75" s="531" t="s">
        <v>1940</v>
      </c>
      <c r="F75" s="506">
        <v>1.8716666666666666</v>
      </c>
      <c r="G75" s="506">
        <v>1.8077777777777777</v>
      </c>
      <c r="H75" s="506">
        <v>1.7438888888888888</v>
      </c>
      <c r="I75" s="506">
        <v>1.68</v>
      </c>
      <c r="J75" s="506">
        <v>1.6205765128170526</v>
      </c>
      <c r="K75" s="506">
        <v>1.5632549011275469</v>
      </c>
      <c r="L75" s="506">
        <v>1.5079608192341944</v>
      </c>
      <c r="M75" s="506">
        <v>1.4546225511305337</v>
      </c>
    </row>
    <row r="76" spans="1:13">
      <c r="A76" s="1098"/>
      <c r="B76" s="1074"/>
      <c r="C76" s="963" t="s">
        <v>2288</v>
      </c>
      <c r="D76" s="963"/>
      <c r="E76" s="531" t="s">
        <v>2318</v>
      </c>
      <c r="F76" s="508">
        <v>0.10979462470100652</v>
      </c>
      <c r="G76" s="508">
        <v>0.10979462470100652</v>
      </c>
      <c r="H76" s="508">
        <v>0.10979462470100652</v>
      </c>
      <c r="I76" s="508">
        <v>0.10979462470100652</v>
      </c>
      <c r="J76" s="508">
        <v>0.10979462470100652</v>
      </c>
      <c r="K76" s="508">
        <v>0.10979462470100652</v>
      </c>
      <c r="L76" s="508">
        <v>0.10979462470100652</v>
      </c>
      <c r="M76" s="508">
        <v>0.10979462470100652</v>
      </c>
    </row>
    <row r="77" spans="1:13">
      <c r="A77" s="1098"/>
      <c r="B77" s="1074"/>
      <c r="C77" s="963" t="s">
        <v>2299</v>
      </c>
      <c r="D77" s="963"/>
      <c r="E77" s="531" t="s">
        <v>2318</v>
      </c>
      <c r="F77" s="508">
        <v>0.15348647013842193</v>
      </c>
      <c r="G77" s="508">
        <v>0.15348647013842193</v>
      </c>
      <c r="H77" s="508">
        <v>0.15348647013842193</v>
      </c>
      <c r="I77" s="508">
        <v>0.15348647013842193</v>
      </c>
      <c r="J77" s="508">
        <v>0.15348647013842193</v>
      </c>
      <c r="K77" s="508">
        <v>0.15348647013842193</v>
      </c>
      <c r="L77" s="508">
        <v>0.15348647013842193</v>
      </c>
      <c r="M77" s="508">
        <v>0.15348647013842193</v>
      </c>
    </row>
    <row r="78" spans="1:13">
      <c r="A78" s="1098"/>
      <c r="B78" s="1074"/>
      <c r="C78" s="1070" t="s">
        <v>2290</v>
      </c>
      <c r="D78" s="1070"/>
      <c r="E78" s="533" t="s">
        <v>1938</v>
      </c>
      <c r="F78" s="528">
        <v>77405.88129748631</v>
      </c>
      <c r="G78" s="528">
        <v>71854.517695392584</v>
      </c>
      <c r="H78" s="528">
        <v>67916.132949694642</v>
      </c>
      <c r="I78" s="528">
        <v>65008.906269430998</v>
      </c>
      <c r="J78" s="528">
        <v>63948.963693585771</v>
      </c>
      <c r="K78" s="528">
        <v>63120.066177603549</v>
      </c>
      <c r="L78" s="528">
        <v>62178.580158869241</v>
      </c>
      <c r="M78" s="528">
        <v>61405.204253108423</v>
      </c>
    </row>
    <row r="79" spans="1:13">
      <c r="A79" s="1098"/>
      <c r="B79" s="1079"/>
      <c r="C79" s="1071" t="s">
        <v>2291</v>
      </c>
      <c r="D79" s="1071"/>
      <c r="E79" s="518" t="s">
        <v>2113</v>
      </c>
      <c r="F79" s="529">
        <v>1.1955680920650393</v>
      </c>
      <c r="G79" s="529">
        <v>1.0696130379914535</v>
      </c>
      <c r="H79" s="529">
        <v>0.98638593761933568</v>
      </c>
      <c r="I79" s="529">
        <v>0.91807915011399333</v>
      </c>
      <c r="J79" s="529">
        <v>0.88072344256168944</v>
      </c>
      <c r="K79" s="529">
        <v>0.8472152252169366</v>
      </c>
      <c r="L79" s="529">
        <v>0.81499205476079439</v>
      </c>
      <c r="M79" s="529">
        <v>0.79268427670059372</v>
      </c>
    </row>
    <row r="80" spans="1:13">
      <c r="A80" s="1098"/>
      <c r="B80" s="1078" t="s">
        <v>1968</v>
      </c>
      <c r="C80" s="1072" t="s">
        <v>2300</v>
      </c>
      <c r="D80" s="1072"/>
      <c r="E80" s="515" t="s">
        <v>1937</v>
      </c>
      <c r="F80" s="345">
        <v>742500</v>
      </c>
      <c r="G80" s="345">
        <v>612085</v>
      </c>
      <c r="H80" s="345">
        <v>511172</v>
      </c>
      <c r="I80" s="345">
        <v>433088</v>
      </c>
      <c r="J80" s="345">
        <v>413592</v>
      </c>
      <c r="K80" s="345">
        <v>395519</v>
      </c>
      <c r="L80" s="345">
        <v>378765</v>
      </c>
      <c r="M80" s="345">
        <v>363234</v>
      </c>
    </row>
    <row r="81" spans="1:13">
      <c r="A81" s="1098"/>
      <c r="B81" s="1074"/>
      <c r="C81" s="963"/>
      <c r="D81" s="963"/>
      <c r="E81" s="531"/>
      <c r="F81" s="345"/>
      <c r="G81" s="345"/>
      <c r="H81" s="345"/>
      <c r="I81" s="345"/>
      <c r="J81" s="345"/>
      <c r="K81" s="345"/>
      <c r="L81" s="345"/>
      <c r="M81" s="345"/>
    </row>
    <row r="82" spans="1:13">
      <c r="A82" s="1098"/>
      <c r="B82" s="1074"/>
      <c r="C82" s="963" t="s">
        <v>896</v>
      </c>
      <c r="D82" s="963"/>
      <c r="E82" s="531" t="s">
        <v>1938</v>
      </c>
      <c r="F82" s="530">
        <v>33879</v>
      </c>
      <c r="G82" s="530">
        <v>33879</v>
      </c>
      <c r="H82" s="530">
        <v>33879</v>
      </c>
      <c r="I82" s="530">
        <v>33879</v>
      </c>
      <c r="J82" s="530">
        <v>33879</v>
      </c>
      <c r="K82" s="530">
        <v>33879</v>
      </c>
      <c r="L82" s="530">
        <v>33879</v>
      </c>
      <c r="M82" s="530">
        <v>33879</v>
      </c>
    </row>
    <row r="83" spans="1:13">
      <c r="A83" s="1098"/>
      <c r="B83" s="1074"/>
      <c r="C83" s="963" t="s">
        <v>897</v>
      </c>
      <c r="D83" s="963"/>
      <c r="E83" s="531" t="s">
        <v>1939</v>
      </c>
      <c r="F83" s="530">
        <v>0</v>
      </c>
      <c r="G83" s="530">
        <v>0</v>
      </c>
      <c r="H83" s="530">
        <v>0</v>
      </c>
      <c r="I83" s="530">
        <v>0</v>
      </c>
      <c r="J83" s="530">
        <v>0</v>
      </c>
      <c r="K83" s="530">
        <v>0</v>
      </c>
      <c r="L83" s="530">
        <v>0</v>
      </c>
      <c r="M83" s="530">
        <v>0</v>
      </c>
    </row>
    <row r="84" spans="1:13">
      <c r="A84" s="1098"/>
      <c r="B84" s="1074"/>
      <c r="C84" s="963" t="s">
        <v>2301</v>
      </c>
      <c r="D84" s="963"/>
      <c r="E84" s="531" t="s">
        <v>2287</v>
      </c>
      <c r="F84" s="345">
        <v>15</v>
      </c>
      <c r="G84" s="345">
        <v>15</v>
      </c>
      <c r="H84" s="345">
        <v>15</v>
      </c>
      <c r="I84" s="345">
        <v>15</v>
      </c>
      <c r="J84" s="345">
        <v>15</v>
      </c>
      <c r="K84" s="345">
        <v>15</v>
      </c>
      <c r="L84" s="345">
        <v>15</v>
      </c>
      <c r="M84" s="345">
        <v>15</v>
      </c>
    </row>
    <row r="85" spans="1:13">
      <c r="A85" s="1098"/>
      <c r="B85" s="1074"/>
      <c r="C85" s="1074" t="s">
        <v>2302</v>
      </c>
      <c r="D85" s="1074"/>
      <c r="E85" s="531" t="s">
        <v>2319</v>
      </c>
      <c r="F85" s="506">
        <v>3.12</v>
      </c>
      <c r="G85" s="506">
        <v>2.9866666666666668</v>
      </c>
      <c r="H85" s="506">
        <v>2.8533333333333335</v>
      </c>
      <c r="I85" s="506">
        <v>2.72</v>
      </c>
      <c r="J85" s="506">
        <v>2.5984059819174021</v>
      </c>
      <c r="K85" s="506">
        <v>2.4822476642882858</v>
      </c>
      <c r="L85" s="506">
        <v>2.3712820512820514</v>
      </c>
      <c r="M85" s="506">
        <v>2.2652770098767094</v>
      </c>
    </row>
    <row r="86" spans="1:13">
      <c r="A86" s="1098"/>
      <c r="B86" s="1074"/>
      <c r="C86" s="963" t="s">
        <v>2295</v>
      </c>
      <c r="D86" s="963"/>
      <c r="E86" s="531" t="s">
        <v>2318</v>
      </c>
      <c r="F86" s="508">
        <v>0.10979462470100652</v>
      </c>
      <c r="G86" s="508">
        <v>0.10979462470100652</v>
      </c>
      <c r="H86" s="508">
        <v>0.10979462470100652</v>
      </c>
      <c r="I86" s="508">
        <v>0.10979462470100652</v>
      </c>
      <c r="J86" s="508">
        <v>0.10979462470100652</v>
      </c>
      <c r="K86" s="508">
        <v>0.10979462470100652</v>
      </c>
      <c r="L86" s="508">
        <v>0.10979462470100652</v>
      </c>
      <c r="M86" s="508">
        <v>0.10979462470100652</v>
      </c>
    </row>
    <row r="87" spans="1:13">
      <c r="A87" s="1098"/>
      <c r="B87" s="1074"/>
      <c r="C87" s="1070" t="s">
        <v>2290</v>
      </c>
      <c r="D87" s="1070"/>
      <c r="E87" s="533" t="s">
        <v>1938</v>
      </c>
      <c r="F87" s="528">
        <v>152038.62380306076</v>
      </c>
      <c r="G87" s="528">
        <v>135171.52988104493</v>
      </c>
      <c r="H87" s="528">
        <v>120718.68916682564</v>
      </c>
      <c r="I87" s="528">
        <v>109220.02502672802</v>
      </c>
      <c r="J87" s="528">
        <v>105062.84467465649</v>
      </c>
      <c r="K87" s="528">
        <v>101265.29562801344</v>
      </c>
      <c r="L87" s="528">
        <v>97683.944165780485</v>
      </c>
      <c r="M87" s="528">
        <v>94233.288490589664</v>
      </c>
    </row>
    <row r="88" spans="1:13">
      <c r="A88" s="1098"/>
      <c r="B88" s="1079"/>
      <c r="C88" s="1071" t="s">
        <v>2291</v>
      </c>
      <c r="D88" s="1071"/>
      <c r="E88" s="518" t="s">
        <v>2113</v>
      </c>
      <c r="F88" s="529">
        <v>2.3483038282560389</v>
      </c>
      <c r="G88" s="529">
        <v>2.0121383507009161</v>
      </c>
      <c r="H88" s="529">
        <v>1.7532685126550898</v>
      </c>
      <c r="I88" s="529">
        <v>1.5424444665533241</v>
      </c>
      <c r="J88" s="529">
        <v>1.446955586185185</v>
      </c>
      <c r="K88" s="529">
        <v>1.359211189683267</v>
      </c>
      <c r="L88" s="529">
        <v>1.2803707992269462</v>
      </c>
      <c r="M88" s="529">
        <v>1.2164644192108547</v>
      </c>
    </row>
    <row r="89" spans="1:13">
      <c r="A89" s="1098"/>
      <c r="B89" s="1078" t="s">
        <v>1967</v>
      </c>
      <c r="C89" s="1072" t="s">
        <v>2303</v>
      </c>
      <c r="D89" s="1072"/>
      <c r="E89" s="515" t="s">
        <v>1937</v>
      </c>
      <c r="F89" s="345">
        <v>225000</v>
      </c>
      <c r="G89" s="345">
        <v>225000</v>
      </c>
      <c r="H89" s="345">
        <v>225000</v>
      </c>
      <c r="I89" s="345">
        <v>225000</v>
      </c>
      <c r="J89" s="345">
        <v>225000</v>
      </c>
      <c r="K89" s="345">
        <v>225000</v>
      </c>
      <c r="L89" s="345">
        <v>225000</v>
      </c>
      <c r="M89" s="345">
        <v>225000</v>
      </c>
    </row>
    <row r="90" spans="1:13">
      <c r="A90" s="1098"/>
      <c r="B90" s="1074"/>
      <c r="C90" s="963" t="s">
        <v>896</v>
      </c>
      <c r="D90" s="963"/>
      <c r="E90" s="531" t="s">
        <v>1938</v>
      </c>
      <c r="F90" s="530">
        <v>36983</v>
      </c>
      <c r="G90" s="530">
        <v>36983</v>
      </c>
      <c r="H90" s="530">
        <v>36983</v>
      </c>
      <c r="I90" s="530">
        <v>36983</v>
      </c>
      <c r="J90" s="530">
        <v>36983</v>
      </c>
      <c r="K90" s="530">
        <v>36983</v>
      </c>
      <c r="L90" s="530">
        <v>36983</v>
      </c>
      <c r="M90" s="530">
        <v>36983</v>
      </c>
    </row>
    <row r="91" spans="1:13">
      <c r="A91" s="1098"/>
      <c r="B91" s="1074"/>
      <c r="C91" s="963" t="s">
        <v>897</v>
      </c>
      <c r="D91" s="963"/>
      <c r="E91" s="531" t="s">
        <v>1939</v>
      </c>
      <c r="F91" s="530">
        <v>0</v>
      </c>
      <c r="G91" s="530">
        <v>0</v>
      </c>
      <c r="H91" s="530">
        <v>0</v>
      </c>
      <c r="I91" s="530">
        <v>0</v>
      </c>
      <c r="J91" s="530">
        <v>0</v>
      </c>
      <c r="K91" s="530">
        <v>0</v>
      </c>
      <c r="L91" s="530">
        <v>0</v>
      </c>
      <c r="M91" s="530">
        <v>0</v>
      </c>
    </row>
    <row r="92" spans="1:13">
      <c r="A92" s="1098"/>
      <c r="B92" s="1074"/>
      <c r="C92" s="963" t="s">
        <v>2304</v>
      </c>
      <c r="D92" s="963"/>
      <c r="E92" s="531" t="s">
        <v>2287</v>
      </c>
      <c r="F92" s="345">
        <v>15</v>
      </c>
      <c r="G92" s="345">
        <v>15</v>
      </c>
      <c r="H92" s="345">
        <v>15</v>
      </c>
      <c r="I92" s="345">
        <v>15</v>
      </c>
      <c r="J92" s="345">
        <v>15</v>
      </c>
      <c r="K92" s="345">
        <v>15</v>
      </c>
      <c r="L92" s="345">
        <v>15</v>
      </c>
      <c r="M92" s="345">
        <v>15</v>
      </c>
    </row>
    <row r="93" spans="1:13">
      <c r="A93" s="1098"/>
      <c r="B93" s="1074"/>
      <c r="C93" s="1074" t="s">
        <v>2305</v>
      </c>
      <c r="D93" s="1074"/>
      <c r="E93" s="531" t="s">
        <v>2320</v>
      </c>
      <c r="F93" s="506">
        <v>4.09</v>
      </c>
      <c r="G93" s="506">
        <v>4.0233333333333334</v>
      </c>
      <c r="H93" s="506">
        <v>3.956666666666667</v>
      </c>
      <c r="I93" s="506">
        <v>3.89</v>
      </c>
      <c r="J93" s="506">
        <v>3.8255307665766392</v>
      </c>
      <c r="K93" s="506">
        <v>3.762129986124537</v>
      </c>
      <c r="L93" s="506">
        <v>3.6997799511002469</v>
      </c>
      <c r="M93" s="506">
        <v>3.6384632474286396</v>
      </c>
    </row>
    <row r="94" spans="1:13">
      <c r="A94" s="1098"/>
      <c r="B94" s="1074"/>
      <c r="C94" s="963" t="s">
        <v>2317</v>
      </c>
      <c r="D94" s="963"/>
      <c r="E94" s="531" t="s">
        <v>2318</v>
      </c>
      <c r="F94" s="508">
        <v>0.10979462470100652</v>
      </c>
      <c r="G94" s="508">
        <v>0.10979462470100652</v>
      </c>
      <c r="H94" s="508">
        <v>0.10979462470100652</v>
      </c>
      <c r="I94" s="508">
        <v>0.10979462470100652</v>
      </c>
      <c r="J94" s="508">
        <v>0.10979462470100652</v>
      </c>
      <c r="K94" s="508">
        <v>0.10979462470100652</v>
      </c>
      <c r="L94" s="508">
        <v>0.10979462470100652</v>
      </c>
      <c r="M94" s="508">
        <v>0.10979462470100652</v>
      </c>
    </row>
    <row r="95" spans="1:13">
      <c r="A95" s="1098"/>
      <c r="B95" s="1074"/>
      <c r="C95" s="1070" t="s">
        <v>2290</v>
      </c>
      <c r="D95" s="1070"/>
      <c r="E95" s="533" t="s">
        <v>1938</v>
      </c>
      <c r="F95" s="528">
        <v>83234.342793604723</v>
      </c>
      <c r="G95" s="528">
        <v>86705.593216607245</v>
      </c>
      <c r="H95" s="528">
        <v>90447.893710571821</v>
      </c>
      <c r="I95" s="528">
        <v>93381.777349383701</v>
      </c>
      <c r="J95" s="528">
        <v>96289.088799898484</v>
      </c>
      <c r="K95" s="528">
        <v>99432.494709166611</v>
      </c>
      <c r="L95" s="528">
        <v>104089.48282672054</v>
      </c>
      <c r="M95" s="528">
        <v>110492.27999572403</v>
      </c>
    </row>
    <row r="96" spans="1:13">
      <c r="A96" s="1098"/>
      <c r="B96" s="1079"/>
      <c r="C96" s="1071" t="s">
        <v>2291</v>
      </c>
      <c r="D96" s="1071"/>
      <c r="E96" s="518" t="s">
        <v>2113</v>
      </c>
      <c r="F96" s="545">
        <v>1.2855912592170051</v>
      </c>
      <c r="G96" s="545">
        <v>1.2906833967547897</v>
      </c>
      <c r="H96" s="545">
        <v>1.3136279491866671</v>
      </c>
      <c r="I96" s="545">
        <v>1.3187710377673261</v>
      </c>
      <c r="J96" s="545">
        <v>1.3261209075305289</v>
      </c>
      <c r="K96" s="545">
        <v>1.3346108218878736</v>
      </c>
      <c r="L96" s="545">
        <v>1.3643299874520667</v>
      </c>
      <c r="M96" s="545">
        <v>1.4263529307448932</v>
      </c>
    </row>
    <row r="97" spans="1:13">
      <c r="A97" s="1098"/>
      <c r="B97" s="1078" t="s">
        <v>1923</v>
      </c>
      <c r="C97" s="1072" t="s">
        <v>2306</v>
      </c>
      <c r="D97" s="1072"/>
      <c r="E97" s="515" t="s">
        <v>1937</v>
      </c>
      <c r="F97" s="345">
        <v>255089</v>
      </c>
      <c r="G97" s="345">
        <v>242750</v>
      </c>
      <c r="H97" s="345">
        <v>233279</v>
      </c>
      <c r="I97" s="345">
        <v>225952</v>
      </c>
      <c r="J97" s="345">
        <v>224403</v>
      </c>
      <c r="K97" s="345">
        <v>222946</v>
      </c>
      <c r="L97" s="345">
        <v>221573</v>
      </c>
      <c r="M97" s="345">
        <v>220280</v>
      </c>
    </row>
    <row r="98" spans="1:13">
      <c r="A98" s="1098"/>
      <c r="B98" s="1074"/>
      <c r="C98" s="963" t="s">
        <v>2285</v>
      </c>
      <c r="D98" s="963"/>
      <c r="E98" s="531" t="s">
        <v>1937</v>
      </c>
      <c r="F98" s="345">
        <v>11678.070108860356</v>
      </c>
      <c r="G98" s="345">
        <v>7727.3639803037513</v>
      </c>
      <c r="H98" s="345">
        <v>5108.695652173913</v>
      </c>
      <c r="I98" s="345">
        <v>3380.4173464407768</v>
      </c>
      <c r="J98" s="345">
        <v>3055.629541311288</v>
      </c>
      <c r="K98" s="345">
        <v>2762.0470897077175</v>
      </c>
      <c r="L98" s="345">
        <v>2496.6718061277206</v>
      </c>
      <c r="M98" s="345">
        <v>2256.7935683430637</v>
      </c>
    </row>
    <row r="99" spans="1:13">
      <c r="A99" s="1098"/>
      <c r="B99" s="1074"/>
      <c r="C99" s="963" t="s">
        <v>896</v>
      </c>
      <c r="D99" s="963"/>
      <c r="E99" s="531" t="s">
        <v>1938</v>
      </c>
      <c r="F99" s="530">
        <v>39212</v>
      </c>
      <c r="G99" s="530">
        <v>39212</v>
      </c>
      <c r="H99" s="530">
        <v>39212</v>
      </c>
      <c r="I99" s="530">
        <v>39212</v>
      </c>
      <c r="J99" s="530">
        <v>39212</v>
      </c>
      <c r="K99" s="530">
        <v>39212</v>
      </c>
      <c r="L99" s="530">
        <v>39212</v>
      </c>
      <c r="M99" s="530">
        <v>39212</v>
      </c>
    </row>
    <row r="100" spans="1:13">
      <c r="A100" s="1098"/>
      <c r="B100" s="1074"/>
      <c r="C100" s="963" t="s">
        <v>897</v>
      </c>
      <c r="D100" s="963"/>
      <c r="E100" s="531" t="s">
        <v>1939</v>
      </c>
      <c r="F100" s="530">
        <v>0</v>
      </c>
      <c r="G100" s="530">
        <v>0</v>
      </c>
      <c r="H100" s="530">
        <v>0</v>
      </c>
      <c r="I100" s="530">
        <v>0</v>
      </c>
      <c r="J100" s="530">
        <v>0</v>
      </c>
      <c r="K100" s="530">
        <v>0</v>
      </c>
      <c r="L100" s="530">
        <v>0</v>
      </c>
      <c r="M100" s="530">
        <v>0</v>
      </c>
    </row>
    <row r="101" spans="1:13">
      <c r="A101" s="1098"/>
      <c r="B101" s="1074"/>
      <c r="C101" s="963" t="s">
        <v>2307</v>
      </c>
      <c r="D101" s="963"/>
      <c r="E101" s="531" t="s">
        <v>2287</v>
      </c>
      <c r="F101" s="345">
        <v>15</v>
      </c>
      <c r="G101" s="345">
        <v>15</v>
      </c>
      <c r="H101" s="345">
        <v>15</v>
      </c>
      <c r="I101" s="345">
        <v>15</v>
      </c>
      <c r="J101" s="345">
        <v>15</v>
      </c>
      <c r="K101" s="345">
        <v>15</v>
      </c>
      <c r="L101" s="345">
        <v>15</v>
      </c>
      <c r="M101" s="345">
        <v>15</v>
      </c>
    </row>
    <row r="102" spans="1:13">
      <c r="A102" s="1098"/>
      <c r="B102" s="1074"/>
      <c r="C102" s="963" t="s">
        <v>2286</v>
      </c>
      <c r="D102" s="963"/>
      <c r="E102" s="532" t="s">
        <v>2287</v>
      </c>
      <c r="F102" s="530">
        <v>6</v>
      </c>
      <c r="G102" s="530">
        <v>6</v>
      </c>
      <c r="H102" s="530">
        <v>6</v>
      </c>
      <c r="I102" s="530">
        <v>6</v>
      </c>
      <c r="J102" s="530">
        <v>6</v>
      </c>
      <c r="K102" s="530">
        <v>6</v>
      </c>
      <c r="L102" s="530">
        <v>6</v>
      </c>
      <c r="M102" s="530">
        <v>6</v>
      </c>
    </row>
    <row r="103" spans="1:13">
      <c r="A103" s="1098"/>
      <c r="B103" s="1074"/>
      <c r="C103" s="963" t="s">
        <v>2168</v>
      </c>
      <c r="D103" s="963"/>
      <c r="E103" s="531" t="s">
        <v>922</v>
      </c>
      <c r="F103" s="530">
        <v>0.5</v>
      </c>
      <c r="G103" s="530">
        <v>0.5</v>
      </c>
      <c r="H103" s="530">
        <v>0.5</v>
      </c>
      <c r="I103" s="530">
        <v>0.5</v>
      </c>
      <c r="J103" s="530">
        <v>0.5</v>
      </c>
      <c r="K103" s="530">
        <v>0.5</v>
      </c>
      <c r="L103" s="530">
        <v>0.5</v>
      </c>
      <c r="M103" s="530">
        <v>0.5</v>
      </c>
    </row>
    <row r="104" spans="1:13">
      <c r="A104" s="1098"/>
      <c r="B104" s="1074"/>
      <c r="C104" s="963" t="s">
        <v>2305</v>
      </c>
      <c r="D104" s="963"/>
      <c r="E104" s="531" t="s">
        <v>2309</v>
      </c>
      <c r="F104" s="530">
        <v>2.0449999999999999</v>
      </c>
      <c r="G104" s="530">
        <v>2.0116666666666667</v>
      </c>
      <c r="H104" s="530">
        <v>1.9181000377654289</v>
      </c>
      <c r="I104" s="530">
        <v>1.9450000000000001</v>
      </c>
      <c r="J104" s="530">
        <v>1.9127653832883196</v>
      </c>
      <c r="K104" s="530">
        <v>1.8810649930622685</v>
      </c>
      <c r="L104" s="530">
        <v>1.8498899755501235</v>
      </c>
      <c r="M104" s="530">
        <v>1.8192316237143198</v>
      </c>
    </row>
    <row r="105" spans="1:13">
      <c r="A105" s="1098"/>
      <c r="B105" s="1074"/>
      <c r="C105" s="963" t="s">
        <v>2298</v>
      </c>
      <c r="D105" s="963"/>
      <c r="E105" s="531" t="s">
        <v>2310</v>
      </c>
      <c r="F105" s="506">
        <v>0.93583333333333341</v>
      </c>
      <c r="G105" s="506">
        <v>0.90388888888888896</v>
      </c>
      <c r="H105" s="506">
        <v>0.87194444444444441</v>
      </c>
      <c r="I105" s="506">
        <v>0.83999999999999986</v>
      </c>
      <c r="J105" s="506">
        <v>0.81028825640852631</v>
      </c>
      <c r="K105" s="506">
        <v>0.78162745056377347</v>
      </c>
      <c r="L105" s="506">
        <v>0.75398040961709722</v>
      </c>
      <c r="M105" s="506">
        <v>0.72731127556526687</v>
      </c>
    </row>
    <row r="106" spans="1:13">
      <c r="A106" s="1098"/>
      <c r="B106" s="1074"/>
      <c r="C106" s="963" t="s">
        <v>2308</v>
      </c>
      <c r="D106" s="963"/>
      <c r="E106" s="531" t="s">
        <v>2318</v>
      </c>
      <c r="F106" s="508">
        <v>0.10979462470100652</v>
      </c>
      <c r="G106" s="508">
        <v>0.10979462470100652</v>
      </c>
      <c r="H106" s="508">
        <v>0.10979462470100652</v>
      </c>
      <c r="I106" s="508">
        <v>0.10979462470100652</v>
      </c>
      <c r="J106" s="508">
        <v>0.10979462470100652</v>
      </c>
      <c r="K106" s="508">
        <v>0.10979462470100652</v>
      </c>
      <c r="L106" s="508">
        <v>0.10979462470100652</v>
      </c>
      <c r="M106" s="508">
        <v>0.10979462470100652</v>
      </c>
    </row>
    <row r="107" spans="1:13">
      <c r="A107" s="1098"/>
      <c r="B107" s="1074"/>
      <c r="C107" s="963" t="s">
        <v>2289</v>
      </c>
      <c r="D107" s="963"/>
      <c r="E107" s="531" t="s">
        <v>2318</v>
      </c>
      <c r="F107" s="508">
        <v>0.20979579975832816</v>
      </c>
      <c r="G107" s="508">
        <v>0.20979579975832816</v>
      </c>
      <c r="H107" s="508">
        <v>0.20979579975832816</v>
      </c>
      <c r="I107" s="508">
        <v>0.20979579975832816</v>
      </c>
      <c r="J107" s="508">
        <v>0.20979579975832816</v>
      </c>
      <c r="K107" s="508">
        <v>0.20979579975832816</v>
      </c>
      <c r="L107" s="508">
        <v>0.20979579975832816</v>
      </c>
      <c r="M107" s="508">
        <v>0.20979579975832816</v>
      </c>
    </row>
    <row r="108" spans="1:13">
      <c r="A108" s="1098"/>
      <c r="B108" s="1074"/>
      <c r="C108" s="1070" t="s">
        <v>2290</v>
      </c>
      <c r="D108" s="1070"/>
      <c r="E108" s="533" t="s">
        <v>1938</v>
      </c>
      <c r="F108" s="546">
        <v>84784.925431998301</v>
      </c>
      <c r="G108" s="546">
        <v>84506.732537390504</v>
      </c>
      <c r="H108" s="546">
        <v>84318.113300267432</v>
      </c>
      <c r="I108" s="546">
        <v>84954.190812381901</v>
      </c>
      <c r="J108" s="546">
        <v>85923.578310583835</v>
      </c>
      <c r="K108" s="546">
        <v>87043.644319245665</v>
      </c>
      <c r="L108" s="546">
        <v>88940.06583311288</v>
      </c>
      <c r="M108" s="546">
        <v>91704.722738717086</v>
      </c>
    </row>
    <row r="109" spans="1:13">
      <c r="A109" s="1099"/>
      <c r="B109" s="1079"/>
      <c r="C109" s="1071" t="s">
        <v>2291</v>
      </c>
      <c r="D109" s="1071"/>
      <c r="E109" s="518" t="s">
        <v>2113</v>
      </c>
      <c r="F109" s="529">
        <v>1.309540694266375</v>
      </c>
      <c r="G109" s="529">
        <v>1.2579515640649186</v>
      </c>
      <c r="H109" s="529">
        <v>1.2246015436064608</v>
      </c>
      <c r="I109" s="529">
        <v>1.1997536303164797</v>
      </c>
      <c r="J109" s="529">
        <v>1.1833641284558716</v>
      </c>
      <c r="K109" s="529">
        <v>1.168324198490764</v>
      </c>
      <c r="L109" s="529">
        <v>1.1657623383918581</v>
      </c>
      <c r="M109" s="529">
        <v>1.1838229788233074</v>
      </c>
    </row>
    <row r="110" spans="1:13">
      <c r="A110" s="787"/>
      <c r="B110" s="787"/>
      <c r="C110" s="787"/>
      <c r="D110" s="787"/>
      <c r="E110" s="531"/>
      <c r="F110" s="507"/>
      <c r="G110" s="507"/>
      <c r="H110" s="507"/>
      <c r="I110" s="507"/>
      <c r="J110" s="507"/>
      <c r="K110" s="507"/>
      <c r="L110" s="507"/>
      <c r="M110" s="507"/>
    </row>
    <row r="111" spans="1:13">
      <c r="A111" s="246"/>
      <c r="B111" s="246"/>
      <c r="C111" s="246"/>
      <c r="D111" s="246"/>
      <c r="E111" s="782"/>
      <c r="F111" s="507"/>
      <c r="G111" s="507"/>
      <c r="H111" s="507"/>
      <c r="I111" s="507"/>
      <c r="J111" s="507"/>
      <c r="K111" s="507"/>
      <c r="L111" s="507"/>
      <c r="M111" s="507"/>
    </row>
    <row r="112" spans="1:13">
      <c r="A112" s="246"/>
      <c r="B112" s="246"/>
      <c r="C112" s="246"/>
      <c r="D112" s="246"/>
      <c r="E112" s="782"/>
      <c r="F112" s="507"/>
      <c r="G112" s="507"/>
      <c r="H112" s="507"/>
      <c r="I112" s="507"/>
      <c r="J112" s="507"/>
      <c r="K112" s="507"/>
      <c r="L112" s="507"/>
      <c r="M112" s="507"/>
    </row>
    <row r="113" spans="1:13">
      <c r="A113" s="86"/>
      <c r="B113" s="86"/>
      <c r="C113" s="250"/>
      <c r="D113" s="250"/>
      <c r="E113" s="531"/>
      <c r="F113" s="507"/>
      <c r="G113" s="507"/>
      <c r="H113" s="507"/>
      <c r="I113" s="507"/>
      <c r="J113" s="507"/>
      <c r="K113" s="507"/>
      <c r="L113" s="507"/>
      <c r="M113" s="507"/>
    </row>
    <row r="114" spans="1:13">
      <c r="A114" s="775"/>
      <c r="B114" s="775"/>
      <c r="C114" s="774"/>
      <c r="D114" s="774"/>
      <c r="E114" s="777"/>
      <c r="F114" s="507"/>
      <c r="G114" s="507"/>
      <c r="H114" s="507"/>
      <c r="I114" s="507"/>
      <c r="J114" s="507"/>
      <c r="K114" s="507"/>
      <c r="L114" s="507"/>
      <c r="M114" s="507"/>
    </row>
    <row r="115" spans="1:13">
      <c r="B115" s="249"/>
      <c r="C115" s="249"/>
      <c r="D115" s="249"/>
      <c r="E115" s="249"/>
      <c r="F115" s="249"/>
      <c r="G115" s="249"/>
      <c r="H115" s="249"/>
      <c r="I115" s="249"/>
      <c r="J115" s="249"/>
      <c r="K115" s="249"/>
      <c r="L115" s="249"/>
      <c r="M115" s="249"/>
    </row>
    <row r="116" spans="1:13">
      <c r="A116" s="1083" t="s">
        <v>923</v>
      </c>
      <c r="B116" s="1074" t="s">
        <v>1966</v>
      </c>
      <c r="C116" s="1082" t="s">
        <v>2296</v>
      </c>
      <c r="D116" s="1082"/>
      <c r="E116" s="504" t="s">
        <v>1937</v>
      </c>
      <c r="F116" s="345">
        <v>102177.40004766028</v>
      </c>
      <c r="G116" s="345">
        <v>89739.003893278292</v>
      </c>
      <c r="H116" s="345">
        <v>81038.802870679225</v>
      </c>
      <c r="I116" s="345">
        <v>74917.741855384302</v>
      </c>
      <c r="J116" s="345">
        <v>73706.731244055423</v>
      </c>
      <c r="K116" s="345">
        <v>72591.762248926592</v>
      </c>
      <c r="L116" s="345">
        <v>71564.60272474066</v>
      </c>
      <c r="M116" s="345">
        <v>70617.762676914179</v>
      </c>
    </row>
    <row r="117" spans="1:13">
      <c r="A117" s="1084"/>
      <c r="B117" s="1074"/>
      <c r="C117" s="963" t="s">
        <v>2285</v>
      </c>
      <c r="D117" s="963"/>
      <c r="E117" s="502" t="s">
        <v>1937</v>
      </c>
      <c r="F117" s="345">
        <v>28027.368261264855</v>
      </c>
      <c r="G117" s="345">
        <v>18545.673552729004</v>
      </c>
      <c r="H117" s="345">
        <v>12260.869565217392</v>
      </c>
      <c r="I117" s="345">
        <v>8113.0016314578643</v>
      </c>
      <c r="J117" s="345">
        <v>7333.5108991470915</v>
      </c>
      <c r="K117" s="345">
        <v>6628.9130152985226</v>
      </c>
      <c r="L117" s="345">
        <v>5992.0123347065291</v>
      </c>
      <c r="M117" s="345">
        <v>5416.3045640233531</v>
      </c>
    </row>
    <row r="118" spans="1:13">
      <c r="A118" s="1084"/>
      <c r="B118" s="1074"/>
      <c r="C118" s="963" t="s">
        <v>896</v>
      </c>
      <c r="D118" s="963"/>
      <c r="E118" s="502" t="s">
        <v>1938</v>
      </c>
      <c r="F118" s="345">
        <v>13098</v>
      </c>
      <c r="G118" s="345">
        <v>13098</v>
      </c>
      <c r="H118" s="345">
        <v>13098</v>
      </c>
      <c r="I118" s="345">
        <v>13098</v>
      </c>
      <c r="J118" s="345">
        <v>13098</v>
      </c>
      <c r="K118" s="345">
        <v>13098</v>
      </c>
      <c r="L118" s="345">
        <v>13098</v>
      </c>
      <c r="M118" s="345">
        <v>13098</v>
      </c>
    </row>
    <row r="119" spans="1:13">
      <c r="A119" s="1084"/>
      <c r="B119" s="1074"/>
      <c r="C119" s="963" t="s">
        <v>897</v>
      </c>
      <c r="D119" s="963"/>
      <c r="E119" s="502" t="s">
        <v>2259</v>
      </c>
      <c r="F119" s="524">
        <v>0</v>
      </c>
      <c r="G119" s="524">
        <v>0</v>
      </c>
      <c r="H119" s="524">
        <v>0</v>
      </c>
      <c r="I119" s="524">
        <v>0</v>
      </c>
      <c r="J119" s="524">
        <v>0</v>
      </c>
      <c r="K119" s="524">
        <v>0</v>
      </c>
      <c r="L119" s="524">
        <v>0</v>
      </c>
      <c r="M119" s="524">
        <v>0</v>
      </c>
    </row>
    <row r="120" spans="1:13">
      <c r="A120" s="1084"/>
      <c r="B120" s="1074"/>
      <c r="C120" s="963" t="s">
        <v>2297</v>
      </c>
      <c r="D120" s="963"/>
      <c r="E120" s="502" t="s">
        <v>2287</v>
      </c>
      <c r="F120" s="524">
        <v>15</v>
      </c>
      <c r="G120" s="524">
        <v>15</v>
      </c>
      <c r="H120" s="524">
        <v>15</v>
      </c>
      <c r="I120" s="524">
        <v>15</v>
      </c>
      <c r="J120" s="524">
        <v>15</v>
      </c>
      <c r="K120" s="524">
        <v>15</v>
      </c>
      <c r="L120" s="524">
        <v>15</v>
      </c>
      <c r="M120" s="524">
        <v>15</v>
      </c>
    </row>
    <row r="121" spans="1:13">
      <c r="A121" s="1084"/>
      <c r="B121" s="1074"/>
      <c r="C121" s="963" t="s">
        <v>2286</v>
      </c>
      <c r="D121" s="963"/>
      <c r="E121" s="502" t="s">
        <v>2287</v>
      </c>
      <c r="F121" s="345">
        <v>10</v>
      </c>
      <c r="G121" s="345">
        <v>10</v>
      </c>
      <c r="H121" s="345">
        <v>10</v>
      </c>
      <c r="I121" s="345">
        <v>10</v>
      </c>
      <c r="J121" s="345">
        <v>10</v>
      </c>
      <c r="K121" s="345">
        <v>10</v>
      </c>
      <c r="L121" s="345">
        <v>10</v>
      </c>
      <c r="M121" s="345">
        <v>10</v>
      </c>
    </row>
    <row r="122" spans="1:13">
      <c r="A122" s="1084"/>
      <c r="B122" s="1074"/>
      <c r="C122" s="1074" t="s">
        <v>2298</v>
      </c>
      <c r="D122" s="1074"/>
      <c r="E122" s="502" t="s">
        <v>1940</v>
      </c>
      <c r="F122" s="506">
        <v>0.93491987614847016</v>
      </c>
      <c r="G122" s="506">
        <v>0.83572818232116264</v>
      </c>
      <c r="H122" s="506">
        <v>0.74706037655671609</v>
      </c>
      <c r="I122" s="506">
        <v>0.66779991153462148</v>
      </c>
      <c r="J122" s="506">
        <v>0.61797614906113352</v>
      </c>
      <c r="K122" s="506">
        <v>0.57186967864494742</v>
      </c>
      <c r="L122" s="506">
        <v>0.52920315751720604</v>
      </c>
      <c r="M122" s="506">
        <v>0.48971993512538914</v>
      </c>
    </row>
    <row r="123" spans="1:13">
      <c r="A123" s="1084"/>
      <c r="B123" s="1074"/>
      <c r="C123" s="963" t="s">
        <v>2288</v>
      </c>
      <c r="D123" s="963"/>
      <c r="E123" s="525" t="s">
        <v>2318</v>
      </c>
      <c r="F123" s="508">
        <v>0.10979462470100652</v>
      </c>
      <c r="G123" s="508">
        <v>0.10979462470100652</v>
      </c>
      <c r="H123" s="508">
        <v>0.10979462470100652</v>
      </c>
      <c r="I123" s="508">
        <v>0.10979462470100652</v>
      </c>
      <c r="J123" s="508">
        <v>0.10979462470100652</v>
      </c>
      <c r="K123" s="508">
        <v>0.10979462470100652</v>
      </c>
      <c r="L123" s="508">
        <v>0.10979462470100652</v>
      </c>
      <c r="M123" s="508">
        <v>0.10979462470100652</v>
      </c>
    </row>
    <row r="124" spans="1:13">
      <c r="A124" s="1084"/>
      <c r="B124" s="1074"/>
      <c r="C124" s="963" t="s">
        <v>2299</v>
      </c>
      <c r="D124" s="963"/>
      <c r="E124" s="525" t="s">
        <v>2318</v>
      </c>
      <c r="F124" s="508">
        <v>0.14237750272736471</v>
      </c>
      <c r="G124" s="508">
        <v>0.14237750272736471</v>
      </c>
      <c r="H124" s="508">
        <v>0.14237750272736471</v>
      </c>
      <c r="I124" s="508">
        <v>0.14237750272736471</v>
      </c>
      <c r="J124" s="508">
        <v>0.14237750272736471</v>
      </c>
      <c r="K124" s="508">
        <v>0.14237750272736471</v>
      </c>
      <c r="L124" s="508">
        <v>0.14237750272736471</v>
      </c>
      <c r="M124" s="508">
        <v>0.14237750272736471</v>
      </c>
    </row>
    <row r="125" spans="1:13">
      <c r="A125" s="1084"/>
      <c r="B125" s="1074"/>
      <c r="C125" s="1075" t="s">
        <v>2290</v>
      </c>
      <c r="D125" s="1075"/>
      <c r="E125" s="526" t="s">
        <v>1938</v>
      </c>
      <c r="F125" s="537">
        <v>27213.975012308863</v>
      </c>
      <c r="G125" s="537">
        <v>25276.361087897742</v>
      </c>
      <c r="H125" s="537">
        <v>23938.681403142466</v>
      </c>
      <c r="I125" s="537">
        <v>22941.429081809154</v>
      </c>
      <c r="J125" s="537">
        <v>22656.581559065165</v>
      </c>
      <c r="K125" s="537">
        <v>22383.709153338725</v>
      </c>
      <c r="L125" s="537">
        <v>22136.77900542002</v>
      </c>
      <c r="M125" s="537">
        <v>21910.481602273423</v>
      </c>
    </row>
    <row r="126" spans="1:13">
      <c r="A126" s="1084"/>
      <c r="B126" s="1079"/>
      <c r="C126" s="1073" t="s">
        <v>2291</v>
      </c>
      <c r="D126" s="1073"/>
      <c r="E126" s="519" t="s">
        <v>2113</v>
      </c>
      <c r="F126" s="538">
        <v>1.190186947070871</v>
      </c>
      <c r="G126" s="538">
        <v>1.083324028892364</v>
      </c>
      <c r="H126" s="538">
        <v>0.97258003039419816</v>
      </c>
      <c r="I126" s="538">
        <v>0.90359125513368388</v>
      </c>
      <c r="J126" s="538">
        <v>0.86627492773604631</v>
      </c>
      <c r="K126" s="538">
        <v>0.84050746592875114</v>
      </c>
      <c r="L126" s="538">
        <v>0.81564022104647182</v>
      </c>
      <c r="M126" s="538">
        <v>0.79383957981690201</v>
      </c>
    </row>
    <row r="127" spans="1:13">
      <c r="A127" s="1084"/>
      <c r="B127" s="1078" t="s">
        <v>1968</v>
      </c>
      <c r="C127" s="1072" t="s">
        <v>2300</v>
      </c>
      <c r="D127" s="1072"/>
      <c r="E127" s="515" t="s">
        <v>1937</v>
      </c>
      <c r="F127" s="345">
        <v>111138.03357314148</v>
      </c>
      <c r="G127" s="345">
        <v>92009.320205005439</v>
      </c>
      <c r="H127" s="345">
        <v>80203.197379770805</v>
      </c>
      <c r="I127" s="345">
        <v>72888.033573141482</v>
      </c>
      <c r="J127" s="345">
        <v>71702.769781203227</v>
      </c>
      <c r="K127" s="345">
        <v>70636.630942128351</v>
      </c>
      <c r="L127" s="345">
        <v>69675.733715255017</v>
      </c>
      <c r="M127" s="345">
        <v>68808.033573141482</v>
      </c>
    </row>
    <row r="128" spans="1:13">
      <c r="A128" s="1084"/>
      <c r="B128" s="1074"/>
      <c r="C128" s="963"/>
      <c r="D128" s="963"/>
      <c r="E128" s="502"/>
      <c r="F128" s="345"/>
      <c r="G128" s="345"/>
      <c r="H128" s="345"/>
      <c r="I128" s="345"/>
      <c r="J128" s="345"/>
      <c r="K128" s="345"/>
      <c r="L128" s="345"/>
      <c r="M128" s="345"/>
    </row>
    <row r="129" spans="1:13">
      <c r="A129" s="1084"/>
      <c r="B129" s="1074"/>
      <c r="C129" s="963" t="s">
        <v>896</v>
      </c>
      <c r="D129" s="963"/>
      <c r="E129" s="502" t="s">
        <v>1938</v>
      </c>
      <c r="F129" s="345">
        <v>14280</v>
      </c>
      <c r="G129" s="345">
        <v>14280</v>
      </c>
      <c r="H129" s="345">
        <v>14280</v>
      </c>
      <c r="I129" s="345">
        <v>14280</v>
      </c>
      <c r="J129" s="345">
        <v>14280</v>
      </c>
      <c r="K129" s="345">
        <v>14280</v>
      </c>
      <c r="L129" s="345">
        <v>14280</v>
      </c>
      <c r="M129" s="345">
        <v>14280</v>
      </c>
    </row>
    <row r="130" spans="1:13">
      <c r="A130" s="1084"/>
      <c r="B130" s="1074"/>
      <c r="C130" s="963" t="s">
        <v>897</v>
      </c>
      <c r="D130" s="963"/>
      <c r="E130" s="502" t="s">
        <v>2259</v>
      </c>
      <c r="F130" s="524">
        <v>0</v>
      </c>
      <c r="G130" s="524">
        <v>0</v>
      </c>
      <c r="H130" s="524">
        <v>0</v>
      </c>
      <c r="I130" s="524">
        <v>0</v>
      </c>
      <c r="J130" s="524">
        <v>0</v>
      </c>
      <c r="K130" s="524">
        <v>0</v>
      </c>
      <c r="L130" s="524">
        <v>0</v>
      </c>
      <c r="M130" s="524">
        <v>0</v>
      </c>
    </row>
    <row r="131" spans="1:13">
      <c r="A131" s="1084"/>
      <c r="B131" s="1074"/>
      <c r="C131" s="963" t="s">
        <v>2301</v>
      </c>
      <c r="D131" s="963"/>
      <c r="E131" s="502" t="s">
        <v>2287</v>
      </c>
      <c r="F131" s="524">
        <v>15</v>
      </c>
      <c r="G131" s="524">
        <v>15</v>
      </c>
      <c r="H131" s="524">
        <v>15</v>
      </c>
      <c r="I131" s="524">
        <v>15</v>
      </c>
      <c r="J131" s="524">
        <v>15</v>
      </c>
      <c r="K131" s="524">
        <v>15</v>
      </c>
      <c r="L131" s="524">
        <v>15</v>
      </c>
      <c r="M131" s="524">
        <v>15</v>
      </c>
    </row>
    <row r="132" spans="1:13">
      <c r="A132" s="1084"/>
      <c r="B132" s="1074"/>
      <c r="C132" s="1074" t="s">
        <v>2302</v>
      </c>
      <c r="D132" s="1074"/>
      <c r="E132" s="502" t="s">
        <v>2319</v>
      </c>
      <c r="F132" s="506">
        <v>1.3632526849059485</v>
      </c>
      <c r="G132" s="506">
        <v>1.2875897310340789</v>
      </c>
      <c r="H132" s="506">
        <v>1.2115385270587258</v>
      </c>
      <c r="I132" s="506">
        <v>1.1388951380267349</v>
      </c>
      <c r="J132" s="506">
        <v>1.0685584899867548</v>
      </c>
      <c r="K132" s="506">
        <v>1.0051201292970042</v>
      </c>
      <c r="L132" s="506">
        <v>0.94173748359188103</v>
      </c>
      <c r="M132" s="506">
        <v>0.87764095454758351</v>
      </c>
    </row>
    <row r="133" spans="1:13">
      <c r="A133" s="1084"/>
      <c r="B133" s="1074"/>
      <c r="C133" s="963" t="s">
        <v>2295</v>
      </c>
      <c r="D133" s="963"/>
      <c r="E133" s="502" t="s">
        <v>2318</v>
      </c>
      <c r="F133" s="508">
        <v>0.10979462470100652</v>
      </c>
      <c r="G133" s="508">
        <v>0.10979462470100652</v>
      </c>
      <c r="H133" s="508">
        <v>0.10979462470100652</v>
      </c>
      <c r="I133" s="508">
        <v>0.10979462470100652</v>
      </c>
      <c r="J133" s="508">
        <v>0.10979462470100652</v>
      </c>
      <c r="K133" s="508">
        <v>0.10979462470100652</v>
      </c>
      <c r="L133" s="508">
        <v>0.10979462470100652</v>
      </c>
      <c r="M133" s="508">
        <v>0.10979462470100652</v>
      </c>
    </row>
    <row r="134" spans="1:13">
      <c r="A134" s="1084"/>
      <c r="B134" s="1074"/>
      <c r="C134" s="1075" t="s">
        <v>2290</v>
      </c>
      <c r="D134" s="1075"/>
      <c r="E134" s="503" t="s">
        <v>1938</v>
      </c>
      <c r="F134" s="537">
        <v>32135.895049122795</v>
      </c>
      <c r="G134" s="537">
        <v>29486.383695509321</v>
      </c>
      <c r="H134" s="537">
        <v>27748.120324528711</v>
      </c>
      <c r="I134" s="537">
        <v>26454.900054805046</v>
      </c>
      <c r="J134" s="537">
        <v>25970.369932575788</v>
      </c>
      <c r="K134" s="537">
        <v>25503.564409447354</v>
      </c>
      <c r="L134" s="537">
        <v>25069.02145257602</v>
      </c>
      <c r="M134" s="537">
        <v>24660.897115040425</v>
      </c>
    </row>
    <row r="135" spans="1:13">
      <c r="A135" s="1084"/>
      <c r="B135" s="1079"/>
      <c r="C135" s="1073" t="s">
        <v>2291</v>
      </c>
      <c r="D135" s="1073"/>
      <c r="E135" s="519" t="s">
        <v>2113</v>
      </c>
      <c r="F135" s="539">
        <v>1.4054441808888984</v>
      </c>
      <c r="G135" s="539">
        <v>1.263762132191554</v>
      </c>
      <c r="H135" s="539">
        <v>1.1273498006899136</v>
      </c>
      <c r="I135" s="539">
        <v>1.0419759056732816</v>
      </c>
      <c r="J135" s="539">
        <v>0.99297770398283991</v>
      </c>
      <c r="K135" s="539">
        <v>0.95765791750997298</v>
      </c>
      <c r="L135" s="539">
        <v>0.92368009790365102</v>
      </c>
      <c r="M135" s="539">
        <v>0.89348999985834465</v>
      </c>
    </row>
    <row r="136" spans="1:13">
      <c r="A136" s="1084"/>
      <c r="B136" s="1078" t="s">
        <v>1967</v>
      </c>
      <c r="C136" s="1072" t="s">
        <v>2303</v>
      </c>
      <c r="D136" s="1072"/>
      <c r="E136" s="515" t="s">
        <v>1937</v>
      </c>
      <c r="F136" s="345">
        <v>78950</v>
      </c>
      <c r="G136" s="345">
        <v>78950</v>
      </c>
      <c r="H136" s="345">
        <v>78950</v>
      </c>
      <c r="I136" s="345">
        <v>78950</v>
      </c>
      <c r="J136" s="345">
        <v>78950</v>
      </c>
      <c r="K136" s="345">
        <v>78950</v>
      </c>
      <c r="L136" s="345">
        <v>78950</v>
      </c>
      <c r="M136" s="345">
        <v>78950</v>
      </c>
    </row>
    <row r="137" spans="1:13">
      <c r="A137" s="1084"/>
      <c r="B137" s="1074"/>
      <c r="C137" s="963" t="s">
        <v>896</v>
      </c>
      <c r="D137" s="963"/>
      <c r="E137" s="502" t="s">
        <v>1938</v>
      </c>
      <c r="F137" s="345">
        <v>15461</v>
      </c>
      <c r="G137" s="345">
        <v>15461</v>
      </c>
      <c r="H137" s="345">
        <v>15461</v>
      </c>
      <c r="I137" s="345">
        <v>15461</v>
      </c>
      <c r="J137" s="345">
        <v>15461</v>
      </c>
      <c r="K137" s="345">
        <v>15461</v>
      </c>
      <c r="L137" s="345">
        <v>15461</v>
      </c>
      <c r="M137" s="345">
        <v>15461</v>
      </c>
    </row>
    <row r="138" spans="1:13">
      <c r="A138" s="1084"/>
      <c r="B138" s="1074"/>
      <c r="C138" s="963" t="s">
        <v>897</v>
      </c>
      <c r="D138" s="963"/>
      <c r="E138" s="502" t="s">
        <v>2259</v>
      </c>
      <c r="F138" s="524">
        <v>0</v>
      </c>
      <c r="G138" s="524">
        <v>0</v>
      </c>
      <c r="H138" s="524">
        <v>0</v>
      </c>
      <c r="I138" s="524">
        <v>0</v>
      </c>
      <c r="J138" s="524">
        <v>0</v>
      </c>
      <c r="K138" s="524">
        <v>0</v>
      </c>
      <c r="L138" s="524">
        <v>0</v>
      </c>
      <c r="M138" s="524">
        <v>0</v>
      </c>
    </row>
    <row r="139" spans="1:13">
      <c r="A139" s="1084"/>
      <c r="B139" s="1074"/>
      <c r="C139" s="963" t="s">
        <v>2304</v>
      </c>
      <c r="D139" s="963"/>
      <c r="E139" s="502" t="s">
        <v>2287</v>
      </c>
      <c r="F139" s="524">
        <v>15</v>
      </c>
      <c r="G139" s="524">
        <v>15</v>
      </c>
      <c r="H139" s="524">
        <v>15</v>
      </c>
      <c r="I139" s="524">
        <v>15</v>
      </c>
      <c r="J139" s="524">
        <v>15</v>
      </c>
      <c r="K139" s="524">
        <v>15</v>
      </c>
      <c r="L139" s="524">
        <v>15</v>
      </c>
      <c r="M139" s="524">
        <v>15</v>
      </c>
    </row>
    <row r="140" spans="1:13">
      <c r="A140" s="1084"/>
      <c r="B140" s="1074"/>
      <c r="C140" s="1074" t="s">
        <v>2305</v>
      </c>
      <c r="D140" s="1074"/>
      <c r="E140" s="502" t="s">
        <v>2320</v>
      </c>
      <c r="F140" s="524">
        <v>2.2720878081765812</v>
      </c>
      <c r="G140" s="524">
        <v>2.1459828850567981</v>
      </c>
      <c r="H140" s="524">
        <v>2.0192308784312099</v>
      </c>
      <c r="I140" s="524">
        <v>1.8981585633778917</v>
      </c>
      <c r="J140" s="524">
        <v>1.7809308166445914</v>
      </c>
      <c r="K140" s="524">
        <v>1.6752002154950072</v>
      </c>
      <c r="L140" s="524">
        <v>1.5695624726531352</v>
      </c>
      <c r="M140" s="524">
        <v>1.4627349242459724</v>
      </c>
    </row>
    <row r="141" spans="1:13">
      <c r="A141" s="1084"/>
      <c r="B141" s="1074"/>
      <c r="C141" s="963" t="s">
        <v>2317</v>
      </c>
      <c r="D141" s="963"/>
      <c r="E141" s="525" t="s">
        <v>2318</v>
      </c>
      <c r="F141" s="508">
        <v>0.10979462470100652</v>
      </c>
      <c r="G141" s="508">
        <v>0.10979462470100652</v>
      </c>
      <c r="H141" s="508">
        <v>0.10979462470100652</v>
      </c>
      <c r="I141" s="508">
        <v>0.10979462470100652</v>
      </c>
      <c r="J141" s="508">
        <v>0.10979462470100652</v>
      </c>
      <c r="K141" s="508">
        <v>0.10979462470100652</v>
      </c>
      <c r="L141" s="508">
        <v>0.10979462470100652</v>
      </c>
      <c r="M141" s="508">
        <v>0.10979462470100652</v>
      </c>
    </row>
    <row r="142" spans="1:13">
      <c r="A142" s="1084"/>
      <c r="B142" s="1074"/>
      <c r="C142" s="1075" t="s">
        <v>2290</v>
      </c>
      <c r="D142" s="1075"/>
      <c r="E142" s="526" t="s">
        <v>1938</v>
      </c>
      <c r="F142" s="536">
        <v>28356.720247461515</v>
      </c>
      <c r="G142" s="536">
        <v>28764.134135423323</v>
      </c>
      <c r="H142" s="536">
        <v>29376.2830731758</v>
      </c>
      <c r="I142" s="536">
        <v>29674.638349784505</v>
      </c>
      <c r="J142" s="536">
        <v>29931.64974016431</v>
      </c>
      <c r="K142" s="536">
        <v>30137.110151273369</v>
      </c>
      <c r="L142" s="536">
        <v>30528.46838064403</v>
      </c>
      <c r="M142" s="536">
        <v>31120.144725537572</v>
      </c>
    </row>
    <row r="143" spans="1:13">
      <c r="A143" s="1084"/>
      <c r="B143" s="1079"/>
      <c r="C143" s="1073" t="s">
        <v>2291</v>
      </c>
      <c r="D143" s="1073"/>
      <c r="E143" s="519" t="s">
        <v>2113</v>
      </c>
      <c r="F143" s="538">
        <v>1.240164227570723</v>
      </c>
      <c r="G143" s="538">
        <v>1.2328071105973764</v>
      </c>
      <c r="H143" s="538">
        <v>1.1934987480316004</v>
      </c>
      <c r="I143" s="538">
        <v>1.1687913432289723</v>
      </c>
      <c r="J143" s="538">
        <v>1.1444373304103757</v>
      </c>
      <c r="K143" s="538">
        <v>1.1316473918659795</v>
      </c>
      <c r="L143" s="538">
        <v>1.1248360338286834</v>
      </c>
      <c r="M143" s="538">
        <v>1.1275152715127268</v>
      </c>
    </row>
    <row r="144" spans="1:13">
      <c r="A144" s="1084"/>
      <c r="B144" s="1078" t="s">
        <v>1923</v>
      </c>
      <c r="C144" s="1072" t="s">
        <v>2306</v>
      </c>
      <c r="D144" s="1072"/>
      <c r="E144" s="515" t="s">
        <v>1937</v>
      </c>
      <c r="F144" s="345">
        <v>89458</v>
      </c>
      <c r="G144" s="345">
        <v>85136</v>
      </c>
      <c r="H144" s="345">
        <v>81813</v>
      </c>
      <c r="I144" s="345">
        <v>79237</v>
      </c>
      <c r="J144" s="345">
        <v>78692</v>
      </c>
      <c r="K144" s="345">
        <v>78179</v>
      </c>
      <c r="L144" s="345">
        <v>77695</v>
      </c>
      <c r="M144" s="345">
        <v>77240</v>
      </c>
    </row>
    <row r="145" spans="1:13">
      <c r="A145" s="1084"/>
      <c r="B145" s="1074"/>
      <c r="C145" s="963" t="s">
        <v>2285</v>
      </c>
      <c r="D145" s="963"/>
      <c r="E145" s="502" t="s">
        <v>1937</v>
      </c>
      <c r="F145" s="345">
        <v>3970.5438370125212</v>
      </c>
      <c r="G145" s="345">
        <v>2627.3037533032752</v>
      </c>
      <c r="H145" s="345">
        <v>1736.9565217391305</v>
      </c>
      <c r="I145" s="345">
        <v>1149.3418977898641</v>
      </c>
      <c r="J145" s="345">
        <v>1038.914044045838</v>
      </c>
      <c r="K145" s="345">
        <v>939.09601050062395</v>
      </c>
      <c r="L145" s="345">
        <v>848.86841408342502</v>
      </c>
      <c r="M145" s="345">
        <v>767.30981323664162</v>
      </c>
    </row>
    <row r="146" spans="1:13">
      <c r="A146" s="1084"/>
      <c r="B146" s="1074"/>
      <c r="C146" s="963" t="s">
        <v>896</v>
      </c>
      <c r="D146" s="963"/>
      <c r="E146" s="502" t="s">
        <v>1938</v>
      </c>
      <c r="F146" s="345">
        <v>16310</v>
      </c>
      <c r="G146" s="345">
        <v>16310</v>
      </c>
      <c r="H146" s="345">
        <v>16310</v>
      </c>
      <c r="I146" s="345">
        <v>16310</v>
      </c>
      <c r="J146" s="345">
        <v>16310</v>
      </c>
      <c r="K146" s="345">
        <v>16310</v>
      </c>
      <c r="L146" s="345">
        <v>16310</v>
      </c>
      <c r="M146" s="345">
        <v>16310</v>
      </c>
    </row>
    <row r="147" spans="1:13">
      <c r="A147" s="1084"/>
      <c r="B147" s="1074"/>
      <c r="C147" s="963" t="s">
        <v>897</v>
      </c>
      <c r="D147" s="963"/>
      <c r="E147" s="502" t="s">
        <v>2259</v>
      </c>
      <c r="F147" s="524">
        <v>0</v>
      </c>
      <c r="G147" s="524">
        <v>0</v>
      </c>
      <c r="H147" s="524">
        <v>0</v>
      </c>
      <c r="I147" s="524">
        <v>0</v>
      </c>
      <c r="J147" s="524">
        <v>0</v>
      </c>
      <c r="K147" s="524">
        <v>0</v>
      </c>
      <c r="L147" s="524">
        <v>0</v>
      </c>
      <c r="M147" s="524">
        <v>0</v>
      </c>
    </row>
    <row r="148" spans="1:13">
      <c r="A148" s="1084"/>
      <c r="B148" s="1074"/>
      <c r="C148" s="963" t="s">
        <v>2307</v>
      </c>
      <c r="D148" s="963"/>
      <c r="E148" s="502" t="s">
        <v>2287</v>
      </c>
      <c r="F148" s="524">
        <v>15</v>
      </c>
      <c r="G148" s="524">
        <v>15</v>
      </c>
      <c r="H148" s="524">
        <v>15</v>
      </c>
      <c r="I148" s="524">
        <v>15</v>
      </c>
      <c r="J148" s="524">
        <v>15</v>
      </c>
      <c r="K148" s="524">
        <v>15</v>
      </c>
      <c r="L148" s="524">
        <v>15</v>
      </c>
      <c r="M148" s="524">
        <v>15</v>
      </c>
    </row>
    <row r="149" spans="1:13">
      <c r="A149" s="1084"/>
      <c r="B149" s="1074"/>
      <c r="C149" s="963" t="s">
        <v>2286</v>
      </c>
      <c r="D149" s="963"/>
      <c r="E149" s="504" t="s">
        <v>2287</v>
      </c>
      <c r="F149" s="524">
        <v>5</v>
      </c>
      <c r="G149" s="524">
        <v>5</v>
      </c>
      <c r="H149" s="524">
        <v>5</v>
      </c>
      <c r="I149" s="524">
        <v>5</v>
      </c>
      <c r="J149" s="524">
        <v>5</v>
      </c>
      <c r="K149" s="524">
        <v>5</v>
      </c>
      <c r="L149" s="524">
        <v>5</v>
      </c>
      <c r="M149" s="524">
        <v>5</v>
      </c>
    </row>
    <row r="150" spans="1:13">
      <c r="A150" s="1084"/>
      <c r="B150" s="1074"/>
      <c r="C150" s="963" t="s">
        <v>2168</v>
      </c>
      <c r="D150" s="963"/>
      <c r="E150" s="502" t="s">
        <v>922</v>
      </c>
      <c r="F150" s="524">
        <v>0.4</v>
      </c>
      <c r="G150" s="524">
        <v>0.4</v>
      </c>
      <c r="H150" s="524">
        <v>0.4</v>
      </c>
      <c r="I150" s="524">
        <v>0.4</v>
      </c>
      <c r="J150" s="524">
        <v>0.4</v>
      </c>
      <c r="K150" s="524">
        <v>0.4</v>
      </c>
      <c r="L150" s="524">
        <v>0.4</v>
      </c>
      <c r="M150" s="524">
        <v>0.4</v>
      </c>
    </row>
    <row r="151" spans="1:13">
      <c r="A151" s="1084"/>
      <c r="B151" s="1074"/>
      <c r="C151" s="963" t="s">
        <v>2305</v>
      </c>
      <c r="D151" s="963"/>
      <c r="E151" s="502" t="s">
        <v>2309</v>
      </c>
      <c r="F151" s="506">
        <v>1.3632526849059485</v>
      </c>
      <c r="G151" s="506">
        <v>1.2875897310340789</v>
      </c>
      <c r="H151" s="506">
        <v>1.2115385270587258</v>
      </c>
      <c r="I151" s="506">
        <v>1.1388951380267349</v>
      </c>
      <c r="J151" s="506">
        <v>1.0685584899867548</v>
      </c>
      <c r="K151" s="506">
        <v>1.0051201292970042</v>
      </c>
      <c r="L151" s="506">
        <v>0.94173748359188103</v>
      </c>
      <c r="M151" s="506">
        <v>0.87764095454758351</v>
      </c>
    </row>
    <row r="152" spans="1:13">
      <c r="A152" s="1084"/>
      <c r="B152" s="1074"/>
      <c r="C152" s="963" t="s">
        <v>2298</v>
      </c>
      <c r="D152" s="963"/>
      <c r="E152" s="502" t="s">
        <v>2310</v>
      </c>
      <c r="F152" s="506">
        <v>0.37396795045938808</v>
      </c>
      <c r="G152" s="506">
        <v>0.33429127292846506</v>
      </c>
      <c r="H152" s="506">
        <v>0.29882415062268647</v>
      </c>
      <c r="I152" s="506">
        <v>0.26711996461384857</v>
      </c>
      <c r="J152" s="506">
        <v>0.24719045962445338</v>
      </c>
      <c r="K152" s="506">
        <v>0.22874787145797895</v>
      </c>
      <c r="L152" s="506">
        <v>0.21168126300688242</v>
      </c>
      <c r="M152" s="506">
        <v>0.19588797405015565</v>
      </c>
    </row>
    <row r="153" spans="1:13">
      <c r="A153" s="1084"/>
      <c r="B153" s="1074"/>
      <c r="C153" s="963" t="s">
        <v>2308</v>
      </c>
      <c r="D153" s="963"/>
      <c r="E153" s="502" t="s">
        <v>2318</v>
      </c>
      <c r="F153" s="508">
        <v>0.10979462470100652</v>
      </c>
      <c r="G153" s="508">
        <v>0.10979462470100652</v>
      </c>
      <c r="H153" s="508">
        <v>0.10979462470100652</v>
      </c>
      <c r="I153" s="508">
        <v>0.10979462470100652</v>
      </c>
      <c r="J153" s="508">
        <v>0.10979462470100652</v>
      </c>
      <c r="K153" s="508">
        <v>0.10979462470100652</v>
      </c>
      <c r="L153" s="508">
        <v>0.10979462470100652</v>
      </c>
      <c r="M153" s="508">
        <v>0.10979462470100652</v>
      </c>
    </row>
    <row r="154" spans="1:13">
      <c r="A154" s="1084"/>
      <c r="B154" s="1074"/>
      <c r="C154" s="963" t="s">
        <v>2289</v>
      </c>
      <c r="D154" s="963"/>
      <c r="E154" s="502" t="s">
        <v>2318</v>
      </c>
      <c r="F154" s="508">
        <v>0.24389069444137401</v>
      </c>
      <c r="G154" s="508">
        <v>0.24389069444137401</v>
      </c>
      <c r="H154" s="508">
        <v>0.24389069444137401</v>
      </c>
      <c r="I154" s="508">
        <v>0.24389069444137401</v>
      </c>
      <c r="J154" s="508">
        <v>0.24389069444137401</v>
      </c>
      <c r="K154" s="508">
        <v>0.24389069444137401</v>
      </c>
      <c r="L154" s="508">
        <v>0.24389069444137401</v>
      </c>
      <c r="M154" s="508">
        <v>0.24389069444137401</v>
      </c>
    </row>
    <row r="155" spans="1:13">
      <c r="A155" s="1084"/>
      <c r="B155" s="1074"/>
      <c r="C155" s="1075" t="s">
        <v>2290</v>
      </c>
      <c r="D155" s="1075"/>
      <c r="E155" s="503" t="s">
        <v>1938</v>
      </c>
      <c r="F155" s="537">
        <v>29994.595996046002</v>
      </c>
      <c r="G155" s="537">
        <v>29479.18715108743</v>
      </c>
      <c r="H155" s="537">
        <v>29291.169960636093</v>
      </c>
      <c r="I155" s="537">
        <v>29032.538062005195</v>
      </c>
      <c r="J155" s="537">
        <v>29061.504078309834</v>
      </c>
      <c r="K155" s="537">
        <v>29064.071685937652</v>
      </c>
      <c r="L155" s="537">
        <v>29188.286260638288</v>
      </c>
      <c r="M155" s="537">
        <v>29440.966329759336</v>
      </c>
    </row>
    <row r="156" spans="1:13">
      <c r="A156" s="1085"/>
      <c r="B156" s="1079"/>
      <c r="C156" s="1073" t="s">
        <v>2291</v>
      </c>
      <c r="D156" s="1073"/>
      <c r="E156" s="519" t="s">
        <v>2113</v>
      </c>
      <c r="F156" s="538">
        <v>1.3117957454216611</v>
      </c>
      <c r="G156" s="538">
        <v>1.2634536942217798</v>
      </c>
      <c r="H156" s="538">
        <v>1.1900407750469253</v>
      </c>
      <c r="I156" s="538">
        <v>1.1435010179014948</v>
      </c>
      <c r="J156" s="538">
        <v>1.1111672906041621</v>
      </c>
      <c r="K156" s="538">
        <v>1.0913548364559271</v>
      </c>
      <c r="L156" s="538">
        <v>1.0754563819680232</v>
      </c>
      <c r="M156" s="538">
        <v>1.0666768884803839</v>
      </c>
    </row>
    <row r="157" spans="1:13">
      <c r="A157" s="1078" t="s">
        <v>234</v>
      </c>
      <c r="B157" s="1078" t="s">
        <v>50</v>
      </c>
      <c r="C157" s="1078" t="s">
        <v>2321</v>
      </c>
      <c r="D157" s="1078"/>
      <c r="E157" s="531" t="s">
        <v>1937</v>
      </c>
      <c r="F157" s="507">
        <v>381723.43362080178</v>
      </c>
      <c r="G157" s="507">
        <v>345834.32409828372</v>
      </c>
      <c r="H157" s="507">
        <v>322005.00025045004</v>
      </c>
      <c r="I157" s="507">
        <v>305992.77542852575</v>
      </c>
      <c r="J157" s="507">
        <v>303051.50102525868</v>
      </c>
      <c r="K157" s="507">
        <v>300357.39319105493</v>
      </c>
      <c r="L157" s="507">
        <v>297885.33643999568</v>
      </c>
      <c r="M157" s="507">
        <v>295615.79625005566</v>
      </c>
    </row>
    <row r="158" spans="1:13">
      <c r="A158" s="1096"/>
      <c r="B158" s="1096"/>
      <c r="C158" s="964" t="s">
        <v>2322</v>
      </c>
      <c r="D158" s="964"/>
      <c r="E158" s="531" t="s">
        <v>1937</v>
      </c>
      <c r="F158" s="507">
        <v>31997.912098277375</v>
      </c>
      <c r="G158" s="507">
        <v>21172.97730603228</v>
      </c>
      <c r="H158" s="507">
        <v>13997.826086956522</v>
      </c>
      <c r="I158" s="507">
        <v>9262.3435292477279</v>
      </c>
      <c r="J158" s="507">
        <v>8372.4249431929293</v>
      </c>
      <c r="K158" s="507">
        <v>7568.0090257991469</v>
      </c>
      <c r="L158" s="507">
        <v>6840.8807487899539</v>
      </c>
      <c r="M158" s="507">
        <v>6183.6143772599944</v>
      </c>
    </row>
    <row r="159" spans="1:13">
      <c r="A159" s="249"/>
      <c r="B159" s="249"/>
      <c r="C159" s="249"/>
      <c r="D159" s="249"/>
      <c r="E159" s="249"/>
      <c r="F159" s="249"/>
      <c r="G159" s="249"/>
      <c r="H159" s="249"/>
      <c r="I159" s="249"/>
      <c r="J159" s="249"/>
      <c r="K159" s="249"/>
      <c r="L159" s="249"/>
      <c r="M159" s="249"/>
    </row>
    <row r="160" spans="1:13">
      <c r="A160" s="1080" t="s">
        <v>924</v>
      </c>
      <c r="B160" s="1074" t="s">
        <v>1966</v>
      </c>
      <c r="C160" s="1082" t="s">
        <v>2296</v>
      </c>
      <c r="D160" s="1082"/>
      <c r="E160" s="527" t="s">
        <v>1937</v>
      </c>
      <c r="F160" s="345">
        <v>337364</v>
      </c>
      <c r="G160" s="345">
        <v>265925</v>
      </c>
      <c r="H160" s="345">
        <v>217695</v>
      </c>
      <c r="I160" s="345">
        <v>185132</v>
      </c>
      <c r="J160" s="345">
        <v>178896</v>
      </c>
      <c r="K160" s="345">
        <v>173219</v>
      </c>
      <c r="L160" s="345">
        <v>168051</v>
      </c>
      <c r="M160" s="345">
        <v>163343</v>
      </c>
    </row>
    <row r="161" spans="1:13">
      <c r="A161" s="1080"/>
      <c r="B161" s="1074"/>
      <c r="C161" s="963" t="s">
        <v>2285</v>
      </c>
      <c r="D161" s="963"/>
      <c r="E161" s="502" t="s">
        <v>1937</v>
      </c>
      <c r="F161" s="345">
        <v>194305.09041382754</v>
      </c>
      <c r="G161" s="345">
        <v>128571.42857142858</v>
      </c>
      <c r="H161" s="345">
        <v>85000.823024623067</v>
      </c>
      <c r="I161" s="345">
        <v>56244.935337243427</v>
      </c>
      <c r="J161" s="345">
        <v>50840.966766005549</v>
      </c>
      <c r="K161" s="345">
        <v>45956.20718921005</v>
      </c>
      <c r="L161" s="345">
        <v>41540.77142037663</v>
      </c>
      <c r="M161" s="345">
        <v>37549.567201993501</v>
      </c>
    </row>
    <row r="162" spans="1:13">
      <c r="A162" s="1080"/>
      <c r="B162" s="1074"/>
      <c r="C162" s="963" t="s">
        <v>896</v>
      </c>
      <c r="D162" s="963"/>
      <c r="E162" s="502" t="s">
        <v>1938</v>
      </c>
      <c r="F162" s="345">
        <v>27260</v>
      </c>
      <c r="G162" s="345">
        <v>27260</v>
      </c>
      <c r="H162" s="345">
        <v>27260</v>
      </c>
      <c r="I162" s="345">
        <v>27260</v>
      </c>
      <c r="J162" s="345">
        <v>27260</v>
      </c>
      <c r="K162" s="345">
        <v>27260</v>
      </c>
      <c r="L162" s="345">
        <v>27260</v>
      </c>
      <c r="M162" s="345">
        <v>27260</v>
      </c>
    </row>
    <row r="163" spans="1:13">
      <c r="A163" s="1080"/>
      <c r="B163" s="1074"/>
      <c r="C163" s="963" t="s">
        <v>897</v>
      </c>
      <c r="D163" s="963"/>
      <c r="E163" s="502" t="s">
        <v>2259</v>
      </c>
      <c r="F163" s="524">
        <v>0</v>
      </c>
      <c r="G163" s="524">
        <v>0</v>
      </c>
      <c r="H163" s="524">
        <v>0</v>
      </c>
      <c r="I163" s="524">
        <v>0</v>
      </c>
      <c r="J163" s="524">
        <v>0</v>
      </c>
      <c r="K163" s="524">
        <v>0</v>
      </c>
      <c r="L163" s="524">
        <v>0</v>
      </c>
      <c r="M163" s="524">
        <v>0</v>
      </c>
    </row>
    <row r="164" spans="1:13">
      <c r="A164" s="1080"/>
      <c r="B164" s="1074"/>
      <c r="C164" s="963" t="s">
        <v>2297</v>
      </c>
      <c r="D164" s="963"/>
      <c r="E164" s="502" t="s">
        <v>2287</v>
      </c>
      <c r="F164" s="345">
        <v>16</v>
      </c>
      <c r="G164" s="345">
        <v>16</v>
      </c>
      <c r="H164" s="345">
        <v>16</v>
      </c>
      <c r="I164" s="345">
        <v>16</v>
      </c>
      <c r="J164" s="345">
        <v>16</v>
      </c>
      <c r="K164" s="345">
        <v>16</v>
      </c>
      <c r="L164" s="345">
        <v>16</v>
      </c>
      <c r="M164" s="345">
        <v>16</v>
      </c>
    </row>
    <row r="165" spans="1:13">
      <c r="A165" s="1080"/>
      <c r="B165" s="1074"/>
      <c r="C165" s="963" t="s">
        <v>2286</v>
      </c>
      <c r="D165" s="963"/>
      <c r="E165" s="502" t="s">
        <v>2287</v>
      </c>
      <c r="F165" s="345">
        <v>10</v>
      </c>
      <c r="G165" s="345">
        <v>10</v>
      </c>
      <c r="H165" s="345">
        <v>10</v>
      </c>
      <c r="I165" s="345">
        <v>10</v>
      </c>
      <c r="J165" s="345">
        <v>10</v>
      </c>
      <c r="K165" s="345">
        <v>10</v>
      </c>
      <c r="L165" s="345">
        <v>10</v>
      </c>
      <c r="M165" s="345">
        <v>10</v>
      </c>
    </row>
    <row r="166" spans="1:13">
      <c r="A166" s="1080"/>
      <c r="B166" s="1074"/>
      <c r="C166" s="1074" t="s">
        <v>2298</v>
      </c>
      <c r="D166" s="1074"/>
      <c r="E166" s="502" t="s">
        <v>1940</v>
      </c>
      <c r="F166" s="506">
        <v>1.8698397522969403</v>
      </c>
      <c r="G166" s="506">
        <v>1.6714563646423253</v>
      </c>
      <c r="H166" s="506">
        <v>1.4941207531134322</v>
      </c>
      <c r="I166" s="506">
        <v>1.335599823069243</v>
      </c>
      <c r="J166" s="506">
        <v>1.235952298122267</v>
      </c>
      <c r="K166" s="506">
        <v>1.1437393572898948</v>
      </c>
      <c r="L166" s="506">
        <v>1.0584063150344121</v>
      </c>
      <c r="M166" s="506">
        <v>0.97943987025077828</v>
      </c>
    </row>
    <row r="167" spans="1:13">
      <c r="A167" s="1080"/>
      <c r="B167" s="1074"/>
      <c r="C167" s="963" t="s">
        <v>2288</v>
      </c>
      <c r="D167" s="963"/>
      <c r="E167" s="525" t="s">
        <v>2318</v>
      </c>
      <c r="F167" s="508">
        <v>0.1058576477262428</v>
      </c>
      <c r="G167" s="508">
        <v>0.1058576477262428</v>
      </c>
      <c r="H167" s="508">
        <v>0.1058576477262428</v>
      </c>
      <c r="I167" s="508">
        <v>0.1058576477262428</v>
      </c>
      <c r="J167" s="508">
        <v>0.1058576477262428</v>
      </c>
      <c r="K167" s="508">
        <v>0.1058576477262428</v>
      </c>
      <c r="L167" s="508">
        <v>0.1058576477262428</v>
      </c>
      <c r="M167" s="508">
        <v>0.1058576477262428</v>
      </c>
    </row>
    <row r="168" spans="1:13">
      <c r="A168" s="1080"/>
      <c r="B168" s="1074"/>
      <c r="C168" s="963" t="s">
        <v>2299</v>
      </c>
      <c r="D168" s="963"/>
      <c r="E168" s="525" t="s">
        <v>2318</v>
      </c>
      <c r="F168" s="508">
        <v>0.14237750272736471</v>
      </c>
      <c r="G168" s="508">
        <v>0.14237750272736471</v>
      </c>
      <c r="H168" s="508">
        <v>0.14237750272736471</v>
      </c>
      <c r="I168" s="508">
        <v>0.14237750272736471</v>
      </c>
      <c r="J168" s="508">
        <v>0.14237750272736471</v>
      </c>
      <c r="K168" s="508">
        <v>0.14237750272736471</v>
      </c>
      <c r="L168" s="508">
        <v>0.14237750272736471</v>
      </c>
      <c r="M168" s="508">
        <v>0.14237750272736471</v>
      </c>
    </row>
    <row r="169" spans="1:13">
      <c r="A169" s="1080"/>
      <c r="B169" s="1074"/>
      <c r="C169" s="1077" t="s">
        <v>2290</v>
      </c>
      <c r="D169" s="1077"/>
      <c r="E169" s="522" t="s">
        <v>1938</v>
      </c>
      <c r="F169" s="541">
        <v>79534.645156522151</v>
      </c>
      <c r="G169" s="541">
        <v>68002.080268255449</v>
      </c>
      <c r="H169" s="541">
        <v>60048.945697791001</v>
      </c>
      <c r="I169" s="541">
        <v>54518.07966850455</v>
      </c>
      <c r="J169" s="541">
        <v>52951.104183011521</v>
      </c>
      <c r="K169" s="541">
        <v>51547.889978723273</v>
      </c>
      <c r="L169" s="541">
        <v>50295.3673503932</v>
      </c>
      <c r="M169" s="541">
        <v>49175.368091316392</v>
      </c>
    </row>
    <row r="170" spans="1:13">
      <c r="A170" s="1080"/>
      <c r="B170" s="1079"/>
      <c r="C170" s="1076" t="s">
        <v>2291</v>
      </c>
      <c r="D170" s="1076"/>
      <c r="E170" s="523" t="s">
        <v>2113</v>
      </c>
      <c r="F170" s="544">
        <v>1.4582486437646285</v>
      </c>
      <c r="G170" s="544">
        <v>1.2705784758008734</v>
      </c>
      <c r="H170" s="544">
        <v>1.1342620948473592</v>
      </c>
      <c r="I170" s="544">
        <v>1.0368202894608261</v>
      </c>
      <c r="J170" s="544">
        <v>1.014616368292397</v>
      </c>
      <c r="K170" s="544">
        <v>0.99614934729708282</v>
      </c>
      <c r="L170" s="544">
        <v>0.98018102613846003</v>
      </c>
      <c r="M170" s="544">
        <v>0.96676378245575767</v>
      </c>
    </row>
    <row r="171" spans="1:13">
      <c r="A171" s="1080"/>
      <c r="B171" s="1078" t="s">
        <v>1968</v>
      </c>
      <c r="C171" s="1072" t="s">
        <v>2300</v>
      </c>
      <c r="D171" s="1072"/>
      <c r="E171" s="515" t="s">
        <v>1937</v>
      </c>
      <c r="F171" s="345">
        <v>189358</v>
      </c>
      <c r="G171" s="345">
        <v>161228</v>
      </c>
      <c r="H171" s="345">
        <v>143866</v>
      </c>
      <c r="I171" s="345">
        <v>133108</v>
      </c>
      <c r="J171" s="345">
        <v>131365</v>
      </c>
      <c r="K171" s="345">
        <v>129797</v>
      </c>
      <c r="L171" s="345">
        <v>128384</v>
      </c>
      <c r="M171" s="345">
        <v>127108</v>
      </c>
    </row>
    <row r="172" spans="1:13">
      <c r="A172" s="1080"/>
      <c r="B172" s="1074"/>
      <c r="C172" s="963"/>
      <c r="D172" s="963"/>
      <c r="E172" s="502"/>
      <c r="F172" s="524"/>
      <c r="G172" s="524"/>
      <c r="H172" s="524"/>
      <c r="I172" s="524"/>
      <c r="J172" s="524"/>
      <c r="K172" s="524"/>
      <c r="L172" s="524"/>
      <c r="M172" s="524"/>
    </row>
    <row r="173" spans="1:13">
      <c r="A173" s="1080"/>
      <c r="B173" s="1074"/>
      <c r="C173" s="963" t="s">
        <v>896</v>
      </c>
      <c r="D173" s="963"/>
      <c r="E173" s="502" t="s">
        <v>1938</v>
      </c>
      <c r="F173" s="345">
        <v>30364</v>
      </c>
      <c r="G173" s="345">
        <v>30364</v>
      </c>
      <c r="H173" s="345">
        <v>30364</v>
      </c>
      <c r="I173" s="345">
        <v>30364</v>
      </c>
      <c r="J173" s="345">
        <v>30364</v>
      </c>
      <c r="K173" s="345">
        <v>30364</v>
      </c>
      <c r="L173" s="345">
        <v>30364</v>
      </c>
      <c r="M173" s="345">
        <v>30364</v>
      </c>
    </row>
    <row r="174" spans="1:13">
      <c r="A174" s="1080"/>
      <c r="B174" s="1074"/>
      <c r="C174" s="963" t="s">
        <v>897</v>
      </c>
      <c r="D174" s="963"/>
      <c r="E174" s="502" t="s">
        <v>2259</v>
      </c>
      <c r="F174" s="524">
        <v>0</v>
      </c>
      <c r="G174" s="524">
        <v>0</v>
      </c>
      <c r="H174" s="524">
        <v>0</v>
      </c>
      <c r="I174" s="524">
        <v>0</v>
      </c>
      <c r="J174" s="524">
        <v>0</v>
      </c>
      <c r="K174" s="524">
        <v>0</v>
      </c>
      <c r="L174" s="524">
        <v>0</v>
      </c>
      <c r="M174" s="524">
        <v>0</v>
      </c>
    </row>
    <row r="175" spans="1:13">
      <c r="A175" s="1080"/>
      <c r="B175" s="1074"/>
      <c r="C175" s="963" t="s">
        <v>2301</v>
      </c>
      <c r="D175" s="963"/>
      <c r="E175" s="502" t="s">
        <v>2287</v>
      </c>
      <c r="F175" s="345">
        <v>16</v>
      </c>
      <c r="G175" s="345">
        <v>16</v>
      </c>
      <c r="H175" s="345">
        <v>16</v>
      </c>
      <c r="I175" s="345">
        <v>16</v>
      </c>
      <c r="J175" s="345">
        <v>16</v>
      </c>
      <c r="K175" s="345">
        <v>16</v>
      </c>
      <c r="L175" s="345">
        <v>16</v>
      </c>
      <c r="M175" s="345">
        <v>16</v>
      </c>
    </row>
    <row r="176" spans="1:13">
      <c r="A176" s="1080"/>
      <c r="B176" s="1074"/>
      <c r="C176" s="1074" t="s">
        <v>2302</v>
      </c>
      <c r="D176" s="1074"/>
      <c r="E176" s="502" t="s">
        <v>2319</v>
      </c>
      <c r="F176" s="506">
        <v>2.105429734188454</v>
      </c>
      <c r="G176" s="506">
        <v>1.9516380372058397</v>
      </c>
      <c r="H176" s="506">
        <v>1.8054311517555843</v>
      </c>
      <c r="I176" s="506">
        <v>1.6702516764383417</v>
      </c>
      <c r="J176" s="506">
        <v>1.542603467361753</v>
      </c>
      <c r="K176" s="506">
        <v>1.4265763270203291</v>
      </c>
      <c r="L176" s="506">
        <v>1.3152474919053465</v>
      </c>
      <c r="M176" s="506">
        <v>1.207687295105528</v>
      </c>
    </row>
    <row r="177" spans="1:13">
      <c r="A177" s="1080"/>
      <c r="B177" s="1074"/>
      <c r="C177" s="963" t="s">
        <v>2295</v>
      </c>
      <c r="D177" s="963"/>
      <c r="E177" s="502" t="s">
        <v>2318</v>
      </c>
      <c r="F177" s="508">
        <v>0.1058576477262428</v>
      </c>
      <c r="G177" s="508">
        <v>0.1058576477262428</v>
      </c>
      <c r="H177" s="508">
        <v>0.1058576477262428</v>
      </c>
      <c r="I177" s="508">
        <v>0.1058576477262428</v>
      </c>
      <c r="J177" s="508">
        <v>0.1058576477262428</v>
      </c>
      <c r="K177" s="508">
        <v>0.1058576477262428</v>
      </c>
      <c r="L177" s="508">
        <v>0.1058576477262428</v>
      </c>
      <c r="M177" s="508">
        <v>0.1058576477262428</v>
      </c>
    </row>
    <row r="178" spans="1:13">
      <c r="A178" s="1080"/>
      <c r="B178" s="1074"/>
      <c r="C178" s="1077" t="s">
        <v>2290</v>
      </c>
      <c r="D178" s="1077"/>
      <c r="E178" s="522" t="s">
        <v>1938</v>
      </c>
      <c r="F178" s="541">
        <v>71236.272094615182</v>
      </c>
      <c r="G178" s="541">
        <v>65177.959620577079</v>
      </c>
      <c r="H178" s="541">
        <v>60536.923911309306</v>
      </c>
      <c r="I178" s="541">
        <v>57126.653371883964</v>
      </c>
      <c r="J178" s="541">
        <v>55267.710899006735</v>
      </c>
      <c r="K178" s="541">
        <v>53668.396791793049</v>
      </c>
      <c r="L178" s="541">
        <v>52242.90829455584</v>
      </c>
      <c r="M178" s="541">
        <v>50986.398572002399</v>
      </c>
    </row>
    <row r="179" spans="1:13">
      <c r="A179" s="1080"/>
      <c r="B179" s="1079"/>
      <c r="C179" s="1076" t="s">
        <v>2291</v>
      </c>
      <c r="D179" s="1076"/>
      <c r="E179" s="523" t="s">
        <v>2113</v>
      </c>
      <c r="F179" s="543">
        <v>1.3060999639136763</v>
      </c>
      <c r="G179" s="543">
        <v>1.2178114590588867</v>
      </c>
      <c r="H179" s="543">
        <v>1.1434794954906731</v>
      </c>
      <c r="I179" s="543">
        <v>1.0864299264594715</v>
      </c>
      <c r="J179" s="543">
        <v>1.0590057559965904</v>
      </c>
      <c r="K179" s="543">
        <v>1.0371275809095615</v>
      </c>
      <c r="L179" s="543">
        <v>1.0181356685172889</v>
      </c>
      <c r="M179" s="543">
        <v>1.002367759520036</v>
      </c>
    </row>
    <row r="180" spans="1:13">
      <c r="A180" s="1080"/>
      <c r="B180" s="1078" t="s">
        <v>1967</v>
      </c>
      <c r="C180" s="1072" t="s">
        <v>2303</v>
      </c>
      <c r="D180" s="1072"/>
      <c r="E180" s="515" t="s">
        <v>1937</v>
      </c>
      <c r="F180" s="345">
        <v>152000</v>
      </c>
      <c r="G180" s="345">
        <v>152000</v>
      </c>
      <c r="H180" s="345">
        <v>152000</v>
      </c>
      <c r="I180" s="345">
        <v>152000</v>
      </c>
      <c r="J180" s="345">
        <v>152000</v>
      </c>
      <c r="K180" s="345">
        <v>152000</v>
      </c>
      <c r="L180" s="345">
        <v>152000</v>
      </c>
      <c r="M180" s="345">
        <v>152000</v>
      </c>
    </row>
    <row r="181" spans="1:13">
      <c r="A181" s="1080"/>
      <c r="B181" s="1074"/>
      <c r="C181" s="963" t="s">
        <v>896</v>
      </c>
      <c r="D181" s="963"/>
      <c r="E181" s="502" t="s">
        <v>1938</v>
      </c>
      <c r="F181" s="345">
        <v>33468</v>
      </c>
      <c r="G181" s="345">
        <v>33468</v>
      </c>
      <c r="H181" s="345">
        <v>33468</v>
      </c>
      <c r="I181" s="345">
        <v>33468</v>
      </c>
      <c r="J181" s="345">
        <v>33468</v>
      </c>
      <c r="K181" s="345">
        <v>33468</v>
      </c>
      <c r="L181" s="345">
        <v>33468</v>
      </c>
      <c r="M181" s="345">
        <v>33468</v>
      </c>
    </row>
    <row r="182" spans="1:13">
      <c r="A182" s="1080"/>
      <c r="B182" s="1074"/>
      <c r="C182" s="963" t="s">
        <v>897</v>
      </c>
      <c r="D182" s="963"/>
      <c r="E182" s="502" t="s">
        <v>2259</v>
      </c>
      <c r="F182" s="524">
        <v>0</v>
      </c>
      <c r="G182" s="524">
        <v>0</v>
      </c>
      <c r="H182" s="524">
        <v>0</v>
      </c>
      <c r="I182" s="524">
        <v>0</v>
      </c>
      <c r="J182" s="524">
        <v>0</v>
      </c>
      <c r="K182" s="524">
        <v>0</v>
      </c>
      <c r="L182" s="524">
        <v>0</v>
      </c>
      <c r="M182" s="524">
        <v>0</v>
      </c>
    </row>
    <row r="183" spans="1:13">
      <c r="A183" s="1080"/>
      <c r="B183" s="1074"/>
      <c r="C183" s="963" t="s">
        <v>2304</v>
      </c>
      <c r="D183" s="963"/>
      <c r="E183" s="502" t="s">
        <v>2287</v>
      </c>
      <c r="F183" s="345">
        <v>16</v>
      </c>
      <c r="G183" s="345">
        <v>16</v>
      </c>
      <c r="H183" s="345">
        <v>16</v>
      </c>
      <c r="I183" s="345">
        <v>16</v>
      </c>
      <c r="J183" s="345">
        <v>16</v>
      </c>
      <c r="K183" s="345">
        <v>16</v>
      </c>
      <c r="L183" s="345">
        <v>16</v>
      </c>
      <c r="M183" s="345">
        <v>16</v>
      </c>
    </row>
    <row r="184" spans="1:13">
      <c r="A184" s="1080"/>
      <c r="B184" s="1074"/>
      <c r="C184" s="1074" t="s">
        <v>2305</v>
      </c>
      <c r="D184" s="1074"/>
      <c r="E184" s="502" t="s">
        <v>2320</v>
      </c>
      <c r="F184" s="506">
        <v>3.5090495569807567</v>
      </c>
      <c r="G184" s="506">
        <v>3.252730062009733</v>
      </c>
      <c r="H184" s="506">
        <v>3.0090519195926406</v>
      </c>
      <c r="I184" s="506">
        <v>2.7837527940639029</v>
      </c>
      <c r="J184" s="506">
        <v>2.571005778936255</v>
      </c>
      <c r="K184" s="506">
        <v>2.3776272117005486</v>
      </c>
      <c r="L184" s="506">
        <v>2.1920791531755777</v>
      </c>
      <c r="M184" s="506">
        <v>2.0128121585092131</v>
      </c>
    </row>
    <row r="185" spans="1:13">
      <c r="A185" s="1080"/>
      <c r="B185" s="1074"/>
      <c r="C185" s="963" t="s">
        <v>2317</v>
      </c>
      <c r="D185" s="963"/>
      <c r="E185" s="525" t="s">
        <v>2318</v>
      </c>
      <c r="F185" s="508">
        <v>0.1058576477262428</v>
      </c>
      <c r="G185" s="508">
        <v>0.1058576477262428</v>
      </c>
      <c r="H185" s="508">
        <v>0.1058576477262428</v>
      </c>
      <c r="I185" s="508">
        <v>0.1058576477262428</v>
      </c>
      <c r="J185" s="508">
        <v>0.1058576477262428</v>
      </c>
      <c r="K185" s="508">
        <v>0.1058576477262428</v>
      </c>
      <c r="L185" s="508">
        <v>0.1058576477262428</v>
      </c>
      <c r="M185" s="508">
        <v>0.1058576477262428</v>
      </c>
    </row>
    <row r="186" spans="1:13">
      <c r="A186" s="1080"/>
      <c r="B186" s="1074"/>
      <c r="C186" s="1077" t="s">
        <v>2290</v>
      </c>
      <c r="D186" s="1077"/>
      <c r="E186" s="522" t="s">
        <v>1938</v>
      </c>
      <c r="F186" s="540">
        <v>65131.971161498099</v>
      </c>
      <c r="G186" s="540">
        <v>65673.048311802355</v>
      </c>
      <c r="H186" s="540">
        <v>66376.257850008406</v>
      </c>
      <c r="I186" s="540">
        <v>66401.227449187369</v>
      </c>
      <c r="J186" s="540">
        <v>66272.943699321942</v>
      </c>
      <c r="K186" s="540">
        <v>66127.131403926862</v>
      </c>
      <c r="L186" s="540">
        <v>66455.301469167025</v>
      </c>
      <c r="M186" s="540">
        <v>67287.035788589958</v>
      </c>
    </row>
    <row r="187" spans="1:13">
      <c r="A187" s="1080"/>
      <c r="B187" s="1079"/>
      <c r="C187" s="1076" t="s">
        <v>2291</v>
      </c>
      <c r="D187" s="1076"/>
      <c r="E187" s="523" t="s">
        <v>2113</v>
      </c>
      <c r="F187" s="542">
        <v>1.1941790703291129</v>
      </c>
      <c r="G187" s="542">
        <v>1.2270618971661003</v>
      </c>
      <c r="H187" s="542">
        <v>1.2537784369434584</v>
      </c>
      <c r="I187" s="542">
        <v>1.2628130022744264</v>
      </c>
      <c r="J187" s="542">
        <v>1.2698812326906275</v>
      </c>
      <c r="K187" s="542">
        <v>1.2778893338571078</v>
      </c>
      <c r="L187" s="542">
        <v>1.2951138249491203</v>
      </c>
      <c r="M187" s="542">
        <v>1.3228303468601814</v>
      </c>
    </row>
    <row r="188" spans="1:13">
      <c r="A188" s="1080"/>
      <c r="B188" s="1078" t="s">
        <v>1923</v>
      </c>
      <c r="C188" s="1072" t="s">
        <v>2306</v>
      </c>
      <c r="D188" s="1072"/>
      <c r="E188" s="515" t="s">
        <v>1937</v>
      </c>
      <c r="F188" s="345">
        <v>172922</v>
      </c>
      <c r="G188" s="345">
        <v>164376</v>
      </c>
      <c r="H188" s="345">
        <v>157833</v>
      </c>
      <c r="I188" s="345">
        <v>152784</v>
      </c>
      <c r="J188" s="345">
        <v>151718</v>
      </c>
      <c r="K188" s="345">
        <v>150715</v>
      </c>
      <c r="L188" s="345">
        <v>149772</v>
      </c>
      <c r="M188" s="345">
        <v>148883</v>
      </c>
    </row>
    <row r="189" spans="1:13">
      <c r="A189" s="1080"/>
      <c r="B189" s="1074"/>
      <c r="C189" s="963" t="s">
        <v>2285</v>
      </c>
      <c r="D189" s="963"/>
      <c r="E189" s="502" t="s">
        <v>1937</v>
      </c>
      <c r="F189" s="345">
        <v>8408.2104783794566</v>
      </c>
      <c r="G189" s="345">
        <v>5563.7020658187012</v>
      </c>
      <c r="H189" s="345">
        <v>3678.2608695652175</v>
      </c>
      <c r="I189" s="345">
        <v>2433.9004894373593</v>
      </c>
      <c r="J189" s="345">
        <v>2200.0532697441276</v>
      </c>
      <c r="K189" s="345">
        <v>1988.6739045895567</v>
      </c>
      <c r="L189" s="345">
        <v>1797.6037004119589</v>
      </c>
      <c r="M189" s="345">
        <v>1624.8913692070059</v>
      </c>
    </row>
    <row r="190" spans="1:13">
      <c r="A190" s="1080"/>
      <c r="B190" s="1074"/>
      <c r="C190" s="963" t="s">
        <v>896</v>
      </c>
      <c r="D190" s="963"/>
      <c r="E190" s="502" t="s">
        <v>1938</v>
      </c>
      <c r="F190" s="345">
        <v>35697</v>
      </c>
      <c r="G190" s="345">
        <v>35697</v>
      </c>
      <c r="H190" s="345">
        <v>35697</v>
      </c>
      <c r="I190" s="345">
        <v>35697</v>
      </c>
      <c r="J190" s="345">
        <v>35697</v>
      </c>
      <c r="K190" s="345">
        <v>35697</v>
      </c>
      <c r="L190" s="345">
        <v>35697</v>
      </c>
      <c r="M190" s="345">
        <v>35697</v>
      </c>
    </row>
    <row r="191" spans="1:13">
      <c r="A191" s="1080"/>
      <c r="B191" s="1074"/>
      <c r="C191" s="963" t="s">
        <v>897</v>
      </c>
      <c r="D191" s="963"/>
      <c r="E191" s="502" t="s">
        <v>2259</v>
      </c>
      <c r="F191" s="524">
        <v>0</v>
      </c>
      <c r="G191" s="524">
        <v>0</v>
      </c>
      <c r="H191" s="524">
        <v>0</v>
      </c>
      <c r="I191" s="524">
        <v>0</v>
      </c>
      <c r="J191" s="524">
        <v>0</v>
      </c>
      <c r="K191" s="524">
        <v>0</v>
      </c>
      <c r="L191" s="524">
        <v>0</v>
      </c>
      <c r="M191" s="524">
        <v>0</v>
      </c>
    </row>
    <row r="192" spans="1:13">
      <c r="A192" s="1080"/>
      <c r="B192" s="1074"/>
      <c r="C192" s="963" t="s">
        <v>2307</v>
      </c>
      <c r="D192" s="963"/>
      <c r="E192" s="502" t="s">
        <v>2287</v>
      </c>
      <c r="F192" s="345">
        <v>16</v>
      </c>
      <c r="G192" s="345">
        <v>16</v>
      </c>
      <c r="H192" s="345">
        <v>16</v>
      </c>
      <c r="I192" s="345">
        <v>16</v>
      </c>
      <c r="J192" s="345">
        <v>16</v>
      </c>
      <c r="K192" s="345">
        <v>16</v>
      </c>
      <c r="L192" s="345">
        <v>16</v>
      </c>
      <c r="M192" s="345">
        <v>16</v>
      </c>
    </row>
    <row r="193" spans="1:13">
      <c r="A193" s="1080"/>
      <c r="B193" s="1074"/>
      <c r="C193" s="963" t="s">
        <v>2286</v>
      </c>
      <c r="D193" s="963"/>
      <c r="E193" s="504" t="s">
        <v>2287</v>
      </c>
      <c r="F193" s="524">
        <v>5</v>
      </c>
      <c r="G193" s="524">
        <v>5</v>
      </c>
      <c r="H193" s="524">
        <v>5</v>
      </c>
      <c r="I193" s="524">
        <v>5</v>
      </c>
      <c r="J193" s="524">
        <v>5</v>
      </c>
      <c r="K193" s="524">
        <v>5</v>
      </c>
      <c r="L193" s="524">
        <v>5</v>
      </c>
      <c r="M193" s="524">
        <v>5</v>
      </c>
    </row>
    <row r="194" spans="1:13">
      <c r="A194" s="1080"/>
      <c r="B194" s="1074"/>
      <c r="C194" s="963" t="s">
        <v>2168</v>
      </c>
      <c r="D194" s="963"/>
      <c r="E194" s="502" t="s">
        <v>922</v>
      </c>
      <c r="F194" s="524">
        <v>0.3</v>
      </c>
      <c r="G194" s="524">
        <v>0.3</v>
      </c>
      <c r="H194" s="524">
        <v>0.3</v>
      </c>
      <c r="I194" s="524">
        <v>0.3</v>
      </c>
      <c r="J194" s="524">
        <v>0.3</v>
      </c>
      <c r="K194" s="524">
        <v>0.3</v>
      </c>
      <c r="L194" s="524">
        <v>0.3</v>
      </c>
      <c r="M194" s="524">
        <v>0.3</v>
      </c>
    </row>
    <row r="195" spans="1:13">
      <c r="A195" s="1080"/>
      <c r="B195" s="1074"/>
      <c r="C195" s="963" t="s">
        <v>2305</v>
      </c>
      <c r="D195" s="963"/>
      <c r="E195" s="502" t="s">
        <v>2309</v>
      </c>
      <c r="F195" s="506">
        <v>2.4563346898865293</v>
      </c>
      <c r="G195" s="506">
        <v>2.2769110434068129</v>
      </c>
      <c r="H195" s="506">
        <v>2.1063363437148483</v>
      </c>
      <c r="I195" s="506">
        <v>1.9486269558447318</v>
      </c>
      <c r="J195" s="506">
        <v>1.7997040452553783</v>
      </c>
      <c r="K195" s="506">
        <v>1.6643390481903839</v>
      </c>
      <c r="L195" s="506">
        <v>1.5344554072229044</v>
      </c>
      <c r="M195" s="506">
        <v>1.4089685109564489</v>
      </c>
    </row>
    <row r="196" spans="1:13">
      <c r="A196" s="1080"/>
      <c r="B196" s="1074"/>
      <c r="C196" s="963" t="s">
        <v>2298</v>
      </c>
      <c r="D196" s="963"/>
      <c r="E196" s="502" t="s">
        <v>2310</v>
      </c>
      <c r="F196" s="506">
        <v>0.56095192568908214</v>
      </c>
      <c r="G196" s="506">
        <v>0.50143690939269758</v>
      </c>
      <c r="H196" s="506">
        <v>0.44823622593402968</v>
      </c>
      <c r="I196" s="506">
        <v>0.40067994692077286</v>
      </c>
      <c r="J196" s="506">
        <v>0.37078568943668011</v>
      </c>
      <c r="K196" s="506">
        <v>0.3431218071869685</v>
      </c>
      <c r="L196" s="506">
        <v>0.31752189451032364</v>
      </c>
      <c r="M196" s="506">
        <v>0.29383196107523352</v>
      </c>
    </row>
    <row r="197" spans="1:13">
      <c r="A197" s="1080"/>
      <c r="B197" s="1074"/>
      <c r="C197" s="963" t="s">
        <v>2308</v>
      </c>
      <c r="D197" s="963"/>
      <c r="E197" s="502" t="s">
        <v>2318</v>
      </c>
      <c r="F197" s="508">
        <v>0.1058576477262428</v>
      </c>
      <c r="G197" s="508">
        <v>0.1058576477262428</v>
      </c>
      <c r="H197" s="508">
        <v>0.1058576477262428</v>
      </c>
      <c r="I197" s="508">
        <v>0.1058576477262428</v>
      </c>
      <c r="J197" s="508">
        <v>0.1058576477262428</v>
      </c>
      <c r="K197" s="508">
        <v>0.1058576477262428</v>
      </c>
      <c r="L197" s="508">
        <v>0.1058576477262428</v>
      </c>
      <c r="M197" s="508">
        <v>0.1058576477262428</v>
      </c>
    </row>
    <row r="198" spans="1:13">
      <c r="A198" s="1080"/>
      <c r="B198" s="1074"/>
      <c r="C198" s="963" t="s">
        <v>2289</v>
      </c>
      <c r="D198" s="963"/>
      <c r="E198" s="502" t="s">
        <v>2318</v>
      </c>
      <c r="F198" s="508">
        <v>0.24389069444137401</v>
      </c>
      <c r="G198" s="508">
        <v>0.24389069444137401</v>
      </c>
      <c r="H198" s="508">
        <v>0.24389069444137401</v>
      </c>
      <c r="I198" s="508">
        <v>0.24389069444137401</v>
      </c>
      <c r="J198" s="508">
        <v>0.24389069444137401</v>
      </c>
      <c r="K198" s="508">
        <v>0.24389069444137401</v>
      </c>
      <c r="L198" s="508">
        <v>0.24389069444137401</v>
      </c>
      <c r="M198" s="508">
        <v>0.24389069444137401</v>
      </c>
    </row>
    <row r="199" spans="1:13">
      <c r="A199" s="1080"/>
      <c r="B199" s="1074"/>
      <c r="C199" s="1077" t="s">
        <v>2290</v>
      </c>
      <c r="D199" s="1077"/>
      <c r="E199" s="522" t="s">
        <v>1938</v>
      </c>
      <c r="F199" s="541">
        <v>68904.080753180533</v>
      </c>
      <c r="G199" s="541">
        <v>67514.654160380116</v>
      </c>
      <c r="H199" s="541">
        <v>66677.092648206264</v>
      </c>
      <c r="I199" s="541">
        <v>65678.234470499534</v>
      </c>
      <c r="J199" s="541">
        <v>65230.464435231457</v>
      </c>
      <c r="K199" s="541">
        <v>64805.882381994561</v>
      </c>
      <c r="L199" s="541">
        <v>64746.143894186811</v>
      </c>
      <c r="M199" s="541">
        <v>65067.651483398811</v>
      </c>
    </row>
    <row r="200" spans="1:13">
      <c r="A200" s="1081"/>
      <c r="B200" s="1079"/>
      <c r="C200" s="1076" t="s">
        <v>2291</v>
      </c>
      <c r="D200" s="1076"/>
      <c r="E200" s="523" t="s">
        <v>2113</v>
      </c>
      <c r="F200" s="543">
        <v>1.2633397950092478</v>
      </c>
      <c r="G200" s="543">
        <v>1.2614712085118918</v>
      </c>
      <c r="H200" s="543">
        <v>1.2594608932204456</v>
      </c>
      <c r="I200" s="543">
        <v>1.2490631821413756</v>
      </c>
      <c r="J200" s="543">
        <v>1.2499058886204473</v>
      </c>
      <c r="K200" s="543">
        <v>1.2523565457767805</v>
      </c>
      <c r="L200" s="543">
        <v>1.2618049157208566</v>
      </c>
      <c r="M200" s="543">
        <v>1.2791983325227347</v>
      </c>
    </row>
    <row r="201" spans="1:13">
      <c r="A201" s="1078"/>
      <c r="B201" s="1078"/>
      <c r="C201" s="1078"/>
      <c r="D201" s="1078"/>
      <c r="E201" s="531"/>
      <c r="F201" s="507"/>
      <c r="G201" s="507"/>
      <c r="H201" s="507"/>
      <c r="I201" s="507"/>
      <c r="J201" s="507"/>
      <c r="K201" s="507"/>
      <c r="L201" s="507"/>
      <c r="M201" s="507"/>
    </row>
    <row r="202" spans="1:13">
      <c r="A202" s="1096"/>
      <c r="B202" s="1096"/>
      <c r="C202" s="964"/>
      <c r="D202" s="964"/>
      <c r="E202" s="531"/>
      <c r="F202" s="507"/>
      <c r="G202" s="507"/>
      <c r="H202" s="507"/>
      <c r="I202" s="507"/>
      <c r="J202" s="507"/>
      <c r="K202" s="507"/>
      <c r="L202" s="507"/>
      <c r="M202" s="507"/>
    </row>
  </sheetData>
  <mergeCells count="205">
    <mergeCell ref="A201:A202"/>
    <mergeCell ref="B201:B202"/>
    <mergeCell ref="C201:D201"/>
    <mergeCell ref="C202:D202"/>
    <mergeCell ref="A157:A158"/>
    <mergeCell ref="B157:B158"/>
    <mergeCell ref="C157:D157"/>
    <mergeCell ref="C158:D158"/>
    <mergeCell ref="C81:D81"/>
    <mergeCell ref="C82:D82"/>
    <mergeCell ref="C83:D83"/>
    <mergeCell ref="C84:D84"/>
    <mergeCell ref="C85:D85"/>
    <mergeCell ref="A69:A109"/>
    <mergeCell ref="B80:B88"/>
    <mergeCell ref="B89:B96"/>
    <mergeCell ref="C102:D102"/>
    <mergeCell ref="C103:D103"/>
    <mergeCell ref="C104:D104"/>
    <mergeCell ref="C105:D105"/>
    <mergeCell ref="B97:B109"/>
    <mergeCell ref="C69:D69"/>
    <mergeCell ref="C70:D70"/>
    <mergeCell ref="C71:D71"/>
    <mergeCell ref="B24:D24"/>
    <mergeCell ref="C25:D25"/>
    <mergeCell ref="B25:B35"/>
    <mergeCell ref="C39:D39"/>
    <mergeCell ref="C40:D40"/>
    <mergeCell ref="C46:D46"/>
    <mergeCell ref="C47:D47"/>
    <mergeCell ref="C48:D48"/>
    <mergeCell ref="C49:D49"/>
    <mergeCell ref="C43:D43"/>
    <mergeCell ref="C36:D36"/>
    <mergeCell ref="C37:D37"/>
    <mergeCell ref="C38:D38"/>
    <mergeCell ref="B5:D5"/>
    <mergeCell ref="B3:D3"/>
    <mergeCell ref="B2:D2"/>
    <mergeCell ref="B7:D7"/>
    <mergeCell ref="B8:D8"/>
    <mergeCell ref="B9:D9"/>
    <mergeCell ref="B13:D13"/>
    <mergeCell ref="B11:D11"/>
    <mergeCell ref="B15:D15"/>
    <mergeCell ref="B4:D4"/>
    <mergeCell ref="C59:D59"/>
    <mergeCell ref="C50:D50"/>
    <mergeCell ref="B45:B52"/>
    <mergeCell ref="C65:D65"/>
    <mergeCell ref="C53:D53"/>
    <mergeCell ref="C63:D63"/>
    <mergeCell ref="C64:D64"/>
    <mergeCell ref="C55:D55"/>
    <mergeCell ref="C56:D56"/>
    <mergeCell ref="C57:D57"/>
    <mergeCell ref="C58:D58"/>
    <mergeCell ref="B53:B65"/>
    <mergeCell ref="A25:A65"/>
    <mergeCell ref="B6:D6"/>
    <mergeCell ref="B14:D14"/>
    <mergeCell ref="C31:D31"/>
    <mergeCell ref="C32:D32"/>
    <mergeCell ref="C33:D33"/>
    <mergeCell ref="C34:D34"/>
    <mergeCell ref="C35:D35"/>
    <mergeCell ref="C26:D26"/>
    <mergeCell ref="C27:D27"/>
    <mergeCell ref="C28:D28"/>
    <mergeCell ref="C29:D29"/>
    <mergeCell ref="C30:D30"/>
    <mergeCell ref="C44:D44"/>
    <mergeCell ref="B36:B44"/>
    <mergeCell ref="C45:D45"/>
    <mergeCell ref="C41:D41"/>
    <mergeCell ref="C42:D42"/>
    <mergeCell ref="C54:D54"/>
    <mergeCell ref="C51:D51"/>
    <mergeCell ref="C52:D52"/>
    <mergeCell ref="C60:D60"/>
    <mergeCell ref="C61:D61"/>
    <mergeCell ref="C62:D62"/>
    <mergeCell ref="B69:B79"/>
    <mergeCell ref="C91:D91"/>
    <mergeCell ref="C92:D92"/>
    <mergeCell ref="C93:D93"/>
    <mergeCell ref="C94:D94"/>
    <mergeCell ref="C95:D95"/>
    <mergeCell ref="C86:D86"/>
    <mergeCell ref="C87:D87"/>
    <mergeCell ref="C88:D88"/>
    <mergeCell ref="C72:D72"/>
    <mergeCell ref="C73:D73"/>
    <mergeCell ref="C74:D74"/>
    <mergeCell ref="C75:D75"/>
    <mergeCell ref="C76:D76"/>
    <mergeCell ref="C77:D77"/>
    <mergeCell ref="C78:D78"/>
    <mergeCell ref="C79:D79"/>
    <mergeCell ref="C80:D80"/>
    <mergeCell ref="B127:B135"/>
    <mergeCell ref="C127:D127"/>
    <mergeCell ref="C128:D128"/>
    <mergeCell ref="C129:D129"/>
    <mergeCell ref="C130:D130"/>
    <mergeCell ref="C131:D131"/>
    <mergeCell ref="C132:D132"/>
    <mergeCell ref="B136:B143"/>
    <mergeCell ref="C136:D136"/>
    <mergeCell ref="B116:B126"/>
    <mergeCell ref="C116:D116"/>
    <mergeCell ref="C117:D117"/>
    <mergeCell ref="C118:D118"/>
    <mergeCell ref="C119:D119"/>
    <mergeCell ref="C120:D120"/>
    <mergeCell ref="C121:D121"/>
    <mergeCell ref="C122:D122"/>
    <mergeCell ref="C123:D123"/>
    <mergeCell ref="C124:D124"/>
    <mergeCell ref="C125:D125"/>
    <mergeCell ref="C126:D126"/>
    <mergeCell ref="B144:B156"/>
    <mergeCell ref="A160:A200"/>
    <mergeCell ref="B160:B170"/>
    <mergeCell ref="C160:D160"/>
    <mergeCell ref="C161:D161"/>
    <mergeCell ref="C162:D162"/>
    <mergeCell ref="C163:D163"/>
    <mergeCell ref="C164:D164"/>
    <mergeCell ref="C165:D165"/>
    <mergeCell ref="C166:D166"/>
    <mergeCell ref="C167:D167"/>
    <mergeCell ref="C168:D168"/>
    <mergeCell ref="C169:D169"/>
    <mergeCell ref="C170:D170"/>
    <mergeCell ref="B171:B179"/>
    <mergeCell ref="C171:D171"/>
    <mergeCell ref="C172:D172"/>
    <mergeCell ref="C178:D178"/>
    <mergeCell ref="C179:D179"/>
    <mergeCell ref="B180:B187"/>
    <mergeCell ref="C181:D181"/>
    <mergeCell ref="B188:B200"/>
    <mergeCell ref="C188:D188"/>
    <mergeCell ref="A116:A156"/>
    <mergeCell ref="C189:D189"/>
    <mergeCell ref="C190:D190"/>
    <mergeCell ref="C200:D200"/>
    <mergeCell ref="C186:D186"/>
    <mergeCell ref="C187:D187"/>
    <mergeCell ref="C138:D138"/>
    <mergeCell ref="C139:D139"/>
    <mergeCell ref="C140:D140"/>
    <mergeCell ref="C141:D141"/>
    <mergeCell ref="C142:D142"/>
    <mergeCell ref="C143:D143"/>
    <mergeCell ref="C182:D182"/>
    <mergeCell ref="C183:D183"/>
    <mergeCell ref="C184:D184"/>
    <mergeCell ref="C185:D185"/>
    <mergeCell ref="C191:D191"/>
    <mergeCell ref="C192:D192"/>
    <mergeCell ref="C193:D193"/>
    <mergeCell ref="C194:D194"/>
    <mergeCell ref="C195:D195"/>
    <mergeCell ref="C196:D196"/>
    <mergeCell ref="C197:D197"/>
    <mergeCell ref="C198:D198"/>
    <mergeCell ref="C199:D199"/>
    <mergeCell ref="C180:D180"/>
    <mergeCell ref="C173:D173"/>
    <mergeCell ref="C174:D174"/>
    <mergeCell ref="C175:D175"/>
    <mergeCell ref="C176:D176"/>
    <mergeCell ref="C177:D177"/>
    <mergeCell ref="C133:D133"/>
    <mergeCell ref="C134:D134"/>
    <mergeCell ref="C153:D153"/>
    <mergeCell ref="C154:D154"/>
    <mergeCell ref="C155:D155"/>
    <mergeCell ref="C135:D135"/>
    <mergeCell ref="C152:D152"/>
    <mergeCell ref="C137:D137"/>
    <mergeCell ref="C108:D108"/>
    <mergeCell ref="C109:D109"/>
    <mergeCell ref="C89:D89"/>
    <mergeCell ref="C90:D90"/>
    <mergeCell ref="C101:D101"/>
    <mergeCell ref="C156:D156"/>
    <mergeCell ref="C144:D144"/>
    <mergeCell ref="C145:D145"/>
    <mergeCell ref="C146:D146"/>
    <mergeCell ref="C147:D147"/>
    <mergeCell ref="C148:D148"/>
    <mergeCell ref="C149:D149"/>
    <mergeCell ref="C100:D100"/>
    <mergeCell ref="C96:D96"/>
    <mergeCell ref="C97:D97"/>
    <mergeCell ref="C98:D98"/>
    <mergeCell ref="C99:D99"/>
    <mergeCell ref="C150:D150"/>
    <mergeCell ref="C151:D151"/>
    <mergeCell ref="C106:D106"/>
    <mergeCell ref="C107:D107"/>
  </mergeCells>
  <conditionalFormatting sqref="F17:H18">
    <cfRule type="containsText" dxfId="4" priority="5" operator="containsText" text="x">
      <formula>NOT(ISERROR(SEARCH("x",F17)))</formula>
    </cfRule>
  </conditionalFormatting>
  <conditionalFormatting sqref="F19:H19">
    <cfRule type="expression" dxfId="3" priority="4" stopIfTrue="1">
      <formula>NOT(ISERROR(SEARCH("x",F19)))</formula>
    </cfRule>
  </conditionalFormatting>
  <conditionalFormatting sqref="I17:L18">
    <cfRule type="containsText" dxfId="2" priority="3" operator="containsText" text="x">
      <formula>NOT(ISERROR(SEARCH("x",I17)))</formula>
    </cfRule>
  </conditionalFormatting>
  <conditionalFormatting sqref="M17:M18">
    <cfRule type="containsText" dxfId="1" priority="2" operator="containsText" text="x">
      <formula>NOT(ISERROR(SEARCH("x",M17)))</formula>
    </cfRule>
  </conditionalFormatting>
  <conditionalFormatting sqref="I19:M19">
    <cfRule type="expression" dxfId="0" priority="1" stopIfTrue="1">
      <formula>NOT(ISERROR(SEARCH("x",I19)))</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1"/>
  <dimension ref="A1:AG340"/>
  <sheetViews>
    <sheetView zoomScale="80" zoomScaleNormal="80" zoomScaleSheetLayoutView="90" workbookViewId="0">
      <selection sqref="A1:P3"/>
    </sheetView>
  </sheetViews>
  <sheetFormatPr defaultRowHeight="14.4"/>
  <cols>
    <col min="1" max="1" width="53.6640625" customWidth="1"/>
    <col min="2" max="2" width="21.6640625" customWidth="1"/>
    <col min="3" max="3" width="17" customWidth="1"/>
    <col min="4" max="4" width="11.44140625" customWidth="1"/>
    <col min="5" max="5" width="16" customWidth="1"/>
    <col min="6" max="6" width="16.6640625" customWidth="1"/>
    <col min="7" max="7" width="14" customWidth="1"/>
    <col min="8" max="8" width="14.5546875" customWidth="1"/>
    <col min="9" max="9" width="13.44140625" customWidth="1"/>
    <col min="10" max="10" width="11.44140625" customWidth="1"/>
    <col min="11" max="11" width="12.5546875" customWidth="1"/>
    <col min="12" max="12" width="14.44140625" customWidth="1"/>
    <col min="13" max="13" width="11.44140625" customWidth="1"/>
    <col min="14" max="14" width="13.88671875" customWidth="1"/>
    <col min="15" max="15" width="13.44140625" customWidth="1"/>
    <col min="16" max="16" width="14.44140625" customWidth="1"/>
    <col min="17" max="17" width="10.88671875" customWidth="1"/>
    <col min="18" max="18" width="9.33203125" customWidth="1"/>
    <col min="19" max="19" width="12.33203125" customWidth="1"/>
    <col min="20" max="20" width="11.44140625" customWidth="1"/>
    <col min="21" max="23" width="9.5546875" customWidth="1"/>
    <col min="26" max="26" width="10.109375" customWidth="1"/>
  </cols>
  <sheetData>
    <row r="1" spans="1:16">
      <c r="A1" s="1100" t="s">
        <v>2154</v>
      </c>
      <c r="B1" s="1100"/>
      <c r="C1" s="1100"/>
      <c r="D1" s="1100"/>
      <c r="E1" s="1100"/>
      <c r="F1" s="1100"/>
      <c r="G1" s="1100"/>
      <c r="H1" s="1100"/>
      <c r="I1" s="1100"/>
      <c r="J1" s="1100"/>
      <c r="K1" s="1100"/>
      <c r="L1" s="1100"/>
      <c r="M1" s="1100"/>
      <c r="N1" s="1100"/>
      <c r="O1" s="1100"/>
      <c r="P1" s="1100"/>
    </row>
    <row r="2" spans="1:16">
      <c r="A2" s="1100"/>
      <c r="B2" s="1100"/>
      <c r="C2" s="1100"/>
      <c r="D2" s="1100"/>
      <c r="E2" s="1100"/>
      <c r="F2" s="1100"/>
      <c r="G2" s="1100"/>
      <c r="H2" s="1100"/>
      <c r="I2" s="1100"/>
      <c r="J2" s="1100"/>
      <c r="K2" s="1100"/>
      <c r="L2" s="1100"/>
      <c r="M2" s="1100"/>
      <c r="N2" s="1100"/>
      <c r="O2" s="1100"/>
      <c r="P2" s="1100"/>
    </row>
    <row r="3" spans="1:16">
      <c r="A3" s="1100"/>
      <c r="B3" s="1100"/>
      <c r="C3" s="1100"/>
      <c r="D3" s="1100"/>
      <c r="E3" s="1100"/>
      <c r="F3" s="1100"/>
      <c r="G3" s="1100"/>
      <c r="H3" s="1100"/>
      <c r="I3" s="1100"/>
      <c r="J3" s="1100"/>
      <c r="K3" s="1100"/>
      <c r="L3" s="1100"/>
      <c r="M3" s="1100"/>
      <c r="N3" s="1100"/>
      <c r="O3" s="1100"/>
      <c r="P3" s="1100"/>
    </row>
    <row r="4" spans="1:16">
      <c r="A4" s="371" t="s">
        <v>895</v>
      </c>
      <c r="B4" s="1093" t="s">
        <v>2004</v>
      </c>
      <c r="C4" s="1093"/>
      <c r="D4" s="1093"/>
      <c r="E4" s="1093"/>
    </row>
    <row r="5" spans="1:16">
      <c r="A5" s="13" t="s">
        <v>2001</v>
      </c>
      <c r="H5" t="s">
        <v>1999</v>
      </c>
      <c r="I5" t="s">
        <v>2000</v>
      </c>
    </row>
    <row r="6" spans="1:16">
      <c r="C6" s="471" t="s">
        <v>2145</v>
      </c>
      <c r="D6" s="472"/>
      <c r="E6" s="472"/>
    </row>
    <row r="7" spans="1:16">
      <c r="A7" s="367" t="s">
        <v>1969</v>
      </c>
      <c r="B7" s="470" t="s">
        <v>1970</v>
      </c>
      <c r="C7" s="471" t="s">
        <v>1971</v>
      </c>
      <c r="D7" s="249" t="s">
        <v>1984</v>
      </c>
      <c r="E7" s="249" t="s">
        <v>1972</v>
      </c>
      <c r="F7" s="249" t="s">
        <v>1984</v>
      </c>
      <c r="G7" s="249" t="s">
        <v>1973</v>
      </c>
      <c r="H7" s="249" t="s">
        <v>1984</v>
      </c>
      <c r="I7" s="367" t="s">
        <v>50</v>
      </c>
      <c r="J7" s="249" t="s">
        <v>1984</v>
      </c>
      <c r="M7" t="s">
        <v>2103</v>
      </c>
    </row>
    <row r="8" spans="1:16">
      <c r="A8" s="13" t="s">
        <v>1974</v>
      </c>
      <c r="B8" s="417">
        <v>15730</v>
      </c>
      <c r="C8" s="417">
        <v>0</v>
      </c>
      <c r="D8" s="417"/>
      <c r="E8" s="417">
        <v>5640</v>
      </c>
      <c r="F8" s="417"/>
      <c r="G8" s="417">
        <v>0</v>
      </c>
      <c r="H8" s="417"/>
      <c r="I8" s="418">
        <v>21360</v>
      </c>
      <c r="J8" s="417"/>
      <c r="K8" s="417">
        <v>21370</v>
      </c>
      <c r="L8" s="1101" t="s">
        <v>1899</v>
      </c>
      <c r="M8" s="225">
        <v>0.73642322097378277</v>
      </c>
      <c r="N8" s="278"/>
    </row>
    <row r="9" spans="1:16">
      <c r="A9" s="13" t="s">
        <v>1975</v>
      </c>
      <c r="B9" s="417">
        <v>15730</v>
      </c>
      <c r="C9" s="417">
        <v>0</v>
      </c>
      <c r="D9" s="417"/>
      <c r="E9" s="417">
        <v>3730</v>
      </c>
      <c r="F9" s="417"/>
      <c r="G9" s="417">
        <v>0</v>
      </c>
      <c r="H9" s="417"/>
      <c r="I9" s="418">
        <v>19160</v>
      </c>
      <c r="J9" s="417"/>
      <c r="K9" s="417">
        <v>19460</v>
      </c>
      <c r="L9" s="1101"/>
      <c r="M9" s="225">
        <v>0.82098121085594988</v>
      </c>
    </row>
    <row r="10" spans="1:16">
      <c r="A10" s="13" t="s">
        <v>1976</v>
      </c>
      <c r="B10">
        <v>15730</v>
      </c>
      <c r="C10">
        <v>3660</v>
      </c>
      <c r="E10">
        <v>2980</v>
      </c>
      <c r="G10">
        <v>2830</v>
      </c>
      <c r="I10" s="13">
        <v>24910</v>
      </c>
      <c r="K10">
        <v>25200</v>
      </c>
      <c r="M10" s="225">
        <v>0.77640671273445216</v>
      </c>
      <c r="N10" t="s">
        <v>2057</v>
      </c>
    </row>
    <row r="11" spans="1:16">
      <c r="A11" s="13" t="s">
        <v>1977</v>
      </c>
      <c r="B11" s="417">
        <v>15730</v>
      </c>
      <c r="C11" s="417">
        <v>4380</v>
      </c>
      <c r="D11" s="417">
        <v>750</v>
      </c>
      <c r="E11" s="417">
        <v>3020</v>
      </c>
      <c r="F11" s="417">
        <v>210</v>
      </c>
      <c r="G11" s="417">
        <v>1740</v>
      </c>
      <c r="H11" s="417"/>
      <c r="I11" s="418">
        <v>24860</v>
      </c>
      <c r="J11" s="417">
        <v>780</v>
      </c>
      <c r="K11" s="417">
        <v>24870</v>
      </c>
      <c r="L11" s="419" t="s">
        <v>2140</v>
      </c>
    </row>
    <row r="12" spans="1:16">
      <c r="A12" s="13" t="s">
        <v>1978</v>
      </c>
      <c r="B12">
        <v>15730</v>
      </c>
      <c r="C12">
        <v>2330</v>
      </c>
      <c r="D12">
        <v>720</v>
      </c>
      <c r="E12">
        <v>2730</v>
      </c>
      <c r="F12">
        <v>190</v>
      </c>
      <c r="G12">
        <v>580</v>
      </c>
      <c r="I12" s="13">
        <v>21370</v>
      </c>
      <c r="J12">
        <v>750</v>
      </c>
      <c r="K12">
        <v>21370</v>
      </c>
    </row>
    <row r="13" spans="1:16">
      <c r="A13" s="13" t="s">
        <v>2049</v>
      </c>
      <c r="B13" s="417">
        <v>15730</v>
      </c>
      <c r="C13" s="417">
        <v>4380</v>
      </c>
      <c r="D13" s="417">
        <v>750</v>
      </c>
      <c r="E13" s="417">
        <v>3020</v>
      </c>
      <c r="F13" s="417">
        <v>210</v>
      </c>
      <c r="G13" s="418">
        <v>7550</v>
      </c>
      <c r="H13" s="417">
        <v>1370</v>
      </c>
      <c r="I13" s="418">
        <v>30670</v>
      </c>
      <c r="J13" s="417">
        <v>1580</v>
      </c>
      <c r="K13" s="418">
        <v>30680</v>
      </c>
      <c r="L13" s="419" t="s">
        <v>1900</v>
      </c>
    </row>
    <row r="14" spans="1:16">
      <c r="A14" s="13" t="s">
        <v>1979</v>
      </c>
      <c r="B14">
        <v>15730</v>
      </c>
      <c r="C14">
        <v>2330</v>
      </c>
      <c r="D14">
        <v>720</v>
      </c>
      <c r="E14">
        <v>2730</v>
      </c>
      <c r="F14">
        <v>190</v>
      </c>
      <c r="G14">
        <v>3030</v>
      </c>
      <c r="H14">
        <v>540</v>
      </c>
      <c r="I14" s="13">
        <v>23820</v>
      </c>
      <c r="J14">
        <v>920</v>
      </c>
      <c r="K14">
        <v>23820</v>
      </c>
    </row>
    <row r="15" spans="1:16">
      <c r="A15" s="13" t="s">
        <v>1980</v>
      </c>
      <c r="B15">
        <v>15730</v>
      </c>
      <c r="C15">
        <v>4380</v>
      </c>
      <c r="D15">
        <v>750</v>
      </c>
      <c r="E15">
        <v>0</v>
      </c>
      <c r="G15">
        <v>35800</v>
      </c>
      <c r="H15">
        <v>6870</v>
      </c>
      <c r="I15" s="13">
        <v>55900</v>
      </c>
      <c r="J15">
        <v>6910</v>
      </c>
      <c r="K15">
        <v>55910</v>
      </c>
    </row>
    <row r="16" spans="1:16">
      <c r="A16" s="13" t="s">
        <v>1981</v>
      </c>
      <c r="B16" s="417">
        <v>15730</v>
      </c>
      <c r="C16" s="417">
        <v>4380</v>
      </c>
      <c r="D16" s="417">
        <v>750</v>
      </c>
      <c r="E16" s="417">
        <v>0</v>
      </c>
      <c r="F16" s="417"/>
      <c r="G16" s="418">
        <v>29970</v>
      </c>
      <c r="H16" s="417">
        <v>5730</v>
      </c>
      <c r="I16" s="418">
        <v>50070</v>
      </c>
      <c r="J16" s="417">
        <v>5780</v>
      </c>
      <c r="K16" s="418">
        <v>50080</v>
      </c>
      <c r="L16" s="419" t="s">
        <v>1898</v>
      </c>
      <c r="M16" s="278">
        <v>0.27844882390336934</v>
      </c>
      <c r="N16" t="s">
        <v>2226</v>
      </c>
    </row>
    <row r="17" spans="1:27">
      <c r="A17" s="13" t="s">
        <v>1982</v>
      </c>
      <c r="B17">
        <v>15730</v>
      </c>
      <c r="C17">
        <v>2330</v>
      </c>
      <c r="D17">
        <v>720</v>
      </c>
      <c r="E17">
        <v>0</v>
      </c>
      <c r="G17">
        <v>25960</v>
      </c>
      <c r="H17">
        <v>5390</v>
      </c>
      <c r="I17" s="13">
        <v>44020</v>
      </c>
      <c r="J17">
        <v>5440</v>
      </c>
      <c r="K17">
        <v>44020</v>
      </c>
    </row>
    <row r="18" spans="1:27">
      <c r="A18" s="13" t="s">
        <v>1983</v>
      </c>
      <c r="B18">
        <v>15730</v>
      </c>
      <c r="C18">
        <v>2330</v>
      </c>
      <c r="D18">
        <v>720</v>
      </c>
      <c r="E18">
        <v>0</v>
      </c>
      <c r="G18">
        <v>13220</v>
      </c>
      <c r="H18">
        <v>2690</v>
      </c>
      <c r="I18" s="13">
        <v>31280</v>
      </c>
      <c r="J18">
        <v>2790</v>
      </c>
      <c r="K18">
        <v>31280</v>
      </c>
    </row>
    <row r="20" spans="1:27">
      <c r="A20" t="s">
        <v>1985</v>
      </c>
      <c r="B20" s="420">
        <v>0.73642322097378277</v>
      </c>
      <c r="C20" s="420">
        <v>0</v>
      </c>
      <c r="D20" s="414"/>
      <c r="E20" s="420">
        <v>0.2640449438202247</v>
      </c>
      <c r="F20" s="414"/>
      <c r="G20" s="420">
        <v>0</v>
      </c>
      <c r="H20" s="419" t="s">
        <v>1899</v>
      </c>
      <c r="I20" t="s">
        <v>2143</v>
      </c>
    </row>
    <row r="21" spans="1:27">
      <c r="B21" s="420">
        <v>0.63274336283185839</v>
      </c>
      <c r="C21" s="420">
        <v>0.17618664521319388</v>
      </c>
      <c r="D21" s="420"/>
      <c r="E21" s="420">
        <v>0.12148028962188254</v>
      </c>
      <c r="F21" s="420"/>
      <c r="G21" s="420">
        <v>6.9991954947707158E-2</v>
      </c>
      <c r="H21" s="419" t="s">
        <v>2140</v>
      </c>
      <c r="I21" t="s">
        <v>2143</v>
      </c>
      <c r="N21" s="116"/>
    </row>
    <row r="22" spans="1:27">
      <c r="B22" s="420">
        <v>0.51287903488751219</v>
      </c>
      <c r="C22" s="420">
        <v>0.14281056406912293</v>
      </c>
      <c r="D22" s="414"/>
      <c r="E22" s="420">
        <v>9.8467557874144115E-2</v>
      </c>
      <c r="F22" s="414"/>
      <c r="G22" s="420">
        <v>0.2461688946853603</v>
      </c>
      <c r="H22" s="422" t="s">
        <v>1900</v>
      </c>
      <c r="I22" s="276" t="s">
        <v>2143</v>
      </c>
    </row>
    <row r="23" spans="1:27">
      <c r="B23" s="420">
        <v>0.3141601757539445</v>
      </c>
      <c r="C23" s="420">
        <v>8.7477531455961655E-2</v>
      </c>
      <c r="D23" s="414"/>
      <c r="E23" s="420">
        <v>0</v>
      </c>
      <c r="F23" s="420"/>
      <c r="G23" s="420">
        <v>0.59856201318154578</v>
      </c>
      <c r="H23" s="419" t="s">
        <v>1898</v>
      </c>
      <c r="I23" s="114" t="s">
        <v>2143</v>
      </c>
    </row>
    <row r="24" spans="1:27">
      <c r="B24" s="416" t="s">
        <v>1970</v>
      </c>
      <c r="C24" s="416" t="s">
        <v>1971</v>
      </c>
      <c r="D24" s="416"/>
      <c r="E24" s="416" t="s">
        <v>1972</v>
      </c>
      <c r="F24" s="416"/>
      <c r="G24" s="416" t="s">
        <v>1973</v>
      </c>
      <c r="M24">
        <v>30680</v>
      </c>
      <c r="N24" s="119">
        <v>4.3390804597701154</v>
      </c>
      <c r="O24" t="s">
        <v>2144</v>
      </c>
    </row>
    <row r="25" spans="1:27">
      <c r="A25" s="366"/>
      <c r="B25" s="366"/>
      <c r="C25" s="366"/>
      <c r="D25" s="366"/>
      <c r="E25" s="366"/>
      <c r="F25" s="366"/>
      <c r="G25" s="366"/>
      <c r="H25" s="366"/>
      <c r="I25" s="366"/>
      <c r="J25" s="366"/>
      <c r="K25" s="366"/>
      <c r="L25" s="366"/>
      <c r="M25" s="366"/>
      <c r="N25" s="366"/>
      <c r="O25" s="366"/>
      <c r="P25" s="366"/>
      <c r="Q25" s="366"/>
      <c r="R25" s="366"/>
      <c r="S25" s="366"/>
      <c r="T25" s="366"/>
      <c r="U25" s="366"/>
      <c r="V25" s="366"/>
      <c r="W25" s="366"/>
      <c r="X25" s="366"/>
      <c r="Y25" s="366"/>
      <c r="Z25" s="366"/>
      <c r="AA25" s="366"/>
    </row>
    <row r="26" spans="1:27">
      <c r="A26" s="365" t="s">
        <v>1899</v>
      </c>
    </row>
    <row r="27" spans="1:27">
      <c r="L27" s="415"/>
      <c r="M27" s="415"/>
      <c r="N27" s="415"/>
    </row>
    <row r="28" spans="1:27">
      <c r="L28" s="415"/>
      <c r="M28" s="415"/>
      <c r="N28" s="415"/>
    </row>
    <row r="29" spans="1:27">
      <c r="C29" s="151">
        <v>2015</v>
      </c>
      <c r="D29" s="151">
        <v>2020</v>
      </c>
      <c r="E29" s="151">
        <v>2025</v>
      </c>
      <c r="F29" s="151">
        <v>2030</v>
      </c>
      <c r="G29" s="151">
        <v>2035</v>
      </c>
      <c r="H29" s="151">
        <v>2040</v>
      </c>
      <c r="I29" s="151">
        <v>2045</v>
      </c>
      <c r="J29" s="151">
        <v>2050</v>
      </c>
      <c r="K29" s="7"/>
      <c r="L29" s="415"/>
      <c r="M29" s="415"/>
      <c r="N29" s="415"/>
    </row>
    <row r="30" spans="1:27">
      <c r="A30" s="368" t="s">
        <v>1986</v>
      </c>
      <c r="C30">
        <v>21360</v>
      </c>
      <c r="D30">
        <v>21360</v>
      </c>
      <c r="E30">
        <v>21360</v>
      </c>
      <c r="F30">
        <v>21360</v>
      </c>
      <c r="G30">
        <v>21360</v>
      </c>
      <c r="H30">
        <v>21360</v>
      </c>
      <c r="I30">
        <v>21360</v>
      </c>
      <c r="J30">
        <v>21360</v>
      </c>
      <c r="L30" s="415"/>
      <c r="M30" s="415"/>
      <c r="N30" s="415"/>
    </row>
    <row r="31" spans="1:27">
      <c r="A31" s="368" t="s">
        <v>1987</v>
      </c>
      <c r="C31" s="316">
        <v>19160</v>
      </c>
      <c r="D31" s="316">
        <v>19160</v>
      </c>
      <c r="E31" s="316">
        <v>19160</v>
      </c>
      <c r="F31" s="316">
        <v>19160</v>
      </c>
      <c r="G31" s="316">
        <v>19160</v>
      </c>
      <c r="H31" s="316">
        <v>19160</v>
      </c>
      <c r="I31" s="316">
        <v>19160</v>
      </c>
      <c r="J31" s="316">
        <v>19160</v>
      </c>
      <c r="L31" s="415"/>
      <c r="M31" s="415"/>
      <c r="N31" s="415"/>
    </row>
    <row r="32" spans="1:27">
      <c r="L32" s="6"/>
      <c r="M32" s="6"/>
      <c r="N32" s="6"/>
    </row>
    <row r="33" spans="1:27">
      <c r="A33" t="s">
        <v>1988</v>
      </c>
      <c r="C33" s="159">
        <v>20260</v>
      </c>
      <c r="D33" s="159">
        <v>20260</v>
      </c>
      <c r="E33" s="159">
        <v>20260</v>
      </c>
      <c r="F33" s="159">
        <v>20260</v>
      </c>
      <c r="G33" s="159">
        <v>20260</v>
      </c>
      <c r="H33" s="159">
        <v>20260</v>
      </c>
      <c r="I33" s="159">
        <v>20260</v>
      </c>
      <c r="J33" s="159">
        <v>20260</v>
      </c>
      <c r="L33" s="124"/>
      <c r="M33" s="6"/>
      <c r="N33" s="6"/>
    </row>
    <row r="34" spans="1:27">
      <c r="L34" s="124"/>
      <c r="M34" s="6"/>
      <c r="N34" s="6"/>
    </row>
    <row r="36" spans="1:27">
      <c r="A36" s="366"/>
      <c r="B36" s="366"/>
      <c r="C36" s="366"/>
      <c r="D36" s="366"/>
      <c r="E36" s="366"/>
      <c r="F36" s="366"/>
      <c r="G36" s="366"/>
      <c r="H36" s="366"/>
      <c r="I36" s="366"/>
      <c r="J36" s="366"/>
      <c r="K36" s="366"/>
      <c r="L36" s="366"/>
      <c r="M36" s="366"/>
      <c r="N36" s="366"/>
      <c r="O36" s="366"/>
      <c r="P36" s="366"/>
      <c r="Q36" s="366"/>
      <c r="R36" s="366"/>
      <c r="S36" s="366"/>
      <c r="T36" s="366"/>
      <c r="U36" s="366"/>
      <c r="V36" s="366"/>
      <c r="W36" s="366"/>
      <c r="X36" s="366"/>
      <c r="Y36" s="366"/>
      <c r="Z36" s="366"/>
      <c r="AA36" s="366"/>
    </row>
    <row r="37" spans="1:27">
      <c r="A37" s="365" t="s">
        <v>1900</v>
      </c>
    </row>
    <row r="38" spans="1:27">
      <c r="P38" s="13">
        <v>2015</v>
      </c>
      <c r="Q38" s="13">
        <v>2017</v>
      </c>
      <c r="R38" s="13">
        <v>2020</v>
      </c>
      <c r="S38" s="13">
        <v>2025</v>
      </c>
      <c r="T38" s="13">
        <v>2030</v>
      </c>
      <c r="U38" s="13">
        <v>2035</v>
      </c>
      <c r="V38" s="13">
        <v>2040</v>
      </c>
      <c r="W38" s="13">
        <v>2045</v>
      </c>
      <c r="X38" s="13">
        <v>2050</v>
      </c>
    </row>
    <row r="39" spans="1:27">
      <c r="B39" s="13">
        <v>2010</v>
      </c>
      <c r="C39" s="57">
        <v>2015</v>
      </c>
      <c r="D39" s="57">
        <v>2020</v>
      </c>
      <c r="E39" s="57">
        <v>2025</v>
      </c>
      <c r="F39" s="57">
        <v>2030</v>
      </c>
      <c r="G39" s="57">
        <v>2035</v>
      </c>
      <c r="H39" s="57">
        <v>2040</v>
      </c>
      <c r="I39" s="57">
        <v>2045</v>
      </c>
      <c r="J39" s="57">
        <v>2050</v>
      </c>
      <c r="N39" t="s">
        <v>2060</v>
      </c>
      <c r="O39" t="s">
        <v>1997</v>
      </c>
      <c r="P39" s="119">
        <v>233.56140217720713</v>
      </c>
      <c r="Q39" s="119">
        <v>198</v>
      </c>
      <c r="R39" s="119">
        <v>154.54727960607502</v>
      </c>
      <c r="S39" s="119">
        <v>102.17391304347827</v>
      </c>
      <c r="T39" s="119">
        <v>67.608346928815536</v>
      </c>
      <c r="U39" s="119">
        <v>61.112590826225762</v>
      </c>
      <c r="V39" s="119">
        <v>55.240941794154352</v>
      </c>
      <c r="W39" s="119">
        <v>49.933436122554411</v>
      </c>
      <c r="X39" s="119">
        <v>45.135871366861274</v>
      </c>
      <c r="AA39" s="369"/>
    </row>
    <row r="40" spans="1:27">
      <c r="B40" s="346">
        <v>30670</v>
      </c>
      <c r="C40" s="440">
        <v>25465.614021772071</v>
      </c>
      <c r="D40" s="440">
        <v>23873.594972902822</v>
      </c>
      <c r="E40" s="402">
        <v>22592.615060407072</v>
      </c>
      <c r="F40" s="402">
        <v>21678.773046505743</v>
      </c>
      <c r="G40" s="402">
        <v>21509.775830496154</v>
      </c>
      <c r="H40" s="402">
        <v>21296.266220920625</v>
      </c>
      <c r="I40" s="402">
        <v>21153.272791396448</v>
      </c>
      <c r="J40" s="402">
        <v>20973.900333645524</v>
      </c>
      <c r="M40">
        <v>70</v>
      </c>
      <c r="N40" t="s">
        <v>2071</v>
      </c>
      <c r="O40" t="s">
        <v>894</v>
      </c>
      <c r="P40" s="117">
        <v>50</v>
      </c>
      <c r="Q40" s="117">
        <v>55</v>
      </c>
      <c r="R40" s="117">
        <v>60</v>
      </c>
      <c r="S40" s="117">
        <v>60</v>
      </c>
      <c r="T40" s="117">
        <v>60</v>
      </c>
      <c r="U40" s="117">
        <v>60</v>
      </c>
      <c r="V40" s="117">
        <v>60</v>
      </c>
      <c r="W40" s="117">
        <v>60</v>
      </c>
      <c r="X40" s="117">
        <v>60</v>
      </c>
      <c r="Y40" s="13" t="s">
        <v>2088</v>
      </c>
      <c r="Z40" s="13"/>
      <c r="AA40" s="13"/>
    </row>
    <row r="41" spans="1:27">
      <c r="A41" s="112"/>
      <c r="B41" s="6"/>
      <c r="C41" s="305"/>
      <c r="D41" s="305"/>
      <c r="E41" s="305"/>
      <c r="F41" s="305"/>
      <c r="G41" s="305"/>
      <c r="H41" s="305"/>
      <c r="I41" s="305"/>
      <c r="J41" s="305"/>
      <c r="N41" t="s">
        <v>1853</v>
      </c>
      <c r="O41" t="s">
        <v>1940</v>
      </c>
      <c r="P41" s="290">
        <v>0.18243750000000003</v>
      </c>
      <c r="Q41" s="290"/>
      <c r="R41" s="290">
        <v>0.16506249999999997</v>
      </c>
      <c r="S41" s="290">
        <v>0.14768750000000003</v>
      </c>
      <c r="T41" s="290">
        <v>0.1303125</v>
      </c>
      <c r="U41" s="290">
        <v>0.121625</v>
      </c>
      <c r="V41" s="290">
        <v>0.11293750000000001</v>
      </c>
      <c r="W41" s="290">
        <v>0.10425</v>
      </c>
      <c r="X41" s="290">
        <v>9.5562500000000009E-2</v>
      </c>
      <c r="Y41" s="13"/>
      <c r="Z41" s="13"/>
      <c r="AA41" s="13"/>
    </row>
    <row r="42" spans="1:27">
      <c r="L42" s="307" t="s">
        <v>2090</v>
      </c>
      <c r="M42" s="400" t="s">
        <v>2089</v>
      </c>
      <c r="N42" t="s">
        <v>2213</v>
      </c>
      <c r="O42" t="s">
        <v>1995</v>
      </c>
      <c r="P42">
        <v>10</v>
      </c>
      <c r="Q42">
        <v>0</v>
      </c>
      <c r="R42">
        <v>10</v>
      </c>
      <c r="S42">
        <v>9</v>
      </c>
      <c r="T42">
        <v>8</v>
      </c>
      <c r="U42">
        <v>8</v>
      </c>
      <c r="V42">
        <v>7</v>
      </c>
      <c r="W42">
        <v>7</v>
      </c>
      <c r="X42">
        <v>6</v>
      </c>
      <c r="Y42" s="13"/>
      <c r="Z42" s="13"/>
      <c r="AA42" s="13"/>
    </row>
    <row r="43" spans="1:27">
      <c r="N43" t="s">
        <v>2072</v>
      </c>
      <c r="O43" t="s">
        <v>1937</v>
      </c>
      <c r="P43" s="117">
        <v>2335.6140217720713</v>
      </c>
      <c r="Q43" s="117">
        <v>0</v>
      </c>
      <c r="R43" s="117">
        <v>1545.4727960607502</v>
      </c>
      <c r="S43" s="117">
        <v>919.56521739130437</v>
      </c>
      <c r="T43" s="117">
        <v>540.86677543052429</v>
      </c>
      <c r="U43" s="117">
        <v>488.9007266098061</v>
      </c>
      <c r="V43" s="117">
        <v>386.68659255908045</v>
      </c>
      <c r="W43" s="117">
        <v>349.53405285788085</v>
      </c>
      <c r="X43" s="117">
        <v>270.81522820116766</v>
      </c>
    </row>
    <row r="44" spans="1:27">
      <c r="N44" t="s">
        <v>2212</v>
      </c>
      <c r="O44" t="s">
        <v>1937</v>
      </c>
      <c r="P44">
        <v>4380</v>
      </c>
      <c r="Q44" s="119">
        <v>4039.6759853422695</v>
      </c>
      <c r="R44" s="119">
        <v>3578.1221768420746</v>
      </c>
      <c r="S44" s="119">
        <v>2923.0498430157686</v>
      </c>
      <c r="T44" s="119">
        <v>2387.9062710752205</v>
      </c>
      <c r="U44" s="119">
        <v>2270.8751038863466</v>
      </c>
      <c r="V44" s="119">
        <v>2159.5796283615441</v>
      </c>
      <c r="W44" s="119">
        <v>2053.7387385385682</v>
      </c>
      <c r="X44" s="119">
        <v>1953.0851054443558</v>
      </c>
    </row>
    <row r="45" spans="1:27">
      <c r="N45" s="13"/>
      <c r="Y45" s="13"/>
      <c r="Z45" s="964"/>
      <c r="AA45" s="964"/>
    </row>
    <row r="46" spans="1:27">
      <c r="A46" s="366"/>
      <c r="B46" s="366"/>
      <c r="C46" s="366"/>
      <c r="D46" s="366"/>
      <c r="E46" s="366"/>
      <c r="F46" s="366"/>
      <c r="G46" s="366"/>
      <c r="H46" s="366"/>
      <c r="I46" s="366"/>
      <c r="J46" s="366"/>
      <c r="K46" s="366"/>
      <c r="L46" s="366"/>
      <c r="M46" s="366"/>
      <c r="N46" s="366"/>
      <c r="O46" s="366"/>
      <c r="P46" s="366"/>
      <c r="Q46" s="366"/>
      <c r="R46" s="366"/>
      <c r="S46" s="366"/>
      <c r="T46" s="366"/>
      <c r="U46" s="366"/>
      <c r="V46" s="366"/>
      <c r="W46" s="366"/>
      <c r="X46" s="366"/>
      <c r="Y46" s="366"/>
      <c r="Z46" s="366"/>
      <c r="AA46" s="366"/>
    </row>
    <row r="47" spans="1:27">
      <c r="A47" s="365" t="s">
        <v>1898</v>
      </c>
      <c r="M47" t="s">
        <v>2067</v>
      </c>
      <c r="U47" t="s">
        <v>2061</v>
      </c>
    </row>
    <row r="48" spans="1:27">
      <c r="N48" t="s">
        <v>2053</v>
      </c>
      <c r="P48" s="13">
        <v>2015</v>
      </c>
      <c r="Q48" s="13">
        <v>2017</v>
      </c>
      <c r="R48" s="13">
        <v>2020</v>
      </c>
      <c r="S48" s="13">
        <v>2025</v>
      </c>
      <c r="T48" s="13">
        <v>2030</v>
      </c>
      <c r="U48" s="304" t="s">
        <v>2055</v>
      </c>
      <c r="V48" s="304" t="s">
        <v>2056</v>
      </c>
      <c r="W48" t="s">
        <v>1998</v>
      </c>
      <c r="X48" t="s">
        <v>2058</v>
      </c>
      <c r="AA48" t="s">
        <v>2063</v>
      </c>
    </row>
    <row r="49" spans="1:27">
      <c r="C49" s="57">
        <v>2015</v>
      </c>
      <c r="D49" s="57">
        <v>2020</v>
      </c>
      <c r="E49" s="57">
        <v>2025</v>
      </c>
      <c r="F49" s="57">
        <v>2030</v>
      </c>
      <c r="G49" s="57">
        <v>2035</v>
      </c>
      <c r="H49" s="57">
        <v>2040</v>
      </c>
      <c r="I49" s="57">
        <v>2045</v>
      </c>
      <c r="J49" s="57">
        <v>2050</v>
      </c>
      <c r="N49" t="s">
        <v>2064</v>
      </c>
      <c r="O49" t="s">
        <v>2054</v>
      </c>
      <c r="P49">
        <v>350</v>
      </c>
      <c r="Q49" s="13">
        <v>250</v>
      </c>
      <c r="R49">
        <v>185</v>
      </c>
      <c r="S49" s="13">
        <v>105</v>
      </c>
      <c r="T49">
        <v>80</v>
      </c>
      <c r="U49" s="225">
        <v>-0.10276509342032791</v>
      </c>
      <c r="V49" s="225">
        <v>-8.3917443343055287E-2</v>
      </c>
      <c r="X49">
        <v>1.1499999999999999</v>
      </c>
      <c r="Y49" t="s">
        <v>2059</v>
      </c>
    </row>
    <row r="50" spans="1:27">
      <c r="A50" s="416"/>
      <c r="C50" s="159">
        <v>50070</v>
      </c>
      <c r="D50" s="346">
        <v>30126.431749267322</v>
      </c>
      <c r="E50" s="346">
        <v>25805.223756059248</v>
      </c>
      <c r="F50" s="346">
        <v>22850.490556092307</v>
      </c>
      <c r="G50" s="346">
        <v>22278.756461722151</v>
      </c>
      <c r="H50" s="346">
        <v>21756.445553952351</v>
      </c>
      <c r="I50" s="346">
        <v>21279.079267117377</v>
      </c>
      <c r="J50" s="346">
        <v>20842.596101124644</v>
      </c>
      <c r="N50" t="s">
        <v>2065</v>
      </c>
      <c r="O50" t="s">
        <v>2054</v>
      </c>
      <c r="Q50" s="13">
        <v>205</v>
      </c>
      <c r="S50" s="13">
        <v>130</v>
      </c>
      <c r="U50" s="225">
        <v>-5.5344002041543772E-2</v>
      </c>
    </row>
    <row r="51" spans="1:27">
      <c r="N51" t="s">
        <v>2057</v>
      </c>
      <c r="O51" t="s">
        <v>2054</v>
      </c>
      <c r="Q51" s="117">
        <v>227.5</v>
      </c>
      <c r="S51" s="117">
        <v>117.5</v>
      </c>
      <c r="U51" s="375">
        <v>-7.9270499758499868E-2</v>
      </c>
      <c r="W51" s="115">
        <v>-0.02</v>
      </c>
      <c r="X51" t="s">
        <v>2062</v>
      </c>
    </row>
    <row r="52" spans="1:27">
      <c r="N52" t="s">
        <v>2057</v>
      </c>
      <c r="O52" t="s">
        <v>1997</v>
      </c>
      <c r="Q52" s="117">
        <v>198</v>
      </c>
      <c r="S52" s="117">
        <v>102.17391304347827</v>
      </c>
    </row>
    <row r="53" spans="1:27">
      <c r="P53" s="13">
        <v>2015</v>
      </c>
      <c r="Q53" s="13">
        <v>2017</v>
      </c>
      <c r="R53" s="13">
        <v>2020</v>
      </c>
      <c r="S53" s="13">
        <v>2025</v>
      </c>
      <c r="T53" s="13">
        <v>2030</v>
      </c>
      <c r="U53" s="13">
        <v>2035</v>
      </c>
      <c r="V53" s="13">
        <v>2040</v>
      </c>
      <c r="W53" s="13">
        <v>2045</v>
      </c>
      <c r="X53" s="13">
        <v>2050</v>
      </c>
    </row>
    <row r="54" spans="1:27">
      <c r="N54" t="s">
        <v>2060</v>
      </c>
      <c r="O54" t="s">
        <v>1997</v>
      </c>
      <c r="P54" s="119">
        <v>233.56140217720713</v>
      </c>
      <c r="Q54" s="117">
        <v>198</v>
      </c>
      <c r="R54" s="119">
        <v>154.54727960607502</v>
      </c>
      <c r="S54" s="117">
        <v>102.17391304347827</v>
      </c>
      <c r="T54" s="119">
        <v>67.608346928815536</v>
      </c>
      <c r="U54" s="119">
        <v>61.112590826225762</v>
      </c>
      <c r="V54" s="119">
        <v>55.240941794154352</v>
      </c>
      <c r="W54" s="119">
        <v>49.933436122554411</v>
      </c>
      <c r="X54" s="119">
        <v>45.135871366861274</v>
      </c>
    </row>
    <row r="55" spans="1:27">
      <c r="L55" s="307" t="s">
        <v>2091</v>
      </c>
      <c r="M55" s="319">
        <v>70</v>
      </c>
      <c r="N55" t="s">
        <v>2066</v>
      </c>
      <c r="O55" t="s">
        <v>1937</v>
      </c>
      <c r="P55" s="117">
        <v>16349.298152404499</v>
      </c>
      <c r="Q55" s="117">
        <v>13860</v>
      </c>
      <c r="R55" s="117">
        <v>10818.309572425251</v>
      </c>
      <c r="S55" s="117">
        <v>7152.1739130434789</v>
      </c>
      <c r="T55" s="117">
        <v>4732.5842850170875</v>
      </c>
      <c r="U55" s="117">
        <v>4277.8813578358031</v>
      </c>
      <c r="V55" s="117">
        <v>3866.8659255908046</v>
      </c>
      <c r="W55" s="117">
        <v>3495.340528578809</v>
      </c>
      <c r="X55" s="117">
        <v>3159.5109956802889</v>
      </c>
    </row>
    <row r="56" spans="1:27">
      <c r="N56" t="s">
        <v>2068</v>
      </c>
      <c r="O56" t="s">
        <v>1937</v>
      </c>
      <c r="P56">
        <v>4380</v>
      </c>
      <c r="Q56" s="119">
        <v>4039.6759853422695</v>
      </c>
      <c r="R56" s="119">
        <v>3578.1221768420746</v>
      </c>
      <c r="S56" s="119">
        <v>2923.0498430157686</v>
      </c>
      <c r="T56" s="119">
        <v>2387.9062710752205</v>
      </c>
      <c r="U56" s="119">
        <v>2270.8751038863466</v>
      </c>
      <c r="V56" s="119">
        <v>2159.5796283615441</v>
      </c>
      <c r="W56" s="119">
        <v>2053.7387385385682</v>
      </c>
      <c r="X56" s="119">
        <v>1953.0851054443558</v>
      </c>
      <c r="AA56" t="s">
        <v>2069</v>
      </c>
    </row>
    <row r="57" spans="1:27">
      <c r="AA57" t="s">
        <v>2070</v>
      </c>
    </row>
    <row r="58" spans="1:27">
      <c r="A58" s="366"/>
      <c r="B58" s="366"/>
      <c r="C58" s="366"/>
      <c r="D58" s="366"/>
      <c r="E58" s="366"/>
      <c r="F58" s="366"/>
      <c r="G58" s="366"/>
      <c r="H58" s="366"/>
      <c r="I58" s="366"/>
      <c r="J58" s="366"/>
      <c r="K58" s="366"/>
      <c r="L58" s="366"/>
      <c r="M58" s="366"/>
      <c r="N58" s="366"/>
      <c r="O58" s="366"/>
      <c r="P58" s="366"/>
      <c r="Q58" s="366"/>
      <c r="R58" s="366"/>
      <c r="S58" s="366"/>
      <c r="T58" s="366"/>
      <c r="U58" s="366"/>
      <c r="V58" s="366"/>
      <c r="W58" s="366"/>
      <c r="X58" s="366"/>
      <c r="Y58" s="366"/>
      <c r="Z58" s="366"/>
      <c r="AA58" s="366"/>
    </row>
    <row r="59" spans="1:27">
      <c r="A59" s="365" t="s">
        <v>1915</v>
      </c>
      <c r="C59" s="13" t="s">
        <v>2002</v>
      </c>
      <c r="D59" s="13"/>
      <c r="E59" s="13"/>
      <c r="F59" s="13"/>
      <c r="G59" s="13"/>
      <c r="H59" s="13"/>
      <c r="I59" s="13"/>
      <c r="J59" s="13"/>
      <c r="K59" s="13"/>
      <c r="L59" s="13"/>
      <c r="M59" s="13"/>
      <c r="N59" s="13"/>
      <c r="P59" s="13"/>
      <c r="Q59" s="13"/>
      <c r="R59" s="964"/>
      <c r="S59" s="964"/>
      <c r="V59" s="372"/>
      <c r="W59" s="964"/>
      <c r="X59" s="964"/>
      <c r="Y59" s="964"/>
      <c r="AA59" s="372"/>
    </row>
    <row r="61" spans="1:27">
      <c r="C61" s="57">
        <v>2015</v>
      </c>
      <c r="D61" s="57">
        <v>2020</v>
      </c>
      <c r="E61" s="57">
        <v>2025</v>
      </c>
      <c r="F61" s="57">
        <v>2030</v>
      </c>
      <c r="G61" s="57">
        <v>2035</v>
      </c>
      <c r="H61" s="57">
        <v>2040</v>
      </c>
      <c r="I61" s="57">
        <v>2045</v>
      </c>
      <c r="J61" s="57">
        <v>2050</v>
      </c>
      <c r="L61" t="s">
        <v>2229</v>
      </c>
      <c r="M61" s="116">
        <v>0.90637169482439772</v>
      </c>
      <c r="O61" s="283" t="s">
        <v>1991</v>
      </c>
      <c r="P61" s="478"/>
      <c r="Q61" s="477" t="s">
        <v>1989</v>
      </c>
    </row>
    <row r="62" spans="1:27">
      <c r="A62" s="478" t="s">
        <v>2233</v>
      </c>
      <c r="B62" s="478" t="s">
        <v>2235</v>
      </c>
      <c r="C62" s="13">
        <v>284</v>
      </c>
      <c r="D62" s="117">
        <v>173.72007662317128</v>
      </c>
      <c r="E62" s="117">
        <v>106.26290500690318</v>
      </c>
      <c r="F62" s="13">
        <v>65</v>
      </c>
      <c r="G62" s="117">
        <v>60.255310233870063</v>
      </c>
      <c r="H62" s="117">
        <v>55.856960175075784</v>
      </c>
      <c r="I62" s="117">
        <v>51.779668678001791</v>
      </c>
      <c r="J62" s="13">
        <v>48</v>
      </c>
      <c r="L62" t="s">
        <v>2229</v>
      </c>
      <c r="M62" s="116">
        <v>0.98495501101519789</v>
      </c>
      <c r="O62" s="283" t="s">
        <v>1991</v>
      </c>
      <c r="P62" s="478"/>
      <c r="Q62" s="364" t="s">
        <v>1990</v>
      </c>
    </row>
    <row r="63" spans="1:27">
      <c r="A63" t="s">
        <v>2313</v>
      </c>
      <c r="B63" s="478" t="s">
        <v>2235</v>
      </c>
      <c r="C63">
        <v>20</v>
      </c>
      <c r="D63" s="119">
        <v>17.758080034852014</v>
      </c>
      <c r="E63" s="119">
        <v>15.767470326210487</v>
      </c>
      <c r="F63">
        <v>14</v>
      </c>
      <c r="G63" s="119">
        <v>11.772549813552008</v>
      </c>
      <c r="H63" s="119">
        <v>9.8994949366116725</v>
      </c>
      <c r="I63" s="119">
        <v>8.3244498050190572</v>
      </c>
      <c r="J63">
        <v>7</v>
      </c>
      <c r="L63" t="s">
        <v>2237</v>
      </c>
      <c r="M63" s="116">
        <v>0.9765021473937161</v>
      </c>
      <c r="O63" s="283" t="s">
        <v>1991</v>
      </c>
      <c r="P63" s="478"/>
      <c r="Q63" s="477" t="s">
        <v>1989</v>
      </c>
    </row>
    <row r="64" spans="1:27">
      <c r="L64" t="s">
        <v>2237</v>
      </c>
      <c r="M64" s="116">
        <v>0.9659363289248456</v>
      </c>
      <c r="O64" s="283" t="s">
        <v>1991</v>
      </c>
      <c r="P64" s="478"/>
      <c r="Q64" s="477" t="s">
        <v>1990</v>
      </c>
    </row>
    <row r="65" spans="1:15">
      <c r="A65" s="478" t="s">
        <v>2314</v>
      </c>
      <c r="B65" s="478" t="s">
        <v>2236</v>
      </c>
      <c r="C65" s="13">
        <v>1.9</v>
      </c>
      <c r="D65" s="13">
        <v>1.9</v>
      </c>
      <c r="E65" s="13">
        <v>1.9</v>
      </c>
      <c r="F65" s="13">
        <v>1.9</v>
      </c>
      <c r="G65" s="13">
        <v>1.9</v>
      </c>
      <c r="H65" s="13">
        <v>1.9</v>
      </c>
      <c r="I65" s="13">
        <v>1.9</v>
      </c>
      <c r="J65" s="13">
        <v>1.9</v>
      </c>
    </row>
    <row r="66" spans="1:15">
      <c r="L66" s="7"/>
      <c r="M66" s="7"/>
      <c r="N66" s="7"/>
    </row>
    <row r="67" spans="1:15">
      <c r="A67" t="s">
        <v>2050</v>
      </c>
      <c r="K67" s="7"/>
      <c r="L67" s="7"/>
      <c r="M67" s="7"/>
      <c r="N67" s="7"/>
      <c r="O67" s="7"/>
    </row>
    <row r="68" spans="1:15">
      <c r="A68" t="s">
        <v>1992</v>
      </c>
      <c r="B68">
        <v>100</v>
      </c>
      <c r="C68" t="s">
        <v>1994</v>
      </c>
      <c r="K68" s="7"/>
      <c r="L68" s="7"/>
      <c r="M68" s="7"/>
      <c r="N68" s="7"/>
      <c r="O68" s="7"/>
    </row>
    <row r="69" spans="1:15">
      <c r="A69" t="s">
        <v>1993</v>
      </c>
      <c r="B69">
        <v>140</v>
      </c>
      <c r="C69" t="s">
        <v>1995</v>
      </c>
      <c r="D69" s="119">
        <v>503.59712230215825</v>
      </c>
      <c r="E69" t="s">
        <v>2073</v>
      </c>
      <c r="K69" s="7"/>
      <c r="L69" s="7"/>
      <c r="M69" s="7"/>
      <c r="N69" s="7"/>
      <c r="O69" s="7"/>
    </row>
    <row r="70" spans="1:15">
      <c r="C70" s="13">
        <v>2015</v>
      </c>
      <c r="D70" s="13">
        <v>2020</v>
      </c>
      <c r="E70" s="13">
        <v>2025</v>
      </c>
      <c r="F70" s="13">
        <v>2030</v>
      </c>
      <c r="G70" s="13">
        <v>2035</v>
      </c>
      <c r="H70" s="13">
        <v>2040</v>
      </c>
      <c r="I70" s="13">
        <v>2045</v>
      </c>
      <c r="J70" s="13">
        <v>2050</v>
      </c>
      <c r="K70" s="7"/>
      <c r="L70" s="7"/>
      <c r="M70" s="7"/>
      <c r="N70" s="7"/>
      <c r="O70" s="7"/>
    </row>
    <row r="71" spans="1:15">
      <c r="C71" s="117"/>
      <c r="K71" s="7"/>
      <c r="L71" s="7"/>
      <c r="N71" s="7"/>
      <c r="O71" s="7"/>
    </row>
    <row r="72" spans="1:15">
      <c r="A72" t="s">
        <v>2074</v>
      </c>
      <c r="B72" s="524" t="s">
        <v>2172</v>
      </c>
      <c r="C72" s="117">
        <v>30666</v>
      </c>
      <c r="D72" s="117">
        <v>19413.815665802329</v>
      </c>
      <c r="E72" s="117">
        <v>12469.037533311366</v>
      </c>
      <c r="F72" s="117">
        <v>8166</v>
      </c>
      <c r="G72" s="117">
        <v>7468.7860047422064</v>
      </c>
      <c r="H72" s="117">
        <v>6841.6455111687455</v>
      </c>
      <c r="I72" s="117">
        <v>6276.4118483020848</v>
      </c>
      <c r="J72" s="117">
        <v>5766</v>
      </c>
      <c r="K72" s="7"/>
      <c r="L72" s="7"/>
      <c r="M72" s="7"/>
      <c r="N72" s="7"/>
      <c r="O72" s="7"/>
    </row>
    <row r="73" spans="1:15">
      <c r="L73" s="473"/>
      <c r="M73" s="473"/>
    </row>
    <row r="74" spans="1:15">
      <c r="C74" s="13">
        <v>2015</v>
      </c>
      <c r="D74" s="13">
        <v>2020</v>
      </c>
      <c r="E74" s="13">
        <v>2025</v>
      </c>
      <c r="F74" s="13">
        <v>2030</v>
      </c>
      <c r="G74" s="13">
        <v>2035</v>
      </c>
      <c r="H74" s="13">
        <v>2040</v>
      </c>
      <c r="I74" s="13">
        <v>2045</v>
      </c>
      <c r="J74" s="13">
        <v>2050</v>
      </c>
      <c r="L74" s="474"/>
      <c r="M74" s="332"/>
      <c r="N74" s="373"/>
    </row>
    <row r="75" spans="1:15">
      <c r="A75" t="s">
        <v>1996</v>
      </c>
      <c r="C75" s="376">
        <v>46396</v>
      </c>
      <c r="D75" s="376">
        <v>35143.815665802329</v>
      </c>
      <c r="E75" s="376">
        <v>28199.037533311366</v>
      </c>
      <c r="F75" s="376">
        <v>23896</v>
      </c>
      <c r="G75" s="376">
        <v>23198.786004742207</v>
      </c>
      <c r="H75" s="376">
        <v>22571.645511168746</v>
      </c>
      <c r="I75" s="376">
        <v>22006.411848302087</v>
      </c>
      <c r="J75" s="376">
        <v>21496</v>
      </c>
      <c r="L75" s="473"/>
      <c r="M75" s="473"/>
    </row>
    <row r="77" spans="1:15">
      <c r="B77" s="423"/>
    </row>
    <row r="78" spans="1:15">
      <c r="C78" s="276">
        <v>0.33903784809035259</v>
      </c>
      <c r="D78" s="114">
        <v>0.66096215190964736</v>
      </c>
    </row>
    <row r="79" spans="1:15">
      <c r="C79" s="416" t="s">
        <v>2146</v>
      </c>
      <c r="D79" s="416" t="s">
        <v>2147</v>
      </c>
      <c r="E79" s="419" t="s">
        <v>1915</v>
      </c>
      <c r="F79" s="114" t="s">
        <v>2143</v>
      </c>
    </row>
    <row r="86" spans="1:19">
      <c r="A86" s="156"/>
      <c r="B86" s="156"/>
      <c r="C86" s="156"/>
      <c r="D86" s="156"/>
      <c r="E86" s="156"/>
      <c r="F86" s="156"/>
      <c r="G86" s="156"/>
      <c r="H86" s="156"/>
      <c r="I86" s="156"/>
      <c r="J86" s="156"/>
      <c r="K86" s="156"/>
      <c r="L86" s="156"/>
      <c r="M86" s="156"/>
      <c r="N86" s="156"/>
      <c r="O86" s="156"/>
      <c r="P86" s="156"/>
    </row>
    <row r="87" spans="1:19" ht="15" customHeight="1">
      <c r="A87" s="1100" t="s">
        <v>2153</v>
      </c>
      <c r="B87" s="1100"/>
      <c r="C87" s="1100"/>
      <c r="D87" s="1100"/>
      <c r="E87" s="1100"/>
      <c r="F87" s="1100"/>
      <c r="G87" s="1100"/>
      <c r="H87" s="1100"/>
      <c r="I87" s="1100"/>
      <c r="J87" s="1100"/>
      <c r="K87" s="1100"/>
      <c r="L87" s="1100"/>
      <c r="M87" s="1100"/>
      <c r="N87" s="1100"/>
      <c r="O87" s="1100"/>
      <c r="P87" s="1100"/>
      <c r="Q87" s="1100"/>
      <c r="R87" s="1100"/>
      <c r="S87" s="1100"/>
    </row>
    <row r="88" spans="1:19" ht="15" customHeight="1">
      <c r="A88" s="1100"/>
      <c r="B88" s="1100"/>
      <c r="C88" s="1100"/>
      <c r="D88" s="1100"/>
      <c r="E88" s="1100"/>
      <c r="F88" s="1100"/>
      <c r="G88" s="1100"/>
      <c r="H88" s="1100"/>
      <c r="I88" s="1100"/>
      <c r="J88" s="1100"/>
      <c r="K88" s="1100"/>
      <c r="L88" s="1100"/>
      <c r="M88" s="1100"/>
      <c r="N88" s="1100"/>
      <c r="O88" s="1100"/>
      <c r="P88" s="1100"/>
      <c r="Q88" s="1100"/>
      <c r="R88" s="1100"/>
      <c r="S88" s="1100"/>
    </row>
    <row r="89" spans="1:19" ht="15" customHeight="1">
      <c r="A89" s="1100"/>
      <c r="B89" s="1100"/>
      <c r="C89" s="1100"/>
      <c r="D89" s="1100"/>
      <c r="E89" s="1100"/>
      <c r="F89" s="1100"/>
      <c r="G89" s="1100"/>
      <c r="H89" s="1100"/>
      <c r="I89" s="1100"/>
      <c r="J89" s="1100"/>
      <c r="K89" s="1100"/>
      <c r="L89" s="1100"/>
      <c r="M89" s="1100"/>
      <c r="N89" s="1100"/>
      <c r="O89" s="1100"/>
      <c r="P89" s="1100"/>
      <c r="Q89" s="1100"/>
      <c r="R89" s="1100"/>
      <c r="S89" s="1100"/>
    </row>
    <row r="90" spans="1:19">
      <c r="A90" s="13" t="s">
        <v>2045</v>
      </c>
      <c r="H90" s="13"/>
      <c r="K90" s="118"/>
    </row>
    <row r="91" spans="1:19">
      <c r="K91" s="305"/>
      <c r="L91" s="276"/>
    </row>
    <row r="92" spans="1:19">
      <c r="K92" s="117"/>
    </row>
    <row r="93" spans="1:19">
      <c r="K93" s="117"/>
    </row>
    <row r="94" spans="1:19" ht="15.6">
      <c r="A94" s="116" t="s">
        <v>2005</v>
      </c>
      <c r="B94" s="116"/>
      <c r="C94" s="116"/>
      <c r="D94" s="116"/>
      <c r="H94" s="1102" t="s">
        <v>2003</v>
      </c>
      <c r="I94" s="1102"/>
      <c r="J94" s="1102"/>
      <c r="K94" s="1102"/>
      <c r="L94" s="1102"/>
      <c r="M94" s="1102"/>
      <c r="N94" s="1102"/>
      <c r="O94" s="1102"/>
    </row>
    <row r="95" spans="1:19">
      <c r="A95" s="116" t="s">
        <v>2006</v>
      </c>
      <c r="B95" s="116"/>
      <c r="C95" s="116"/>
      <c r="D95" s="116"/>
      <c r="H95" s="57">
        <v>2015</v>
      </c>
      <c r="I95" s="57">
        <v>2020</v>
      </c>
      <c r="J95" s="57">
        <v>2025</v>
      </c>
      <c r="K95" s="57">
        <v>2030</v>
      </c>
      <c r="L95" s="57">
        <v>2035</v>
      </c>
      <c r="M95" s="57">
        <v>2040</v>
      </c>
      <c r="N95" s="57">
        <v>2045</v>
      </c>
      <c r="O95" s="57">
        <v>2050</v>
      </c>
    </row>
    <row r="96" spans="1:19">
      <c r="A96" s="116" t="s">
        <v>2007</v>
      </c>
      <c r="B96" s="116" t="s">
        <v>2008</v>
      </c>
      <c r="C96" s="8" t="s">
        <v>231</v>
      </c>
      <c r="D96" s="116" t="s">
        <v>2086</v>
      </c>
    </row>
    <row r="97" spans="1:27">
      <c r="A97" s="116" t="s">
        <v>2009</v>
      </c>
      <c r="B97" s="116"/>
      <c r="C97" s="116"/>
      <c r="D97" s="116"/>
    </row>
    <row r="98" spans="1:27">
      <c r="A98" s="120" t="s">
        <v>2010</v>
      </c>
      <c r="B98" s="120" t="s">
        <v>2011</v>
      </c>
      <c r="C98" s="118">
        <v>300000</v>
      </c>
      <c r="D98" s="118">
        <v>225000</v>
      </c>
      <c r="F98" s="404" t="s">
        <v>1901</v>
      </c>
      <c r="G98" s="405"/>
      <c r="H98" s="346">
        <v>225000</v>
      </c>
      <c r="I98" s="346">
        <v>225000</v>
      </c>
      <c r="J98" s="346">
        <v>225000</v>
      </c>
      <c r="K98" s="346">
        <v>225000</v>
      </c>
      <c r="L98" s="346">
        <v>225000</v>
      </c>
      <c r="M98" s="346">
        <v>225000</v>
      </c>
      <c r="N98" s="346">
        <v>225000</v>
      </c>
      <c r="O98" s="346">
        <v>225000</v>
      </c>
    </row>
    <row r="99" spans="1:27">
      <c r="A99" s="116" t="s">
        <v>2012</v>
      </c>
      <c r="B99" s="116" t="s">
        <v>2013</v>
      </c>
      <c r="C99" s="117">
        <v>330000</v>
      </c>
      <c r="D99" s="117">
        <v>247500</v>
      </c>
      <c r="F99" s="13"/>
      <c r="H99" s="117"/>
    </row>
    <row r="100" spans="1:27">
      <c r="A100" s="120" t="s">
        <v>2014</v>
      </c>
      <c r="B100" s="120" t="s">
        <v>2015</v>
      </c>
      <c r="C100" s="118">
        <v>420000</v>
      </c>
      <c r="D100" s="118">
        <v>315000</v>
      </c>
      <c r="F100" t="s">
        <v>2148</v>
      </c>
      <c r="H100">
        <v>166000</v>
      </c>
      <c r="I100">
        <v>166000</v>
      </c>
      <c r="J100">
        <v>166000</v>
      </c>
      <c r="K100">
        <v>166000</v>
      </c>
      <c r="L100">
        <v>166000</v>
      </c>
      <c r="M100">
        <v>166000</v>
      </c>
      <c r="N100">
        <v>166000</v>
      </c>
      <c r="O100">
        <v>166000</v>
      </c>
      <c r="P100" s="114">
        <v>0.73642322097378277</v>
      </c>
      <c r="Q100" t="s">
        <v>2001</v>
      </c>
    </row>
    <row r="101" spans="1:27">
      <c r="A101" s="120" t="s">
        <v>2016</v>
      </c>
      <c r="B101" s="120" t="s">
        <v>2017</v>
      </c>
      <c r="C101" s="118">
        <v>420000</v>
      </c>
      <c r="D101" s="118">
        <v>315000</v>
      </c>
    </row>
    <row r="102" spans="1:27">
      <c r="A102" s="120" t="s">
        <v>2018</v>
      </c>
      <c r="B102" s="120" t="s">
        <v>2019</v>
      </c>
      <c r="C102" s="118">
        <v>990000</v>
      </c>
      <c r="D102" s="118">
        <v>742500</v>
      </c>
    </row>
    <row r="103" spans="1:27" ht="15.6">
      <c r="A103" s="116" t="s">
        <v>2020</v>
      </c>
      <c r="B103" s="116" t="s">
        <v>2021</v>
      </c>
      <c r="C103" s="117">
        <v>600000</v>
      </c>
      <c r="D103" s="117">
        <v>450000</v>
      </c>
      <c r="F103" s="384" t="s">
        <v>1916</v>
      </c>
      <c r="H103" s="118">
        <v>742500</v>
      </c>
      <c r="I103" s="124"/>
      <c r="J103" s="124"/>
      <c r="K103" s="124"/>
      <c r="L103" s="124"/>
      <c r="M103" s="124"/>
      <c r="N103" s="124"/>
      <c r="O103" s="124"/>
      <c r="Q103" s="421"/>
      <c r="R103" s="964"/>
      <c r="S103" s="964"/>
    </row>
    <row r="104" spans="1:27">
      <c r="A104" s="116" t="s">
        <v>2022</v>
      </c>
      <c r="B104" s="116" t="s">
        <v>2023</v>
      </c>
      <c r="C104" s="117">
        <v>750000</v>
      </c>
      <c r="D104" s="117">
        <v>562500</v>
      </c>
      <c r="E104" s="117">
        <v>112500</v>
      </c>
      <c r="F104" s="13" t="s">
        <v>2047</v>
      </c>
      <c r="H104" s="117">
        <v>450000</v>
      </c>
      <c r="I104" s="447"/>
      <c r="J104" s="447"/>
      <c r="K104" s="6"/>
      <c r="L104" s="6"/>
      <c r="Q104" s="13"/>
      <c r="R104" s="13"/>
      <c r="S104" s="13"/>
    </row>
    <row r="105" spans="1:27">
      <c r="A105" s="116" t="s">
        <v>2024</v>
      </c>
      <c r="B105" s="116" t="s">
        <v>2025</v>
      </c>
      <c r="C105" s="117">
        <v>29281</v>
      </c>
      <c r="D105" s="117">
        <v>42644</v>
      </c>
      <c r="E105">
        <v>271</v>
      </c>
      <c r="F105" s="13" t="s">
        <v>2048</v>
      </c>
      <c r="H105" s="117">
        <v>562500</v>
      </c>
      <c r="I105" s="448"/>
      <c r="J105" s="448"/>
      <c r="K105" s="6"/>
      <c r="L105" s="6"/>
    </row>
    <row r="106" spans="1:27">
      <c r="A106" s="116" t="s">
        <v>2026</v>
      </c>
      <c r="B106" s="116" t="s">
        <v>2027</v>
      </c>
      <c r="C106" s="117">
        <v>0.6</v>
      </c>
      <c r="D106" s="117">
        <v>42401</v>
      </c>
      <c r="E106">
        <v>415.12915129151293</v>
      </c>
      <c r="F106" s="562" t="s">
        <v>2334</v>
      </c>
      <c r="H106" s="118">
        <v>49204.860009976874</v>
      </c>
      <c r="I106" s="449"/>
      <c r="J106" s="436"/>
      <c r="K106" s="6"/>
      <c r="L106" s="6"/>
    </row>
    <row r="107" spans="1:27" ht="15.6">
      <c r="A107" s="116" t="s">
        <v>2028</v>
      </c>
      <c r="B107" s="116" t="s">
        <v>2029</v>
      </c>
      <c r="C107" s="117">
        <v>6</v>
      </c>
      <c r="D107" s="117">
        <v>6</v>
      </c>
      <c r="F107" s="6" t="s">
        <v>2335</v>
      </c>
      <c r="G107" s="6"/>
      <c r="H107" s="124">
        <v>513295.1399900231</v>
      </c>
      <c r="I107" s="6"/>
      <c r="J107" s="6"/>
      <c r="K107" s="6"/>
      <c r="L107" s="6"/>
      <c r="M107" s="6"/>
      <c r="N107" s="6"/>
      <c r="O107" s="6"/>
      <c r="P107" s="431"/>
      <c r="Q107" s="964"/>
      <c r="R107" s="964"/>
    </row>
    <row r="108" spans="1:27">
      <c r="A108" s="116" t="s">
        <v>2030</v>
      </c>
      <c r="B108" s="116" t="s">
        <v>2031</v>
      </c>
      <c r="C108" s="117">
        <v>0.12</v>
      </c>
      <c r="D108" s="117">
        <v>0.1</v>
      </c>
      <c r="F108" t="s">
        <v>2336</v>
      </c>
      <c r="I108" s="6"/>
      <c r="J108" s="6"/>
      <c r="K108" s="6"/>
      <c r="L108" s="6"/>
      <c r="M108" s="6"/>
      <c r="N108" s="6"/>
      <c r="O108" s="6"/>
      <c r="Q108" s="13"/>
      <c r="R108" s="13"/>
    </row>
    <row r="109" spans="1:27">
      <c r="A109" s="116" t="s">
        <v>2032</v>
      </c>
      <c r="B109" s="116" t="s">
        <v>2033</v>
      </c>
      <c r="C109" s="117">
        <v>0.3</v>
      </c>
      <c r="D109" s="117">
        <v>0.16</v>
      </c>
      <c r="F109" s="556" t="s">
        <v>2161</v>
      </c>
      <c r="G109" s="555" t="s">
        <v>2172</v>
      </c>
      <c r="H109" s="556">
        <v>166000</v>
      </c>
      <c r="I109" s="556">
        <v>166000</v>
      </c>
      <c r="J109" s="556">
        <v>166000</v>
      </c>
      <c r="K109" s="556">
        <v>166000</v>
      </c>
      <c r="L109" s="556">
        <v>166000</v>
      </c>
      <c r="M109" s="556">
        <v>166000</v>
      </c>
      <c r="N109" s="556">
        <v>166000</v>
      </c>
      <c r="O109" s="556">
        <v>166000</v>
      </c>
    </row>
    <row r="110" spans="1:27">
      <c r="A110" s="116" t="s">
        <v>2034</v>
      </c>
      <c r="B110" s="116" t="s">
        <v>2035</v>
      </c>
      <c r="C110" s="117">
        <v>900</v>
      </c>
      <c r="D110" s="117">
        <v>750</v>
      </c>
      <c r="F110" s="159" t="s">
        <v>2068</v>
      </c>
      <c r="G110" s="886" t="s">
        <v>2172</v>
      </c>
      <c r="H110" s="402">
        <v>45819.148936170212</v>
      </c>
      <c r="I110" s="402">
        <v>37430.710715191912</v>
      </c>
      <c r="J110" s="402">
        <v>30578.003676938006</v>
      </c>
      <c r="K110" s="402">
        <v>24979.870566212416</v>
      </c>
      <c r="L110" s="402">
        <v>23755.608356257879</v>
      </c>
      <c r="M110" s="402">
        <v>22591.347176122537</v>
      </c>
      <c r="N110" s="402">
        <v>21484.146378328995</v>
      </c>
      <c r="O110" s="402">
        <v>20431.209436385991</v>
      </c>
      <c r="P110" s="119">
        <v>333.6</v>
      </c>
      <c r="Q110" t="s">
        <v>1995</v>
      </c>
      <c r="R110" t="s">
        <v>2337</v>
      </c>
    </row>
    <row r="111" spans="1:27">
      <c r="A111" s="116" t="s">
        <v>2036</v>
      </c>
      <c r="B111" s="116" t="s">
        <v>2037</v>
      </c>
      <c r="C111" s="117">
        <v>600</v>
      </c>
      <c r="D111" s="117">
        <v>500</v>
      </c>
      <c r="F111" s="556" t="s">
        <v>2163</v>
      </c>
      <c r="G111" s="555" t="s">
        <v>2172</v>
      </c>
      <c r="H111" s="343">
        <v>77916.083766316297</v>
      </c>
      <c r="I111" s="343">
        <v>51556.972476586634</v>
      </c>
      <c r="J111" s="343">
        <v>34085.217391304352</v>
      </c>
      <c r="K111" s="343">
        <v>22554.144535452866</v>
      </c>
      <c r="L111" s="343">
        <v>20387.160299628915</v>
      </c>
      <c r="M111" s="343">
        <v>18428.378182529894</v>
      </c>
      <c r="N111" s="343">
        <v>16657.794290484151</v>
      </c>
      <c r="O111" s="343">
        <v>15057.326687984922</v>
      </c>
      <c r="P111" s="114">
        <v>0.05</v>
      </c>
      <c r="Q111" s="304" t="s">
        <v>1989</v>
      </c>
      <c r="R111" s="1094" t="s">
        <v>2105</v>
      </c>
      <c r="S111" s="1094"/>
      <c r="T111" s="1094"/>
      <c r="U111" s="1094"/>
      <c r="V111" s="1094"/>
      <c r="W111" s="1094"/>
      <c r="X111" s="1094"/>
      <c r="Y111" s="1094"/>
      <c r="Z111" s="1094"/>
      <c r="AA111" s="1094"/>
    </row>
    <row r="112" spans="1:27">
      <c r="A112" s="116" t="s">
        <v>2038</v>
      </c>
      <c r="B112" s="116" t="s">
        <v>2039</v>
      </c>
      <c r="C112" s="117">
        <v>600</v>
      </c>
      <c r="D112" s="117">
        <v>500</v>
      </c>
      <c r="F112" s="159" t="s">
        <v>2110</v>
      </c>
      <c r="G112" s="555" t="s">
        <v>2172</v>
      </c>
      <c r="H112" s="346">
        <v>289735.23270248651</v>
      </c>
      <c r="I112" s="346">
        <v>254987.68319177855</v>
      </c>
      <c r="J112" s="346">
        <v>230663.22106824236</v>
      </c>
      <c r="K112" s="346">
        <v>213534.01510166528</v>
      </c>
      <c r="L112" s="346">
        <v>210142.76865588679</v>
      </c>
      <c r="M112" s="346">
        <v>207019.72535865242</v>
      </c>
      <c r="N112" s="346">
        <v>204141.94066881316</v>
      </c>
      <c r="O112" s="346">
        <v>201488.5361243709</v>
      </c>
      <c r="P112" s="114">
        <v>1.504498898480211E-2</v>
      </c>
      <c r="Q112" s="304" t="s">
        <v>1998</v>
      </c>
      <c r="R112" s="4" t="s">
        <v>2001</v>
      </c>
      <c r="S112" s="4"/>
      <c r="T112" s="430"/>
    </row>
    <row r="113" spans="1:27">
      <c r="A113" s="116" t="s">
        <v>2040</v>
      </c>
      <c r="B113" s="116" t="s">
        <v>2041</v>
      </c>
      <c r="C113" s="117">
        <v>500000</v>
      </c>
      <c r="D113" s="117">
        <v>800000</v>
      </c>
      <c r="Q113" t="s">
        <v>2109</v>
      </c>
    </row>
    <row r="114" spans="1:27">
      <c r="A114" s="116" t="s">
        <v>2042</v>
      </c>
      <c r="B114" s="116" t="s">
        <v>2043</v>
      </c>
      <c r="C114" s="117">
        <v>12</v>
      </c>
      <c r="D114" s="117">
        <v>12</v>
      </c>
      <c r="F114" s="159" t="s">
        <v>2160</v>
      </c>
      <c r="G114" s="435"/>
      <c r="H114" s="435"/>
      <c r="I114" s="435"/>
      <c r="J114" s="435"/>
      <c r="K114" s="435"/>
      <c r="L114" s="435"/>
      <c r="M114" s="435"/>
      <c r="N114" s="435"/>
      <c r="O114" s="435"/>
    </row>
    <row r="115" spans="1:27">
      <c r="A115" s="116" t="s">
        <v>2044</v>
      </c>
      <c r="B115" s="116" t="s">
        <v>2087</v>
      </c>
      <c r="C115" s="117">
        <v>4</v>
      </c>
      <c r="D115" s="117">
        <v>4</v>
      </c>
      <c r="F115" s="435" t="s">
        <v>2161</v>
      </c>
      <c r="G115" s="450" t="s">
        <v>2172</v>
      </c>
      <c r="H115" s="435">
        <v>166000</v>
      </c>
      <c r="I115" s="435">
        <v>166000</v>
      </c>
      <c r="J115" s="435">
        <v>166000</v>
      </c>
      <c r="K115" s="435">
        <v>166000</v>
      </c>
      <c r="L115" s="435">
        <v>166000</v>
      </c>
      <c r="M115" s="435">
        <v>166000</v>
      </c>
      <c r="N115" s="435">
        <v>166000</v>
      </c>
      <c r="O115" s="435">
        <v>166000</v>
      </c>
      <c r="Q115" t="s">
        <v>2164</v>
      </c>
    </row>
    <row r="116" spans="1:27">
      <c r="B116" s="116"/>
      <c r="C116" s="116"/>
      <c r="D116" s="117"/>
      <c r="F116" s="435" t="s">
        <v>2162</v>
      </c>
      <c r="G116" s="450" t="s">
        <v>2172</v>
      </c>
      <c r="H116" s="343">
        <v>31592.198581560282</v>
      </c>
      <c r="I116" s="343">
        <v>31592.198581560282</v>
      </c>
      <c r="J116" s="343">
        <v>31592.198581560282</v>
      </c>
      <c r="K116" s="343">
        <v>31592.198581560282</v>
      </c>
      <c r="L116" s="343">
        <v>31592.198581560282</v>
      </c>
      <c r="M116" s="343">
        <v>31592.198581560282</v>
      </c>
      <c r="N116" s="343">
        <v>31592.198581560282</v>
      </c>
      <c r="O116" s="343">
        <v>31592.198581560282</v>
      </c>
      <c r="Q116" t="s">
        <v>2165</v>
      </c>
    </row>
    <row r="117" spans="1:27">
      <c r="B117" s="116"/>
      <c r="C117" s="117"/>
      <c r="D117" s="117"/>
      <c r="F117" s="435" t="s">
        <v>2068</v>
      </c>
      <c r="G117" s="450" t="s">
        <v>2172</v>
      </c>
      <c r="H117" s="343">
        <v>45819.148936170212</v>
      </c>
      <c r="I117" s="343">
        <v>37430.710715191912</v>
      </c>
      <c r="J117" s="343">
        <v>30578.003676938006</v>
      </c>
      <c r="K117" s="343">
        <v>24979.870566212416</v>
      </c>
      <c r="L117" s="343">
        <v>23755.608356257879</v>
      </c>
      <c r="M117" s="343">
        <v>22591.347176122537</v>
      </c>
      <c r="N117" s="343">
        <v>21484.146378328995</v>
      </c>
      <c r="O117" s="343">
        <v>20431.209436385991</v>
      </c>
      <c r="Q117" t="s">
        <v>2166</v>
      </c>
    </row>
    <row r="118" spans="1:27">
      <c r="A118" s="116"/>
      <c r="B118" s="116"/>
      <c r="C118" s="117"/>
      <c r="D118" s="117"/>
      <c r="F118" s="435" t="s">
        <v>2163</v>
      </c>
      <c r="G118" s="450" t="s">
        <v>2172</v>
      </c>
      <c r="H118" s="343">
        <v>11678.070108860356</v>
      </c>
      <c r="I118" s="343">
        <v>7727.3639803037513</v>
      </c>
      <c r="J118" s="343">
        <v>5108.695652173913</v>
      </c>
      <c r="K118" s="343">
        <v>3380.4173464407768</v>
      </c>
      <c r="L118" s="343">
        <v>3055.629541311288</v>
      </c>
      <c r="M118" s="343">
        <v>2762.0470897077175</v>
      </c>
      <c r="N118" s="343">
        <v>2496.6718061277206</v>
      </c>
      <c r="O118" s="343">
        <v>2256.7935683430637</v>
      </c>
      <c r="Q118" t="s">
        <v>2167</v>
      </c>
      <c r="T118" s="117">
        <v>50</v>
      </c>
    </row>
    <row r="119" spans="1:27">
      <c r="A119" s="116"/>
      <c r="B119" s="116"/>
      <c r="C119" s="117"/>
      <c r="D119" s="117"/>
      <c r="F119" s="159" t="s">
        <v>2175</v>
      </c>
      <c r="G119" s="404" t="s">
        <v>2172</v>
      </c>
      <c r="H119" s="159">
        <v>255089</v>
      </c>
      <c r="I119" s="159">
        <v>242750</v>
      </c>
      <c r="J119" s="159">
        <v>233279</v>
      </c>
      <c r="K119" s="159">
        <v>225952</v>
      </c>
      <c r="L119" s="159">
        <v>224403</v>
      </c>
      <c r="M119" s="159">
        <v>222946</v>
      </c>
      <c r="N119" s="159">
        <v>221573</v>
      </c>
      <c r="O119" s="159">
        <v>220280</v>
      </c>
    </row>
    <row r="120" spans="1:27">
      <c r="D120" s="117"/>
      <c r="F120" s="435" t="s">
        <v>2168</v>
      </c>
      <c r="G120" s="450" t="s">
        <v>2171</v>
      </c>
      <c r="H120" s="435">
        <v>0.5</v>
      </c>
      <c r="I120" s="435">
        <v>0.5</v>
      </c>
      <c r="J120" s="435">
        <v>0.5</v>
      </c>
      <c r="K120" s="435">
        <v>0.5</v>
      </c>
      <c r="L120" s="435">
        <v>0.5</v>
      </c>
      <c r="M120" s="435">
        <v>0.5</v>
      </c>
      <c r="N120" s="435">
        <v>0.5</v>
      </c>
      <c r="O120" s="435">
        <v>0.5</v>
      </c>
      <c r="Q120" t="s">
        <v>2174</v>
      </c>
    </row>
    <row r="121" spans="1:27">
      <c r="C121" s="119"/>
      <c r="D121" s="117"/>
      <c r="F121" s="435" t="s">
        <v>2169</v>
      </c>
      <c r="G121" s="435" t="s">
        <v>2170</v>
      </c>
      <c r="H121" s="435">
        <v>5</v>
      </c>
      <c r="I121" s="435">
        <v>5</v>
      </c>
      <c r="J121" s="435">
        <v>5</v>
      </c>
      <c r="K121" s="435">
        <v>5</v>
      </c>
      <c r="L121" s="435">
        <v>5</v>
      </c>
      <c r="M121" s="435">
        <v>5</v>
      </c>
      <c r="N121" s="435">
        <v>5</v>
      </c>
      <c r="O121" s="435">
        <v>5</v>
      </c>
      <c r="Q121" t="s">
        <v>2173</v>
      </c>
    </row>
    <row r="122" spans="1:27">
      <c r="I122" s="117"/>
      <c r="J122" s="117"/>
      <c r="K122" s="117"/>
      <c r="L122" s="117"/>
      <c r="M122" s="117"/>
      <c r="N122" s="117"/>
      <c r="O122" s="117"/>
    </row>
    <row r="123" spans="1:27">
      <c r="I123" s="117"/>
      <c r="J123" s="117"/>
      <c r="K123" s="117"/>
      <c r="L123" s="117"/>
      <c r="M123" s="117"/>
      <c r="N123" s="117"/>
      <c r="O123" s="117"/>
    </row>
    <row r="124" spans="1:27">
      <c r="I124" s="118"/>
      <c r="J124" s="118"/>
      <c r="K124" s="118"/>
      <c r="L124" s="118"/>
      <c r="M124" s="118"/>
      <c r="N124" s="118"/>
      <c r="O124" s="118"/>
      <c r="P124" s="156"/>
      <c r="Q124" s="156"/>
      <c r="R124" s="156"/>
      <c r="S124" s="156"/>
      <c r="T124" s="156"/>
      <c r="U124" s="156"/>
      <c r="V124" s="156"/>
      <c r="W124" s="156"/>
      <c r="X124" s="156"/>
      <c r="Y124" s="156"/>
      <c r="Z124" s="156"/>
    </row>
    <row r="125" spans="1:27">
      <c r="B125" s="964" t="s">
        <v>2316</v>
      </c>
      <c r="C125" s="964"/>
      <c r="D125" s="964"/>
      <c r="E125" s="964"/>
      <c r="P125" s="156"/>
      <c r="Q125" s="1104"/>
      <c r="R125" s="1104"/>
      <c r="S125" s="1104"/>
      <c r="T125" s="1104"/>
      <c r="U125" s="1104"/>
      <c r="V125" s="1104"/>
      <c r="W125" s="156"/>
      <c r="X125" s="156"/>
      <c r="Y125" s="156"/>
      <c r="Z125" s="156"/>
    </row>
    <row r="126" spans="1:27">
      <c r="B126" t="s">
        <v>2315</v>
      </c>
      <c r="C126" s="117">
        <v>81746.490762022499</v>
      </c>
      <c r="F126" t="s">
        <v>2104</v>
      </c>
      <c r="H126" s="117">
        <v>576500</v>
      </c>
      <c r="I126">
        <v>446085</v>
      </c>
      <c r="J126">
        <v>345172</v>
      </c>
      <c r="K126">
        <v>267088</v>
      </c>
      <c r="L126">
        <v>247592</v>
      </c>
      <c r="M126">
        <v>229519</v>
      </c>
      <c r="N126">
        <v>212765</v>
      </c>
      <c r="O126">
        <v>197234</v>
      </c>
      <c r="P126" s="156"/>
      <c r="Q126" s="441"/>
      <c r="R126" s="441"/>
      <c r="S126" s="441"/>
      <c r="T126" s="441"/>
      <c r="U126" s="441"/>
      <c r="V126" s="441"/>
      <c r="W126" s="1104"/>
      <c r="X126" s="1104"/>
      <c r="Y126" s="122"/>
      <c r="Z126" s="122"/>
      <c r="AA126" s="13"/>
    </row>
    <row r="127" spans="1:27">
      <c r="F127" s="159" t="s">
        <v>2106</v>
      </c>
      <c r="G127" s="159"/>
      <c r="H127" s="346">
        <v>742500</v>
      </c>
      <c r="I127" s="346">
        <v>612085</v>
      </c>
      <c r="J127" s="346">
        <v>511172</v>
      </c>
      <c r="K127" s="346">
        <v>433088</v>
      </c>
      <c r="L127" s="346">
        <v>413592</v>
      </c>
      <c r="M127" s="346">
        <v>395519</v>
      </c>
      <c r="N127" s="346">
        <v>378765</v>
      </c>
      <c r="O127" s="346">
        <v>363234</v>
      </c>
      <c r="P127" s="156"/>
      <c r="Q127" s="441"/>
      <c r="R127" s="441"/>
      <c r="S127" s="441"/>
      <c r="T127" s="441"/>
      <c r="U127" s="441"/>
      <c r="V127" s="441"/>
      <c r="W127" s="1104"/>
      <c r="X127" s="1104"/>
      <c r="Y127" s="122"/>
      <c r="Z127" s="122"/>
      <c r="AA127" s="13"/>
    </row>
    <row r="128" spans="1:27">
      <c r="P128" s="156"/>
      <c r="Q128" s="156"/>
      <c r="R128" s="156"/>
      <c r="S128" s="156"/>
      <c r="T128" s="156"/>
      <c r="U128" s="442"/>
      <c r="V128" s="156"/>
      <c r="W128" s="442"/>
      <c r="X128" s="442"/>
      <c r="Y128" s="156"/>
      <c r="Z128" s="156"/>
    </row>
    <row r="129" spans="1:27">
      <c r="B129" s="112"/>
      <c r="C129" s="124"/>
      <c r="D129" s="6"/>
      <c r="E129" s="6"/>
      <c r="F129" t="s">
        <v>2107</v>
      </c>
      <c r="H129" s="117">
        <v>347295.1399900231</v>
      </c>
      <c r="I129">
        <v>241188</v>
      </c>
      <c r="J129">
        <v>168795</v>
      </c>
      <c r="K129">
        <v>119287</v>
      </c>
      <c r="L129">
        <v>109721</v>
      </c>
      <c r="M129">
        <v>100959</v>
      </c>
      <c r="N129">
        <v>92967</v>
      </c>
      <c r="O129">
        <v>85662</v>
      </c>
    </row>
    <row r="130" spans="1:27">
      <c r="B130" s="6"/>
      <c r="C130" s="6"/>
      <c r="D130" s="6"/>
      <c r="E130" s="6"/>
      <c r="F130" t="s">
        <v>2108</v>
      </c>
      <c r="H130" s="117">
        <v>20729.298152404499</v>
      </c>
      <c r="I130" s="117">
        <v>14396</v>
      </c>
      <c r="J130" s="117">
        <v>10075</v>
      </c>
      <c r="K130" s="117">
        <v>7120</v>
      </c>
      <c r="L130" s="117">
        <v>6549</v>
      </c>
      <c r="M130" s="117">
        <v>6026</v>
      </c>
      <c r="N130" s="117">
        <v>5549</v>
      </c>
      <c r="O130" s="117">
        <v>5113</v>
      </c>
    </row>
    <row r="131" spans="1:27">
      <c r="B131" s="6"/>
      <c r="C131" s="6"/>
      <c r="D131" s="6"/>
      <c r="E131" s="6"/>
      <c r="F131" s="159" t="s">
        <v>2110</v>
      </c>
      <c r="G131" s="159"/>
      <c r="H131" s="346">
        <v>289735.23270248651</v>
      </c>
      <c r="I131" s="346">
        <v>254987.68319177855</v>
      </c>
      <c r="J131" s="346">
        <v>230663.22106824236</v>
      </c>
      <c r="K131" s="346">
        <v>213534.01510166528</v>
      </c>
      <c r="L131" s="346">
        <v>210142.76865588679</v>
      </c>
      <c r="M131" s="346">
        <v>207019.72535865242</v>
      </c>
      <c r="N131" s="346">
        <v>204141.94066881316</v>
      </c>
      <c r="O131" s="346">
        <v>201488.5361243709</v>
      </c>
    </row>
    <row r="132" spans="1:27">
      <c r="B132" s="6"/>
      <c r="C132" s="6"/>
      <c r="D132" s="6"/>
      <c r="E132" s="6"/>
    </row>
    <row r="133" spans="1:27">
      <c r="A133" s="388"/>
      <c r="B133" s="388"/>
      <c r="C133" s="388"/>
      <c r="D133" s="388"/>
      <c r="E133" s="388"/>
      <c r="F133" s="388"/>
      <c r="G133" s="388"/>
      <c r="H133" s="388"/>
      <c r="I133" s="388"/>
      <c r="J133" s="388"/>
      <c r="K133" s="388"/>
      <c r="L133" s="388"/>
      <c r="M133" s="388"/>
      <c r="N133" s="388"/>
      <c r="O133" s="388"/>
      <c r="P133" s="388"/>
      <c r="Q133" s="388"/>
      <c r="R133" s="388"/>
      <c r="S133" s="388"/>
      <c r="T133" s="388"/>
      <c r="U133" s="388"/>
      <c r="V133" s="388"/>
      <c r="W133" s="388"/>
      <c r="X133" s="388"/>
      <c r="Y133" s="388"/>
      <c r="Z133" s="388"/>
      <c r="AA133" s="388"/>
    </row>
    <row r="134" spans="1:27">
      <c r="A134" s="1100" t="s">
        <v>2155</v>
      </c>
      <c r="B134" s="1100"/>
      <c r="C134" s="1100"/>
      <c r="D134" s="1100"/>
      <c r="E134" s="1100"/>
      <c r="F134" s="1100"/>
      <c r="G134" s="1100"/>
      <c r="H134" s="1100"/>
      <c r="I134" s="1100"/>
      <c r="J134" s="1100"/>
      <c r="K134" s="1100"/>
      <c r="L134" s="1100"/>
      <c r="M134" s="1100"/>
      <c r="N134" s="1100"/>
      <c r="O134" s="1100"/>
      <c r="P134" s="1100"/>
      <c r="Q134" s="1100"/>
      <c r="R134" s="1100"/>
      <c r="S134" s="109"/>
      <c r="T134" s="109"/>
      <c r="U134" s="109"/>
      <c r="V134" s="109"/>
      <c r="W134" s="109"/>
      <c r="X134" s="109"/>
      <c r="Y134" s="109"/>
      <c r="Z134" s="109"/>
      <c r="AA134" s="109"/>
    </row>
    <row r="135" spans="1:27">
      <c r="A135" s="1100"/>
      <c r="B135" s="1100"/>
      <c r="C135" s="1100"/>
      <c r="D135" s="1100"/>
      <c r="E135" s="1100"/>
      <c r="F135" s="1100"/>
      <c r="G135" s="1100"/>
      <c r="H135" s="1100"/>
      <c r="I135" s="1100"/>
      <c r="J135" s="1100"/>
      <c r="K135" s="1100"/>
      <c r="L135" s="1100"/>
      <c r="M135" s="1100"/>
      <c r="N135" s="1100"/>
      <c r="O135" s="1100"/>
      <c r="P135" s="1100"/>
      <c r="Q135" s="1100"/>
      <c r="R135" s="1100"/>
      <c r="S135" s="109"/>
      <c r="T135" s="109"/>
      <c r="U135" s="109"/>
      <c r="V135" s="109"/>
      <c r="W135" s="109"/>
      <c r="X135" s="109"/>
      <c r="Y135" s="109"/>
      <c r="Z135" s="109"/>
      <c r="AA135" s="109"/>
    </row>
    <row r="136" spans="1:27">
      <c r="A136" s="1100"/>
      <c r="B136" s="1100"/>
      <c r="C136" s="1100"/>
      <c r="D136" s="1100"/>
      <c r="E136" s="1100"/>
      <c r="F136" s="1100"/>
      <c r="G136" s="1100"/>
      <c r="H136" s="1100"/>
      <c r="I136" s="1100"/>
      <c r="J136" s="1100"/>
      <c r="K136" s="1100"/>
      <c r="L136" s="1100"/>
      <c r="M136" s="1100"/>
      <c r="N136" s="1100"/>
      <c r="O136" s="1100"/>
      <c r="P136" s="1100"/>
      <c r="Q136" s="1100"/>
      <c r="R136" s="1100"/>
      <c r="S136" s="109"/>
      <c r="T136" s="109"/>
      <c r="U136" s="109"/>
      <c r="V136" s="109"/>
      <c r="W136" s="109"/>
      <c r="X136" s="109"/>
      <c r="Y136" s="109"/>
      <c r="Z136" s="109"/>
      <c r="AA136" s="109"/>
    </row>
    <row r="137" spans="1:27">
      <c r="A137" s="13" t="s">
        <v>2122</v>
      </c>
      <c r="F137" s="374" t="s">
        <v>531</v>
      </c>
      <c r="G137" s="13" t="s">
        <v>2121</v>
      </c>
      <c r="H137" s="13" t="s">
        <v>2123</v>
      </c>
    </row>
    <row r="138" spans="1:27">
      <c r="A138" s="13" t="s">
        <v>2124</v>
      </c>
      <c r="C138" s="374" t="s">
        <v>531</v>
      </c>
      <c r="D138" s="13" t="s">
        <v>2125</v>
      </c>
      <c r="E138" s="13" t="s">
        <v>2126</v>
      </c>
      <c r="F138" s="13"/>
      <c r="G138" s="13" t="s">
        <v>2127</v>
      </c>
      <c r="H138" s="13" t="s">
        <v>2128</v>
      </c>
    </row>
    <row r="139" spans="1:27">
      <c r="A139" s="13" t="s">
        <v>2129</v>
      </c>
      <c r="G139" s="374" t="s">
        <v>531</v>
      </c>
      <c r="H139" s="13" t="s">
        <v>2127</v>
      </c>
      <c r="I139" s="13" t="s">
        <v>2128</v>
      </c>
      <c r="J139" s="13" t="s">
        <v>2130</v>
      </c>
      <c r="K139" s="13"/>
    </row>
    <row r="140" spans="1:27">
      <c r="A140" s="13" t="s">
        <v>2131</v>
      </c>
      <c r="F140" s="374" t="s">
        <v>531</v>
      </c>
      <c r="G140" s="13" t="s">
        <v>2132</v>
      </c>
      <c r="H140" s="13" t="s">
        <v>2133</v>
      </c>
      <c r="I140" s="13" t="s">
        <v>2134</v>
      </c>
      <c r="J140" s="13"/>
      <c r="K140" s="13" t="s">
        <v>2128</v>
      </c>
    </row>
    <row r="141" spans="1:27">
      <c r="A141" s="13"/>
    </row>
    <row r="142" spans="1:27">
      <c r="A142" s="56" t="s">
        <v>2131</v>
      </c>
      <c r="N142" t="s">
        <v>2077</v>
      </c>
    </row>
    <row r="143" spans="1:27">
      <c r="A143" s="487" t="s">
        <v>2216</v>
      </c>
      <c r="N143">
        <v>1.33</v>
      </c>
      <c r="O143" t="s">
        <v>2059</v>
      </c>
    </row>
    <row r="144" spans="1:27">
      <c r="A144" s="13" t="s">
        <v>2135</v>
      </c>
      <c r="B144" s="413" t="s">
        <v>2051</v>
      </c>
      <c r="C144" s="413" t="s">
        <v>2003</v>
      </c>
      <c r="D144" s="57"/>
      <c r="E144" s="57"/>
      <c r="F144" s="57"/>
      <c r="G144" s="57"/>
      <c r="H144" s="57"/>
      <c r="I144" s="57"/>
      <c r="J144" s="57"/>
      <c r="K144" s="57"/>
    </row>
    <row r="145" spans="1:24">
      <c r="A145" s="11" t="s">
        <v>2046</v>
      </c>
      <c r="B145" s="476">
        <v>190000</v>
      </c>
      <c r="C145" s="492">
        <v>142857.14285714284</v>
      </c>
      <c r="D145" s="117"/>
      <c r="E145" s="117"/>
      <c r="F145" s="117"/>
      <c r="G145" s="117"/>
      <c r="H145" s="117"/>
      <c r="I145" s="117"/>
      <c r="J145" s="117"/>
      <c r="K145" s="117"/>
    </row>
    <row r="146" spans="1:24">
      <c r="A146" s="11" t="s">
        <v>1970</v>
      </c>
      <c r="B146" s="476">
        <v>110000</v>
      </c>
      <c r="C146" s="492">
        <v>82706.766917293222</v>
      </c>
      <c r="D146" s="117"/>
      <c r="E146" s="117"/>
      <c r="F146" s="117"/>
      <c r="G146" s="117"/>
      <c r="H146" s="117"/>
      <c r="I146" s="117"/>
      <c r="J146" s="117"/>
      <c r="K146" s="117"/>
      <c r="N146" s="26"/>
      <c r="O146" s="114"/>
      <c r="P146" s="114"/>
    </row>
    <row r="147" spans="1:24">
      <c r="A147" s="451" t="s">
        <v>2157</v>
      </c>
      <c r="B147" s="476">
        <v>300000</v>
      </c>
      <c r="C147" s="492">
        <v>225563.90977443606</v>
      </c>
      <c r="D147" s="454"/>
      <c r="E147" s="454"/>
      <c r="F147" s="454"/>
      <c r="G147" s="454"/>
      <c r="H147" s="454"/>
      <c r="I147" s="454"/>
      <c r="J147" s="454"/>
      <c r="K147" s="454"/>
    </row>
    <row r="148" spans="1:24">
      <c r="P148" t="s">
        <v>2250</v>
      </c>
      <c r="Q148">
        <v>2015</v>
      </c>
      <c r="R148">
        <v>2020</v>
      </c>
      <c r="S148">
        <v>2025</v>
      </c>
      <c r="T148">
        <v>2030</v>
      </c>
      <c r="U148">
        <v>2035</v>
      </c>
      <c r="V148">
        <v>2040</v>
      </c>
      <c r="W148">
        <v>2045</v>
      </c>
      <c r="X148">
        <v>2050</v>
      </c>
    </row>
    <row r="149" spans="1:24">
      <c r="B149" t="s">
        <v>2103</v>
      </c>
      <c r="C149" s="276">
        <v>0.36666666666666664</v>
      </c>
      <c r="P149">
        <v>150</v>
      </c>
      <c r="Q149" s="117">
        <v>80.220778179380162</v>
      </c>
      <c r="R149" s="117">
        <v>89.742097474437202</v>
      </c>
      <c r="S149" s="117">
        <v>100.39349208384374</v>
      </c>
      <c r="T149" s="117">
        <v>112.30908945113224</v>
      </c>
      <c r="U149" s="117">
        <v>121.36390718953233</v>
      </c>
      <c r="V149" s="117">
        <v>131.14876133617273</v>
      </c>
      <c r="W149" s="117">
        <v>141.72251040955197</v>
      </c>
      <c r="X149" s="117">
        <v>153.14875834245305</v>
      </c>
    </row>
    <row r="150" spans="1:24">
      <c r="D150" s="11"/>
      <c r="P150">
        <v>270</v>
      </c>
      <c r="Q150" s="117">
        <v>144.3974007228843</v>
      </c>
      <c r="R150" s="117">
        <v>161.53577545398696</v>
      </c>
      <c r="S150" s="117">
        <v>180.70828575091872</v>
      </c>
      <c r="T150" s="117">
        <v>202.15636101203802</v>
      </c>
      <c r="U150" s="117">
        <v>218.45503294115818</v>
      </c>
      <c r="V150" s="117">
        <v>236.06777040511091</v>
      </c>
      <c r="W150" s="117">
        <v>255.10051873719354</v>
      </c>
      <c r="X150" s="117">
        <v>275.66776501641544</v>
      </c>
    </row>
    <row r="151" spans="1:24">
      <c r="A151" s="13" t="s">
        <v>2137</v>
      </c>
      <c r="B151" s="11" t="s">
        <v>2136</v>
      </c>
      <c r="C151" s="549">
        <v>190</v>
      </c>
      <c r="D151" s="11" t="s">
        <v>1997</v>
      </c>
      <c r="E151" s="550">
        <v>142.85714285714286</v>
      </c>
      <c r="P151">
        <v>400</v>
      </c>
      <c r="Q151" s="117">
        <v>213.92207514501376</v>
      </c>
      <c r="R151" s="117">
        <v>239.31225993183253</v>
      </c>
      <c r="S151" s="117">
        <v>267.71597889024997</v>
      </c>
      <c r="T151" s="117">
        <v>299.49090520301928</v>
      </c>
      <c r="U151" s="117">
        <v>323.63708583875285</v>
      </c>
      <c r="V151" s="117">
        <v>349.73003022979395</v>
      </c>
      <c r="W151" s="117">
        <v>377.92669442547191</v>
      </c>
      <c r="X151" s="117">
        <v>408.3966889132081</v>
      </c>
    </row>
    <row r="152" spans="1:24">
      <c r="A152" s="13" t="s">
        <v>2138</v>
      </c>
      <c r="B152" s="11" t="s">
        <v>2139</v>
      </c>
      <c r="C152" s="465">
        <v>1000</v>
      </c>
      <c r="D152" s="11" t="s">
        <v>1937</v>
      </c>
      <c r="E152" s="551">
        <v>751.87969924812023</v>
      </c>
      <c r="F152" s="13"/>
      <c r="G152" s="13"/>
      <c r="H152" s="13"/>
      <c r="I152" s="13"/>
      <c r="J152" s="13"/>
      <c r="K152" s="13"/>
      <c r="P152">
        <v>1000</v>
      </c>
      <c r="Q152" s="117">
        <v>534.80518786253447</v>
      </c>
      <c r="R152" s="117">
        <v>598.28064982958131</v>
      </c>
      <c r="S152" s="117">
        <v>669.28994722562493</v>
      </c>
      <c r="T152" s="117">
        <v>748.72726300754823</v>
      </c>
      <c r="U152" s="117">
        <v>809.09271459688216</v>
      </c>
      <c r="V152" s="117">
        <v>874.3250755744848</v>
      </c>
      <c r="W152" s="117">
        <v>944.81673606367974</v>
      </c>
      <c r="X152" s="117">
        <v>1020.9917222830203</v>
      </c>
    </row>
    <row r="153" spans="1:24" ht="19.5" customHeight="1"/>
    <row r="154" spans="1:24">
      <c r="A154" s="13"/>
      <c r="B154" s="13"/>
    </row>
    <row r="155" spans="1:24">
      <c r="A155" s="112"/>
      <c r="B155" s="112"/>
      <c r="C155" s="6"/>
      <c r="D155" s="342"/>
      <c r="E155" s="342"/>
      <c r="F155" s="342"/>
      <c r="G155" s="342"/>
      <c r="H155" s="342"/>
      <c r="I155" s="342"/>
      <c r="J155" s="342"/>
      <c r="K155" s="342"/>
      <c r="L155" s="6"/>
      <c r="M155" s="6"/>
    </row>
    <row r="156" spans="1:24">
      <c r="A156" s="6"/>
      <c r="B156" s="6"/>
      <c r="C156" s="6"/>
      <c r="D156" s="124"/>
      <c r="E156" s="124"/>
      <c r="F156" s="124"/>
      <c r="G156" s="124"/>
      <c r="H156" s="124"/>
      <c r="I156" s="124"/>
      <c r="J156" s="124"/>
      <c r="K156" s="124"/>
      <c r="L156" s="6"/>
      <c r="M156" s="6"/>
      <c r="N156" s="276"/>
    </row>
    <row r="157" spans="1:24">
      <c r="A157" s="479"/>
      <c r="B157" s="6"/>
      <c r="C157" s="6"/>
      <c r="D157" s="305"/>
      <c r="E157" s="305"/>
      <c r="F157" s="305"/>
      <c r="G157" s="305"/>
      <c r="H157" s="305"/>
      <c r="I157" s="305"/>
      <c r="J157" s="305"/>
      <c r="K157" s="305"/>
      <c r="L157" s="6"/>
      <c r="M157" s="6"/>
    </row>
    <row r="158" spans="1:24">
      <c r="A158" s="479"/>
      <c r="B158" s="6"/>
      <c r="C158" s="6"/>
      <c r="D158" s="6"/>
      <c r="E158" s="6"/>
      <c r="F158" s="6"/>
      <c r="G158" s="6"/>
      <c r="H158" s="6"/>
      <c r="I158" s="6"/>
      <c r="J158" s="6"/>
      <c r="K158" s="6"/>
      <c r="L158" s="6"/>
      <c r="M158" s="6"/>
    </row>
    <row r="159" spans="1:24">
      <c r="A159" s="6"/>
      <c r="B159" s="6"/>
      <c r="C159" s="6"/>
      <c r="D159" s="6"/>
      <c r="E159" s="6"/>
      <c r="F159" s="6"/>
      <c r="G159" s="6"/>
      <c r="H159" s="6"/>
      <c r="I159" s="6"/>
      <c r="J159" s="6"/>
      <c r="K159" s="6"/>
      <c r="L159" s="6"/>
      <c r="M159" s="6"/>
    </row>
    <row r="160" spans="1:24">
      <c r="A160" s="6"/>
      <c r="B160" s="6"/>
      <c r="C160" s="6"/>
      <c r="D160" s="6"/>
      <c r="E160" s="6"/>
      <c r="F160" s="6"/>
      <c r="G160" s="6"/>
      <c r="H160" s="6"/>
      <c r="I160" s="6"/>
      <c r="J160" s="6"/>
      <c r="K160" s="6"/>
      <c r="L160" s="6"/>
      <c r="M160" s="6"/>
    </row>
    <row r="161" spans="1:17">
      <c r="A161" s="6"/>
      <c r="B161" s="6"/>
      <c r="C161" s="320"/>
      <c r="D161" s="6"/>
      <c r="E161" s="6"/>
      <c r="F161" s="6"/>
      <c r="G161" s="6"/>
      <c r="H161" s="6"/>
      <c r="I161" s="6"/>
      <c r="J161" s="6"/>
      <c r="K161" s="6"/>
      <c r="L161" s="6"/>
      <c r="M161" s="6"/>
    </row>
    <row r="162" spans="1:17">
      <c r="A162" s="479"/>
      <c r="B162" s="6"/>
      <c r="C162" s="6"/>
      <c r="D162" s="305"/>
      <c r="E162" s="305"/>
      <c r="F162" s="305"/>
      <c r="G162" s="305"/>
      <c r="H162" s="305"/>
      <c r="I162" s="305"/>
      <c r="J162" s="305"/>
      <c r="K162" s="305"/>
      <c r="L162" s="6"/>
      <c r="M162" s="6"/>
    </row>
    <row r="163" spans="1:17">
      <c r="A163" s="479"/>
      <c r="B163" s="6"/>
      <c r="C163" s="6"/>
      <c r="D163" s="305"/>
      <c r="E163" s="305"/>
      <c r="F163" s="305"/>
      <c r="G163" s="305"/>
      <c r="H163" s="305"/>
      <c r="I163" s="305"/>
      <c r="J163" s="305"/>
      <c r="K163" s="305"/>
      <c r="L163" s="6"/>
      <c r="M163" s="6"/>
    </row>
    <row r="164" spans="1:17">
      <c r="A164" s="6"/>
      <c r="B164" s="6"/>
      <c r="C164" s="6"/>
      <c r="D164" s="6"/>
      <c r="E164" s="6"/>
      <c r="F164" s="6"/>
      <c r="G164" s="6"/>
      <c r="H164" s="6"/>
      <c r="I164" s="6"/>
      <c r="J164" s="6"/>
      <c r="K164" s="6"/>
      <c r="L164" s="6"/>
      <c r="M164" s="6"/>
    </row>
    <row r="165" spans="1:17">
      <c r="A165" s="6"/>
      <c r="B165" s="6"/>
      <c r="C165" s="6"/>
      <c r="D165" s="6"/>
      <c r="E165" s="6"/>
      <c r="F165" s="6"/>
      <c r="G165" s="6"/>
      <c r="H165" s="6"/>
      <c r="I165" s="6"/>
      <c r="J165" s="6"/>
      <c r="K165" s="6"/>
      <c r="L165" s="6"/>
      <c r="M165" s="6"/>
    </row>
    <row r="166" spans="1:17">
      <c r="A166" s="6"/>
      <c r="B166" s="6"/>
      <c r="C166" s="320"/>
      <c r="D166" s="320"/>
      <c r="E166" s="320"/>
      <c r="F166" s="320"/>
      <c r="G166" s="320"/>
      <c r="H166" s="320"/>
      <c r="I166" s="320"/>
      <c r="J166" s="320"/>
      <c r="K166" s="320"/>
      <c r="L166" s="6"/>
      <c r="M166" s="6"/>
    </row>
    <row r="167" spans="1:17">
      <c r="A167" s="479"/>
      <c r="B167" s="6"/>
      <c r="C167" s="6"/>
      <c r="D167" s="305"/>
      <c r="E167" s="305"/>
      <c r="F167" s="305"/>
      <c r="G167" s="305"/>
      <c r="H167" s="305"/>
      <c r="I167" s="305"/>
      <c r="J167" s="305"/>
      <c r="K167" s="305"/>
      <c r="L167" s="6"/>
      <c r="M167" s="6"/>
    </row>
    <row r="168" spans="1:17">
      <c r="A168" s="59"/>
      <c r="B168" s="59"/>
      <c r="C168" s="59"/>
      <c r="D168" s="288"/>
      <c r="E168" s="288"/>
      <c r="F168" s="288"/>
      <c r="G168" s="288"/>
      <c r="H168" s="288"/>
      <c r="I168" s="288"/>
      <c r="J168" s="288"/>
      <c r="K168" s="288"/>
      <c r="L168" s="59"/>
      <c r="M168" s="288"/>
    </row>
    <row r="170" spans="1:17">
      <c r="A170" s="283" t="s">
        <v>2251</v>
      </c>
      <c r="C170" s="889" t="s">
        <v>2172</v>
      </c>
      <c r="D170">
        <v>111900</v>
      </c>
      <c r="E170">
        <v>111900</v>
      </c>
      <c r="F170">
        <v>111900</v>
      </c>
      <c r="G170">
        <v>111900</v>
      </c>
      <c r="H170">
        <v>111900</v>
      </c>
      <c r="I170">
        <v>111900</v>
      </c>
      <c r="J170">
        <v>111900</v>
      </c>
      <c r="K170">
        <v>111900</v>
      </c>
      <c r="M170" t="s">
        <v>1854</v>
      </c>
      <c r="N170" s="114">
        <v>0.27844882390336934</v>
      </c>
      <c r="O170" t="s">
        <v>2228</v>
      </c>
    </row>
    <row r="171" spans="1:17">
      <c r="A171" s="283" t="s">
        <v>2252</v>
      </c>
      <c r="C171" s="889" t="s">
        <v>2172</v>
      </c>
      <c r="D171" s="117">
        <v>31158.423394787027</v>
      </c>
      <c r="E171" s="117">
        <v>25454.028708749403</v>
      </c>
      <c r="F171" s="117">
        <v>20793.978222089285</v>
      </c>
      <c r="G171" s="117">
        <v>16987.076397540823</v>
      </c>
      <c r="H171" s="117">
        <v>16154.540630952459</v>
      </c>
      <c r="I171" s="117">
        <v>15362.807400741054</v>
      </c>
      <c r="J171" s="117">
        <v>14609.876976634825</v>
      </c>
      <c r="K171" s="117">
        <v>13893.847635042812</v>
      </c>
      <c r="M171" t="s">
        <v>1854</v>
      </c>
      <c r="N171">
        <v>900</v>
      </c>
      <c r="O171" t="s">
        <v>2222</v>
      </c>
      <c r="P171" t="s">
        <v>2255</v>
      </c>
      <c r="Q171" t="s">
        <v>2129</v>
      </c>
    </row>
    <row r="172" spans="1:17">
      <c r="A172" s="283" t="s">
        <v>2253</v>
      </c>
      <c r="C172" s="889" t="s">
        <v>2172</v>
      </c>
      <c r="D172" s="117">
        <v>194305.09041382754</v>
      </c>
      <c r="E172" s="117">
        <v>128571.42857142858</v>
      </c>
      <c r="F172" s="117">
        <v>85000.823024623067</v>
      </c>
      <c r="G172" s="117">
        <v>56244.935337243427</v>
      </c>
      <c r="H172" s="117">
        <v>50840.966766005549</v>
      </c>
      <c r="I172" s="117">
        <v>45956.20718921005</v>
      </c>
      <c r="J172" s="117">
        <v>41540.77142037663</v>
      </c>
      <c r="K172" s="117">
        <v>37549.567201993501</v>
      </c>
      <c r="N172" s="117">
        <v>142.85714285714286</v>
      </c>
      <c r="O172" t="s">
        <v>1997</v>
      </c>
      <c r="P172" t="s">
        <v>2256</v>
      </c>
      <c r="Q172" t="s">
        <v>2257</v>
      </c>
    </row>
    <row r="173" spans="1:17">
      <c r="A173" s="494" t="s">
        <v>2254</v>
      </c>
      <c r="B173" s="890"/>
      <c r="C173" s="888" t="s">
        <v>2172</v>
      </c>
      <c r="D173" s="159">
        <v>337364</v>
      </c>
      <c r="E173" s="159">
        <v>265925</v>
      </c>
      <c r="F173" s="159">
        <v>217695</v>
      </c>
      <c r="G173" s="159">
        <v>185132</v>
      </c>
      <c r="H173" s="159">
        <v>178896</v>
      </c>
      <c r="I173" s="159">
        <v>173219</v>
      </c>
      <c r="J173" s="159">
        <v>168051</v>
      </c>
      <c r="K173" s="159">
        <v>163343</v>
      </c>
    </row>
    <row r="175" spans="1:17">
      <c r="P175">
        <v>124200</v>
      </c>
      <c r="Q175" t="s">
        <v>2141</v>
      </c>
    </row>
    <row r="176" spans="1:17">
      <c r="A176" s="494" t="s">
        <v>899</v>
      </c>
      <c r="B176" s="890"/>
      <c r="C176" s="888" t="s">
        <v>2172</v>
      </c>
      <c r="D176" s="346">
        <v>152000</v>
      </c>
      <c r="E176" s="346">
        <v>152000</v>
      </c>
      <c r="F176" s="346">
        <v>152000</v>
      </c>
      <c r="G176" s="346">
        <v>152000</v>
      </c>
      <c r="H176" s="346">
        <v>152000</v>
      </c>
      <c r="I176" s="346">
        <v>152000</v>
      </c>
      <c r="J176" s="346">
        <v>152000</v>
      </c>
      <c r="K176" s="346">
        <v>152000</v>
      </c>
      <c r="P176">
        <v>144200</v>
      </c>
      <c r="Q176" t="s">
        <v>2142</v>
      </c>
    </row>
    <row r="177" spans="1:17">
      <c r="A177" t="s">
        <v>2248</v>
      </c>
      <c r="C177" s="889" t="s">
        <v>2172</v>
      </c>
      <c r="D177" s="112">
        <v>111900</v>
      </c>
      <c r="E177" s="112">
        <v>111900</v>
      </c>
      <c r="F177" s="112">
        <v>111900</v>
      </c>
      <c r="G177" s="112">
        <v>111900</v>
      </c>
      <c r="H177" s="112">
        <v>111900</v>
      </c>
      <c r="I177" s="112">
        <v>111900</v>
      </c>
      <c r="J177" s="112">
        <v>111900</v>
      </c>
      <c r="K177" s="112">
        <v>111900</v>
      </c>
      <c r="M177" s="114">
        <v>0.73642322097378277</v>
      </c>
      <c r="N177" t="s">
        <v>2001</v>
      </c>
      <c r="P177">
        <v>166300</v>
      </c>
    </row>
    <row r="178" spans="1:17">
      <c r="P178">
        <v>144200</v>
      </c>
    </row>
    <row r="179" spans="1:17">
      <c r="A179" s="370"/>
      <c r="P179">
        <v>166300</v>
      </c>
    </row>
    <row r="180" spans="1:17">
      <c r="A180" s="59"/>
      <c r="B180" s="59"/>
      <c r="C180" s="59"/>
      <c r="D180" s="59"/>
      <c r="E180" s="59"/>
      <c r="F180" s="59"/>
      <c r="G180" s="59"/>
      <c r="H180" s="59"/>
      <c r="I180" s="59"/>
      <c r="J180" s="59"/>
      <c r="K180" s="59"/>
      <c r="L180" s="59"/>
      <c r="M180" s="59"/>
      <c r="P180">
        <v>166300</v>
      </c>
    </row>
    <row r="181" spans="1:17">
      <c r="A181" s="6"/>
      <c r="B181" s="6"/>
      <c r="C181" s="6"/>
      <c r="D181" s="6"/>
      <c r="E181" s="6"/>
      <c r="F181" s="6"/>
      <c r="G181" s="6"/>
      <c r="H181" s="6"/>
      <c r="I181" s="6"/>
      <c r="J181" s="6"/>
      <c r="K181" s="6"/>
      <c r="L181" s="6"/>
      <c r="M181" s="6"/>
      <c r="N181" s="6"/>
      <c r="O181" s="6"/>
      <c r="P181" s="118">
        <v>151916.66666666666</v>
      </c>
    </row>
    <row r="182" spans="1:17">
      <c r="A182" s="112" t="s">
        <v>2260</v>
      </c>
      <c r="B182" s="6"/>
      <c r="C182" s="6"/>
      <c r="D182" s="6"/>
      <c r="E182" s="6"/>
      <c r="F182" s="6"/>
      <c r="G182" s="6"/>
      <c r="H182" s="6"/>
      <c r="I182" s="6"/>
      <c r="J182" s="6"/>
    </row>
    <row r="183" spans="1:17">
      <c r="A183" s="6" t="s">
        <v>2161</v>
      </c>
      <c r="C183" s="484" t="s">
        <v>2172</v>
      </c>
      <c r="D183" s="6">
        <v>111900</v>
      </c>
      <c r="E183" s="6">
        <v>111900</v>
      </c>
      <c r="F183" s="6">
        <v>111900</v>
      </c>
      <c r="G183" s="6">
        <v>111900</v>
      </c>
      <c r="H183" s="6">
        <v>111900</v>
      </c>
      <c r="I183" s="6">
        <v>111900</v>
      </c>
      <c r="J183" s="6">
        <v>111900</v>
      </c>
      <c r="K183" s="6">
        <v>111900</v>
      </c>
      <c r="M183" t="s">
        <v>2262</v>
      </c>
    </row>
    <row r="184" spans="1:17">
      <c r="A184" s="6" t="s">
        <v>2162</v>
      </c>
      <c r="C184" s="484" t="s">
        <v>2172</v>
      </c>
      <c r="D184" s="124">
        <v>21471.985815602839</v>
      </c>
      <c r="E184" s="124">
        <v>21471.985815602839</v>
      </c>
      <c r="F184" s="124">
        <v>21471.985815602839</v>
      </c>
      <c r="G184" s="124">
        <v>21471.985815602839</v>
      </c>
      <c r="H184" s="124">
        <v>21471.985815602839</v>
      </c>
      <c r="I184" s="124">
        <v>21471.985815602839</v>
      </c>
      <c r="J184" s="124">
        <v>21471.985815602839</v>
      </c>
      <c r="K184" s="124">
        <v>21471.985815602839</v>
      </c>
      <c r="M184" t="s">
        <v>2263</v>
      </c>
    </row>
    <row r="185" spans="1:17">
      <c r="A185" s="6" t="s">
        <v>2068</v>
      </c>
      <c r="C185" s="484" t="s">
        <v>2172</v>
      </c>
      <c r="D185" s="310">
        <v>31141.489361702133</v>
      </c>
      <c r="E185" s="310">
        <v>25440.194909816884</v>
      </c>
      <c r="F185" s="310">
        <v>20782.677075342614</v>
      </c>
      <c r="G185" s="310">
        <v>16977.844232290136</v>
      </c>
      <c r="H185" s="310">
        <v>16145.76093366002</v>
      </c>
      <c r="I185" s="310">
        <v>15354.457995974812</v>
      </c>
      <c r="J185" s="310">
        <v>14601.936775779539</v>
      </c>
      <c r="K185" s="310">
        <v>13886.296583035226</v>
      </c>
      <c r="M185" t="s">
        <v>2264</v>
      </c>
    </row>
    <row r="186" spans="1:17">
      <c r="A186" s="6" t="s">
        <v>2163</v>
      </c>
      <c r="C186" s="484" t="s">
        <v>2172</v>
      </c>
      <c r="D186" s="124">
        <v>8408.2104783794566</v>
      </c>
      <c r="E186" s="124">
        <v>5563.7020658187012</v>
      </c>
      <c r="F186" s="124">
        <v>3678.2608695652175</v>
      </c>
      <c r="G186" s="124">
        <v>2433.9004894373593</v>
      </c>
      <c r="H186" s="124">
        <v>2200.0532697441276</v>
      </c>
      <c r="I186" s="124">
        <v>1988.6739045895567</v>
      </c>
      <c r="J186" s="124">
        <v>1797.6037004119589</v>
      </c>
      <c r="K186" s="124">
        <v>1624.8913692070059</v>
      </c>
      <c r="M186" s="6" t="s">
        <v>2242</v>
      </c>
      <c r="N186" s="6"/>
      <c r="O186" s="6"/>
      <c r="P186" s="6">
        <v>36</v>
      </c>
      <c r="Q186" s="6" t="s">
        <v>2243</v>
      </c>
    </row>
    <row r="187" spans="1:17">
      <c r="A187" s="159" t="s">
        <v>2261</v>
      </c>
      <c r="B187" s="485"/>
      <c r="C187" s="404" t="s">
        <v>2172</v>
      </c>
      <c r="D187" s="159">
        <v>172922</v>
      </c>
      <c r="E187" s="159">
        <v>164376</v>
      </c>
      <c r="F187" s="159">
        <v>157833</v>
      </c>
      <c r="G187" s="159">
        <v>152784</v>
      </c>
      <c r="H187" s="159">
        <v>151718</v>
      </c>
      <c r="I187" s="159">
        <v>150715</v>
      </c>
      <c r="J187" s="159">
        <v>149772</v>
      </c>
      <c r="K187" s="159">
        <v>148883</v>
      </c>
      <c r="M187" s="6" t="s">
        <v>2265</v>
      </c>
      <c r="O187" t="s">
        <v>2266</v>
      </c>
    </row>
    <row r="188" spans="1:17">
      <c r="A188" s="6" t="s">
        <v>2168</v>
      </c>
      <c r="C188" s="484" t="s">
        <v>2171</v>
      </c>
      <c r="D188" s="6">
        <v>0.3</v>
      </c>
      <c r="E188" s="6">
        <v>0.3</v>
      </c>
      <c r="F188" s="6">
        <v>0.3</v>
      </c>
      <c r="G188" s="6">
        <v>0.3</v>
      </c>
      <c r="H188" s="6">
        <v>0.3</v>
      </c>
      <c r="I188" s="6">
        <v>0.3</v>
      </c>
      <c r="J188" s="6">
        <v>0.3</v>
      </c>
      <c r="K188" s="6">
        <v>0.3</v>
      </c>
      <c r="M188" t="s">
        <v>2215</v>
      </c>
    </row>
    <row r="189" spans="1:17">
      <c r="A189" s="6" t="s">
        <v>2169</v>
      </c>
      <c r="C189" s="481" t="s">
        <v>2170</v>
      </c>
      <c r="D189" s="6"/>
      <c r="E189" s="6"/>
      <c r="F189" s="6"/>
      <c r="G189" s="6"/>
      <c r="H189" s="6"/>
      <c r="I189" s="6"/>
      <c r="J189" s="6"/>
      <c r="K189" s="6"/>
    </row>
    <row r="190" spans="1:17">
      <c r="E190" s="117"/>
      <c r="F190" s="117"/>
      <c r="G190" s="117"/>
      <c r="H190" s="117"/>
      <c r="I190" s="117"/>
      <c r="J190" s="117"/>
      <c r="K190" s="117"/>
    </row>
    <row r="192" spans="1:17">
      <c r="A192" t="s">
        <v>2161</v>
      </c>
      <c r="C192" s="885" t="s">
        <v>2172</v>
      </c>
      <c r="D192">
        <v>111900</v>
      </c>
      <c r="E192">
        <v>111900</v>
      </c>
      <c r="F192">
        <v>111900</v>
      </c>
      <c r="G192">
        <v>111900</v>
      </c>
      <c r="H192">
        <v>111900</v>
      </c>
      <c r="I192">
        <v>111900</v>
      </c>
      <c r="J192">
        <v>111900</v>
      </c>
      <c r="K192">
        <v>111900</v>
      </c>
    </row>
    <row r="193" spans="1:16">
      <c r="A193" t="s">
        <v>2229</v>
      </c>
      <c r="C193" s="885" t="s">
        <v>2172</v>
      </c>
      <c r="D193">
        <v>71000</v>
      </c>
      <c r="E193" s="117">
        <v>43430.019155792819</v>
      </c>
      <c r="F193" s="117">
        <v>26565.726251725799</v>
      </c>
      <c r="G193" s="117">
        <v>16250</v>
      </c>
      <c r="H193" s="117">
        <v>15063.827558467516</v>
      </c>
      <c r="I193" s="117">
        <v>13964.240043768945</v>
      </c>
      <c r="J193" s="117">
        <v>12944.917169500446</v>
      </c>
      <c r="K193" s="117">
        <v>12000</v>
      </c>
      <c r="L193" s="290"/>
      <c r="M193" s="488" t="s">
        <v>1854</v>
      </c>
      <c r="N193">
        <v>250</v>
      </c>
      <c r="O193" s="488" t="s">
        <v>1994</v>
      </c>
      <c r="P193" s="488" t="s">
        <v>2258</v>
      </c>
    </row>
    <row r="194" spans="1:16">
      <c r="A194" t="s">
        <v>2230</v>
      </c>
      <c r="C194" s="885" t="s">
        <v>2172</v>
      </c>
      <c r="D194" s="117">
        <v>1458.0335731414866</v>
      </c>
      <c r="E194" s="117">
        <v>1458.0335731414866</v>
      </c>
      <c r="F194" s="117">
        <v>1458.0335731414866</v>
      </c>
      <c r="G194" s="117">
        <v>1458.0335731414866</v>
      </c>
      <c r="H194" s="117">
        <v>1458.0335731414866</v>
      </c>
      <c r="I194" s="117">
        <v>1458.0335731414866</v>
      </c>
      <c r="J194" s="117">
        <v>1458.0335731414866</v>
      </c>
      <c r="K194" s="117">
        <v>1458.0335731414866</v>
      </c>
      <c r="M194" s="488" t="s">
        <v>1854</v>
      </c>
      <c r="N194" s="488" t="s">
        <v>2232</v>
      </c>
      <c r="O194" s="488"/>
      <c r="P194" s="488"/>
    </row>
    <row r="195" spans="1:16">
      <c r="A195" t="s">
        <v>2234</v>
      </c>
      <c r="C195" s="885" t="s">
        <v>2172</v>
      </c>
      <c r="D195">
        <v>5000</v>
      </c>
      <c r="E195" s="117">
        <v>4439.5200087130033</v>
      </c>
      <c r="F195" s="117">
        <v>3941.8675815526217</v>
      </c>
      <c r="G195" s="117">
        <v>3500</v>
      </c>
      <c r="H195" s="117">
        <v>2943.1374533880021</v>
      </c>
      <c r="I195" s="117">
        <v>2474.8737341529181</v>
      </c>
      <c r="J195" s="117">
        <v>2081.112451254764</v>
      </c>
      <c r="K195" s="117">
        <v>1750</v>
      </c>
    </row>
    <row r="196" spans="1:16">
      <c r="A196" s="159" t="s">
        <v>2804</v>
      </c>
      <c r="B196" s="890"/>
      <c r="C196" s="884" t="s">
        <v>2172</v>
      </c>
      <c r="D196" s="159">
        <v>189358</v>
      </c>
      <c r="E196" s="159">
        <v>161228</v>
      </c>
      <c r="F196" s="159">
        <v>143866</v>
      </c>
      <c r="G196" s="159">
        <v>133108</v>
      </c>
      <c r="H196" s="159">
        <v>131365</v>
      </c>
      <c r="I196" s="159">
        <v>129797</v>
      </c>
      <c r="J196" s="159">
        <v>128384</v>
      </c>
      <c r="K196" s="159">
        <v>127108</v>
      </c>
    </row>
    <row r="198" spans="1:16">
      <c r="A198" s="59"/>
      <c r="B198" s="59"/>
      <c r="C198" s="59"/>
      <c r="D198" s="59"/>
      <c r="E198" s="59"/>
      <c r="F198" s="59"/>
      <c r="G198" s="59"/>
      <c r="H198" s="59"/>
      <c r="I198" s="59"/>
      <c r="J198" s="59"/>
      <c r="K198" s="59"/>
      <c r="L198" s="59"/>
      <c r="M198" s="59"/>
    </row>
    <row r="199" spans="1:16">
      <c r="A199" t="s">
        <v>2149</v>
      </c>
    </row>
    <row r="200" spans="1:16">
      <c r="B200" t="s">
        <v>2205</v>
      </c>
      <c r="D200" s="13"/>
      <c r="E200" s="13"/>
      <c r="F200" s="13"/>
      <c r="G200" s="13"/>
      <c r="H200" s="13"/>
      <c r="I200" s="13"/>
      <c r="J200" s="13"/>
      <c r="K200" s="13"/>
    </row>
    <row r="201" spans="1:16">
      <c r="A201" s="452" t="s">
        <v>2092</v>
      </c>
      <c r="B201" s="13"/>
      <c r="D201" s="118"/>
      <c r="E201" s="118"/>
      <c r="F201" s="118"/>
      <c r="G201" s="118"/>
      <c r="H201" s="118"/>
      <c r="I201" s="118"/>
      <c r="J201" s="118"/>
      <c r="K201" s="118"/>
    </row>
    <row r="202" spans="1:16">
      <c r="A202" s="453"/>
      <c r="B202" t="s">
        <v>2210</v>
      </c>
    </row>
    <row r="203" spans="1:16">
      <c r="A203" s="453" t="s">
        <v>2150</v>
      </c>
    </row>
    <row r="204" spans="1:16">
      <c r="A204" s="453" t="s">
        <v>2202</v>
      </c>
      <c r="B204" s="414" t="s">
        <v>2201</v>
      </c>
    </row>
    <row r="205" spans="1:16">
      <c r="A205" s="453"/>
      <c r="B205" t="s">
        <v>2095</v>
      </c>
      <c r="C205">
        <v>5</v>
      </c>
      <c r="D205" s="117">
        <v>0</v>
      </c>
      <c r="E205" s="117">
        <v>0</v>
      </c>
      <c r="F205" s="117">
        <v>0</v>
      </c>
      <c r="G205" s="117">
        <v>0</v>
      </c>
      <c r="H205" s="117">
        <v>0</v>
      </c>
      <c r="I205" s="117">
        <v>0</v>
      </c>
      <c r="J205" s="117">
        <v>0</v>
      </c>
      <c r="K205" s="117">
        <v>0</v>
      </c>
      <c r="L205" s="12"/>
    </row>
    <row r="206" spans="1:16">
      <c r="A206" s="452" t="s">
        <v>2093</v>
      </c>
      <c r="D206" s="118">
        <v>182089</v>
      </c>
      <c r="E206" s="118">
        <v>169750</v>
      </c>
      <c r="F206" s="118">
        <v>160279</v>
      </c>
      <c r="G206" s="118">
        <v>152952</v>
      </c>
      <c r="H206" s="118">
        <v>151403</v>
      </c>
      <c r="I206" s="118">
        <v>149946</v>
      </c>
      <c r="J206" s="118">
        <v>148573</v>
      </c>
      <c r="K206" s="118">
        <v>147280</v>
      </c>
      <c r="L206" s="12"/>
    </row>
    <row r="207" spans="1:16">
      <c r="A207" s="453"/>
      <c r="L207" s="12"/>
    </row>
    <row r="208" spans="1:16">
      <c r="A208" s="453"/>
      <c r="D208">
        <v>107.5</v>
      </c>
      <c r="L208" s="12"/>
    </row>
    <row r="209" spans="1:14">
      <c r="A209" s="453"/>
      <c r="L209" s="12"/>
    </row>
    <row r="210" spans="1:14">
      <c r="A210" s="453"/>
      <c r="B210" t="s">
        <v>2096</v>
      </c>
      <c r="C210">
        <v>25</v>
      </c>
      <c r="D210" s="117">
        <v>0</v>
      </c>
      <c r="E210" s="117">
        <v>0</v>
      </c>
      <c r="F210" s="117">
        <v>0</v>
      </c>
      <c r="G210" s="117">
        <v>0</v>
      </c>
      <c r="H210" s="117">
        <v>0</v>
      </c>
      <c r="I210" s="117">
        <v>0</v>
      </c>
      <c r="J210" s="117">
        <v>0</v>
      </c>
      <c r="K210" s="117">
        <v>0</v>
      </c>
      <c r="L210" s="12"/>
    </row>
    <row r="211" spans="1:14">
      <c r="A211" s="452" t="s">
        <v>2094</v>
      </c>
      <c r="D211" s="118">
        <v>182089</v>
      </c>
      <c r="E211" s="118">
        <v>169750</v>
      </c>
      <c r="F211" s="118">
        <v>160279</v>
      </c>
      <c r="G211" s="118">
        <v>152952</v>
      </c>
      <c r="H211" s="118">
        <v>151403</v>
      </c>
      <c r="I211" s="118">
        <v>149946</v>
      </c>
      <c r="J211" s="118">
        <v>148573</v>
      </c>
      <c r="K211" s="118">
        <v>147280</v>
      </c>
      <c r="L211" s="12"/>
    </row>
    <row r="212" spans="1:14">
      <c r="A212" s="453"/>
    </row>
    <row r="213" spans="1:14">
      <c r="A213" s="453"/>
      <c r="C213" s="13"/>
    </row>
    <row r="214" spans="1:14">
      <c r="A214" s="453"/>
      <c r="B214" t="s">
        <v>2097</v>
      </c>
      <c r="C214">
        <v>150</v>
      </c>
      <c r="D214" s="117">
        <v>0</v>
      </c>
      <c r="E214" s="117">
        <v>0</v>
      </c>
      <c r="F214" s="117">
        <v>0</v>
      </c>
      <c r="G214" s="117">
        <v>0</v>
      </c>
      <c r="H214" s="117">
        <v>0</v>
      </c>
      <c r="I214" s="117">
        <v>0</v>
      </c>
      <c r="J214" s="117">
        <v>0</v>
      </c>
      <c r="K214" s="117">
        <v>0</v>
      </c>
    </row>
    <row r="215" spans="1:14">
      <c r="A215" s="452" t="s">
        <v>2098</v>
      </c>
      <c r="D215" s="118">
        <v>182089</v>
      </c>
      <c r="E215" s="118">
        <v>169750</v>
      </c>
      <c r="F215" s="118">
        <v>160279</v>
      </c>
      <c r="G215" s="118">
        <v>152952</v>
      </c>
      <c r="H215" s="118">
        <v>151403</v>
      </c>
      <c r="I215" s="118">
        <v>149946</v>
      </c>
      <c r="J215" s="118">
        <v>148573</v>
      </c>
      <c r="K215" s="118">
        <v>147280</v>
      </c>
    </row>
    <row r="216" spans="1:14">
      <c r="A216" s="416"/>
      <c r="D216" s="118"/>
      <c r="E216" s="118"/>
      <c r="F216" s="118"/>
      <c r="G216" s="118"/>
      <c r="H216" s="118"/>
      <c r="I216" s="118"/>
      <c r="J216" s="118"/>
      <c r="K216" s="118"/>
    </row>
    <row r="217" spans="1:14">
      <c r="A217" s="416"/>
      <c r="B217" t="s">
        <v>2151</v>
      </c>
      <c r="C217">
        <v>35</v>
      </c>
      <c r="D217" s="117">
        <v>0</v>
      </c>
      <c r="E217" s="117">
        <v>0</v>
      </c>
      <c r="F217" s="117">
        <v>0</v>
      </c>
      <c r="G217" s="117">
        <v>0</v>
      </c>
      <c r="H217" s="117">
        <v>0</v>
      </c>
      <c r="I217" s="117">
        <v>0</v>
      </c>
      <c r="J217" s="117">
        <v>0</v>
      </c>
      <c r="K217" s="117">
        <v>0</v>
      </c>
    </row>
    <row r="218" spans="1:14">
      <c r="A218" s="416" t="s">
        <v>2204</v>
      </c>
      <c r="D218" s="118">
        <v>241089</v>
      </c>
      <c r="E218" s="118">
        <v>228750</v>
      </c>
      <c r="F218" s="118">
        <v>219279</v>
      </c>
      <c r="G218" s="118">
        <v>211952</v>
      </c>
      <c r="H218" s="118">
        <v>210403</v>
      </c>
      <c r="I218" s="118">
        <v>208946</v>
      </c>
      <c r="J218" s="118">
        <v>207573</v>
      </c>
      <c r="K218" s="118">
        <v>206280</v>
      </c>
    </row>
    <row r="219" spans="1:14">
      <c r="A219" s="307" t="s">
        <v>2203</v>
      </c>
      <c r="B219" t="s">
        <v>2152</v>
      </c>
      <c r="J219" s="118"/>
      <c r="K219" s="118"/>
    </row>
    <row r="220" spans="1:14">
      <c r="A220" s="11"/>
      <c r="J220" s="118"/>
      <c r="K220" s="118"/>
    </row>
    <row r="221" spans="1:14">
      <c r="A221" s="11"/>
      <c r="J221" s="118"/>
      <c r="K221" s="118"/>
    </row>
    <row r="222" spans="1:14">
      <c r="A222" s="11"/>
      <c r="B222" t="s">
        <v>2209</v>
      </c>
      <c r="J222" s="118"/>
      <c r="K222" s="118"/>
    </row>
    <row r="223" spans="1:14">
      <c r="A223" s="11"/>
      <c r="B223" s="112" t="s">
        <v>2160</v>
      </c>
      <c r="C223" s="6"/>
      <c r="D223" s="6"/>
      <c r="E223" s="6"/>
      <c r="F223" s="6"/>
      <c r="G223" s="6"/>
      <c r="H223" s="6"/>
      <c r="I223" s="6"/>
      <c r="J223" s="6"/>
      <c r="K223" s="6"/>
      <c r="M223" s="114">
        <v>0.73642322097378277</v>
      </c>
      <c r="N223" t="s">
        <v>2001</v>
      </c>
    </row>
    <row r="224" spans="1:14">
      <c r="A224" s="283" t="s">
        <v>2207</v>
      </c>
      <c r="B224" s="6" t="s">
        <v>2161</v>
      </c>
      <c r="C224" s="467" t="s">
        <v>2172</v>
      </c>
      <c r="D224" s="124">
        <v>111936.32958801498</v>
      </c>
      <c r="E224" s="124">
        <v>111936.32958801498</v>
      </c>
      <c r="F224" s="124">
        <v>111936.32958801498</v>
      </c>
      <c r="G224" s="124">
        <v>111936.32958801498</v>
      </c>
      <c r="H224" s="124">
        <v>111936.32958801498</v>
      </c>
      <c r="I224" s="124">
        <v>111936.32958801498</v>
      </c>
      <c r="J224" s="124">
        <v>111936.32958801498</v>
      </c>
      <c r="K224" s="124">
        <v>111936.32958801498</v>
      </c>
    </row>
    <row r="225" spans="1:27">
      <c r="A225" s="11"/>
      <c r="B225" s="6" t="s">
        <v>2162</v>
      </c>
      <c r="C225" s="467" t="s">
        <v>2172</v>
      </c>
      <c r="D225" s="124">
        <v>21452.532738332404</v>
      </c>
      <c r="E225" s="124">
        <v>21452.532738332404</v>
      </c>
      <c r="F225" s="124">
        <v>21452.532738332404</v>
      </c>
      <c r="G225" s="124">
        <v>21452.532738332404</v>
      </c>
      <c r="H225" s="124">
        <v>21452.532738332404</v>
      </c>
      <c r="I225" s="124">
        <v>21452.532738332404</v>
      </c>
      <c r="J225" s="124">
        <v>21452.532738332404</v>
      </c>
      <c r="K225" s="124">
        <v>21452.532738332404</v>
      </c>
    </row>
    <row r="226" spans="1:27">
      <c r="A226" s="465" t="s">
        <v>2206</v>
      </c>
      <c r="B226" s="6" t="s">
        <v>2068</v>
      </c>
      <c r="C226" s="467" t="s">
        <v>2172</v>
      </c>
      <c r="D226" s="124">
        <v>31113.275958243688</v>
      </c>
      <c r="E226" s="124">
        <v>25417.146735250935</v>
      </c>
      <c r="F226" s="124">
        <v>20763.848494395093</v>
      </c>
      <c r="G226" s="124">
        <v>16962.462733877626</v>
      </c>
      <c r="H226" s="124">
        <v>16131.13328171717</v>
      </c>
      <c r="I226" s="124">
        <v>15340.547244523761</v>
      </c>
      <c r="J226" s="124">
        <v>14588.707789562957</v>
      </c>
      <c r="K226" s="124">
        <v>13873.715948772993</v>
      </c>
    </row>
    <row r="227" spans="1:27">
      <c r="A227" s="455">
        <v>100</v>
      </c>
      <c r="B227" s="6" t="s">
        <v>2163</v>
      </c>
      <c r="C227" s="467" t="s">
        <v>2172</v>
      </c>
      <c r="D227" s="124">
        <v>23356.140217720713</v>
      </c>
      <c r="E227" s="124">
        <v>15454.727960607503</v>
      </c>
      <c r="F227" s="124">
        <v>10217.391304347826</v>
      </c>
      <c r="G227" s="124">
        <v>6760.8346928815536</v>
      </c>
      <c r="H227" s="124">
        <v>6111.259082622576</v>
      </c>
      <c r="I227" s="124">
        <v>5524.0941794154351</v>
      </c>
      <c r="J227" s="124">
        <v>4993.3436122554413</v>
      </c>
      <c r="K227" s="124">
        <v>4513.5871366861275</v>
      </c>
    </row>
    <row r="228" spans="1:27">
      <c r="A228" s="11"/>
      <c r="B228" s="112" t="s">
        <v>2175</v>
      </c>
      <c r="C228" s="466" t="s">
        <v>2172</v>
      </c>
      <c r="D228" s="112">
        <v>187858</v>
      </c>
      <c r="E228" s="112">
        <v>174261</v>
      </c>
      <c r="F228" s="112">
        <v>164370</v>
      </c>
      <c r="G228" s="112">
        <v>157112</v>
      </c>
      <c r="H228" s="112">
        <v>155631</v>
      </c>
      <c r="I228" s="112">
        <v>154254</v>
      </c>
      <c r="J228" s="112">
        <v>152971</v>
      </c>
      <c r="K228" s="112">
        <v>151776</v>
      </c>
    </row>
    <row r="229" spans="1:27">
      <c r="A229" s="11"/>
      <c r="J229" s="118"/>
      <c r="K229" s="118"/>
    </row>
    <row r="230" spans="1:27">
      <c r="A230" s="457"/>
      <c r="D230" s="118"/>
      <c r="E230" s="118"/>
      <c r="F230" s="118"/>
      <c r="G230" s="118"/>
      <c r="H230" s="118"/>
      <c r="I230" s="118"/>
      <c r="J230" s="118"/>
      <c r="K230" s="118"/>
    </row>
    <row r="231" spans="1:27">
      <c r="A231" s="457"/>
      <c r="D231" s="118"/>
      <c r="E231" s="118"/>
      <c r="F231" s="118"/>
      <c r="G231" s="118"/>
      <c r="H231" s="118"/>
      <c r="I231" s="118"/>
      <c r="J231" s="118"/>
      <c r="K231" s="118"/>
    </row>
    <row r="232" spans="1:27" ht="20.25" customHeight="1"/>
    <row r="233" spans="1:27" ht="20.25" customHeight="1">
      <c r="A233" s="399"/>
      <c r="B233" s="399"/>
      <c r="C233" s="399"/>
      <c r="D233" s="399"/>
      <c r="E233" s="399"/>
      <c r="F233" s="399"/>
      <c r="G233" s="399"/>
      <c r="H233" s="399"/>
      <c r="I233" s="399"/>
      <c r="J233" s="399"/>
      <c r="K233" s="399"/>
      <c r="L233" s="399"/>
      <c r="M233" s="399"/>
      <c r="N233" s="399"/>
      <c r="O233" s="399"/>
      <c r="P233" s="399"/>
      <c r="Q233" s="399"/>
      <c r="R233" s="399"/>
      <c r="S233" s="399"/>
      <c r="T233" s="399"/>
      <c r="U233" s="399"/>
      <c r="V233" s="399"/>
      <c r="W233" s="399"/>
      <c r="X233" s="399"/>
      <c r="Y233" s="399"/>
      <c r="Z233" s="399"/>
      <c r="AA233" s="399"/>
    </row>
    <row r="234" spans="1:27">
      <c r="S234" t="s">
        <v>2102</v>
      </c>
    </row>
    <row r="235" spans="1:27">
      <c r="A235" s="1100" t="s">
        <v>2156</v>
      </c>
      <c r="B235" s="1100"/>
      <c r="C235" s="1100"/>
      <c r="D235" s="1100"/>
      <c r="E235" s="1100"/>
      <c r="F235" s="1100"/>
      <c r="G235" s="1100"/>
      <c r="H235" s="1100"/>
      <c r="I235" s="1100"/>
      <c r="J235" s="1100"/>
      <c r="K235" s="1100"/>
      <c r="L235" s="1100"/>
      <c r="M235" s="1100"/>
      <c r="N235" s="1100"/>
      <c r="O235" s="1100"/>
      <c r="P235" s="1100"/>
      <c r="Q235" s="1100"/>
      <c r="R235" s="1100"/>
    </row>
    <row r="236" spans="1:27">
      <c r="A236" s="1100"/>
      <c r="B236" s="1100"/>
      <c r="C236" s="1100"/>
      <c r="D236" s="1100"/>
      <c r="E236" s="1100"/>
      <c r="F236" s="1100"/>
      <c r="G236" s="1100"/>
      <c r="H236" s="1100"/>
      <c r="I236" s="1100"/>
      <c r="J236" s="1100"/>
      <c r="K236" s="1100"/>
      <c r="L236" s="1100"/>
      <c r="M236" s="1100"/>
      <c r="N236" s="1100"/>
      <c r="O236" s="1100"/>
      <c r="P236" s="1100"/>
      <c r="Q236" s="1100"/>
      <c r="R236" s="1100"/>
    </row>
    <row r="237" spans="1:27">
      <c r="A237" s="1100"/>
      <c r="B237" s="1100"/>
      <c r="C237" s="1100"/>
      <c r="D237" s="1100"/>
      <c r="E237" s="1100"/>
      <c r="F237" s="1100"/>
      <c r="G237" s="1100"/>
      <c r="H237" s="1100"/>
      <c r="I237" s="1100"/>
      <c r="J237" s="1100"/>
      <c r="K237" s="1100"/>
      <c r="L237" s="1100"/>
      <c r="M237" s="1100"/>
      <c r="N237" s="1100"/>
      <c r="O237" s="1100"/>
      <c r="P237" s="1100"/>
      <c r="Q237" s="1100"/>
      <c r="R237" s="1100"/>
    </row>
    <row r="239" spans="1:27">
      <c r="N239" t="s">
        <v>2077</v>
      </c>
    </row>
    <row r="240" spans="1:27">
      <c r="N240">
        <v>1.33</v>
      </c>
      <c r="O240" t="s">
        <v>2059</v>
      </c>
    </row>
    <row r="241" spans="2:15">
      <c r="B241" t="s">
        <v>2099</v>
      </c>
      <c r="I241" t="s">
        <v>2158</v>
      </c>
    </row>
    <row r="242" spans="2:15">
      <c r="B242" t="s">
        <v>2100</v>
      </c>
      <c r="K242" s="1094" t="s">
        <v>2101</v>
      </c>
      <c r="L242" s="1094"/>
      <c r="M242" s="1094"/>
    </row>
    <row r="243" spans="2:15">
      <c r="B243" t="s">
        <v>2217</v>
      </c>
    </row>
    <row r="247" spans="2:15" ht="15.6">
      <c r="D247" s="1102" t="s">
        <v>2003</v>
      </c>
      <c r="E247" s="1102"/>
      <c r="F247" s="1102"/>
      <c r="G247" s="1102"/>
      <c r="H247" s="1102"/>
      <c r="I247" s="1102"/>
      <c r="J247" s="1102"/>
      <c r="K247" s="1102"/>
    </row>
    <row r="248" spans="2:15">
      <c r="D248" s="57">
        <v>2015</v>
      </c>
      <c r="E248" s="57">
        <v>2020</v>
      </c>
      <c r="F248" s="57">
        <v>2025</v>
      </c>
      <c r="G248" s="57">
        <v>2030</v>
      </c>
      <c r="H248" s="57">
        <v>2035</v>
      </c>
      <c r="I248" s="57">
        <v>2040</v>
      </c>
      <c r="J248" s="57">
        <v>2045</v>
      </c>
      <c r="K248" s="57">
        <v>2050</v>
      </c>
    </row>
    <row r="251" spans="2:15">
      <c r="B251" s="404" t="s">
        <v>900</v>
      </c>
      <c r="C251" s="485"/>
      <c r="D251" s="346">
        <v>78950</v>
      </c>
      <c r="E251" s="346">
        <v>78950</v>
      </c>
      <c r="F251" s="346">
        <v>78950</v>
      </c>
      <c r="G251" s="346">
        <v>78950</v>
      </c>
      <c r="H251" s="346">
        <v>78950</v>
      </c>
      <c r="I251" s="346">
        <v>78950</v>
      </c>
      <c r="J251" s="346">
        <v>78950</v>
      </c>
      <c r="K251" s="346">
        <v>78950</v>
      </c>
      <c r="M251" t="s">
        <v>1854</v>
      </c>
      <c r="N251">
        <v>105000</v>
      </c>
      <c r="O251" t="s">
        <v>2244</v>
      </c>
    </row>
    <row r="252" spans="2:15">
      <c r="B252" s="13"/>
      <c r="D252" s="117"/>
    </row>
    <row r="253" spans="2:15">
      <c r="B253" t="s">
        <v>2218</v>
      </c>
      <c r="D253">
        <v>58000</v>
      </c>
      <c r="E253">
        <v>58000</v>
      </c>
      <c r="F253">
        <v>58000</v>
      </c>
      <c r="G253">
        <v>58000</v>
      </c>
      <c r="H253">
        <v>58000</v>
      </c>
      <c r="I253">
        <v>58000</v>
      </c>
      <c r="J253">
        <v>58000</v>
      </c>
      <c r="K253">
        <v>58000</v>
      </c>
      <c r="L253" s="114">
        <v>0.73642322097378277</v>
      </c>
      <c r="M253" t="s">
        <v>2001</v>
      </c>
    </row>
    <row r="256" spans="2:15">
      <c r="B256" s="159" t="s">
        <v>2219</v>
      </c>
      <c r="C256" s="6"/>
      <c r="D256" s="6"/>
      <c r="E256" s="6"/>
      <c r="F256" s="6"/>
      <c r="G256" s="6"/>
      <c r="H256" s="6"/>
      <c r="I256" s="6"/>
      <c r="J256" s="6"/>
      <c r="K256" s="6"/>
    </row>
    <row r="257" spans="2:23">
      <c r="B257" s="6" t="s">
        <v>2161</v>
      </c>
      <c r="C257" s="484" t="s">
        <v>2172</v>
      </c>
      <c r="D257" s="485">
        <v>58000</v>
      </c>
      <c r="E257" s="485">
        <v>58000</v>
      </c>
      <c r="F257" s="485">
        <v>58000</v>
      </c>
      <c r="G257" s="485">
        <v>58000</v>
      </c>
      <c r="H257" s="485">
        <v>58000</v>
      </c>
      <c r="I257" s="485">
        <v>58000</v>
      </c>
      <c r="J257" s="485">
        <v>58000</v>
      </c>
      <c r="K257" s="485">
        <v>58000</v>
      </c>
      <c r="M257" t="s">
        <v>2239</v>
      </c>
    </row>
    <row r="258" spans="2:23">
      <c r="B258" s="6" t="s">
        <v>2162</v>
      </c>
      <c r="C258" s="484" t="s">
        <v>2172</v>
      </c>
      <c r="D258" s="343">
        <v>11217.90780141844</v>
      </c>
      <c r="E258" s="343">
        <v>11217.90780141844</v>
      </c>
      <c r="F258" s="343">
        <v>11217.90780141844</v>
      </c>
      <c r="G258" s="343">
        <v>11217.90780141844</v>
      </c>
      <c r="H258" s="343">
        <v>11217.90780141844</v>
      </c>
      <c r="I258" s="343">
        <v>11217.90780141844</v>
      </c>
      <c r="J258" s="343">
        <v>11217.90780141844</v>
      </c>
      <c r="K258" s="343">
        <v>11217.90780141844</v>
      </c>
      <c r="M258" t="s">
        <v>2238</v>
      </c>
    </row>
    <row r="259" spans="2:23">
      <c r="B259" s="6" t="s">
        <v>2068</v>
      </c>
      <c r="C259" s="484" t="s">
        <v>2172</v>
      </c>
      <c r="D259" s="489">
        <v>16269.680851063831</v>
      </c>
      <c r="E259" s="489">
        <v>13291.074398021537</v>
      </c>
      <c r="F259" s="489">
        <v>10857.782661556801</v>
      </c>
      <c r="G259" s="489">
        <v>8869.9709891889852</v>
      </c>
      <c r="H259" s="489">
        <v>8435.2541536203826</v>
      </c>
      <c r="I259" s="489">
        <v>8021.8427684706303</v>
      </c>
      <c r="J259" s="489">
        <v>7628.6926546778377</v>
      </c>
      <c r="K259" s="489">
        <v>7254.8108083438392</v>
      </c>
      <c r="M259" t="s">
        <v>2240</v>
      </c>
    </row>
    <row r="260" spans="2:23">
      <c r="B260" s="6" t="s">
        <v>2163</v>
      </c>
      <c r="C260" s="484" t="s">
        <v>2172</v>
      </c>
      <c r="D260" s="343">
        <v>3970.5438370125212</v>
      </c>
      <c r="E260" s="343">
        <v>2627.3037533032752</v>
      </c>
      <c r="F260" s="343">
        <v>1736.9565217391305</v>
      </c>
      <c r="G260" s="343">
        <v>1149.3418977898641</v>
      </c>
      <c r="H260" s="343">
        <v>1038.914044045838</v>
      </c>
      <c r="I260" s="343">
        <v>939.09601050062395</v>
      </c>
      <c r="J260" s="343">
        <v>848.86841408342502</v>
      </c>
      <c r="K260" s="343">
        <v>767.30981323664162</v>
      </c>
      <c r="M260" s="6" t="s">
        <v>2242</v>
      </c>
      <c r="N260" s="6"/>
      <c r="O260" s="6"/>
      <c r="P260" s="6">
        <v>17</v>
      </c>
      <c r="Q260" s="6" t="s">
        <v>2243</v>
      </c>
    </row>
    <row r="261" spans="2:23">
      <c r="B261" s="112" t="s">
        <v>2241</v>
      </c>
      <c r="C261" s="479" t="s">
        <v>2172</v>
      </c>
      <c r="D261" s="159">
        <v>89458</v>
      </c>
      <c r="E261" s="159">
        <v>85136</v>
      </c>
      <c r="F261" s="159">
        <v>81813</v>
      </c>
      <c r="G261" s="159">
        <v>79237</v>
      </c>
      <c r="H261" s="159">
        <v>78692</v>
      </c>
      <c r="I261" s="159">
        <v>78179</v>
      </c>
      <c r="J261" s="159">
        <v>77695</v>
      </c>
      <c r="K261" s="159">
        <v>77240</v>
      </c>
    </row>
    <row r="262" spans="2:23">
      <c r="B262" s="6" t="s">
        <v>2168</v>
      </c>
      <c r="C262" s="484" t="s">
        <v>2171</v>
      </c>
      <c r="D262" s="485">
        <v>0.4</v>
      </c>
      <c r="E262" s="485">
        <v>0.4</v>
      </c>
      <c r="F262" s="485">
        <v>0.4</v>
      </c>
      <c r="G262" s="485">
        <v>0.4</v>
      </c>
      <c r="H262" s="485">
        <v>0.4</v>
      </c>
      <c r="I262" s="485">
        <v>0.4</v>
      </c>
      <c r="J262" s="485">
        <v>0.4</v>
      </c>
      <c r="K262" s="485">
        <v>0.4</v>
      </c>
      <c r="M262" t="s">
        <v>2214</v>
      </c>
    </row>
    <row r="263" spans="2:23">
      <c r="B263" s="6" t="s">
        <v>2169</v>
      </c>
      <c r="C263" s="6" t="s">
        <v>2170</v>
      </c>
      <c r="D263" s="6">
        <v>5</v>
      </c>
      <c r="E263" s="6">
        <v>5</v>
      </c>
      <c r="F263" s="6">
        <v>5</v>
      </c>
      <c r="G263" s="6">
        <v>5</v>
      </c>
      <c r="H263" s="6">
        <v>5</v>
      </c>
      <c r="I263" s="6">
        <v>5</v>
      </c>
      <c r="J263" s="6">
        <v>5</v>
      </c>
      <c r="K263" s="6">
        <v>5</v>
      </c>
      <c r="M263" t="s">
        <v>2173</v>
      </c>
    </row>
    <row r="264" spans="2:23">
      <c r="E264" s="117"/>
      <c r="F264" s="117"/>
      <c r="G264" s="117"/>
      <c r="H264" s="117"/>
      <c r="I264" s="117"/>
      <c r="J264" s="117"/>
      <c r="K264" s="117"/>
    </row>
    <row r="265" spans="2:23">
      <c r="E265" s="117"/>
      <c r="F265" s="117"/>
      <c r="G265" s="117"/>
      <c r="H265" s="117"/>
      <c r="I265" s="117"/>
      <c r="J265" s="117"/>
      <c r="K265" s="117"/>
    </row>
    <row r="266" spans="2:23">
      <c r="E266" s="118"/>
      <c r="F266" s="118"/>
      <c r="G266" s="118"/>
      <c r="H266" s="118"/>
      <c r="I266" s="118"/>
      <c r="J266" s="118"/>
      <c r="K266" s="118"/>
      <c r="L266" s="156"/>
      <c r="M266" s="156"/>
      <c r="N266" s="156"/>
      <c r="O266" s="156"/>
      <c r="P266" s="156"/>
      <c r="Q266" s="156"/>
      <c r="R266" s="156"/>
      <c r="S266" s="156"/>
      <c r="T266" s="156"/>
      <c r="U266" s="156"/>
      <c r="V266" s="156"/>
    </row>
    <row r="267" spans="2:23">
      <c r="L267" s="156"/>
      <c r="M267" s="887"/>
      <c r="N267" s="887"/>
      <c r="O267" s="887"/>
      <c r="P267" s="887"/>
      <c r="Q267" s="887"/>
      <c r="R267" s="887"/>
      <c r="S267" s="156"/>
      <c r="T267" s="156"/>
      <c r="U267" s="156"/>
      <c r="V267" s="156"/>
    </row>
    <row r="268" spans="2:23">
      <c r="B268" t="s">
        <v>2161</v>
      </c>
      <c r="D268" s="343">
        <v>58000</v>
      </c>
      <c r="E268" s="343">
        <v>58000</v>
      </c>
      <c r="F268" s="343">
        <v>58000</v>
      </c>
      <c r="G268" s="343">
        <v>58000</v>
      </c>
      <c r="H268" s="343">
        <v>58000</v>
      </c>
      <c r="I268" s="343">
        <v>58000</v>
      </c>
      <c r="J268" s="343">
        <v>58000</v>
      </c>
      <c r="K268" s="343">
        <v>58000</v>
      </c>
      <c r="L268" s="156"/>
      <c r="M268" s="441"/>
      <c r="N268" s="441"/>
      <c r="O268" s="441"/>
      <c r="P268" s="441"/>
      <c r="Q268" s="441"/>
      <c r="R268" s="441"/>
      <c r="S268" s="1104"/>
      <c r="T268" s="1104"/>
      <c r="U268" s="122"/>
      <c r="V268" s="122"/>
      <c r="W268" s="13"/>
    </row>
    <row r="269" spans="2:23">
      <c r="B269" t="s">
        <v>2229</v>
      </c>
      <c r="D269" s="343">
        <v>48280</v>
      </c>
      <c r="E269" s="343">
        <v>29532.413025939117</v>
      </c>
      <c r="F269" s="343">
        <v>18064.693851173542</v>
      </c>
      <c r="G269" s="343">
        <v>11050</v>
      </c>
      <c r="H269" s="343">
        <v>10243.40273975791</v>
      </c>
      <c r="I269" s="343">
        <v>9495.6832297628825</v>
      </c>
      <c r="J269" s="343">
        <v>8802.5436752603036</v>
      </c>
      <c r="K269" s="343">
        <v>8160</v>
      </c>
      <c r="L269" s="268"/>
      <c r="M269" s="488" t="s">
        <v>1854</v>
      </c>
      <c r="N269">
        <v>170</v>
      </c>
      <c r="O269" s="488" t="s">
        <v>1994</v>
      </c>
      <c r="P269" s="488" t="s">
        <v>2231</v>
      </c>
      <c r="Q269" s="488"/>
      <c r="R269" s="488"/>
      <c r="S269" s="482"/>
      <c r="T269" s="482"/>
      <c r="U269" s="122"/>
      <c r="V269" s="122"/>
      <c r="W269" s="13"/>
    </row>
    <row r="270" spans="2:23">
      <c r="B270" t="s">
        <v>2230</v>
      </c>
      <c r="D270" s="343">
        <v>1458.0335731414866</v>
      </c>
      <c r="E270" s="343">
        <v>1458.0335731414866</v>
      </c>
      <c r="F270" s="343">
        <v>1458.0335731414866</v>
      </c>
      <c r="G270" s="343">
        <v>1458.0335731414866</v>
      </c>
      <c r="H270" s="343">
        <v>1458.0335731414866</v>
      </c>
      <c r="I270" s="343">
        <v>1458.0335731414866</v>
      </c>
      <c r="J270" s="343">
        <v>1458.0335731414866</v>
      </c>
      <c r="K270" s="343">
        <v>1458.0335731414866</v>
      </c>
      <c r="L270" s="156"/>
      <c r="M270" s="488" t="s">
        <v>1854</v>
      </c>
      <c r="N270" s="488" t="s">
        <v>2232</v>
      </c>
      <c r="O270" s="488"/>
      <c r="P270" s="488"/>
      <c r="Q270" s="441"/>
      <c r="R270" s="441"/>
      <c r="S270" s="482"/>
      <c r="T270" s="482"/>
      <c r="U270" s="122"/>
      <c r="V270" s="122"/>
      <c r="W270" s="13"/>
    </row>
    <row r="271" spans="2:23">
      <c r="B271" t="s">
        <v>2234</v>
      </c>
      <c r="D271" s="343">
        <v>3400</v>
      </c>
      <c r="E271" s="343">
        <v>3018.8736059248422</v>
      </c>
      <c r="F271" s="343">
        <v>2680.4699554557828</v>
      </c>
      <c r="G271" s="343">
        <v>2380</v>
      </c>
      <c r="H271" s="343">
        <v>2001.3334683038413</v>
      </c>
      <c r="I271" s="343">
        <v>1682.9141392239844</v>
      </c>
      <c r="J271" s="343">
        <v>1415.1564668532396</v>
      </c>
      <c r="K271" s="343">
        <v>1190</v>
      </c>
      <c r="L271" s="156"/>
      <c r="M271" s="441"/>
      <c r="N271" s="441"/>
      <c r="O271" s="441"/>
      <c r="P271" s="441"/>
      <c r="Q271" s="441"/>
      <c r="R271" s="441"/>
      <c r="S271" s="482"/>
      <c r="T271" s="482"/>
      <c r="U271" s="122"/>
      <c r="V271" s="122"/>
      <c r="W271" s="13"/>
    </row>
    <row r="272" spans="2:23">
      <c r="B272" s="159" t="s">
        <v>2220</v>
      </c>
      <c r="C272" s="159"/>
      <c r="D272" s="346">
        <v>111138.03357314148</v>
      </c>
      <c r="E272" s="346">
        <v>92009.320205005439</v>
      </c>
      <c r="F272" s="346">
        <v>80203.197379770805</v>
      </c>
      <c r="G272" s="346">
        <v>72888.033573141482</v>
      </c>
      <c r="H272" s="346">
        <v>71702.769781203227</v>
      </c>
      <c r="I272" s="346">
        <v>70636.630942128351</v>
      </c>
      <c r="J272" s="346">
        <v>69675.733715255017</v>
      </c>
      <c r="K272" s="346">
        <v>68808.033573141482</v>
      </c>
      <c r="L272" s="156"/>
      <c r="M272" s="441"/>
      <c r="N272" s="441"/>
      <c r="O272" s="441"/>
      <c r="P272" s="441"/>
      <c r="Q272" s="441"/>
      <c r="R272" s="441"/>
      <c r="S272" s="1104"/>
      <c r="T272" s="1104"/>
      <c r="U272" s="122"/>
      <c r="V272" s="122"/>
      <c r="W272" s="13"/>
    </row>
    <row r="273" spans="1:33">
      <c r="L273" s="156"/>
      <c r="M273" s="156"/>
      <c r="N273" s="156"/>
      <c r="O273" s="156"/>
      <c r="P273" s="156"/>
      <c r="Q273" s="442"/>
      <c r="R273" s="156"/>
      <c r="S273" s="442"/>
      <c r="T273" s="442"/>
      <c r="U273" s="156"/>
      <c r="V273" s="156"/>
    </row>
    <row r="274" spans="1:33">
      <c r="B274" t="s">
        <v>2225</v>
      </c>
      <c r="D274" s="117">
        <v>58000</v>
      </c>
      <c r="E274" s="117">
        <v>58000</v>
      </c>
      <c r="F274" s="117">
        <v>58000</v>
      </c>
      <c r="G274" s="117">
        <v>58000</v>
      </c>
      <c r="H274" s="117">
        <v>58000</v>
      </c>
      <c r="I274" s="117">
        <v>58000</v>
      </c>
      <c r="J274" s="117">
        <v>58000</v>
      </c>
      <c r="K274" s="117">
        <v>58000</v>
      </c>
    </row>
    <row r="275" spans="1:33">
      <c r="B275" t="s">
        <v>2227</v>
      </c>
      <c r="D275" s="117">
        <v>16150.031786395421</v>
      </c>
      <c r="E275" s="117">
        <v>13193.330340549288</v>
      </c>
      <c r="F275" s="117">
        <v>10777.933305461827</v>
      </c>
      <c r="G275" s="117">
        <v>8804.740223926432</v>
      </c>
      <c r="H275" s="117">
        <v>8373.2203449083336</v>
      </c>
      <c r="I275" s="117">
        <v>7962.8492336280706</v>
      </c>
      <c r="J275" s="117">
        <v>7572.5903900341355</v>
      </c>
      <c r="K275" s="117">
        <v>7201.4581128908221</v>
      </c>
      <c r="M275" t="s">
        <v>1854</v>
      </c>
      <c r="N275" s="114">
        <v>0.27844882390336934</v>
      </c>
      <c r="O275" t="s">
        <v>2228</v>
      </c>
      <c r="T275" t="s">
        <v>2001</v>
      </c>
    </row>
    <row r="276" spans="1:33">
      <c r="B276" t="s">
        <v>2224</v>
      </c>
      <c r="D276" s="117">
        <v>28027.368261264855</v>
      </c>
      <c r="E276" s="117">
        <v>18545.673552729004</v>
      </c>
      <c r="F276" s="117">
        <v>12260.869565217392</v>
      </c>
      <c r="G276" s="117">
        <v>8113.0016314578643</v>
      </c>
      <c r="H276" s="117">
        <v>7333.5108991470915</v>
      </c>
      <c r="I276" s="117">
        <v>6628.9130152985226</v>
      </c>
      <c r="J276" s="117">
        <v>5992.0123347065291</v>
      </c>
      <c r="K276" s="117">
        <v>5416.3045640233531</v>
      </c>
      <c r="M276" t="s">
        <v>1854</v>
      </c>
      <c r="N276">
        <v>120</v>
      </c>
      <c r="O276" t="s">
        <v>2222</v>
      </c>
      <c r="P276" t="s">
        <v>2223</v>
      </c>
    </row>
    <row r="277" spans="1:33">
      <c r="B277" s="159" t="s">
        <v>2221</v>
      </c>
      <c r="C277" s="159"/>
      <c r="D277" s="346">
        <v>102177.40004766028</v>
      </c>
      <c r="E277" s="346">
        <v>89739.003893278292</v>
      </c>
      <c r="F277" s="346">
        <v>81038.802870679225</v>
      </c>
      <c r="G277" s="346">
        <v>74917.741855384302</v>
      </c>
      <c r="H277" s="346">
        <v>73706.731244055423</v>
      </c>
      <c r="I277" s="346">
        <v>72591.762248926592</v>
      </c>
      <c r="J277" s="346">
        <v>71564.60272474066</v>
      </c>
      <c r="K277" s="346">
        <v>70617.762676914179</v>
      </c>
      <c r="P277" t="s">
        <v>2843</v>
      </c>
    </row>
    <row r="281" spans="1:33">
      <c r="A281" s="1100" t="s">
        <v>2324</v>
      </c>
      <c r="B281" s="1100"/>
      <c r="C281" s="1100"/>
      <c r="D281" s="1100"/>
      <c r="E281" s="1100"/>
      <c r="F281" s="1100"/>
      <c r="G281" s="1100"/>
      <c r="H281" s="1100"/>
      <c r="I281" s="1100"/>
      <c r="J281" s="1100"/>
      <c r="K281" s="1100"/>
      <c r="L281" s="1100"/>
      <c r="M281" s="1100"/>
      <c r="N281" s="1100"/>
      <c r="O281" s="1100"/>
      <c r="P281" s="1100"/>
      <c r="Q281" s="1100"/>
      <c r="R281" s="1100"/>
    </row>
    <row r="282" spans="1:33">
      <c r="A282" s="1100"/>
      <c r="B282" s="1100"/>
      <c r="C282" s="1100"/>
      <c r="D282" s="1100"/>
      <c r="E282" s="1100"/>
      <c r="F282" s="1100"/>
      <c r="G282" s="1100"/>
      <c r="H282" s="1100"/>
      <c r="I282" s="1100"/>
      <c r="J282" s="1100"/>
      <c r="K282" s="1100"/>
      <c r="L282" s="1100"/>
      <c r="M282" s="1100"/>
      <c r="N282" s="1100"/>
      <c r="O282" s="1100"/>
      <c r="P282" s="1100"/>
      <c r="Q282" s="1100"/>
      <c r="R282" s="1100"/>
    </row>
    <row r="283" spans="1:33">
      <c r="A283" s="1100"/>
      <c r="B283" s="1100"/>
      <c r="C283" s="1100"/>
      <c r="D283" s="1100"/>
      <c r="E283" s="1100"/>
      <c r="F283" s="1100"/>
      <c r="G283" s="1100"/>
      <c r="H283" s="1100"/>
      <c r="I283" s="1100"/>
      <c r="J283" s="1100"/>
      <c r="K283" s="1100"/>
      <c r="L283" s="1100"/>
      <c r="M283" s="1100"/>
      <c r="N283" s="1100"/>
      <c r="O283" s="1100"/>
      <c r="P283" s="1100"/>
      <c r="Q283" s="1100"/>
      <c r="R283" s="1100"/>
    </row>
    <row r="284" spans="1:33" ht="18">
      <c r="A284" s="461" t="s">
        <v>2186</v>
      </c>
      <c r="B284" s="89"/>
      <c r="C284" s="89"/>
      <c r="D284" s="89"/>
      <c r="E284" s="89"/>
      <c r="F284" s="89"/>
      <c r="G284" s="89"/>
      <c r="H284" s="89"/>
      <c r="I284" s="89"/>
      <c r="J284" s="89"/>
      <c r="K284" s="89"/>
      <c r="L284" s="89"/>
      <c r="M284" s="89"/>
      <c r="N284" s="89"/>
      <c r="O284" s="89"/>
      <c r="P284" s="89"/>
      <c r="Q284" s="89"/>
      <c r="R284" s="89"/>
      <c r="S284" s="89"/>
      <c r="T284" s="89"/>
      <c r="U284" s="89"/>
      <c r="V284" s="89"/>
      <c r="W284" s="89"/>
      <c r="X284" s="89"/>
      <c r="Y284" s="89"/>
      <c r="Z284" s="89"/>
      <c r="AA284" s="89"/>
      <c r="AB284" s="89"/>
      <c r="AC284" s="89"/>
      <c r="AD284" s="89"/>
      <c r="AE284" s="89"/>
      <c r="AF284" s="89"/>
      <c r="AG284" s="89"/>
    </row>
    <row r="286" spans="1:33">
      <c r="A286" t="s">
        <v>2075</v>
      </c>
      <c r="C286" s="412" t="s">
        <v>1967</v>
      </c>
      <c r="D286" s="412" t="s">
        <v>1966</v>
      </c>
      <c r="E286" s="412" t="s">
        <v>1923</v>
      </c>
      <c r="F286" s="412" t="s">
        <v>1968</v>
      </c>
    </row>
    <row r="288" spans="1:33">
      <c r="A288" t="s">
        <v>2076</v>
      </c>
      <c r="B288" t="s">
        <v>2081</v>
      </c>
      <c r="C288">
        <v>900</v>
      </c>
      <c r="D288">
        <v>900</v>
      </c>
      <c r="E288">
        <v>900</v>
      </c>
      <c r="F288">
        <v>900</v>
      </c>
      <c r="H288" s="56" t="s">
        <v>2052</v>
      </c>
      <c r="O288" t="s">
        <v>2077</v>
      </c>
    </row>
    <row r="289" spans="1:33">
      <c r="A289" t="s">
        <v>2076</v>
      </c>
      <c r="B289" t="s">
        <v>2080</v>
      </c>
      <c r="C289" s="117">
        <v>676.69172932330821</v>
      </c>
      <c r="D289" s="117">
        <v>676.69172932330821</v>
      </c>
      <c r="E289" s="117">
        <v>676.69172932330821</v>
      </c>
      <c r="F289" s="117">
        <v>676.69172932330821</v>
      </c>
      <c r="O289">
        <v>1.33</v>
      </c>
      <c r="P289" t="s">
        <v>2059</v>
      </c>
    </row>
    <row r="290" spans="1:33">
      <c r="A290" t="s">
        <v>2078</v>
      </c>
      <c r="B290" t="s">
        <v>2080</v>
      </c>
      <c r="C290">
        <v>0</v>
      </c>
      <c r="D290">
        <v>0</v>
      </c>
      <c r="E290">
        <v>0</v>
      </c>
      <c r="F290">
        <v>0</v>
      </c>
      <c r="O290" t="s">
        <v>2058</v>
      </c>
    </row>
    <row r="291" spans="1:33">
      <c r="A291" t="s">
        <v>2079</v>
      </c>
      <c r="B291" t="s">
        <v>2081</v>
      </c>
      <c r="C291">
        <v>610</v>
      </c>
      <c r="D291">
        <v>255</v>
      </c>
      <c r="E291">
        <v>737.5</v>
      </c>
      <c r="F291">
        <v>432.5</v>
      </c>
      <c r="H291" t="s">
        <v>2082</v>
      </c>
      <c r="O291">
        <v>1.1499999999999999</v>
      </c>
      <c r="P291" t="s">
        <v>2059</v>
      </c>
    </row>
    <row r="292" spans="1:33">
      <c r="A292" t="s">
        <v>2079</v>
      </c>
      <c r="B292" t="s">
        <v>2080</v>
      </c>
      <c r="C292" s="117">
        <v>530.43478260869574</v>
      </c>
      <c r="D292" s="117">
        <v>221.73913043478262</v>
      </c>
      <c r="E292" s="117">
        <v>641.304347826087</v>
      </c>
      <c r="F292" s="117">
        <v>376.08695652173918</v>
      </c>
      <c r="H292" t="s">
        <v>2841</v>
      </c>
    </row>
    <row r="294" spans="1:33">
      <c r="A294" s="405" t="s">
        <v>2083</v>
      </c>
      <c r="B294" s="405" t="s">
        <v>2080</v>
      </c>
      <c r="C294" s="343">
        <v>1207.126511932004</v>
      </c>
      <c r="D294" s="343">
        <v>898.43085975809083</v>
      </c>
      <c r="E294" s="343">
        <v>1317.9960771493952</v>
      </c>
      <c r="F294" s="343">
        <v>1052.7786858450474</v>
      </c>
    </row>
    <row r="297" spans="1:33" ht="18">
      <c r="A297" s="460" t="s">
        <v>2187</v>
      </c>
      <c r="B297" s="89"/>
      <c r="C297" s="89"/>
      <c r="D297" s="89"/>
      <c r="E297" s="89"/>
      <c r="F297" s="89"/>
      <c r="G297" s="89"/>
      <c r="H297" s="89"/>
      <c r="I297" s="89"/>
      <c r="J297" s="89"/>
      <c r="K297" s="89"/>
      <c r="L297" s="89"/>
      <c r="M297" s="89"/>
      <c r="N297" s="89"/>
      <c r="O297" s="89"/>
      <c r="P297" s="89"/>
      <c r="Q297" s="89"/>
      <c r="R297" s="89"/>
      <c r="S297" s="89"/>
      <c r="T297" s="89"/>
      <c r="U297" s="89"/>
      <c r="V297" s="89"/>
      <c r="W297" s="89"/>
      <c r="X297" s="89"/>
      <c r="Y297" s="89"/>
      <c r="Z297" s="89"/>
      <c r="AA297" s="89"/>
      <c r="AB297" s="89"/>
      <c r="AC297" s="89"/>
      <c r="AD297" s="89"/>
      <c r="AE297" s="89"/>
      <c r="AF297" s="89"/>
      <c r="AG297" s="89"/>
    </row>
    <row r="299" spans="1:33">
      <c r="A299" t="s">
        <v>2075</v>
      </c>
      <c r="C299" s="412" t="s">
        <v>1967</v>
      </c>
      <c r="D299" s="412" t="s">
        <v>1966</v>
      </c>
      <c r="E299" s="412" t="s">
        <v>1923</v>
      </c>
      <c r="F299" s="412" t="s">
        <v>1968</v>
      </c>
    </row>
    <row r="301" spans="1:33">
      <c r="A301" t="s">
        <v>2076</v>
      </c>
      <c r="B301" t="s">
        <v>2111</v>
      </c>
      <c r="C301" s="6">
        <v>35000</v>
      </c>
      <c r="D301" s="6">
        <v>35000</v>
      </c>
      <c r="E301" s="6">
        <v>35000</v>
      </c>
      <c r="F301" s="6">
        <v>35000</v>
      </c>
      <c r="H301" s="158" t="s">
        <v>1893</v>
      </c>
      <c r="O301" t="s">
        <v>2077</v>
      </c>
    </row>
    <row r="302" spans="1:33">
      <c r="A302" t="s">
        <v>2076</v>
      </c>
      <c r="B302" t="s">
        <v>2112</v>
      </c>
      <c r="C302" s="124">
        <v>26315.78947368421</v>
      </c>
      <c r="D302" s="124">
        <v>26315.78947368421</v>
      </c>
      <c r="E302" s="124">
        <v>26315.78947368421</v>
      </c>
      <c r="F302" s="124">
        <v>26315.78947368421</v>
      </c>
      <c r="O302">
        <v>1.33</v>
      </c>
      <c r="P302" t="s">
        <v>2059</v>
      </c>
    </row>
    <row r="303" spans="1:33">
      <c r="A303" t="s">
        <v>2078</v>
      </c>
      <c r="B303" t="s">
        <v>2112</v>
      </c>
      <c r="C303">
        <v>0</v>
      </c>
      <c r="D303">
        <v>0</v>
      </c>
      <c r="E303">
        <v>0</v>
      </c>
      <c r="F303">
        <v>0</v>
      </c>
      <c r="O303" t="s">
        <v>2058</v>
      </c>
    </row>
    <row r="304" spans="1:33">
      <c r="A304" t="s">
        <v>2114</v>
      </c>
      <c r="B304" t="s">
        <v>2113</v>
      </c>
      <c r="C304">
        <v>0.16</v>
      </c>
      <c r="H304" t="s">
        <v>2115</v>
      </c>
      <c r="O304">
        <v>1.1499999999999999</v>
      </c>
      <c r="P304" t="s">
        <v>2059</v>
      </c>
    </row>
    <row r="305" spans="1:20">
      <c r="A305" t="s">
        <v>2116</v>
      </c>
      <c r="B305" t="s">
        <v>2117</v>
      </c>
      <c r="C305">
        <v>66667</v>
      </c>
      <c r="H305" t="s">
        <v>2195</v>
      </c>
    </row>
    <row r="306" spans="1:20">
      <c r="A306" t="s">
        <v>2079</v>
      </c>
      <c r="B306" t="s">
        <v>2112</v>
      </c>
      <c r="C306" s="117">
        <v>10666.72</v>
      </c>
      <c r="D306" s="117">
        <v>4459.0386885245889</v>
      </c>
      <c r="E306" s="117">
        <v>12896.239344262294</v>
      </c>
      <c r="F306" s="117">
        <v>7562.8793442622946</v>
      </c>
      <c r="H306" t="s">
        <v>2118</v>
      </c>
      <c r="K306">
        <v>650000</v>
      </c>
    </row>
    <row r="307" spans="1:20">
      <c r="K307">
        <v>1040000</v>
      </c>
    </row>
    <row r="308" spans="1:20">
      <c r="A308" s="405" t="s">
        <v>2083</v>
      </c>
      <c r="B308" s="405" t="s">
        <v>2112</v>
      </c>
      <c r="C308" s="343">
        <v>36983</v>
      </c>
      <c r="D308" s="343">
        <v>30775</v>
      </c>
      <c r="E308" s="343">
        <v>39212</v>
      </c>
      <c r="F308" s="343">
        <v>33879</v>
      </c>
    </row>
    <row r="309" spans="1:20">
      <c r="C309" s="117"/>
      <c r="D309" s="117"/>
      <c r="E309" s="117"/>
      <c r="F309" s="117"/>
    </row>
    <row r="310" spans="1:20">
      <c r="A310" s="155"/>
      <c r="B310" s="155"/>
      <c r="C310" s="462"/>
      <c r="D310" s="462"/>
      <c r="E310" s="155"/>
      <c r="F310" s="155"/>
      <c r="G310" s="463"/>
      <c r="H310" s="463"/>
      <c r="I310" s="155"/>
      <c r="J310" s="155"/>
      <c r="K310" s="155"/>
      <c r="L310" s="155"/>
      <c r="M310" s="155"/>
      <c r="N310" s="155"/>
      <c r="O310" s="155"/>
      <c r="P310" s="155"/>
      <c r="Q310" s="155"/>
      <c r="R310" s="155"/>
      <c r="S310" s="155"/>
      <c r="T310" s="155"/>
    </row>
    <row r="311" spans="1:20" ht="18">
      <c r="A311" s="460" t="s">
        <v>2188</v>
      </c>
      <c r="C311" s="117"/>
      <c r="D311" s="117"/>
      <c r="G311" s="456"/>
      <c r="H311" s="1103" t="s">
        <v>2159</v>
      </c>
      <c r="I311" s="1103"/>
      <c r="J311" s="1103"/>
      <c r="K311" s="1103"/>
    </row>
    <row r="312" spans="1:20">
      <c r="C312" s="117"/>
      <c r="D312" s="117"/>
      <c r="I312" s="456"/>
      <c r="J312" s="456" t="s">
        <v>2198</v>
      </c>
      <c r="P312" t="s">
        <v>2077</v>
      </c>
    </row>
    <row r="313" spans="1:20">
      <c r="A313" t="s">
        <v>2075</v>
      </c>
      <c r="C313" s="457" t="s">
        <v>1967</v>
      </c>
      <c r="D313" s="457" t="s">
        <v>1966</v>
      </c>
      <c r="E313" s="457" t="s">
        <v>1923</v>
      </c>
      <c r="F313" s="457" t="s">
        <v>1968</v>
      </c>
      <c r="H313" s="89" t="s">
        <v>2199</v>
      </c>
      <c r="I313" s="480" t="s">
        <v>2246</v>
      </c>
      <c r="P313">
        <v>1.33</v>
      </c>
      <c r="Q313" t="s">
        <v>2059</v>
      </c>
    </row>
    <row r="314" spans="1:20">
      <c r="G314" s="456"/>
      <c r="H314" s="456"/>
      <c r="P314" t="s">
        <v>2058</v>
      </c>
    </row>
    <row r="315" spans="1:20">
      <c r="A315" t="s">
        <v>2190</v>
      </c>
      <c r="B315" t="s">
        <v>2191</v>
      </c>
      <c r="C315" s="459">
        <v>10001</v>
      </c>
      <c r="D315" s="6">
        <v>10001</v>
      </c>
      <c r="E315" s="6">
        <v>10001</v>
      </c>
      <c r="F315" s="6">
        <v>10001</v>
      </c>
      <c r="G315" s="456"/>
      <c r="H315" s="456"/>
      <c r="P315">
        <v>1.1499999999999999</v>
      </c>
      <c r="Q315" t="s">
        <v>2059</v>
      </c>
    </row>
    <row r="316" spans="1:20">
      <c r="A316" t="s">
        <v>2245</v>
      </c>
      <c r="B316" t="s">
        <v>2192</v>
      </c>
      <c r="C316" s="124">
        <v>11401.14</v>
      </c>
      <c r="D316" s="124">
        <v>11401.14</v>
      </c>
      <c r="E316" s="124">
        <v>11401.14</v>
      </c>
      <c r="F316" s="124">
        <v>11401.14</v>
      </c>
      <c r="G316" s="456"/>
    </row>
    <row r="317" spans="1:20">
      <c r="A317" t="s">
        <v>2114</v>
      </c>
      <c r="G317" s="456"/>
      <c r="H317" s="456"/>
    </row>
    <row r="318" spans="1:20">
      <c r="A318" t="s">
        <v>2116</v>
      </c>
      <c r="G318" s="456"/>
    </row>
    <row r="319" spans="1:20">
      <c r="A319" t="s">
        <v>2247</v>
      </c>
      <c r="B319" t="s">
        <v>2197</v>
      </c>
      <c r="C319" s="89">
        <v>450</v>
      </c>
      <c r="G319" s="456"/>
    </row>
    <row r="320" spans="1:20">
      <c r="A320" t="s">
        <v>2196</v>
      </c>
      <c r="B320" t="s">
        <v>2192</v>
      </c>
      <c r="C320" s="117">
        <v>4060.1503759398493</v>
      </c>
      <c r="D320" s="117">
        <v>1697.275976827314</v>
      </c>
      <c r="E320" s="117">
        <v>4908.788364353506</v>
      </c>
      <c r="F320" s="117">
        <v>2878.7131763835814</v>
      </c>
      <c r="G320" s="456"/>
    </row>
    <row r="321" spans="1:8">
      <c r="G321" s="456"/>
    </row>
    <row r="322" spans="1:8">
      <c r="A322" s="459" t="s">
        <v>2083</v>
      </c>
      <c r="B322" s="459" t="s">
        <v>2192</v>
      </c>
      <c r="C322" s="343">
        <v>15461</v>
      </c>
      <c r="D322" s="343">
        <v>13098</v>
      </c>
      <c r="E322" s="343">
        <v>16310</v>
      </c>
      <c r="F322" s="343">
        <v>14280</v>
      </c>
      <c r="G322" s="456"/>
    </row>
    <row r="323" spans="1:8">
      <c r="A323" s="223"/>
      <c r="B323" s="223"/>
      <c r="C323" s="223"/>
      <c r="D323" s="223"/>
      <c r="E323" s="223"/>
      <c r="F323" s="223"/>
      <c r="G323" s="464"/>
    </row>
    <row r="324" spans="1:8" ht="18">
      <c r="A324" s="460" t="s">
        <v>2189</v>
      </c>
      <c r="G324" s="456"/>
    </row>
    <row r="325" spans="1:8">
      <c r="G325" s="456"/>
    </row>
    <row r="326" spans="1:8">
      <c r="C326" s="117"/>
      <c r="D326" s="117"/>
      <c r="G326" s="456"/>
    </row>
    <row r="327" spans="1:8">
      <c r="C327" s="117"/>
      <c r="D327" s="117"/>
      <c r="G327" s="456"/>
      <c r="H327" s="456"/>
    </row>
    <row r="328" spans="1:8">
      <c r="A328" t="s">
        <v>2075</v>
      </c>
      <c r="C328" s="457" t="s">
        <v>1967</v>
      </c>
      <c r="D328" s="457" t="s">
        <v>1966</v>
      </c>
      <c r="E328" s="457" t="s">
        <v>1923</v>
      </c>
      <c r="F328" s="457" t="s">
        <v>1968</v>
      </c>
      <c r="G328" s="456"/>
      <c r="H328" s="456"/>
    </row>
    <row r="329" spans="1:8">
      <c r="G329" s="456"/>
      <c r="H329" s="456"/>
    </row>
    <row r="330" spans="1:8">
      <c r="A330" t="s">
        <v>2076</v>
      </c>
      <c r="B330" t="s">
        <v>2194</v>
      </c>
      <c r="C330" s="459">
        <v>20001</v>
      </c>
      <c r="D330" s="6">
        <v>20001</v>
      </c>
      <c r="E330" s="6">
        <v>20001</v>
      </c>
      <c r="F330" s="6">
        <v>20001</v>
      </c>
      <c r="G330" s="456"/>
      <c r="H330" s="456"/>
    </row>
    <row r="331" spans="1:8">
      <c r="A331" t="s">
        <v>2076</v>
      </c>
      <c r="B331" t="s">
        <v>2193</v>
      </c>
      <c r="C331" s="124">
        <v>22801.14</v>
      </c>
      <c r="D331" s="124">
        <v>22801.14</v>
      </c>
      <c r="E331" s="124">
        <v>22801.14</v>
      </c>
      <c r="F331" s="124">
        <v>22801.14</v>
      </c>
      <c r="G331" s="456"/>
      <c r="H331" s="456"/>
    </row>
    <row r="332" spans="1:8">
      <c r="A332" t="s">
        <v>2114</v>
      </c>
      <c r="G332" s="456"/>
      <c r="H332" s="456"/>
    </row>
    <row r="333" spans="1:8">
      <c r="A333" t="s">
        <v>2116</v>
      </c>
      <c r="G333" s="456"/>
      <c r="H333" s="456"/>
    </row>
    <row r="334" spans="1:8">
      <c r="G334" s="456"/>
      <c r="H334" s="456"/>
    </row>
    <row r="335" spans="1:8">
      <c r="A335" t="s">
        <v>2079</v>
      </c>
      <c r="B335" t="s">
        <v>2193</v>
      </c>
      <c r="C335" s="343">
        <v>10666.72</v>
      </c>
      <c r="D335" s="343">
        <v>4459.0386885245889</v>
      </c>
      <c r="E335" s="343">
        <v>12896.239344262294</v>
      </c>
      <c r="F335" s="343">
        <v>7562.8793442622946</v>
      </c>
      <c r="G335" s="283" t="s">
        <v>2200</v>
      </c>
      <c r="H335" s="456"/>
    </row>
    <row r="336" spans="1:8">
      <c r="G336" s="456"/>
      <c r="H336" s="456"/>
    </row>
    <row r="337" spans="1:8">
      <c r="A337" s="459" t="s">
        <v>2083</v>
      </c>
      <c r="B337" s="459" t="s">
        <v>2193</v>
      </c>
      <c r="C337" s="343">
        <v>33468</v>
      </c>
      <c r="D337" s="343">
        <v>27260</v>
      </c>
      <c r="E337" s="343">
        <v>35697</v>
      </c>
      <c r="F337" s="343">
        <v>30364</v>
      </c>
      <c r="G337" s="456"/>
      <c r="H337" s="456"/>
    </row>
    <row r="338" spans="1:8">
      <c r="C338" s="117"/>
      <c r="D338" s="117"/>
      <c r="G338" s="456"/>
      <c r="H338" s="456"/>
    </row>
    <row r="339" spans="1:8">
      <c r="C339" s="117"/>
      <c r="D339" s="117"/>
      <c r="G339" s="456"/>
      <c r="H339" s="456"/>
    </row>
    <row r="340" spans="1:8">
      <c r="C340" s="117"/>
      <c r="D340" s="117"/>
      <c r="G340" s="456"/>
      <c r="H340" s="456"/>
    </row>
  </sheetData>
  <mergeCells count="23">
    <mergeCell ref="D247:K247"/>
    <mergeCell ref="H311:K311"/>
    <mergeCell ref="W59:Y59"/>
    <mergeCell ref="S268:T268"/>
    <mergeCell ref="S272:T272"/>
    <mergeCell ref="A87:S89"/>
    <mergeCell ref="A134:R136"/>
    <mergeCell ref="A235:R237"/>
    <mergeCell ref="A281:R283"/>
    <mergeCell ref="R59:S59"/>
    <mergeCell ref="B125:E125"/>
    <mergeCell ref="R103:S103"/>
    <mergeCell ref="Q107:R107"/>
    <mergeCell ref="R111:AA111"/>
    <mergeCell ref="W126:X126"/>
    <mergeCell ref="W127:X127"/>
    <mergeCell ref="Q125:V125"/>
    <mergeCell ref="B4:E4"/>
    <mergeCell ref="A1:P3"/>
    <mergeCell ref="Z45:AA45"/>
    <mergeCell ref="L8:L9"/>
    <mergeCell ref="K242:M242"/>
    <mergeCell ref="H94:O94"/>
  </mergeCells>
  <hyperlinks>
    <hyperlink ref="H288" r:id="rId1" xr:uid="{00000000-0004-0000-1B00-000005000000}"/>
    <hyperlink ref="H301" r:id="rId2" xr:uid="{00000000-0004-0000-1B00-000006000000}"/>
    <hyperlink ref="A142" r:id="rId3" xr:uid="{00000000-0004-0000-1B00-000007000000}"/>
  </hyperlinks>
  <pageMargins left="0.7" right="0.7" top="0.75" bottom="0.75" header="0.3" footer="0.3"/>
  <pageSetup orientation="portrait"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Y183"/>
  <sheetViews>
    <sheetView zoomScale="70" zoomScaleNormal="70" workbookViewId="0"/>
  </sheetViews>
  <sheetFormatPr defaultRowHeight="14.4"/>
  <cols>
    <col min="1" max="1" width="17.44140625" customWidth="1"/>
    <col min="2" max="2" width="50.5546875" customWidth="1"/>
    <col min="3" max="3" width="17.44140625" customWidth="1"/>
    <col min="4" max="4" width="13.6640625" bestFit="1" customWidth="1"/>
    <col min="5" max="5" width="12.5546875" customWidth="1"/>
    <col min="6" max="6" width="11.6640625" customWidth="1"/>
    <col min="7" max="7" width="14.44140625" customWidth="1"/>
    <col min="8" max="8" width="12" customWidth="1"/>
    <col min="9" max="9" width="15.88671875" customWidth="1"/>
    <col min="10" max="10" width="12.5546875" customWidth="1"/>
    <col min="11" max="11" width="14" customWidth="1"/>
    <col min="12" max="12" width="12.5546875" customWidth="1"/>
    <col min="13" max="13" width="12.88671875" customWidth="1"/>
    <col min="14" max="14" width="13.44140625" customWidth="1"/>
    <col min="15" max="15" width="15" customWidth="1"/>
    <col min="16" max="16" width="16.33203125" customWidth="1"/>
    <col min="18" max="18" width="10.33203125" customWidth="1"/>
  </cols>
  <sheetData>
    <row r="1" spans="1:25" ht="21">
      <c r="A1" s="861" t="s">
        <v>2779</v>
      </c>
      <c r="B1" s="948"/>
      <c r="C1" s="833" t="s">
        <v>1897</v>
      </c>
      <c r="D1" s="1119" t="s">
        <v>2471</v>
      </c>
      <c r="E1" s="1119"/>
      <c r="F1" s="1119"/>
      <c r="G1" s="1119"/>
      <c r="H1" s="1119"/>
      <c r="I1" s="1119"/>
      <c r="J1" s="1119"/>
      <c r="K1" s="1119"/>
      <c r="L1" s="1119"/>
      <c r="M1" s="1119"/>
      <c r="N1" s="1119"/>
      <c r="P1" t="s">
        <v>926</v>
      </c>
      <c r="Q1" t="s">
        <v>1871</v>
      </c>
      <c r="R1" s="6"/>
      <c r="S1" s="112"/>
      <c r="T1" s="112"/>
      <c r="U1" s="112"/>
      <c r="V1" s="112"/>
      <c r="W1" s="112"/>
      <c r="X1" s="112"/>
      <c r="Y1" s="6"/>
    </row>
    <row r="2" spans="1:25">
      <c r="B2" s="13" t="s">
        <v>2463</v>
      </c>
      <c r="D2" s="13">
        <v>2000</v>
      </c>
      <c r="E2" s="13">
        <v>2005</v>
      </c>
      <c r="F2" s="13">
        <v>2010</v>
      </c>
      <c r="G2" s="13">
        <v>2015</v>
      </c>
      <c r="H2" s="13">
        <v>2020</v>
      </c>
      <c r="I2" s="13">
        <v>2025</v>
      </c>
      <c r="J2" s="13">
        <v>2030</v>
      </c>
      <c r="K2" s="13">
        <v>2035</v>
      </c>
      <c r="L2" s="13">
        <v>2040</v>
      </c>
      <c r="M2" s="13">
        <v>2045</v>
      </c>
      <c r="N2" s="13">
        <v>2050</v>
      </c>
      <c r="R2" s="6"/>
      <c r="S2" s="6"/>
      <c r="T2" s="6"/>
      <c r="U2" s="6"/>
      <c r="V2" s="6"/>
      <c r="W2" s="6"/>
      <c r="X2" s="6"/>
      <c r="Y2" s="6"/>
    </row>
    <row r="3" spans="1:25">
      <c r="A3" s="10" t="s">
        <v>2495</v>
      </c>
      <c r="B3" t="s">
        <v>2464</v>
      </c>
      <c r="C3" t="s">
        <v>1867</v>
      </c>
      <c r="D3" s="612">
        <v>7344469.4069482312</v>
      </c>
      <c r="E3" s="612">
        <v>8839364.1730251648</v>
      </c>
      <c r="F3" s="612">
        <v>10842320.152293723</v>
      </c>
      <c r="G3" s="612">
        <v>12706730.130397294</v>
      </c>
      <c r="H3" s="612">
        <v>14831668.882496374</v>
      </c>
      <c r="I3" s="612">
        <v>16783028.063590243</v>
      </c>
      <c r="J3" s="612">
        <v>19066496.55484809</v>
      </c>
      <c r="K3" s="612">
        <v>21665433.819650106</v>
      </c>
      <c r="L3" s="612">
        <v>24856151.544594169</v>
      </c>
      <c r="M3" s="612">
        <v>28384646.528573997</v>
      </c>
      <c r="N3" s="612">
        <v>32156417.358791672</v>
      </c>
      <c r="P3" s="225">
        <v>2.6883007004343762E-2</v>
      </c>
      <c r="Q3" s="276">
        <v>1.530660290161231</v>
      </c>
      <c r="R3" s="6"/>
      <c r="S3" s="123"/>
      <c r="T3" s="123"/>
      <c r="U3" s="123"/>
      <c r="V3" s="123"/>
      <c r="W3" s="123"/>
      <c r="X3" s="123"/>
      <c r="Y3" s="6"/>
    </row>
    <row r="4" spans="1:25">
      <c r="A4" s="10"/>
      <c r="B4" t="s">
        <v>2465</v>
      </c>
      <c r="C4" t="s">
        <v>1866</v>
      </c>
      <c r="D4" s="612">
        <v>28578299.423321169</v>
      </c>
      <c r="E4" s="612">
        <v>33547907.59197817</v>
      </c>
      <c r="F4" s="612">
        <v>38618807.614805788</v>
      </c>
      <c r="G4" s="612">
        <v>46103903.353349775</v>
      </c>
      <c r="H4" s="612">
        <v>54712511.603441916</v>
      </c>
      <c r="I4" s="612">
        <v>62274257.671376713</v>
      </c>
      <c r="J4" s="612">
        <v>71099767.386036813</v>
      </c>
      <c r="K4" s="612">
        <v>80545530.461538479</v>
      </c>
      <c r="L4" s="612">
        <v>91898504.553120255</v>
      </c>
      <c r="M4" s="612">
        <v>105296525.27642088</v>
      </c>
      <c r="N4" s="612">
        <v>120738540.19699845</v>
      </c>
      <c r="P4" s="225">
        <v>2.7888362877661166E-2</v>
      </c>
      <c r="Q4" s="276">
        <v>1.6188355305110178</v>
      </c>
      <c r="R4" s="6"/>
      <c r="S4" s="123"/>
      <c r="T4" s="123"/>
      <c r="U4" s="123"/>
      <c r="V4" s="123"/>
      <c r="W4" s="123"/>
      <c r="X4" s="123"/>
      <c r="Y4" s="6"/>
    </row>
    <row r="5" spans="1:25">
      <c r="A5" s="10" t="s">
        <v>529</v>
      </c>
      <c r="B5" t="s">
        <v>927</v>
      </c>
      <c r="C5" t="s">
        <v>1867</v>
      </c>
      <c r="D5" s="612">
        <v>7340192.7888281047</v>
      </c>
      <c r="E5" s="612">
        <v>9203599.5683730375</v>
      </c>
      <c r="F5" s="612">
        <v>10147819.666627046</v>
      </c>
      <c r="G5" s="612">
        <v>11140510.076659758</v>
      </c>
      <c r="H5" s="612">
        <v>12302150.680324828</v>
      </c>
      <c r="I5" s="612">
        <v>13332886.897021845</v>
      </c>
      <c r="J5" s="612">
        <v>14519991.565504964</v>
      </c>
      <c r="K5" s="612">
        <v>15897868.755237129</v>
      </c>
      <c r="L5" s="612">
        <v>17591259.196089018</v>
      </c>
      <c r="M5" s="612">
        <v>19566433.954634435</v>
      </c>
      <c r="N5" s="612">
        <v>21857096.678901222</v>
      </c>
      <c r="P5" s="225">
        <v>1.9441941191446377E-2</v>
      </c>
      <c r="Q5" s="276">
        <v>0.96194757048813706</v>
      </c>
      <c r="R5" s="6"/>
      <c r="S5" s="123"/>
      <c r="T5" s="123"/>
      <c r="U5" s="123"/>
      <c r="V5" s="123"/>
      <c r="W5" s="123"/>
      <c r="X5" s="123"/>
      <c r="Y5" s="6"/>
    </row>
    <row r="6" spans="1:25">
      <c r="A6" s="10"/>
      <c r="B6" t="s">
        <v>2466</v>
      </c>
      <c r="C6" t="s">
        <v>1866</v>
      </c>
      <c r="D6" s="612">
        <v>2287275.6717457357</v>
      </c>
      <c r="E6" s="612">
        <v>2623098.9839578741</v>
      </c>
      <c r="F6" s="612">
        <v>3132764.5672889776</v>
      </c>
      <c r="G6" s="612">
        <v>3820816.8206930757</v>
      </c>
      <c r="H6" s="612">
        <v>4572626.6879186621</v>
      </c>
      <c r="I6" s="612">
        <v>5170556.1029883875</v>
      </c>
      <c r="J6" s="612">
        <v>5791790.4347461918</v>
      </c>
      <c r="K6" s="612">
        <v>6280428.7726989724</v>
      </c>
      <c r="L6" s="612">
        <v>6854162.0238097766</v>
      </c>
      <c r="M6" s="612">
        <v>7503758.6717637666</v>
      </c>
      <c r="N6" s="612">
        <v>8192956.2021798901</v>
      </c>
      <c r="P6" s="225">
        <v>2.2033824258948176E-2</v>
      </c>
      <c r="Q6" s="276">
        <v>1.1442944235923176</v>
      </c>
      <c r="R6" s="6"/>
      <c r="S6" s="123"/>
      <c r="T6" s="123"/>
      <c r="U6" s="123"/>
      <c r="V6" s="123"/>
      <c r="W6" s="123"/>
      <c r="X6" s="123"/>
      <c r="Y6" s="6"/>
    </row>
    <row r="7" spans="1:25">
      <c r="A7" s="10" t="s">
        <v>527</v>
      </c>
      <c r="B7" t="s">
        <v>2467</v>
      </c>
      <c r="C7" t="s">
        <v>1867</v>
      </c>
      <c r="D7" s="612">
        <v>0</v>
      </c>
      <c r="E7" s="612">
        <v>0</v>
      </c>
      <c r="F7" s="612">
        <v>0</v>
      </c>
      <c r="G7" s="612">
        <v>197553.5874537841</v>
      </c>
      <c r="H7" s="612">
        <v>264370.98846971727</v>
      </c>
      <c r="I7" s="612">
        <v>353787.85975478531</v>
      </c>
      <c r="J7" s="612">
        <v>473447.98451374366</v>
      </c>
      <c r="K7" s="612">
        <v>633580.35950118781</v>
      </c>
      <c r="L7" s="612">
        <v>862956.23725338851</v>
      </c>
      <c r="M7" s="612">
        <v>1156873.2490815243</v>
      </c>
      <c r="N7" s="612">
        <v>1514399.8311131212</v>
      </c>
      <c r="P7" s="225">
        <v>5.9919831525299561E-2</v>
      </c>
      <c r="Q7" s="276">
        <v>6.6657673020865866</v>
      </c>
      <c r="R7" s="6"/>
      <c r="S7" s="123"/>
      <c r="T7" s="123"/>
      <c r="U7" s="123"/>
      <c r="V7" s="123"/>
      <c r="W7" s="123"/>
      <c r="X7" s="123"/>
      <c r="Y7" s="6"/>
    </row>
    <row r="8" spans="1:25">
      <c r="A8" s="10"/>
      <c r="B8" t="s">
        <v>2468</v>
      </c>
      <c r="C8" t="s">
        <v>1866</v>
      </c>
      <c r="D8" s="612">
        <v>3036699.2033862723</v>
      </c>
      <c r="E8" s="612">
        <v>3923677.6218863684</v>
      </c>
      <c r="F8" s="612">
        <v>4602405.8721497171</v>
      </c>
      <c r="G8" s="612">
        <v>5629260.3289548643</v>
      </c>
      <c r="H8" s="612">
        <v>6865654.7883887189</v>
      </c>
      <c r="I8" s="612">
        <v>8434501.3429986127</v>
      </c>
      <c r="J8" s="612">
        <v>10664703.504145378</v>
      </c>
      <c r="K8" s="612">
        <v>13131094.137500415</v>
      </c>
      <c r="L8" s="612">
        <v>17024294.746497594</v>
      </c>
      <c r="M8" s="612">
        <v>21519564.782449387</v>
      </c>
      <c r="N8" s="612">
        <v>26362577.359838378</v>
      </c>
      <c r="P8" s="225">
        <v>4.5100815638051683E-2</v>
      </c>
      <c r="Q8" s="276">
        <v>3.6831334525850377</v>
      </c>
      <c r="R8" s="6"/>
      <c r="S8" s="123"/>
      <c r="T8" s="123"/>
      <c r="U8" s="123"/>
      <c r="V8" s="123"/>
      <c r="W8" s="123"/>
      <c r="X8" s="123"/>
      <c r="Y8" s="6"/>
    </row>
    <row r="9" spans="1:25">
      <c r="A9" s="10" t="s">
        <v>640</v>
      </c>
      <c r="B9" t="s">
        <v>2469</v>
      </c>
      <c r="C9" t="s">
        <v>1867</v>
      </c>
      <c r="D9" s="612">
        <v>0</v>
      </c>
      <c r="E9" s="612">
        <v>0</v>
      </c>
      <c r="F9" s="612">
        <v>0</v>
      </c>
      <c r="G9" s="612">
        <v>83961401.910785273</v>
      </c>
      <c r="H9" s="612">
        <v>98979937.730776682</v>
      </c>
      <c r="I9" s="612">
        <v>116550167.99883503</v>
      </c>
      <c r="J9" s="612">
        <v>137401512.76540729</v>
      </c>
      <c r="K9" s="612">
        <v>162471865.12070331</v>
      </c>
      <c r="L9" s="612">
        <v>192967183.90636817</v>
      </c>
      <c r="M9" s="612">
        <v>230438153.68217906</v>
      </c>
      <c r="N9" s="612">
        <v>276878767.012169</v>
      </c>
      <c r="P9" s="225">
        <v>3.4679868392206936E-2</v>
      </c>
      <c r="Q9" s="276">
        <v>2.2976910903223322</v>
      </c>
      <c r="R9" s="6"/>
      <c r="S9" s="123"/>
      <c r="T9" s="123"/>
      <c r="U9" s="123"/>
      <c r="V9" s="123"/>
      <c r="W9" s="123"/>
      <c r="X9" s="123"/>
      <c r="Y9" s="6"/>
    </row>
    <row r="10" spans="1:25">
      <c r="A10" s="10"/>
      <c r="B10" t="s">
        <v>2470</v>
      </c>
      <c r="C10" t="s">
        <v>1866</v>
      </c>
      <c r="D10" s="612">
        <v>0</v>
      </c>
      <c r="E10" s="612">
        <v>0</v>
      </c>
      <c r="F10" s="612">
        <v>0</v>
      </c>
      <c r="G10" s="612">
        <v>125719.19884252963</v>
      </c>
      <c r="H10" s="612">
        <v>151477.65824442825</v>
      </c>
      <c r="I10" s="612">
        <v>184588.88557806541</v>
      </c>
      <c r="J10" s="612">
        <v>226466.1646642811</v>
      </c>
      <c r="K10" s="612">
        <v>278112.95243930578</v>
      </c>
      <c r="L10" s="612">
        <v>339833.24679411808</v>
      </c>
      <c r="M10" s="612">
        <v>411200.37526301952</v>
      </c>
      <c r="N10" s="612">
        <v>491227.82562670315</v>
      </c>
      <c r="P10" s="225">
        <v>3.9706827407738343E-2</v>
      </c>
      <c r="Q10" s="276">
        <v>2.9073413619346531</v>
      </c>
      <c r="R10" s="6"/>
      <c r="S10" s="123"/>
      <c r="T10" s="123"/>
      <c r="U10" s="123"/>
      <c r="V10" s="123"/>
      <c r="W10" s="123"/>
      <c r="X10" s="123"/>
      <c r="Y10" s="6"/>
    </row>
    <row r="11" spans="1:25">
      <c r="D11" s="117"/>
      <c r="E11" s="117"/>
      <c r="F11" s="117"/>
      <c r="G11" s="117"/>
      <c r="H11" s="117"/>
      <c r="I11" s="117"/>
      <c r="J11" s="117"/>
      <c r="K11" s="117"/>
      <c r="L11" s="117"/>
      <c r="M11" s="117"/>
      <c r="N11" s="117"/>
      <c r="P11" s="225"/>
      <c r="Q11" s="276"/>
      <c r="R11" s="6"/>
      <c r="S11" s="6"/>
      <c r="T11" s="6"/>
      <c r="U11" s="6"/>
      <c r="V11" s="6"/>
      <c r="W11" s="6"/>
      <c r="X11" s="6"/>
      <c r="Y11" s="6"/>
    </row>
    <row r="12" spans="1:25">
      <c r="B12" t="s">
        <v>50</v>
      </c>
      <c r="C12" t="s">
        <v>1867</v>
      </c>
      <c r="D12" s="9">
        <v>14684662.195776336</v>
      </c>
      <c r="E12" s="9">
        <v>18042963.7413982</v>
      </c>
      <c r="F12" s="9">
        <v>20990139.818920769</v>
      </c>
      <c r="G12" s="9">
        <v>108006195.7052961</v>
      </c>
      <c r="H12" s="9">
        <v>126378128.2820676</v>
      </c>
      <c r="I12" s="9">
        <v>147019870.81920189</v>
      </c>
      <c r="J12" s="9">
        <v>171461448.8702741</v>
      </c>
      <c r="K12" s="9">
        <v>200668748.05509174</v>
      </c>
      <c r="L12" s="9">
        <v>236277550.88430473</v>
      </c>
      <c r="M12" s="9">
        <v>279546107.414469</v>
      </c>
      <c r="N12" s="9">
        <v>332406680.88097501</v>
      </c>
      <c r="P12" s="225">
        <v>3.2640546494703493E-2</v>
      </c>
      <c r="Q12" s="276">
        <v>2.0776630795142004</v>
      </c>
      <c r="R12" s="6"/>
      <c r="S12" s="6"/>
      <c r="T12" s="6"/>
      <c r="U12" s="6"/>
      <c r="V12" s="6"/>
      <c r="W12" s="6"/>
      <c r="X12" s="6"/>
      <c r="Y12" s="6"/>
    </row>
    <row r="13" spans="1:25">
      <c r="B13" t="s">
        <v>50</v>
      </c>
      <c r="C13" t="s">
        <v>1866</v>
      </c>
      <c r="D13" s="9">
        <v>33902274.298453175</v>
      </c>
      <c r="E13" s="9">
        <v>40094684.197822407</v>
      </c>
      <c r="F13" s="9">
        <v>46353978.054244488</v>
      </c>
      <c r="G13" s="882">
        <v>55679699.701840244</v>
      </c>
      <c r="H13" s="882">
        <v>66302270.737993732</v>
      </c>
      <c r="I13" s="882">
        <v>76063904.002941772</v>
      </c>
      <c r="J13" s="882">
        <v>87782727.489592671</v>
      </c>
      <c r="K13" s="882">
        <v>100235166.32417718</v>
      </c>
      <c r="L13" s="882">
        <v>116116794.57022174</v>
      </c>
      <c r="M13" s="882">
        <v>134731049.10589704</v>
      </c>
      <c r="N13" s="882">
        <v>155785301.58464342</v>
      </c>
      <c r="P13" s="225">
        <v>2.9832420457721609E-2</v>
      </c>
      <c r="Q13" s="276">
        <v>1.797883293531747</v>
      </c>
      <c r="R13" s="6"/>
      <c r="S13" s="6"/>
      <c r="T13" s="6"/>
      <c r="U13" s="6"/>
      <c r="V13" s="6"/>
      <c r="W13" s="6"/>
      <c r="X13" s="6"/>
      <c r="Y13" s="6"/>
    </row>
    <row r="14" spans="1:25">
      <c r="D14" s="9"/>
      <c r="E14" s="9"/>
      <c r="F14" s="9"/>
      <c r="G14" s="9"/>
      <c r="H14" s="9"/>
      <c r="I14" s="9"/>
      <c r="J14" s="9"/>
      <c r="K14" s="9"/>
      <c r="L14" s="9"/>
      <c r="M14" s="9"/>
      <c r="N14" s="9"/>
      <c r="R14" s="6"/>
      <c r="S14" s="6"/>
      <c r="T14" s="6"/>
      <c r="U14" s="6"/>
      <c r="V14" s="6"/>
      <c r="W14" s="6"/>
      <c r="X14" s="6"/>
      <c r="Y14" s="6"/>
    </row>
    <row r="15" spans="1:25">
      <c r="B15" s="13" t="s">
        <v>2757</v>
      </c>
      <c r="D15" s="118">
        <v>2000</v>
      </c>
      <c r="E15" s="118">
        <v>2005</v>
      </c>
      <c r="F15" s="118">
        <v>2010</v>
      </c>
      <c r="G15" s="118">
        <v>2015</v>
      </c>
      <c r="H15" s="118">
        <v>2020</v>
      </c>
      <c r="I15" s="118">
        <v>2025</v>
      </c>
      <c r="J15" s="118">
        <v>2030</v>
      </c>
      <c r="K15" s="118">
        <v>2035</v>
      </c>
      <c r="L15" s="118">
        <v>2040</v>
      </c>
      <c r="M15" s="118">
        <v>2045</v>
      </c>
      <c r="N15" s="118">
        <v>2050</v>
      </c>
      <c r="R15" s="6"/>
      <c r="S15" s="6"/>
      <c r="T15" s="6"/>
      <c r="U15" s="6"/>
      <c r="V15" s="6"/>
      <c r="W15" s="6"/>
      <c r="X15" s="6"/>
      <c r="Y15" s="6"/>
    </row>
    <row r="16" spans="1:25">
      <c r="A16" t="s">
        <v>1882</v>
      </c>
      <c r="B16" t="s">
        <v>2556</v>
      </c>
      <c r="C16" t="s">
        <v>2758</v>
      </c>
      <c r="D16" s="615">
        <v>0.84265399644666694</v>
      </c>
      <c r="E16" s="615">
        <v>0.84845818550801233</v>
      </c>
      <c r="F16" s="615">
        <v>0.82984348720623824</v>
      </c>
      <c r="G16" s="615">
        <v>0.85576976357912615</v>
      </c>
      <c r="H16" s="615">
        <v>0.87929672681947113</v>
      </c>
      <c r="I16" s="615">
        <v>0.8873661791949623</v>
      </c>
      <c r="J16" s="615">
        <v>0.90237648883195354</v>
      </c>
      <c r="K16" s="615">
        <v>0.90816328318380746</v>
      </c>
      <c r="L16" s="615">
        <v>0.91493104450767904</v>
      </c>
      <c r="M16" s="615">
        <v>0.91633577993611581</v>
      </c>
      <c r="N16" s="615">
        <v>0.91122956560838875</v>
      </c>
    </row>
    <row r="17" spans="1:14">
      <c r="B17" t="s">
        <v>2557</v>
      </c>
      <c r="C17" t="s">
        <v>2758</v>
      </c>
      <c r="D17" s="615">
        <v>7.5059731871567346</v>
      </c>
      <c r="E17" s="615">
        <v>7.7456294082406032</v>
      </c>
      <c r="F17" s="615">
        <v>7.7231246945960343</v>
      </c>
      <c r="G17" s="615">
        <v>7.889050262996304</v>
      </c>
      <c r="H17" s="615">
        <v>8.0739774106936046</v>
      </c>
      <c r="I17" s="615">
        <v>8.2465723385647856</v>
      </c>
      <c r="J17" s="615">
        <v>8.4232316136948455</v>
      </c>
      <c r="K17" s="615">
        <v>8.5892533831775353</v>
      </c>
      <c r="L17" s="615">
        <v>8.7700164800531386</v>
      </c>
      <c r="M17" s="615">
        <v>8.9272390421344738</v>
      </c>
      <c r="N17" s="615">
        <v>9.0504143817860285</v>
      </c>
    </row>
    <row r="18" spans="1:14">
      <c r="B18" t="s">
        <v>2558</v>
      </c>
      <c r="C18" t="s">
        <v>2759</v>
      </c>
      <c r="D18" s="615">
        <v>1.6192993037543479</v>
      </c>
      <c r="E18" s="615">
        <v>1.6126420751444954</v>
      </c>
      <c r="F18" s="615">
        <v>1.5909189433425266</v>
      </c>
      <c r="G18" s="615">
        <v>1.6127595492382281</v>
      </c>
      <c r="H18" s="615">
        <v>1.6397832263585066</v>
      </c>
      <c r="I18" s="615">
        <v>1.6598185388349942</v>
      </c>
      <c r="J18" s="615">
        <v>1.6745439393477228</v>
      </c>
      <c r="K18" s="615">
        <v>1.6805582985148348</v>
      </c>
      <c r="L18" s="615">
        <v>1.6906851718420843</v>
      </c>
      <c r="M18" s="615">
        <v>1.704379009794047</v>
      </c>
      <c r="N18" s="615">
        <v>1.7266084727000275</v>
      </c>
    </row>
    <row r="19" spans="1:14">
      <c r="B19" t="s">
        <v>2559</v>
      </c>
      <c r="C19" t="s">
        <v>2759</v>
      </c>
      <c r="D19" s="615">
        <v>17.538109458806421</v>
      </c>
      <c r="E19" s="615">
        <v>17.402726653391944</v>
      </c>
      <c r="F19" s="615">
        <v>17.412293455484352</v>
      </c>
      <c r="G19" s="615">
        <v>17.571561143942574</v>
      </c>
      <c r="H19" s="615">
        <v>17.982499192525552</v>
      </c>
      <c r="I19" s="615">
        <v>18.265393002107544</v>
      </c>
      <c r="J19" s="615">
        <v>18.521551894908932</v>
      </c>
      <c r="K19" s="615">
        <v>18.677712650720881</v>
      </c>
      <c r="L19" s="615">
        <v>18.871984166341715</v>
      </c>
      <c r="M19" s="615">
        <v>19.128787021511553</v>
      </c>
      <c r="N19" s="615">
        <v>19.240607978662965</v>
      </c>
    </row>
    <row r="20" spans="1:14">
      <c r="B20" t="s">
        <v>2747</v>
      </c>
      <c r="C20" t="s">
        <v>2759</v>
      </c>
      <c r="D20" s="615">
        <v>1.1474195535672296</v>
      </c>
      <c r="E20" s="615">
        <v>1.1423255031646713</v>
      </c>
      <c r="F20" s="615">
        <v>1.1295671286138254</v>
      </c>
      <c r="G20" s="615">
        <v>1.1361392968072621</v>
      </c>
      <c r="H20" s="615">
        <v>1.1394785900229143</v>
      </c>
      <c r="I20" s="615">
        <v>1.1410235115730836</v>
      </c>
      <c r="J20" s="615">
        <v>1.1418654611121579</v>
      </c>
      <c r="K20" s="615">
        <v>1.1406003915184872</v>
      </c>
      <c r="L20" s="615">
        <v>1.1403825512816417</v>
      </c>
      <c r="M20" s="615">
        <v>1.141428255956439</v>
      </c>
      <c r="N20" s="615">
        <v>1.1460853733326426</v>
      </c>
    </row>
    <row r="21" spans="1:14">
      <c r="B21" s="13" t="s">
        <v>2760</v>
      </c>
      <c r="D21" s="114"/>
      <c r="E21" s="114"/>
      <c r="F21" s="114"/>
      <c r="G21" s="114"/>
      <c r="H21" s="114"/>
      <c r="I21" s="114"/>
      <c r="J21" s="114"/>
      <c r="K21" s="114"/>
    </row>
    <row r="22" spans="1:14">
      <c r="A22" t="s">
        <v>1882</v>
      </c>
      <c r="B22" t="s">
        <v>2556</v>
      </c>
      <c r="C22" t="s">
        <v>2761</v>
      </c>
      <c r="D22" s="288">
        <v>22865.294464272407</v>
      </c>
      <c r="E22" s="288">
        <v>23332.226013431413</v>
      </c>
      <c r="F22" s="288">
        <v>24613.58516012285</v>
      </c>
      <c r="G22" s="288">
        <v>25389.166784726167</v>
      </c>
      <c r="H22" s="288">
        <v>26154.031282282038</v>
      </c>
      <c r="I22" s="288">
        <v>26631.184207989136</v>
      </c>
      <c r="J22" s="288">
        <v>27140.371985356956</v>
      </c>
      <c r="K22" s="288">
        <v>27600.641438572569</v>
      </c>
      <c r="L22" s="288">
        <v>28058.451915807091</v>
      </c>
      <c r="M22" s="288">
        <v>28416.219882763264</v>
      </c>
      <c r="N22" s="288">
        <v>28655.132850257967</v>
      </c>
    </row>
    <row r="23" spans="1:14">
      <c r="B23" t="s">
        <v>2557</v>
      </c>
      <c r="C23" t="s">
        <v>2761</v>
      </c>
      <c r="D23" s="288">
        <v>55724.404015587708</v>
      </c>
      <c r="E23" s="288">
        <v>56369.43908511172</v>
      </c>
      <c r="F23" s="288">
        <v>56297.573661469214</v>
      </c>
      <c r="G23" s="288">
        <v>54541.209756379241</v>
      </c>
      <c r="H23" s="288">
        <v>53520.566862579857</v>
      </c>
      <c r="I23" s="288">
        <v>52940.978959428205</v>
      </c>
      <c r="J23" s="288">
        <v>52581.995378249587</v>
      </c>
      <c r="K23" s="288">
        <v>52188.300758569887</v>
      </c>
      <c r="L23" s="288">
        <v>51747.150282828108</v>
      </c>
      <c r="M23" s="288">
        <v>51312.324977905148</v>
      </c>
      <c r="N23" s="288">
        <v>50865.960210468293</v>
      </c>
    </row>
    <row r="24" spans="1:14">
      <c r="B24" t="s">
        <v>2558</v>
      </c>
      <c r="C24" t="s">
        <v>2761</v>
      </c>
      <c r="D24" s="288">
        <v>15156.018370764972</v>
      </c>
      <c r="E24" s="288">
        <v>15008.344403434674</v>
      </c>
      <c r="F24" s="288">
        <v>14833.514574057072</v>
      </c>
      <c r="G24" s="288">
        <v>14602.925767427283</v>
      </c>
      <c r="H24" s="288">
        <v>14004.105606032885</v>
      </c>
      <c r="I24" s="288">
        <v>13356.977943125537</v>
      </c>
      <c r="J24" s="288">
        <v>12993.491295610322</v>
      </c>
      <c r="K24" s="288">
        <v>12727.723699491928</v>
      </c>
      <c r="L24" s="288">
        <v>12467.824378720516</v>
      </c>
      <c r="M24" s="288">
        <v>12217.165168798125</v>
      </c>
      <c r="N24" s="288">
        <v>11970.852098741918</v>
      </c>
    </row>
    <row r="25" spans="1:14">
      <c r="B25" t="s">
        <v>2560</v>
      </c>
      <c r="C25" t="s">
        <v>2761</v>
      </c>
      <c r="D25" s="288">
        <v>61208.930353509422</v>
      </c>
      <c r="E25" s="288">
        <v>61565.866026671407</v>
      </c>
      <c r="F25" s="288">
        <v>62821.579271949304</v>
      </c>
      <c r="G25" s="288">
        <v>64744.017351439492</v>
      </c>
      <c r="H25" s="288">
        <v>67178.049577932237</v>
      </c>
      <c r="I25" s="288">
        <v>68853.508915193714</v>
      </c>
      <c r="J25" s="288">
        <v>70809.6968124798</v>
      </c>
      <c r="K25" s="288">
        <v>72609.585033393188</v>
      </c>
      <c r="L25" s="288">
        <v>74502.988495563361</v>
      </c>
      <c r="M25" s="288">
        <v>76293.480158060032</v>
      </c>
      <c r="N25" s="288">
        <v>77464.894987821113</v>
      </c>
    </row>
    <row r="26" spans="1:14">
      <c r="B26" t="s">
        <v>2747</v>
      </c>
      <c r="C26" t="s">
        <v>2761</v>
      </c>
      <c r="D26" s="288">
        <v>6912.4191832568695</v>
      </c>
      <c r="E26" s="288">
        <v>6873.0921841720528</v>
      </c>
      <c r="F26" s="288">
        <v>6924.4335765958231</v>
      </c>
      <c r="G26" s="288">
        <v>7223.7456139088108</v>
      </c>
      <c r="H26" s="288">
        <v>7379.9706702088451</v>
      </c>
      <c r="I26" s="288">
        <v>7452.5077852433242</v>
      </c>
      <c r="J26" s="288">
        <v>7493.7959008888565</v>
      </c>
      <c r="K26" s="288">
        <v>7434.6091217238827</v>
      </c>
      <c r="L26" s="288">
        <v>7427.288377589658</v>
      </c>
      <c r="M26" s="288">
        <v>7479.7641882858716</v>
      </c>
      <c r="N26" s="288">
        <v>7701.8802975367689</v>
      </c>
    </row>
    <row r="27" spans="1:14">
      <c r="B27" s="13" t="s">
        <v>2767</v>
      </c>
      <c r="D27" s="114"/>
      <c r="E27" s="114"/>
      <c r="F27" s="114"/>
      <c r="G27" s="114"/>
      <c r="H27" s="114"/>
      <c r="I27" s="114"/>
      <c r="J27" s="114"/>
      <c r="K27" s="114"/>
    </row>
    <row r="28" spans="1:14">
      <c r="A28" t="s">
        <v>1882</v>
      </c>
      <c r="B28" t="s">
        <v>2556</v>
      </c>
      <c r="C28" t="s">
        <v>2764</v>
      </c>
      <c r="D28" s="289">
        <v>95.369212599069513</v>
      </c>
      <c r="E28" s="289">
        <v>105.33966324381551</v>
      </c>
      <c r="F28" s="289">
        <v>120.41600461065629</v>
      </c>
      <c r="G28" s="289">
        <v>134.22389875330231</v>
      </c>
      <c r="H28" s="289">
        <v>149.14159962887294</v>
      </c>
      <c r="I28" s="289">
        <v>164.6360838851671</v>
      </c>
      <c r="J28" s="289">
        <v>181.02910183090745</v>
      </c>
      <c r="K28" s="289">
        <v>201.83532085104738</v>
      </c>
      <c r="L28" s="289">
        <v>226.99958974265041</v>
      </c>
      <c r="M28" s="289">
        <v>256.67734234029888</v>
      </c>
      <c r="N28" s="289">
        <v>291.18319222128639</v>
      </c>
    </row>
    <row r="29" spans="1:14">
      <c r="B29" t="s">
        <v>2557</v>
      </c>
      <c r="C29" t="s">
        <v>2764</v>
      </c>
      <c r="D29" s="289">
        <v>13.162554914843057</v>
      </c>
      <c r="E29" s="289">
        <v>15.465239085988001</v>
      </c>
      <c r="F29" s="289">
        <v>19.276025321909909</v>
      </c>
      <c r="G29" s="289">
        <v>22.748980402154107</v>
      </c>
      <c r="H29" s="289">
        <v>26.380621066425284</v>
      </c>
      <c r="I29" s="289">
        <v>29.525000424087722</v>
      </c>
      <c r="J29" s="289">
        <v>33.031535022062208</v>
      </c>
      <c r="K29" s="289">
        <v>37.036661132197246</v>
      </c>
      <c r="L29" s="289">
        <v>41.914865010729272</v>
      </c>
      <c r="M29" s="289">
        <v>47.349826169930033</v>
      </c>
      <c r="N29" s="289">
        <v>53.295236129814668</v>
      </c>
    </row>
    <row r="30" spans="1:14">
      <c r="B30" t="s">
        <v>2558</v>
      </c>
      <c r="C30" t="s">
        <v>2764</v>
      </c>
      <c r="D30" s="289">
        <v>645.28074813382182</v>
      </c>
      <c r="E30" s="289">
        <v>741.86516951109866</v>
      </c>
      <c r="F30" s="289">
        <v>825.39581310342555</v>
      </c>
      <c r="G30" s="289">
        <v>982.40985453182168</v>
      </c>
      <c r="H30" s="289">
        <v>1196.7400625776256</v>
      </c>
      <c r="I30" s="289">
        <v>1418.0178705478968</v>
      </c>
      <c r="J30" s="289">
        <v>1661.194728853777</v>
      </c>
      <c r="K30" s="289">
        <v>1933.4750779463188</v>
      </c>
      <c r="L30" s="289">
        <v>2251.4257424832758</v>
      </c>
      <c r="M30" s="289">
        <v>2619.0056639114869</v>
      </c>
      <c r="N30" s="289">
        <v>3045.2212471213625</v>
      </c>
    </row>
    <row r="31" spans="1:14">
      <c r="B31" t="s">
        <v>2560</v>
      </c>
      <c r="C31" t="s">
        <v>2764</v>
      </c>
      <c r="D31" s="289">
        <v>10.483453055182821</v>
      </c>
      <c r="E31" s="289">
        <v>12.427843127667833</v>
      </c>
      <c r="F31" s="289">
        <v>14.55308069020645</v>
      </c>
      <c r="G31" s="289">
        <v>16.358242924959086</v>
      </c>
      <c r="H31" s="289">
        <v>17.915247950960097</v>
      </c>
      <c r="I31" s="289">
        <v>19.260989715323465</v>
      </c>
      <c r="J31" s="289">
        <v>20.760558264991019</v>
      </c>
      <c r="K31" s="289">
        <v>22.437869372572472</v>
      </c>
      <c r="L31" s="289">
        <v>24.387451351756237</v>
      </c>
      <c r="M31" s="289">
        <v>26.508619102447071</v>
      </c>
      <c r="N31" s="289">
        <v>28.523586534192308</v>
      </c>
    </row>
    <row r="32" spans="1:14">
      <c r="B32" t="s">
        <v>2762</v>
      </c>
      <c r="C32" t="s">
        <v>2764</v>
      </c>
      <c r="D32" s="820">
        <v>188.49098536170555</v>
      </c>
      <c r="E32" s="820">
        <v>290.99206987088354</v>
      </c>
      <c r="F32" s="820">
        <v>413.29542611388518</v>
      </c>
      <c r="G32" s="820">
        <v>532.45387312832531</v>
      </c>
      <c r="H32" s="820">
        <v>666.60035175818416</v>
      </c>
      <c r="I32" s="820">
        <v>780.10802939749578</v>
      </c>
      <c r="J32" s="820">
        <v>905.69382369780067</v>
      </c>
      <c r="K32" s="820">
        <v>1035.397688540701</v>
      </c>
      <c r="L32" s="820">
        <v>1199.9875870503013</v>
      </c>
      <c r="M32" s="820">
        <v>1413.4045080143162</v>
      </c>
      <c r="N32" s="820">
        <v>1725.5966621619466</v>
      </c>
    </row>
    <row r="33" spans="1:15">
      <c r="B33" s="13" t="s">
        <v>2768</v>
      </c>
      <c r="D33" s="114"/>
      <c r="E33" s="114"/>
      <c r="F33" s="114"/>
      <c r="G33" s="114"/>
      <c r="H33" s="114"/>
      <c r="I33" s="114"/>
      <c r="J33" s="114"/>
      <c r="K33" s="114"/>
    </row>
    <row r="34" spans="1:15">
      <c r="A34" t="s">
        <v>1882</v>
      </c>
      <c r="B34" t="s">
        <v>2556</v>
      </c>
      <c r="C34" t="s">
        <v>2764</v>
      </c>
      <c r="D34" s="609">
        <v>95.440308726373246</v>
      </c>
      <c r="E34" s="609">
        <v>105.41516615476904</v>
      </c>
      <c r="F34" s="609">
        <v>120.49108744356532</v>
      </c>
      <c r="G34" s="609">
        <v>134.30843727083675</v>
      </c>
      <c r="H34" s="609">
        <v>149.22618135951524</v>
      </c>
      <c r="I34" s="609">
        <v>164.72612894369271</v>
      </c>
      <c r="J34" s="609">
        <v>181.13932997163667</v>
      </c>
      <c r="K34" s="609">
        <v>201.99429437733448</v>
      </c>
      <c r="L34" s="609">
        <v>227.2515017769077</v>
      </c>
      <c r="M34" s="609">
        <v>257.09334655842372</v>
      </c>
      <c r="N34" s="609">
        <v>291.86877824460754</v>
      </c>
      <c r="O34" t="s">
        <v>2844</v>
      </c>
    </row>
    <row r="35" spans="1:15">
      <c r="B35" t="s">
        <v>2557</v>
      </c>
      <c r="C35" t="s">
        <v>2764</v>
      </c>
      <c r="D35" s="609">
        <v>13.162847984672851</v>
      </c>
      <c r="E35" s="609">
        <v>15.465556284473834</v>
      </c>
      <c r="F35" s="609">
        <v>19.276380221791495</v>
      </c>
      <c r="G35" s="609">
        <v>22.749397101819913</v>
      </c>
      <c r="H35" s="609">
        <v>26.381074431858977</v>
      </c>
      <c r="I35" s="609">
        <v>29.525485487488545</v>
      </c>
      <c r="J35" s="609">
        <v>33.032066579897212</v>
      </c>
      <c r="K35" s="609">
        <v>37.037258165751801</v>
      </c>
      <c r="L35" s="609">
        <v>41.915545098470403</v>
      </c>
      <c r="M35" s="609">
        <v>47.35061145243121</v>
      </c>
      <c r="N35" s="609">
        <v>53.29615809632319</v>
      </c>
      <c r="O35" t="s">
        <v>2845</v>
      </c>
    </row>
    <row r="36" spans="1:15">
      <c r="B36" t="s">
        <v>2558</v>
      </c>
      <c r="C36" t="s">
        <v>2764</v>
      </c>
      <c r="D36" s="609">
        <v>644.99424713967903</v>
      </c>
      <c r="E36" s="609">
        <v>741.55963050585615</v>
      </c>
      <c r="F36" s="609">
        <v>824.92889519193989</v>
      </c>
      <c r="G36" s="609">
        <v>981.87610142365133</v>
      </c>
      <c r="H36" s="609">
        <v>1196.0200560946894</v>
      </c>
      <c r="I36" s="609">
        <v>1417.1166019424797</v>
      </c>
      <c r="J36" s="609">
        <v>1660.1882555588918</v>
      </c>
      <c r="K36" s="609">
        <v>1932.5179827457835</v>
      </c>
      <c r="L36" s="609">
        <v>2250.8211293259628</v>
      </c>
      <c r="M36" s="609">
        <v>2619.3537913045948</v>
      </c>
      <c r="N36" s="609">
        <v>3047.6095583716924</v>
      </c>
      <c r="O36" t="s">
        <v>2846</v>
      </c>
    </row>
    <row r="37" spans="1:15">
      <c r="B37" t="s">
        <v>2560</v>
      </c>
      <c r="C37" t="s">
        <v>2764</v>
      </c>
      <c r="D37" s="609">
        <v>10.483558108294149</v>
      </c>
      <c r="E37" s="609">
        <v>12.427966056699853</v>
      </c>
      <c r="F37" s="609">
        <v>14.553195549405729</v>
      </c>
      <c r="G37" s="609">
        <v>16.358343134209235</v>
      </c>
      <c r="H37" s="609">
        <v>17.915340244255223</v>
      </c>
      <c r="I37" s="609">
        <v>19.261077801967097</v>
      </c>
      <c r="J37" s="609">
        <v>20.760646375583462</v>
      </c>
      <c r="K37" s="609">
        <v>22.437963693365571</v>
      </c>
      <c r="L37" s="609">
        <v>24.387559749931675</v>
      </c>
      <c r="M37" s="609">
        <v>26.508753362887756</v>
      </c>
      <c r="N37" s="609">
        <v>28.523761745839554</v>
      </c>
      <c r="O37" t="s">
        <v>2847</v>
      </c>
    </row>
    <row r="38" spans="1:15">
      <c r="B38" t="s">
        <v>2748</v>
      </c>
      <c r="C38" t="s">
        <v>2764</v>
      </c>
      <c r="D38" s="609">
        <v>188.4629220365176</v>
      </c>
      <c r="E38" s="609">
        <v>290.95517024401823</v>
      </c>
      <c r="F38" s="609">
        <v>413.22751875279846</v>
      </c>
      <c r="G38" s="609">
        <v>532.4124879976257</v>
      </c>
      <c r="H38" s="609">
        <v>666.54798153593333</v>
      </c>
      <c r="I38" s="609">
        <v>780.04754763085691</v>
      </c>
      <c r="J38" s="609">
        <v>905.63149688344708</v>
      </c>
      <c r="K38" s="609">
        <v>1035.345699166141</v>
      </c>
      <c r="L38" s="609">
        <v>1199.9710712947958</v>
      </c>
      <c r="M38" s="609">
        <v>1413.467385019622</v>
      </c>
      <c r="N38" s="609">
        <v>1725.8066328734303</v>
      </c>
      <c r="O38" t="s">
        <v>2848</v>
      </c>
    </row>
    <row r="39" spans="1:15">
      <c r="B39" s="13" t="s">
        <v>2769</v>
      </c>
      <c r="D39" s="114"/>
      <c r="E39" s="114"/>
      <c r="F39" s="114"/>
      <c r="G39" s="114"/>
      <c r="H39" s="114"/>
      <c r="I39" s="114"/>
      <c r="J39" s="114"/>
      <c r="K39" s="114"/>
      <c r="O39" t="s">
        <v>2849</v>
      </c>
    </row>
    <row r="40" spans="1:15">
      <c r="A40" t="s">
        <v>1882</v>
      </c>
      <c r="B40" t="s">
        <v>2556</v>
      </c>
      <c r="C40" t="s">
        <v>2764</v>
      </c>
      <c r="D40" s="609">
        <v>95.369212599069513</v>
      </c>
      <c r="E40" s="609">
        <v>105.33966324381551</v>
      </c>
      <c r="F40" s="609">
        <v>120.41600461065629</v>
      </c>
      <c r="G40" s="609">
        <v>134.22389875330231</v>
      </c>
      <c r="H40" s="609">
        <v>149.14159962887294</v>
      </c>
      <c r="I40" s="609">
        <v>164.6360838851671</v>
      </c>
      <c r="J40" s="609">
        <v>181.02910183090745</v>
      </c>
      <c r="K40" s="609">
        <v>201.83532085104738</v>
      </c>
      <c r="L40" s="609">
        <v>226.99958974265041</v>
      </c>
      <c r="M40" s="609">
        <v>256.67734234029888</v>
      </c>
      <c r="N40" s="609">
        <v>291.18319222128639</v>
      </c>
      <c r="O40" t="s">
        <v>2850</v>
      </c>
    </row>
    <row r="41" spans="1:15">
      <c r="B41" t="s">
        <v>2557</v>
      </c>
      <c r="C41" t="s">
        <v>2764</v>
      </c>
      <c r="D41" s="609">
        <v>13.162554914843057</v>
      </c>
      <c r="E41" s="609">
        <v>15.465239085988001</v>
      </c>
      <c r="F41" s="609">
        <v>19.276025321909909</v>
      </c>
      <c r="G41" s="609">
        <v>22.748980402154107</v>
      </c>
      <c r="H41" s="609">
        <v>26.380621066425284</v>
      </c>
      <c r="I41" s="609">
        <v>29.525000424087722</v>
      </c>
      <c r="J41" s="609">
        <v>33.031535022062208</v>
      </c>
      <c r="K41" s="609">
        <v>37.036661132197246</v>
      </c>
      <c r="L41" s="609">
        <v>41.914865010729272</v>
      </c>
      <c r="M41" s="609">
        <v>47.349826169930033</v>
      </c>
      <c r="N41" s="609">
        <v>53.295236129814668</v>
      </c>
      <c r="O41" t="s">
        <v>2851</v>
      </c>
    </row>
    <row r="42" spans="1:15">
      <c r="B42" t="s">
        <v>2558</v>
      </c>
      <c r="C42" t="s">
        <v>2764</v>
      </c>
      <c r="D42" s="609">
        <v>645.28074813382182</v>
      </c>
      <c r="E42" s="609">
        <v>741.86516951109866</v>
      </c>
      <c r="F42" s="609">
        <v>825.39581310342555</v>
      </c>
      <c r="G42" s="609">
        <v>982.40985453182168</v>
      </c>
      <c r="H42" s="609">
        <v>1196.7400625776256</v>
      </c>
      <c r="I42" s="609">
        <v>1418.0178705478968</v>
      </c>
      <c r="J42" s="609">
        <v>1661.194728853777</v>
      </c>
      <c r="K42" s="609">
        <v>1933.4750779463188</v>
      </c>
      <c r="L42" s="609">
        <v>2251.4257424832758</v>
      </c>
      <c r="M42" s="609">
        <v>2619.0056639114869</v>
      </c>
      <c r="N42" s="609">
        <v>3045.2212471213625</v>
      </c>
      <c r="O42" t="s">
        <v>2858</v>
      </c>
    </row>
    <row r="43" spans="1:15">
      <c r="B43" t="s">
        <v>2560</v>
      </c>
      <c r="C43" t="s">
        <v>2764</v>
      </c>
      <c r="D43" s="609">
        <v>10.483453055182821</v>
      </c>
      <c r="E43" s="609">
        <v>12.427843127667833</v>
      </c>
      <c r="F43" s="609">
        <v>14.55308069020645</v>
      </c>
      <c r="G43" s="609">
        <v>16.358242924959086</v>
      </c>
      <c r="H43" s="609">
        <v>17.915247950960097</v>
      </c>
      <c r="I43" s="609">
        <v>19.260989715323465</v>
      </c>
      <c r="J43" s="609">
        <v>20.760558264991019</v>
      </c>
      <c r="K43" s="609">
        <v>22.437869372572472</v>
      </c>
      <c r="L43" s="609">
        <v>24.387451351756237</v>
      </c>
      <c r="M43" s="609">
        <v>26.508619102447071</v>
      </c>
      <c r="N43" s="609">
        <v>28.523586534192308</v>
      </c>
      <c r="O43" t="s">
        <v>2859</v>
      </c>
    </row>
    <row r="44" spans="1:15">
      <c r="B44" t="s">
        <v>2748</v>
      </c>
      <c r="C44" t="s">
        <v>2764</v>
      </c>
      <c r="D44" s="609">
        <v>188.49098536170555</v>
      </c>
      <c r="E44" s="609">
        <v>290.99206987088354</v>
      </c>
      <c r="F44" s="609">
        <v>413.29542611388518</v>
      </c>
      <c r="G44" s="609">
        <v>532.45387312832531</v>
      </c>
      <c r="H44" s="609">
        <v>666.60035175818416</v>
      </c>
      <c r="I44" s="609">
        <v>780.10802939749578</v>
      </c>
      <c r="J44" s="609">
        <v>905.69382369780067</v>
      </c>
      <c r="K44" s="609">
        <v>1035.397688540701</v>
      </c>
      <c r="L44" s="609">
        <v>1199.9875870503013</v>
      </c>
      <c r="M44" s="609">
        <v>1413.4045080143162</v>
      </c>
      <c r="N44" s="609">
        <v>1725.5966621619466</v>
      </c>
      <c r="O44" t="s">
        <v>2860</v>
      </c>
    </row>
    <row r="45" spans="1:15">
      <c r="B45" s="13" t="s">
        <v>2561</v>
      </c>
      <c r="D45" s="114"/>
      <c r="E45" s="114"/>
      <c r="F45" s="114"/>
      <c r="G45" s="114"/>
      <c r="H45" s="114"/>
      <c r="I45" s="114"/>
      <c r="J45" s="114"/>
      <c r="K45" s="114"/>
      <c r="O45" t="s">
        <v>2861</v>
      </c>
    </row>
    <row r="46" spans="1:15">
      <c r="A46" t="s">
        <v>1882</v>
      </c>
      <c r="B46" t="s">
        <v>2556</v>
      </c>
      <c r="C46" t="s">
        <v>2764</v>
      </c>
      <c r="D46" s="114"/>
      <c r="E46" s="609">
        <v>41.760188177769166</v>
      </c>
      <c r="F46" s="609">
        <v>50.189562448112618</v>
      </c>
      <c r="G46" s="609">
        <v>53.946562346198114</v>
      </c>
      <c r="H46" s="609">
        <v>56.677889053339797</v>
      </c>
      <c r="I46" s="609">
        <v>65.684046704406768</v>
      </c>
      <c r="J46" s="609">
        <v>70.339580291938461</v>
      </c>
      <c r="K46" s="609">
        <v>77.484108073479732</v>
      </c>
      <c r="L46" s="609">
        <v>90.848315596009797</v>
      </c>
      <c r="M46" s="609">
        <v>100.01733288958692</v>
      </c>
      <c r="N46" s="609">
        <v>111.98995795446724</v>
      </c>
      <c r="O46" t="s">
        <v>2852</v>
      </c>
    </row>
    <row r="47" spans="1:15">
      <c r="B47" t="s">
        <v>2557</v>
      </c>
      <c r="C47" t="s">
        <v>2764</v>
      </c>
      <c r="D47" s="114"/>
      <c r="E47" s="609">
        <v>6.6902024760926304</v>
      </c>
      <c r="F47" s="609">
        <v>8.9658659312512405</v>
      </c>
      <c r="G47" s="609">
        <v>9.8982968542141663</v>
      </c>
      <c r="H47" s="609">
        <v>10.321843140363807</v>
      </c>
      <c r="I47" s="609">
        <v>12.110245288913678</v>
      </c>
      <c r="J47" s="609">
        <v>13.404831452188652</v>
      </c>
      <c r="K47" s="609">
        <v>14.326969250498845</v>
      </c>
      <c r="L47" s="609">
        <v>16.988449167445705</v>
      </c>
      <c r="M47" s="609">
        <v>18.839792611389413</v>
      </c>
      <c r="N47" s="609">
        <v>20.27237921038348</v>
      </c>
      <c r="O47" t="s">
        <v>2853</v>
      </c>
    </row>
    <row r="48" spans="1:15">
      <c r="B48" t="s">
        <v>2558</v>
      </c>
      <c r="C48" t="s">
        <v>2764</v>
      </c>
      <c r="D48" s="114"/>
      <c r="E48" s="609">
        <v>311.67800408855078</v>
      </c>
      <c r="F48" s="609">
        <v>330.81903342935982</v>
      </c>
      <c r="G48" s="609">
        <v>432.14597912953798</v>
      </c>
      <c r="H48" s="609">
        <v>526.00821213435472</v>
      </c>
      <c r="I48" s="609">
        <v>552.09684139963099</v>
      </c>
      <c r="J48" s="609">
        <v>675.32283743541814</v>
      </c>
      <c r="K48" s="609">
        <v>798.2885612268966</v>
      </c>
      <c r="L48" s="609">
        <v>870.04750593658798</v>
      </c>
      <c r="M48" s="609">
        <v>1042.9027588636291</v>
      </c>
      <c r="N48" s="609">
        <v>1224.5041444367721</v>
      </c>
      <c r="O48" t="s">
        <v>2854</v>
      </c>
    </row>
    <row r="49" spans="1:24" ht="15.75" customHeight="1">
      <c r="B49" t="s">
        <v>2560</v>
      </c>
      <c r="C49" t="s">
        <v>2764</v>
      </c>
      <c r="D49" s="114"/>
      <c r="E49" s="609">
        <v>5.438874424212619</v>
      </c>
      <c r="F49" s="609">
        <v>6.2678519384278948</v>
      </c>
      <c r="G49" s="609">
        <v>6.6561891314881194</v>
      </c>
      <c r="H49" s="609">
        <v>6.9958794502136303</v>
      </c>
      <c r="I49" s="609">
        <v>7.6135937027912624</v>
      </c>
      <c r="J49" s="609">
        <v>8.1557576811556736</v>
      </c>
      <c r="K49" s="609">
        <v>8.673190557795083</v>
      </c>
      <c r="L49" s="609">
        <v>9.5631756819750287</v>
      </c>
      <c r="M49" s="609">
        <v>10.276925431846507</v>
      </c>
      <c r="N49" s="609">
        <v>10.68815798954032</v>
      </c>
      <c r="O49" t="s">
        <v>2855</v>
      </c>
    </row>
    <row r="50" spans="1:24" ht="15.75" customHeight="1">
      <c r="B50" t="s">
        <v>2748</v>
      </c>
      <c r="C50" t="s">
        <v>2764</v>
      </c>
      <c r="D50" s="828"/>
      <c r="E50" s="609">
        <v>165.33141296307983</v>
      </c>
      <c r="F50" s="609">
        <v>219.30071286662951</v>
      </c>
      <c r="G50" s="609">
        <v>256.92358905240189</v>
      </c>
      <c r="H50" s="609">
        <v>299.4778915929387</v>
      </c>
      <c r="I50" s="609">
        <v>332.80839050594113</v>
      </c>
      <c r="J50" s="609">
        <v>382.50938335270678</v>
      </c>
      <c r="K50" s="609">
        <v>429.18175643583902</v>
      </c>
      <c r="L50" s="609">
        <v>497.39828901554142</v>
      </c>
      <c r="M50" s="609">
        <v>595.92630431672171</v>
      </c>
      <c r="N50" s="609">
        <v>741.37391058346941</v>
      </c>
      <c r="O50" t="s">
        <v>2856</v>
      </c>
    </row>
    <row r="51" spans="1:24">
      <c r="D51" s="943">
        <v>25.046975721534153</v>
      </c>
      <c r="E51" s="943">
        <v>23.61606573648282</v>
      </c>
      <c r="F51" s="943">
        <v>22.708331511955834</v>
      </c>
      <c r="G51" s="943">
        <v>22.974324585943741</v>
      </c>
      <c r="H51" s="943">
        <v>23.147946447221944</v>
      </c>
      <c r="I51" s="943">
        <v>23.20475682196604</v>
      </c>
      <c r="J51" s="943">
        <v>23.276961587060967</v>
      </c>
      <c r="K51" s="943">
        <v>23.377655864376539</v>
      </c>
      <c r="L51" s="943">
        <v>23.474854762164892</v>
      </c>
      <c r="M51" s="943">
        <v>23.582703795188973</v>
      </c>
      <c r="N51" s="943">
        <v>23.688771687623912</v>
      </c>
      <c r="O51" t="s">
        <v>2857</v>
      </c>
    </row>
    <row r="52" spans="1:24">
      <c r="B52" s="13" t="s">
        <v>2472</v>
      </c>
      <c r="D52" s="118">
        <v>2000</v>
      </c>
      <c r="E52" s="118">
        <v>2005</v>
      </c>
      <c r="F52" s="118">
        <v>2010</v>
      </c>
      <c r="G52" s="118">
        <v>2015</v>
      </c>
      <c r="H52" s="118">
        <v>2020</v>
      </c>
      <c r="I52" s="118">
        <v>2025</v>
      </c>
      <c r="J52" s="118">
        <v>2030</v>
      </c>
      <c r="K52" s="118">
        <v>2035</v>
      </c>
      <c r="L52" s="118">
        <v>2040</v>
      </c>
      <c r="M52" s="118">
        <v>2045</v>
      </c>
      <c r="N52" s="118">
        <v>2050</v>
      </c>
    </row>
    <row r="53" spans="1:24">
      <c r="A53" t="s">
        <v>1882</v>
      </c>
      <c r="B53" t="s">
        <v>2473</v>
      </c>
      <c r="C53" t="s">
        <v>609</v>
      </c>
      <c r="D53" s="616">
        <v>0.25037876498657291</v>
      </c>
      <c r="E53" s="616">
        <v>0.23608516035878685</v>
      </c>
      <c r="F53" s="616">
        <v>0.22698845223113648</v>
      </c>
      <c r="G53" s="616">
        <v>0.22965445569420936</v>
      </c>
      <c r="H53" s="616">
        <v>0.2313817491217264</v>
      </c>
      <c r="I53" s="616">
        <v>0.23194527114203572</v>
      </c>
      <c r="J53" s="616">
        <v>0.2326726974699807</v>
      </c>
      <c r="K53" s="616">
        <v>0.23369790945809965</v>
      </c>
      <c r="L53" s="616">
        <v>0.2347064061294396</v>
      </c>
      <c r="M53" s="616">
        <v>0.23584588135965312</v>
      </c>
      <c r="N53" s="616">
        <v>0.23700101831817716</v>
      </c>
      <c r="O53" s="117"/>
      <c r="P53" s="117"/>
    </row>
    <row r="54" spans="1:24">
      <c r="B54" t="s">
        <v>2474</v>
      </c>
      <c r="C54" t="s">
        <v>609</v>
      </c>
      <c r="D54" s="616">
        <v>0.74962123501342703</v>
      </c>
      <c r="E54" s="616">
        <v>0.76391483964121321</v>
      </c>
      <c r="F54" s="616">
        <v>0.77301154776886349</v>
      </c>
      <c r="G54" s="616">
        <v>0.77034554430579061</v>
      </c>
      <c r="H54" s="616">
        <v>0.76861825087827362</v>
      </c>
      <c r="I54" s="616">
        <v>0.76805472885796422</v>
      </c>
      <c r="J54" s="616">
        <v>0.76732730253001935</v>
      </c>
      <c r="K54" s="616">
        <v>0.76630209054190035</v>
      </c>
      <c r="L54" s="616">
        <v>0.7652935938705604</v>
      </c>
      <c r="M54" s="616">
        <v>0.76415411864034688</v>
      </c>
      <c r="N54" s="616">
        <v>0.76299898168182279</v>
      </c>
    </row>
    <row r="55" spans="1:24">
      <c r="B55" t="s">
        <v>2475</v>
      </c>
      <c r="C55" t="s">
        <v>609</v>
      </c>
      <c r="D55" s="616">
        <v>0.55390044121076354</v>
      </c>
      <c r="E55" s="616">
        <v>0.53499708425760051</v>
      </c>
      <c r="F55" s="616">
        <v>0.50409196075189611</v>
      </c>
      <c r="G55" s="616">
        <v>0.50156646653188164</v>
      </c>
      <c r="H55" s="616">
        <v>0.50198833748992899</v>
      </c>
      <c r="I55" s="616">
        <v>0.50450543177599594</v>
      </c>
      <c r="J55" s="616">
        <v>0.50805597698756721</v>
      </c>
      <c r="K55" s="616">
        <v>0.51319973018267917</v>
      </c>
      <c r="L55" s="616">
        <v>0.51628078179235914</v>
      </c>
      <c r="M55" s="616">
        <v>0.51798447600227382</v>
      </c>
      <c r="N55" s="616">
        <v>0.52171381756082202</v>
      </c>
    </row>
    <row r="56" spans="1:24">
      <c r="B56" t="s">
        <v>2476</v>
      </c>
      <c r="C56" t="s">
        <v>609</v>
      </c>
      <c r="D56" s="616">
        <v>0.39379472196308801</v>
      </c>
      <c r="E56" s="616">
        <v>0.39690988217899437</v>
      </c>
      <c r="F56" s="616">
        <v>0.41221551357748309</v>
      </c>
      <c r="G56" s="616">
        <v>0.40365618323568619</v>
      </c>
      <c r="H56" s="616">
        <v>0.39556317025259308</v>
      </c>
      <c r="I56" s="616">
        <v>0.38897986826406883</v>
      </c>
      <c r="J56" s="616">
        <v>0.38295063922162181</v>
      </c>
      <c r="K56" s="616">
        <v>0.37779798678622289</v>
      </c>
      <c r="L56" s="616">
        <v>0.37312226009931138</v>
      </c>
      <c r="M56" s="616">
        <v>0.36740928058029826</v>
      </c>
      <c r="N56" s="616">
        <v>0.35211506551270966</v>
      </c>
    </row>
    <row r="57" spans="1:24">
      <c r="A57" s="746"/>
      <c r="B57" s="746" t="s">
        <v>2765</v>
      </c>
      <c r="C57" t="s">
        <v>609</v>
      </c>
      <c r="D57" s="944">
        <v>5.2304836826148414E-2</v>
      </c>
      <c r="E57" s="944">
        <v>6.8093033563405139E-2</v>
      </c>
      <c r="F57" s="944">
        <v>8.3692525670620757E-2</v>
      </c>
      <c r="G57" s="944">
        <v>9.4777350232432139E-2</v>
      </c>
      <c r="H57" s="944">
        <v>0.10244849225747799</v>
      </c>
      <c r="I57" s="944">
        <v>0.10651469995993526</v>
      </c>
      <c r="J57" s="944">
        <v>0.10899338379081093</v>
      </c>
      <c r="K57" s="944">
        <v>0.10900228303109795</v>
      </c>
      <c r="L57" s="944">
        <v>0.11059695810832952</v>
      </c>
      <c r="M57" s="944">
        <v>0.11460624341742799</v>
      </c>
      <c r="N57" s="944">
        <v>0.12617111692646829</v>
      </c>
      <c r="P57">
        <v>82.44</v>
      </c>
    </row>
    <row r="58" spans="1:24">
      <c r="A58" s="1110"/>
      <c r="B58" s="1124" t="s">
        <v>2477</v>
      </c>
      <c r="C58" s="1110"/>
      <c r="D58" s="1110"/>
      <c r="E58" s="1110"/>
      <c r="F58" s="1110"/>
      <c r="G58" s="1110"/>
      <c r="H58" s="1110"/>
      <c r="I58" s="1110"/>
      <c r="J58" s="1110"/>
      <c r="K58" s="1110"/>
      <c r="L58" s="1110"/>
      <c r="M58" s="1110"/>
      <c r="N58" s="1110"/>
      <c r="P58">
        <v>4.17</v>
      </c>
    </row>
    <row r="59" spans="1:24">
      <c r="A59" s="1111"/>
      <c r="B59" s="1125"/>
      <c r="C59" s="1111"/>
      <c r="D59" s="1111"/>
      <c r="E59" s="1111"/>
      <c r="F59" s="1111"/>
      <c r="G59" s="1111"/>
      <c r="H59" s="1111"/>
      <c r="I59" s="1111"/>
      <c r="J59" s="1111"/>
      <c r="K59" s="1111"/>
      <c r="L59" s="1111"/>
      <c r="M59" s="1111"/>
      <c r="N59" s="1111"/>
      <c r="P59">
        <v>54.17</v>
      </c>
    </row>
    <row r="60" spans="1:24" ht="15" customHeight="1">
      <c r="A60" s="1106" t="s">
        <v>528</v>
      </c>
      <c r="B60" t="s">
        <v>2479</v>
      </c>
      <c r="C60" t="s">
        <v>2478</v>
      </c>
      <c r="E60" s="26">
        <v>2.0000000000000018E-3</v>
      </c>
      <c r="F60" s="26">
        <v>2.0000000000000018E-3</v>
      </c>
      <c r="G60" s="284">
        <v>2.0000000000000018E-3</v>
      </c>
      <c r="H60" s="284">
        <v>9.9999999999999978E-2</v>
      </c>
      <c r="I60" s="284">
        <v>0.18999999999999995</v>
      </c>
      <c r="J60" s="284">
        <v>0.48</v>
      </c>
      <c r="K60" s="284">
        <v>0.75</v>
      </c>
      <c r="L60" s="284">
        <v>0.8</v>
      </c>
      <c r="M60" s="284">
        <v>0.8</v>
      </c>
      <c r="N60" s="284">
        <v>0.8</v>
      </c>
      <c r="O60" s="26">
        <v>1</v>
      </c>
      <c r="R60" s="26"/>
      <c r="S60" s="1118"/>
      <c r="T60" s="1118"/>
      <c r="U60" s="1118"/>
      <c r="V60" s="1118"/>
      <c r="W60" s="1118"/>
      <c r="X60" s="1118"/>
    </row>
    <row r="61" spans="1:24" ht="15" customHeight="1">
      <c r="A61" s="1107"/>
      <c r="B61" t="s">
        <v>2480</v>
      </c>
      <c r="C61" t="s">
        <v>2478</v>
      </c>
      <c r="E61" s="26">
        <v>0</v>
      </c>
      <c r="F61" s="26">
        <v>0</v>
      </c>
      <c r="G61" s="284">
        <v>0</v>
      </c>
      <c r="H61" s="284">
        <v>1E-3</v>
      </c>
      <c r="I61" s="284">
        <v>0.01</v>
      </c>
      <c r="J61" s="284">
        <v>0.02</v>
      </c>
      <c r="K61" s="284">
        <v>0.05</v>
      </c>
      <c r="L61" s="284">
        <v>0.1</v>
      </c>
      <c r="M61" s="284">
        <v>0.1</v>
      </c>
      <c r="N61" s="284">
        <v>0.1</v>
      </c>
      <c r="O61" s="26"/>
      <c r="R61" s="114"/>
      <c r="S61" s="611"/>
      <c r="T61" s="611"/>
      <c r="U61" s="611"/>
      <c r="V61" s="611"/>
      <c r="W61" s="611"/>
      <c r="X61" s="611"/>
    </row>
    <row r="62" spans="1:24" ht="15" customHeight="1">
      <c r="A62" s="1107"/>
      <c r="B62" t="s">
        <v>2481</v>
      </c>
      <c r="C62" t="s">
        <v>2478</v>
      </c>
      <c r="E62" s="26">
        <v>0.996</v>
      </c>
      <c r="F62" s="26">
        <v>0.996</v>
      </c>
      <c r="G62" s="284">
        <v>0.996</v>
      </c>
      <c r="H62" s="284">
        <v>0.88900000000000001</v>
      </c>
      <c r="I62" s="284">
        <v>0.78</v>
      </c>
      <c r="J62" s="284">
        <v>0.47</v>
      </c>
      <c r="K62" s="284">
        <v>0.16</v>
      </c>
      <c r="L62" s="284">
        <v>0.05</v>
      </c>
      <c r="M62" s="284">
        <v>0.04</v>
      </c>
      <c r="N62" s="284">
        <v>0.03</v>
      </c>
      <c r="O62" s="26"/>
      <c r="Q62" s="1120"/>
      <c r="S62" s="26"/>
      <c r="T62" s="26"/>
      <c r="U62" s="26"/>
      <c r="V62" s="26"/>
      <c r="W62" s="26"/>
      <c r="X62" s="26"/>
    </row>
    <row r="63" spans="1:24" ht="15" customHeight="1">
      <c r="A63" s="1107"/>
      <c r="B63" t="s">
        <v>2482</v>
      </c>
      <c r="C63" t="s">
        <v>2478</v>
      </c>
      <c r="E63" s="26">
        <v>2E-3</v>
      </c>
      <c r="F63" s="26">
        <v>2E-3</v>
      </c>
      <c r="G63" s="284">
        <v>2E-3</v>
      </c>
      <c r="H63" s="284">
        <v>0.01</v>
      </c>
      <c r="I63" s="284">
        <v>0.02</v>
      </c>
      <c r="J63" s="284">
        <v>0.03</v>
      </c>
      <c r="K63" s="284">
        <v>0.04</v>
      </c>
      <c r="L63" s="284">
        <v>0.05</v>
      </c>
      <c r="M63" s="284">
        <v>0.06</v>
      </c>
      <c r="N63" s="284">
        <v>7.0000000000000007E-2</v>
      </c>
      <c r="O63" s="26"/>
      <c r="Q63" s="1120"/>
      <c r="S63" s="26"/>
      <c r="T63" s="26"/>
      <c r="U63" s="26"/>
      <c r="V63" s="26"/>
      <c r="W63" s="26"/>
      <c r="X63" s="26"/>
    </row>
    <row r="64" spans="1:24" ht="15" customHeight="1">
      <c r="A64" s="1107"/>
      <c r="B64" t="s">
        <v>2483</v>
      </c>
      <c r="C64" t="s">
        <v>2478</v>
      </c>
      <c r="E64" s="26">
        <v>0</v>
      </c>
      <c r="F64" s="26">
        <v>0</v>
      </c>
      <c r="G64" s="284">
        <v>0</v>
      </c>
      <c r="H64" s="284">
        <v>0.01</v>
      </c>
      <c r="I64" s="284">
        <v>0.08</v>
      </c>
      <c r="J64" s="284">
        <v>0.15</v>
      </c>
      <c r="K64" s="284">
        <v>0.3</v>
      </c>
      <c r="L64" s="284">
        <v>0.5</v>
      </c>
      <c r="M64" s="284">
        <v>0.5</v>
      </c>
      <c r="N64" s="284">
        <v>0.5</v>
      </c>
      <c r="O64" s="26">
        <v>1</v>
      </c>
      <c r="Q64" s="1120"/>
      <c r="S64" s="26"/>
      <c r="T64" s="26"/>
      <c r="U64" s="26"/>
      <c r="V64" s="26"/>
      <c r="W64" s="26"/>
      <c r="X64" s="26"/>
    </row>
    <row r="65" spans="1:24" ht="15" customHeight="1">
      <c r="A65" s="1107"/>
      <c r="B65" t="s">
        <v>2484</v>
      </c>
      <c r="C65" t="s">
        <v>2478</v>
      </c>
      <c r="E65" s="26">
        <v>0</v>
      </c>
      <c r="F65" s="26">
        <v>0</v>
      </c>
      <c r="G65" s="284">
        <v>0</v>
      </c>
      <c r="H65" s="284">
        <v>5.0000000000000001E-3</v>
      </c>
      <c r="I65" s="284">
        <v>0.02</v>
      </c>
      <c r="J65" s="284">
        <v>0.05</v>
      </c>
      <c r="K65" s="284">
        <v>0.2</v>
      </c>
      <c r="L65" s="284">
        <v>0.3</v>
      </c>
      <c r="M65" s="284">
        <v>0.3</v>
      </c>
      <c r="N65" s="284">
        <v>0.3</v>
      </c>
      <c r="O65" s="26"/>
      <c r="Q65" s="1120"/>
      <c r="S65" s="26"/>
      <c r="T65" s="26"/>
      <c r="U65" s="26"/>
      <c r="V65" s="26"/>
      <c r="W65" s="26"/>
      <c r="X65" s="26"/>
    </row>
    <row r="66" spans="1:24" ht="15" customHeight="1">
      <c r="A66" s="1107"/>
      <c r="B66" t="s">
        <v>2485</v>
      </c>
      <c r="C66" t="s">
        <v>2478</v>
      </c>
      <c r="E66" s="26">
        <v>1</v>
      </c>
      <c r="F66" s="26">
        <v>1</v>
      </c>
      <c r="G66" s="284">
        <v>1</v>
      </c>
      <c r="H66" s="284">
        <v>0.97499999999999998</v>
      </c>
      <c r="I66" s="284">
        <v>0.88</v>
      </c>
      <c r="J66" s="284">
        <v>0.77</v>
      </c>
      <c r="K66" s="284">
        <v>0.46</v>
      </c>
      <c r="L66" s="284">
        <v>0.12</v>
      </c>
      <c r="M66" s="284">
        <v>0.04</v>
      </c>
      <c r="N66" s="284">
        <v>0.03</v>
      </c>
      <c r="O66" s="26"/>
      <c r="S66" s="26"/>
      <c r="T66" s="26"/>
      <c r="U66" s="26"/>
      <c r="V66" s="26"/>
      <c r="W66" s="26"/>
      <c r="X66" s="26"/>
    </row>
    <row r="67" spans="1:24" ht="15" customHeight="1">
      <c r="A67" s="1107"/>
      <c r="B67" t="s">
        <v>2486</v>
      </c>
      <c r="C67" t="s">
        <v>2478</v>
      </c>
      <c r="E67" s="26">
        <v>0</v>
      </c>
      <c r="F67" s="26">
        <v>0</v>
      </c>
      <c r="G67" s="284">
        <v>0</v>
      </c>
      <c r="H67" s="284">
        <v>0.01</v>
      </c>
      <c r="I67" s="284">
        <v>0.02</v>
      </c>
      <c r="J67" s="284">
        <v>0.03</v>
      </c>
      <c r="K67" s="284">
        <v>0.04</v>
      </c>
      <c r="L67" s="284">
        <v>0.08</v>
      </c>
      <c r="M67" s="284">
        <v>0.16</v>
      </c>
      <c r="N67" s="284">
        <v>0.17</v>
      </c>
      <c r="O67" s="26"/>
      <c r="S67" s="1118"/>
      <c r="T67" s="1118"/>
      <c r="U67" s="1118"/>
      <c r="V67" s="1118"/>
      <c r="W67" s="1118"/>
      <c r="X67" s="1118"/>
    </row>
    <row r="68" spans="1:24" ht="15" customHeight="1">
      <c r="A68" s="1107"/>
      <c r="B68" t="s">
        <v>2487</v>
      </c>
      <c r="C68" t="s">
        <v>2478</v>
      </c>
      <c r="E68" s="26">
        <v>2E-3</v>
      </c>
      <c r="F68" s="26">
        <v>2E-3</v>
      </c>
      <c r="G68" s="496">
        <v>2E-3</v>
      </c>
      <c r="H68" s="496">
        <v>0.03</v>
      </c>
      <c r="I68" s="496">
        <v>0.1</v>
      </c>
      <c r="J68" s="496">
        <v>0.39</v>
      </c>
      <c r="K68" s="496">
        <v>0.68</v>
      </c>
      <c r="L68" s="496">
        <v>0.74</v>
      </c>
      <c r="M68" s="496">
        <v>0.73</v>
      </c>
      <c r="N68" s="496">
        <v>0.76</v>
      </c>
      <c r="O68" s="26">
        <v>1</v>
      </c>
      <c r="S68" s="114"/>
      <c r="T68" s="114"/>
      <c r="U68" s="114"/>
      <c r="V68" s="114"/>
      <c r="W68" s="114"/>
      <c r="X68" s="114"/>
    </row>
    <row r="69" spans="1:24" ht="15" customHeight="1">
      <c r="A69" s="1107"/>
      <c r="B69" t="s">
        <v>2488</v>
      </c>
      <c r="C69" t="s">
        <v>2478</v>
      </c>
      <c r="E69" s="26">
        <v>0</v>
      </c>
      <c r="F69" s="26">
        <v>0</v>
      </c>
      <c r="G69" s="496">
        <v>0</v>
      </c>
      <c r="H69" s="496">
        <v>0</v>
      </c>
      <c r="I69" s="496">
        <v>1E-3</v>
      </c>
      <c r="J69" s="496">
        <v>0.01</v>
      </c>
      <c r="K69" s="496">
        <v>0.02</v>
      </c>
      <c r="L69" s="496">
        <v>0.05</v>
      </c>
      <c r="M69" s="496">
        <v>0.1</v>
      </c>
      <c r="N69" s="496">
        <v>0.1</v>
      </c>
      <c r="O69" s="26"/>
      <c r="Q69" s="1120"/>
      <c r="S69" s="26"/>
      <c r="T69" s="26"/>
      <c r="U69" s="26"/>
      <c r="V69" s="26"/>
      <c r="W69" s="26"/>
      <c r="X69" s="26"/>
    </row>
    <row r="70" spans="1:24" ht="15" customHeight="1">
      <c r="A70" s="1107"/>
      <c r="B70" t="s">
        <v>2489</v>
      </c>
      <c r="C70" t="s">
        <v>2478</v>
      </c>
      <c r="E70" s="26">
        <v>0.996</v>
      </c>
      <c r="F70" s="26">
        <v>0.996</v>
      </c>
      <c r="G70" s="496">
        <v>0.996</v>
      </c>
      <c r="H70" s="496">
        <v>0.94</v>
      </c>
      <c r="I70" s="496">
        <v>0.79900000000000004</v>
      </c>
      <c r="J70" s="496">
        <v>0.5</v>
      </c>
      <c r="K70" s="496">
        <v>0.19999999999999993</v>
      </c>
      <c r="L70" s="496">
        <v>0.11000000000000001</v>
      </c>
      <c r="M70" s="496">
        <v>7.0000000000000007E-2</v>
      </c>
      <c r="N70" s="496">
        <v>0.04</v>
      </c>
      <c r="O70" s="26"/>
      <c r="Q70" s="1120"/>
      <c r="S70" s="26"/>
      <c r="T70" s="26"/>
      <c r="U70" s="26"/>
      <c r="V70" s="26"/>
      <c r="W70" s="26"/>
      <c r="X70" s="26"/>
    </row>
    <row r="71" spans="1:24" ht="15" customHeight="1">
      <c r="A71" s="1107"/>
      <c r="B71" t="s">
        <v>2490</v>
      </c>
      <c r="C71" t="s">
        <v>2478</v>
      </c>
      <c r="E71" s="26">
        <v>2E-3</v>
      </c>
      <c r="F71" s="26">
        <v>2E-3</v>
      </c>
      <c r="G71" s="496">
        <v>2E-3</v>
      </c>
      <c r="H71" s="496">
        <v>0.03</v>
      </c>
      <c r="I71" s="496">
        <v>0.1</v>
      </c>
      <c r="J71" s="496">
        <v>0.1</v>
      </c>
      <c r="K71" s="496">
        <v>0.1</v>
      </c>
      <c r="L71" s="496">
        <v>0.1</v>
      </c>
      <c r="M71" s="496">
        <v>0.1</v>
      </c>
      <c r="N71" s="496">
        <v>0.1</v>
      </c>
      <c r="O71" s="26"/>
      <c r="Q71" s="1120"/>
      <c r="S71" s="26"/>
      <c r="T71" s="26"/>
      <c r="U71" s="26"/>
      <c r="V71" s="26"/>
      <c r="W71" s="26"/>
      <c r="X71" s="26"/>
    </row>
    <row r="72" spans="1:24" ht="15" customHeight="1">
      <c r="A72" s="1107"/>
      <c r="B72" t="s">
        <v>2491</v>
      </c>
      <c r="C72" t="s">
        <v>2478</v>
      </c>
      <c r="E72" s="26">
        <v>0.1</v>
      </c>
      <c r="F72" s="26">
        <v>0.1</v>
      </c>
      <c r="G72" s="284">
        <v>0.1</v>
      </c>
      <c r="H72" s="284">
        <v>0.2</v>
      </c>
      <c r="I72" s="284">
        <v>0.5</v>
      </c>
      <c r="J72" s="284">
        <v>0.8</v>
      </c>
      <c r="K72" s="284">
        <v>0.9</v>
      </c>
      <c r="L72" s="284">
        <v>0.9</v>
      </c>
      <c r="M72" s="284">
        <v>0.9</v>
      </c>
      <c r="N72" s="284">
        <v>0.9</v>
      </c>
      <c r="O72" s="26">
        <v>1</v>
      </c>
      <c r="Q72" s="1120"/>
      <c r="S72" s="26"/>
      <c r="T72" s="26"/>
      <c r="U72" s="26"/>
      <c r="V72" s="26"/>
      <c r="W72" s="26"/>
      <c r="X72" s="26"/>
    </row>
    <row r="73" spans="1:24" ht="15" customHeight="1">
      <c r="A73" s="1107"/>
      <c r="B73" t="s">
        <v>2492</v>
      </c>
      <c r="C73" t="s">
        <v>2478</v>
      </c>
      <c r="E73" s="26">
        <v>1E-3</v>
      </c>
      <c r="F73" s="26">
        <v>1E-3</v>
      </c>
      <c r="G73" s="284">
        <v>1E-3</v>
      </c>
      <c r="H73" s="284">
        <v>1E-3</v>
      </c>
      <c r="I73" s="284">
        <v>1E-3</v>
      </c>
      <c r="J73" s="284">
        <v>1E-3</v>
      </c>
      <c r="K73" s="284">
        <v>1E-3</v>
      </c>
      <c r="L73" s="284">
        <v>1E-3</v>
      </c>
      <c r="M73" s="284">
        <v>1E-3</v>
      </c>
      <c r="N73" s="284">
        <v>1E-3</v>
      </c>
      <c r="O73" s="26"/>
      <c r="S73" s="26"/>
      <c r="T73" s="26"/>
      <c r="U73" s="26"/>
      <c r="V73" s="26"/>
      <c r="W73" s="26"/>
      <c r="X73" s="26"/>
    </row>
    <row r="74" spans="1:24" ht="15" customHeight="1">
      <c r="A74" s="1107"/>
      <c r="B74" t="s">
        <v>2493</v>
      </c>
      <c r="C74" t="s">
        <v>2478</v>
      </c>
      <c r="E74" s="26">
        <v>0.89400000000000002</v>
      </c>
      <c r="F74" s="26">
        <v>0.89400000000000002</v>
      </c>
      <c r="G74" s="284">
        <v>0.89400000000000002</v>
      </c>
      <c r="H74" s="284">
        <v>0.78900000000000003</v>
      </c>
      <c r="I74" s="284">
        <v>0.47899999999999998</v>
      </c>
      <c r="J74" s="284">
        <v>0.16899999999999996</v>
      </c>
      <c r="K74" s="284">
        <v>5.8999999999999976E-2</v>
      </c>
      <c r="L74" s="284">
        <v>4.8999999999999974E-2</v>
      </c>
      <c r="M74" s="284">
        <v>3.8999999999999979E-2</v>
      </c>
      <c r="N74" s="284">
        <v>2.899999999999997E-2</v>
      </c>
      <c r="O74" s="26"/>
    </row>
    <row r="75" spans="1:24" ht="15" customHeight="1">
      <c r="A75" s="1107"/>
      <c r="B75" t="s">
        <v>2494</v>
      </c>
      <c r="C75" t="s">
        <v>2478</v>
      </c>
      <c r="E75" s="26">
        <v>5.0000000000000001E-3</v>
      </c>
      <c r="F75" s="26">
        <v>5.0000000000000001E-3</v>
      </c>
      <c r="G75" s="284">
        <v>5.0000000000000001E-3</v>
      </c>
      <c r="H75" s="284">
        <v>0.01</v>
      </c>
      <c r="I75" s="284">
        <v>0.02</v>
      </c>
      <c r="J75" s="284">
        <v>0.03</v>
      </c>
      <c r="K75" s="284">
        <v>0.04</v>
      </c>
      <c r="L75" s="284">
        <v>0.05</v>
      </c>
      <c r="M75" s="284">
        <v>0.06</v>
      </c>
      <c r="N75" s="284">
        <v>7.0000000000000007E-2</v>
      </c>
      <c r="O75" s="26">
        <v>1</v>
      </c>
    </row>
    <row r="76" spans="1:24" ht="15" customHeight="1">
      <c r="A76" s="1107"/>
      <c r="B76" t="s">
        <v>2749</v>
      </c>
      <c r="C76" t="s">
        <v>2478</v>
      </c>
      <c r="E76" s="284">
        <v>0.2</v>
      </c>
      <c r="F76" s="284">
        <v>0.25</v>
      </c>
      <c r="G76" s="284">
        <v>0.3</v>
      </c>
      <c r="H76" s="284">
        <v>0.35</v>
      </c>
      <c r="I76" s="284">
        <v>0.4</v>
      </c>
      <c r="J76" s="284">
        <v>0.6</v>
      </c>
      <c r="K76" s="284">
        <v>0.75</v>
      </c>
      <c r="L76" s="284">
        <v>0.85</v>
      </c>
      <c r="M76" s="284">
        <v>0.9</v>
      </c>
      <c r="N76" s="284">
        <v>0.95</v>
      </c>
      <c r="O76" s="26"/>
    </row>
    <row r="77" spans="1:24" ht="15.75" customHeight="1">
      <c r="A77" s="1108"/>
      <c r="B77" t="s">
        <v>2750</v>
      </c>
      <c r="C77" t="s">
        <v>2478</v>
      </c>
      <c r="D77" s="746"/>
      <c r="E77" s="797">
        <v>0.8</v>
      </c>
      <c r="F77" s="797">
        <v>0.75</v>
      </c>
      <c r="G77" s="797">
        <v>0.7</v>
      </c>
      <c r="H77" s="797">
        <v>0.65</v>
      </c>
      <c r="I77" s="797">
        <v>0.6</v>
      </c>
      <c r="J77" s="797">
        <v>0.4</v>
      </c>
      <c r="K77" s="797">
        <v>0.25</v>
      </c>
      <c r="L77" s="797">
        <v>0.15000000000000002</v>
      </c>
      <c r="M77" s="797">
        <v>9.9999999999999978E-2</v>
      </c>
      <c r="N77" s="797">
        <v>5.0000000000000044E-2</v>
      </c>
      <c r="O77" s="26"/>
    </row>
    <row r="78" spans="1:24">
      <c r="A78" s="1109"/>
      <c r="B78" s="1109"/>
      <c r="C78" s="1109"/>
      <c r="D78" s="1109"/>
      <c r="E78" s="1109"/>
      <c r="F78" s="1109"/>
      <c r="G78" s="1109"/>
      <c r="H78" s="1109"/>
      <c r="I78" s="1109"/>
      <c r="J78" s="1109"/>
      <c r="K78" s="1109"/>
      <c r="L78" s="1109"/>
      <c r="M78" s="1109"/>
      <c r="N78" s="1109"/>
      <c r="O78" s="26"/>
    </row>
    <row r="79" spans="1:24" ht="15" customHeight="1">
      <c r="A79" s="1107" t="s">
        <v>528</v>
      </c>
      <c r="B79" t="s">
        <v>2479</v>
      </c>
      <c r="C79" t="s">
        <v>2496</v>
      </c>
      <c r="E79" s="114"/>
      <c r="F79" s="114"/>
      <c r="G79" s="284">
        <v>2.0000000000000018E-3</v>
      </c>
      <c r="H79" s="284">
        <v>3.6539484428822051E-2</v>
      </c>
      <c r="I79" s="284">
        <v>0.10354379454302214</v>
      </c>
      <c r="J79" s="284">
        <v>0.26938426527955989</v>
      </c>
      <c r="K79" s="284">
        <v>0.48876940423235371</v>
      </c>
      <c r="L79" s="284">
        <v>0.68945971601529754</v>
      </c>
      <c r="M79" s="284">
        <v>0.78556285105918822</v>
      </c>
      <c r="N79" s="284">
        <v>0.80000000000000016</v>
      </c>
      <c r="O79" s="26"/>
      <c r="P79" s="9">
        <v>6096882.9275983488</v>
      </c>
    </row>
    <row r="80" spans="1:24" ht="15.75" customHeight="1">
      <c r="A80" s="1107"/>
      <c r="B80" t="s">
        <v>2480</v>
      </c>
      <c r="C80" t="s">
        <v>2496</v>
      </c>
      <c r="E80" s="114"/>
      <c r="F80" s="114"/>
      <c r="G80" s="284">
        <v>0</v>
      </c>
      <c r="H80" s="284">
        <v>3.524437186614496E-4</v>
      </c>
      <c r="I80" s="284">
        <v>4.0469878864077477E-3</v>
      </c>
      <c r="J80" s="284">
        <v>1.1003078779045456E-2</v>
      </c>
      <c r="K80" s="284">
        <v>2.7810877552585767E-2</v>
      </c>
      <c r="L80" s="284">
        <v>6.0190673102302396E-2</v>
      </c>
      <c r="M80" s="284">
        <v>8.556285105918815E-2</v>
      </c>
      <c r="N80" s="284">
        <v>0.10000000000000002</v>
      </c>
      <c r="O80" s="26"/>
    </row>
    <row r="81" spans="1:16" ht="15.75" customHeight="1">
      <c r="A81" s="1107"/>
      <c r="B81" t="s">
        <v>2481</v>
      </c>
      <c r="C81" t="s">
        <v>2496</v>
      </c>
      <c r="E81" s="114"/>
      <c r="F81" s="114"/>
      <c r="G81" s="284">
        <v>0.99600000000000011</v>
      </c>
      <c r="H81" s="284">
        <v>0.95828852210322479</v>
      </c>
      <c r="I81" s="284">
        <v>0.88113152550979557</v>
      </c>
      <c r="J81" s="284">
        <v>0.69890369985642653</v>
      </c>
      <c r="K81" s="284">
        <v>0.45286704215556262</v>
      </c>
      <c r="L81" s="284">
        <v>0.20949032554672303</v>
      </c>
      <c r="M81" s="284">
        <v>7.8034601766186859E-2</v>
      </c>
      <c r="N81" s="284">
        <v>3.930192336186316E-2</v>
      </c>
    </row>
    <row r="82" spans="1:16" ht="15.75" customHeight="1">
      <c r="A82" s="1107"/>
      <c r="B82" t="s">
        <v>2482</v>
      </c>
      <c r="C82" t="s">
        <v>2496</v>
      </c>
      <c r="E82" s="114"/>
      <c r="F82" s="114"/>
      <c r="G82" s="284">
        <v>2E-3</v>
      </c>
      <c r="H82" s="284">
        <v>4.8195497492915969E-3</v>
      </c>
      <c r="I82" s="284">
        <v>1.1277692060774482E-2</v>
      </c>
      <c r="J82" s="284">
        <v>2.0708956084968019E-2</v>
      </c>
      <c r="K82" s="284">
        <v>3.0552676059497984E-2</v>
      </c>
      <c r="L82" s="284">
        <v>4.0859285335677065E-2</v>
      </c>
      <c r="M82" s="284">
        <v>5.083969611543681E-2</v>
      </c>
      <c r="N82" s="284">
        <v>6.0698076638136846E-2</v>
      </c>
      <c r="P82" s="9">
        <v>185034.53359655634</v>
      </c>
    </row>
    <row r="83" spans="1:16" ht="15.75" customHeight="1">
      <c r="A83" s="1107"/>
      <c r="B83" t="s">
        <v>2483</v>
      </c>
      <c r="C83" t="s">
        <v>2496</v>
      </c>
      <c r="D83" s="114"/>
      <c r="E83" s="114"/>
      <c r="F83" s="114"/>
      <c r="G83" s="284">
        <v>0</v>
      </c>
      <c r="H83" s="284">
        <v>3.5365726871278121E-3</v>
      </c>
      <c r="I83" s="284">
        <v>3.3158839435920053E-2</v>
      </c>
      <c r="J83" s="284">
        <v>8.6021979080276645E-2</v>
      </c>
      <c r="K83" s="284">
        <v>0.18266218350395944</v>
      </c>
      <c r="L83" s="284">
        <v>0.33101425237310983</v>
      </c>
      <c r="M83" s="284">
        <v>0.44286946876917926</v>
      </c>
      <c r="N83" s="284">
        <v>0.5</v>
      </c>
      <c r="P83" s="9">
        <v>12267656.849646868</v>
      </c>
    </row>
    <row r="84" spans="1:16" ht="15.75" customHeight="1">
      <c r="A84" s="1107"/>
      <c r="B84" t="s">
        <v>2484</v>
      </c>
      <c r="C84" t="s">
        <v>2496</v>
      </c>
      <c r="D84" s="114"/>
      <c r="E84" s="114"/>
      <c r="F84" s="114"/>
      <c r="G84" s="284">
        <v>0</v>
      </c>
      <c r="H84" s="284">
        <v>1.768286343563906E-3</v>
      </c>
      <c r="I84" s="284">
        <v>9.0878632872376623E-3</v>
      </c>
      <c r="J84" s="284">
        <v>2.6901187302877223E-2</v>
      </c>
      <c r="K84" s="284">
        <v>9.4820439926299363E-2</v>
      </c>
      <c r="L84" s="284">
        <v>0.19302598259201548</v>
      </c>
      <c r="M84" s="284">
        <v>0.27143473438458965</v>
      </c>
      <c r="N84" s="284">
        <v>0.3</v>
      </c>
      <c r="P84" s="96"/>
    </row>
    <row r="85" spans="1:16" ht="15.75" customHeight="1">
      <c r="A85" s="1107"/>
      <c r="B85" t="s">
        <v>2485</v>
      </c>
      <c r="C85" t="s">
        <v>2496</v>
      </c>
      <c r="D85" s="114"/>
      <c r="E85" s="114"/>
      <c r="F85" s="114"/>
      <c r="G85" s="284">
        <v>1</v>
      </c>
      <c r="H85" s="284">
        <v>0.99115856828218041</v>
      </c>
      <c r="I85" s="284">
        <v>0.94706912713308944</v>
      </c>
      <c r="J85" s="284">
        <v>0.8662165508910924</v>
      </c>
      <c r="K85" s="284">
        <v>0.69196099852578929</v>
      </c>
      <c r="L85" s="284">
        <v>0.42376194293504227</v>
      </c>
      <c r="M85" s="284">
        <v>0.18707151793840487</v>
      </c>
      <c r="N85" s="284">
        <v>6.0612109472265009E-2</v>
      </c>
      <c r="P85" s="96"/>
    </row>
    <row r="86" spans="1:16" ht="15.75" customHeight="1">
      <c r="A86" s="1107"/>
      <c r="B86" t="s">
        <v>2486</v>
      </c>
      <c r="C86" t="s">
        <v>2496</v>
      </c>
      <c r="D86" s="114"/>
      <c r="E86" s="114"/>
      <c r="F86" s="114"/>
      <c r="G86" s="797">
        <v>0</v>
      </c>
      <c r="H86" s="797">
        <v>3.5365726871278121E-3</v>
      </c>
      <c r="I86" s="797">
        <v>1.0684170143752962E-2</v>
      </c>
      <c r="J86" s="797">
        <v>2.0860282725753805E-2</v>
      </c>
      <c r="K86" s="797">
        <v>3.0556378043951973E-2</v>
      </c>
      <c r="L86" s="797">
        <v>5.219782209983248E-2</v>
      </c>
      <c r="M86" s="797">
        <v>9.8624278907826254E-2</v>
      </c>
      <c r="N86" s="797">
        <v>0.13938789052773501</v>
      </c>
      <c r="P86" s="9">
        <v>1025977.6859942375</v>
      </c>
    </row>
    <row r="87" spans="1:16" ht="15.75" customHeight="1">
      <c r="A87" s="1107"/>
      <c r="B87" t="s">
        <v>2487</v>
      </c>
      <c r="C87" t="s">
        <v>2496</v>
      </c>
      <c r="D87" s="114"/>
      <c r="E87" s="114"/>
      <c r="F87" s="114"/>
      <c r="G87" s="284">
        <v>2.0000000000000005E-3</v>
      </c>
      <c r="H87" s="284">
        <v>1.3426327294942008E-2</v>
      </c>
      <c r="I87" s="284">
        <v>4.757766815463027E-2</v>
      </c>
      <c r="J87" s="284">
        <v>0.19069266482293071</v>
      </c>
      <c r="K87" s="284">
        <v>0.4252447590121487</v>
      </c>
      <c r="L87" s="284">
        <v>0.61871088825331488</v>
      </c>
      <c r="M87" s="284">
        <v>0.71848719902417524</v>
      </c>
      <c r="N87" s="284">
        <v>0.74448167637391061</v>
      </c>
      <c r="P87" s="9">
        <v>46895619.020756915</v>
      </c>
    </row>
    <row r="88" spans="1:16" ht="15.75" customHeight="1">
      <c r="A88" s="1107"/>
      <c r="B88" t="s">
        <v>2488</v>
      </c>
      <c r="C88" t="s">
        <v>2496</v>
      </c>
      <c r="D88" s="114"/>
      <c r="E88" s="114"/>
      <c r="F88" s="114"/>
      <c r="G88" s="284">
        <v>0</v>
      </c>
      <c r="H88" s="284">
        <v>0</v>
      </c>
      <c r="I88" s="284">
        <v>3.6556627306252295E-4</v>
      </c>
      <c r="J88" s="284">
        <v>4.1663106041474988E-3</v>
      </c>
      <c r="K88" s="284">
        <v>1.1487881611016265E-2</v>
      </c>
      <c r="L88" s="284">
        <v>2.8255551507848253E-2</v>
      </c>
      <c r="M88" s="284">
        <v>6.0399851475899657E-2</v>
      </c>
      <c r="N88" s="284">
        <v>8.6134499622128713E-2</v>
      </c>
      <c r="P88" s="96"/>
    </row>
    <row r="89" spans="1:16" ht="15.75" customHeight="1">
      <c r="A89" s="1107"/>
      <c r="B89" t="s">
        <v>2489</v>
      </c>
      <c r="C89" t="s">
        <v>2496</v>
      </c>
      <c r="D89" s="114"/>
      <c r="E89" s="114"/>
      <c r="F89" s="114"/>
      <c r="G89" s="284">
        <v>0.99599999999999989</v>
      </c>
      <c r="H89" s="284">
        <v>0.97314734541011583</v>
      </c>
      <c r="I89" s="284">
        <v>0.90447909741767685</v>
      </c>
      <c r="J89" s="284">
        <v>0.72614021994276845</v>
      </c>
      <c r="K89" s="284">
        <v>0.46326735937683505</v>
      </c>
      <c r="L89" s="284">
        <v>0.25303356023883694</v>
      </c>
      <c r="M89" s="284">
        <v>0.12111294949992508</v>
      </c>
      <c r="N89" s="284">
        <v>6.9383824003960662E-2</v>
      </c>
      <c r="P89" s="96"/>
    </row>
    <row r="90" spans="1:16" ht="15.75" customHeight="1">
      <c r="A90" s="1107"/>
      <c r="B90" t="s">
        <v>2490</v>
      </c>
      <c r="C90" t="s">
        <v>2496</v>
      </c>
      <c r="D90" s="114"/>
      <c r="E90" s="114"/>
      <c r="F90" s="114"/>
      <c r="G90" s="284">
        <v>2.0000000000000005E-3</v>
      </c>
      <c r="H90" s="284">
        <v>1.3426327294942008E-2</v>
      </c>
      <c r="I90" s="284">
        <v>4.757766815463027E-2</v>
      </c>
      <c r="J90" s="284">
        <v>7.9000804630153257E-2</v>
      </c>
      <c r="K90" s="284">
        <v>0.1</v>
      </c>
      <c r="L90" s="284">
        <v>0.10000000000000002</v>
      </c>
      <c r="M90" s="284">
        <v>0.1</v>
      </c>
      <c r="N90" s="284">
        <v>0.1</v>
      </c>
      <c r="O90" s="26">
        <v>1</v>
      </c>
      <c r="P90" s="9">
        <v>4913295.2491659522</v>
      </c>
    </row>
    <row r="91" spans="1:16" ht="15.75" customHeight="1">
      <c r="A91" s="1107"/>
      <c r="B91" t="s">
        <v>2491</v>
      </c>
      <c r="C91" t="s">
        <v>2496</v>
      </c>
      <c r="D91" s="114"/>
      <c r="E91" s="114"/>
      <c r="F91" s="114"/>
      <c r="G91" s="284">
        <v>0.1</v>
      </c>
      <c r="H91" s="284">
        <v>0.13512001688532893</v>
      </c>
      <c r="I91" s="284">
        <v>0.27610669143696276</v>
      </c>
      <c r="J91" s="284">
        <v>0.51528486452948563</v>
      </c>
      <c r="K91" s="284">
        <v>0.74203716379275653</v>
      </c>
      <c r="L91" s="284">
        <v>0.8690977592194119</v>
      </c>
      <c r="M91" s="284">
        <v>0.89999999999999991</v>
      </c>
      <c r="N91" s="284">
        <v>0.90000000000000013</v>
      </c>
      <c r="P91" s="9">
        <v>38262473.09223754</v>
      </c>
    </row>
    <row r="92" spans="1:16" ht="15.75" customHeight="1">
      <c r="A92" s="1107"/>
      <c r="B92" t="s">
        <v>2492</v>
      </c>
      <c r="C92" t="s">
        <v>2496</v>
      </c>
      <c r="D92" s="114"/>
      <c r="E92" s="114"/>
      <c r="F92" s="114"/>
      <c r="G92" s="284">
        <v>1E-3</v>
      </c>
      <c r="H92" s="284">
        <v>1E-3</v>
      </c>
      <c r="I92" s="284">
        <v>1E-3</v>
      </c>
      <c r="J92" s="284">
        <v>1E-3</v>
      </c>
      <c r="K92" s="284">
        <v>1E-3</v>
      </c>
      <c r="L92" s="284">
        <v>1E-3</v>
      </c>
      <c r="M92" s="284">
        <v>1E-3</v>
      </c>
      <c r="N92" s="284">
        <v>1E-3</v>
      </c>
      <c r="P92" s="96"/>
    </row>
    <row r="93" spans="1:16" ht="15" customHeight="1">
      <c r="A93" s="1107"/>
      <c r="B93" t="s">
        <v>2493</v>
      </c>
      <c r="C93" t="s">
        <v>2496</v>
      </c>
      <c r="D93" s="114"/>
      <c r="E93" s="114"/>
      <c r="F93" s="114"/>
      <c r="G93" s="284">
        <v>0.89400000000000013</v>
      </c>
      <c r="H93" s="284">
        <v>0.85712398227040454</v>
      </c>
      <c r="I93" s="284">
        <v>0.71087808840214328</v>
      </c>
      <c r="J93" s="284">
        <v>0.46320563998619824</v>
      </c>
      <c r="K93" s="284">
        <v>0.22652933102700096</v>
      </c>
      <c r="L93" s="284">
        <v>8.9368968807087112E-2</v>
      </c>
      <c r="M93" s="284">
        <v>4.8437548322192513E-2</v>
      </c>
      <c r="N93" s="284">
        <v>3.8631494772185852E-2</v>
      </c>
      <c r="P93" s="96"/>
    </row>
    <row r="94" spans="1:16" ht="15" customHeight="1">
      <c r="A94" s="1107"/>
      <c r="B94" t="s">
        <v>2494</v>
      </c>
      <c r="C94" t="s">
        <v>2496</v>
      </c>
      <c r="D94" s="114"/>
      <c r="E94" s="114"/>
      <c r="F94" s="114"/>
      <c r="G94" s="284">
        <v>5.0000000000000001E-3</v>
      </c>
      <c r="H94" s="284">
        <v>6.7560008442664474E-3</v>
      </c>
      <c r="I94" s="284">
        <v>1.2015220160893932E-2</v>
      </c>
      <c r="J94" s="284">
        <v>2.050949548431619E-2</v>
      </c>
      <c r="K94" s="284">
        <v>3.0433505180242435E-2</v>
      </c>
      <c r="L94" s="284">
        <v>4.0533271973500935E-2</v>
      </c>
      <c r="M94" s="284">
        <v>5.0562451677807457E-2</v>
      </c>
      <c r="N94" s="284">
        <v>6.0368505227814118E-2</v>
      </c>
      <c r="P94" s="9">
        <v>1283249.0593876881</v>
      </c>
    </row>
    <row r="95" spans="1:16" ht="15" customHeight="1">
      <c r="A95" s="1107"/>
      <c r="B95" t="s">
        <v>2749</v>
      </c>
      <c r="C95" t="s">
        <v>2496</v>
      </c>
      <c r="D95" s="114"/>
      <c r="E95" s="114"/>
      <c r="F95" s="114"/>
      <c r="G95" s="284">
        <v>0.2571382869768491</v>
      </c>
      <c r="H95" s="284">
        <v>0.30516803867495262</v>
      </c>
      <c r="I95" s="284">
        <v>0.35426697925402517</v>
      </c>
      <c r="J95" s="284">
        <v>0.46063090746797219</v>
      </c>
      <c r="K95" s="284">
        <v>0.59809138005041362</v>
      </c>
      <c r="L95" s="284">
        <v>0.74416649586092198</v>
      </c>
      <c r="M95" s="284">
        <v>0.84138140840611497</v>
      </c>
      <c r="N95" s="284">
        <v>0.90664892953930076</v>
      </c>
      <c r="P95" s="9">
        <v>13811632.732902769</v>
      </c>
    </row>
    <row r="96" spans="1:16" ht="14.25" customHeight="1">
      <c r="A96" s="1108"/>
      <c r="B96" t="s">
        <v>2750</v>
      </c>
      <c r="C96" s="746" t="s">
        <v>2496</v>
      </c>
      <c r="D96" s="798"/>
      <c r="E96" s="798"/>
      <c r="F96" s="798"/>
      <c r="G96" s="797">
        <v>0.74286171302315085</v>
      </c>
      <c r="H96" s="797">
        <v>0.69483196132504732</v>
      </c>
      <c r="I96" s="797">
        <v>0.64573302074597472</v>
      </c>
      <c r="J96" s="797">
        <v>0.53936909253202781</v>
      </c>
      <c r="K96" s="797">
        <v>0.40190861994958643</v>
      </c>
      <c r="L96" s="797">
        <v>0.25583350413907802</v>
      </c>
      <c r="M96" s="797">
        <v>0.15861859159388492</v>
      </c>
      <c r="N96" s="797">
        <v>9.3351070460699168E-2</v>
      </c>
      <c r="P96" s="96"/>
    </row>
    <row r="97" spans="1:16">
      <c r="A97" s="1115" t="s">
        <v>529</v>
      </c>
      <c r="B97" s="880" t="s">
        <v>2497</v>
      </c>
      <c r="C97" t="s">
        <v>2496</v>
      </c>
      <c r="D97" s="114"/>
      <c r="E97" s="114"/>
      <c r="F97" s="114"/>
      <c r="G97" s="905">
        <v>0.38752426052998823</v>
      </c>
      <c r="H97" s="905">
        <v>0.4225922166712871</v>
      </c>
      <c r="I97" s="905">
        <v>0.48637952161216291</v>
      </c>
      <c r="J97" s="905">
        <v>0.56062447691452511</v>
      </c>
      <c r="K97" s="905">
        <v>0.64074244000343505</v>
      </c>
      <c r="L97" s="905">
        <v>0.72374202953673894</v>
      </c>
      <c r="M97" s="905">
        <v>0.80023171082442124</v>
      </c>
      <c r="N97" s="905">
        <v>0.87670884809047667</v>
      </c>
      <c r="O97" t="s">
        <v>928</v>
      </c>
      <c r="P97" s="9">
        <v>19162310.051961672</v>
      </c>
    </row>
    <row r="98" spans="1:16">
      <c r="A98" s="1116"/>
      <c r="B98" t="s">
        <v>2498</v>
      </c>
      <c r="C98" t="s">
        <v>2496</v>
      </c>
      <c r="D98" s="114"/>
      <c r="E98" s="114"/>
      <c r="F98" s="114"/>
      <c r="G98" s="917">
        <v>0.61247573947001177</v>
      </c>
      <c r="H98" s="906">
        <v>0.5774077833287129</v>
      </c>
      <c r="I98" s="906">
        <v>0.51362047838783709</v>
      </c>
      <c r="J98" s="906">
        <v>0.43937552308547489</v>
      </c>
      <c r="K98" s="906">
        <v>0.35925755999656495</v>
      </c>
      <c r="L98" s="906">
        <v>0.27625797046326106</v>
      </c>
      <c r="M98" s="906">
        <v>0.19976828917557876</v>
      </c>
      <c r="N98" s="906">
        <v>0.12329115190952333</v>
      </c>
      <c r="O98" t="s">
        <v>2553</v>
      </c>
      <c r="P98" s="96"/>
    </row>
    <row r="99" spans="1:16">
      <c r="A99" s="1116"/>
      <c r="B99" t="s">
        <v>2499</v>
      </c>
      <c r="C99" t="s">
        <v>2496</v>
      </c>
      <c r="D99" s="114"/>
      <c r="E99" s="114"/>
      <c r="F99" s="114"/>
      <c r="G99" s="614">
        <v>0.45231831602816364</v>
      </c>
      <c r="H99" s="614">
        <v>0.47966636429428938</v>
      </c>
      <c r="I99" s="614">
        <v>0.5304052150041888</v>
      </c>
      <c r="J99" s="614">
        <v>0.59227901166801822</v>
      </c>
      <c r="K99" s="614">
        <v>0.67235418775209399</v>
      </c>
      <c r="L99" s="614">
        <v>0.75185436925556848</v>
      </c>
      <c r="M99" s="614">
        <v>0.80881235976847066</v>
      </c>
      <c r="N99" s="614">
        <v>0.86585072571674782</v>
      </c>
      <c r="O99" t="s">
        <v>928</v>
      </c>
      <c r="P99" s="9">
        <v>7093877.0734229879</v>
      </c>
    </row>
    <row r="100" spans="1:16">
      <c r="A100" s="1117"/>
      <c r="B100" s="746" t="s">
        <v>2500</v>
      </c>
      <c r="C100" s="746" t="s">
        <v>2496</v>
      </c>
      <c r="D100" s="798"/>
      <c r="E100" s="798"/>
      <c r="F100" s="798"/>
      <c r="G100" s="917">
        <v>0.54768168397183636</v>
      </c>
      <c r="H100" s="906">
        <v>0.52033363570571067</v>
      </c>
      <c r="I100" s="906">
        <v>0.4695947849958112</v>
      </c>
      <c r="J100" s="906">
        <v>0.40772098833198178</v>
      </c>
      <c r="K100" s="906">
        <v>0.32764581224790601</v>
      </c>
      <c r="L100" s="906">
        <v>0.24814563074443152</v>
      </c>
      <c r="M100" s="906">
        <v>0.19118764023152934</v>
      </c>
      <c r="N100" s="906">
        <v>0.13414927428325218</v>
      </c>
      <c r="O100" t="s">
        <v>2553</v>
      </c>
      <c r="P100" s="96"/>
    </row>
    <row r="101" spans="1:16">
      <c r="A101" s="1112" t="s">
        <v>527</v>
      </c>
      <c r="B101" s="880" t="s">
        <v>2501</v>
      </c>
      <c r="C101" s="880" t="s">
        <v>2496</v>
      </c>
      <c r="D101" s="114"/>
      <c r="E101" s="114"/>
      <c r="F101" s="114"/>
      <c r="G101" s="114">
        <v>0</v>
      </c>
      <c r="H101" s="114">
        <v>0</v>
      </c>
      <c r="I101" s="114">
        <v>0</v>
      </c>
      <c r="J101" s="114">
        <v>0</v>
      </c>
      <c r="K101" s="114">
        <v>0</v>
      </c>
      <c r="L101" s="114">
        <v>0</v>
      </c>
      <c r="M101" s="114">
        <v>0</v>
      </c>
      <c r="N101" s="114">
        <v>0</v>
      </c>
      <c r="P101" s="9">
        <v>0</v>
      </c>
    </row>
    <row r="102" spans="1:16">
      <c r="A102" s="1113"/>
      <c r="B102" t="s">
        <v>2502</v>
      </c>
      <c r="C102" t="s">
        <v>2496</v>
      </c>
      <c r="D102" s="114"/>
      <c r="E102" s="114"/>
      <c r="F102" s="114"/>
      <c r="G102" s="26">
        <v>0</v>
      </c>
      <c r="H102" s="26">
        <v>0</v>
      </c>
      <c r="I102" s="26">
        <v>0</v>
      </c>
      <c r="J102" s="26">
        <v>0</v>
      </c>
      <c r="K102" s="26">
        <v>2.3363700541231047E-2</v>
      </c>
      <c r="L102" s="26">
        <v>9.3454802164924189E-2</v>
      </c>
      <c r="M102" s="26">
        <v>0.21027330487107943</v>
      </c>
      <c r="N102" s="26">
        <v>0.37381920865969676</v>
      </c>
      <c r="P102" s="96"/>
    </row>
    <row r="103" spans="1:16">
      <c r="A103" s="1113"/>
      <c r="B103" t="s">
        <v>2503</v>
      </c>
      <c r="C103" t="s">
        <v>2496</v>
      </c>
      <c r="D103" s="114"/>
      <c r="E103" s="114"/>
      <c r="F103" s="114"/>
      <c r="G103" s="798">
        <v>1</v>
      </c>
      <c r="H103" s="798">
        <v>1</v>
      </c>
      <c r="I103" s="798">
        <v>1</v>
      </c>
      <c r="J103" s="798">
        <v>1</v>
      </c>
      <c r="K103" s="798">
        <v>0.97663629945876895</v>
      </c>
      <c r="L103" s="798">
        <v>0.90654519783507581</v>
      </c>
      <c r="M103" s="798">
        <v>0.78972669512892057</v>
      </c>
      <c r="N103" s="734">
        <v>0.62618079134030324</v>
      </c>
      <c r="P103" s="96"/>
    </row>
    <row r="104" spans="1:16">
      <c r="A104" s="1113"/>
      <c r="B104" t="s">
        <v>2504</v>
      </c>
      <c r="C104" t="s">
        <v>2496</v>
      </c>
      <c r="D104" s="114"/>
      <c r="E104" s="114"/>
      <c r="F104" s="114"/>
      <c r="G104" s="26">
        <v>0</v>
      </c>
      <c r="H104" s="26">
        <v>0</v>
      </c>
      <c r="I104" s="26">
        <v>0</v>
      </c>
      <c r="J104" s="26">
        <v>0</v>
      </c>
      <c r="K104" s="26">
        <v>1.1681850270615524E-2</v>
      </c>
      <c r="L104" s="26">
        <v>4.6727401082462094E-2</v>
      </c>
      <c r="M104" s="26">
        <v>0.10513665243553971</v>
      </c>
      <c r="N104" s="26">
        <v>0.18690960432984838</v>
      </c>
      <c r="O104" t="s">
        <v>928</v>
      </c>
      <c r="P104" s="9">
        <v>4927418.9034424098</v>
      </c>
    </row>
    <row r="105" spans="1:16">
      <c r="A105" s="1113"/>
      <c r="B105" t="s">
        <v>2505</v>
      </c>
      <c r="C105" t="s">
        <v>2496</v>
      </c>
      <c r="D105" s="114"/>
      <c r="E105" s="114"/>
      <c r="F105" s="114"/>
      <c r="G105" s="26">
        <v>0</v>
      </c>
      <c r="H105" s="26">
        <v>0</v>
      </c>
      <c r="I105" s="26">
        <v>0</v>
      </c>
      <c r="J105" s="26">
        <v>0</v>
      </c>
      <c r="K105" s="26">
        <v>2.3363700541231047E-2</v>
      </c>
      <c r="L105" s="26">
        <v>9.3454802164924189E-2</v>
      </c>
      <c r="M105" s="26">
        <v>0.21027330487107943</v>
      </c>
      <c r="N105" s="26">
        <v>0.37381920865969676</v>
      </c>
      <c r="O105" t="s">
        <v>1935</v>
      </c>
      <c r="P105" s="96"/>
    </row>
    <row r="106" spans="1:16">
      <c r="A106" s="1114"/>
      <c r="B106" s="746" t="s">
        <v>2506</v>
      </c>
      <c r="C106" s="746" t="s">
        <v>2496</v>
      </c>
      <c r="D106" s="798"/>
      <c r="E106" s="798"/>
      <c r="F106" s="798"/>
      <c r="G106" s="734">
        <v>1</v>
      </c>
      <c r="H106" s="734">
        <v>1</v>
      </c>
      <c r="I106" s="734">
        <v>1</v>
      </c>
      <c r="J106" s="734">
        <v>1</v>
      </c>
      <c r="K106" s="734">
        <v>0.96495444918815343</v>
      </c>
      <c r="L106" s="734">
        <v>0.85981779675261372</v>
      </c>
      <c r="M106" s="734">
        <v>0.68459004269338086</v>
      </c>
      <c r="N106" s="734">
        <v>0.43927118701045487</v>
      </c>
      <c r="O106" t="s">
        <v>2553</v>
      </c>
      <c r="P106" s="96"/>
    </row>
    <row r="107" spans="1:16">
      <c r="A107" s="1112" t="s">
        <v>640</v>
      </c>
      <c r="B107" s="880" t="s">
        <v>2507</v>
      </c>
      <c r="C107" s="880" t="s">
        <v>2496</v>
      </c>
      <c r="D107" s="114"/>
      <c r="E107" s="114"/>
      <c r="F107" s="114"/>
      <c r="G107" s="945">
        <v>0</v>
      </c>
      <c r="H107" s="945">
        <v>1.1111111111111109E-3</v>
      </c>
      <c r="I107" s="945">
        <v>5.555555555555554E-3</v>
      </c>
      <c r="J107" s="945">
        <v>1.111111111111111E-2</v>
      </c>
      <c r="K107" s="945">
        <v>2.7777777777777773E-2</v>
      </c>
      <c r="L107" s="945">
        <v>5.5555555555555511E-2</v>
      </c>
      <c r="M107" s="945">
        <v>7.2222222222222257E-2</v>
      </c>
      <c r="N107" s="945">
        <v>8.3333333333333343E-2</v>
      </c>
      <c r="O107" t="s">
        <v>928</v>
      </c>
      <c r="P107" s="9">
        <v>23073230.584347419</v>
      </c>
    </row>
    <row r="108" spans="1:16">
      <c r="A108" s="1113"/>
      <c r="B108" t="s">
        <v>2508</v>
      </c>
      <c r="C108" t="s">
        <v>2496</v>
      </c>
      <c r="D108" s="114"/>
      <c r="E108" s="114"/>
      <c r="F108" s="114"/>
      <c r="G108" s="945">
        <v>0</v>
      </c>
      <c r="H108" s="945">
        <v>0</v>
      </c>
      <c r="I108" s="945">
        <v>0</v>
      </c>
      <c r="J108" s="945">
        <v>0.01</v>
      </c>
      <c r="K108" s="945">
        <v>0.03</v>
      </c>
      <c r="L108" s="945">
        <v>0.1</v>
      </c>
      <c r="M108" s="945">
        <v>0.25</v>
      </c>
      <c r="N108" s="945">
        <v>0.45</v>
      </c>
      <c r="O108" t="s">
        <v>1935</v>
      </c>
      <c r="P108" s="96"/>
    </row>
    <row r="109" spans="1:16">
      <c r="A109" s="1113"/>
      <c r="B109" t="s">
        <v>2509</v>
      </c>
      <c r="C109" t="s">
        <v>2496</v>
      </c>
      <c r="D109" s="114"/>
      <c r="E109" s="114"/>
      <c r="F109" s="114"/>
      <c r="G109" s="945">
        <v>0</v>
      </c>
      <c r="H109" s="945">
        <v>5.0000000000000001E-3</v>
      </c>
      <c r="I109" s="945">
        <v>0.01</v>
      </c>
      <c r="J109" s="945">
        <v>0.02</v>
      </c>
      <c r="K109" s="945">
        <v>0.03</v>
      </c>
      <c r="L109" s="945">
        <v>0.05</v>
      </c>
      <c r="M109" s="945">
        <v>0.1</v>
      </c>
      <c r="N109" s="945">
        <v>0.2</v>
      </c>
      <c r="O109" t="s">
        <v>2794</v>
      </c>
      <c r="P109" s="96"/>
    </row>
    <row r="110" spans="1:16">
      <c r="A110" s="1113"/>
      <c r="B110" t="s">
        <v>2510</v>
      </c>
      <c r="C110" t="s">
        <v>2496</v>
      </c>
      <c r="D110" s="114"/>
      <c r="E110" s="114"/>
      <c r="F110" s="114"/>
      <c r="G110" s="734">
        <v>1</v>
      </c>
      <c r="H110" s="734">
        <v>0.99388888888888893</v>
      </c>
      <c r="I110" s="734">
        <v>0.98444444444444446</v>
      </c>
      <c r="J110" s="734">
        <v>0.9588888888888889</v>
      </c>
      <c r="K110" s="734">
        <v>0.91222222222222216</v>
      </c>
      <c r="L110" s="734">
        <v>0.79444444444444451</v>
      </c>
      <c r="M110" s="734">
        <v>0.57777777777777772</v>
      </c>
      <c r="N110" s="734">
        <v>0.26666666666666661</v>
      </c>
      <c r="O110" t="s">
        <v>2553</v>
      </c>
      <c r="P110" s="96"/>
    </row>
    <row r="111" spans="1:16">
      <c r="A111" s="1113"/>
      <c r="B111" t="s">
        <v>2511</v>
      </c>
      <c r="C111" t="s">
        <v>2496</v>
      </c>
      <c r="D111" s="114"/>
      <c r="E111" s="114"/>
      <c r="F111" s="114"/>
      <c r="G111" s="114">
        <v>0</v>
      </c>
      <c r="H111" s="114">
        <v>1.1111111111111105E-3</v>
      </c>
      <c r="I111" s="114">
        <v>5.5555555555555497E-3</v>
      </c>
      <c r="J111" s="114">
        <v>1.1111111111111105E-2</v>
      </c>
      <c r="K111" s="114">
        <v>2.7777777777777766E-2</v>
      </c>
      <c r="L111" s="114">
        <v>5.555555555555549E-2</v>
      </c>
      <c r="M111" s="114">
        <v>7.777777777777771E-2</v>
      </c>
      <c r="N111" s="114">
        <v>8.8888888888888851E-2</v>
      </c>
      <c r="P111" s="9">
        <v>43664.695611262483</v>
      </c>
    </row>
    <row r="112" spans="1:16">
      <c r="A112" s="1113"/>
      <c r="B112" t="s">
        <v>2512</v>
      </c>
      <c r="C112" t="s">
        <v>2496</v>
      </c>
      <c r="D112" s="114"/>
      <c r="E112" s="114"/>
      <c r="F112" s="114"/>
      <c r="G112" s="114">
        <v>0</v>
      </c>
      <c r="H112" s="114">
        <v>0</v>
      </c>
      <c r="I112" s="114">
        <v>0</v>
      </c>
      <c r="J112" s="114">
        <v>0.01</v>
      </c>
      <c r="K112" s="114">
        <v>0.03</v>
      </c>
      <c r="L112" s="114">
        <v>0.1</v>
      </c>
      <c r="M112" s="114">
        <v>0.25</v>
      </c>
      <c r="N112" s="114">
        <v>0.45</v>
      </c>
      <c r="P112" s="96"/>
    </row>
    <row r="113" spans="1:19">
      <c r="A113" s="1113"/>
      <c r="B113" t="s">
        <v>2513</v>
      </c>
      <c r="C113" t="s">
        <v>2496</v>
      </c>
      <c r="D113" s="114"/>
      <c r="E113" s="114"/>
      <c r="F113" s="114"/>
      <c r="G113" s="114">
        <v>0</v>
      </c>
      <c r="H113" s="114">
        <v>5.0000000000000001E-3</v>
      </c>
      <c r="I113" s="114">
        <v>0.01</v>
      </c>
      <c r="J113" s="114">
        <v>0.02</v>
      </c>
      <c r="K113" s="114">
        <v>0.03</v>
      </c>
      <c r="L113" s="114">
        <v>0.05</v>
      </c>
      <c r="M113" s="114">
        <v>0.1</v>
      </c>
      <c r="N113" s="114">
        <v>0.2</v>
      </c>
      <c r="P113" s="96"/>
    </row>
    <row r="114" spans="1:19">
      <c r="A114" s="1114"/>
      <c r="B114" s="746" t="s">
        <v>2514</v>
      </c>
      <c r="C114" s="746" t="s">
        <v>2496</v>
      </c>
      <c r="D114" s="798"/>
      <c r="E114" s="798"/>
      <c r="F114" s="798"/>
      <c r="G114" s="734">
        <v>1</v>
      </c>
      <c r="H114" s="734">
        <v>0.99388888888888893</v>
      </c>
      <c r="I114" s="734">
        <v>0.98444444444444446</v>
      </c>
      <c r="J114" s="734">
        <v>0.9588888888888889</v>
      </c>
      <c r="K114" s="734">
        <v>0.91222222222222216</v>
      </c>
      <c r="L114" s="734">
        <v>0.79444444444444451</v>
      </c>
      <c r="M114" s="734">
        <v>0.5722222222222223</v>
      </c>
      <c r="N114" s="734">
        <v>0.26111111111111118</v>
      </c>
      <c r="P114" s="96"/>
    </row>
    <row r="115" spans="1:19">
      <c r="D115" s="114"/>
      <c r="E115" s="114"/>
      <c r="F115" s="114"/>
      <c r="G115" s="114"/>
      <c r="H115" s="114"/>
      <c r="I115" s="114"/>
      <c r="J115" s="114"/>
      <c r="K115" s="114"/>
      <c r="O115" t="s">
        <v>2795</v>
      </c>
      <c r="P115" s="9">
        <v>117231229.82692753</v>
      </c>
      <c r="Q115" s="276">
        <v>0.75251791173143401</v>
      </c>
    </row>
    <row r="116" spans="1:19">
      <c r="D116" s="114"/>
      <c r="E116" s="114"/>
      <c r="F116" s="114"/>
      <c r="G116" s="114"/>
      <c r="H116" s="114"/>
      <c r="I116" s="114"/>
      <c r="J116" s="114"/>
      <c r="K116" s="114"/>
      <c r="O116" t="s">
        <v>2796</v>
      </c>
      <c r="P116" s="9">
        <v>61811092.633145101</v>
      </c>
      <c r="Q116" s="276">
        <v>0.1859502115581059</v>
      </c>
    </row>
    <row r="117" spans="1:19">
      <c r="B117" s="1122" t="s">
        <v>2515</v>
      </c>
      <c r="D117" s="114"/>
      <c r="E117" s="114"/>
      <c r="F117" s="114"/>
      <c r="G117" s="114"/>
      <c r="H117" s="114"/>
      <c r="I117" s="114"/>
      <c r="J117" s="114"/>
      <c r="K117" s="114"/>
      <c r="P117" s="96"/>
    </row>
    <row r="118" spans="1:19" ht="18.75" customHeight="1">
      <c r="A118" s="746"/>
      <c r="B118" s="1123"/>
      <c r="C118" s="746"/>
      <c r="D118" s="746"/>
      <c r="E118" s="746"/>
      <c r="F118" s="746"/>
      <c r="G118" s="768">
        <v>2015</v>
      </c>
      <c r="H118" s="768">
        <v>2020</v>
      </c>
      <c r="I118" s="768">
        <v>2025</v>
      </c>
      <c r="J118" s="768">
        <v>2030</v>
      </c>
      <c r="K118" s="768">
        <v>2035</v>
      </c>
      <c r="L118" s="768">
        <v>2040</v>
      </c>
      <c r="M118" s="768">
        <v>2045</v>
      </c>
      <c r="N118" s="768">
        <v>2050</v>
      </c>
      <c r="O118" s="746"/>
      <c r="P118" s="746"/>
      <c r="Q118" s="746"/>
    </row>
    <row r="119" spans="1:19" ht="15" customHeight="1">
      <c r="A119" s="1106" t="s">
        <v>528</v>
      </c>
      <c r="B119" t="s">
        <v>2479</v>
      </c>
      <c r="C119" t="s">
        <v>1868</v>
      </c>
      <c r="G119" s="117">
        <v>3.2046012130276953</v>
      </c>
      <c r="H119" s="117">
        <v>60.021878208822912</v>
      </c>
      <c r="I119" s="117">
        <v>168.82708146370666</v>
      </c>
      <c r="J119" s="117">
        <v>438.42782133704162</v>
      </c>
      <c r="K119" s="117">
        <v>824.80217958580806</v>
      </c>
      <c r="L119" s="117">
        <v>1214.7871844299325</v>
      </c>
      <c r="M119" s="117">
        <v>1444.9136264849813</v>
      </c>
      <c r="N119" s="117">
        <v>1532.1404143339614</v>
      </c>
      <c r="O119" t="s">
        <v>2578</v>
      </c>
      <c r="R119" s="117">
        <v>9558.4125295055037</v>
      </c>
      <c r="S119" s="276">
        <v>0.64841112893333019</v>
      </c>
    </row>
    <row r="120" spans="1:19" ht="15" customHeight="1">
      <c r="A120" s="1107"/>
      <c r="B120" t="s">
        <v>2480</v>
      </c>
      <c r="C120" t="s">
        <v>1880</v>
      </c>
      <c r="D120" s="114"/>
      <c r="E120" s="114"/>
      <c r="F120" s="114"/>
      <c r="G120" s="117">
        <v>0</v>
      </c>
      <c r="H120" s="117">
        <v>0.89196825403091173</v>
      </c>
      <c r="I120" s="117">
        <v>10.701175036194121</v>
      </c>
      <c r="J120" s="117">
        <v>30.540594345952524</v>
      </c>
      <c r="K120" s="117">
        <v>81.149727551569626</v>
      </c>
      <c r="L120" s="117">
        <v>186.39806765537026</v>
      </c>
      <c r="M120" s="117">
        <v>280.06163927619139</v>
      </c>
      <c r="N120" s="117">
        <v>343.22402440914919</v>
      </c>
      <c r="O120" t="s">
        <v>2564</v>
      </c>
      <c r="R120" s="117">
        <v>1821.819905456128</v>
      </c>
      <c r="S120" s="276">
        <v>0.12358624384159467</v>
      </c>
    </row>
    <row r="121" spans="1:19" ht="15" customHeight="1">
      <c r="A121" s="1107"/>
      <c r="B121" t="s">
        <v>2481</v>
      </c>
      <c r="C121" t="s">
        <v>1869</v>
      </c>
      <c r="D121" s="114"/>
      <c r="E121" s="114"/>
      <c r="F121" s="114"/>
      <c r="G121" s="117">
        <v>3878.4130008439852</v>
      </c>
      <c r="H121" s="117">
        <v>4042.077711795569</v>
      </c>
      <c r="I121" s="117">
        <v>3883.1936858759723</v>
      </c>
      <c r="J121" s="117">
        <v>3233.1760368819555</v>
      </c>
      <c r="K121" s="117">
        <v>2202.3778896417334</v>
      </c>
      <c r="L121" s="117">
        <v>1081.2470288665024</v>
      </c>
      <c r="M121" s="117">
        <v>425.70068318911768</v>
      </c>
      <c r="N121" s="117">
        <v>224.82273838797713</v>
      </c>
      <c r="O121" t="s">
        <v>2579</v>
      </c>
      <c r="R121" s="117">
        <v>3361.0514557537936</v>
      </c>
      <c r="S121" s="276">
        <v>0.22800262722507508</v>
      </c>
    </row>
    <row r="122" spans="1:19" ht="15" customHeight="1">
      <c r="A122" s="1107"/>
      <c r="B122" t="s">
        <v>2516</v>
      </c>
      <c r="C122" t="s">
        <v>1868</v>
      </c>
      <c r="D122" s="114"/>
      <c r="E122" s="114"/>
      <c r="F122" s="114"/>
      <c r="G122" s="117">
        <v>1.2818404852110767</v>
      </c>
      <c r="H122" s="117">
        <v>3.1667488755825226</v>
      </c>
      <c r="I122" s="117">
        <v>7.3552639042057644</v>
      </c>
      <c r="J122" s="117">
        <v>13.481681996644692</v>
      </c>
      <c r="K122" s="117">
        <v>20.623151603060169</v>
      </c>
      <c r="L122" s="117">
        <v>28.796656302190726</v>
      </c>
      <c r="M122" s="117">
        <v>37.404502814512774</v>
      </c>
      <c r="N122" s="117">
        <v>46.49898814481476</v>
      </c>
      <c r="O122" t="s">
        <v>2580</v>
      </c>
      <c r="R122" s="117">
        <v>14741.283890715426</v>
      </c>
    </row>
    <row r="123" spans="1:19" ht="15" customHeight="1">
      <c r="A123" s="1107"/>
      <c r="B123" t="s">
        <v>2517</v>
      </c>
      <c r="C123" t="s">
        <v>1869</v>
      </c>
      <c r="D123" s="114"/>
      <c r="E123" s="114"/>
      <c r="F123" s="114"/>
      <c r="G123" s="117">
        <v>4.6727867480048006</v>
      </c>
      <c r="H123" s="117">
        <v>12.197366976541771</v>
      </c>
      <c r="I123" s="117">
        <v>29.820834688430086</v>
      </c>
      <c r="J123" s="117">
        <v>57.480623361857013</v>
      </c>
      <c r="K123" s="117">
        <v>89.150057689175796</v>
      </c>
      <c r="L123" s="117">
        <v>126.53275731615442</v>
      </c>
      <c r="M123" s="117">
        <v>166.4068980654155</v>
      </c>
      <c r="N123" s="117">
        <v>208.33038137636282</v>
      </c>
      <c r="O123" t="s">
        <v>2581</v>
      </c>
    </row>
    <row r="124" spans="1:19" ht="15" customHeight="1">
      <c r="A124" s="1107"/>
      <c r="B124" t="s">
        <v>2483</v>
      </c>
      <c r="C124" t="s">
        <v>1868</v>
      </c>
      <c r="D124" s="114"/>
      <c r="E124" s="114"/>
      <c r="F124" s="114"/>
      <c r="G124" s="117">
        <v>0</v>
      </c>
      <c r="H124" s="117">
        <v>8.3462389779960464</v>
      </c>
      <c r="I124" s="117">
        <v>77.441549692126372</v>
      </c>
      <c r="J124" s="117">
        <v>199.55315143782542</v>
      </c>
      <c r="K124" s="117">
        <v>436.37748954995851</v>
      </c>
      <c r="L124" s="117">
        <v>821.17423755767823</v>
      </c>
      <c r="M124" s="117">
        <v>1138.8733969408154</v>
      </c>
      <c r="N124" s="117">
        <v>1327.6112812337383</v>
      </c>
      <c r="O124" t="s">
        <v>2582</v>
      </c>
    </row>
    <row r="125" spans="1:19" ht="15" customHeight="1">
      <c r="A125" s="1107"/>
      <c r="B125" t="s">
        <v>2484</v>
      </c>
      <c r="C125" t="s">
        <v>1880</v>
      </c>
      <c r="D125" s="114"/>
      <c r="E125" s="114"/>
      <c r="F125" s="114"/>
      <c r="G125" s="117">
        <v>0</v>
      </c>
      <c r="H125" s="117">
        <v>4.8726481293912585</v>
      </c>
      <c r="I125" s="117">
        <v>25.646714195638179</v>
      </c>
      <c r="J125" s="117">
        <v>78.041601415709835</v>
      </c>
      <c r="K125" s="117">
        <v>282.72763115768907</v>
      </c>
      <c r="L125" s="117">
        <v>597.27225557048178</v>
      </c>
      <c r="M125" s="117">
        <v>867.40153971503548</v>
      </c>
      <c r="N125" s="117">
        <v>982.19767801012699</v>
      </c>
      <c r="O125" t="s">
        <v>2565</v>
      </c>
    </row>
    <row r="126" spans="1:19" ht="15" customHeight="1">
      <c r="A126" s="1107"/>
      <c r="B126" t="s">
        <v>2485</v>
      </c>
      <c r="C126" t="s">
        <v>1869</v>
      </c>
      <c r="D126" s="114"/>
      <c r="E126" s="114"/>
      <c r="F126" s="114"/>
      <c r="G126" s="117">
        <v>4353.9572431104943</v>
      </c>
      <c r="H126" s="117">
        <v>4552.0219441538502</v>
      </c>
      <c r="I126" s="117">
        <v>4454.5144917259913</v>
      </c>
      <c r="J126" s="117">
        <v>4188.2244851142859</v>
      </c>
      <c r="K126" s="117">
        <v>3438.7187354464754</v>
      </c>
      <c r="L126" s="117">
        <v>2185.3815402035248</v>
      </c>
      <c r="M126" s="117">
        <v>996.34830612534483</v>
      </c>
      <c r="N126" s="117">
        <v>330.73929546085731</v>
      </c>
      <c r="O126" t="s">
        <v>2583</v>
      </c>
    </row>
    <row r="127" spans="1:19" ht="15" customHeight="1">
      <c r="A127" s="1107"/>
      <c r="B127" t="s">
        <v>2518</v>
      </c>
      <c r="C127" t="s">
        <v>1868</v>
      </c>
      <c r="D127" s="114"/>
      <c r="E127" s="114"/>
      <c r="F127" s="114"/>
      <c r="G127" s="117">
        <v>0</v>
      </c>
      <c r="H127" s="117">
        <v>7.0799384458072749</v>
      </c>
      <c r="I127" s="117">
        <v>14.0128335628483</v>
      </c>
      <c r="J127" s="117">
        <v>20.878133497305406</v>
      </c>
      <c r="K127" s="117">
        <v>28.667837940774383</v>
      </c>
      <c r="L127" s="117">
        <v>59.538770793378944</v>
      </c>
      <c r="M127" s="117">
        <v>123.4357455371363</v>
      </c>
      <c r="N127" s="117">
        <v>135.41635068584131</v>
      </c>
      <c r="O127" t="s">
        <v>2584</v>
      </c>
    </row>
    <row r="128" spans="1:19" ht="15" customHeight="1">
      <c r="A128" s="1107"/>
      <c r="B128" s="746" t="s">
        <v>2519</v>
      </c>
      <c r="C128" s="746" t="s">
        <v>1869</v>
      </c>
      <c r="D128" s="798"/>
      <c r="E128" s="798"/>
      <c r="F128" s="798"/>
      <c r="G128" s="767">
        <v>0</v>
      </c>
      <c r="H128" s="767">
        <v>32.148391416624769</v>
      </c>
      <c r="I128" s="767">
        <v>65.848628254777978</v>
      </c>
      <c r="J128" s="767">
        <v>101.53663549480957</v>
      </c>
      <c r="K128" s="767">
        <v>139.14675075276344</v>
      </c>
      <c r="L128" s="767">
        <v>288.79744463073928</v>
      </c>
      <c r="M128" s="767">
        <v>596.51523393732793</v>
      </c>
      <c r="N128" s="767">
        <v>649.34179824002842</v>
      </c>
      <c r="O128" s="746" t="s">
        <v>2585</v>
      </c>
      <c r="P128" s="746"/>
      <c r="Q128" s="746"/>
    </row>
    <row r="129" spans="1:17" ht="15" customHeight="1">
      <c r="A129" s="1107"/>
      <c r="B129" t="s">
        <v>2487</v>
      </c>
      <c r="C129" t="s">
        <v>1868</v>
      </c>
      <c r="D129" s="114"/>
      <c r="E129" s="114"/>
      <c r="F129" s="114"/>
      <c r="G129" s="117">
        <v>5.2316740120159402</v>
      </c>
      <c r="H129" s="117">
        <v>82.939901037241242</v>
      </c>
      <c r="I129" s="117">
        <v>279.54873653590107</v>
      </c>
      <c r="J129" s="117">
        <v>1096.3112753631335</v>
      </c>
      <c r="K129" s="117">
        <v>2034.2580753771281</v>
      </c>
      <c r="L129" s="117">
        <v>2345.316987425123</v>
      </c>
      <c r="M129" s="117">
        <v>2435.3620311804693</v>
      </c>
      <c r="N129" s="117">
        <v>2649.631554271471</v>
      </c>
      <c r="O129" t="s">
        <v>2570</v>
      </c>
    </row>
    <row r="130" spans="1:17" ht="15" customHeight="1">
      <c r="A130" s="1107"/>
      <c r="B130" t="s">
        <v>2488</v>
      </c>
      <c r="C130" t="s">
        <v>1880</v>
      </c>
      <c r="D130" s="114"/>
      <c r="E130" s="114"/>
      <c r="F130" s="114"/>
      <c r="G130" s="117">
        <v>0</v>
      </c>
      <c r="H130" s="117">
        <v>0</v>
      </c>
      <c r="I130" s="117">
        <v>1.5629607844846638</v>
      </c>
      <c r="J130" s="117">
        <v>19.519543982871333</v>
      </c>
      <c r="K130" s="117">
        <v>56.459481778601216</v>
      </c>
      <c r="L130" s="117">
        <v>158.43754403635205</v>
      </c>
      <c r="M130" s="117">
        <v>319.04276192848943</v>
      </c>
      <c r="N130" s="117">
        <v>491.39286913674334</v>
      </c>
      <c r="O130" t="s">
        <v>2566</v>
      </c>
    </row>
    <row r="131" spans="1:17" ht="15" customHeight="1">
      <c r="A131" s="1107"/>
      <c r="B131" t="s">
        <v>2489</v>
      </c>
      <c r="C131" t="s">
        <v>1869</v>
      </c>
      <c r="D131" s="114"/>
      <c r="E131" s="114"/>
      <c r="F131" s="114"/>
      <c r="G131" s="117">
        <v>11165.887105645448</v>
      </c>
      <c r="H131" s="117">
        <v>12177.712331535678</v>
      </c>
      <c r="I131" s="117">
        <v>11749.901837407795</v>
      </c>
      <c r="J131" s="117">
        <v>9661.7735818585497</v>
      </c>
      <c r="K131" s="117">
        <v>6434.4904250643585</v>
      </c>
      <c r="L131" s="117">
        <v>3701.3133506245458</v>
      </c>
      <c r="M131" s="117">
        <v>1717.1972389858622</v>
      </c>
      <c r="N131" s="117">
        <v>923.60597085530208</v>
      </c>
      <c r="O131" t="s">
        <v>2571</v>
      </c>
    </row>
    <row r="132" spans="1:17" ht="15" customHeight="1">
      <c r="A132" s="1107"/>
      <c r="B132" t="s">
        <v>2520</v>
      </c>
      <c r="C132" t="s">
        <v>1868</v>
      </c>
      <c r="D132" s="114"/>
      <c r="E132" s="114"/>
      <c r="F132" s="114"/>
      <c r="G132" s="117">
        <v>3.6621718084111579</v>
      </c>
      <c r="H132" s="117">
        <v>27.839456428402528</v>
      </c>
      <c r="I132" s="117">
        <v>103.74216075561988</v>
      </c>
      <c r="J132" s="117">
        <v>173.2189457575941</v>
      </c>
      <c r="K132" s="117">
        <v>233.34136746972939</v>
      </c>
      <c r="L132" s="117">
        <v>247.20908786372922</v>
      </c>
      <c r="M132" s="117">
        <v>260.21676497544746</v>
      </c>
      <c r="N132" s="117">
        <v>271.93587004365105</v>
      </c>
      <c r="O132" t="s">
        <v>2572</v>
      </c>
    </row>
    <row r="133" spans="1:17" ht="15" customHeight="1">
      <c r="A133" s="1107"/>
      <c r="B133" t="s">
        <v>2521</v>
      </c>
      <c r="C133" t="s">
        <v>1869</v>
      </c>
      <c r="D133" s="114"/>
      <c r="E133" s="114"/>
      <c r="F133" s="114"/>
      <c r="G133" s="117">
        <v>6.7264380154490686</v>
      </c>
      <c r="H133" s="117">
        <v>42.003390400747676</v>
      </c>
      <c r="I133" s="117">
        <v>135.97577329808999</v>
      </c>
      <c r="J133" s="117">
        <v>231.25469510543755</v>
      </c>
      <c r="K133" s="117">
        <v>305.56607644845508</v>
      </c>
      <c r="L133" s="117">
        <v>321.81064692319768</v>
      </c>
      <c r="M133" s="117">
        <v>311.92650673338886</v>
      </c>
      <c r="N133" s="117">
        <v>292.85401389316257</v>
      </c>
      <c r="O133" t="s">
        <v>2573</v>
      </c>
    </row>
    <row r="134" spans="1:17" ht="15" customHeight="1">
      <c r="A134" s="1107"/>
      <c r="B134" t="s">
        <v>2491</v>
      </c>
      <c r="C134" t="s">
        <v>1868</v>
      </c>
      <c r="D134" s="114"/>
      <c r="E134" s="114"/>
      <c r="F134" s="114"/>
      <c r="G134" s="117">
        <v>198.22912474730919</v>
      </c>
      <c r="H134" s="117">
        <v>293.97959379873589</v>
      </c>
      <c r="I134" s="117">
        <v>638.56102222799257</v>
      </c>
      <c r="J134" s="117">
        <v>1272.5951791102623</v>
      </c>
      <c r="K134" s="117">
        <v>1959.1721241468215</v>
      </c>
      <c r="L134" s="117">
        <v>2468.5417074951501</v>
      </c>
      <c r="M134" s="117">
        <v>2744.7911032530774</v>
      </c>
      <c r="N134" s="117">
        <v>2892.7077711741636</v>
      </c>
      <c r="O134" t="s">
        <v>2574</v>
      </c>
    </row>
    <row r="135" spans="1:17" ht="15" customHeight="1">
      <c r="A135" s="1107"/>
      <c r="B135" t="s">
        <v>2492</v>
      </c>
      <c r="C135" t="s">
        <v>1880</v>
      </c>
      <c r="D135" s="114"/>
      <c r="E135" s="114"/>
      <c r="F135" s="114"/>
      <c r="G135" s="117">
        <v>3.3044071373727761</v>
      </c>
      <c r="H135" s="117">
        <v>3.5945059438671856</v>
      </c>
      <c r="I135" s="117">
        <v>3.7840701002793597</v>
      </c>
      <c r="J135" s="117">
        <v>3.9985498053223902</v>
      </c>
      <c r="K135" s="117">
        <v>4.2333522130355972</v>
      </c>
      <c r="L135" s="117">
        <v>4.5101101718659686</v>
      </c>
      <c r="M135" s="117">
        <v>4.7957876437017033</v>
      </c>
      <c r="N135" s="117">
        <v>5.005333900108619</v>
      </c>
      <c r="O135" t="s">
        <v>2567</v>
      </c>
    </row>
    <row r="136" spans="1:17" ht="15" customHeight="1">
      <c r="A136" s="1107"/>
      <c r="B136" t="s">
        <v>2493</v>
      </c>
      <c r="C136" t="s">
        <v>1869</v>
      </c>
      <c r="D136" s="114"/>
      <c r="E136" s="114"/>
      <c r="F136" s="114"/>
      <c r="G136" s="117">
        <v>3872.5745261275842</v>
      </c>
      <c r="H136" s="117">
        <v>4150.3250663223344</v>
      </c>
      <c r="I136" s="117">
        <v>3616.6213421454418</v>
      </c>
      <c r="J136" s="117">
        <v>2648.8480499960183</v>
      </c>
      <c r="K136" s="117">
        <v>1411.8661866834273</v>
      </c>
      <c r="L136" s="117">
        <v>610.88939211036256</v>
      </c>
      <c r="M136" s="117">
        <v>362.43887867818762</v>
      </c>
      <c r="N136" s="117">
        <v>310.57839534330492</v>
      </c>
      <c r="O136" t="s">
        <v>2575</v>
      </c>
    </row>
    <row r="137" spans="1:17" ht="15" customHeight="1">
      <c r="A137" s="1107"/>
      <c r="B137" t="s">
        <v>2562</v>
      </c>
      <c r="C137" t="s">
        <v>1868</v>
      </c>
      <c r="D137" s="114"/>
      <c r="E137" s="114"/>
      <c r="F137" s="114"/>
      <c r="G137" s="117">
        <v>4.9557281186827291</v>
      </c>
      <c r="H137" s="117">
        <v>7.3494898449683985</v>
      </c>
      <c r="I137" s="117">
        <v>13.893997331800437</v>
      </c>
      <c r="J137" s="117">
        <v>25.326073863198992</v>
      </c>
      <c r="K137" s="117">
        <v>40.176205383333993</v>
      </c>
      <c r="L137" s="117">
        <v>57.564336892146279</v>
      </c>
      <c r="M137" s="117">
        <v>77.101870846616407</v>
      </c>
      <c r="N137" s="117">
        <v>97.015802337036661</v>
      </c>
      <c r="O137" t="s">
        <v>2576</v>
      </c>
    </row>
    <row r="138" spans="1:17" ht="15" customHeight="1">
      <c r="A138" s="1107"/>
      <c r="B138" t="s">
        <v>2563</v>
      </c>
      <c r="C138" t="s">
        <v>1869</v>
      </c>
      <c r="D138" s="114"/>
      <c r="E138" s="114"/>
      <c r="F138" s="114"/>
      <c r="G138" s="117">
        <v>10.829347108857895</v>
      </c>
      <c r="H138" s="117">
        <v>16.35679331815032</v>
      </c>
      <c r="I138" s="117">
        <v>30.563961932023282</v>
      </c>
      <c r="J138" s="117">
        <v>58.641921028478635</v>
      </c>
      <c r="K138" s="117">
        <v>94.839897137023911</v>
      </c>
      <c r="L138" s="117">
        <v>138.53436045338125</v>
      </c>
      <c r="M138" s="117">
        <v>189.1693420094953</v>
      </c>
      <c r="N138" s="117">
        <v>242.66668418468183</v>
      </c>
      <c r="O138" t="s">
        <v>2577</v>
      </c>
    </row>
    <row r="139" spans="1:17" ht="15.75" customHeight="1">
      <c r="A139" s="1107"/>
      <c r="B139" t="s">
        <v>2749</v>
      </c>
      <c r="C139" t="s">
        <v>1868</v>
      </c>
      <c r="D139" s="114"/>
      <c r="E139" s="114"/>
      <c r="F139" s="114"/>
      <c r="G139" s="117">
        <v>49.575429935460114</v>
      </c>
      <c r="H139" s="117">
        <v>75.308278453110859</v>
      </c>
      <c r="I139" s="117">
        <v>104.01757882747991</v>
      </c>
      <c r="J139" s="117">
        <v>157.09407793309146</v>
      </c>
      <c r="K139" s="117">
        <v>230.41376389493297</v>
      </c>
      <c r="L139" s="117">
        <v>331.43407036772641</v>
      </c>
      <c r="M139" s="117">
        <v>444.60085788467569</v>
      </c>
      <c r="N139" s="117">
        <v>605.45449728082576</v>
      </c>
      <c r="O139" t="s">
        <v>2751</v>
      </c>
    </row>
    <row r="140" spans="1:17" ht="15.75" customHeight="1">
      <c r="A140" s="1108"/>
      <c r="B140" t="s">
        <v>2750</v>
      </c>
      <c r="C140" s="746" t="s">
        <v>1869</v>
      </c>
      <c r="D140" s="798"/>
      <c r="E140" s="798"/>
      <c r="F140" s="798"/>
      <c r="G140" s="767">
        <v>409.20381501103446</v>
      </c>
      <c r="H140" s="767">
        <v>489.90899804197107</v>
      </c>
      <c r="I140" s="117">
        <v>541.70272155750172</v>
      </c>
      <c r="J140" s="117">
        <v>525.56296085723068</v>
      </c>
      <c r="K140" s="117">
        <v>442.38475425227591</v>
      </c>
      <c r="L140" s="117">
        <v>325.54903500327919</v>
      </c>
      <c r="M140" s="117">
        <v>239.47679102324523</v>
      </c>
      <c r="N140" s="767">
        <v>178.1121780121164</v>
      </c>
      <c r="O140" s="746" t="s">
        <v>2770</v>
      </c>
      <c r="P140" s="746"/>
      <c r="Q140" s="746"/>
    </row>
    <row r="141" spans="1:17">
      <c r="A141" s="1107" t="s">
        <v>529</v>
      </c>
      <c r="B141" s="880" t="s">
        <v>2527</v>
      </c>
      <c r="C141" t="s">
        <v>1868</v>
      </c>
      <c r="D141" s="114"/>
      <c r="E141" s="114"/>
      <c r="F141" s="114"/>
      <c r="G141" s="117">
        <v>146.90533231933213</v>
      </c>
      <c r="H141" s="117">
        <v>166.07255818600137</v>
      </c>
      <c r="I141" s="907">
        <v>193.64462186065973</v>
      </c>
      <c r="J141" s="907">
        <v>226.11840767262598</v>
      </c>
      <c r="K141" s="907">
        <v>261.73489655010093</v>
      </c>
      <c r="L141" s="907">
        <v>300.60565521615666</v>
      </c>
      <c r="M141" s="907">
        <v>337.07507532344079</v>
      </c>
      <c r="N141" s="117">
        <v>372.60047323258812</v>
      </c>
      <c r="O141" t="s">
        <v>2568</v>
      </c>
    </row>
    <row r="142" spans="1:17">
      <c r="A142" s="1107"/>
      <c r="B142" s="746" t="s">
        <v>2528</v>
      </c>
      <c r="C142" s="746" t="s">
        <v>1869</v>
      </c>
      <c r="D142" s="746"/>
      <c r="E142" s="746"/>
      <c r="F142" s="746"/>
      <c r="G142" s="767">
        <v>440.67095117819656</v>
      </c>
      <c r="H142" s="767">
        <v>443.95984715638593</v>
      </c>
      <c r="I142" s="767">
        <v>413.73597634133171</v>
      </c>
      <c r="J142" s="767">
        <v>372.15085187527478</v>
      </c>
      <c r="K142" s="767">
        <v>321.26791152105653</v>
      </c>
      <c r="L142" s="767">
        <v>263.2351346844228</v>
      </c>
      <c r="M142" s="767">
        <v>203.58088731168095</v>
      </c>
      <c r="N142" s="767">
        <v>134.73933134697742</v>
      </c>
      <c r="O142" s="746" t="s">
        <v>2569</v>
      </c>
      <c r="P142" s="746"/>
      <c r="Q142" s="746"/>
    </row>
    <row r="143" spans="1:17">
      <c r="A143" s="1107"/>
      <c r="B143" t="s">
        <v>2529</v>
      </c>
      <c r="C143" t="s">
        <v>1868</v>
      </c>
      <c r="G143" s="117">
        <v>117.49532612180741</v>
      </c>
      <c r="H143" s="117">
        <v>143.48067888792932</v>
      </c>
      <c r="I143" s="117">
        <v>172.35787353851268</v>
      </c>
      <c r="J143" s="117">
        <v>206.7742315116964</v>
      </c>
      <c r="K143" s="117">
        <v>243.68339716212552</v>
      </c>
      <c r="L143" s="117">
        <v>284.14898209433704</v>
      </c>
      <c r="M143" s="117">
        <v>319.0509373708943</v>
      </c>
      <c r="N143" s="117">
        <v>354.69385367114933</v>
      </c>
      <c r="O143" t="s">
        <v>2588</v>
      </c>
    </row>
    <row r="144" spans="1:17">
      <c r="A144" s="1108"/>
      <c r="B144" s="746" t="s">
        <v>2530</v>
      </c>
      <c r="C144" s="746" t="s">
        <v>1869</v>
      </c>
      <c r="D144" s="746"/>
      <c r="E144" s="746"/>
      <c r="F144" s="746"/>
      <c r="G144" s="767">
        <v>219.98531504586651</v>
      </c>
      <c r="H144" s="767">
        <v>246.45868238076869</v>
      </c>
      <c r="I144" s="767">
        <v>247.7696465075559</v>
      </c>
      <c r="J144" s="767">
        <v>237.33159518149461</v>
      </c>
      <c r="K144" s="767">
        <v>203.64021128626246</v>
      </c>
      <c r="L144" s="767">
        <v>165.69724688721556</v>
      </c>
      <c r="M144" s="767">
        <v>137.55265439361375</v>
      </c>
      <c r="N144" s="767">
        <v>103.68671026008511</v>
      </c>
      <c r="O144" s="746" t="s">
        <v>2587</v>
      </c>
      <c r="P144" s="746"/>
      <c r="Q144" s="746"/>
    </row>
    <row r="145" spans="1:22">
      <c r="A145" s="1106" t="s">
        <v>527</v>
      </c>
      <c r="B145" s="880" t="s">
        <v>2531</v>
      </c>
      <c r="C145" s="880" t="s">
        <v>1868</v>
      </c>
      <c r="D145" s="907"/>
      <c r="E145" s="907"/>
      <c r="F145" s="907"/>
      <c r="G145" s="907">
        <v>0</v>
      </c>
      <c r="H145" s="907">
        <v>0</v>
      </c>
      <c r="I145" s="907">
        <v>0</v>
      </c>
      <c r="J145" s="907">
        <v>0</v>
      </c>
      <c r="K145" s="907">
        <v>0</v>
      </c>
      <c r="L145" s="907">
        <v>0</v>
      </c>
      <c r="M145" s="907">
        <v>0</v>
      </c>
      <c r="N145" s="117">
        <v>0</v>
      </c>
      <c r="O145" t="s">
        <v>2568</v>
      </c>
    </row>
    <row r="146" spans="1:22">
      <c r="A146" s="1107"/>
      <c r="B146" t="s">
        <v>2532</v>
      </c>
      <c r="C146" t="s">
        <v>1880</v>
      </c>
      <c r="D146" s="117"/>
      <c r="E146" s="117"/>
      <c r="F146" s="117"/>
      <c r="G146" s="117">
        <v>0</v>
      </c>
      <c r="H146" s="117">
        <v>0</v>
      </c>
      <c r="I146" s="117">
        <v>0</v>
      </c>
      <c r="J146" s="117">
        <v>0</v>
      </c>
      <c r="K146" s="117">
        <v>1.2242346995598086</v>
      </c>
      <c r="L146" s="117">
        <v>6.3330890301249791</v>
      </c>
      <c r="M146" s="117">
        <v>18.125576993298782</v>
      </c>
      <c r="N146" s="117">
        <v>39.997683744392958</v>
      </c>
      <c r="O146" t="s">
        <v>2589</v>
      </c>
    </row>
    <row r="147" spans="1:22" ht="17.25" customHeight="1">
      <c r="A147" s="1107"/>
      <c r="B147" s="746" t="s">
        <v>2533</v>
      </c>
      <c r="C147" s="746" t="s">
        <v>1869</v>
      </c>
      <c r="D147" s="767"/>
      <c r="E147" s="767"/>
      <c r="F147" s="767"/>
      <c r="G147" s="767">
        <v>28.008573940077753</v>
      </c>
      <c r="H147" s="767">
        <v>35.55594439388765</v>
      </c>
      <c r="I147" s="767">
        <v>45.151364882674301</v>
      </c>
      <c r="J147" s="767">
        <v>57.366711616340389</v>
      </c>
      <c r="K147" s="767">
        <v>71.132932983223114</v>
      </c>
      <c r="L147" s="767">
        <v>85.392205937690179</v>
      </c>
      <c r="M147" s="767">
        <v>94.62356771701667</v>
      </c>
      <c r="N147" s="767">
        <v>93.129606888350963</v>
      </c>
      <c r="O147" s="1126" t="s">
        <v>2569</v>
      </c>
      <c r="P147" s="1126"/>
      <c r="Q147" s="746"/>
    </row>
    <row r="148" spans="1:22" ht="18" customHeight="1">
      <c r="A148" s="1107"/>
      <c r="B148" t="s">
        <v>2534</v>
      </c>
      <c r="C148" t="s">
        <v>1868</v>
      </c>
      <c r="D148" s="117"/>
      <c r="E148" s="117"/>
      <c r="F148" s="117"/>
      <c r="G148" s="117">
        <v>0</v>
      </c>
      <c r="H148" s="117">
        <v>0</v>
      </c>
      <c r="I148" s="117">
        <v>0</v>
      </c>
      <c r="J148" s="117">
        <v>0</v>
      </c>
      <c r="K148" s="117">
        <v>25.403189728848801</v>
      </c>
      <c r="L148" s="117">
        <v>125.08934231078648</v>
      </c>
      <c r="M148" s="117">
        <v>337.57004645807507</v>
      </c>
      <c r="N148" s="117">
        <v>697.11835038801985</v>
      </c>
      <c r="O148" s="946" t="s">
        <v>2586</v>
      </c>
    </row>
    <row r="149" spans="1:22">
      <c r="A149" s="1107"/>
      <c r="B149" t="s">
        <v>2535</v>
      </c>
      <c r="C149" t="s">
        <v>1880</v>
      </c>
      <c r="D149" s="117"/>
      <c r="E149" s="117"/>
      <c r="F149" s="117"/>
      <c r="G149" s="117">
        <v>0</v>
      </c>
      <c r="H149" s="117">
        <v>0</v>
      </c>
      <c r="I149" s="117">
        <v>0</v>
      </c>
      <c r="J149" s="117">
        <v>0</v>
      </c>
      <c r="K149" s="117">
        <v>97.470272340906689</v>
      </c>
      <c r="L149" s="117">
        <v>479.95910718767004</v>
      </c>
      <c r="M149" s="117">
        <v>1295.2327921652764</v>
      </c>
      <c r="N149" s="117">
        <v>2674.7946297861668</v>
      </c>
      <c r="O149" t="s">
        <v>2590</v>
      </c>
    </row>
    <row r="150" spans="1:22">
      <c r="A150" s="1108"/>
      <c r="B150" s="746" t="s">
        <v>2536</v>
      </c>
      <c r="C150" s="746" t="s">
        <v>1869</v>
      </c>
      <c r="D150" s="767"/>
      <c r="E150" s="767"/>
      <c r="F150" s="767"/>
      <c r="G150" s="767">
        <v>3065.9544314800023</v>
      </c>
      <c r="H150" s="767">
        <v>3547.2244738224863</v>
      </c>
      <c r="I150" s="767">
        <v>4135.1917684334112</v>
      </c>
      <c r="J150" s="767">
        <v>4964.148394118436</v>
      </c>
      <c r="K150" s="767">
        <v>5595.6708648191116</v>
      </c>
      <c r="L150" s="767">
        <v>6137.9570422695178</v>
      </c>
      <c r="M150" s="767">
        <v>5861.504043566616</v>
      </c>
      <c r="N150" s="767">
        <v>4368.9426784269808</v>
      </c>
      <c r="O150" s="798" t="s">
        <v>2591</v>
      </c>
      <c r="P150" s="798"/>
      <c r="Q150" s="798"/>
      <c r="R150" s="114"/>
      <c r="S150" s="114"/>
      <c r="T150" s="114"/>
      <c r="U150" s="114"/>
      <c r="V150" s="114"/>
    </row>
    <row r="151" spans="1:22">
      <c r="A151" s="1106" t="s">
        <v>640</v>
      </c>
      <c r="B151" s="880" t="s">
        <v>2537</v>
      </c>
      <c r="C151" s="880" t="s">
        <v>1868</v>
      </c>
      <c r="D151" s="907"/>
      <c r="E151" s="907"/>
      <c r="F151" s="907"/>
      <c r="G151" s="907">
        <v>0</v>
      </c>
      <c r="H151" s="907">
        <v>2.1744771840538619</v>
      </c>
      <c r="I151" s="907">
        <v>12.9441523037795</v>
      </c>
      <c r="J151" s="907">
        <v>30.753834306370567</v>
      </c>
      <c r="K151" s="907">
        <v>90.923500363934465</v>
      </c>
      <c r="L151" s="907">
        <v>215.95398336536607</v>
      </c>
      <c r="M151" s="907">
        <v>335.29233354955653</v>
      </c>
      <c r="N151" s="907">
        <v>464.79202915596727</v>
      </c>
      <c r="O151" s="114" t="s">
        <v>2568</v>
      </c>
      <c r="P151" s="114"/>
      <c r="Q151" s="114"/>
      <c r="R151" s="9">
        <v>1903.4093816539457</v>
      </c>
      <c r="S151" s="114">
        <v>0.10692773042899606</v>
      </c>
      <c r="T151" s="114"/>
      <c r="U151" s="114"/>
      <c r="V151" s="114"/>
    </row>
    <row r="152" spans="1:22">
      <c r="A152" s="1107"/>
      <c r="B152" t="s">
        <v>2538</v>
      </c>
      <c r="C152" t="s">
        <v>1880</v>
      </c>
      <c r="D152" s="117"/>
      <c r="E152" s="117"/>
      <c r="F152" s="117"/>
      <c r="G152" s="117">
        <v>0</v>
      </c>
      <c r="H152" s="117">
        <v>0</v>
      </c>
      <c r="I152" s="117">
        <v>0</v>
      </c>
      <c r="J152" s="117">
        <v>48.129170428445299</v>
      </c>
      <c r="K152" s="117">
        <v>157.38905351345073</v>
      </c>
      <c r="L152" s="117">
        <v>577.80926439538496</v>
      </c>
      <c r="M152" s="117">
        <v>1684.4631928488436</v>
      </c>
      <c r="N152" s="117">
        <v>3558.6193907365423</v>
      </c>
      <c r="O152" t="s">
        <v>2589</v>
      </c>
      <c r="R152" s="9">
        <v>6375.3706775627097</v>
      </c>
      <c r="S152" s="114">
        <v>0.35814886895376791</v>
      </c>
    </row>
    <row r="153" spans="1:22">
      <c r="A153" s="1107"/>
      <c r="B153" t="s">
        <v>2539</v>
      </c>
      <c r="C153" t="s">
        <v>2522</v>
      </c>
      <c r="D153" s="117"/>
      <c r="E153" s="117"/>
      <c r="F153" s="117"/>
      <c r="G153" s="117">
        <v>0</v>
      </c>
      <c r="H153" s="117">
        <v>20.145647086443844</v>
      </c>
      <c r="I153" s="117">
        <v>45.788517870417017</v>
      </c>
      <c r="J153" s="117">
        <v>104.05838630185218</v>
      </c>
      <c r="K153" s="117">
        <v>182.60391837994774</v>
      </c>
      <c r="L153" s="117">
        <v>357.57653681843055</v>
      </c>
      <c r="M153" s="117">
        <v>845.12764805198174</v>
      </c>
      <c r="N153" s="117">
        <v>2009.5176224868615</v>
      </c>
      <c r="O153" t="s">
        <v>2592</v>
      </c>
      <c r="R153" s="9">
        <v>2067.0928591478923</v>
      </c>
      <c r="S153" s="114">
        <v>0.11612296868191722</v>
      </c>
    </row>
    <row r="154" spans="1:22">
      <c r="A154" s="1107"/>
      <c r="B154" s="746" t="s">
        <v>2540</v>
      </c>
      <c r="C154" s="746" t="s">
        <v>1869</v>
      </c>
      <c r="D154" s="767"/>
      <c r="E154" s="767"/>
      <c r="F154" s="767"/>
      <c r="G154" s="767">
        <v>3537.0017761199565</v>
      </c>
      <c r="H154" s="767">
        <v>4004.5069597386714</v>
      </c>
      <c r="I154" s="767">
        <v>4507.6252036877204</v>
      </c>
      <c r="J154" s="767">
        <v>4989.0215210276911</v>
      </c>
      <c r="K154" s="767">
        <v>5552.5117403680406</v>
      </c>
      <c r="L154" s="767">
        <v>5681.4938627817291</v>
      </c>
      <c r="M154" s="767">
        <v>4882.9597443003377</v>
      </c>
      <c r="N154" s="767">
        <v>2679.356829982481</v>
      </c>
      <c r="O154" s="746" t="s">
        <v>2569</v>
      </c>
      <c r="P154" s="746"/>
      <c r="Q154" s="746"/>
      <c r="R154" s="9">
        <v>7455.0228269901099</v>
      </c>
      <c r="S154" s="114">
        <v>0.41880043193531885</v>
      </c>
    </row>
    <row r="155" spans="1:22">
      <c r="A155" s="1107"/>
      <c r="B155" t="s">
        <v>2541</v>
      </c>
      <c r="C155" t="s">
        <v>1868</v>
      </c>
      <c r="D155" s="117"/>
      <c r="E155" s="117"/>
      <c r="F155" s="117"/>
      <c r="G155" s="117">
        <v>0</v>
      </c>
      <c r="H155" s="117">
        <v>5.3741139033449348E-2</v>
      </c>
      <c r="I155" s="117">
        <v>0.33106773973870807</v>
      </c>
      <c r="J155" s="117">
        <v>0.81858104998190595</v>
      </c>
      <c r="K155" s="117">
        <v>2.5134474049205777</v>
      </c>
      <c r="L155" s="117">
        <v>6.1417796427089106</v>
      </c>
      <c r="M155" s="117">
        <v>10.405381980194024</v>
      </c>
      <c r="N155" s="117">
        <v>14.204675206221021</v>
      </c>
      <c r="O155" t="s">
        <v>2588</v>
      </c>
      <c r="R155" s="9">
        <v>17800.895745354657</v>
      </c>
    </row>
    <row r="156" spans="1:22">
      <c r="A156" s="1107"/>
      <c r="B156" t="s">
        <v>2542</v>
      </c>
      <c r="C156" t="s">
        <v>1880</v>
      </c>
      <c r="D156" s="117"/>
      <c r="E156" s="117"/>
      <c r="F156" s="117"/>
      <c r="G156" s="117">
        <v>0</v>
      </c>
      <c r="H156" s="117">
        <v>0</v>
      </c>
      <c r="I156" s="117">
        <v>0</v>
      </c>
      <c r="J156" s="117">
        <v>1.2810638982962119</v>
      </c>
      <c r="K156" s="117">
        <v>4.3507905715561543</v>
      </c>
      <c r="L156" s="117">
        <v>16.433024860801559</v>
      </c>
      <c r="M156" s="117">
        <v>48.541282506479966</v>
      </c>
      <c r="N156" s="117">
        <v>101.95897329560742</v>
      </c>
      <c r="O156" t="s">
        <v>2594</v>
      </c>
    </row>
    <row r="157" spans="1:22">
      <c r="A157" s="1107"/>
      <c r="B157" t="s">
        <v>2543</v>
      </c>
      <c r="C157" t="s">
        <v>2522</v>
      </c>
      <c r="D157" s="117"/>
      <c r="E157" s="117"/>
      <c r="F157" s="117"/>
      <c r="G157" s="117">
        <v>0</v>
      </c>
      <c r="H157" s="117">
        <v>0.49788980492911239</v>
      </c>
      <c r="I157" s="117">
        <v>1.1711157873905875</v>
      </c>
      <c r="J157" s="117">
        <v>2.7697431894125839</v>
      </c>
      <c r="K157" s="117">
        <v>5.0478186931138094</v>
      </c>
      <c r="L157" s="117">
        <v>10.169556774630918</v>
      </c>
      <c r="M157" s="117">
        <v>24.354096956400223</v>
      </c>
      <c r="N157" s="117">
        <v>57.575236661031013</v>
      </c>
      <c r="O157" t="s">
        <v>2593</v>
      </c>
      <c r="S157" s="114"/>
    </row>
    <row r="158" spans="1:22">
      <c r="A158" s="1108"/>
      <c r="B158" s="746" t="s">
        <v>2544</v>
      </c>
      <c r="C158" s="746" t="s">
        <v>1869</v>
      </c>
      <c r="D158" s="767"/>
      <c r="E158" s="767"/>
      <c r="F158" s="767"/>
      <c r="G158" s="767">
        <v>85.527899611113241</v>
      </c>
      <c r="H158" s="767">
        <v>98.969429002020235</v>
      </c>
      <c r="I158" s="767">
        <v>115.28984306978451</v>
      </c>
      <c r="J158" s="767">
        <v>132.79379847017</v>
      </c>
      <c r="K158" s="767">
        <v>153.49107952023846</v>
      </c>
      <c r="L158" s="767">
        <v>161.58295764135789</v>
      </c>
      <c r="M158" s="767">
        <v>139.35955480606796</v>
      </c>
      <c r="N158" s="767">
        <v>75.16767008523496</v>
      </c>
      <c r="O158" s="746" t="s">
        <v>2587</v>
      </c>
      <c r="P158" s="746"/>
      <c r="Q158" s="746"/>
      <c r="R158" s="746"/>
    </row>
    <row r="159" spans="1:22">
      <c r="A159" s="947"/>
      <c r="D159" s="117"/>
      <c r="E159" s="117"/>
      <c r="F159" s="117" t="s">
        <v>2753</v>
      </c>
      <c r="G159" s="117">
        <v>31613.258845884699</v>
      </c>
      <c r="H159" s="117">
        <v>34799.242969142033</v>
      </c>
      <c r="I159" s="117">
        <v>35848.239573327272</v>
      </c>
      <c r="J159" s="117">
        <v>35609.001910192674</v>
      </c>
      <c r="K159" s="117">
        <v>33761.002420674529</v>
      </c>
      <c r="L159" s="117">
        <v>32176.615344591137</v>
      </c>
      <c r="M159" s="117">
        <v>31758.000323528318</v>
      </c>
      <c r="N159" s="117">
        <v>32542.179636070086</v>
      </c>
    </row>
    <row r="160" spans="1:22">
      <c r="A160" s="947"/>
      <c r="D160" s="117"/>
      <c r="E160" s="117"/>
      <c r="F160" s="117"/>
      <c r="G160" s="117"/>
      <c r="H160" s="117"/>
      <c r="I160" s="117"/>
      <c r="J160" s="117"/>
      <c r="K160" s="117"/>
    </row>
    <row r="161" spans="1:24">
      <c r="A161" s="1105" t="s">
        <v>2842</v>
      </c>
      <c r="B161" s="159" t="s">
        <v>2549</v>
      </c>
      <c r="C161" s="933" t="s">
        <v>1868</v>
      </c>
      <c r="D161" s="343"/>
      <c r="E161" s="343"/>
      <c r="F161" s="343"/>
      <c r="G161" s="343">
        <v>530.54122876125746</v>
      </c>
      <c r="H161" s="343">
        <v>877.81297946768586</v>
      </c>
      <c r="I161" s="343">
        <v>1786.6779397443715</v>
      </c>
      <c r="J161" s="343">
        <v>3861.3513948367718</v>
      </c>
      <c r="K161" s="343">
        <v>6432.0906261614764</v>
      </c>
      <c r="L161" s="343">
        <v>8506.3027817564089</v>
      </c>
      <c r="M161" s="343">
        <v>10046.093674599892</v>
      </c>
      <c r="N161" s="343">
        <v>11461.82191115945</v>
      </c>
      <c r="O161" s="276">
        <v>0.35221432735424552</v>
      </c>
    </row>
    <row r="162" spans="1:24">
      <c r="A162" s="1105"/>
      <c r="B162" s="159" t="s">
        <v>2550</v>
      </c>
      <c r="C162" s="933" t="s">
        <v>1880</v>
      </c>
      <c r="D162" s="343"/>
      <c r="E162" s="343"/>
      <c r="F162" s="343"/>
      <c r="G162" s="343">
        <v>3.3044071373727761</v>
      </c>
      <c r="H162" s="343">
        <v>9.3591223272893558</v>
      </c>
      <c r="I162" s="343">
        <v>41.694920116596322</v>
      </c>
      <c r="J162" s="343">
        <v>181.5105238765976</v>
      </c>
      <c r="K162" s="343">
        <v>685.00454382636883</v>
      </c>
      <c r="L162" s="343">
        <v>2027.1524629080518</v>
      </c>
      <c r="M162" s="343">
        <v>4517.6645730773162</v>
      </c>
      <c r="N162" s="343">
        <v>8197.1905830188371</v>
      </c>
      <c r="O162" s="276">
        <v>0.25189433143971057</v>
      </c>
    </row>
    <row r="163" spans="1:24">
      <c r="A163" s="1105"/>
      <c r="B163" s="159" t="s">
        <v>2551</v>
      </c>
      <c r="C163" s="933" t="s">
        <v>2522</v>
      </c>
      <c r="D163" s="343"/>
      <c r="E163" s="343"/>
      <c r="F163" s="343"/>
      <c r="G163" s="343">
        <v>0</v>
      </c>
      <c r="H163" s="343">
        <v>20.643536891372957</v>
      </c>
      <c r="I163" s="343">
        <v>46.959633657807608</v>
      </c>
      <c r="J163" s="343">
        <v>106.82812949126476</v>
      </c>
      <c r="K163" s="343">
        <v>187.65173707306155</v>
      </c>
      <c r="L163" s="343">
        <v>367.74609359306146</v>
      </c>
      <c r="M163" s="343">
        <v>869.48174500838195</v>
      </c>
      <c r="N163" s="343">
        <v>2067.0928591478923</v>
      </c>
      <c r="O163" s="276">
        <v>6.3520418185409613E-2</v>
      </c>
    </row>
    <row r="164" spans="1:24">
      <c r="A164" s="1105"/>
      <c r="B164" s="159" t="s">
        <v>2552</v>
      </c>
      <c r="C164" s="933" t="s">
        <v>1869</v>
      </c>
      <c r="D164" s="343"/>
      <c r="E164" s="343"/>
      <c r="F164" s="343"/>
      <c r="G164" s="343">
        <v>31079.413209986065</v>
      </c>
      <c r="H164" s="343">
        <v>33891.427330455692</v>
      </c>
      <c r="I164" s="343">
        <v>33972.907079808501</v>
      </c>
      <c r="J164" s="343">
        <v>31459.311861988033</v>
      </c>
      <c r="K164" s="343">
        <v>26456.255513613618</v>
      </c>
      <c r="L164" s="343">
        <v>21275.414006333616</v>
      </c>
      <c r="M164" s="343">
        <v>16324.760330842717</v>
      </c>
      <c r="N164" s="343">
        <v>10816.074282743903</v>
      </c>
      <c r="O164" s="276">
        <v>0.33237092302063431</v>
      </c>
    </row>
    <row r="165" spans="1:24">
      <c r="B165" s="13" t="s">
        <v>2753</v>
      </c>
      <c r="F165" t="s">
        <v>2753</v>
      </c>
      <c r="G165" s="117">
        <v>31613.258845884695</v>
      </c>
      <c r="H165" s="117">
        <v>34799.24296914204</v>
      </c>
      <c r="I165" s="117">
        <v>35848.239573327279</v>
      </c>
      <c r="J165" s="117">
        <v>35609.001910192666</v>
      </c>
      <c r="K165" s="117">
        <v>33761.002420674522</v>
      </c>
      <c r="L165" s="117">
        <v>32176.61534459114</v>
      </c>
      <c r="M165" s="117">
        <v>31758.000323528307</v>
      </c>
      <c r="N165" s="117">
        <v>32542.179636070079</v>
      </c>
    </row>
    <row r="166" spans="1:24">
      <c r="B166" s="13" t="s">
        <v>2523</v>
      </c>
      <c r="D166" s="279"/>
      <c r="E166" s="116"/>
      <c r="F166" s="117"/>
      <c r="H166" s="117"/>
      <c r="I166" s="117"/>
      <c r="J166" s="117"/>
      <c r="K166" s="117"/>
    </row>
    <row r="167" spans="1:24">
      <c r="D167" s="276"/>
      <c r="E167" s="279">
        <v>0.11458893540178752</v>
      </c>
      <c r="F167" s="117">
        <v>3622.5296757310698</v>
      </c>
      <c r="G167" s="117">
        <v>23971.70924006835</v>
      </c>
      <c r="H167" s="279">
        <v>0.75828023162467806</v>
      </c>
      <c r="I167" s="117">
        <v>3093.9630054200802</v>
      </c>
      <c r="J167" s="279">
        <v>9.786915738434987E-2</v>
      </c>
      <c r="K167" s="117"/>
      <c r="L167" s="279">
        <v>0.24196237121456698</v>
      </c>
      <c r="M167" s="117">
        <v>7873.9829492339113</v>
      </c>
      <c r="N167" s="117">
        <v>14741.283890715426</v>
      </c>
      <c r="O167" s="500">
        <v>0.45299005953418181</v>
      </c>
      <c r="P167" s="117">
        <v>8961.1924276099471</v>
      </c>
      <c r="Q167" s="279">
        <v>0.27537161087013579</v>
      </c>
    </row>
    <row r="168" spans="1:24">
      <c r="A168" t="s">
        <v>528</v>
      </c>
      <c r="B168" s="159" t="s">
        <v>1884</v>
      </c>
      <c r="C168" s="933" t="s">
        <v>1870</v>
      </c>
      <c r="D168" s="343"/>
      <c r="E168" s="343"/>
      <c r="F168" s="343"/>
      <c r="G168" s="343">
        <v>8241.5294724007235</v>
      </c>
      <c r="H168" s="343">
        <v>8722.824835234218</v>
      </c>
      <c r="I168" s="343">
        <v>8737.3622583998931</v>
      </c>
      <c r="J168" s="343">
        <v>8361.3407648833854</v>
      </c>
      <c r="K168" s="343">
        <v>7543.7414509190085</v>
      </c>
      <c r="L168" s="343">
        <v>6589.9259433259531</v>
      </c>
      <c r="M168" s="343">
        <v>6077.0615720858787</v>
      </c>
      <c r="N168" s="343">
        <v>5780.3229502828581</v>
      </c>
      <c r="O168" s="1121" t="s">
        <v>2545</v>
      </c>
      <c r="P168" s="1121"/>
      <c r="Q168" s="343">
        <v>23971.70924006835</v>
      </c>
      <c r="R168" s="343">
        <v>26090.142640359423</v>
      </c>
      <c r="S168" s="343">
        <v>25957.238421304304</v>
      </c>
      <c r="T168" s="343">
        <v>24235.485619544575</v>
      </c>
      <c r="U168" s="343">
        <v>20790.943160768133</v>
      </c>
      <c r="V168" s="343">
        <v>17301.036572692814</v>
      </c>
      <c r="W168" s="343">
        <v>15183.181507228537</v>
      </c>
      <c r="X168" s="343">
        <v>14741.283890715426</v>
      </c>
    </row>
    <row r="169" spans="1:24">
      <c r="B169" s="159" t="s">
        <v>1885</v>
      </c>
      <c r="C169" s="933" t="s">
        <v>1870</v>
      </c>
      <c r="D169" s="933"/>
      <c r="E169" s="933"/>
      <c r="F169" s="933"/>
      <c r="G169" s="343">
        <v>15730.179767667627</v>
      </c>
      <c r="H169" s="343">
        <v>17367.317805125207</v>
      </c>
      <c r="I169" s="343">
        <v>17219.876162904409</v>
      </c>
      <c r="J169" s="343">
        <v>15874.14485466119</v>
      </c>
      <c r="K169" s="343">
        <v>13247.201709849123</v>
      </c>
      <c r="L169" s="343">
        <v>10711.110629366862</v>
      </c>
      <c r="M169" s="343">
        <v>9106.1199351426585</v>
      </c>
      <c r="N169" s="343">
        <v>8960.9609404325674</v>
      </c>
      <c r="O169" s="1121"/>
      <c r="P169" s="1121"/>
    </row>
    <row r="170" spans="1:24">
      <c r="A170" t="s">
        <v>529</v>
      </c>
      <c r="B170" s="159" t="s">
        <v>1886</v>
      </c>
      <c r="C170" s="933" t="s">
        <v>1870</v>
      </c>
      <c r="D170" s="343"/>
      <c r="E170" s="343"/>
      <c r="F170" s="343"/>
      <c r="G170" s="343">
        <v>587.57628349752872</v>
      </c>
      <c r="H170" s="343">
        <v>610.03240534238728</v>
      </c>
      <c r="I170" s="343">
        <v>607.38059820199146</v>
      </c>
      <c r="J170" s="343">
        <v>598.26925954790079</v>
      </c>
      <c r="K170" s="343">
        <v>583.00280807115746</v>
      </c>
      <c r="L170" s="343">
        <v>563.84078990057947</v>
      </c>
      <c r="M170" s="343">
        <v>540.6559626351218</v>
      </c>
      <c r="N170" s="343">
        <v>507.33980457956557</v>
      </c>
      <c r="O170" s="1121" t="s">
        <v>2546</v>
      </c>
      <c r="P170" s="1121"/>
      <c r="Q170" s="343">
        <v>925.05692466520259</v>
      </c>
      <c r="R170" s="343">
        <v>999.97176661108529</v>
      </c>
      <c r="S170" s="343">
        <v>1027.5081182480601</v>
      </c>
      <c r="T170" s="343">
        <v>1042.3750862410918</v>
      </c>
      <c r="U170" s="343">
        <v>1030.3264165195455</v>
      </c>
      <c r="V170" s="343">
        <v>1013.6870188821321</v>
      </c>
      <c r="W170" s="343">
        <v>997.25955439962991</v>
      </c>
      <c r="X170" s="343">
        <v>965.72036851079997</v>
      </c>
    </row>
    <row r="171" spans="1:24">
      <c r="B171" s="159" t="s">
        <v>1887</v>
      </c>
      <c r="C171" s="933" t="s">
        <v>1870</v>
      </c>
      <c r="D171" s="343"/>
      <c r="E171" s="343"/>
      <c r="F171" s="343"/>
      <c r="G171" s="343">
        <v>337.48064116767392</v>
      </c>
      <c r="H171" s="343">
        <v>389.93936126869801</v>
      </c>
      <c r="I171" s="343">
        <v>420.12752004606858</v>
      </c>
      <c r="J171" s="343">
        <v>444.10582669319103</v>
      </c>
      <c r="K171" s="343">
        <v>447.32360844838797</v>
      </c>
      <c r="L171" s="343">
        <v>449.8462289815526</v>
      </c>
      <c r="M171" s="343">
        <v>456.60359176450805</v>
      </c>
      <c r="N171" s="343">
        <v>458.38056393123441</v>
      </c>
      <c r="O171" s="1121"/>
      <c r="P171" s="1121"/>
      <c r="R171" s="117"/>
      <c r="S171" s="117"/>
      <c r="T171" s="117"/>
      <c r="U171" s="117"/>
    </row>
    <row r="172" spans="1:24">
      <c r="A172" t="s">
        <v>527</v>
      </c>
      <c r="B172" s="159" t="s">
        <v>1888</v>
      </c>
      <c r="C172" s="933" t="s">
        <v>1870</v>
      </c>
      <c r="D172" s="343"/>
      <c r="E172" s="343"/>
      <c r="F172" s="343"/>
      <c r="G172" s="343">
        <v>28.008573940077753</v>
      </c>
      <c r="H172" s="343">
        <v>35.55594439388765</v>
      </c>
      <c r="I172" s="343">
        <v>45.151364882674301</v>
      </c>
      <c r="J172" s="343">
        <v>57.366711616340389</v>
      </c>
      <c r="K172" s="343">
        <v>72.357167682782929</v>
      </c>
      <c r="L172" s="343">
        <v>91.725294967815159</v>
      </c>
      <c r="M172" s="343">
        <v>112.74914471031545</v>
      </c>
      <c r="N172" s="343">
        <v>133.12729063274392</v>
      </c>
      <c r="O172" s="1121" t="s">
        <v>2547</v>
      </c>
      <c r="P172" s="1121"/>
      <c r="Q172" s="343">
        <v>3093.9630054200802</v>
      </c>
      <c r="R172" s="343">
        <v>3582.7804182163741</v>
      </c>
      <c r="S172" s="343">
        <v>4180.3431333160852</v>
      </c>
      <c r="T172" s="343">
        <v>5021.5151057347766</v>
      </c>
      <c r="U172" s="343">
        <v>5790.9014945716499</v>
      </c>
      <c r="V172" s="343">
        <v>6834.7307867357895</v>
      </c>
      <c r="W172" s="343">
        <v>7607.0560269002826</v>
      </c>
      <c r="X172" s="343">
        <v>7873.9829492339113</v>
      </c>
    </row>
    <row r="173" spans="1:24">
      <c r="B173" s="159" t="s">
        <v>1889</v>
      </c>
      <c r="C173" s="933" t="s">
        <v>1870</v>
      </c>
      <c r="D173" s="343"/>
      <c r="E173" s="343"/>
      <c r="F173" s="343"/>
      <c r="G173" s="343">
        <v>3065.9544314800023</v>
      </c>
      <c r="H173" s="343">
        <v>3547.2244738224863</v>
      </c>
      <c r="I173" s="343">
        <v>4135.1917684334112</v>
      </c>
      <c r="J173" s="343">
        <v>4964.148394118436</v>
      </c>
      <c r="K173" s="343">
        <v>5718.5443268888666</v>
      </c>
      <c r="L173" s="343">
        <v>6743.0054917679745</v>
      </c>
      <c r="M173" s="343">
        <v>7494.3068821899669</v>
      </c>
      <c r="N173" s="343">
        <v>7740.8556586011673</v>
      </c>
      <c r="O173" s="1121"/>
      <c r="P173" s="1121"/>
      <c r="R173" s="117"/>
      <c r="S173" s="117"/>
      <c r="T173" s="117"/>
      <c r="U173" s="117"/>
    </row>
    <row r="174" spans="1:24">
      <c r="A174" t="s">
        <v>640</v>
      </c>
      <c r="B174" s="159" t="s">
        <v>1890</v>
      </c>
      <c r="C174" s="933" t="s">
        <v>1870</v>
      </c>
      <c r="D174" s="343"/>
      <c r="E174" s="343"/>
      <c r="F174" s="343"/>
      <c r="G174" s="343">
        <v>3537.0017761199565</v>
      </c>
      <c r="H174" s="343">
        <v>4026.8270840091691</v>
      </c>
      <c r="I174" s="343">
        <v>4566.3578738619171</v>
      </c>
      <c r="J174" s="343">
        <v>5171.9629120643594</v>
      </c>
      <c r="K174" s="343">
        <v>5983.4282126253738</v>
      </c>
      <c r="L174" s="343">
        <v>6832.8336473609106</v>
      </c>
      <c r="M174" s="343">
        <v>7747.842918750719</v>
      </c>
      <c r="N174" s="343">
        <v>8712.2858723618519</v>
      </c>
      <c r="O174" s="1121" t="s">
        <v>2548</v>
      </c>
      <c r="P174" s="1121"/>
      <c r="Q174" s="343">
        <v>3622.5296757310698</v>
      </c>
      <c r="R174" s="343">
        <v>4126.3481439551515</v>
      </c>
      <c r="S174" s="343">
        <v>4683.1499004588313</v>
      </c>
      <c r="T174" s="343">
        <v>5309.62609867222</v>
      </c>
      <c r="U174" s="343">
        <v>6148.8313488152025</v>
      </c>
      <c r="V174" s="343">
        <v>7027.1609662804103</v>
      </c>
      <c r="W174" s="343">
        <v>7970.503234999861</v>
      </c>
      <c r="X174" s="343">
        <v>8961.1924276099471</v>
      </c>
    </row>
    <row r="175" spans="1:24">
      <c r="B175" s="159" t="s">
        <v>1891</v>
      </c>
      <c r="C175" s="933" t="s">
        <v>1870</v>
      </c>
      <c r="D175" s="343"/>
      <c r="E175" s="343"/>
      <c r="F175" s="343"/>
      <c r="G175" s="343">
        <v>85.527899611113241</v>
      </c>
      <c r="H175" s="343">
        <v>99.521059945982799</v>
      </c>
      <c r="I175" s="343">
        <v>116.7920265969138</v>
      </c>
      <c r="J175" s="343">
        <v>137.66318660786069</v>
      </c>
      <c r="K175" s="343">
        <v>165.40313618982901</v>
      </c>
      <c r="L175" s="343">
        <v>194.32731891949928</v>
      </c>
      <c r="M175" s="343">
        <v>222.66031624914217</v>
      </c>
      <c r="N175" s="343">
        <v>248.90655524809441</v>
      </c>
      <c r="O175" s="1121"/>
      <c r="P175" s="1121"/>
      <c r="Q175" s="117"/>
      <c r="R175" s="117"/>
      <c r="S175" s="117"/>
      <c r="T175" s="117"/>
      <c r="U175" s="117"/>
    </row>
    <row r="176" spans="1:24">
      <c r="B176" s="13"/>
      <c r="D176" s="117"/>
      <c r="E176" s="117"/>
      <c r="F176" t="s">
        <v>2753</v>
      </c>
      <c r="G176" s="117">
        <v>31613.258845884699</v>
      </c>
      <c r="H176" s="117">
        <v>34799.242969142033</v>
      </c>
      <c r="I176" s="117">
        <v>35848.239573327279</v>
      </c>
      <c r="J176" s="117">
        <v>35609.001910192666</v>
      </c>
      <c r="K176" s="117">
        <v>33761.002420674529</v>
      </c>
      <c r="L176" s="117">
        <v>32176.615344591144</v>
      </c>
      <c r="M176" s="117">
        <v>31758.000323528311</v>
      </c>
      <c r="N176" s="117">
        <v>32542.179636070083</v>
      </c>
    </row>
    <row r="177" spans="2:21">
      <c r="B177" s="13"/>
      <c r="D177" s="117"/>
      <c r="E177" s="117"/>
      <c r="F177" s="117"/>
      <c r="G177" s="117"/>
      <c r="H177" s="117"/>
      <c r="I177" s="117"/>
      <c r="J177" s="117"/>
      <c r="K177" s="117"/>
      <c r="L177" s="13"/>
      <c r="M177" s="13"/>
      <c r="N177" s="117"/>
      <c r="O177" s="117"/>
      <c r="P177" s="117"/>
      <c r="Q177" s="117"/>
      <c r="R177" s="117"/>
      <c r="S177" s="117"/>
      <c r="T177" s="117"/>
      <c r="U177" s="117"/>
    </row>
    <row r="178" spans="2:21">
      <c r="B178" s="159" t="s">
        <v>2524</v>
      </c>
      <c r="C178" s="933" t="s">
        <v>1870</v>
      </c>
      <c r="D178" s="933"/>
      <c r="E178" s="933"/>
      <c r="F178" s="933"/>
      <c r="G178" s="343">
        <v>12394.116105958286</v>
      </c>
      <c r="H178" s="343">
        <v>13395.240268979662</v>
      </c>
      <c r="I178" s="343">
        <v>13956.252095346477</v>
      </c>
      <c r="J178" s="343">
        <v>14188.939648111984</v>
      </c>
      <c r="K178" s="343">
        <v>14182.529639298322</v>
      </c>
      <c r="L178" s="343">
        <v>14078.325675555257</v>
      </c>
      <c r="M178" s="343">
        <v>14478.309598182035</v>
      </c>
      <c r="N178" s="343">
        <v>15133.075917857019</v>
      </c>
    </row>
    <row r="179" spans="2:21">
      <c r="B179" s="159" t="s">
        <v>2525</v>
      </c>
      <c r="C179" s="933" t="s">
        <v>1870</v>
      </c>
      <c r="D179" s="933"/>
      <c r="E179" s="933"/>
      <c r="F179" s="933"/>
      <c r="G179" s="343">
        <v>19219.142739926418</v>
      </c>
      <c r="H179" s="343">
        <v>21404.002700162375</v>
      </c>
      <c r="I179" s="343">
        <v>21891.987477980805</v>
      </c>
      <c r="J179" s="343">
        <v>21420.062262080675</v>
      </c>
      <c r="K179" s="343">
        <v>19578.472781376207</v>
      </c>
      <c r="L179" s="343">
        <v>18098.289669035887</v>
      </c>
      <c r="M179" s="343">
        <v>17279.690725346274</v>
      </c>
      <c r="N179" s="343">
        <v>17409.103718213064</v>
      </c>
    </row>
    <row r="180" spans="2:21">
      <c r="B180" s="159"/>
      <c r="C180" s="933"/>
      <c r="D180" s="343"/>
      <c r="E180" s="343"/>
      <c r="F180" s="343"/>
      <c r="G180" s="343"/>
      <c r="H180" s="343"/>
      <c r="I180" s="343"/>
      <c r="J180" s="343"/>
      <c r="K180" s="343"/>
      <c r="L180" s="933"/>
      <c r="M180" s="933"/>
      <c r="N180" s="933"/>
    </row>
    <row r="181" spans="2:21">
      <c r="B181" s="159" t="s">
        <v>2526</v>
      </c>
      <c r="C181" s="933" t="s">
        <v>1870</v>
      </c>
      <c r="D181" s="343"/>
      <c r="E181" s="343"/>
      <c r="F181" s="343"/>
      <c r="G181" s="343">
        <v>31613.258845884695</v>
      </c>
      <c r="H181" s="343">
        <v>34799.24296914204</v>
      </c>
      <c r="I181" s="343">
        <v>35848.239573327279</v>
      </c>
      <c r="J181" s="343">
        <v>35609.001910192666</v>
      </c>
      <c r="K181" s="343">
        <v>33761.002420674522</v>
      </c>
      <c r="L181" s="343">
        <v>32176.61534459114</v>
      </c>
      <c r="M181" s="343">
        <v>31758.000323528307</v>
      </c>
      <c r="N181" s="343">
        <v>32542.179636070079</v>
      </c>
    </row>
    <row r="182" spans="2:21">
      <c r="B182" s="159" t="s">
        <v>2526</v>
      </c>
      <c r="C182" s="933" t="s">
        <v>1870</v>
      </c>
      <c r="D182" s="933"/>
      <c r="E182" s="933"/>
      <c r="F182" s="933"/>
      <c r="G182" s="343">
        <v>31613.258845884702</v>
      </c>
      <c r="H182" s="343">
        <v>34799.24296914204</v>
      </c>
      <c r="I182" s="343">
        <v>35848.239573327286</v>
      </c>
      <c r="J182" s="343">
        <v>35609.001910192659</v>
      </c>
      <c r="K182" s="343">
        <v>33761.002420674529</v>
      </c>
      <c r="L182" s="343">
        <v>32176.615344591144</v>
      </c>
      <c r="M182" s="343">
        <v>31758.000323528307</v>
      </c>
      <c r="N182" s="343">
        <v>32542.179636070083</v>
      </c>
    </row>
    <row r="183" spans="2:21">
      <c r="D183" s="117"/>
      <c r="E183" s="117"/>
      <c r="F183" s="117"/>
      <c r="H183" s="117"/>
      <c r="I183" s="117"/>
      <c r="J183" s="117"/>
      <c r="K183" s="117"/>
    </row>
  </sheetData>
  <mergeCells count="29">
    <mergeCell ref="O172:P173"/>
    <mergeCell ref="O174:P175"/>
    <mergeCell ref="B117:B118"/>
    <mergeCell ref="B58:B59"/>
    <mergeCell ref="O168:P169"/>
    <mergeCell ref="O170:P171"/>
    <mergeCell ref="O147:P147"/>
    <mergeCell ref="S60:T60"/>
    <mergeCell ref="U60:V60"/>
    <mergeCell ref="W60:X60"/>
    <mergeCell ref="A119:A140"/>
    <mergeCell ref="D1:N1"/>
    <mergeCell ref="Q62:Q65"/>
    <mergeCell ref="Q69:Q72"/>
    <mergeCell ref="S67:T67"/>
    <mergeCell ref="U67:V67"/>
    <mergeCell ref="W67:X67"/>
    <mergeCell ref="A58:A59"/>
    <mergeCell ref="C58:N59"/>
    <mergeCell ref="A141:A144"/>
    <mergeCell ref="A145:A150"/>
    <mergeCell ref="A107:A114"/>
    <mergeCell ref="A97:A100"/>
    <mergeCell ref="A101:A106"/>
    <mergeCell ref="A161:A164"/>
    <mergeCell ref="A60:A77"/>
    <mergeCell ref="A79:A96"/>
    <mergeCell ref="A78:N78"/>
    <mergeCell ref="A151:A158"/>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N205"/>
  <sheetViews>
    <sheetView zoomScale="85" zoomScaleNormal="85" workbookViewId="0"/>
  </sheetViews>
  <sheetFormatPr defaultRowHeight="14.4"/>
  <cols>
    <col min="1" max="1" width="19.33203125" customWidth="1"/>
    <col min="2" max="2" width="55.5546875" customWidth="1"/>
    <col min="3" max="3" width="15" customWidth="1"/>
    <col min="12" max="12" width="27.88671875" customWidth="1"/>
  </cols>
  <sheetData>
    <row r="2" spans="1:12" ht="15.6">
      <c r="B2" t="s">
        <v>2835</v>
      </c>
      <c r="E2" s="1128" t="s">
        <v>2834</v>
      </c>
      <c r="F2" s="1128"/>
      <c r="G2" s="1128"/>
      <c r="H2" s="1128"/>
      <c r="I2" s="1128"/>
      <c r="J2" s="1128"/>
    </row>
    <row r="3" spans="1:12">
      <c r="D3" s="13">
        <v>2015</v>
      </c>
      <c r="E3" s="13">
        <v>2020</v>
      </c>
      <c r="F3" s="13">
        <v>2025</v>
      </c>
      <c r="G3" s="13">
        <v>2030</v>
      </c>
      <c r="H3" s="13">
        <v>2035</v>
      </c>
      <c r="I3" s="13">
        <v>2040</v>
      </c>
      <c r="J3" s="13">
        <v>2045</v>
      </c>
      <c r="K3" s="13">
        <v>2050</v>
      </c>
    </row>
    <row r="4" spans="1:12">
      <c r="A4" s="879" t="s">
        <v>2834</v>
      </c>
      <c r="B4" t="s">
        <v>2833</v>
      </c>
      <c r="C4" t="s">
        <v>2810</v>
      </c>
      <c r="D4" s="343">
        <v>1031.8505519330813</v>
      </c>
      <c r="E4" s="343">
        <v>1076.823718622004</v>
      </c>
      <c r="F4" s="343">
        <v>1039.3046266441813</v>
      </c>
      <c r="G4" s="343">
        <v>847.73461457668714</v>
      </c>
      <c r="H4" s="343">
        <v>498.86993484682813</v>
      </c>
      <c r="I4" s="343">
        <v>182.58475258380184</v>
      </c>
      <c r="J4" s="343">
        <v>42.241118735161756</v>
      </c>
      <c r="K4" s="343">
        <v>4.3897975641653932</v>
      </c>
    </row>
    <row r="5" spans="1:12">
      <c r="A5" s="879" t="s">
        <v>2834</v>
      </c>
      <c r="B5" t="s">
        <v>2832</v>
      </c>
      <c r="C5" t="s">
        <v>2810</v>
      </c>
      <c r="D5" s="343">
        <v>1156.9750013642133</v>
      </c>
      <c r="E5" s="343">
        <v>1217.5649781121197</v>
      </c>
      <c r="F5" s="343">
        <v>1200.6176516897028</v>
      </c>
      <c r="G5" s="343">
        <v>1105.1225836293011</v>
      </c>
      <c r="H5" s="343">
        <v>778.90803124173362</v>
      </c>
      <c r="I5" s="343">
        <v>374.03122900558861</v>
      </c>
      <c r="J5" s="343">
        <v>113.63532583409615</v>
      </c>
      <c r="K5" s="343">
        <v>9.9326482980277984</v>
      </c>
    </row>
    <row r="6" spans="1:12">
      <c r="A6" s="879" t="s">
        <v>2834</v>
      </c>
      <c r="B6" t="s">
        <v>2831</v>
      </c>
      <c r="C6" t="s">
        <v>2810</v>
      </c>
      <c r="D6" s="343">
        <v>2968.89331891651</v>
      </c>
      <c r="E6" s="343">
        <v>3245.5813847205854</v>
      </c>
      <c r="F6" s="343">
        <v>3156.9133024201874</v>
      </c>
      <c r="G6" s="343">
        <v>2548.6288541409072</v>
      </c>
      <c r="H6" s="343">
        <v>1467.322950038666</v>
      </c>
      <c r="I6" s="343">
        <v>608.19125150942068</v>
      </c>
      <c r="J6" s="343">
        <v>144.75824965736638</v>
      </c>
      <c r="K6" s="343">
        <v>12.328234137754226</v>
      </c>
    </row>
    <row r="7" spans="1:12">
      <c r="A7" s="879" t="s">
        <v>2834</v>
      </c>
      <c r="B7" t="s">
        <v>2559</v>
      </c>
      <c r="C7" t="s">
        <v>2810</v>
      </c>
      <c r="D7" s="343">
        <v>1031.9350766811151</v>
      </c>
      <c r="E7" s="343">
        <v>1106.6791885694624</v>
      </c>
      <c r="F7" s="343">
        <v>968.69984530740726</v>
      </c>
      <c r="G7" s="343">
        <v>697.49998375298082</v>
      </c>
      <c r="H7" s="343">
        <v>328.01274221609384</v>
      </c>
      <c r="I7" s="343">
        <v>113.2932940323127</v>
      </c>
      <c r="J7" s="343">
        <v>39.351883142572639</v>
      </c>
      <c r="K7" s="343">
        <v>5.606871546532461</v>
      </c>
      <c r="L7" s="6"/>
    </row>
    <row r="8" spans="1:12">
      <c r="A8" s="879" t="s">
        <v>2834</v>
      </c>
      <c r="B8" t="s">
        <v>2747</v>
      </c>
      <c r="C8" t="s">
        <v>2810</v>
      </c>
      <c r="D8" s="343">
        <v>108.73753645141574</v>
      </c>
      <c r="E8" s="343">
        <v>130.12082772087317</v>
      </c>
      <c r="F8" s="343">
        <v>143.87734617944929</v>
      </c>
      <c r="G8" s="343">
        <v>135.39483454499199</v>
      </c>
      <c r="H8" s="343">
        <v>96.307991263260718</v>
      </c>
      <c r="I8" s="343">
        <v>49.214509706142579</v>
      </c>
      <c r="J8" s="343">
        <v>17.08434055597726</v>
      </c>
      <c r="K8" s="343">
        <v>1.8050808582682421</v>
      </c>
      <c r="L8" s="6"/>
    </row>
    <row r="9" spans="1:12">
      <c r="A9" s="879" t="s">
        <v>2834</v>
      </c>
      <c r="B9" t="s">
        <v>927</v>
      </c>
      <c r="C9" t="s">
        <v>2810</v>
      </c>
      <c r="D9" s="343">
        <v>117.09928367976495</v>
      </c>
      <c r="E9" s="343">
        <v>117.91663965696786</v>
      </c>
      <c r="F9" s="343">
        <v>109.88911800886237</v>
      </c>
      <c r="G9" s="343">
        <v>95.873010025754809</v>
      </c>
      <c r="H9" s="343">
        <v>69.940627289998318</v>
      </c>
      <c r="I9" s="343">
        <v>39.794275817140054</v>
      </c>
      <c r="J9" s="343">
        <v>14.523516849627338</v>
      </c>
      <c r="K9" s="343">
        <v>1.3655180155831113</v>
      </c>
      <c r="L9" s="923"/>
    </row>
    <row r="10" spans="1:12">
      <c r="A10" s="879" t="s">
        <v>2834</v>
      </c>
      <c r="B10" t="s">
        <v>2466</v>
      </c>
      <c r="C10" t="s">
        <v>2810</v>
      </c>
      <c r="D10" s="343">
        <v>58.456593844148415</v>
      </c>
      <c r="E10" s="343">
        <v>65.459928024498097</v>
      </c>
      <c r="F10" s="343">
        <v>65.808122766729198</v>
      </c>
      <c r="G10" s="343">
        <v>61.141051510718142</v>
      </c>
      <c r="H10" s="343">
        <v>44.332856186589602</v>
      </c>
      <c r="I10" s="343">
        <v>25.049095185091957</v>
      </c>
      <c r="J10" s="343">
        <v>9.8130444374086849</v>
      </c>
      <c r="K10" s="343">
        <v>1.0508147058566253</v>
      </c>
      <c r="L10" s="6"/>
    </row>
    <row r="11" spans="1:12">
      <c r="A11" s="879" t="s">
        <v>2834</v>
      </c>
      <c r="B11" t="s">
        <v>2467</v>
      </c>
      <c r="C11" t="s">
        <v>2810</v>
      </c>
      <c r="D11" s="343">
        <v>7.4427051216012021</v>
      </c>
      <c r="E11" s="343">
        <v>9.4437312509488489</v>
      </c>
      <c r="F11" s="343">
        <v>11.992294476610972</v>
      </c>
      <c r="G11" s="343">
        <v>14.778736338298824</v>
      </c>
      <c r="H11" s="343">
        <v>15.485773011905547</v>
      </c>
      <c r="I11" s="343">
        <v>12.909070819107322</v>
      </c>
      <c r="J11" s="343">
        <v>6.7504715116304199</v>
      </c>
      <c r="K11" s="343">
        <v>0.94382356449974358</v>
      </c>
      <c r="L11" s="6"/>
    </row>
    <row r="12" spans="1:12">
      <c r="A12" s="879" t="s">
        <v>2834</v>
      </c>
      <c r="B12" t="s">
        <v>2468</v>
      </c>
      <c r="C12" t="s">
        <v>2810</v>
      </c>
      <c r="D12" s="343">
        <v>814.71462269345272</v>
      </c>
      <c r="E12" s="343">
        <v>942.15004519263323</v>
      </c>
      <c r="F12" s="343">
        <v>1098.3153562062137</v>
      </c>
      <c r="G12" s="343">
        <v>1278.8573406736612</v>
      </c>
      <c r="H12" s="343">
        <v>1218.1880491608488</v>
      </c>
      <c r="I12" s="343">
        <v>927.89876164006023</v>
      </c>
      <c r="J12" s="343">
        <v>418.1613208639061</v>
      </c>
      <c r="K12" s="343">
        <v>44.277122921731085</v>
      </c>
      <c r="L12" s="6"/>
    </row>
    <row r="13" spans="1:12">
      <c r="A13" s="879" t="s">
        <v>2834</v>
      </c>
      <c r="B13" t="s">
        <v>2469</v>
      </c>
      <c r="C13" t="s">
        <v>2810</v>
      </c>
      <c r="D13" s="343">
        <v>939.88581105773608</v>
      </c>
      <c r="E13" s="343">
        <v>1068.3733585576565</v>
      </c>
      <c r="F13" s="343">
        <v>1208.0718478849697</v>
      </c>
      <c r="G13" s="343">
        <v>1309.1552160955312</v>
      </c>
      <c r="H13" s="343">
        <v>1244.2321662176412</v>
      </c>
      <c r="I13" s="343">
        <v>907.13407485142443</v>
      </c>
      <c r="J13" s="343">
        <v>394.35819726710594</v>
      </c>
      <c r="K13" s="343">
        <v>27.153986775360437</v>
      </c>
    </row>
    <row r="14" spans="1:12">
      <c r="A14" s="879" t="s">
        <v>2834</v>
      </c>
      <c r="B14" t="s">
        <v>2470</v>
      </c>
      <c r="C14" t="s">
        <v>2810</v>
      </c>
      <c r="D14" s="343">
        <v>22.727288359532199</v>
      </c>
      <c r="E14" s="343">
        <v>26.404324507484962</v>
      </c>
      <c r="F14" s="343">
        <v>30.898401589763509</v>
      </c>
      <c r="G14" s="343">
        <v>34.846050112157229</v>
      </c>
      <c r="H14" s="343">
        <v>34.39498146002871</v>
      </c>
      <c r="I14" s="343">
        <v>25.799096211640364</v>
      </c>
      <c r="J14" s="343">
        <v>11.267721366841931</v>
      </c>
      <c r="K14" s="343">
        <v>0.76178801441780053</v>
      </c>
    </row>
    <row r="15" spans="1:12">
      <c r="A15" s="879"/>
      <c r="D15" s="117"/>
      <c r="E15" s="117"/>
      <c r="F15" s="117"/>
      <c r="G15" s="117"/>
      <c r="H15" s="117"/>
      <c r="I15" s="117"/>
      <c r="J15" s="117"/>
      <c r="K15" s="117"/>
    </row>
    <row r="16" spans="1:12">
      <c r="A16" s="879" t="s">
        <v>2834</v>
      </c>
      <c r="B16" t="s">
        <v>528</v>
      </c>
      <c r="C16" t="s">
        <v>2810</v>
      </c>
      <c r="D16" s="343">
        <v>6298.3914853463348</v>
      </c>
      <c r="E16" s="343">
        <v>6776.770097745044</v>
      </c>
      <c r="F16" s="343">
        <v>6509.4127722409285</v>
      </c>
      <c r="G16" s="343">
        <v>5334.3808706448672</v>
      </c>
      <c r="H16" s="343">
        <v>3169.4216496065824</v>
      </c>
      <c r="I16" s="343">
        <v>1327.3150368372662</v>
      </c>
      <c r="J16" s="343">
        <v>357.07091792517417</v>
      </c>
      <c r="K16" s="343">
        <v>34.062632404748122</v>
      </c>
    </row>
    <row r="17" spans="1:14">
      <c r="A17" s="879" t="s">
        <v>2834</v>
      </c>
      <c r="B17" t="s">
        <v>529</v>
      </c>
      <c r="C17" t="s">
        <v>2810</v>
      </c>
      <c r="D17" s="343">
        <v>175.55587752391335</v>
      </c>
      <c r="E17" s="343">
        <v>183.37656768146596</v>
      </c>
      <c r="F17" s="343">
        <v>175.69724077559158</v>
      </c>
      <c r="G17" s="343">
        <v>157.01406153647295</v>
      </c>
      <c r="H17" s="343">
        <v>114.27348347658793</v>
      </c>
      <c r="I17" s="343">
        <v>64.843371002232004</v>
      </c>
      <c r="J17" s="343">
        <v>24.336561287036023</v>
      </c>
      <c r="K17" s="343">
        <v>2.4163327214397365</v>
      </c>
    </row>
    <row r="18" spans="1:14">
      <c r="A18" s="879" t="s">
        <v>2834</v>
      </c>
      <c r="B18" t="s">
        <v>527</v>
      </c>
      <c r="C18" t="s">
        <v>2810</v>
      </c>
      <c r="D18" s="343">
        <v>822.15732781505392</v>
      </c>
      <c r="E18" s="343">
        <v>951.5937764435821</v>
      </c>
      <c r="F18" s="343">
        <v>1110.3076506828247</v>
      </c>
      <c r="G18" s="343">
        <v>1293.63607701196</v>
      </c>
      <c r="H18" s="343">
        <v>1233.6738221727544</v>
      </c>
      <c r="I18" s="343">
        <v>940.80783245916757</v>
      </c>
      <c r="J18" s="343">
        <v>424.91179237553649</v>
      </c>
      <c r="K18" s="343">
        <v>45.220946486230829</v>
      </c>
    </row>
    <row r="19" spans="1:14">
      <c r="A19" s="879" t="s">
        <v>2834</v>
      </c>
      <c r="B19" t="s">
        <v>640</v>
      </c>
      <c r="C19" t="s">
        <v>2810</v>
      </c>
      <c r="D19" s="343">
        <v>962.61309941726824</v>
      </c>
      <c r="E19" s="343">
        <v>1094.7776830651414</v>
      </c>
      <c r="F19" s="343">
        <v>1238.9702494747332</v>
      </c>
      <c r="G19" s="343">
        <v>1344.0012662076883</v>
      </c>
      <c r="H19" s="343">
        <v>1278.6271476776699</v>
      </c>
      <c r="I19" s="343">
        <v>932.93317106306483</v>
      </c>
      <c r="J19" s="343">
        <v>405.62591863394789</v>
      </c>
      <c r="K19" s="343">
        <v>27.915774789778236</v>
      </c>
      <c r="M19" s="6"/>
      <c r="N19" s="6"/>
    </row>
    <row r="20" spans="1:14">
      <c r="A20" s="879"/>
      <c r="D20" s="117"/>
      <c r="E20" s="117"/>
      <c r="F20" s="117"/>
      <c r="G20" s="117"/>
      <c r="H20" s="117"/>
      <c r="I20" s="117"/>
      <c r="J20" s="117"/>
      <c r="K20" s="117"/>
      <c r="M20" s="6"/>
      <c r="N20" s="6"/>
    </row>
    <row r="21" spans="1:14">
      <c r="A21" s="879" t="s">
        <v>2834</v>
      </c>
      <c r="B21" t="s">
        <v>1892</v>
      </c>
      <c r="C21" t="s">
        <v>2810</v>
      </c>
      <c r="D21" s="343">
        <v>8258.7177901025698</v>
      </c>
      <c r="E21" s="343">
        <v>9006.5181249352336</v>
      </c>
      <c r="F21" s="343">
        <v>9034.3879131740778</v>
      </c>
      <c r="G21" s="343">
        <v>8129.0322754009885</v>
      </c>
      <c r="H21" s="343">
        <v>5795.9961029335946</v>
      </c>
      <c r="I21" s="343">
        <v>3265.8994113617309</v>
      </c>
      <c r="J21" s="343">
        <v>1211.9451902216947</v>
      </c>
      <c r="K21" s="343">
        <v>109.61568640219693</v>
      </c>
      <c r="M21" s="6"/>
      <c r="N21" s="6"/>
    </row>
    <row r="22" spans="1:14">
      <c r="A22" s="879"/>
      <c r="D22" s="117"/>
      <c r="E22" s="117"/>
      <c r="F22" s="117"/>
      <c r="G22" s="117"/>
      <c r="H22" s="117"/>
      <c r="I22" s="117"/>
      <c r="J22" s="117"/>
      <c r="K22" s="117"/>
      <c r="M22" s="6"/>
      <c r="N22" s="6"/>
    </row>
    <row r="23" spans="1:14">
      <c r="A23" s="879"/>
      <c r="D23" s="118">
        <v>2015</v>
      </c>
      <c r="E23" s="118">
        <v>2020</v>
      </c>
      <c r="F23" s="118">
        <v>2025</v>
      </c>
      <c r="G23" s="118">
        <v>2030</v>
      </c>
      <c r="H23" s="118">
        <v>2035</v>
      </c>
      <c r="I23" s="118">
        <v>2040</v>
      </c>
      <c r="J23" s="118">
        <v>2045</v>
      </c>
      <c r="K23" s="118">
        <v>2050</v>
      </c>
      <c r="M23" s="6"/>
      <c r="N23" s="6"/>
    </row>
    <row r="24" spans="1:14" ht="15.6">
      <c r="A24" s="879"/>
      <c r="D24" s="117"/>
      <c r="E24" s="1128" t="s">
        <v>2806</v>
      </c>
      <c r="F24" s="1128"/>
      <c r="G24" s="1128"/>
      <c r="H24" s="1128"/>
      <c r="I24" s="1128"/>
      <c r="J24" s="1128"/>
      <c r="K24" s="117"/>
      <c r="M24" s="6"/>
      <c r="N24" s="6"/>
    </row>
    <row r="25" spans="1:14">
      <c r="A25" s="879" t="s">
        <v>2806</v>
      </c>
      <c r="B25" t="s">
        <v>2833</v>
      </c>
      <c r="C25" t="s">
        <v>2810</v>
      </c>
      <c r="D25" s="343">
        <v>1431.852997499994</v>
      </c>
      <c r="E25" s="343">
        <v>1509.6155155525385</v>
      </c>
      <c r="F25" s="343">
        <v>1462.2231764141422</v>
      </c>
      <c r="G25" s="343">
        <v>1206.0934320654312</v>
      </c>
      <c r="H25" s="343">
        <v>722.94736025856605</v>
      </c>
      <c r="I25" s="343">
        <v>274.3681833965249</v>
      </c>
      <c r="J25" s="343">
        <v>65.792655379229032</v>
      </c>
      <c r="K25" s="343">
        <v>3.5375498514787944</v>
      </c>
      <c r="M25" s="124"/>
      <c r="N25" s="124"/>
    </row>
    <row r="26" spans="1:14">
      <c r="A26" s="879" t="s">
        <v>2806</v>
      </c>
      <c r="B26" t="s">
        <v>2832</v>
      </c>
      <c r="C26" t="s">
        <v>2810</v>
      </c>
      <c r="D26" s="343">
        <v>1602.9012143025539</v>
      </c>
      <c r="E26" s="343">
        <v>1687.5750236144504</v>
      </c>
      <c r="F26" s="343">
        <v>1677.8993078710523</v>
      </c>
      <c r="G26" s="343">
        <v>1563.3301119141538</v>
      </c>
      <c r="H26" s="343">
        <v>1138.6673221676454</v>
      </c>
      <c r="I26" s="343">
        <v>565.79156887684792</v>
      </c>
      <c r="J26" s="343">
        <v>174.56376323570618</v>
      </c>
      <c r="K26" s="343">
        <v>8.0042954701347533</v>
      </c>
      <c r="M26" s="124"/>
      <c r="N26" s="124"/>
    </row>
    <row r="27" spans="1:14">
      <c r="A27" s="879" t="s">
        <v>2806</v>
      </c>
      <c r="B27" t="s">
        <v>2831</v>
      </c>
      <c r="C27" t="s">
        <v>2810</v>
      </c>
      <c r="D27" s="343">
        <v>4117.7406750910504</v>
      </c>
      <c r="E27" s="343">
        <v>4519.2836008248096</v>
      </c>
      <c r="F27" s="343">
        <v>4409.9253215765038</v>
      </c>
      <c r="G27" s="343">
        <v>3605.6666794483117</v>
      </c>
      <c r="H27" s="343">
        <v>2096.0065999450348</v>
      </c>
      <c r="I27" s="343">
        <v>874.61295745520192</v>
      </c>
      <c r="J27" s="343">
        <v>207.43469671605541</v>
      </c>
      <c r="K27" s="343">
        <v>9.9347954555846538</v>
      </c>
      <c r="M27" s="124"/>
      <c r="N27" s="124"/>
    </row>
    <row r="28" spans="1:14">
      <c r="A28" s="879" t="s">
        <v>2806</v>
      </c>
      <c r="B28" t="s">
        <v>2559</v>
      </c>
      <c r="C28" t="s">
        <v>2810</v>
      </c>
      <c r="D28" s="343">
        <v>1535.2188301985095</v>
      </c>
      <c r="E28" s="343">
        <v>1640.6024738031736</v>
      </c>
      <c r="F28" s="343">
        <v>1429.2678808741259</v>
      </c>
      <c r="G28" s="343">
        <v>1031.5348668658489</v>
      </c>
      <c r="H28" s="343">
        <v>490.39544531933353</v>
      </c>
      <c r="I28" s="343">
        <v>173.77254780887219</v>
      </c>
      <c r="J28" s="343">
        <v>58.369069915096055</v>
      </c>
      <c r="K28" s="343">
        <v>4.518337747283268</v>
      </c>
      <c r="L28" s="6"/>
      <c r="M28" s="124"/>
      <c r="N28" s="124"/>
    </row>
    <row r="29" spans="1:14">
      <c r="A29" s="879" t="s">
        <v>2806</v>
      </c>
      <c r="B29" t="s">
        <v>2747</v>
      </c>
      <c r="C29" t="s">
        <v>2810</v>
      </c>
      <c r="D29" s="343">
        <v>176.08737411289272</v>
      </c>
      <c r="E29" s="343">
        <v>207.58980609447954</v>
      </c>
      <c r="F29" s="343">
        <v>213.0931293201001</v>
      </c>
      <c r="G29" s="343">
        <v>195.56744051477563</v>
      </c>
      <c r="H29" s="343">
        <v>138.28453042795479</v>
      </c>
      <c r="I29" s="343">
        <v>70.687682135577489</v>
      </c>
      <c r="J29" s="343">
        <v>23.898772037471215</v>
      </c>
      <c r="K29" s="343">
        <v>1.4546373106206234</v>
      </c>
      <c r="L29" s="6"/>
      <c r="M29" s="124"/>
      <c r="N29" s="124"/>
    </row>
    <row r="30" spans="1:14">
      <c r="A30" s="879" t="s">
        <v>2806</v>
      </c>
      <c r="B30" t="s">
        <v>927</v>
      </c>
      <c r="C30" t="s">
        <v>2810</v>
      </c>
      <c r="D30" s="343">
        <v>237.61702275893782</v>
      </c>
      <c r="E30" s="343">
        <v>224.56898609334388</v>
      </c>
      <c r="F30" s="343">
        <v>178.7633619168185</v>
      </c>
      <c r="G30" s="343">
        <v>143.92591425318693</v>
      </c>
      <c r="H30" s="343">
        <v>101.88510681273249</v>
      </c>
      <c r="I30" s="343">
        <v>57.356184289133701</v>
      </c>
      <c r="J30" s="343">
        <v>20.243336300540218</v>
      </c>
      <c r="K30" s="343">
        <v>1.1004124339630583</v>
      </c>
      <c r="L30" s="6"/>
      <c r="M30" s="124"/>
      <c r="N30" s="124"/>
    </row>
    <row r="31" spans="1:14">
      <c r="A31" s="879" t="s">
        <v>2806</v>
      </c>
      <c r="B31" t="s">
        <v>2466</v>
      </c>
      <c r="C31" t="s">
        <v>2810</v>
      </c>
      <c r="D31" s="343">
        <v>141.2802008619488</v>
      </c>
      <c r="E31" s="343">
        <v>143.77572533612567</v>
      </c>
      <c r="F31" s="343">
        <v>114.95958116378097</v>
      </c>
      <c r="G31" s="343">
        <v>94.751383570329963</v>
      </c>
      <c r="H31" s="343">
        <v>65.78448800872286</v>
      </c>
      <c r="I31" s="343">
        <v>36.682818955881586</v>
      </c>
      <c r="J31" s="343">
        <v>13.841148996157804</v>
      </c>
      <c r="K31" s="343">
        <v>0.8468065414078898</v>
      </c>
      <c r="L31" s="6"/>
      <c r="M31" s="124"/>
      <c r="N31" s="124"/>
    </row>
    <row r="32" spans="1:14">
      <c r="A32" s="879" t="s">
        <v>2806</v>
      </c>
      <c r="B32" t="s">
        <v>2467</v>
      </c>
      <c r="C32" t="s">
        <v>2810</v>
      </c>
      <c r="D32" s="343">
        <v>10.311304101682046</v>
      </c>
      <c r="E32" s="343">
        <v>13.02974880075684</v>
      </c>
      <c r="F32" s="343">
        <v>16.546064306864405</v>
      </c>
      <c r="G32" s="343">
        <v>20.534059496961302</v>
      </c>
      <c r="H32" s="343">
        <v>21.84367073463202</v>
      </c>
      <c r="I32" s="343">
        <v>18.420009564276203</v>
      </c>
      <c r="J32" s="343">
        <v>9.5180315906707929</v>
      </c>
      <c r="K32" s="343">
        <v>0.76058690735417445</v>
      </c>
      <c r="L32" s="923"/>
      <c r="M32" s="124"/>
      <c r="N32" s="124"/>
    </row>
    <row r="33" spans="1:14">
      <c r="A33" s="879" t="s">
        <v>2806</v>
      </c>
      <c r="B33" t="s">
        <v>2468</v>
      </c>
      <c r="C33" t="s">
        <v>2810</v>
      </c>
      <c r="D33" s="343">
        <v>1128.725388608708</v>
      </c>
      <c r="E33" s="343">
        <v>1299.9076419342512</v>
      </c>
      <c r="F33" s="343">
        <v>1515.3727711112992</v>
      </c>
      <c r="G33" s="343">
        <v>1776.8862046388913</v>
      </c>
      <c r="H33" s="343">
        <v>1718.8977005937777</v>
      </c>
      <c r="I33" s="343">
        <v>1326.38299780382</v>
      </c>
      <c r="J33" s="343">
        <v>593.9082441956989</v>
      </c>
      <c r="K33" s="343">
        <v>35.681033605793104</v>
      </c>
      <c r="L33" s="6"/>
      <c r="M33" s="124"/>
      <c r="N33" s="124"/>
    </row>
    <row r="34" spans="1:14">
      <c r="A34" s="879" t="s">
        <v>2806</v>
      </c>
      <c r="B34" t="s">
        <v>2469</v>
      </c>
      <c r="C34" t="s">
        <v>2810</v>
      </c>
      <c r="D34" s="343">
        <v>1302.1405873711949</v>
      </c>
      <c r="E34" s="343">
        <v>1474.3416263663739</v>
      </c>
      <c r="F34" s="343">
        <v>1667.4173747084133</v>
      </c>
      <c r="G34" s="343">
        <v>1828.5389586000044</v>
      </c>
      <c r="H34" s="343">
        <v>1761.5006809805382</v>
      </c>
      <c r="I34" s="343">
        <v>1299.8218467743791</v>
      </c>
      <c r="J34" s="343">
        <v>568.27369502669274</v>
      </c>
      <c r="K34" s="343">
        <v>21.882234124699064</v>
      </c>
      <c r="L34" s="6"/>
      <c r="M34" s="124"/>
      <c r="N34" s="124"/>
    </row>
    <row r="35" spans="1:14">
      <c r="A35" s="879" t="s">
        <v>2806</v>
      </c>
      <c r="B35" t="s">
        <v>2470</v>
      </c>
      <c r="C35" t="s">
        <v>2810</v>
      </c>
      <c r="D35" s="343">
        <v>31.486936248703348</v>
      </c>
      <c r="E35" s="343">
        <v>36.437631494318111</v>
      </c>
      <c r="F35" s="343">
        <v>42.646910241050023</v>
      </c>
      <c r="G35" s="343">
        <v>48.670592608140353</v>
      </c>
      <c r="H35" s="343">
        <v>48.694114257094142</v>
      </c>
      <c r="I35" s="343">
        <v>36.967224374651224</v>
      </c>
      <c r="J35" s="343">
        <v>16.246781204207799</v>
      </c>
      <c r="K35" s="343">
        <v>0.61389231189248372</v>
      </c>
      <c r="L35" s="6"/>
      <c r="M35" s="124"/>
      <c r="N35" s="124"/>
    </row>
    <row r="36" spans="1:14">
      <c r="A36" s="879"/>
      <c r="D36" s="117"/>
      <c r="E36" s="117"/>
      <c r="F36" s="117"/>
      <c r="G36" s="117"/>
      <c r="H36" s="117"/>
      <c r="I36" s="117"/>
      <c r="J36" s="117"/>
      <c r="K36" s="117"/>
      <c r="M36" s="124"/>
      <c r="N36" s="124"/>
    </row>
    <row r="37" spans="1:14" ht="12.75" customHeight="1">
      <c r="A37" s="879" t="s">
        <v>2806</v>
      </c>
      <c r="B37" t="s">
        <v>528</v>
      </c>
      <c r="C37" t="s">
        <v>2810</v>
      </c>
      <c r="D37" s="343">
        <v>8863.8010912049995</v>
      </c>
      <c r="E37" s="343">
        <v>9564.6664198894523</v>
      </c>
      <c r="F37" s="343">
        <v>9192.408816055924</v>
      </c>
      <c r="G37" s="343">
        <v>7602.192530808521</v>
      </c>
      <c r="H37" s="343">
        <v>4586.301258118534</v>
      </c>
      <c r="I37" s="343">
        <v>1959.2329396730242</v>
      </c>
      <c r="J37" s="343">
        <v>530.0589572835579</v>
      </c>
      <c r="K37" s="343">
        <v>27.44961583510209</v>
      </c>
      <c r="M37" s="124"/>
      <c r="N37" s="124"/>
    </row>
    <row r="38" spans="1:14">
      <c r="A38" s="879" t="s">
        <v>2806</v>
      </c>
      <c r="B38" t="s">
        <v>529</v>
      </c>
      <c r="C38" t="s">
        <v>2810</v>
      </c>
      <c r="D38" s="343">
        <v>378.89722362088662</v>
      </c>
      <c r="E38" s="343">
        <v>368.34471142946956</v>
      </c>
      <c r="F38" s="343">
        <v>293.72294308059946</v>
      </c>
      <c r="G38" s="343">
        <v>238.67729782351688</v>
      </c>
      <c r="H38" s="343">
        <v>167.66959482145535</v>
      </c>
      <c r="I38" s="343">
        <v>94.039003245015294</v>
      </c>
      <c r="J38" s="343">
        <v>34.08448529669802</v>
      </c>
      <c r="K38" s="343">
        <v>1.9472189753709481</v>
      </c>
      <c r="M38" s="124"/>
      <c r="N38" s="124"/>
    </row>
    <row r="39" spans="1:14">
      <c r="A39" s="879" t="s">
        <v>2806</v>
      </c>
      <c r="B39" t="s">
        <v>527</v>
      </c>
      <c r="C39" t="s">
        <v>2810</v>
      </c>
      <c r="D39" s="343">
        <v>1139.0366927103901</v>
      </c>
      <c r="E39" s="343">
        <v>1312.937390735008</v>
      </c>
      <c r="F39" s="343">
        <v>1531.9188354181636</v>
      </c>
      <c r="G39" s="343">
        <v>1797.4202641358527</v>
      </c>
      <c r="H39" s="343">
        <v>1740.7413713284097</v>
      </c>
      <c r="I39" s="343">
        <v>1344.8030073680961</v>
      </c>
      <c r="J39" s="343">
        <v>603.42627578636973</v>
      </c>
      <c r="K39" s="343">
        <v>36.441620513147278</v>
      </c>
      <c r="M39" s="124"/>
      <c r="N39" s="124"/>
    </row>
    <row r="40" spans="1:14">
      <c r="A40" s="879" t="s">
        <v>2806</v>
      </c>
      <c r="B40" t="s">
        <v>640</v>
      </c>
      <c r="C40" t="s">
        <v>2810</v>
      </c>
      <c r="D40" s="343">
        <v>1333.6275236198983</v>
      </c>
      <c r="E40" s="343">
        <v>1510.779257860692</v>
      </c>
      <c r="F40" s="343">
        <v>1710.0642849494634</v>
      </c>
      <c r="G40" s="343">
        <v>1877.2095512081448</v>
      </c>
      <c r="H40" s="343">
        <v>1810.1947952376322</v>
      </c>
      <c r="I40" s="343">
        <v>1336.7890711490304</v>
      </c>
      <c r="J40" s="343">
        <v>584.5204762309005</v>
      </c>
      <c r="K40" s="343">
        <v>22.496126436591549</v>
      </c>
      <c r="M40" s="124"/>
      <c r="N40" s="124"/>
    </row>
    <row r="41" spans="1:14">
      <c r="A41" s="879"/>
      <c r="D41" s="117"/>
      <c r="E41" s="117"/>
      <c r="F41" s="117"/>
      <c r="G41" s="117"/>
      <c r="H41" s="117"/>
      <c r="I41" s="117"/>
      <c r="J41" s="117"/>
      <c r="K41" s="117"/>
      <c r="M41" s="124"/>
      <c r="N41" s="124"/>
    </row>
    <row r="42" spans="1:14">
      <c r="A42" s="879" t="s">
        <v>2806</v>
      </c>
      <c r="B42" t="s">
        <v>1892</v>
      </c>
      <c r="C42" t="s">
        <v>2810</v>
      </c>
      <c r="D42" s="343">
        <v>11715.362531156174</v>
      </c>
      <c r="E42" s="343">
        <v>12756.727779914621</v>
      </c>
      <c r="F42" s="343">
        <v>12728.114879504152</v>
      </c>
      <c r="G42" s="343">
        <v>11515.499643976036</v>
      </c>
      <c r="H42" s="343">
        <v>8304.9070195060303</v>
      </c>
      <c r="I42" s="343">
        <v>4734.8640214351663</v>
      </c>
      <c r="J42" s="343">
        <v>1752.0901945975261</v>
      </c>
      <c r="K42" s="343">
        <v>88.334581760211861</v>
      </c>
      <c r="M42" s="124"/>
      <c r="N42" s="124"/>
    </row>
    <row r="43" spans="1:14">
      <c r="D43" s="117"/>
      <c r="E43" s="117"/>
      <c r="F43" s="117"/>
      <c r="G43" s="117"/>
      <c r="H43" s="117"/>
      <c r="I43" s="117"/>
      <c r="J43" s="117"/>
      <c r="K43" s="117"/>
      <c r="M43" s="6"/>
      <c r="N43" s="6"/>
    </row>
    <row r="44" spans="1:14">
      <c r="D44" s="117"/>
      <c r="E44" s="117"/>
      <c r="F44" s="117"/>
      <c r="G44" s="117"/>
      <c r="H44" s="117"/>
      <c r="I44" s="117"/>
      <c r="J44" s="117"/>
      <c r="K44" s="117"/>
    </row>
    <row r="45" spans="1:14" ht="15.6">
      <c r="D45" s="113">
        <v>2015</v>
      </c>
      <c r="E45" s="113">
        <v>2020</v>
      </c>
      <c r="F45" s="113">
        <v>2025</v>
      </c>
      <c r="G45" s="113">
        <v>2030</v>
      </c>
      <c r="H45" s="113">
        <v>2035</v>
      </c>
      <c r="I45" s="113">
        <v>2040</v>
      </c>
      <c r="J45" s="113">
        <v>2045</v>
      </c>
      <c r="K45" s="113">
        <v>2050</v>
      </c>
      <c r="L45" s="113" t="s">
        <v>1949</v>
      </c>
    </row>
    <row r="46" spans="1:14">
      <c r="A46" s="1131" t="s">
        <v>2464</v>
      </c>
      <c r="B46" s="880" t="s">
        <v>2479</v>
      </c>
      <c r="C46" s="880" t="s">
        <v>1868</v>
      </c>
      <c r="D46" s="907">
        <v>3.2046012130276953</v>
      </c>
      <c r="E46" s="907">
        <v>60.021878208822912</v>
      </c>
      <c r="F46" s="907">
        <v>168.82708146370666</v>
      </c>
      <c r="G46" s="907">
        <v>438.42782133704162</v>
      </c>
      <c r="H46" s="907">
        <v>824.80217958580806</v>
      </c>
      <c r="I46" s="907">
        <v>1214.7871844299325</v>
      </c>
      <c r="J46" s="907">
        <v>1444.9136264849813</v>
      </c>
      <c r="K46" s="907">
        <v>1532.1404143339614</v>
      </c>
      <c r="L46" s="907" t="s">
        <v>2578</v>
      </c>
      <c r="M46" s="907"/>
      <c r="N46" s="907"/>
    </row>
    <row r="47" spans="1:14">
      <c r="A47" s="1132"/>
      <c r="B47" t="s">
        <v>2480</v>
      </c>
      <c r="C47" t="s">
        <v>1880</v>
      </c>
      <c r="D47" s="117">
        <v>0</v>
      </c>
      <c r="E47" s="117">
        <v>0.89196825403091173</v>
      </c>
      <c r="F47" s="117">
        <v>10.701175036194121</v>
      </c>
      <c r="G47" s="117">
        <v>30.540594345952524</v>
      </c>
      <c r="H47" s="117">
        <v>81.149727551569626</v>
      </c>
      <c r="I47" s="117">
        <v>186.39806765537026</v>
      </c>
      <c r="J47" s="117">
        <v>280.06163927619139</v>
      </c>
      <c r="K47" s="117">
        <v>343.22402440914919</v>
      </c>
      <c r="L47" s="117" t="s">
        <v>2564</v>
      </c>
    </row>
    <row r="48" spans="1:14">
      <c r="A48" s="1132"/>
      <c r="B48" t="s">
        <v>2481</v>
      </c>
      <c r="C48" t="s">
        <v>1869</v>
      </c>
      <c r="D48" s="117">
        <v>3878.4130008439852</v>
      </c>
      <c r="E48" s="117">
        <v>4042.077711795569</v>
      </c>
      <c r="F48" s="117">
        <v>3883.1936858759723</v>
      </c>
      <c r="G48" s="117">
        <v>3233.1760368819555</v>
      </c>
      <c r="H48" s="117">
        <v>2202.3778896417334</v>
      </c>
      <c r="I48" s="117">
        <v>1081.2470288665024</v>
      </c>
      <c r="J48" s="117">
        <v>425.70068318911768</v>
      </c>
      <c r="K48" s="117">
        <v>224.82273838797713</v>
      </c>
      <c r="L48" s="117" t="s">
        <v>2579</v>
      </c>
    </row>
    <row r="49" spans="1:14">
      <c r="A49" s="1132"/>
      <c r="B49" t="s">
        <v>2516</v>
      </c>
      <c r="C49" t="s">
        <v>1868</v>
      </c>
      <c r="D49" s="117">
        <v>1.2818404852110767</v>
      </c>
      <c r="E49" s="117">
        <v>3.1667488755825226</v>
      </c>
      <c r="F49" s="117">
        <v>7.3552639042057644</v>
      </c>
      <c r="G49" s="117">
        <v>13.481681996644692</v>
      </c>
      <c r="H49" s="117">
        <v>20.623151603060169</v>
      </c>
      <c r="I49" s="117">
        <v>28.796656302190726</v>
      </c>
      <c r="J49" s="117">
        <v>37.404502814512774</v>
      </c>
      <c r="K49" s="117">
        <v>46.49898814481476</v>
      </c>
      <c r="L49" s="117" t="s">
        <v>2580</v>
      </c>
    </row>
    <row r="50" spans="1:14">
      <c r="A50" s="1132"/>
      <c r="B50" t="s">
        <v>2517</v>
      </c>
      <c r="C50" t="s">
        <v>1869</v>
      </c>
      <c r="D50" s="117">
        <v>4.6727867480048006</v>
      </c>
      <c r="E50" s="117">
        <v>12.197366976541771</v>
      </c>
      <c r="F50" s="117">
        <v>29.820834688430086</v>
      </c>
      <c r="G50" s="117">
        <v>57.480623361857013</v>
      </c>
      <c r="H50" s="117">
        <v>89.150057689175796</v>
      </c>
      <c r="I50" s="117">
        <v>126.53275731615442</v>
      </c>
      <c r="J50" s="117">
        <v>166.4068980654155</v>
      </c>
      <c r="K50" s="117">
        <v>208.33038137636282</v>
      </c>
      <c r="L50" s="117" t="s">
        <v>2581</v>
      </c>
    </row>
    <row r="51" spans="1:14">
      <c r="A51" s="1132"/>
      <c r="B51" t="s">
        <v>2483</v>
      </c>
      <c r="C51" t="s">
        <v>1868</v>
      </c>
      <c r="D51" s="117">
        <v>0</v>
      </c>
      <c r="E51" s="117">
        <v>8.3462389779960464</v>
      </c>
      <c r="F51" s="117">
        <v>77.441549692126372</v>
      </c>
      <c r="G51" s="117">
        <v>199.55315143782542</v>
      </c>
      <c r="H51" s="117">
        <v>436.37748954995851</v>
      </c>
      <c r="I51" s="117">
        <v>821.17423755767823</v>
      </c>
      <c r="J51" s="117">
        <v>1138.8733969408154</v>
      </c>
      <c r="K51" s="117">
        <v>1327.6112812337383</v>
      </c>
      <c r="L51" s="117" t="s">
        <v>2582</v>
      </c>
    </row>
    <row r="52" spans="1:14">
      <c r="A52" s="1132"/>
      <c r="B52" t="s">
        <v>2484</v>
      </c>
      <c r="C52" t="s">
        <v>1880</v>
      </c>
      <c r="D52" s="117">
        <v>0</v>
      </c>
      <c r="E52" s="117">
        <v>4.8726481293912585</v>
      </c>
      <c r="F52" s="117">
        <v>25.646714195638179</v>
      </c>
      <c r="G52" s="117">
        <v>78.041601415709835</v>
      </c>
      <c r="H52" s="117">
        <v>282.72763115768907</v>
      </c>
      <c r="I52" s="117">
        <v>597.27225557048178</v>
      </c>
      <c r="J52" s="117">
        <v>867.40153971503548</v>
      </c>
      <c r="K52" s="117">
        <v>982.19767801012699</v>
      </c>
      <c r="L52" s="117" t="s">
        <v>2565</v>
      </c>
    </row>
    <row r="53" spans="1:14">
      <c r="A53" s="1132"/>
      <c r="B53" t="s">
        <v>2485</v>
      </c>
      <c r="C53" t="s">
        <v>1869</v>
      </c>
      <c r="D53" s="117">
        <v>4353.9572431104943</v>
      </c>
      <c r="E53" s="117">
        <v>4552.0219441538502</v>
      </c>
      <c r="F53" s="117">
        <v>4454.5144917259913</v>
      </c>
      <c r="G53" s="117">
        <v>4188.2244851142859</v>
      </c>
      <c r="H53" s="117">
        <v>3438.7187354464754</v>
      </c>
      <c r="I53" s="117">
        <v>2185.3815402035248</v>
      </c>
      <c r="J53" s="117">
        <v>996.34830612534483</v>
      </c>
      <c r="K53" s="117">
        <v>330.73929546085731</v>
      </c>
      <c r="L53" s="117" t="s">
        <v>2583</v>
      </c>
    </row>
    <row r="54" spans="1:14">
      <c r="A54" s="1132"/>
      <c r="B54" t="s">
        <v>2518</v>
      </c>
      <c r="C54" t="s">
        <v>1868</v>
      </c>
      <c r="D54" s="117">
        <v>0</v>
      </c>
      <c r="E54" s="117">
        <v>7.0799384458072749</v>
      </c>
      <c r="F54" s="117">
        <v>14.0128335628483</v>
      </c>
      <c r="G54" s="117">
        <v>20.878133497305406</v>
      </c>
      <c r="H54" s="117">
        <v>28.667837940774383</v>
      </c>
      <c r="I54" s="117">
        <v>59.538770793378944</v>
      </c>
      <c r="J54" s="117">
        <v>123.4357455371363</v>
      </c>
      <c r="K54" s="117">
        <v>135.41635068584131</v>
      </c>
      <c r="L54" s="117" t="s">
        <v>2584</v>
      </c>
    </row>
    <row r="55" spans="1:14">
      <c r="A55" s="1133"/>
      <c r="B55" t="s">
        <v>2519</v>
      </c>
      <c r="C55" s="746" t="s">
        <v>1869</v>
      </c>
      <c r="D55" s="767">
        <v>0</v>
      </c>
      <c r="E55" s="767">
        <v>32.148391416624769</v>
      </c>
      <c r="F55" s="767">
        <v>65.848628254777978</v>
      </c>
      <c r="G55" s="767">
        <v>101.53663549480957</v>
      </c>
      <c r="H55" s="767">
        <v>139.14675075276344</v>
      </c>
      <c r="I55" s="767">
        <v>288.79744463073928</v>
      </c>
      <c r="J55" s="767">
        <v>596.51523393732793</v>
      </c>
      <c r="K55" s="767">
        <v>649.34179824002842</v>
      </c>
      <c r="L55" s="767" t="s">
        <v>2585</v>
      </c>
    </row>
    <row r="56" spans="1:14">
      <c r="A56" s="1131" t="s">
        <v>2465</v>
      </c>
      <c r="B56" s="880" t="s">
        <v>2487</v>
      </c>
      <c r="C56" t="s">
        <v>1868</v>
      </c>
      <c r="D56" s="117">
        <v>5.2316740120159402</v>
      </c>
      <c r="E56" s="117">
        <v>82.939901037241242</v>
      </c>
      <c r="F56" s="117">
        <v>279.54873653590107</v>
      </c>
      <c r="G56" s="117">
        <v>1096.3112753631335</v>
      </c>
      <c r="H56" s="117">
        <v>2034.2580753771281</v>
      </c>
      <c r="I56" s="117">
        <v>2345.316987425123</v>
      </c>
      <c r="J56" s="117">
        <v>2435.3620311804693</v>
      </c>
      <c r="K56" s="117">
        <v>2649.631554271471</v>
      </c>
      <c r="L56" s="117" t="s">
        <v>2570</v>
      </c>
      <c r="M56" s="880"/>
      <c r="N56" s="880"/>
    </row>
    <row r="57" spans="1:14">
      <c r="A57" s="1132"/>
      <c r="B57" t="s">
        <v>2488</v>
      </c>
      <c r="C57" t="s">
        <v>1880</v>
      </c>
      <c r="D57" s="117">
        <v>0</v>
      </c>
      <c r="E57" s="117">
        <v>0</v>
      </c>
      <c r="F57" s="117">
        <v>1.5629607844846638</v>
      </c>
      <c r="G57" s="117">
        <v>19.519543982871333</v>
      </c>
      <c r="H57" s="117">
        <v>56.459481778601216</v>
      </c>
      <c r="I57" s="117">
        <v>158.43754403635205</v>
      </c>
      <c r="J57" s="117">
        <v>319.04276192848943</v>
      </c>
      <c r="K57" s="117">
        <v>491.39286913674334</v>
      </c>
      <c r="L57" s="117" t="s">
        <v>2566</v>
      </c>
    </row>
    <row r="58" spans="1:14">
      <c r="A58" s="1132"/>
      <c r="B58" t="s">
        <v>2489</v>
      </c>
      <c r="C58" t="s">
        <v>1869</v>
      </c>
      <c r="D58" s="117">
        <v>11165.887105645448</v>
      </c>
      <c r="E58" s="117">
        <v>12177.712331535678</v>
      </c>
      <c r="F58" s="117">
        <v>11749.901837407795</v>
      </c>
      <c r="G58" s="117">
        <v>9661.7735818585497</v>
      </c>
      <c r="H58" s="117">
        <v>6434.4904250643585</v>
      </c>
      <c r="I58" s="117">
        <v>3701.3133506245458</v>
      </c>
      <c r="J58" s="117">
        <v>1717.1972389858622</v>
      </c>
      <c r="K58" s="117">
        <v>923.60597085530208</v>
      </c>
      <c r="L58" s="117" t="s">
        <v>2571</v>
      </c>
    </row>
    <row r="59" spans="1:14">
      <c r="A59" s="1132"/>
      <c r="B59" t="s">
        <v>2520</v>
      </c>
      <c r="C59" t="s">
        <v>1868</v>
      </c>
      <c r="D59" s="117">
        <v>3.6621718084111579</v>
      </c>
      <c r="E59" s="117">
        <v>27.839456428402528</v>
      </c>
      <c r="F59" s="117">
        <v>103.74216075561988</v>
      </c>
      <c r="G59" s="117">
        <v>173.2189457575941</v>
      </c>
      <c r="H59" s="117">
        <v>233.34136746972939</v>
      </c>
      <c r="I59" s="117">
        <v>247.20908786372922</v>
      </c>
      <c r="J59" s="117">
        <v>260.21676497544746</v>
      </c>
      <c r="K59" s="117">
        <v>271.93587004365105</v>
      </c>
      <c r="L59" s="117" t="s">
        <v>2572</v>
      </c>
    </row>
    <row r="60" spans="1:14">
      <c r="A60" s="1132"/>
      <c r="B60" t="s">
        <v>2521</v>
      </c>
      <c r="C60" t="s">
        <v>1869</v>
      </c>
      <c r="D60" s="117">
        <v>6.7264380154490686</v>
      </c>
      <c r="E60" s="117">
        <v>42.003390400747676</v>
      </c>
      <c r="F60" s="117">
        <v>135.97577329808999</v>
      </c>
      <c r="G60" s="117">
        <v>231.25469510543755</v>
      </c>
      <c r="H60" s="117">
        <v>305.56607644845508</v>
      </c>
      <c r="I60" s="117">
        <v>321.81064692319768</v>
      </c>
      <c r="J60" s="117">
        <v>311.92650673338886</v>
      </c>
      <c r="K60" s="117">
        <v>292.85401389316257</v>
      </c>
      <c r="L60" s="117" t="s">
        <v>2573</v>
      </c>
    </row>
    <row r="61" spans="1:14">
      <c r="A61" s="1132"/>
      <c r="B61" t="s">
        <v>2491</v>
      </c>
      <c r="C61" t="s">
        <v>1868</v>
      </c>
      <c r="D61" s="117">
        <v>198.22912474730919</v>
      </c>
      <c r="E61" s="117">
        <v>293.97959379873589</v>
      </c>
      <c r="F61" s="117">
        <v>638.56102222799257</v>
      </c>
      <c r="G61" s="117">
        <v>1272.5951791102623</v>
      </c>
      <c r="H61" s="117">
        <v>1959.1721241468215</v>
      </c>
      <c r="I61" s="117">
        <v>2468.5417074951501</v>
      </c>
      <c r="J61" s="117">
        <v>2744.7911032530774</v>
      </c>
      <c r="K61" s="117">
        <v>2892.7077711741636</v>
      </c>
      <c r="L61" s="117" t="s">
        <v>2574</v>
      </c>
    </row>
    <row r="62" spans="1:14">
      <c r="A62" s="1132"/>
      <c r="B62" t="s">
        <v>2492</v>
      </c>
      <c r="C62" t="s">
        <v>1880</v>
      </c>
      <c r="D62" s="117">
        <v>3.3044071373727761</v>
      </c>
      <c r="E62" s="117">
        <v>3.5945059438671856</v>
      </c>
      <c r="F62" s="117">
        <v>3.7840701002793597</v>
      </c>
      <c r="G62" s="117">
        <v>3.9985498053223902</v>
      </c>
      <c r="H62" s="117">
        <v>4.2333522130355972</v>
      </c>
      <c r="I62" s="117">
        <v>4.5101101718659686</v>
      </c>
      <c r="J62" s="117">
        <v>4.7957876437017033</v>
      </c>
      <c r="K62" s="117">
        <v>5.005333900108619</v>
      </c>
      <c r="L62" s="117" t="s">
        <v>2567</v>
      </c>
    </row>
    <row r="63" spans="1:14">
      <c r="A63" s="1132"/>
      <c r="B63" t="s">
        <v>2493</v>
      </c>
      <c r="C63" t="s">
        <v>1869</v>
      </c>
      <c r="D63" s="117">
        <v>3872.5745261275842</v>
      </c>
      <c r="E63" s="117">
        <v>4150.3250663223344</v>
      </c>
      <c r="F63" s="117">
        <v>3616.6213421454418</v>
      </c>
      <c r="G63" s="117">
        <v>2648.8480499960183</v>
      </c>
      <c r="H63" s="117">
        <v>1411.8661866834273</v>
      </c>
      <c r="I63" s="117">
        <v>610.88939211036256</v>
      </c>
      <c r="J63" s="117">
        <v>362.43887867818762</v>
      </c>
      <c r="K63" s="117">
        <v>310.57839534330492</v>
      </c>
      <c r="L63" s="117" t="s">
        <v>2575</v>
      </c>
    </row>
    <row r="64" spans="1:14">
      <c r="A64" s="1132"/>
      <c r="B64" t="s">
        <v>2562</v>
      </c>
      <c r="C64" t="s">
        <v>1868</v>
      </c>
      <c r="D64" s="117">
        <v>4.9557281186827291</v>
      </c>
      <c r="E64" s="117">
        <v>7.3494898449683985</v>
      </c>
      <c r="F64" s="117">
        <v>13.893997331800437</v>
      </c>
      <c r="G64" s="117">
        <v>25.326073863198992</v>
      </c>
      <c r="H64" s="117">
        <v>40.176205383333993</v>
      </c>
      <c r="I64" s="117">
        <v>57.564336892146279</v>
      </c>
      <c r="J64" s="117">
        <v>77.101870846616407</v>
      </c>
      <c r="K64" s="117">
        <v>97.015802337036661</v>
      </c>
      <c r="L64" s="117" t="s">
        <v>2576</v>
      </c>
    </row>
    <row r="65" spans="1:14">
      <c r="A65" s="1132"/>
      <c r="B65" t="s">
        <v>2563</v>
      </c>
      <c r="C65" t="s">
        <v>1869</v>
      </c>
      <c r="D65" s="117">
        <v>10.829347108857895</v>
      </c>
      <c r="E65" s="117">
        <v>16.35679331815032</v>
      </c>
      <c r="F65" s="117">
        <v>30.563961932023282</v>
      </c>
      <c r="G65" s="117">
        <v>58.641921028478635</v>
      </c>
      <c r="H65" s="117">
        <v>94.839897137023911</v>
      </c>
      <c r="I65" s="117">
        <v>138.53436045338125</v>
      </c>
      <c r="J65" s="117">
        <v>189.1693420094953</v>
      </c>
      <c r="K65" s="117">
        <v>242.66668418468183</v>
      </c>
      <c r="L65" s="117" t="s">
        <v>2577</v>
      </c>
    </row>
    <row r="66" spans="1:14">
      <c r="A66" s="1132"/>
      <c r="B66" t="s">
        <v>2749</v>
      </c>
      <c r="C66" t="s">
        <v>1868</v>
      </c>
      <c r="D66" s="117">
        <v>49.575429935460114</v>
      </c>
      <c r="E66" s="117">
        <v>75.308278453110859</v>
      </c>
      <c r="F66" s="117">
        <v>104.01757882747991</v>
      </c>
      <c r="G66" s="117">
        <v>157.09407793309146</v>
      </c>
      <c r="H66" s="117">
        <v>230.41376389493297</v>
      </c>
      <c r="I66" s="117">
        <v>331.43407036772641</v>
      </c>
      <c r="J66" s="117">
        <v>444.60085788467569</v>
      </c>
      <c r="K66" s="117">
        <v>605.45449728082576</v>
      </c>
      <c r="L66" s="117" t="s">
        <v>2751</v>
      </c>
    </row>
    <row r="67" spans="1:14">
      <c r="A67" s="1133"/>
      <c r="B67" t="s">
        <v>2750</v>
      </c>
      <c r="C67" s="746" t="s">
        <v>1869</v>
      </c>
      <c r="D67" s="767">
        <v>409.20381501103446</v>
      </c>
      <c r="E67" s="767">
        <v>489.90899804197107</v>
      </c>
      <c r="F67" s="767">
        <v>541.70272155750172</v>
      </c>
      <c r="G67" s="767">
        <v>525.56296085723068</v>
      </c>
      <c r="H67" s="767">
        <v>442.38475425227591</v>
      </c>
      <c r="I67" s="767">
        <v>325.54903500327919</v>
      </c>
      <c r="J67" s="767">
        <v>239.47679102324523</v>
      </c>
      <c r="K67" s="767">
        <v>178.1121780121164</v>
      </c>
      <c r="L67" s="767" t="s">
        <v>2770</v>
      </c>
    </row>
    <row r="68" spans="1:14">
      <c r="A68" s="1131" t="s">
        <v>927</v>
      </c>
      <c r="B68" s="880" t="s">
        <v>2527</v>
      </c>
      <c r="C68" t="s">
        <v>1868</v>
      </c>
      <c r="D68" s="117">
        <v>146.90533231933213</v>
      </c>
      <c r="E68" s="117">
        <v>166.07255818600137</v>
      </c>
      <c r="F68" s="117">
        <v>193.64462186065973</v>
      </c>
      <c r="G68" s="117">
        <v>226.11840767262598</v>
      </c>
      <c r="H68" s="117">
        <v>261.73489655010093</v>
      </c>
      <c r="I68" s="117">
        <v>300.60565521615666</v>
      </c>
      <c r="J68" s="117">
        <v>337.07507532344079</v>
      </c>
      <c r="K68" s="117">
        <v>372.60047323258812</v>
      </c>
      <c r="L68" s="117" t="s">
        <v>2568</v>
      </c>
      <c r="M68" s="880"/>
      <c r="N68" s="880"/>
    </row>
    <row r="69" spans="1:14">
      <c r="A69" s="1133"/>
      <c r="B69" s="746" t="s">
        <v>2528</v>
      </c>
      <c r="C69" s="746" t="s">
        <v>1869</v>
      </c>
      <c r="D69" s="767">
        <v>440.67095117819656</v>
      </c>
      <c r="E69" s="767">
        <v>443.95984715638593</v>
      </c>
      <c r="F69" s="767">
        <v>413.73597634133171</v>
      </c>
      <c r="G69" s="767">
        <v>372.15085187527478</v>
      </c>
      <c r="H69" s="767">
        <v>321.26791152105653</v>
      </c>
      <c r="I69" s="767">
        <v>263.2351346844228</v>
      </c>
      <c r="J69" s="767">
        <v>203.58088731168095</v>
      </c>
      <c r="K69" s="767">
        <v>134.73933134697742</v>
      </c>
      <c r="L69" s="767" t="s">
        <v>2569</v>
      </c>
      <c r="M69" s="746"/>
    </row>
    <row r="70" spans="1:14">
      <c r="A70" s="1131" t="s">
        <v>2466</v>
      </c>
      <c r="B70" t="s">
        <v>2529</v>
      </c>
      <c r="C70" t="s">
        <v>1868</v>
      </c>
      <c r="D70" s="117">
        <v>117.49532612180741</v>
      </c>
      <c r="E70" s="117">
        <v>143.48067888792932</v>
      </c>
      <c r="F70" s="117">
        <v>172.35787353851268</v>
      </c>
      <c r="G70" s="117">
        <v>206.7742315116964</v>
      </c>
      <c r="H70" s="117">
        <v>243.68339716212552</v>
      </c>
      <c r="I70" s="117">
        <v>284.14898209433704</v>
      </c>
      <c r="J70" s="117">
        <v>319.0509373708943</v>
      </c>
      <c r="K70" s="117">
        <v>354.69385367114933</v>
      </c>
      <c r="L70" s="117" t="s">
        <v>2588</v>
      </c>
      <c r="N70" s="880"/>
    </row>
    <row r="71" spans="1:14">
      <c r="A71" s="1133"/>
      <c r="B71" s="746" t="s">
        <v>2530</v>
      </c>
      <c r="C71" s="746" t="s">
        <v>1869</v>
      </c>
      <c r="D71" s="767">
        <v>219.98531504586651</v>
      </c>
      <c r="E71" s="767">
        <v>246.45868238076869</v>
      </c>
      <c r="F71" s="767">
        <v>247.7696465075559</v>
      </c>
      <c r="G71" s="767">
        <v>237.33159518149461</v>
      </c>
      <c r="H71" s="767">
        <v>203.64021128626246</v>
      </c>
      <c r="I71" s="767">
        <v>165.69724688721556</v>
      </c>
      <c r="J71" s="767">
        <v>137.55265439361375</v>
      </c>
      <c r="K71" s="767">
        <v>103.68671026008511</v>
      </c>
      <c r="L71" s="767" t="s">
        <v>2587</v>
      </c>
    </row>
    <row r="72" spans="1:14">
      <c r="A72" s="1131" t="s">
        <v>2467</v>
      </c>
      <c r="B72" t="s">
        <v>2531</v>
      </c>
      <c r="C72" t="s">
        <v>1868</v>
      </c>
      <c r="D72" s="117">
        <v>0</v>
      </c>
      <c r="E72" s="117">
        <v>0</v>
      </c>
      <c r="F72" s="117">
        <v>0</v>
      </c>
      <c r="G72" s="117">
        <v>0</v>
      </c>
      <c r="H72" s="117">
        <v>0</v>
      </c>
      <c r="I72" s="117">
        <v>0</v>
      </c>
      <c r="J72" s="117">
        <v>0</v>
      </c>
      <c r="K72" s="117">
        <v>0</v>
      </c>
      <c r="L72" s="117" t="s">
        <v>2568</v>
      </c>
      <c r="M72" s="880"/>
      <c r="N72" s="880"/>
    </row>
    <row r="73" spans="1:14">
      <c r="A73" s="1132"/>
      <c r="B73" t="s">
        <v>2532</v>
      </c>
      <c r="C73" t="s">
        <v>1880</v>
      </c>
      <c r="D73" s="117">
        <v>0</v>
      </c>
      <c r="E73" s="117">
        <v>0</v>
      </c>
      <c r="F73" s="117">
        <v>0</v>
      </c>
      <c r="G73" s="117">
        <v>0</v>
      </c>
      <c r="H73" s="117">
        <v>1.2242346995598086</v>
      </c>
      <c r="I73" s="117">
        <v>6.3330890301249791</v>
      </c>
      <c r="J73" s="117">
        <v>18.125576993298782</v>
      </c>
      <c r="K73" s="117">
        <v>39.997683744392958</v>
      </c>
      <c r="L73" s="117" t="s">
        <v>2589</v>
      </c>
    </row>
    <row r="74" spans="1:14">
      <c r="A74" s="1133"/>
      <c r="B74" s="746" t="s">
        <v>2533</v>
      </c>
      <c r="C74" s="746" t="s">
        <v>1869</v>
      </c>
      <c r="D74" s="767">
        <v>28.008573940077753</v>
      </c>
      <c r="E74" s="767">
        <v>35.55594439388765</v>
      </c>
      <c r="F74" s="767">
        <v>45.151364882674301</v>
      </c>
      <c r="G74" s="767">
        <v>57.366711616340389</v>
      </c>
      <c r="H74" s="767">
        <v>71.132932983223114</v>
      </c>
      <c r="I74" s="767">
        <v>85.392205937690179</v>
      </c>
      <c r="J74" s="767">
        <v>94.62356771701667</v>
      </c>
      <c r="K74" s="767">
        <v>93.129606888350963</v>
      </c>
      <c r="L74" s="767" t="s">
        <v>2569</v>
      </c>
    </row>
    <row r="75" spans="1:14">
      <c r="A75" s="1129" t="s">
        <v>2468</v>
      </c>
      <c r="B75" t="s">
        <v>2534</v>
      </c>
      <c r="C75" t="s">
        <v>1868</v>
      </c>
      <c r="D75" s="117">
        <v>0</v>
      </c>
      <c r="E75" s="117">
        <v>0</v>
      </c>
      <c r="F75" s="117">
        <v>0</v>
      </c>
      <c r="G75" s="117">
        <v>0</v>
      </c>
      <c r="H75" s="117">
        <v>25.403189728848801</v>
      </c>
      <c r="I75" s="117">
        <v>125.08934231078648</v>
      </c>
      <c r="J75" s="117">
        <v>337.57004645807507</v>
      </c>
      <c r="K75" s="117">
        <v>697.11835038801985</v>
      </c>
      <c r="L75" s="117" t="s">
        <v>2586</v>
      </c>
      <c r="M75" s="880"/>
      <c r="N75" s="880"/>
    </row>
    <row r="76" spans="1:14">
      <c r="A76" s="1121"/>
      <c r="B76" t="s">
        <v>2535</v>
      </c>
      <c r="C76" t="s">
        <v>1880</v>
      </c>
      <c r="D76" s="117">
        <v>0</v>
      </c>
      <c r="E76" s="117">
        <v>0</v>
      </c>
      <c r="F76" s="117">
        <v>0</v>
      </c>
      <c r="G76" s="117">
        <v>0</v>
      </c>
      <c r="H76" s="117">
        <v>97.470272340906689</v>
      </c>
      <c r="I76" s="117">
        <v>479.95910718767004</v>
      </c>
      <c r="J76" s="117">
        <v>1295.2327921652764</v>
      </c>
      <c r="K76" s="117">
        <v>2674.7946297861668</v>
      </c>
      <c r="L76" s="117" t="s">
        <v>2590</v>
      </c>
    </row>
    <row r="77" spans="1:14">
      <c r="A77" s="1130"/>
      <c r="B77" s="746" t="s">
        <v>2536</v>
      </c>
      <c r="C77" s="746" t="s">
        <v>1869</v>
      </c>
      <c r="D77" s="767">
        <v>3065.9544314800023</v>
      </c>
      <c r="E77" s="767">
        <v>3547.2244738224863</v>
      </c>
      <c r="F77" s="767">
        <v>4135.1917684334112</v>
      </c>
      <c r="G77" s="767">
        <v>4964.148394118436</v>
      </c>
      <c r="H77" s="767">
        <v>5595.6708648191116</v>
      </c>
      <c r="I77" s="767">
        <v>6137.9570422695178</v>
      </c>
      <c r="J77" s="767">
        <v>5861.504043566616</v>
      </c>
      <c r="K77" s="767">
        <v>4368.9426784269808</v>
      </c>
      <c r="L77" s="767" t="s">
        <v>2591</v>
      </c>
    </row>
    <row r="78" spans="1:14">
      <c r="A78" s="1131" t="s">
        <v>2469</v>
      </c>
      <c r="B78" t="s">
        <v>2537</v>
      </c>
      <c r="C78" t="s">
        <v>1868</v>
      </c>
      <c r="D78" s="117">
        <v>0</v>
      </c>
      <c r="E78" s="117">
        <v>2.1744771840538619</v>
      </c>
      <c r="F78" s="117">
        <v>12.9441523037795</v>
      </c>
      <c r="G78" s="117">
        <v>30.753834306370567</v>
      </c>
      <c r="H78" s="117">
        <v>90.923500363934465</v>
      </c>
      <c r="I78" s="117">
        <v>215.95398336536607</v>
      </c>
      <c r="J78" s="117">
        <v>335.29233354955653</v>
      </c>
      <c r="K78" s="117">
        <v>464.79202915596727</v>
      </c>
      <c r="L78" s="117" t="s">
        <v>2568</v>
      </c>
      <c r="M78" s="880"/>
      <c r="N78" s="880"/>
    </row>
    <row r="79" spans="1:14">
      <c r="A79" s="1132"/>
      <c r="B79" t="s">
        <v>2538</v>
      </c>
      <c r="C79" t="s">
        <v>1880</v>
      </c>
      <c r="D79" s="117">
        <v>0</v>
      </c>
      <c r="E79" s="117">
        <v>0</v>
      </c>
      <c r="F79" s="117">
        <v>0</v>
      </c>
      <c r="G79" s="117">
        <v>48.129170428445299</v>
      </c>
      <c r="H79" s="117">
        <v>157.38905351345073</v>
      </c>
      <c r="I79" s="117">
        <v>577.80926439538496</v>
      </c>
      <c r="J79" s="117">
        <v>1684.4631928488436</v>
      </c>
      <c r="K79" s="117">
        <v>3558.6193907365423</v>
      </c>
      <c r="L79" s="117" t="s">
        <v>2589</v>
      </c>
    </row>
    <row r="80" spans="1:14">
      <c r="A80" s="1132"/>
      <c r="B80" t="s">
        <v>2539</v>
      </c>
      <c r="C80" t="s">
        <v>2522</v>
      </c>
      <c r="D80" s="117">
        <v>0</v>
      </c>
      <c r="E80" s="117">
        <v>20.145647086443844</v>
      </c>
      <c r="F80" s="117">
        <v>45.788517870417017</v>
      </c>
      <c r="G80" s="117">
        <v>104.05838630185218</v>
      </c>
      <c r="H80" s="117">
        <v>182.60391837994774</v>
      </c>
      <c r="I80" s="117">
        <v>357.57653681843055</v>
      </c>
      <c r="J80" s="117">
        <v>845.12764805198174</v>
      </c>
      <c r="K80" s="117">
        <v>2009.5176224868615</v>
      </c>
      <c r="L80" s="117" t="s">
        <v>2592</v>
      </c>
    </row>
    <row r="81" spans="1:14">
      <c r="A81" s="1133"/>
      <c r="B81" s="746" t="s">
        <v>2540</v>
      </c>
      <c r="C81" s="746" t="s">
        <v>1869</v>
      </c>
      <c r="D81" s="767">
        <v>3537.0017761199565</v>
      </c>
      <c r="E81" s="767">
        <v>4004.5069597386714</v>
      </c>
      <c r="F81" s="767">
        <v>4507.6252036877204</v>
      </c>
      <c r="G81" s="767">
        <v>4989.0215210276911</v>
      </c>
      <c r="H81" s="767">
        <v>5552.5117403680406</v>
      </c>
      <c r="I81" s="767">
        <v>5681.4938627817291</v>
      </c>
      <c r="J81" s="767">
        <v>4882.9597443003377</v>
      </c>
      <c r="K81" s="767">
        <v>2679.356829982481</v>
      </c>
      <c r="L81" s="767" t="s">
        <v>2569</v>
      </c>
      <c r="M81" s="746"/>
      <c r="N81" s="746"/>
    </row>
    <row r="82" spans="1:14">
      <c r="A82" s="1131" t="s">
        <v>2470</v>
      </c>
      <c r="B82" t="s">
        <v>2541</v>
      </c>
      <c r="C82" t="s">
        <v>1868</v>
      </c>
      <c r="D82" s="117">
        <v>0</v>
      </c>
      <c r="E82" s="117">
        <v>5.3741139033449348E-2</v>
      </c>
      <c r="F82" s="117">
        <v>0.33106773973870807</v>
      </c>
      <c r="G82" s="117">
        <v>0.81858104998190595</v>
      </c>
      <c r="H82" s="117">
        <v>2.5134474049205777</v>
      </c>
      <c r="I82" s="117">
        <v>6.1417796427089106</v>
      </c>
      <c r="J82" s="117">
        <v>10.405381980194024</v>
      </c>
      <c r="K82" s="117">
        <v>14.204675206221021</v>
      </c>
      <c r="L82" s="117" t="s">
        <v>2588</v>
      </c>
    </row>
    <row r="83" spans="1:14">
      <c r="A83" s="1132"/>
      <c r="B83" t="s">
        <v>2542</v>
      </c>
      <c r="C83" t="s">
        <v>1880</v>
      </c>
      <c r="D83" s="117">
        <v>0</v>
      </c>
      <c r="E83" s="117">
        <v>0</v>
      </c>
      <c r="F83" s="117">
        <v>0</v>
      </c>
      <c r="G83" s="117">
        <v>1.2810638982962119</v>
      </c>
      <c r="H83" s="117">
        <v>4.3507905715561543</v>
      </c>
      <c r="I83" s="117">
        <v>16.433024860801559</v>
      </c>
      <c r="J83" s="117">
        <v>48.541282506479966</v>
      </c>
      <c r="K83" s="117">
        <v>101.95897329560742</v>
      </c>
      <c r="L83" s="117" t="s">
        <v>2594</v>
      </c>
    </row>
    <row r="84" spans="1:14">
      <c r="A84" s="1132"/>
      <c r="B84" t="s">
        <v>2543</v>
      </c>
      <c r="C84" t="s">
        <v>2522</v>
      </c>
      <c r="D84" s="117">
        <v>0</v>
      </c>
      <c r="E84" s="117">
        <v>0.49788980492911239</v>
      </c>
      <c r="F84" s="117">
        <v>1.1711157873905875</v>
      </c>
      <c r="G84" s="117">
        <v>2.7697431894125839</v>
      </c>
      <c r="H84" s="117">
        <v>5.0478186931138094</v>
      </c>
      <c r="I84" s="117">
        <v>10.169556774630918</v>
      </c>
      <c r="J84" s="117">
        <v>24.354096956400223</v>
      </c>
      <c r="K84" s="117">
        <v>57.575236661031013</v>
      </c>
      <c r="L84" s="117" t="s">
        <v>2593</v>
      </c>
    </row>
    <row r="85" spans="1:14">
      <c r="A85" s="1133"/>
      <c r="B85" s="746" t="s">
        <v>2544</v>
      </c>
      <c r="C85" s="746" t="s">
        <v>1869</v>
      </c>
      <c r="D85" s="767">
        <v>85.527899611113241</v>
      </c>
      <c r="E85" s="767">
        <v>98.969429002020235</v>
      </c>
      <c r="F85" s="767">
        <v>115.28984306978451</v>
      </c>
      <c r="G85" s="767">
        <v>132.79379847017</v>
      </c>
      <c r="H85" s="767">
        <v>153.49107952023846</v>
      </c>
      <c r="I85" s="767">
        <v>161.58295764135789</v>
      </c>
      <c r="J85" s="767">
        <v>139.35955480606796</v>
      </c>
      <c r="K85" s="767">
        <v>75.16767008523496</v>
      </c>
      <c r="L85" s="767" t="s">
        <v>2587</v>
      </c>
      <c r="M85" s="746"/>
      <c r="N85" s="746"/>
    </row>
    <row r="88" spans="1:14">
      <c r="A88" s="1127" t="s">
        <v>2837</v>
      </c>
      <c r="B88" t="s">
        <v>2830</v>
      </c>
      <c r="C88" t="s">
        <v>2822</v>
      </c>
      <c r="D88" s="248">
        <v>0</v>
      </c>
      <c r="E88" s="248">
        <v>0</v>
      </c>
      <c r="F88" s="248">
        <v>0</v>
      </c>
      <c r="G88" s="248">
        <v>0</v>
      </c>
      <c r="H88" s="248">
        <v>0</v>
      </c>
      <c r="I88" s="248">
        <v>0</v>
      </c>
      <c r="J88" s="248">
        <v>0</v>
      </c>
      <c r="K88" s="248">
        <v>0</v>
      </c>
    </row>
    <row r="89" spans="1:14">
      <c r="A89" s="1127"/>
      <c r="B89" t="s">
        <v>2829</v>
      </c>
      <c r="C89" t="s">
        <v>2820</v>
      </c>
      <c r="D89" s="248">
        <v>0</v>
      </c>
      <c r="E89" s="248">
        <v>0</v>
      </c>
      <c r="F89" s="248">
        <v>0</v>
      </c>
      <c r="G89" s="248">
        <v>0</v>
      </c>
      <c r="H89" s="248">
        <v>0</v>
      </c>
      <c r="I89" s="248">
        <v>0</v>
      </c>
      <c r="J89" s="248">
        <v>0</v>
      </c>
      <c r="K89" s="248">
        <v>0</v>
      </c>
    </row>
    <row r="90" spans="1:14">
      <c r="A90" s="1127"/>
      <c r="B90" t="s">
        <v>2828</v>
      </c>
      <c r="C90" t="s">
        <v>2818</v>
      </c>
      <c r="D90" s="904">
        <v>236.68406865254033</v>
      </c>
      <c r="E90" s="904">
        <v>236.68406865254033</v>
      </c>
      <c r="F90" s="904">
        <v>236.68406865254033</v>
      </c>
      <c r="G90" s="904">
        <v>229.58354659296413</v>
      </c>
      <c r="H90" s="904">
        <v>194.08093629508309</v>
      </c>
      <c r="I90" s="904">
        <v>134.90991913194799</v>
      </c>
      <c r="J90" s="904">
        <v>54.437335790084269</v>
      </c>
      <c r="K90" s="904">
        <v>0</v>
      </c>
      <c r="M90" t="s">
        <v>2826</v>
      </c>
    </row>
    <row r="91" spans="1:14">
      <c r="A91" s="1127"/>
      <c r="B91" t="s">
        <v>2827</v>
      </c>
      <c r="C91" t="s">
        <v>2816</v>
      </c>
      <c r="D91" s="904">
        <v>265.72952759124092</v>
      </c>
      <c r="E91" s="904">
        <v>265.60203678832119</v>
      </c>
      <c r="F91" s="904">
        <v>265.60203678832119</v>
      </c>
      <c r="G91" s="904">
        <v>257.61867678832118</v>
      </c>
      <c r="H91" s="904">
        <v>217.70187678832119</v>
      </c>
      <c r="I91" s="904">
        <v>151.17387678832117</v>
      </c>
      <c r="J91" s="904">
        <v>71.340276788321162</v>
      </c>
      <c r="K91" s="904">
        <v>10.134516788321168</v>
      </c>
      <c r="M91" t="s">
        <v>2826</v>
      </c>
    </row>
    <row r="93" spans="1:14">
      <c r="B93" t="s">
        <v>2825</v>
      </c>
      <c r="C93" t="s">
        <v>2822</v>
      </c>
      <c r="D93" s="903">
        <v>446.1</v>
      </c>
      <c r="E93" s="903">
        <v>330.8</v>
      </c>
      <c r="F93" s="903">
        <v>124.4</v>
      </c>
      <c r="G93" s="903">
        <v>42</v>
      </c>
      <c r="H93" s="903">
        <v>13.8</v>
      </c>
      <c r="I93" s="903">
        <v>5.4</v>
      </c>
      <c r="J93" s="903">
        <v>1.6</v>
      </c>
      <c r="K93" s="903">
        <v>0</v>
      </c>
      <c r="M93" t="s">
        <v>2824</v>
      </c>
    </row>
    <row r="94" spans="1:14">
      <c r="A94" s="1127" t="s">
        <v>2838</v>
      </c>
      <c r="B94" t="s">
        <v>2823</v>
      </c>
      <c r="C94" t="s">
        <v>2822</v>
      </c>
      <c r="D94" s="904">
        <v>513.15248558712403</v>
      </c>
      <c r="E94" s="904">
        <v>372.58709275221958</v>
      </c>
      <c r="F94" s="904">
        <v>140.18792107081995</v>
      </c>
      <c r="G94" s="904">
        <v>47.394723060318832</v>
      </c>
      <c r="H94" s="904">
        <v>15.469098847459682</v>
      </c>
      <c r="I94" s="904">
        <v>6.1006129450324398</v>
      </c>
      <c r="J94" s="904">
        <v>1.789883805901666</v>
      </c>
      <c r="K94" s="904">
        <v>2.1431874812385254E-7</v>
      </c>
      <c r="M94" t="s">
        <v>2836</v>
      </c>
    </row>
    <row r="95" spans="1:14">
      <c r="A95" s="1127"/>
      <c r="B95" t="s">
        <v>2821</v>
      </c>
      <c r="C95" t="s">
        <v>2820</v>
      </c>
      <c r="D95" s="904">
        <v>389.22155688622757</v>
      </c>
      <c r="E95" s="904">
        <v>394.65500747763099</v>
      </c>
      <c r="F95" s="904">
        <v>333.63876322146228</v>
      </c>
      <c r="G95" s="904">
        <v>222.82192312187499</v>
      </c>
      <c r="H95" s="904">
        <v>148.19768092309485</v>
      </c>
      <c r="I95" s="904">
        <v>64.556472822550305</v>
      </c>
      <c r="J95" s="904">
        <v>21.485351196223991</v>
      </c>
      <c r="K95" s="904">
        <v>2.5514136681411018E-7</v>
      </c>
    </row>
    <row r="96" spans="1:14">
      <c r="A96" s="1127"/>
      <c r="B96" t="s">
        <v>2819</v>
      </c>
      <c r="C96" t="s">
        <v>2818</v>
      </c>
      <c r="D96" s="904">
        <v>300.26956017333742</v>
      </c>
      <c r="E96" s="904">
        <v>300.26956017333742</v>
      </c>
      <c r="F96" s="904">
        <v>300.26956017333742</v>
      </c>
      <c r="G96" s="904">
        <v>293.75593247657508</v>
      </c>
      <c r="H96" s="904">
        <v>251.10601792554507</v>
      </c>
      <c r="I96" s="904">
        <v>175.75586608189701</v>
      </c>
      <c r="J96" s="904">
        <v>71.479912051348791</v>
      </c>
      <c r="K96" s="904">
        <v>3.7599780372605711E-7</v>
      </c>
    </row>
    <row r="97" spans="1:14">
      <c r="A97" s="1127"/>
      <c r="B97" t="s">
        <v>2817</v>
      </c>
      <c r="C97" t="s">
        <v>2816</v>
      </c>
      <c r="D97" s="904">
        <v>368.14812934576065</v>
      </c>
      <c r="E97" s="904">
        <v>366.45767741150922</v>
      </c>
      <c r="F97" s="904">
        <v>366.45767741150922</v>
      </c>
      <c r="G97" s="904">
        <v>357.94381303027939</v>
      </c>
      <c r="H97" s="904">
        <v>304.53182629712137</v>
      </c>
      <c r="I97" s="904">
        <v>210.92285269644765</v>
      </c>
      <c r="J97" s="904">
        <v>96.472764910278556</v>
      </c>
      <c r="K97" s="904">
        <v>8.1669720571347977</v>
      </c>
      <c r="M97" s="156"/>
      <c r="N97" s="156"/>
    </row>
    <row r="98" spans="1:14">
      <c r="M98" s="932"/>
      <c r="N98" s="932"/>
    </row>
    <row r="99" spans="1:14">
      <c r="M99" s="932"/>
      <c r="N99" s="932"/>
    </row>
    <row r="100" spans="1:14">
      <c r="B100" t="s">
        <v>2815</v>
      </c>
      <c r="C100" s="89" t="s">
        <v>2810</v>
      </c>
      <c r="D100" s="343">
        <v>722.69916186451303</v>
      </c>
      <c r="E100" s="343">
        <v>2.1711576483778501</v>
      </c>
      <c r="F100" s="343">
        <v>0.172183144569383</v>
      </c>
      <c r="G100" s="343">
        <v>6.5037869067327891E-2</v>
      </c>
      <c r="H100" s="343">
        <v>1.72582133542287E-2</v>
      </c>
      <c r="I100" s="343">
        <v>0</v>
      </c>
      <c r="J100" s="343">
        <v>0</v>
      </c>
      <c r="K100" s="343">
        <v>0</v>
      </c>
      <c r="M100" s="932"/>
      <c r="N100" s="932"/>
    </row>
    <row r="101" spans="1:14">
      <c r="B101" t="s">
        <v>2814</v>
      </c>
      <c r="C101" s="89" t="s">
        <v>2810</v>
      </c>
      <c r="D101" s="343">
        <v>1242.6141728677101</v>
      </c>
      <c r="E101" s="343">
        <v>1441.7873055171199</v>
      </c>
      <c r="F101" s="343">
        <v>648.90930689252605</v>
      </c>
      <c r="G101" s="343">
        <v>270.523709324452</v>
      </c>
      <c r="H101" s="343">
        <v>80.117010848413798</v>
      </c>
      <c r="I101" s="343">
        <v>28.9994756990227</v>
      </c>
      <c r="J101" s="343">
        <v>10.4062989160184</v>
      </c>
      <c r="K101" s="343">
        <v>0</v>
      </c>
      <c r="M101" s="932"/>
      <c r="N101" s="932"/>
    </row>
    <row r="102" spans="1:14">
      <c r="B102" t="s">
        <v>2813</v>
      </c>
      <c r="C102" s="89" t="s">
        <v>2810</v>
      </c>
      <c r="D102" s="343">
        <v>1354.6605027082401</v>
      </c>
      <c r="E102" s="343">
        <v>81.885799210491896</v>
      </c>
      <c r="F102" s="343">
        <v>38.775899964752696</v>
      </c>
      <c r="G102" s="343">
        <v>4.1753537616790997</v>
      </c>
      <c r="H102" s="343">
        <v>4.4438318987189502</v>
      </c>
      <c r="I102" s="343">
        <v>3.04504377693174</v>
      </c>
      <c r="J102" s="343">
        <v>1.4699139392910299</v>
      </c>
      <c r="K102" s="343">
        <v>0</v>
      </c>
      <c r="M102" s="932"/>
      <c r="N102" s="932"/>
    </row>
    <row r="103" spans="1:14">
      <c r="B103" t="s">
        <v>2812</v>
      </c>
      <c r="C103" s="89" t="s">
        <v>2810</v>
      </c>
      <c r="D103" s="343">
        <v>7398.9536602710596</v>
      </c>
      <c r="E103" s="343">
        <v>6981.6523387696398</v>
      </c>
      <c r="F103" s="343">
        <v>2892.4075910114002</v>
      </c>
      <c r="G103" s="343">
        <v>1124.62831053686</v>
      </c>
      <c r="H103" s="343">
        <v>439.44192154119901</v>
      </c>
      <c r="I103" s="343">
        <v>202.145355324685</v>
      </c>
      <c r="J103" s="343">
        <v>65.814371432104991</v>
      </c>
      <c r="K103" s="343">
        <v>1.0724177516253E-5</v>
      </c>
      <c r="M103" s="932"/>
      <c r="N103" s="932"/>
    </row>
    <row r="104" spans="1:14">
      <c r="B104" t="s">
        <v>2811</v>
      </c>
      <c r="C104" s="89" t="s">
        <v>2810</v>
      </c>
      <c r="D104" s="903">
        <v>10719.099999999999</v>
      </c>
      <c r="E104" s="903">
        <v>8507.1</v>
      </c>
      <c r="F104" s="903">
        <v>3580.1999999999994</v>
      </c>
      <c r="G104" s="903">
        <v>1399.1999999999996</v>
      </c>
      <c r="H104" s="903">
        <v>524</v>
      </c>
      <c r="I104" s="903">
        <v>234.10000000000002</v>
      </c>
      <c r="J104" s="903">
        <v>77.300000000000026</v>
      </c>
      <c r="K104" s="903">
        <v>0</v>
      </c>
      <c r="M104" s="932"/>
      <c r="N104" s="932"/>
    </row>
    <row r="105" spans="1:14">
      <c r="B105" s="89" t="s">
        <v>2809</v>
      </c>
      <c r="C105" s="89" t="s">
        <v>2808</v>
      </c>
      <c r="D105" s="903">
        <v>24029.836953296865</v>
      </c>
      <c r="E105" s="903">
        <v>25716.600928530395</v>
      </c>
      <c r="F105" s="903">
        <v>28791.045480745466</v>
      </c>
      <c r="G105" s="903">
        <v>33296.897261902559</v>
      </c>
      <c r="H105" s="903">
        <v>38098.091455037924</v>
      </c>
      <c r="I105" s="903">
        <v>43090.934741174729</v>
      </c>
      <c r="J105" s="903">
        <v>48783.667635671438</v>
      </c>
      <c r="K105" s="903">
        <v>55572.839978494769</v>
      </c>
      <c r="M105" s="932"/>
      <c r="N105" s="932"/>
    </row>
    <row r="106" spans="1:14">
      <c r="M106" s="932"/>
      <c r="N106" s="932"/>
    </row>
    <row r="107" spans="1:14">
      <c r="M107" s="156"/>
      <c r="N107" s="156"/>
    </row>
    <row r="108" spans="1:14" ht="15.6">
      <c r="B108" s="113" t="s">
        <v>2839</v>
      </c>
      <c r="D108" s="225"/>
      <c r="E108" s="225"/>
      <c r="F108" s="225"/>
      <c r="G108" s="225"/>
      <c r="H108" s="225"/>
      <c r="I108" s="225"/>
      <c r="J108" s="225"/>
      <c r="K108" s="225"/>
      <c r="M108" s="156"/>
      <c r="N108" s="156"/>
    </row>
    <row r="109" spans="1:14">
      <c r="B109" t="s">
        <v>1927</v>
      </c>
      <c r="D109" s="908">
        <v>0.84</v>
      </c>
      <c r="E109" s="908">
        <v>0.84</v>
      </c>
      <c r="F109" s="908">
        <v>0.84</v>
      </c>
      <c r="G109" s="908">
        <v>0.84</v>
      </c>
      <c r="H109" s="908">
        <v>0.84</v>
      </c>
      <c r="I109" s="908">
        <v>0.84</v>
      </c>
      <c r="J109" s="908">
        <v>0.84</v>
      </c>
      <c r="K109" s="908">
        <v>0.84</v>
      </c>
      <c r="M109" s="156"/>
      <c r="N109" s="156"/>
    </row>
    <row r="110" spans="1:14">
      <c r="B110" t="s">
        <v>1928</v>
      </c>
      <c r="D110" s="908">
        <v>0</v>
      </c>
      <c r="E110" s="908">
        <v>0.1</v>
      </c>
      <c r="F110" s="908">
        <v>0.25</v>
      </c>
      <c r="G110" s="908">
        <v>0.5</v>
      </c>
      <c r="H110" s="908">
        <v>0.65</v>
      </c>
      <c r="I110" s="908">
        <v>0.85</v>
      </c>
      <c r="J110" s="908">
        <v>0.95</v>
      </c>
      <c r="K110" s="908">
        <v>1</v>
      </c>
      <c r="M110" s="156"/>
      <c r="N110" s="156"/>
    </row>
    <row r="111" spans="1:14">
      <c r="B111" t="s">
        <v>1929</v>
      </c>
      <c r="D111" s="908">
        <v>0.223</v>
      </c>
      <c r="E111" s="908">
        <v>0.40189999999999998</v>
      </c>
      <c r="F111" s="908">
        <v>0.73699999999999999</v>
      </c>
      <c r="G111" s="908">
        <v>0.89410000000000001</v>
      </c>
      <c r="H111" s="908">
        <v>0.96060000000000001</v>
      </c>
      <c r="I111" s="908">
        <v>0.98010000000000008</v>
      </c>
      <c r="J111" s="908">
        <v>0.99019999999999997</v>
      </c>
      <c r="K111" s="908">
        <v>0.99650000000000005</v>
      </c>
      <c r="M111" s="156"/>
      <c r="N111" s="156"/>
    </row>
    <row r="112" spans="1:14" ht="15.6">
      <c r="B112" s="113" t="s">
        <v>2840</v>
      </c>
      <c r="D112" s="908"/>
      <c r="E112" s="908"/>
      <c r="F112" s="908"/>
      <c r="G112" s="908"/>
      <c r="H112" s="908"/>
      <c r="I112" s="908"/>
      <c r="J112" s="908"/>
      <c r="K112" s="908"/>
    </row>
    <row r="113" spans="2:11">
      <c r="B113" t="s">
        <v>2554</v>
      </c>
      <c r="D113" s="908">
        <v>0.56999999999999995</v>
      </c>
      <c r="E113" s="908">
        <v>0.56999999999999995</v>
      </c>
      <c r="F113" s="908">
        <v>0.56999999999999995</v>
      </c>
      <c r="G113" s="908">
        <v>0.56999999999999995</v>
      </c>
      <c r="H113" s="908">
        <v>0.56999999999999995</v>
      </c>
      <c r="I113" s="908">
        <v>0.56999999999999995</v>
      </c>
      <c r="J113" s="908">
        <v>0.56999999999999995</v>
      </c>
      <c r="K113" s="908">
        <v>0.56999999999999995</v>
      </c>
    </row>
    <row r="114" spans="2:11">
      <c r="B114" t="s">
        <v>2555</v>
      </c>
      <c r="D114" s="908">
        <v>0</v>
      </c>
      <c r="E114" s="908">
        <v>0</v>
      </c>
      <c r="F114" s="908">
        <v>0</v>
      </c>
      <c r="G114" s="908">
        <v>3.0000000000000006E-2</v>
      </c>
      <c r="H114" s="908">
        <v>0.18</v>
      </c>
      <c r="I114" s="908">
        <v>0.43</v>
      </c>
      <c r="J114" s="908">
        <v>0.77</v>
      </c>
      <c r="K114" s="908">
        <v>1</v>
      </c>
    </row>
    <row r="115" spans="2:11">
      <c r="B115" t="s">
        <v>1929</v>
      </c>
      <c r="D115" s="908">
        <v>0.223</v>
      </c>
      <c r="E115" s="908">
        <v>0.40189999999999998</v>
      </c>
      <c r="F115" s="908">
        <v>0.73699999999999999</v>
      </c>
      <c r="G115" s="908">
        <v>0.89410000000000001</v>
      </c>
      <c r="H115" s="908">
        <v>0.96060000000000001</v>
      </c>
      <c r="I115" s="908">
        <v>0.98010000000000008</v>
      </c>
      <c r="J115" s="908">
        <v>0.99019999999999997</v>
      </c>
      <c r="K115" s="908">
        <v>0.99650000000000005</v>
      </c>
    </row>
    <row r="116" spans="2:11" ht="15.6">
      <c r="B116" s="113" t="s">
        <v>2807</v>
      </c>
      <c r="D116" s="908"/>
      <c r="E116" s="908"/>
      <c r="F116" s="908"/>
      <c r="G116" s="908"/>
      <c r="H116" s="908"/>
      <c r="I116" s="908"/>
      <c r="J116" s="908"/>
      <c r="K116" s="908"/>
    </row>
    <row r="117" spans="2:11">
      <c r="B117" t="s">
        <v>1930</v>
      </c>
      <c r="D117" s="2" t="s">
        <v>1931</v>
      </c>
      <c r="E117" s="2" t="s">
        <v>1931</v>
      </c>
      <c r="F117" s="2" t="s">
        <v>1931</v>
      </c>
      <c r="G117" s="2">
        <v>0.53</v>
      </c>
      <c r="H117" s="2">
        <v>0.53</v>
      </c>
      <c r="I117" s="2">
        <v>0.53</v>
      </c>
      <c r="J117" s="2">
        <v>0.53</v>
      </c>
      <c r="K117" s="2">
        <v>0.53</v>
      </c>
    </row>
    <row r="118" spans="2:11">
      <c r="B118" t="s">
        <v>1932</v>
      </c>
      <c r="D118" s="908">
        <v>0.03</v>
      </c>
      <c r="E118" s="908">
        <v>0.04</v>
      </c>
      <c r="F118" s="908">
        <v>0.04</v>
      </c>
      <c r="G118" s="908">
        <v>7.0000000000000007E-2</v>
      </c>
      <c r="H118" s="908">
        <v>0.22</v>
      </c>
      <c r="I118" s="908">
        <v>0.47</v>
      </c>
      <c r="J118" s="908">
        <v>0.77</v>
      </c>
      <c r="K118" s="908">
        <v>1</v>
      </c>
    </row>
    <row r="119" spans="2:11">
      <c r="B119" t="s">
        <v>1933</v>
      </c>
      <c r="D119" s="908">
        <v>0.03</v>
      </c>
      <c r="E119" s="908">
        <v>0.04</v>
      </c>
      <c r="F119" s="908">
        <v>0.04</v>
      </c>
      <c r="G119" s="908">
        <v>0.04</v>
      </c>
      <c r="H119" s="908">
        <v>0.04</v>
      </c>
      <c r="I119" s="908">
        <v>0.04</v>
      </c>
      <c r="J119" s="908">
        <v>0.04</v>
      </c>
      <c r="K119" s="908">
        <v>0.04</v>
      </c>
    </row>
    <row r="120" spans="2:11">
      <c r="B120" t="s">
        <v>1934</v>
      </c>
      <c r="D120" s="908">
        <v>0</v>
      </c>
      <c r="E120" s="908">
        <v>0</v>
      </c>
      <c r="F120" s="908">
        <v>0</v>
      </c>
      <c r="G120" s="908">
        <v>3.0000000000000006E-2</v>
      </c>
      <c r="H120" s="908">
        <v>0.18</v>
      </c>
      <c r="I120" s="908">
        <v>0.43</v>
      </c>
      <c r="J120" s="908">
        <v>0.73</v>
      </c>
      <c r="K120" s="908">
        <v>0.96</v>
      </c>
    </row>
    <row r="123" spans="2:11">
      <c r="D123" s="26"/>
      <c r="E123" s="26"/>
      <c r="F123" s="26"/>
      <c r="G123" s="26"/>
      <c r="H123" s="26"/>
      <c r="I123" s="26"/>
      <c r="J123" s="26"/>
      <c r="K123" s="26"/>
    </row>
    <row r="132" spans="4:11">
      <c r="D132" s="26"/>
      <c r="E132" s="26"/>
      <c r="F132" s="26"/>
      <c r="G132" s="26"/>
      <c r="H132" s="26"/>
      <c r="I132" s="26"/>
      <c r="J132" s="26"/>
      <c r="K132" s="26"/>
    </row>
    <row r="133" spans="4:11">
      <c r="D133" s="26"/>
      <c r="E133" s="26"/>
      <c r="F133" s="26"/>
      <c r="G133" s="26"/>
      <c r="H133" s="26"/>
      <c r="I133" s="26"/>
      <c r="J133" s="26"/>
      <c r="K133" s="26"/>
    </row>
    <row r="134" spans="4:11">
      <c r="D134" s="26"/>
      <c r="E134" s="26"/>
      <c r="F134" s="26"/>
      <c r="G134" s="26"/>
      <c r="H134" s="26"/>
      <c r="I134" s="26"/>
      <c r="J134" s="26"/>
      <c r="K134" s="26"/>
    </row>
    <row r="135" spans="4:11">
      <c r="D135" s="26"/>
      <c r="E135" s="26"/>
      <c r="F135" s="26"/>
      <c r="G135" s="26"/>
      <c r="H135" s="26"/>
      <c r="I135" s="26"/>
      <c r="J135" s="26"/>
      <c r="K135" s="26"/>
    </row>
    <row r="189" spans="3:12">
      <c r="C189" s="156"/>
      <c r="D189" s="156"/>
      <c r="E189" s="156"/>
      <c r="F189" s="156"/>
      <c r="G189" s="156"/>
      <c r="H189" s="156"/>
      <c r="I189" s="156"/>
      <c r="J189" s="156"/>
      <c r="K189" s="156"/>
      <c r="L189" s="156"/>
    </row>
    <row r="190" spans="3:12">
      <c r="C190" s="156"/>
      <c r="D190" s="932"/>
      <c r="E190" s="932"/>
      <c r="F190" s="932"/>
      <c r="G190" s="932"/>
      <c r="H190" s="932"/>
      <c r="I190" s="932"/>
      <c r="J190" s="932"/>
      <c r="K190" s="932"/>
      <c r="L190" s="156"/>
    </row>
    <row r="191" spans="3:12">
      <c r="C191" s="156"/>
      <c r="D191" s="514"/>
      <c r="E191" s="514"/>
      <c r="F191" s="514"/>
      <c r="G191" s="514"/>
      <c r="H191" s="514"/>
      <c r="I191" s="514"/>
      <c r="J191" s="514"/>
      <c r="K191" s="514"/>
      <c r="L191" s="156"/>
    </row>
    <row r="192" spans="3:12">
      <c r="C192" s="156"/>
      <c r="D192" s="514"/>
      <c r="E192" s="514"/>
      <c r="F192" s="514"/>
      <c r="G192" s="514"/>
      <c r="H192" s="514"/>
      <c r="I192" s="514"/>
      <c r="J192" s="514"/>
      <c r="K192" s="514"/>
      <c r="L192" s="156"/>
    </row>
    <row r="193" spans="3:12">
      <c r="C193" s="156"/>
      <c r="D193" s="514"/>
      <c r="E193" s="514"/>
      <c r="F193" s="514"/>
      <c r="G193" s="514"/>
      <c r="H193" s="514"/>
      <c r="I193" s="514"/>
      <c r="J193" s="514"/>
      <c r="K193" s="514"/>
      <c r="L193" s="156"/>
    </row>
    <row r="194" spans="3:12">
      <c r="C194" s="156"/>
      <c r="D194" s="514"/>
      <c r="E194" s="514"/>
      <c r="F194" s="514"/>
      <c r="G194" s="514"/>
      <c r="H194" s="514"/>
      <c r="I194" s="514"/>
      <c r="J194" s="514"/>
      <c r="K194" s="514"/>
      <c r="L194" s="156"/>
    </row>
    <row r="195" spans="3:12">
      <c r="C195" s="156"/>
      <c r="D195" s="514"/>
      <c r="E195" s="514"/>
      <c r="F195" s="514"/>
      <c r="G195" s="514"/>
      <c r="H195" s="514"/>
      <c r="I195" s="514"/>
      <c r="J195" s="514"/>
      <c r="K195" s="514"/>
      <c r="L195" s="156"/>
    </row>
    <row r="196" spans="3:12">
      <c r="C196" s="156"/>
      <c r="D196" s="514"/>
      <c r="E196" s="514"/>
      <c r="F196" s="514"/>
      <c r="G196" s="514"/>
      <c r="H196" s="514"/>
      <c r="I196" s="514"/>
      <c r="J196" s="514"/>
      <c r="K196" s="514"/>
      <c r="L196" s="156"/>
    </row>
    <row r="197" spans="3:12">
      <c r="C197" s="156"/>
      <c r="D197" s="514"/>
      <c r="E197" s="514"/>
      <c r="F197" s="514"/>
      <c r="G197" s="514"/>
      <c r="H197" s="514"/>
      <c r="I197" s="514"/>
      <c r="J197" s="514"/>
      <c r="K197" s="514"/>
      <c r="L197" s="156"/>
    </row>
    <row r="198" spans="3:12">
      <c r="C198" s="156"/>
      <c r="D198" s="514"/>
      <c r="E198" s="514"/>
      <c r="F198" s="514"/>
      <c r="G198" s="514"/>
      <c r="H198" s="514"/>
      <c r="I198" s="514"/>
      <c r="J198" s="514"/>
      <c r="K198" s="514"/>
      <c r="L198" s="156"/>
    </row>
    <row r="199" spans="3:12">
      <c r="C199" s="156"/>
      <c r="D199" s="156"/>
      <c r="E199" s="156"/>
      <c r="F199" s="156"/>
      <c r="G199" s="156"/>
      <c r="H199" s="156"/>
      <c r="I199" s="156"/>
      <c r="J199" s="156"/>
      <c r="K199" s="156"/>
      <c r="L199" s="156"/>
    </row>
    <row r="200" spans="3:12">
      <c r="C200" s="156"/>
      <c r="D200" s="156"/>
      <c r="E200" s="156"/>
      <c r="F200" s="156"/>
      <c r="G200" s="156"/>
      <c r="H200" s="156"/>
      <c r="I200" s="156"/>
      <c r="J200" s="156"/>
      <c r="K200" s="156"/>
      <c r="L200" s="156"/>
    </row>
    <row r="201" spans="3:12">
      <c r="C201" s="156"/>
      <c r="D201" s="156"/>
      <c r="E201" s="156"/>
      <c r="F201" s="156"/>
      <c r="G201" s="156"/>
      <c r="H201" s="156"/>
      <c r="I201" s="156"/>
      <c r="J201" s="156"/>
      <c r="K201" s="156"/>
      <c r="L201" s="156"/>
    </row>
    <row r="202" spans="3:12">
      <c r="C202" s="156"/>
      <c r="D202" s="156"/>
      <c r="E202" s="156"/>
      <c r="F202" s="156"/>
      <c r="G202" s="156"/>
      <c r="H202" s="156"/>
      <c r="I202" s="156"/>
      <c r="J202" s="156"/>
      <c r="K202" s="156"/>
      <c r="L202" s="156"/>
    </row>
    <row r="203" spans="3:12">
      <c r="C203" s="156"/>
      <c r="D203" s="156"/>
      <c r="E203" s="156"/>
      <c r="F203" s="156"/>
      <c r="G203" s="156"/>
      <c r="H203" s="156"/>
      <c r="I203" s="156"/>
      <c r="J203" s="156"/>
      <c r="K203" s="156"/>
      <c r="L203" s="156"/>
    </row>
    <row r="204" spans="3:12">
      <c r="C204" s="156"/>
      <c r="D204" s="156"/>
      <c r="E204" s="156"/>
      <c r="F204" s="156"/>
      <c r="G204" s="156"/>
      <c r="H204" s="156"/>
      <c r="I204" s="156"/>
      <c r="J204" s="156"/>
      <c r="K204" s="156"/>
      <c r="L204" s="156"/>
    </row>
    <row r="205" spans="3:12">
      <c r="C205" s="156"/>
      <c r="D205" s="156"/>
      <c r="E205" s="156"/>
      <c r="F205" s="156"/>
      <c r="G205" s="156"/>
      <c r="H205" s="156"/>
      <c r="I205" s="156"/>
      <c r="J205" s="156"/>
      <c r="K205" s="156"/>
      <c r="L205" s="156"/>
    </row>
  </sheetData>
  <mergeCells count="12">
    <mergeCell ref="A88:A91"/>
    <mergeCell ref="A94:A97"/>
    <mergeCell ref="E2:J2"/>
    <mergeCell ref="E24:J24"/>
    <mergeCell ref="A75:A77"/>
    <mergeCell ref="A78:A81"/>
    <mergeCell ref="A82:A85"/>
    <mergeCell ref="A46:A55"/>
    <mergeCell ref="A56:A67"/>
    <mergeCell ref="A68:A69"/>
    <mergeCell ref="A70:A71"/>
    <mergeCell ref="A72:A74"/>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TV872"/>
  <sheetViews>
    <sheetView zoomScale="80" zoomScaleNormal="80" workbookViewId="0">
      <pane xSplit="3" ySplit="2" topLeftCell="D3" activePane="bottomRight" state="frozen"/>
      <selection pane="topRight" activeCell="D1" sqref="D1"/>
      <selection pane="bottomLeft" activeCell="A3" sqref="A3"/>
      <selection pane="bottomRight" sqref="A1:C1"/>
    </sheetView>
  </sheetViews>
  <sheetFormatPr defaultRowHeight="14.4"/>
  <cols>
    <col min="1" max="1" width="13.88671875" style="6" customWidth="1"/>
    <col min="2" max="2" width="15" style="6" customWidth="1"/>
    <col min="3" max="3" width="38.44140625" style="320" customWidth="1"/>
    <col min="4" max="6" width="10.33203125" style="6" customWidth="1"/>
    <col min="7" max="7" width="9.33203125" style="6" customWidth="1"/>
    <col min="8" max="46" width="8.88671875" style="6"/>
    <col min="47" max="48" width="9.33203125" style="6" bestFit="1" customWidth="1"/>
    <col min="49" max="54" width="9.5546875" style="6" bestFit="1" customWidth="1"/>
    <col min="55" max="58" width="9.5546875" style="6" customWidth="1"/>
    <col min="59" max="59" width="8.88671875" style="6"/>
    <col min="60" max="60" width="9.33203125" style="6" bestFit="1" customWidth="1"/>
    <col min="61" max="67" width="9.5546875" style="6" bestFit="1" customWidth="1"/>
    <col min="68" max="72" width="9.5546875" style="6" customWidth="1"/>
    <col min="73" max="77" width="8.88671875" style="6"/>
    <col min="78" max="78" width="9.6640625" style="6" customWidth="1"/>
    <col min="79" max="81" width="10" style="6" bestFit="1" customWidth="1"/>
    <col min="82" max="85" width="10" style="6" customWidth="1"/>
    <col min="86" max="86" width="8.88671875" style="6"/>
    <col min="87" max="91" width="9.5546875" style="6" bestFit="1" customWidth="1"/>
    <col min="92" max="94" width="10.5546875" style="6" bestFit="1" customWidth="1"/>
    <col min="95" max="98" width="10.5546875" style="6" customWidth="1"/>
    <col min="99" max="99" width="8.88671875" style="6"/>
    <col min="100" max="100" width="10.5546875" style="6" bestFit="1" customWidth="1"/>
    <col min="101" max="104" width="10.6640625" style="6" bestFit="1" customWidth="1"/>
    <col min="105" max="105" width="11.5546875" style="6" bestFit="1" customWidth="1"/>
    <col min="106" max="107" width="11.6640625" style="6" bestFit="1" customWidth="1"/>
    <col min="108" max="111" width="11.6640625" style="6" customWidth="1"/>
    <col min="112" max="133" width="8.88671875" style="6"/>
    <col min="134" max="134" width="12.5546875" style="6" customWidth="1"/>
    <col min="135" max="472" width="8.88671875" style="6"/>
    <col min="473" max="473" width="12.5546875" style="6" bestFit="1" customWidth="1"/>
    <col min="474" max="484" width="8.88671875" style="6"/>
    <col min="485" max="485" width="9.5546875" style="6" bestFit="1" customWidth="1"/>
    <col min="486" max="486" width="10" style="6" customWidth="1"/>
    <col min="487" max="487" width="9.6640625" style="6" customWidth="1"/>
    <col min="488" max="488" width="10.5546875" style="6" customWidth="1"/>
    <col min="489" max="489" width="9.5546875" style="6" customWidth="1"/>
    <col min="490" max="490" width="10.109375" style="6" customWidth="1"/>
    <col min="491" max="491" width="10.44140625" style="6" customWidth="1"/>
    <col min="492" max="492" width="9.6640625" style="6" customWidth="1"/>
    <col min="493" max="493" width="13.44140625" style="6" customWidth="1"/>
    <col min="494" max="504" width="9.6640625" style="6" customWidth="1"/>
    <col min="505" max="505" width="11.6640625" style="6" customWidth="1"/>
    <col min="506" max="507" width="9.6640625" style="6" customWidth="1"/>
    <col min="508" max="520" width="8.88671875" style="6"/>
    <col min="521" max="521" width="9.5546875" style="6" bestFit="1" customWidth="1"/>
    <col min="522" max="522" width="9.88671875" style="6" customWidth="1"/>
    <col min="523" max="523" width="9.33203125" style="6" customWidth="1"/>
    <col min="524" max="524" width="9.44140625" style="6" customWidth="1"/>
    <col min="525" max="525" width="10" style="6" customWidth="1"/>
    <col min="526" max="526" width="9.33203125" style="6" customWidth="1"/>
    <col min="527" max="527" width="10.5546875" style="6" customWidth="1"/>
    <col min="528" max="528" width="9.6640625" style="6" customWidth="1"/>
    <col min="529" max="529" width="8.88671875" style="6"/>
    <col min="530" max="530" width="15.33203125" style="6" customWidth="1"/>
    <col min="531" max="16384" width="8.88671875" style="6"/>
  </cols>
  <sheetData>
    <row r="1" spans="1:542" ht="16.2" thickBot="1">
      <c r="A1" s="1135" t="s">
        <v>2435</v>
      </c>
      <c r="B1" s="1135"/>
      <c r="C1" s="1135"/>
      <c r="D1" s="949"/>
      <c r="E1" s="1134" t="s">
        <v>2420</v>
      </c>
      <c r="F1" s="1134"/>
      <c r="G1" s="1134"/>
      <c r="H1" s="1134"/>
      <c r="I1" s="1134"/>
      <c r="J1" s="1134"/>
      <c r="K1" s="1134"/>
      <c r="L1" s="1134"/>
      <c r="M1" s="1134"/>
      <c r="N1" s="1134"/>
      <c r="O1" s="1134"/>
      <c r="P1" s="924"/>
      <c r="Q1" s="924"/>
      <c r="R1" s="924"/>
      <c r="S1" s="924"/>
      <c r="U1" s="1134" t="s">
        <v>2421</v>
      </c>
      <c r="V1" s="1134"/>
      <c r="W1" s="1134"/>
      <c r="X1" s="1134"/>
      <c r="Y1" s="1134"/>
      <c r="Z1" s="1134"/>
      <c r="AA1" s="1134"/>
      <c r="AB1" s="1134"/>
      <c r="AC1" s="924"/>
      <c r="AD1" s="924"/>
      <c r="AE1" s="924"/>
      <c r="AF1" s="924"/>
      <c r="AH1" s="1134" t="s">
        <v>2424</v>
      </c>
      <c r="AI1" s="1134"/>
      <c r="AJ1" s="1134"/>
      <c r="AK1" s="1134"/>
      <c r="AL1" s="1134"/>
      <c r="AM1" s="1134"/>
      <c r="AN1" s="1134"/>
      <c r="AO1" s="1134"/>
      <c r="AP1" s="924"/>
      <c r="AQ1" s="924"/>
      <c r="AR1" s="924"/>
      <c r="AS1" s="924"/>
      <c r="AU1" s="1134" t="s">
        <v>2425</v>
      </c>
      <c r="AV1" s="1134"/>
      <c r="AW1" s="1134"/>
      <c r="AX1" s="1134"/>
      <c r="AY1" s="1134"/>
      <c r="AZ1" s="1134"/>
      <c r="BA1" s="1134"/>
      <c r="BB1" s="1134"/>
      <c r="BC1" s="924"/>
      <c r="BD1" s="924"/>
      <c r="BE1" s="924"/>
      <c r="BF1" s="924"/>
      <c r="BH1" s="1134" t="s">
        <v>2426</v>
      </c>
      <c r="BI1" s="1134"/>
      <c r="BJ1" s="1134"/>
      <c r="BK1" s="1134"/>
      <c r="BL1" s="1134"/>
      <c r="BM1" s="1134"/>
      <c r="BN1" s="1134"/>
      <c r="BO1" s="1134"/>
      <c r="BP1" s="924"/>
      <c r="BQ1" s="924"/>
      <c r="BR1" s="924"/>
      <c r="BS1" s="924"/>
      <c r="BT1" s="924"/>
      <c r="BV1" s="1134" t="s">
        <v>2427</v>
      </c>
      <c r="BW1" s="1134"/>
      <c r="BX1" s="1134"/>
      <c r="BY1" s="1134"/>
      <c r="BZ1" s="1134"/>
      <c r="CA1" s="1134"/>
      <c r="CB1" s="1134"/>
      <c r="CC1" s="1134"/>
      <c r="CD1" s="924"/>
      <c r="CE1" s="924"/>
      <c r="CF1" s="924"/>
      <c r="CG1" s="924"/>
      <c r="CI1" s="1134" t="s">
        <v>2428</v>
      </c>
      <c r="CJ1" s="1134"/>
      <c r="CK1" s="1134"/>
      <c r="CL1" s="1134"/>
      <c r="CM1" s="1134"/>
      <c r="CN1" s="1134"/>
      <c r="CO1" s="1134"/>
      <c r="CP1" s="1134"/>
      <c r="CQ1" s="924"/>
      <c r="CR1" s="924"/>
      <c r="CS1" s="924"/>
      <c r="CT1" s="924"/>
      <c r="CV1" s="1134" t="s">
        <v>2429</v>
      </c>
      <c r="CW1" s="1134"/>
      <c r="CX1" s="1134"/>
      <c r="CY1" s="1134"/>
      <c r="CZ1" s="1134"/>
      <c r="DA1" s="1134"/>
      <c r="DB1" s="1134"/>
      <c r="DC1" s="1134"/>
      <c r="DD1" s="924"/>
      <c r="DE1" s="924"/>
      <c r="DF1" s="924"/>
      <c r="DG1" s="924"/>
      <c r="DI1" s="112"/>
      <c r="DJ1" s="112"/>
      <c r="DK1" s="112"/>
      <c r="DL1" s="1134" t="s">
        <v>2430</v>
      </c>
      <c r="DM1" s="1134"/>
      <c r="DN1" s="112"/>
      <c r="DO1" s="112"/>
      <c r="DP1" s="112"/>
      <c r="DQ1" s="112"/>
      <c r="DR1" s="112"/>
      <c r="DS1" s="112"/>
      <c r="DU1" s="112"/>
      <c r="DV1" s="112"/>
      <c r="DX1" s="1134" t="s">
        <v>2431</v>
      </c>
      <c r="DY1" s="1134"/>
      <c r="DZ1" s="112"/>
      <c r="EA1" s="112"/>
      <c r="EB1" s="112"/>
      <c r="EC1" s="112"/>
      <c r="ED1" s="112"/>
      <c r="EE1" s="112"/>
      <c r="EG1" s="112"/>
      <c r="EH1" s="112"/>
      <c r="EJ1" s="1134" t="s">
        <v>2772</v>
      </c>
      <c r="EK1" s="1134"/>
      <c r="EL1" s="112"/>
      <c r="EM1" s="112"/>
      <c r="EN1" s="112"/>
      <c r="EO1" s="112"/>
      <c r="EP1" s="112"/>
      <c r="EQ1" s="112"/>
      <c r="ES1" s="112"/>
      <c r="ET1" s="112"/>
      <c r="EU1" s="112"/>
      <c r="EV1" s="1134" t="s">
        <v>2432</v>
      </c>
      <c r="EW1" s="1134"/>
      <c r="EX1" s="112"/>
      <c r="EY1" s="112"/>
      <c r="EZ1" s="112"/>
      <c r="FA1" s="112"/>
      <c r="FB1" s="112"/>
      <c r="FC1" s="112"/>
      <c r="FE1" s="112"/>
      <c r="FF1" s="112"/>
      <c r="FG1" s="112"/>
      <c r="FH1" s="1134" t="s">
        <v>2433</v>
      </c>
      <c r="FI1" s="1134"/>
      <c r="FJ1" s="112"/>
      <c r="FK1" s="112"/>
      <c r="FL1" s="112"/>
      <c r="FM1" s="112"/>
      <c r="FN1" s="112"/>
      <c r="FO1" s="112"/>
      <c r="FQ1" s="112"/>
      <c r="FR1" s="112"/>
      <c r="FS1" s="112"/>
      <c r="FT1" s="1134" t="s">
        <v>2438</v>
      </c>
      <c r="FU1" s="1134"/>
      <c r="FV1" s="112"/>
      <c r="FW1" s="112"/>
      <c r="FX1" s="112"/>
      <c r="FY1" s="112"/>
      <c r="FZ1" s="112"/>
      <c r="GA1" s="112"/>
      <c r="GC1" s="112"/>
      <c r="GD1" s="112"/>
      <c r="GE1" s="112"/>
      <c r="GF1" s="1134" t="s">
        <v>2439</v>
      </c>
      <c r="GG1" s="1134"/>
      <c r="GH1" s="112"/>
      <c r="GI1" s="112"/>
      <c r="GJ1" s="112"/>
      <c r="GK1" s="112"/>
      <c r="GL1" s="112"/>
      <c r="GM1" s="112"/>
      <c r="GO1" s="112"/>
      <c r="GP1" s="112"/>
      <c r="GQ1" s="112"/>
      <c r="GR1" s="1134" t="s">
        <v>2440</v>
      </c>
      <c r="GS1" s="1134"/>
      <c r="GT1" s="112"/>
      <c r="GU1" s="112"/>
      <c r="GV1" s="112"/>
      <c r="GW1" s="112"/>
      <c r="GX1" s="112"/>
      <c r="GY1" s="112"/>
      <c r="HA1" s="112"/>
      <c r="HB1" s="112"/>
      <c r="HC1" s="112"/>
      <c r="HD1" s="1134" t="s">
        <v>2441</v>
      </c>
      <c r="HE1" s="1134"/>
      <c r="HF1" s="112"/>
      <c r="HG1" s="112"/>
      <c r="HH1" s="112"/>
      <c r="HI1" s="112"/>
      <c r="HJ1" s="112"/>
      <c r="HK1" s="112"/>
      <c r="HM1" s="112"/>
      <c r="HN1" s="112"/>
      <c r="HO1" s="112"/>
      <c r="HP1" s="1134" t="s">
        <v>2442</v>
      </c>
      <c r="HQ1" s="1134"/>
      <c r="HR1" s="112"/>
      <c r="HS1" s="112"/>
      <c r="HT1" s="112"/>
      <c r="HU1" s="112"/>
      <c r="HV1" s="112"/>
      <c r="HW1" s="112"/>
      <c r="HY1" s="112"/>
      <c r="HZ1" s="112"/>
      <c r="IA1" s="112"/>
      <c r="IB1" s="1134" t="s">
        <v>2443</v>
      </c>
      <c r="IC1" s="1134"/>
      <c r="ID1" s="112"/>
      <c r="IE1" s="112"/>
      <c r="IF1" s="112"/>
      <c r="IG1" s="112"/>
      <c r="IH1" s="112"/>
      <c r="II1" s="112"/>
      <c r="IK1" s="112"/>
      <c r="IL1" s="112"/>
      <c r="IM1" s="112"/>
      <c r="IN1" s="1134" t="s">
        <v>2444</v>
      </c>
      <c r="IO1" s="1134"/>
      <c r="IP1" s="112"/>
      <c r="IQ1" s="112"/>
      <c r="IR1" s="112"/>
      <c r="IS1" s="112"/>
      <c r="IT1" s="112"/>
      <c r="IU1" s="112"/>
      <c r="IW1" s="112"/>
      <c r="IX1" s="112"/>
      <c r="IY1" s="112"/>
      <c r="IZ1" s="1134" t="s">
        <v>2445</v>
      </c>
      <c r="JA1" s="1134"/>
      <c r="JB1" s="112"/>
      <c r="JC1" s="112"/>
      <c r="JD1" s="112"/>
      <c r="JE1" s="112"/>
      <c r="JF1" s="112"/>
      <c r="JG1" s="112"/>
      <c r="JI1" s="112"/>
      <c r="JJ1" s="112"/>
      <c r="JK1" s="112"/>
      <c r="JL1" s="1134" t="s">
        <v>2447</v>
      </c>
      <c r="JM1" s="1134"/>
      <c r="JN1" s="112"/>
      <c r="JO1" s="112"/>
      <c r="JP1" s="112"/>
      <c r="JQ1" s="112"/>
      <c r="JR1" s="112"/>
      <c r="JS1" s="112"/>
      <c r="JU1" s="112"/>
      <c r="JV1" s="112"/>
      <c r="JW1" s="112"/>
      <c r="JX1" s="1134" t="s">
        <v>2446</v>
      </c>
      <c r="JY1" s="1134"/>
      <c r="JZ1" s="112"/>
      <c r="KA1" s="112"/>
      <c r="KB1" s="112"/>
      <c r="KC1" s="112"/>
      <c r="KD1" s="112"/>
      <c r="KE1" s="112"/>
      <c r="KG1" s="112"/>
      <c r="KH1" s="112"/>
      <c r="KI1" s="112"/>
      <c r="KJ1" s="1134" t="s">
        <v>2448</v>
      </c>
      <c r="KK1" s="1134"/>
      <c r="KL1" s="112"/>
      <c r="KM1" s="112"/>
      <c r="KN1" s="112"/>
      <c r="KO1" s="112"/>
      <c r="KP1" s="112"/>
      <c r="KQ1" s="112"/>
      <c r="KS1" s="112"/>
      <c r="KT1" s="112"/>
      <c r="KU1" s="112"/>
      <c r="KV1" s="1134" t="s">
        <v>2449</v>
      </c>
      <c r="KW1" s="1134"/>
      <c r="KX1" s="112"/>
      <c r="KY1" s="112"/>
      <c r="KZ1" s="112"/>
      <c r="LA1" s="112"/>
      <c r="LB1" s="112"/>
      <c r="LC1" s="112"/>
      <c r="LE1" s="112"/>
      <c r="LF1" s="112"/>
      <c r="LG1" s="112"/>
      <c r="LH1" s="1134" t="s">
        <v>2453</v>
      </c>
      <c r="LI1" s="1134"/>
      <c r="LJ1" s="112"/>
      <c r="LK1" s="112"/>
      <c r="LL1" s="112"/>
      <c r="LM1" s="112"/>
      <c r="LN1" s="112"/>
      <c r="LO1" s="112"/>
      <c r="LQ1" s="112"/>
      <c r="LR1" s="112"/>
      <c r="LS1" s="112"/>
      <c r="LT1" s="1134" t="s">
        <v>2450</v>
      </c>
      <c r="LU1" s="1134"/>
      <c r="LV1" s="112"/>
      <c r="LW1" s="112"/>
      <c r="LX1" s="112"/>
      <c r="LY1" s="112"/>
      <c r="LZ1" s="112"/>
      <c r="MA1" s="112"/>
      <c r="MC1" s="112"/>
      <c r="MD1" s="112"/>
      <c r="ME1" s="112"/>
      <c r="MF1" s="1134" t="s">
        <v>2451</v>
      </c>
      <c r="MG1" s="1134"/>
      <c r="MH1" s="112"/>
      <c r="MI1" s="112"/>
      <c r="MJ1" s="112"/>
      <c r="MK1" s="112"/>
      <c r="ML1" s="112"/>
      <c r="MM1" s="112"/>
      <c r="MO1" s="112"/>
      <c r="MP1" s="112"/>
      <c r="MQ1" s="112"/>
      <c r="MR1" s="1134" t="s">
        <v>2452</v>
      </c>
      <c r="MS1" s="1134"/>
      <c r="MT1" s="112"/>
      <c r="MU1" s="112"/>
      <c r="MV1" s="112"/>
      <c r="MW1" s="112"/>
      <c r="MX1" s="112"/>
      <c r="MY1" s="112"/>
      <c r="NA1" s="112"/>
      <c r="NB1" s="112"/>
      <c r="NC1" s="112"/>
      <c r="ND1" s="1134" t="s">
        <v>2454</v>
      </c>
      <c r="NE1" s="1134"/>
      <c r="NF1" s="112"/>
      <c r="NG1" s="112"/>
      <c r="NH1" s="112"/>
      <c r="NI1" s="112"/>
      <c r="NJ1" s="112"/>
      <c r="NK1" s="112"/>
      <c r="NM1" s="112"/>
      <c r="NN1" s="112"/>
      <c r="NO1" s="112"/>
      <c r="NP1" s="1134" t="s">
        <v>2455</v>
      </c>
      <c r="NQ1" s="1134"/>
      <c r="NR1" s="112"/>
      <c r="NS1" s="112"/>
      <c r="NT1" s="112"/>
      <c r="NU1" s="112"/>
      <c r="NV1" s="112"/>
      <c r="NW1" s="112"/>
      <c r="NY1" s="112"/>
      <c r="NZ1" s="112"/>
      <c r="OA1" s="112"/>
      <c r="OB1" s="1134" t="s">
        <v>2774</v>
      </c>
      <c r="OC1" s="1134"/>
      <c r="OD1" s="112"/>
      <c r="OE1" s="112"/>
      <c r="OF1" s="112"/>
      <c r="OG1" s="112"/>
      <c r="OH1" s="112"/>
      <c r="OI1" s="112"/>
      <c r="OK1" s="112"/>
      <c r="OL1" s="112"/>
      <c r="OM1" s="112"/>
      <c r="ON1" s="1134" t="s">
        <v>2456</v>
      </c>
      <c r="OO1" s="1134"/>
      <c r="OP1" s="112" t="s">
        <v>2793</v>
      </c>
      <c r="OQ1" s="112"/>
      <c r="OR1" s="112"/>
      <c r="OS1" s="112"/>
      <c r="OT1" s="112"/>
      <c r="OU1" s="112"/>
      <c r="OW1" s="112"/>
      <c r="OX1" s="112"/>
      <c r="OY1" s="112"/>
      <c r="OZ1" s="1134" t="s">
        <v>2457</v>
      </c>
      <c r="PA1" s="1134"/>
      <c r="PB1" s="112"/>
      <c r="PC1" s="112"/>
      <c r="PD1" s="112"/>
      <c r="PE1" s="112"/>
      <c r="PF1" s="112"/>
      <c r="PG1" s="112"/>
      <c r="PI1" s="112"/>
      <c r="PJ1" s="112"/>
      <c r="PK1" s="1134" t="s">
        <v>2458</v>
      </c>
      <c r="PL1" s="1134"/>
      <c r="PM1" s="1134"/>
      <c r="PN1" s="1134"/>
      <c r="PO1" s="112"/>
      <c r="PP1" s="112"/>
      <c r="PQ1" s="112"/>
      <c r="PR1" s="112"/>
      <c r="PS1" s="112"/>
      <c r="PU1" s="112"/>
      <c r="PV1" s="112"/>
      <c r="PW1" s="1134" t="s">
        <v>2459</v>
      </c>
      <c r="PX1" s="1134"/>
      <c r="PY1" s="1134"/>
      <c r="PZ1" s="1134"/>
      <c r="QA1" s="112"/>
      <c r="QB1" s="112"/>
      <c r="QC1" s="112"/>
      <c r="QD1" s="112"/>
      <c r="QE1" s="112"/>
      <c r="QG1" s="112"/>
      <c r="QH1" s="112"/>
      <c r="QI1" s="1134" t="s">
        <v>2460</v>
      </c>
      <c r="QJ1" s="1134"/>
      <c r="QK1" s="1134"/>
      <c r="QL1" s="1134"/>
      <c r="QM1" s="112"/>
      <c r="QN1" s="112"/>
      <c r="QO1" s="112"/>
      <c r="QP1" s="112"/>
      <c r="QQ1" s="112"/>
      <c r="QS1" s="112"/>
      <c r="QT1" s="112"/>
      <c r="QU1" s="1134" t="s">
        <v>2461</v>
      </c>
      <c r="QV1" s="1134"/>
      <c r="QW1" s="1134"/>
      <c r="QX1" s="1134"/>
      <c r="QY1" s="112"/>
      <c r="QZ1" s="112"/>
      <c r="RA1" s="112"/>
      <c r="RB1" s="112"/>
      <c r="RC1" s="112"/>
      <c r="RE1" s="112"/>
      <c r="RF1" s="112"/>
      <c r="RG1" s="1134" t="s">
        <v>2462</v>
      </c>
      <c r="RH1" s="1134"/>
      <c r="RI1" s="1134"/>
      <c r="RJ1" s="1134"/>
      <c r="RK1" s="112"/>
      <c r="RL1" s="112"/>
      <c r="RM1" s="112"/>
      <c r="RN1" s="112"/>
      <c r="RO1" s="112"/>
      <c r="RQ1" s="112"/>
      <c r="RR1" s="112"/>
      <c r="RS1" s="1134" t="s">
        <v>2293</v>
      </c>
      <c r="RT1" s="1134"/>
      <c r="RU1" s="1134"/>
      <c r="RV1" s="1134"/>
      <c r="RW1" s="112"/>
      <c r="RX1" s="112"/>
      <c r="RY1" s="112"/>
      <c r="RZ1" s="112"/>
      <c r="SA1" s="112"/>
      <c r="SC1" s="112"/>
      <c r="SD1" s="112"/>
      <c r="SE1" s="1134" t="s">
        <v>2740</v>
      </c>
      <c r="SF1" s="1134"/>
      <c r="SG1" s="1134"/>
      <c r="SH1" s="1134"/>
      <c r="SI1" s="112"/>
      <c r="SJ1" s="112"/>
      <c r="SK1" s="112"/>
      <c r="SL1" s="112"/>
      <c r="SM1" s="112"/>
      <c r="SO1" s="112"/>
      <c r="SP1" s="112"/>
      <c r="SQ1" s="112" t="s">
        <v>2792</v>
      </c>
      <c r="SR1" s="112"/>
      <c r="SS1" s="112"/>
      <c r="ST1" s="112"/>
      <c r="SU1" s="112"/>
      <c r="SV1" s="112"/>
      <c r="SW1" s="112"/>
      <c r="SX1" s="112"/>
      <c r="SY1" s="112"/>
      <c r="TA1" s="112"/>
      <c r="TB1" s="112"/>
      <c r="TC1" s="1134" t="s">
        <v>2294</v>
      </c>
      <c r="TD1" s="1134"/>
      <c r="TE1" s="1134"/>
      <c r="TF1" s="1134"/>
      <c r="TG1" s="112"/>
      <c r="TH1" s="112"/>
      <c r="TJ1" s="286" t="s">
        <v>2771</v>
      </c>
    </row>
    <row r="2" spans="1:542" ht="15" thickBot="1">
      <c r="A2" s="950"/>
      <c r="B2" s="951" t="s">
        <v>2356</v>
      </c>
      <c r="C2" s="952" t="s">
        <v>49</v>
      </c>
      <c r="D2" s="953"/>
      <c r="E2" s="112">
        <v>2000</v>
      </c>
      <c r="F2" s="112">
        <v>2005</v>
      </c>
      <c r="G2" s="112">
        <v>2010</v>
      </c>
      <c r="H2" s="112">
        <v>2015</v>
      </c>
      <c r="I2" s="112">
        <v>2020</v>
      </c>
      <c r="J2" s="112">
        <v>2025</v>
      </c>
      <c r="K2" s="112">
        <v>2030</v>
      </c>
      <c r="L2" s="112">
        <v>2035</v>
      </c>
      <c r="M2" s="112">
        <v>2040</v>
      </c>
      <c r="N2" s="112">
        <v>2045</v>
      </c>
      <c r="O2" s="112">
        <v>2050</v>
      </c>
      <c r="P2" s="112"/>
      <c r="Q2" s="112"/>
      <c r="R2" s="112">
        <v>2000</v>
      </c>
      <c r="S2" s="112">
        <v>2005</v>
      </c>
      <c r="T2" s="112">
        <v>2010</v>
      </c>
      <c r="U2" s="112">
        <v>2015</v>
      </c>
      <c r="V2" s="112">
        <v>2020</v>
      </c>
      <c r="W2" s="112">
        <v>2025</v>
      </c>
      <c r="X2" s="112">
        <v>2030</v>
      </c>
      <c r="Y2" s="112">
        <v>2035</v>
      </c>
      <c r="Z2" s="112">
        <v>2040</v>
      </c>
      <c r="AA2" s="112">
        <v>2045</v>
      </c>
      <c r="AB2" s="112">
        <v>2050</v>
      </c>
      <c r="AC2" s="112"/>
      <c r="AD2" s="112"/>
      <c r="AE2" s="112">
        <v>2000</v>
      </c>
      <c r="AF2" s="112">
        <v>2005</v>
      </c>
      <c r="AG2" s="112">
        <v>2010</v>
      </c>
      <c r="AH2" s="112">
        <v>2015</v>
      </c>
      <c r="AI2" s="112">
        <v>2020</v>
      </c>
      <c r="AJ2" s="112">
        <v>2025</v>
      </c>
      <c r="AK2" s="112">
        <v>2030</v>
      </c>
      <c r="AL2" s="112">
        <v>2035</v>
      </c>
      <c r="AM2" s="112">
        <v>2040</v>
      </c>
      <c r="AN2" s="112">
        <v>2045</v>
      </c>
      <c r="AO2" s="112">
        <v>2050</v>
      </c>
      <c r="AP2" s="112"/>
      <c r="AQ2" s="112"/>
      <c r="AR2" s="112">
        <v>2000</v>
      </c>
      <c r="AS2" s="112">
        <v>2005</v>
      </c>
      <c r="AT2" s="112">
        <v>2010</v>
      </c>
      <c r="AU2" s="112">
        <v>2015</v>
      </c>
      <c r="AV2" s="112">
        <v>2020</v>
      </c>
      <c r="AW2" s="112">
        <v>2025</v>
      </c>
      <c r="AX2" s="112">
        <v>2030</v>
      </c>
      <c r="AY2" s="112">
        <v>2035</v>
      </c>
      <c r="AZ2" s="112">
        <v>2040</v>
      </c>
      <c r="BA2" s="112">
        <v>2045</v>
      </c>
      <c r="BB2" s="112">
        <v>2050</v>
      </c>
      <c r="BC2" s="112"/>
      <c r="BD2" s="112"/>
      <c r="BE2" s="112">
        <v>2000</v>
      </c>
      <c r="BF2" s="112">
        <v>2005</v>
      </c>
      <c r="BG2" s="112">
        <v>2010</v>
      </c>
      <c r="BH2" s="112">
        <v>2015</v>
      </c>
      <c r="BI2" s="112">
        <v>2020</v>
      </c>
      <c r="BJ2" s="112">
        <v>2025</v>
      </c>
      <c r="BK2" s="112">
        <v>2030</v>
      </c>
      <c r="BL2" s="112">
        <v>2035</v>
      </c>
      <c r="BM2" s="112">
        <v>2040</v>
      </c>
      <c r="BN2" s="112">
        <v>2045</v>
      </c>
      <c r="BO2" s="112">
        <v>2050</v>
      </c>
      <c r="BP2" s="112"/>
      <c r="BQ2" s="112"/>
      <c r="BR2" s="112"/>
      <c r="BS2" s="112">
        <v>2000</v>
      </c>
      <c r="BT2" s="112">
        <v>2005</v>
      </c>
      <c r="BU2" s="112">
        <v>2010</v>
      </c>
      <c r="BV2" s="112">
        <v>2015</v>
      </c>
      <c r="BW2" s="112">
        <v>2020</v>
      </c>
      <c r="BX2" s="112">
        <v>2025</v>
      </c>
      <c r="BY2" s="112">
        <v>2030</v>
      </c>
      <c r="BZ2" s="112">
        <v>2035</v>
      </c>
      <c r="CA2" s="112">
        <v>2040</v>
      </c>
      <c r="CB2" s="112">
        <v>2045</v>
      </c>
      <c r="CC2" s="112">
        <v>2050</v>
      </c>
      <c r="CD2" s="112"/>
      <c r="CE2" s="112"/>
      <c r="CF2" s="112">
        <v>2000</v>
      </c>
      <c r="CG2" s="112">
        <v>2005</v>
      </c>
      <c r="CH2" s="112">
        <v>2010</v>
      </c>
      <c r="CI2" s="112">
        <v>2015</v>
      </c>
      <c r="CJ2" s="112">
        <v>2020</v>
      </c>
      <c r="CK2" s="112">
        <v>2025</v>
      </c>
      <c r="CL2" s="112">
        <v>2030</v>
      </c>
      <c r="CM2" s="112">
        <v>2035</v>
      </c>
      <c r="CN2" s="112">
        <v>2040</v>
      </c>
      <c r="CO2" s="112">
        <v>2045</v>
      </c>
      <c r="CP2" s="112">
        <v>2050</v>
      </c>
      <c r="CQ2" s="112"/>
      <c r="CR2" s="112"/>
      <c r="CS2" s="112">
        <v>2000</v>
      </c>
      <c r="CT2" s="112">
        <v>2005</v>
      </c>
      <c r="CU2" s="112">
        <v>2010</v>
      </c>
      <c r="CV2" s="112">
        <v>2015</v>
      </c>
      <c r="CW2" s="112">
        <v>2020</v>
      </c>
      <c r="CX2" s="112">
        <v>2025</v>
      </c>
      <c r="CY2" s="112">
        <v>2030</v>
      </c>
      <c r="CZ2" s="112">
        <v>2035</v>
      </c>
      <c r="DA2" s="112">
        <v>2040</v>
      </c>
      <c r="DB2" s="112">
        <v>2045</v>
      </c>
      <c r="DC2" s="112">
        <v>2050</v>
      </c>
      <c r="DD2" s="112"/>
      <c r="DE2" s="112"/>
      <c r="DF2" s="112">
        <v>2000</v>
      </c>
      <c r="DG2" s="112">
        <v>2005</v>
      </c>
      <c r="DH2" s="112">
        <v>2010</v>
      </c>
      <c r="DI2" s="112">
        <v>2015</v>
      </c>
      <c r="DJ2" s="112">
        <v>2020</v>
      </c>
      <c r="DK2" s="112">
        <v>2025</v>
      </c>
      <c r="DL2" s="112">
        <v>2030</v>
      </c>
      <c r="DM2" s="112">
        <v>2035</v>
      </c>
      <c r="DN2" s="112">
        <v>2040</v>
      </c>
      <c r="DO2" s="112">
        <v>2045</v>
      </c>
      <c r="DP2" s="112">
        <v>2050</v>
      </c>
      <c r="DQ2" s="112"/>
      <c r="DR2" s="112">
        <v>2000</v>
      </c>
      <c r="DS2" s="112">
        <v>2005</v>
      </c>
      <c r="DT2" s="112">
        <v>2010</v>
      </c>
      <c r="DU2" s="112">
        <v>2015</v>
      </c>
      <c r="DV2" s="112">
        <v>2020</v>
      </c>
      <c r="DW2" s="112">
        <v>2025</v>
      </c>
      <c r="DX2" s="112">
        <v>2030</v>
      </c>
      <c r="DY2" s="112">
        <v>2035</v>
      </c>
      <c r="DZ2" s="112">
        <v>2040</v>
      </c>
      <c r="EA2" s="112">
        <v>2045</v>
      </c>
      <c r="EB2" s="112">
        <v>2050</v>
      </c>
      <c r="EC2" s="112"/>
      <c r="ED2" s="112">
        <v>2000</v>
      </c>
      <c r="EE2" s="112">
        <v>2005</v>
      </c>
      <c r="EF2" s="112">
        <v>2010</v>
      </c>
      <c r="EG2" s="112">
        <v>2015</v>
      </c>
      <c r="EH2" s="112">
        <v>2020</v>
      </c>
      <c r="EI2" s="112">
        <v>2025</v>
      </c>
      <c r="EJ2" s="112">
        <v>2030</v>
      </c>
      <c r="EK2" s="112">
        <v>2035</v>
      </c>
      <c r="EL2" s="112">
        <v>2040</v>
      </c>
      <c r="EM2" s="112">
        <v>2045</v>
      </c>
      <c r="EN2" s="112">
        <v>2050</v>
      </c>
      <c r="EO2" s="112"/>
      <c r="EP2" s="112">
        <v>2000</v>
      </c>
      <c r="EQ2" s="112">
        <v>2005</v>
      </c>
      <c r="ER2" s="112">
        <v>2010</v>
      </c>
      <c r="ES2" s="112">
        <v>2015</v>
      </c>
      <c r="ET2" s="112">
        <v>2020</v>
      </c>
      <c r="EU2" s="112">
        <v>2025</v>
      </c>
      <c r="EV2" s="112">
        <v>2030</v>
      </c>
      <c r="EW2" s="112">
        <v>2035</v>
      </c>
      <c r="EX2" s="112">
        <v>2040</v>
      </c>
      <c r="EY2" s="112">
        <v>2045</v>
      </c>
      <c r="EZ2" s="112">
        <v>2050</v>
      </c>
      <c r="FA2" s="112"/>
      <c r="FB2" s="112">
        <v>2000</v>
      </c>
      <c r="FC2" s="112">
        <v>2005</v>
      </c>
      <c r="FD2" s="112">
        <v>2010</v>
      </c>
      <c r="FE2" s="112">
        <v>2015</v>
      </c>
      <c r="FF2" s="112">
        <v>2020</v>
      </c>
      <c r="FG2" s="112">
        <v>2025</v>
      </c>
      <c r="FH2" s="112">
        <v>2030</v>
      </c>
      <c r="FI2" s="112">
        <v>2035</v>
      </c>
      <c r="FJ2" s="112">
        <v>2040</v>
      </c>
      <c r="FK2" s="112">
        <v>2045</v>
      </c>
      <c r="FL2" s="112">
        <v>2050</v>
      </c>
      <c r="FM2" s="112"/>
      <c r="FN2" s="112">
        <v>2000</v>
      </c>
      <c r="FO2" s="112">
        <v>2005</v>
      </c>
      <c r="FP2" s="112">
        <v>2010</v>
      </c>
      <c r="FQ2" s="112">
        <v>2015</v>
      </c>
      <c r="FR2" s="112">
        <v>2020</v>
      </c>
      <c r="FS2" s="112">
        <v>2025</v>
      </c>
      <c r="FT2" s="112">
        <v>2030</v>
      </c>
      <c r="FU2" s="112">
        <v>2035</v>
      </c>
      <c r="FV2" s="112">
        <v>2040</v>
      </c>
      <c r="FW2" s="112">
        <v>2045</v>
      </c>
      <c r="FX2" s="112">
        <v>2050</v>
      </c>
      <c r="FY2" s="112"/>
      <c r="FZ2" s="112">
        <v>2000</v>
      </c>
      <c r="GA2" s="112">
        <v>2005</v>
      </c>
      <c r="GB2" s="112">
        <v>2010</v>
      </c>
      <c r="GC2" s="112">
        <v>2015</v>
      </c>
      <c r="GD2" s="112">
        <v>2020</v>
      </c>
      <c r="GE2" s="112">
        <v>2025</v>
      </c>
      <c r="GF2" s="112">
        <v>2030</v>
      </c>
      <c r="GG2" s="112">
        <v>2035</v>
      </c>
      <c r="GH2" s="112">
        <v>2040</v>
      </c>
      <c r="GI2" s="112">
        <v>2045</v>
      </c>
      <c r="GJ2" s="112">
        <v>2050</v>
      </c>
      <c r="GK2" s="112"/>
      <c r="GL2" s="112">
        <v>2000</v>
      </c>
      <c r="GM2" s="112">
        <v>2005</v>
      </c>
      <c r="GN2" s="112">
        <v>2010</v>
      </c>
      <c r="GO2" s="112">
        <v>2015</v>
      </c>
      <c r="GP2" s="112">
        <v>2020</v>
      </c>
      <c r="GQ2" s="112">
        <v>2025</v>
      </c>
      <c r="GR2" s="112">
        <v>2030</v>
      </c>
      <c r="GS2" s="112">
        <v>2035</v>
      </c>
      <c r="GT2" s="112">
        <v>2040</v>
      </c>
      <c r="GU2" s="112">
        <v>2045</v>
      </c>
      <c r="GV2" s="112">
        <v>2050</v>
      </c>
      <c r="GW2" s="112"/>
      <c r="GX2" s="112">
        <v>2000</v>
      </c>
      <c r="GY2" s="112">
        <v>2005</v>
      </c>
      <c r="GZ2" s="112">
        <v>2010</v>
      </c>
      <c r="HA2" s="112">
        <v>2015</v>
      </c>
      <c r="HB2" s="112">
        <v>2020</v>
      </c>
      <c r="HC2" s="112">
        <v>2025</v>
      </c>
      <c r="HD2" s="112">
        <v>2030</v>
      </c>
      <c r="HE2" s="112">
        <v>2035</v>
      </c>
      <c r="HF2" s="112">
        <v>2040</v>
      </c>
      <c r="HG2" s="112">
        <v>2045</v>
      </c>
      <c r="HH2" s="112">
        <v>2050</v>
      </c>
      <c r="HI2" s="112"/>
      <c r="HJ2" s="112">
        <v>2000</v>
      </c>
      <c r="HK2" s="112">
        <v>2005</v>
      </c>
      <c r="HL2" s="112">
        <v>2010</v>
      </c>
      <c r="HM2" s="112">
        <v>2015</v>
      </c>
      <c r="HN2" s="112">
        <v>2020</v>
      </c>
      <c r="HO2" s="112">
        <v>2025</v>
      </c>
      <c r="HP2" s="112">
        <v>2030</v>
      </c>
      <c r="HQ2" s="112">
        <v>2035</v>
      </c>
      <c r="HR2" s="112">
        <v>2040</v>
      </c>
      <c r="HS2" s="112">
        <v>2045</v>
      </c>
      <c r="HT2" s="112">
        <v>2050</v>
      </c>
      <c r="HU2" s="112"/>
      <c r="HV2" s="112">
        <v>2000</v>
      </c>
      <c r="HW2" s="112">
        <v>2005</v>
      </c>
      <c r="HX2" s="112">
        <v>2010</v>
      </c>
      <c r="HY2" s="112">
        <v>2015</v>
      </c>
      <c r="HZ2" s="112">
        <v>2020</v>
      </c>
      <c r="IA2" s="112">
        <v>2025</v>
      </c>
      <c r="IB2" s="112">
        <v>2030</v>
      </c>
      <c r="IC2" s="112">
        <v>2035</v>
      </c>
      <c r="ID2" s="112">
        <v>2040</v>
      </c>
      <c r="IE2" s="112">
        <v>2045</v>
      </c>
      <c r="IF2" s="112">
        <v>2050</v>
      </c>
      <c r="IG2" s="112"/>
      <c r="IH2" s="112">
        <v>2000</v>
      </c>
      <c r="II2" s="112">
        <v>2005</v>
      </c>
      <c r="IJ2" s="112">
        <v>2010</v>
      </c>
      <c r="IK2" s="112">
        <v>2015</v>
      </c>
      <c r="IL2" s="112">
        <v>2020</v>
      </c>
      <c r="IM2" s="112">
        <v>2025</v>
      </c>
      <c r="IN2" s="112">
        <v>2030</v>
      </c>
      <c r="IO2" s="112">
        <v>2035</v>
      </c>
      <c r="IP2" s="112">
        <v>2040</v>
      </c>
      <c r="IQ2" s="112">
        <v>2045</v>
      </c>
      <c r="IR2" s="112">
        <v>2050</v>
      </c>
      <c r="IS2" s="112"/>
      <c r="IT2" s="112">
        <v>2000</v>
      </c>
      <c r="IU2" s="112">
        <v>2005</v>
      </c>
      <c r="IV2" s="112">
        <v>2010</v>
      </c>
      <c r="IW2" s="112">
        <v>2015</v>
      </c>
      <c r="IX2" s="112">
        <v>2020</v>
      </c>
      <c r="IY2" s="112">
        <v>2025</v>
      </c>
      <c r="IZ2" s="112">
        <v>2030</v>
      </c>
      <c r="JA2" s="112">
        <v>2035</v>
      </c>
      <c r="JB2" s="112">
        <v>2040</v>
      </c>
      <c r="JC2" s="112">
        <v>2045</v>
      </c>
      <c r="JD2" s="112">
        <v>2050</v>
      </c>
      <c r="JE2" s="112"/>
      <c r="JF2" s="112">
        <v>2000</v>
      </c>
      <c r="JG2" s="112">
        <v>2005</v>
      </c>
      <c r="JH2" s="112">
        <v>2010</v>
      </c>
      <c r="JI2" s="112">
        <v>2015</v>
      </c>
      <c r="JJ2" s="112">
        <v>2020</v>
      </c>
      <c r="JK2" s="112">
        <v>2025</v>
      </c>
      <c r="JL2" s="112">
        <v>2030</v>
      </c>
      <c r="JM2" s="112">
        <v>2035</v>
      </c>
      <c r="JN2" s="112">
        <v>2040</v>
      </c>
      <c r="JO2" s="112">
        <v>2045</v>
      </c>
      <c r="JP2" s="112">
        <v>2050</v>
      </c>
      <c r="JQ2" s="112"/>
      <c r="JR2" s="112">
        <v>2000</v>
      </c>
      <c r="JS2" s="112">
        <v>2005</v>
      </c>
      <c r="JT2" s="112">
        <v>2010</v>
      </c>
      <c r="JU2" s="112">
        <v>2015</v>
      </c>
      <c r="JV2" s="112">
        <v>2020</v>
      </c>
      <c r="JW2" s="112">
        <v>2025</v>
      </c>
      <c r="JX2" s="112">
        <v>2030</v>
      </c>
      <c r="JY2" s="112">
        <v>2035</v>
      </c>
      <c r="JZ2" s="112">
        <v>2040</v>
      </c>
      <c r="KA2" s="112">
        <v>2045</v>
      </c>
      <c r="KB2" s="112">
        <v>2050</v>
      </c>
      <c r="KC2" s="112"/>
      <c r="KD2" s="112">
        <v>2000</v>
      </c>
      <c r="KE2" s="112">
        <v>2005</v>
      </c>
      <c r="KF2" s="112">
        <v>2010</v>
      </c>
      <c r="KG2" s="112">
        <v>2015</v>
      </c>
      <c r="KH2" s="112">
        <v>2020</v>
      </c>
      <c r="KI2" s="112">
        <v>2025</v>
      </c>
      <c r="KJ2" s="112">
        <v>2030</v>
      </c>
      <c r="KK2" s="112">
        <v>2035</v>
      </c>
      <c r="KL2" s="112">
        <v>2040</v>
      </c>
      <c r="KM2" s="112">
        <v>2045</v>
      </c>
      <c r="KN2" s="112">
        <v>2050</v>
      </c>
      <c r="KO2" s="112"/>
      <c r="KP2" s="112">
        <v>2000</v>
      </c>
      <c r="KQ2" s="112">
        <v>2005</v>
      </c>
      <c r="KR2" s="112">
        <v>2010</v>
      </c>
      <c r="KS2" s="112">
        <v>2015</v>
      </c>
      <c r="KT2" s="112">
        <v>2020</v>
      </c>
      <c r="KU2" s="112">
        <v>2025</v>
      </c>
      <c r="KV2" s="112">
        <v>2030</v>
      </c>
      <c r="KW2" s="112">
        <v>2035</v>
      </c>
      <c r="KX2" s="112">
        <v>2040</v>
      </c>
      <c r="KY2" s="112">
        <v>2045</v>
      </c>
      <c r="KZ2" s="112">
        <v>2050</v>
      </c>
      <c r="LA2" s="112"/>
      <c r="LB2" s="112">
        <v>2000</v>
      </c>
      <c r="LC2" s="112">
        <v>2005</v>
      </c>
      <c r="LD2" s="112">
        <v>2010</v>
      </c>
      <c r="LE2" s="112">
        <v>2015</v>
      </c>
      <c r="LF2" s="112">
        <v>2020</v>
      </c>
      <c r="LG2" s="112">
        <v>2025</v>
      </c>
      <c r="LH2" s="112">
        <v>2030</v>
      </c>
      <c r="LI2" s="112">
        <v>2035</v>
      </c>
      <c r="LJ2" s="112">
        <v>2040</v>
      </c>
      <c r="LK2" s="112">
        <v>2045</v>
      </c>
      <c r="LL2" s="112">
        <v>2050</v>
      </c>
      <c r="LM2" s="112"/>
      <c r="LN2" s="112">
        <v>2000</v>
      </c>
      <c r="LO2" s="112">
        <v>2005</v>
      </c>
      <c r="LP2" s="112">
        <v>2010</v>
      </c>
      <c r="LQ2" s="112">
        <v>2015</v>
      </c>
      <c r="LR2" s="112">
        <v>2020</v>
      </c>
      <c r="LS2" s="112">
        <v>2025</v>
      </c>
      <c r="LT2" s="112">
        <v>2030</v>
      </c>
      <c r="LU2" s="112">
        <v>2035</v>
      </c>
      <c r="LV2" s="112">
        <v>2040</v>
      </c>
      <c r="LW2" s="112">
        <v>2045</v>
      </c>
      <c r="LX2" s="112">
        <v>2050</v>
      </c>
      <c r="LY2" s="112"/>
      <c r="LZ2" s="112">
        <v>2000</v>
      </c>
      <c r="MA2" s="112">
        <v>2005</v>
      </c>
      <c r="MB2" s="112">
        <v>2010</v>
      </c>
      <c r="MC2" s="112">
        <v>2015</v>
      </c>
      <c r="MD2" s="112">
        <v>2020</v>
      </c>
      <c r="ME2" s="112">
        <v>2025</v>
      </c>
      <c r="MF2" s="112">
        <v>2030</v>
      </c>
      <c r="MG2" s="112">
        <v>2035</v>
      </c>
      <c r="MH2" s="112">
        <v>2040</v>
      </c>
      <c r="MI2" s="112">
        <v>2045</v>
      </c>
      <c r="MJ2" s="112">
        <v>2050</v>
      </c>
      <c r="MK2" s="112"/>
      <c r="ML2" s="112">
        <v>2000</v>
      </c>
      <c r="MM2" s="112">
        <v>2005</v>
      </c>
      <c r="MN2" s="112">
        <v>2010</v>
      </c>
      <c r="MO2" s="112">
        <v>2015</v>
      </c>
      <c r="MP2" s="112">
        <v>2020</v>
      </c>
      <c r="MQ2" s="112">
        <v>2025</v>
      </c>
      <c r="MR2" s="112">
        <v>2030</v>
      </c>
      <c r="MS2" s="112">
        <v>2035</v>
      </c>
      <c r="MT2" s="112">
        <v>2040</v>
      </c>
      <c r="MU2" s="112">
        <v>2045</v>
      </c>
      <c r="MV2" s="112">
        <v>2050</v>
      </c>
      <c r="MW2" s="112"/>
      <c r="MX2" s="112">
        <v>2000</v>
      </c>
      <c r="MY2" s="112">
        <v>2005</v>
      </c>
      <c r="MZ2" s="112">
        <v>2010</v>
      </c>
      <c r="NA2" s="112">
        <v>2015</v>
      </c>
      <c r="NB2" s="112">
        <v>2020</v>
      </c>
      <c r="NC2" s="112">
        <v>2025</v>
      </c>
      <c r="ND2" s="112">
        <v>2030</v>
      </c>
      <c r="NE2" s="112">
        <v>2035</v>
      </c>
      <c r="NF2" s="112">
        <v>2040</v>
      </c>
      <c r="NG2" s="112">
        <v>2045</v>
      </c>
      <c r="NH2" s="112">
        <v>2050</v>
      </c>
      <c r="NI2" s="112"/>
      <c r="NJ2" s="112">
        <v>2000</v>
      </c>
      <c r="NK2" s="112">
        <v>2005</v>
      </c>
      <c r="NL2" s="112">
        <v>2010</v>
      </c>
      <c r="NM2" s="112">
        <v>2015</v>
      </c>
      <c r="NN2" s="112">
        <v>2020</v>
      </c>
      <c r="NO2" s="112">
        <v>2025</v>
      </c>
      <c r="NP2" s="112">
        <v>2030</v>
      </c>
      <c r="NQ2" s="112">
        <v>2035</v>
      </c>
      <c r="NR2" s="112">
        <v>2040</v>
      </c>
      <c r="NS2" s="112">
        <v>2045</v>
      </c>
      <c r="NT2" s="112">
        <v>2050</v>
      </c>
      <c r="NU2" s="112"/>
      <c r="NV2" s="112">
        <v>2000</v>
      </c>
      <c r="NW2" s="112">
        <v>2005</v>
      </c>
      <c r="NX2" s="112">
        <v>2010</v>
      </c>
      <c r="NY2" s="112">
        <v>2015</v>
      </c>
      <c r="NZ2" s="112">
        <v>2020</v>
      </c>
      <c r="OA2" s="112">
        <v>2025</v>
      </c>
      <c r="OB2" s="112">
        <v>2030</v>
      </c>
      <c r="OC2" s="112">
        <v>2035</v>
      </c>
      <c r="OD2" s="112">
        <v>2040</v>
      </c>
      <c r="OE2" s="112">
        <v>2045</v>
      </c>
      <c r="OF2" s="112">
        <v>2050</v>
      </c>
      <c r="OG2" s="112"/>
      <c r="OH2" s="112">
        <v>2000</v>
      </c>
      <c r="OI2" s="112">
        <v>2005</v>
      </c>
      <c r="OJ2" s="112">
        <v>2010</v>
      </c>
      <c r="OK2" s="112">
        <v>2015</v>
      </c>
      <c r="OL2" s="112">
        <v>2020</v>
      </c>
      <c r="OM2" s="112">
        <v>2025</v>
      </c>
      <c r="ON2" s="112">
        <v>2030</v>
      </c>
      <c r="OO2" s="112">
        <v>2035</v>
      </c>
      <c r="OP2" s="112">
        <v>2040</v>
      </c>
      <c r="OQ2" s="112">
        <v>2045</v>
      </c>
      <c r="OR2" s="112">
        <v>2050</v>
      </c>
      <c r="OS2" s="112"/>
      <c r="OT2" s="112">
        <v>2000</v>
      </c>
      <c r="OU2" s="112">
        <v>2005</v>
      </c>
      <c r="OV2" s="112">
        <v>2010</v>
      </c>
      <c r="OW2" s="112">
        <v>2015</v>
      </c>
      <c r="OX2" s="112">
        <v>2020</v>
      </c>
      <c r="OY2" s="112">
        <v>2025</v>
      </c>
      <c r="OZ2" s="112">
        <v>2030</v>
      </c>
      <c r="PA2" s="112">
        <v>2035</v>
      </c>
      <c r="PB2" s="112">
        <v>2040</v>
      </c>
      <c r="PC2" s="112">
        <v>2045</v>
      </c>
      <c r="PD2" s="112">
        <v>2050</v>
      </c>
      <c r="PE2" s="112"/>
      <c r="PF2" s="112">
        <v>2000</v>
      </c>
      <c r="PG2" s="112">
        <v>2005</v>
      </c>
      <c r="PH2" s="112">
        <v>2010</v>
      </c>
      <c r="PI2" s="112">
        <v>2015</v>
      </c>
      <c r="PJ2" s="112">
        <v>2020</v>
      </c>
      <c r="PK2" s="112">
        <v>2025</v>
      </c>
      <c r="PL2" s="112">
        <v>2030</v>
      </c>
      <c r="PM2" s="112">
        <v>2035</v>
      </c>
      <c r="PN2" s="112">
        <v>2040</v>
      </c>
      <c r="PO2" s="112">
        <v>2045</v>
      </c>
      <c r="PP2" s="112">
        <v>2050</v>
      </c>
      <c r="PQ2" s="112"/>
      <c r="PR2" s="112">
        <v>2000</v>
      </c>
      <c r="PS2" s="112">
        <v>2005</v>
      </c>
      <c r="PT2" s="112">
        <v>2010</v>
      </c>
      <c r="PU2" s="112">
        <v>2015</v>
      </c>
      <c r="PV2" s="112">
        <v>2020</v>
      </c>
      <c r="PW2" s="112">
        <v>2025</v>
      </c>
      <c r="PX2" s="112">
        <v>2030</v>
      </c>
      <c r="PY2" s="112">
        <v>2035</v>
      </c>
      <c r="PZ2" s="112">
        <v>2040</v>
      </c>
      <c r="QA2" s="112">
        <v>2045</v>
      </c>
      <c r="QB2" s="112">
        <v>2050</v>
      </c>
      <c r="QC2" s="112"/>
      <c r="QD2" s="112">
        <v>2000</v>
      </c>
      <c r="QE2" s="112">
        <v>2005</v>
      </c>
      <c r="QF2" s="112">
        <v>2010</v>
      </c>
      <c r="QG2" s="112">
        <v>2015</v>
      </c>
      <c r="QH2" s="112">
        <v>2020</v>
      </c>
      <c r="QI2" s="112">
        <v>2025</v>
      </c>
      <c r="QJ2" s="112">
        <v>2030</v>
      </c>
      <c r="QK2" s="112">
        <v>2035</v>
      </c>
      <c r="QL2" s="112">
        <v>2040</v>
      </c>
      <c r="QM2" s="112">
        <v>2045</v>
      </c>
      <c r="QN2" s="112">
        <v>2050</v>
      </c>
      <c r="QO2" s="112"/>
      <c r="QP2" s="112">
        <v>2000</v>
      </c>
      <c r="QQ2" s="112">
        <v>2005</v>
      </c>
      <c r="QR2" s="112">
        <v>2010</v>
      </c>
      <c r="QS2" s="112">
        <v>2015</v>
      </c>
      <c r="QT2" s="112">
        <v>2020</v>
      </c>
      <c r="QU2" s="112">
        <v>2025</v>
      </c>
      <c r="QV2" s="112">
        <v>2030</v>
      </c>
      <c r="QW2" s="112">
        <v>2035</v>
      </c>
      <c r="QX2" s="112">
        <v>2040</v>
      </c>
      <c r="QY2" s="112">
        <v>2045</v>
      </c>
      <c r="QZ2" s="112">
        <v>2050</v>
      </c>
      <c r="RA2" s="112"/>
      <c r="RB2" s="112">
        <v>2000</v>
      </c>
      <c r="RC2" s="112">
        <v>2005</v>
      </c>
      <c r="RD2" s="112">
        <v>2010</v>
      </c>
      <c r="RE2" s="112">
        <v>2015</v>
      </c>
      <c r="RF2" s="112">
        <v>2020</v>
      </c>
      <c r="RG2" s="112">
        <v>2025</v>
      </c>
      <c r="RH2" s="112">
        <v>2030</v>
      </c>
      <c r="RI2" s="112">
        <v>2035</v>
      </c>
      <c r="RJ2" s="112">
        <v>2040</v>
      </c>
      <c r="RK2" s="112">
        <v>2045</v>
      </c>
      <c r="RL2" s="112">
        <v>2050</v>
      </c>
      <c r="RM2" s="112"/>
      <c r="RN2" s="112">
        <v>2000</v>
      </c>
      <c r="RO2" s="112">
        <v>2005</v>
      </c>
      <c r="RP2" s="112">
        <v>2010</v>
      </c>
      <c r="RQ2" s="112">
        <v>2015</v>
      </c>
      <c r="RR2" s="112">
        <v>2020</v>
      </c>
      <c r="RS2" s="112">
        <v>2025</v>
      </c>
      <c r="RT2" s="112">
        <v>2030</v>
      </c>
      <c r="RU2" s="112">
        <v>2035</v>
      </c>
      <c r="RV2" s="112">
        <v>2040</v>
      </c>
      <c r="RW2" s="112">
        <v>2045</v>
      </c>
      <c r="RX2" s="112">
        <v>2050</v>
      </c>
      <c r="RY2" s="112"/>
      <c r="RZ2" s="112">
        <v>2000</v>
      </c>
      <c r="SA2" s="112">
        <v>2005</v>
      </c>
      <c r="SB2" s="112">
        <v>2010</v>
      </c>
      <c r="SC2" s="112">
        <v>2015</v>
      </c>
      <c r="SD2" s="112">
        <v>2020</v>
      </c>
      <c r="SE2" s="112">
        <v>2025</v>
      </c>
      <c r="SF2" s="112">
        <v>2030</v>
      </c>
      <c r="SG2" s="112">
        <v>2035</v>
      </c>
      <c r="SH2" s="112">
        <v>2040</v>
      </c>
      <c r="SI2" s="112">
        <v>2045</v>
      </c>
      <c r="SJ2" s="112">
        <v>2050</v>
      </c>
      <c r="SK2" s="112"/>
      <c r="SL2" s="112">
        <v>2000</v>
      </c>
      <c r="SM2" s="112">
        <v>2005</v>
      </c>
      <c r="SN2" s="112">
        <v>2010</v>
      </c>
      <c r="SO2" s="112">
        <v>2015</v>
      </c>
      <c r="SP2" s="112">
        <v>2020</v>
      </c>
      <c r="SQ2" s="112">
        <v>2025</v>
      </c>
      <c r="SR2" s="112">
        <v>2030</v>
      </c>
      <c r="SS2" s="112">
        <v>2035</v>
      </c>
      <c r="ST2" s="112">
        <v>2040</v>
      </c>
      <c r="SU2" s="112">
        <v>2045</v>
      </c>
      <c r="SV2" s="112">
        <v>2050</v>
      </c>
      <c r="SW2" s="112"/>
      <c r="SX2" s="112">
        <v>2000</v>
      </c>
      <c r="SY2" s="112">
        <v>2005</v>
      </c>
      <c r="SZ2" s="112">
        <v>2010</v>
      </c>
      <c r="TA2" s="112">
        <v>2015</v>
      </c>
      <c r="TB2" s="112">
        <v>2020</v>
      </c>
      <c r="TC2" s="112">
        <v>2025</v>
      </c>
      <c r="TD2" s="112">
        <v>2030</v>
      </c>
      <c r="TE2" s="112">
        <v>2035</v>
      </c>
      <c r="TF2" s="112">
        <v>2040</v>
      </c>
      <c r="TG2" s="112">
        <v>2045</v>
      </c>
      <c r="TH2" s="112">
        <v>2050</v>
      </c>
      <c r="TJ2" s="923">
        <v>2015</v>
      </c>
    </row>
    <row r="3" spans="1:542" ht="15" thickBot="1">
      <c r="A3" s="954">
        <v>1</v>
      </c>
      <c r="B3" s="955" t="s">
        <v>712</v>
      </c>
      <c r="C3" s="956" t="s">
        <v>35</v>
      </c>
      <c r="D3" s="953"/>
      <c r="E3" s="124">
        <v>148964.67400646687</v>
      </c>
      <c r="F3" s="124">
        <v>147569.85439841019</v>
      </c>
      <c r="G3" s="124">
        <v>149897.00608373267</v>
      </c>
      <c r="H3" s="124">
        <v>181534.7393121463</v>
      </c>
      <c r="I3" s="124">
        <v>195901.73885103047</v>
      </c>
      <c r="J3" s="124">
        <v>201720.84094598942</v>
      </c>
      <c r="K3" s="124">
        <v>205783.77303759151</v>
      </c>
      <c r="L3" s="124">
        <v>209133.73560975597</v>
      </c>
      <c r="M3" s="124">
        <v>213177.82752280531</v>
      </c>
      <c r="N3" s="124">
        <v>219094.46048128736</v>
      </c>
      <c r="O3" s="124">
        <v>227138.63753505072</v>
      </c>
      <c r="P3" s="916">
        <v>8.4727195940028643E-3</v>
      </c>
      <c r="Q3" s="124"/>
      <c r="R3" s="124">
        <v>40810.422562428168</v>
      </c>
      <c r="S3" s="124">
        <v>47067.061127265391</v>
      </c>
      <c r="T3" s="124">
        <v>47181.820653846902</v>
      </c>
      <c r="U3" s="124">
        <v>53635.195408553904</v>
      </c>
      <c r="V3" s="124">
        <v>54781.271484191937</v>
      </c>
      <c r="W3" s="124">
        <v>54118.008328863398</v>
      </c>
      <c r="X3" s="124">
        <v>53249.076769404623</v>
      </c>
      <c r="Y3" s="124">
        <v>52603.795247757262</v>
      </c>
      <c r="Z3" s="124">
        <v>52624.705737122269</v>
      </c>
      <c r="AA3" s="124">
        <v>53654.219445906485</v>
      </c>
      <c r="AB3" s="124">
        <v>55821.440415159981</v>
      </c>
      <c r="AC3" s="596">
        <v>6.284073029763082E-3</v>
      </c>
      <c r="AD3" s="124"/>
      <c r="AE3" s="124">
        <v>23908.337489955171</v>
      </c>
      <c r="AF3" s="124">
        <v>24603.58440500854</v>
      </c>
      <c r="AG3" s="124">
        <v>25114.092671355087</v>
      </c>
      <c r="AH3" s="124">
        <v>29047.058764487454</v>
      </c>
      <c r="AI3" s="124">
        <v>29966.393904097316</v>
      </c>
      <c r="AJ3" s="124">
        <v>29603.105698649506</v>
      </c>
      <c r="AK3" s="124">
        <v>28822.613742991442</v>
      </c>
      <c r="AL3" s="124">
        <v>27796.691046947501</v>
      </c>
      <c r="AM3" s="124">
        <v>26711.684062795801</v>
      </c>
      <c r="AN3" s="124">
        <v>25666.407129261159</v>
      </c>
      <c r="AO3" s="124">
        <v>24611.597162434678</v>
      </c>
      <c r="AP3" s="957">
        <v>5.799784057087809E-4</v>
      </c>
      <c r="AQ3" s="124"/>
      <c r="AR3" s="124">
        <v>36154.509748875644</v>
      </c>
      <c r="AS3" s="124">
        <v>38884.474897689674</v>
      </c>
      <c r="AT3" s="124">
        <v>40614.645021342716</v>
      </c>
      <c r="AU3" s="124">
        <v>46169.783021952047</v>
      </c>
      <c r="AV3" s="124">
        <v>47156.338274259753</v>
      </c>
      <c r="AW3" s="124">
        <v>46585.393846170831</v>
      </c>
      <c r="AX3" s="124">
        <v>45837.407728929247</v>
      </c>
      <c r="AY3" s="124">
        <v>45281.942094552491</v>
      </c>
      <c r="AZ3" s="124">
        <v>45299.942080373585</v>
      </c>
      <c r="BA3" s="124">
        <v>46186.159128538027</v>
      </c>
      <c r="BB3" s="124">
        <v>48051.72745823038</v>
      </c>
      <c r="BC3" s="596">
        <v>5.7057439872496563E-3</v>
      </c>
      <c r="BD3" s="124"/>
      <c r="BE3" s="124">
        <v>0</v>
      </c>
      <c r="BF3" s="124">
        <v>0</v>
      </c>
      <c r="BG3" s="124">
        <v>0</v>
      </c>
      <c r="BH3" s="124">
        <v>761.71182537681636</v>
      </c>
      <c r="BI3" s="124">
        <v>892.6511459002744</v>
      </c>
      <c r="BJ3" s="124">
        <v>1004.4499304016462</v>
      </c>
      <c r="BK3" s="124">
        <v>1103.9314936908186</v>
      </c>
      <c r="BL3" s="124">
        <v>1192.4347369047046</v>
      </c>
      <c r="BM3" s="124">
        <v>1274.7754748554271</v>
      </c>
      <c r="BN3" s="124">
        <v>1357.8336177044512</v>
      </c>
      <c r="BO3" s="124">
        <v>1448.8008154818642</v>
      </c>
      <c r="BP3" s="606">
        <v>1.8538985528198992E-2</v>
      </c>
      <c r="BQ3" s="606"/>
      <c r="BS3" s="124">
        <v>0</v>
      </c>
      <c r="BT3" s="124">
        <v>0</v>
      </c>
      <c r="BU3" s="124">
        <v>0</v>
      </c>
      <c r="BV3" s="124">
        <v>292586.89590630197</v>
      </c>
      <c r="BW3" s="124">
        <v>304188.88337906834</v>
      </c>
      <c r="BX3" s="124">
        <v>307834.14888863702</v>
      </c>
      <c r="BY3" s="124">
        <v>309593.38821758935</v>
      </c>
      <c r="BZ3" s="124">
        <v>312164.76785691903</v>
      </c>
      <c r="CA3" s="124">
        <v>318234.41382395808</v>
      </c>
      <c r="CB3" s="124">
        <v>330390.65314924059</v>
      </c>
      <c r="CC3" s="124">
        <v>350773.04850563995</v>
      </c>
      <c r="CD3" s="596">
        <v>5.1956716829080207E-3</v>
      </c>
      <c r="CE3" s="124"/>
      <c r="CF3" s="124">
        <v>9601.3519866163697</v>
      </c>
      <c r="CG3" s="124">
        <v>32214.295934782633</v>
      </c>
      <c r="CH3" s="124">
        <v>17498.27495717744</v>
      </c>
      <c r="CI3" s="124">
        <v>24460.788611091037</v>
      </c>
      <c r="CJ3" s="124">
        <v>29777.947617697795</v>
      </c>
      <c r="CK3" s="124">
        <v>34747.629068027665</v>
      </c>
      <c r="CL3" s="124">
        <v>40984.218760033931</v>
      </c>
      <c r="CM3" s="124">
        <v>47099.806118905013</v>
      </c>
      <c r="CN3" s="124">
        <v>56901.81414915598</v>
      </c>
      <c r="CO3" s="124">
        <v>68340.411570248616</v>
      </c>
      <c r="CP3" s="124">
        <v>81406.6310313742</v>
      </c>
      <c r="CQ3" s="596">
        <v>4.3678045360624473E-2</v>
      </c>
      <c r="CR3" s="124"/>
      <c r="CS3" s="124">
        <v>0</v>
      </c>
      <c r="CT3" s="124">
        <v>0</v>
      </c>
      <c r="CU3" s="124">
        <v>0</v>
      </c>
      <c r="CV3" s="124">
        <v>663.39886893414382</v>
      </c>
      <c r="CW3" s="124">
        <v>782.64012699192392</v>
      </c>
      <c r="CX3" s="124">
        <v>898.81763143117246</v>
      </c>
      <c r="CY3" s="124">
        <v>1022.8924243335745</v>
      </c>
      <c r="CZ3" s="124">
        <v>1161.0924067229314</v>
      </c>
      <c r="DA3" s="124">
        <v>1347.424499688487</v>
      </c>
      <c r="DB3" s="124">
        <v>1556.4461637518348</v>
      </c>
      <c r="DC3" s="124">
        <v>1782.9582025857173</v>
      </c>
      <c r="DD3" s="957">
        <v>2.8649957414249805E-2</v>
      </c>
      <c r="DE3" s="124"/>
      <c r="DF3" s="121">
        <v>0.43147267030288972</v>
      </c>
      <c r="DG3" s="121">
        <v>0.4391552910978882</v>
      </c>
      <c r="DH3" s="121">
        <v>0.43549328663164033</v>
      </c>
      <c r="DI3" s="121">
        <v>0.39537936525093853</v>
      </c>
      <c r="DJ3" s="121">
        <v>0.36726798603971678</v>
      </c>
      <c r="DK3" s="121">
        <v>0.34018796947310548</v>
      </c>
      <c r="DL3" s="121">
        <v>0.29542820402805303</v>
      </c>
      <c r="DM3" s="121">
        <v>0.25657254591060735</v>
      </c>
      <c r="DN3" s="121">
        <v>0.22374590096356101</v>
      </c>
      <c r="DO3" s="121">
        <v>0.19635101989650178</v>
      </c>
      <c r="DP3" s="121">
        <v>0.17370443631322963</v>
      </c>
      <c r="DQ3" s="121"/>
      <c r="DR3" s="121">
        <v>0.54543344551468032</v>
      </c>
      <c r="DS3" s="121">
        <v>0.54252712635631783</v>
      </c>
      <c r="DT3" s="121">
        <v>0.54232340922358435</v>
      </c>
      <c r="DU3" s="121">
        <v>0.5819018823822909</v>
      </c>
      <c r="DV3" s="121">
        <v>0.60965682031829183</v>
      </c>
      <c r="DW3" s="121">
        <v>0.63637887923461833</v>
      </c>
      <c r="DX3" s="121">
        <v>0.68049618747036222</v>
      </c>
      <c r="DY3" s="121">
        <v>0.71880488913245744</v>
      </c>
      <c r="DZ3" s="121">
        <v>0.75127698275805832</v>
      </c>
      <c r="EA3" s="121">
        <v>0.77845826751969083</v>
      </c>
      <c r="EB3" s="121">
        <v>0.80094778662215649</v>
      </c>
      <c r="EC3" s="121"/>
      <c r="ED3" s="121">
        <v>2.3093884182430083E-2</v>
      </c>
      <c r="EE3" s="121">
        <v>1.8317582545793951E-2</v>
      </c>
      <c r="EF3" s="121">
        <v>2.2183304144775248E-2</v>
      </c>
      <c r="EG3" s="121">
        <v>2.2718752366770536E-2</v>
      </c>
      <c r="EH3" s="121">
        <v>2.3075193641991374E-2</v>
      </c>
      <c r="EI3" s="121">
        <v>2.3433151292276147E-2</v>
      </c>
      <c r="EJ3" s="121">
        <v>2.407560850158481E-2</v>
      </c>
      <c r="EK3" s="121">
        <v>2.462256495693535E-2</v>
      </c>
      <c r="EL3" s="121">
        <v>2.4977116278380781E-2</v>
      </c>
      <c r="EM3" s="121">
        <v>2.5190712583807281E-2</v>
      </c>
      <c r="EN3" s="121">
        <v>2.5347777064614052E-2</v>
      </c>
      <c r="EO3" s="121"/>
      <c r="EP3" s="121">
        <v>0.18517820101829152</v>
      </c>
      <c r="EQ3" s="121">
        <v>0.20507669831994152</v>
      </c>
      <c r="ER3" s="121">
        <v>0.23129884629698549</v>
      </c>
      <c r="ES3" s="121">
        <v>0.23129884629698547</v>
      </c>
      <c r="ET3" s="121">
        <v>0.23129884629698552</v>
      </c>
      <c r="EU3" s="121">
        <v>0.23129884629698547</v>
      </c>
      <c r="EV3" s="121">
        <v>0.23129884629698549</v>
      </c>
      <c r="EW3" s="121">
        <v>0.23129884629698552</v>
      </c>
      <c r="EX3" s="121">
        <v>0.23129884629698547</v>
      </c>
      <c r="EY3" s="121">
        <v>0.23129884629698547</v>
      </c>
      <c r="EZ3" s="121">
        <v>0.23129884629698547</v>
      </c>
      <c r="FA3" s="121"/>
      <c r="FB3" s="121">
        <v>0.81482179898170848</v>
      </c>
      <c r="FC3" s="121">
        <v>0.79492330168005854</v>
      </c>
      <c r="FD3" s="121">
        <v>0.76870115370301451</v>
      </c>
      <c r="FE3" s="121">
        <v>0.76870115370301451</v>
      </c>
      <c r="FF3" s="121">
        <v>0.76870115370301451</v>
      </c>
      <c r="FG3" s="121">
        <v>0.76870115370301451</v>
      </c>
      <c r="FH3" s="121">
        <v>0.76870115370301451</v>
      </c>
      <c r="FI3" s="121">
        <v>0.76870115370301451</v>
      </c>
      <c r="FJ3" s="121">
        <v>0.76870115370301451</v>
      </c>
      <c r="FK3" s="121">
        <v>0.76870115370301451</v>
      </c>
      <c r="FL3" s="121">
        <v>0.76870115370301451</v>
      </c>
      <c r="FM3" s="121"/>
      <c r="FN3" s="613">
        <v>0.996</v>
      </c>
      <c r="FO3" s="613">
        <v>0.996</v>
      </c>
      <c r="FP3" s="613">
        <v>0.996</v>
      </c>
      <c r="FQ3" s="613">
        <v>0.996</v>
      </c>
      <c r="FR3" s="613">
        <v>0.94</v>
      </c>
      <c r="FS3" s="613">
        <v>0.79900000000000004</v>
      </c>
      <c r="FT3" s="613">
        <v>0.5</v>
      </c>
      <c r="FU3" s="613">
        <v>0.19999999999999993</v>
      </c>
      <c r="FV3" s="613">
        <v>0.11000000000000001</v>
      </c>
      <c r="FW3" s="613">
        <v>7.0000000000000007E-2</v>
      </c>
      <c r="FX3" s="613">
        <v>0.04</v>
      </c>
      <c r="FY3" s="613"/>
      <c r="FZ3" s="613">
        <v>2E-3</v>
      </c>
      <c r="GA3" s="613">
        <v>2E-3</v>
      </c>
      <c r="GB3" s="613">
        <v>2E-3</v>
      </c>
      <c r="GC3" s="613">
        <v>2E-3</v>
      </c>
      <c r="GD3" s="613">
        <v>0.03</v>
      </c>
      <c r="GE3" s="613">
        <v>0.1</v>
      </c>
      <c r="GF3" s="613">
        <v>0.39</v>
      </c>
      <c r="GG3" s="613">
        <v>0.68</v>
      </c>
      <c r="GH3" s="613">
        <v>0.74</v>
      </c>
      <c r="GI3" s="613">
        <v>0.73</v>
      </c>
      <c r="GJ3" s="613">
        <v>0.76</v>
      </c>
      <c r="GK3" s="613"/>
      <c r="GL3" s="613">
        <v>2E-3</v>
      </c>
      <c r="GM3" s="613">
        <v>2E-3</v>
      </c>
      <c r="GN3" s="613">
        <v>2E-3</v>
      </c>
      <c r="GO3" s="613">
        <v>2E-3</v>
      </c>
      <c r="GP3" s="613">
        <v>0.03</v>
      </c>
      <c r="GQ3" s="613">
        <v>0.1</v>
      </c>
      <c r="GR3" s="613">
        <v>0.1</v>
      </c>
      <c r="GS3" s="613">
        <v>0.1</v>
      </c>
      <c r="GT3" s="613">
        <v>0.1</v>
      </c>
      <c r="GU3" s="613">
        <v>0.1</v>
      </c>
      <c r="GV3" s="613">
        <v>0.1</v>
      </c>
      <c r="GW3" s="613"/>
      <c r="GX3" s="613">
        <v>0</v>
      </c>
      <c r="GY3" s="613">
        <v>0</v>
      </c>
      <c r="GZ3" s="613">
        <v>0</v>
      </c>
      <c r="HA3" s="613">
        <v>0</v>
      </c>
      <c r="HB3" s="613">
        <v>0</v>
      </c>
      <c r="HC3" s="613">
        <v>1E-3</v>
      </c>
      <c r="HD3" s="613">
        <v>0.01</v>
      </c>
      <c r="HE3" s="613">
        <v>0.02</v>
      </c>
      <c r="HF3" s="613">
        <v>0.05</v>
      </c>
      <c r="HG3" s="613">
        <v>0.1</v>
      </c>
      <c r="HH3" s="613">
        <v>0.1</v>
      </c>
      <c r="HI3" s="613"/>
      <c r="HJ3" s="613">
        <v>0.89400000000000002</v>
      </c>
      <c r="HK3" s="613">
        <v>0.89400000000000002</v>
      </c>
      <c r="HL3" s="613">
        <v>0.89400000000000002</v>
      </c>
      <c r="HM3" s="613">
        <v>0.89400000000000002</v>
      </c>
      <c r="HN3" s="613">
        <v>0.78900000000000003</v>
      </c>
      <c r="HO3" s="613">
        <v>0.47899999999999998</v>
      </c>
      <c r="HP3" s="613">
        <v>0.16899999999999996</v>
      </c>
      <c r="HQ3" s="613">
        <v>5.8999999999999976E-2</v>
      </c>
      <c r="HR3" s="613">
        <v>4.8999999999999974E-2</v>
      </c>
      <c r="HS3" s="613">
        <v>3.8999999999999979E-2</v>
      </c>
      <c r="HT3" s="613">
        <v>2.899999999999997E-2</v>
      </c>
      <c r="HU3" s="613"/>
      <c r="HV3" s="613">
        <v>0.1</v>
      </c>
      <c r="HW3" s="613">
        <v>0.1</v>
      </c>
      <c r="HX3" s="613">
        <v>0.1</v>
      </c>
      <c r="HY3" s="613">
        <v>0.1</v>
      </c>
      <c r="HZ3" s="613">
        <v>0.2</v>
      </c>
      <c r="IA3" s="613">
        <v>0.5</v>
      </c>
      <c r="IB3" s="613">
        <v>0.8</v>
      </c>
      <c r="IC3" s="613">
        <v>0.9</v>
      </c>
      <c r="ID3" s="613">
        <v>0.9</v>
      </c>
      <c r="IE3" s="613">
        <v>0.9</v>
      </c>
      <c r="IF3" s="613">
        <v>0.9</v>
      </c>
      <c r="IG3" s="613"/>
      <c r="IH3" s="613">
        <v>5.0000000000000001E-3</v>
      </c>
      <c r="II3" s="613">
        <v>5.0000000000000001E-3</v>
      </c>
      <c r="IJ3" s="613">
        <v>5.0000000000000001E-3</v>
      </c>
      <c r="IK3" s="613">
        <v>5.0000000000000001E-3</v>
      </c>
      <c r="IL3" s="613">
        <v>0.01</v>
      </c>
      <c r="IM3" s="613">
        <v>0.02</v>
      </c>
      <c r="IN3" s="613">
        <v>0.03</v>
      </c>
      <c r="IO3" s="613">
        <v>0.04</v>
      </c>
      <c r="IP3" s="613">
        <v>0.05</v>
      </c>
      <c r="IQ3" s="613">
        <v>0.06</v>
      </c>
      <c r="IR3" s="613">
        <v>7.0000000000000007E-2</v>
      </c>
      <c r="IS3" s="613"/>
      <c r="IT3" s="613">
        <v>1E-3</v>
      </c>
      <c r="IU3" s="613">
        <v>1E-3</v>
      </c>
      <c r="IV3" s="613">
        <v>1E-3</v>
      </c>
      <c r="IW3" s="613">
        <v>1E-3</v>
      </c>
      <c r="IX3" s="613">
        <v>1E-3</v>
      </c>
      <c r="IY3" s="613">
        <v>1E-3</v>
      </c>
      <c r="IZ3" s="613">
        <v>1E-3</v>
      </c>
      <c r="JA3" s="613">
        <v>1E-3</v>
      </c>
      <c r="JB3" s="613">
        <v>1E-3</v>
      </c>
      <c r="JC3" s="613">
        <v>1E-3</v>
      </c>
      <c r="JD3" s="613">
        <v>1E-3</v>
      </c>
      <c r="JE3" s="613"/>
      <c r="JF3" s="613">
        <v>0.996</v>
      </c>
      <c r="JG3" s="613">
        <v>0.996</v>
      </c>
      <c r="JH3" s="613">
        <v>0.996</v>
      </c>
      <c r="JI3" s="613">
        <v>0.996</v>
      </c>
      <c r="JJ3" s="613">
        <v>0.88900000000000001</v>
      </c>
      <c r="JK3" s="613">
        <v>0.78</v>
      </c>
      <c r="JL3" s="613">
        <v>0.47</v>
      </c>
      <c r="JM3" s="613">
        <v>0.16</v>
      </c>
      <c r="JN3" s="613">
        <v>0.05</v>
      </c>
      <c r="JO3" s="613">
        <v>0.04</v>
      </c>
      <c r="JP3" s="613">
        <v>0.03</v>
      </c>
      <c r="JQ3" s="613"/>
      <c r="JR3" s="613">
        <v>2.0000000000000018E-3</v>
      </c>
      <c r="JS3" s="613">
        <v>2.0000000000000018E-3</v>
      </c>
      <c r="JT3" s="613">
        <v>2.0000000000000018E-3</v>
      </c>
      <c r="JU3" s="613">
        <v>2.0000000000000018E-3</v>
      </c>
      <c r="JV3" s="613">
        <v>9.9999999999999978E-2</v>
      </c>
      <c r="JW3" s="613">
        <v>0.18999999999999995</v>
      </c>
      <c r="JX3" s="613">
        <v>0.48</v>
      </c>
      <c r="JY3" s="613">
        <v>0.75</v>
      </c>
      <c r="JZ3" s="613">
        <v>0.8</v>
      </c>
      <c r="KA3" s="613">
        <v>0.8</v>
      </c>
      <c r="KB3" s="613">
        <v>0.8</v>
      </c>
      <c r="KC3" s="613"/>
      <c r="KD3" s="613">
        <v>2E-3</v>
      </c>
      <c r="KE3" s="613">
        <v>2E-3</v>
      </c>
      <c r="KF3" s="613">
        <v>2E-3</v>
      </c>
      <c r="KG3" s="613">
        <v>2E-3</v>
      </c>
      <c r="KH3" s="613">
        <v>0.01</v>
      </c>
      <c r="KI3" s="613">
        <v>0.02</v>
      </c>
      <c r="KJ3" s="613">
        <v>0.03</v>
      </c>
      <c r="KK3" s="613">
        <v>0.04</v>
      </c>
      <c r="KL3" s="613">
        <v>0.05</v>
      </c>
      <c r="KM3" s="613">
        <v>0.06</v>
      </c>
      <c r="KN3" s="613">
        <v>7.0000000000000007E-2</v>
      </c>
      <c r="KO3" s="613"/>
      <c r="KP3" s="613">
        <v>0</v>
      </c>
      <c r="KQ3" s="613">
        <v>0</v>
      </c>
      <c r="KR3" s="613">
        <v>0</v>
      </c>
      <c r="KS3" s="613">
        <v>0</v>
      </c>
      <c r="KT3" s="613">
        <v>1E-3</v>
      </c>
      <c r="KU3" s="613">
        <v>0.01</v>
      </c>
      <c r="KV3" s="613">
        <v>0.02</v>
      </c>
      <c r="KW3" s="613">
        <v>0.05</v>
      </c>
      <c r="KX3" s="613">
        <v>0.1</v>
      </c>
      <c r="KY3" s="613">
        <v>0.1</v>
      </c>
      <c r="KZ3" s="613">
        <v>0.1</v>
      </c>
      <c r="LA3" s="613"/>
      <c r="LB3" s="613">
        <v>1</v>
      </c>
      <c r="LC3" s="613">
        <v>1</v>
      </c>
      <c r="LD3" s="613">
        <v>1</v>
      </c>
      <c r="LE3" s="613">
        <v>1</v>
      </c>
      <c r="LF3" s="613">
        <v>0.97499999999999998</v>
      </c>
      <c r="LG3" s="613">
        <v>0.88</v>
      </c>
      <c r="LH3" s="613">
        <v>0.77</v>
      </c>
      <c r="LI3" s="613">
        <v>0.46</v>
      </c>
      <c r="LJ3" s="613">
        <v>0.12</v>
      </c>
      <c r="LK3" s="613">
        <v>0.04</v>
      </c>
      <c r="LL3" s="613">
        <v>0.03</v>
      </c>
      <c r="LM3" s="613"/>
      <c r="LN3" s="613">
        <v>0</v>
      </c>
      <c r="LO3" s="613">
        <v>0</v>
      </c>
      <c r="LP3" s="613">
        <v>0</v>
      </c>
      <c r="LQ3" s="613">
        <v>0</v>
      </c>
      <c r="LR3" s="613">
        <v>0.01</v>
      </c>
      <c r="LS3" s="613">
        <v>0.08</v>
      </c>
      <c r="LT3" s="613">
        <v>0.15</v>
      </c>
      <c r="LU3" s="613">
        <v>0.3</v>
      </c>
      <c r="LV3" s="613">
        <v>0.5</v>
      </c>
      <c r="LW3" s="613">
        <v>0.5</v>
      </c>
      <c r="LX3" s="613">
        <v>0.5</v>
      </c>
      <c r="LY3" s="613"/>
      <c r="LZ3" s="613">
        <v>0</v>
      </c>
      <c r="MA3" s="613">
        <v>0</v>
      </c>
      <c r="MB3" s="613">
        <v>0</v>
      </c>
      <c r="MC3" s="613">
        <v>0</v>
      </c>
      <c r="MD3" s="613">
        <v>0.01</v>
      </c>
      <c r="ME3" s="613">
        <v>0.02</v>
      </c>
      <c r="MF3" s="613">
        <v>0.03</v>
      </c>
      <c r="MG3" s="613">
        <v>0.04</v>
      </c>
      <c r="MH3" s="613">
        <v>0.08</v>
      </c>
      <c r="MI3" s="613">
        <v>0.16</v>
      </c>
      <c r="MJ3" s="613">
        <v>0.17</v>
      </c>
      <c r="MK3" s="613"/>
      <c r="ML3" s="613">
        <v>0</v>
      </c>
      <c r="MM3" s="613">
        <v>0</v>
      </c>
      <c r="MN3" s="613">
        <v>0</v>
      </c>
      <c r="MO3" s="613">
        <v>0</v>
      </c>
      <c r="MP3" s="613">
        <v>5.0000000000000001E-3</v>
      </c>
      <c r="MQ3" s="613">
        <v>0.02</v>
      </c>
      <c r="MR3" s="613">
        <v>0.05</v>
      </c>
      <c r="MS3" s="613">
        <v>0.2</v>
      </c>
      <c r="MT3" s="613">
        <v>0.3</v>
      </c>
      <c r="MU3" s="613">
        <v>0.3</v>
      </c>
      <c r="MV3" s="613">
        <v>0.3</v>
      </c>
      <c r="MW3" s="613"/>
      <c r="MX3" s="187">
        <v>1.64</v>
      </c>
      <c r="MY3" s="187">
        <v>1.61</v>
      </c>
      <c r="MZ3" s="187">
        <v>1.62</v>
      </c>
      <c r="NA3" s="187">
        <v>1.62</v>
      </c>
      <c r="NB3" s="187">
        <v>1.62</v>
      </c>
      <c r="NC3" s="187">
        <v>1.62</v>
      </c>
      <c r="ND3" s="187">
        <v>1.62</v>
      </c>
      <c r="NE3" s="187">
        <v>1.62</v>
      </c>
      <c r="NF3" s="187">
        <v>1.62</v>
      </c>
      <c r="NG3" s="187">
        <v>1.62</v>
      </c>
      <c r="NH3" s="187">
        <v>1.62</v>
      </c>
      <c r="NI3" s="187"/>
      <c r="NJ3" s="187">
        <v>15</v>
      </c>
      <c r="NK3" s="187">
        <v>15</v>
      </c>
      <c r="NL3" s="187">
        <v>15</v>
      </c>
      <c r="NM3" s="187">
        <v>15</v>
      </c>
      <c r="NN3" s="187">
        <v>15</v>
      </c>
      <c r="NO3" s="187">
        <v>15</v>
      </c>
      <c r="NP3" s="187">
        <v>15</v>
      </c>
      <c r="NQ3" s="187">
        <v>15</v>
      </c>
      <c r="NR3" s="187">
        <v>15</v>
      </c>
      <c r="NS3" s="187">
        <v>15</v>
      </c>
      <c r="NT3" s="187">
        <v>15</v>
      </c>
      <c r="NU3" s="187"/>
      <c r="NV3" s="187">
        <v>1.1000000000000001</v>
      </c>
      <c r="NW3" s="187">
        <v>1.1000000000000001</v>
      </c>
      <c r="NX3" s="187">
        <v>1.1000000000000001</v>
      </c>
      <c r="NY3" s="187">
        <v>1.1000000000000001</v>
      </c>
      <c r="NZ3" s="187">
        <v>1.1000000000000001</v>
      </c>
      <c r="OA3" s="187">
        <v>1.1000000000000001</v>
      </c>
      <c r="OB3" s="187">
        <v>1.1000000000000001</v>
      </c>
      <c r="OC3" s="187">
        <v>1.1000000000000001</v>
      </c>
      <c r="OD3" s="187">
        <v>1.1000000000000001</v>
      </c>
      <c r="OE3" s="187">
        <v>1.1000000000000001</v>
      </c>
      <c r="OF3" s="187">
        <v>1.1000000000000001</v>
      </c>
      <c r="OG3" s="187"/>
      <c r="OH3" s="187">
        <v>0.78506008599879307</v>
      </c>
      <c r="OI3" s="187">
        <v>0.72271657742699835</v>
      </c>
      <c r="OJ3" s="187">
        <v>0.61947961135447638</v>
      </c>
      <c r="OK3" s="187">
        <v>0.61947961135447638</v>
      </c>
      <c r="OL3" s="187">
        <v>0.61947961135447627</v>
      </c>
      <c r="OM3" s="187">
        <v>0.61947961135447627</v>
      </c>
      <c r="ON3" s="187">
        <v>0.61947961135447649</v>
      </c>
      <c r="OO3" s="187">
        <v>0.61947961135447638</v>
      </c>
      <c r="OP3" s="187">
        <v>0.61947961135447638</v>
      </c>
      <c r="OQ3" s="187">
        <v>0.61947961135447627</v>
      </c>
      <c r="OR3" s="187">
        <v>0.61947961135447638</v>
      </c>
      <c r="OS3" s="187"/>
      <c r="OT3" s="187">
        <v>7.1</v>
      </c>
      <c r="OU3" s="187">
        <v>7.4</v>
      </c>
      <c r="OV3" s="187">
        <v>7.4</v>
      </c>
      <c r="OW3" s="187">
        <v>7.4</v>
      </c>
      <c r="OX3" s="187">
        <v>7.4</v>
      </c>
      <c r="OY3" s="187">
        <v>7.4</v>
      </c>
      <c r="OZ3" s="187">
        <v>7.4</v>
      </c>
      <c r="PA3" s="187">
        <v>7.4</v>
      </c>
      <c r="PB3" s="187">
        <v>7.4</v>
      </c>
      <c r="PC3" s="187">
        <v>7.4</v>
      </c>
      <c r="PD3" s="187">
        <v>7.4</v>
      </c>
      <c r="PE3" s="187"/>
      <c r="PF3" s="596">
        <v>0.63037429607197049</v>
      </c>
      <c r="PG3" s="596">
        <v>0.63037429607197049</v>
      </c>
      <c r="PH3" s="596">
        <v>0.63037429607197049</v>
      </c>
      <c r="PI3" s="596">
        <v>0.63037429607197049</v>
      </c>
      <c r="PJ3" s="596">
        <v>0.65601965601965606</v>
      </c>
      <c r="PK3" s="596">
        <v>0.70873786407766992</v>
      </c>
      <c r="PL3" s="596">
        <v>0.76019184652278182</v>
      </c>
      <c r="PM3" s="596">
        <v>0.80290698316922504</v>
      </c>
      <c r="PN3" s="596">
        <v>0.84562211981566815</v>
      </c>
      <c r="PO3" s="596">
        <v>0.89029984914550231</v>
      </c>
      <c r="PP3" s="596">
        <v>0.93497757847533636</v>
      </c>
      <c r="PQ3" s="596"/>
      <c r="PR3" s="596">
        <v>0.63037429607197049</v>
      </c>
      <c r="PS3" s="596">
        <v>0.63037429607197049</v>
      </c>
      <c r="PT3" s="606">
        <v>0.63037429607197049</v>
      </c>
      <c r="PU3" s="596">
        <v>0.63037429607197049</v>
      </c>
      <c r="PV3" s="596">
        <v>0.65601965601965606</v>
      </c>
      <c r="PW3" s="596">
        <v>0.70873786407766992</v>
      </c>
      <c r="PX3" s="596">
        <v>0.76019184652278182</v>
      </c>
      <c r="PY3" s="596">
        <v>0.80290698316922504</v>
      </c>
      <c r="PZ3" s="596">
        <v>0.84562211981566815</v>
      </c>
      <c r="QA3" s="596">
        <v>0.89029984914550231</v>
      </c>
      <c r="QB3" s="596">
        <v>0.93497757847533636</v>
      </c>
      <c r="QC3" s="596"/>
      <c r="QD3" s="596">
        <v>0.36962570392802951</v>
      </c>
      <c r="QE3" s="596">
        <v>0.36962570392802951</v>
      </c>
      <c r="QF3" s="606">
        <v>0.36962570392803001</v>
      </c>
      <c r="QG3" s="596">
        <v>0.36962570392802951</v>
      </c>
      <c r="QH3" s="596">
        <v>0.34398034398034394</v>
      </c>
      <c r="QI3" s="596">
        <v>0.29126213592233008</v>
      </c>
      <c r="QJ3" s="596">
        <v>0.23980815347721818</v>
      </c>
      <c r="QK3" s="596">
        <v>0.19709301683077496</v>
      </c>
      <c r="QL3" s="596">
        <v>0.15437788018433185</v>
      </c>
      <c r="QM3" s="596">
        <v>0.10970015085449769</v>
      </c>
      <c r="QN3" s="596">
        <v>6.5022421524663643E-2</v>
      </c>
      <c r="QO3" s="596"/>
      <c r="QP3" s="596">
        <v>0.36962570392802951</v>
      </c>
      <c r="QQ3" s="596">
        <v>0.36962570392802951</v>
      </c>
      <c r="QR3" s="596">
        <v>0.36962570392803001</v>
      </c>
      <c r="QS3" s="596">
        <v>0.36962570392802951</v>
      </c>
      <c r="QT3" s="596">
        <v>0.34398034398034394</v>
      </c>
      <c r="QU3" s="596">
        <v>0.29126213592233008</v>
      </c>
      <c r="QV3" s="596">
        <v>0.23980815347721818</v>
      </c>
      <c r="QW3" s="596">
        <v>0.19709301683077496</v>
      </c>
      <c r="QX3" s="596">
        <v>0.15437788018433185</v>
      </c>
      <c r="QY3" s="596">
        <v>0.10970015085449769</v>
      </c>
      <c r="QZ3" s="596">
        <v>6.5022421524663643E-2</v>
      </c>
      <c r="RA3" s="596"/>
      <c r="RB3" s="865">
        <v>12437</v>
      </c>
      <c r="RC3" s="865">
        <v>11183</v>
      </c>
      <c r="RD3" s="865">
        <v>10907</v>
      </c>
      <c r="RE3" s="865">
        <v>11564.932727635705</v>
      </c>
      <c r="RF3" s="865">
        <v>11109.583813807689</v>
      </c>
      <c r="RG3" s="865">
        <v>10696.422450682468</v>
      </c>
      <c r="RH3" s="865">
        <v>10344.089141950772</v>
      </c>
      <c r="RI3" s="865">
        <v>10056.229350677306</v>
      </c>
      <c r="RJ3" s="865">
        <v>9826.7179045627927</v>
      </c>
      <c r="RK3" s="865">
        <v>9645.2617921255496</v>
      </c>
      <c r="RL3" s="865">
        <v>9501.34771985714</v>
      </c>
      <c r="RM3" s="865"/>
      <c r="RN3" s="865">
        <v>59442</v>
      </c>
      <c r="RO3" s="865">
        <v>59437</v>
      </c>
      <c r="RP3" s="865">
        <v>59431</v>
      </c>
      <c r="RQ3" s="865">
        <v>59431</v>
      </c>
      <c r="RR3" s="865">
        <v>59431</v>
      </c>
      <c r="RS3" s="865">
        <v>59431</v>
      </c>
      <c r="RT3" s="865">
        <v>59431</v>
      </c>
      <c r="RU3" s="865">
        <v>59431</v>
      </c>
      <c r="RV3" s="865">
        <v>59431</v>
      </c>
      <c r="RW3" s="865">
        <v>59431</v>
      </c>
      <c r="RX3" s="865">
        <v>59431</v>
      </c>
      <c r="RY3" s="305"/>
      <c r="RZ3" s="865">
        <v>3000.0000000000005</v>
      </c>
      <c r="SA3" s="865">
        <v>3000.0000000000005</v>
      </c>
      <c r="SB3" s="865">
        <v>3000</v>
      </c>
      <c r="SC3" s="865">
        <v>3000</v>
      </c>
      <c r="SD3" s="865">
        <v>3000</v>
      </c>
      <c r="SE3" s="865">
        <v>3000</v>
      </c>
      <c r="SF3" s="865">
        <v>3000</v>
      </c>
      <c r="SG3" s="865">
        <v>3000</v>
      </c>
      <c r="SH3" s="865">
        <v>3000</v>
      </c>
      <c r="SI3" s="865">
        <v>3000.0000000000005</v>
      </c>
      <c r="SJ3" s="865">
        <v>3000.0000000000005</v>
      </c>
      <c r="SK3" s="865"/>
      <c r="SL3" s="865">
        <v>20564.605512822363</v>
      </c>
      <c r="SM3" s="865">
        <v>21320.158107725016</v>
      </c>
      <c r="SN3" s="865">
        <v>21397.177008702583</v>
      </c>
      <c r="SO3" s="865">
        <v>21397.177008702583</v>
      </c>
      <c r="SP3" s="865">
        <v>21397.177008702587</v>
      </c>
      <c r="SQ3" s="865">
        <v>21397.177008702587</v>
      </c>
      <c r="SR3" s="865">
        <v>21397.177008702583</v>
      </c>
      <c r="SS3" s="865">
        <v>21397.177008702583</v>
      </c>
      <c r="ST3" s="865">
        <v>21397.17700870258</v>
      </c>
      <c r="SU3" s="865">
        <v>21397.177008702587</v>
      </c>
      <c r="SV3" s="865">
        <v>21397.177008702583</v>
      </c>
      <c r="SW3" s="865"/>
      <c r="SX3" s="865">
        <v>37259</v>
      </c>
      <c r="SY3" s="865">
        <v>40496</v>
      </c>
      <c r="SZ3" s="865">
        <v>37109</v>
      </c>
      <c r="TA3" s="865">
        <v>37109</v>
      </c>
      <c r="TB3" s="865">
        <v>37109</v>
      </c>
      <c r="TC3" s="865">
        <v>37109</v>
      </c>
      <c r="TD3" s="865">
        <v>37109</v>
      </c>
      <c r="TE3" s="865">
        <v>37109</v>
      </c>
      <c r="TF3" s="865">
        <v>37109</v>
      </c>
      <c r="TG3" s="865">
        <v>37109</v>
      </c>
      <c r="TH3" s="865">
        <v>37109</v>
      </c>
      <c r="TJ3" s="6">
        <v>1744499999.9999998</v>
      </c>
      <c r="TL3" s="121"/>
      <c r="TM3" s="121"/>
      <c r="TN3" s="121"/>
      <c r="TO3" s="121"/>
      <c r="TP3" s="121"/>
      <c r="TQ3" s="121"/>
      <c r="TR3" s="121"/>
      <c r="TS3" s="121"/>
      <c r="TT3" s="121"/>
      <c r="TU3" s="121"/>
      <c r="TV3" s="121"/>
    </row>
    <row r="4" spans="1:542" ht="15" thickBot="1">
      <c r="A4" s="954">
        <v>2</v>
      </c>
      <c r="B4" s="955" t="s">
        <v>713</v>
      </c>
      <c r="C4" s="956" t="s">
        <v>14</v>
      </c>
      <c r="D4" s="953"/>
      <c r="E4" s="124">
        <v>74731.779785895051</v>
      </c>
      <c r="F4" s="124">
        <v>76472.440575285334</v>
      </c>
      <c r="G4" s="124">
        <v>75701.376908483304</v>
      </c>
      <c r="H4" s="124">
        <v>79377.782136439957</v>
      </c>
      <c r="I4" s="124">
        <v>82762.628202918655</v>
      </c>
      <c r="J4" s="124">
        <v>85400.779244472549</v>
      </c>
      <c r="K4" s="124">
        <v>88600.595110099908</v>
      </c>
      <c r="L4" s="124">
        <v>92714.449644494453</v>
      </c>
      <c r="M4" s="124">
        <v>98099.235581141344</v>
      </c>
      <c r="N4" s="124">
        <v>104970.07301969902</v>
      </c>
      <c r="O4" s="124">
        <v>113429.90561766388</v>
      </c>
      <c r="P4" s="916">
        <v>8.3805143514652514E-3</v>
      </c>
      <c r="Q4" s="124"/>
      <c r="R4" s="124">
        <v>30861.946934782947</v>
      </c>
      <c r="S4" s="124">
        <v>33429.323451596138</v>
      </c>
      <c r="T4" s="124">
        <v>34995.645913131055</v>
      </c>
      <c r="U4" s="124">
        <v>36400.382121903254</v>
      </c>
      <c r="V4" s="124">
        <v>37708.25254239708</v>
      </c>
      <c r="W4" s="124">
        <v>38824.490841705483</v>
      </c>
      <c r="X4" s="124">
        <v>40251.38190385019</v>
      </c>
      <c r="Y4" s="124">
        <v>42081.442694971236</v>
      </c>
      <c r="Z4" s="124">
        <v>44586.265485465447</v>
      </c>
      <c r="AA4" s="124">
        <v>47833.494503975046</v>
      </c>
      <c r="AB4" s="124">
        <v>51967.850981656033</v>
      </c>
      <c r="AC4" s="596">
        <v>1.0476525341999166E-2</v>
      </c>
      <c r="AD4" s="124"/>
      <c r="AE4" s="124">
        <v>6799.7277265368157</v>
      </c>
      <c r="AF4" s="124">
        <v>6758.33932815974</v>
      </c>
      <c r="AG4" s="124">
        <v>6690.195695438445</v>
      </c>
      <c r="AH4" s="124">
        <v>6864.340814206872</v>
      </c>
      <c r="AI4" s="124">
        <v>7011.0127754222749</v>
      </c>
      <c r="AJ4" s="124">
        <v>7095.1263312636047</v>
      </c>
      <c r="AK4" s="124">
        <v>7199.5104532401147</v>
      </c>
      <c r="AL4" s="124">
        <v>7345.9229224467854</v>
      </c>
      <c r="AM4" s="124">
        <v>7555.3925222815897</v>
      </c>
      <c r="AN4" s="124">
        <v>7832.8520678283057</v>
      </c>
      <c r="AO4" s="124">
        <v>8170.2105694907614</v>
      </c>
      <c r="AP4" s="957">
        <v>3.6789931601013404E-3</v>
      </c>
      <c r="AQ4" s="124"/>
      <c r="AR4" s="124">
        <v>7620.4994141747738</v>
      </c>
      <c r="AS4" s="124">
        <v>7350.8140423301038</v>
      </c>
      <c r="AT4" s="124">
        <v>6128.2199389809111</v>
      </c>
      <c r="AU4" s="124">
        <v>5811.2656921090502</v>
      </c>
      <c r="AV4" s="124">
        <v>5636.189994555968</v>
      </c>
      <c r="AW4" s="124">
        <v>5450.0303349477572</v>
      </c>
      <c r="AX4" s="124">
        <v>5291.9572170501388</v>
      </c>
      <c r="AY4" s="124">
        <v>5264.5260541330708</v>
      </c>
      <c r="AZ4" s="124">
        <v>5297.4298541844346</v>
      </c>
      <c r="BA4" s="124">
        <v>5454.4029097086377</v>
      </c>
      <c r="BB4" s="124">
        <v>5674.2687795047814</v>
      </c>
      <c r="BC4" s="596">
        <v>-5.8806449555294238E-3</v>
      </c>
      <c r="BD4" s="124"/>
      <c r="BE4" s="124">
        <v>0</v>
      </c>
      <c r="BF4" s="124">
        <v>0</v>
      </c>
      <c r="BG4" s="124">
        <v>0</v>
      </c>
      <c r="BH4" s="124">
        <v>563.40785628991569</v>
      </c>
      <c r="BI4" s="124">
        <v>569.18422073501813</v>
      </c>
      <c r="BJ4" s="124">
        <v>574.86517004047778</v>
      </c>
      <c r="BK4" s="124">
        <v>580.55879816094193</v>
      </c>
      <c r="BL4" s="124">
        <v>586.42878567923992</v>
      </c>
      <c r="BM4" s="124">
        <v>592.76607178318568</v>
      </c>
      <c r="BN4" s="124">
        <v>599.89861679276862</v>
      </c>
      <c r="BO4" s="124">
        <v>608.21155931648923</v>
      </c>
      <c r="BP4" s="606">
        <v>2.1886482036139743E-3</v>
      </c>
      <c r="BQ4" s="606"/>
      <c r="BR4" s="613"/>
      <c r="BS4" s="124">
        <v>0</v>
      </c>
      <c r="BT4" s="124">
        <v>0</v>
      </c>
      <c r="BU4" s="124">
        <v>0</v>
      </c>
      <c r="BV4" s="124">
        <v>196411.1722940894</v>
      </c>
      <c r="BW4" s="124">
        <v>198774.42554158275</v>
      </c>
      <c r="BX4" s="124">
        <v>200586.17826485648</v>
      </c>
      <c r="BY4" s="124">
        <v>203501.66457129188</v>
      </c>
      <c r="BZ4" s="124">
        <v>208838.56178376105</v>
      </c>
      <c r="CA4" s="124">
        <v>217982.1157872091</v>
      </c>
      <c r="CB4" s="124">
        <v>232406.53511008219</v>
      </c>
      <c r="CC4" s="124">
        <v>253785.39011152051</v>
      </c>
      <c r="CD4" s="596">
        <v>7.3491220530779167E-3</v>
      </c>
      <c r="CE4" s="124"/>
      <c r="CF4" s="124">
        <v>11900.59814671495</v>
      </c>
      <c r="CG4" s="124">
        <v>13043.086242993777</v>
      </c>
      <c r="CH4" s="124">
        <v>15167.788191131018</v>
      </c>
      <c r="CI4" s="124">
        <v>17366.13691191758</v>
      </c>
      <c r="CJ4" s="124">
        <v>19822.220722805487</v>
      </c>
      <c r="CK4" s="124">
        <v>22710.279047116539</v>
      </c>
      <c r="CL4" s="124">
        <v>26706.594502521242</v>
      </c>
      <c r="CM4" s="124">
        <v>30902.48670161613</v>
      </c>
      <c r="CN4" s="124">
        <v>37710.41022831601</v>
      </c>
      <c r="CO4" s="124">
        <v>45573.01822943407</v>
      </c>
      <c r="CP4" s="124">
        <v>54238.905676442075</v>
      </c>
      <c r="CQ4" s="596">
        <v>3.0801026981584156E-2</v>
      </c>
      <c r="CR4" s="124"/>
      <c r="CS4" s="124">
        <v>0</v>
      </c>
      <c r="CT4" s="124">
        <v>0</v>
      </c>
      <c r="CU4" s="124">
        <v>0</v>
      </c>
      <c r="CV4" s="124">
        <v>445.33419428208106</v>
      </c>
      <c r="CW4" s="124">
        <v>511.42185053076764</v>
      </c>
      <c r="CX4" s="124">
        <v>585.67379316669519</v>
      </c>
      <c r="CY4" s="124">
        <v>672.36678479369448</v>
      </c>
      <c r="CZ4" s="124">
        <v>776.77205529230014</v>
      </c>
      <c r="DA4" s="124">
        <v>922.94997192885614</v>
      </c>
      <c r="DB4" s="124">
        <v>1094.8501616344074</v>
      </c>
      <c r="DC4" s="124">
        <v>1289.9757975233276</v>
      </c>
      <c r="DD4" s="957">
        <v>3.0853654359999982E-2</v>
      </c>
      <c r="DE4" s="124"/>
      <c r="DF4" s="121">
        <v>0.10485542825968358</v>
      </c>
      <c r="DG4" s="121">
        <v>0.1008814887365328</v>
      </c>
      <c r="DH4" s="121">
        <v>9.4998908058528078E-2</v>
      </c>
      <c r="DI4" s="121">
        <v>9.1070832870010013E-2</v>
      </c>
      <c r="DJ4" s="121">
        <v>8.3425536623146695E-2</v>
      </c>
      <c r="DK4" s="121">
        <v>7.7287761852260189E-2</v>
      </c>
      <c r="DL4" s="121">
        <v>7.1303010327400579E-2</v>
      </c>
      <c r="DM4" s="121">
        <v>6.6294104755643221E-2</v>
      </c>
      <c r="DN4" s="121">
        <v>6.1304775434378747E-2</v>
      </c>
      <c r="DO4" s="121">
        <v>5.7245665685312398E-2</v>
      </c>
      <c r="DP4" s="121">
        <v>5.3204221521053204E-2</v>
      </c>
      <c r="DQ4" s="121"/>
      <c r="DR4" s="121">
        <v>0.87299509001636655</v>
      </c>
      <c r="DS4" s="121">
        <v>0.87539449341604081</v>
      </c>
      <c r="DT4" s="121">
        <v>0.88261629176676137</v>
      </c>
      <c r="DU4" s="121">
        <v>0.87067719337262317</v>
      </c>
      <c r="DV4" s="121">
        <v>0.87729586191635323</v>
      </c>
      <c r="DW4" s="121">
        <v>0.88224917309812567</v>
      </c>
      <c r="DX4" s="121">
        <v>0.88716765546033838</v>
      </c>
      <c r="DY4" s="121">
        <v>0.891190006574622</v>
      </c>
      <c r="DZ4" s="121">
        <v>0.89520271008632923</v>
      </c>
      <c r="EA4" s="121">
        <v>0.89848435285137929</v>
      </c>
      <c r="EB4" s="121">
        <v>0.90175171363290174</v>
      </c>
      <c r="EC4" s="121"/>
      <c r="ED4" s="121">
        <v>2.2149481723949805E-2</v>
      </c>
      <c r="EE4" s="121">
        <v>2.3724017847426272E-2</v>
      </c>
      <c r="EF4" s="121">
        <v>2.2384800174710642E-2</v>
      </c>
      <c r="EG4" s="121">
        <v>3.8251973757366844E-2</v>
      </c>
      <c r="EH4" s="121">
        <v>3.9278601460500107E-2</v>
      </c>
      <c r="EI4" s="121">
        <v>4.0463065049614111E-2</v>
      </c>
      <c r="EJ4" s="121">
        <v>4.1529334212261043E-2</v>
      </c>
      <c r="EK4" s="121">
        <v>4.2515888669734832E-2</v>
      </c>
      <c r="EL4" s="121">
        <v>4.3492514479291873E-2</v>
      </c>
      <c r="EM4" s="121">
        <v>4.4269981463308253E-2</v>
      </c>
      <c r="EN4" s="121">
        <v>4.5044064846045041E-2</v>
      </c>
      <c r="EO4" s="121"/>
      <c r="EP4" s="121">
        <v>9.6306395637084791E-2</v>
      </c>
      <c r="EQ4" s="121">
        <v>9.6306395637084805E-2</v>
      </c>
      <c r="ER4" s="121">
        <v>9.6306395637084791E-2</v>
      </c>
      <c r="ES4" s="121">
        <v>9.4837056023434632E-2</v>
      </c>
      <c r="ET4" s="121">
        <v>9.3885935234412743E-2</v>
      </c>
      <c r="EU4" s="121">
        <v>9.4382560785722838E-2</v>
      </c>
      <c r="EV4" s="121">
        <v>9.4655581947743456E-2</v>
      </c>
      <c r="EW4" s="121">
        <v>9.500767142688539E-2</v>
      </c>
      <c r="EX4" s="121">
        <v>9.5355383532723423E-2</v>
      </c>
      <c r="EY4" s="121">
        <v>9.5704948646125138E-2</v>
      </c>
      <c r="EZ4" s="121">
        <v>9.5946102915553472E-2</v>
      </c>
      <c r="FA4" s="121"/>
      <c r="FB4" s="121">
        <v>0.90369360436291524</v>
      </c>
      <c r="FC4" s="121">
        <v>0.90369360436291524</v>
      </c>
      <c r="FD4" s="121">
        <v>0.90369360436291524</v>
      </c>
      <c r="FE4" s="121">
        <v>0.90516294397656538</v>
      </c>
      <c r="FF4" s="121">
        <v>0.9061140647655872</v>
      </c>
      <c r="FG4" s="121">
        <v>0.90561743921427718</v>
      </c>
      <c r="FH4" s="121">
        <v>0.90534441805225652</v>
      </c>
      <c r="FI4" s="121">
        <v>0.90499232857311462</v>
      </c>
      <c r="FJ4" s="121">
        <v>0.90464461646727656</v>
      </c>
      <c r="FK4" s="121">
        <v>0.90429505135387489</v>
      </c>
      <c r="FL4" s="121">
        <v>0.9040538970844465</v>
      </c>
      <c r="FM4" s="121"/>
      <c r="FN4" s="613">
        <v>0.996</v>
      </c>
      <c r="FO4" s="613">
        <v>0.996</v>
      </c>
      <c r="FP4" s="613">
        <v>0.996</v>
      </c>
      <c r="FQ4" s="613">
        <v>0.996</v>
      </c>
      <c r="FR4" s="613">
        <v>0.94</v>
      </c>
      <c r="FS4" s="613">
        <v>0.79900000000000004</v>
      </c>
      <c r="FT4" s="613">
        <v>0.5</v>
      </c>
      <c r="FU4" s="613">
        <v>0.19999999999999993</v>
      </c>
      <c r="FV4" s="613">
        <v>0.11000000000000001</v>
      </c>
      <c r="FW4" s="613">
        <v>7.0000000000000007E-2</v>
      </c>
      <c r="FX4" s="613">
        <v>0.04</v>
      </c>
      <c r="FY4" s="613"/>
      <c r="FZ4" s="613">
        <v>2E-3</v>
      </c>
      <c r="GA4" s="613">
        <v>2E-3</v>
      </c>
      <c r="GB4" s="613">
        <v>2E-3</v>
      </c>
      <c r="GC4" s="613">
        <v>2E-3</v>
      </c>
      <c r="GD4" s="613">
        <v>0.03</v>
      </c>
      <c r="GE4" s="613">
        <v>0.1</v>
      </c>
      <c r="GF4" s="613">
        <v>0.39</v>
      </c>
      <c r="GG4" s="613">
        <v>0.68</v>
      </c>
      <c r="GH4" s="613">
        <v>0.74</v>
      </c>
      <c r="GI4" s="613">
        <v>0.73</v>
      </c>
      <c r="GJ4" s="613">
        <v>0.76</v>
      </c>
      <c r="GK4" s="613"/>
      <c r="GL4" s="613">
        <v>2E-3</v>
      </c>
      <c r="GM4" s="613">
        <v>2E-3</v>
      </c>
      <c r="GN4" s="613">
        <v>2E-3</v>
      </c>
      <c r="GO4" s="613">
        <v>2E-3</v>
      </c>
      <c r="GP4" s="613">
        <v>0.03</v>
      </c>
      <c r="GQ4" s="613">
        <v>0.1</v>
      </c>
      <c r="GR4" s="613">
        <v>0.1</v>
      </c>
      <c r="GS4" s="613">
        <v>0.1</v>
      </c>
      <c r="GT4" s="613">
        <v>0.1</v>
      </c>
      <c r="GU4" s="613">
        <v>0.1</v>
      </c>
      <c r="GV4" s="613">
        <v>0.1</v>
      </c>
      <c r="GW4" s="613"/>
      <c r="GX4" s="613">
        <v>0</v>
      </c>
      <c r="GY4" s="613">
        <v>0</v>
      </c>
      <c r="GZ4" s="613">
        <v>0</v>
      </c>
      <c r="HA4" s="613">
        <v>0</v>
      </c>
      <c r="HB4" s="613">
        <v>0</v>
      </c>
      <c r="HC4" s="613">
        <v>1E-3</v>
      </c>
      <c r="HD4" s="613">
        <v>0.01</v>
      </c>
      <c r="HE4" s="613">
        <v>0.02</v>
      </c>
      <c r="HF4" s="613">
        <v>0.05</v>
      </c>
      <c r="HG4" s="613">
        <v>0.1</v>
      </c>
      <c r="HH4" s="613">
        <v>0.1</v>
      </c>
      <c r="HI4" s="613"/>
      <c r="HJ4" s="613">
        <v>0.89400000000000002</v>
      </c>
      <c r="HK4" s="613">
        <v>0.89400000000000002</v>
      </c>
      <c r="HL4" s="613">
        <v>0.89400000000000002</v>
      </c>
      <c r="HM4" s="613">
        <v>0.89400000000000002</v>
      </c>
      <c r="HN4" s="613">
        <v>0.78900000000000003</v>
      </c>
      <c r="HO4" s="613">
        <v>0.47899999999999998</v>
      </c>
      <c r="HP4" s="613">
        <v>0.16899999999999996</v>
      </c>
      <c r="HQ4" s="613">
        <v>5.8999999999999976E-2</v>
      </c>
      <c r="HR4" s="613">
        <v>4.8999999999999974E-2</v>
      </c>
      <c r="HS4" s="613">
        <v>3.8999999999999979E-2</v>
      </c>
      <c r="HT4" s="613">
        <v>2.899999999999997E-2</v>
      </c>
      <c r="HU4" s="613"/>
      <c r="HV4" s="613">
        <v>0.1</v>
      </c>
      <c r="HW4" s="613">
        <v>0.1</v>
      </c>
      <c r="HX4" s="613">
        <v>0.1</v>
      </c>
      <c r="HY4" s="613">
        <v>0.1</v>
      </c>
      <c r="HZ4" s="613">
        <v>0.2</v>
      </c>
      <c r="IA4" s="613">
        <v>0.5</v>
      </c>
      <c r="IB4" s="613">
        <v>0.8</v>
      </c>
      <c r="IC4" s="613">
        <v>0.9</v>
      </c>
      <c r="ID4" s="613">
        <v>0.9</v>
      </c>
      <c r="IE4" s="613">
        <v>0.9</v>
      </c>
      <c r="IF4" s="613">
        <v>0.9</v>
      </c>
      <c r="IG4" s="613"/>
      <c r="IH4" s="613">
        <v>5.0000000000000001E-3</v>
      </c>
      <c r="II4" s="613">
        <v>5.0000000000000001E-3</v>
      </c>
      <c r="IJ4" s="613">
        <v>5.0000000000000001E-3</v>
      </c>
      <c r="IK4" s="613">
        <v>5.0000000000000001E-3</v>
      </c>
      <c r="IL4" s="613">
        <v>0.01</v>
      </c>
      <c r="IM4" s="613">
        <v>0.02</v>
      </c>
      <c r="IN4" s="613">
        <v>0.03</v>
      </c>
      <c r="IO4" s="613">
        <v>0.04</v>
      </c>
      <c r="IP4" s="613">
        <v>0.05</v>
      </c>
      <c r="IQ4" s="613">
        <v>0.06</v>
      </c>
      <c r="IR4" s="613">
        <v>7.0000000000000007E-2</v>
      </c>
      <c r="IS4" s="613"/>
      <c r="IT4" s="613">
        <v>1E-3</v>
      </c>
      <c r="IU4" s="613">
        <v>1E-3</v>
      </c>
      <c r="IV4" s="613">
        <v>1E-3</v>
      </c>
      <c r="IW4" s="613">
        <v>1E-3</v>
      </c>
      <c r="IX4" s="613">
        <v>1E-3</v>
      </c>
      <c r="IY4" s="613">
        <v>1E-3</v>
      </c>
      <c r="IZ4" s="613">
        <v>1E-3</v>
      </c>
      <c r="JA4" s="613">
        <v>1E-3</v>
      </c>
      <c r="JB4" s="613">
        <v>1E-3</v>
      </c>
      <c r="JC4" s="613">
        <v>1E-3</v>
      </c>
      <c r="JD4" s="613">
        <v>1E-3</v>
      </c>
      <c r="JE4" s="613"/>
      <c r="JF4" s="613">
        <v>0.996</v>
      </c>
      <c r="JG4" s="613">
        <v>0.996</v>
      </c>
      <c r="JH4" s="613">
        <v>0.996</v>
      </c>
      <c r="JI4" s="613">
        <v>0.996</v>
      </c>
      <c r="JJ4" s="613">
        <v>0.88900000000000001</v>
      </c>
      <c r="JK4" s="613">
        <v>0.78</v>
      </c>
      <c r="JL4" s="613">
        <v>0.47</v>
      </c>
      <c r="JM4" s="613">
        <v>0.16</v>
      </c>
      <c r="JN4" s="613">
        <v>0.05</v>
      </c>
      <c r="JO4" s="613">
        <v>0.04</v>
      </c>
      <c r="JP4" s="613">
        <v>0.03</v>
      </c>
      <c r="JQ4" s="613"/>
      <c r="JR4" s="613">
        <v>2.0000000000000018E-3</v>
      </c>
      <c r="JS4" s="613">
        <v>2.0000000000000018E-3</v>
      </c>
      <c r="JT4" s="613">
        <v>2.0000000000000018E-3</v>
      </c>
      <c r="JU4" s="613">
        <v>2.0000000000000018E-3</v>
      </c>
      <c r="JV4" s="613">
        <v>9.9999999999999978E-2</v>
      </c>
      <c r="JW4" s="613">
        <v>0.18999999999999995</v>
      </c>
      <c r="JX4" s="613">
        <v>0.48</v>
      </c>
      <c r="JY4" s="613">
        <v>0.75</v>
      </c>
      <c r="JZ4" s="613">
        <v>0.8</v>
      </c>
      <c r="KA4" s="613">
        <v>0.8</v>
      </c>
      <c r="KB4" s="613">
        <v>0.8</v>
      </c>
      <c r="KC4" s="613"/>
      <c r="KD4" s="613">
        <v>2E-3</v>
      </c>
      <c r="KE4" s="613">
        <v>2E-3</v>
      </c>
      <c r="KF4" s="613">
        <v>2E-3</v>
      </c>
      <c r="KG4" s="613">
        <v>2E-3</v>
      </c>
      <c r="KH4" s="613">
        <v>0.01</v>
      </c>
      <c r="KI4" s="613">
        <v>0.02</v>
      </c>
      <c r="KJ4" s="613">
        <v>0.03</v>
      </c>
      <c r="KK4" s="613">
        <v>0.04</v>
      </c>
      <c r="KL4" s="613">
        <v>0.05</v>
      </c>
      <c r="KM4" s="613">
        <v>0.06</v>
      </c>
      <c r="KN4" s="613">
        <v>7.0000000000000007E-2</v>
      </c>
      <c r="KO4" s="613"/>
      <c r="KP4" s="613">
        <v>0</v>
      </c>
      <c r="KQ4" s="613">
        <v>0</v>
      </c>
      <c r="KR4" s="613">
        <v>0</v>
      </c>
      <c r="KS4" s="613">
        <v>0</v>
      </c>
      <c r="KT4" s="613">
        <v>1E-3</v>
      </c>
      <c r="KU4" s="613">
        <v>0.01</v>
      </c>
      <c r="KV4" s="613">
        <v>0.02</v>
      </c>
      <c r="KW4" s="613">
        <v>0.05</v>
      </c>
      <c r="KX4" s="613">
        <v>0.1</v>
      </c>
      <c r="KY4" s="613">
        <v>0.1</v>
      </c>
      <c r="KZ4" s="613">
        <v>0.1</v>
      </c>
      <c r="LA4" s="613"/>
      <c r="LB4" s="613">
        <v>1</v>
      </c>
      <c r="LC4" s="613">
        <v>1</v>
      </c>
      <c r="LD4" s="613">
        <v>1</v>
      </c>
      <c r="LE4" s="613">
        <v>1</v>
      </c>
      <c r="LF4" s="613">
        <v>0.97499999999999998</v>
      </c>
      <c r="LG4" s="613">
        <v>0.88</v>
      </c>
      <c r="LH4" s="613">
        <v>0.77</v>
      </c>
      <c r="LI4" s="613">
        <v>0.46</v>
      </c>
      <c r="LJ4" s="613">
        <v>0.12</v>
      </c>
      <c r="LK4" s="613">
        <v>0.04</v>
      </c>
      <c r="LL4" s="613">
        <v>0.03</v>
      </c>
      <c r="LM4" s="613"/>
      <c r="LN4" s="613">
        <v>0</v>
      </c>
      <c r="LO4" s="613">
        <v>0</v>
      </c>
      <c r="LP4" s="613">
        <v>0</v>
      </c>
      <c r="LQ4" s="613">
        <v>0</v>
      </c>
      <c r="LR4" s="613">
        <v>0.01</v>
      </c>
      <c r="LS4" s="613">
        <v>0.08</v>
      </c>
      <c r="LT4" s="613">
        <v>0.15</v>
      </c>
      <c r="LU4" s="613">
        <v>0.3</v>
      </c>
      <c r="LV4" s="613">
        <v>0.5</v>
      </c>
      <c r="LW4" s="613">
        <v>0.5</v>
      </c>
      <c r="LX4" s="613">
        <v>0.5</v>
      </c>
      <c r="LY4" s="613"/>
      <c r="LZ4" s="613">
        <v>0</v>
      </c>
      <c r="MA4" s="613">
        <v>0</v>
      </c>
      <c r="MB4" s="613">
        <v>0</v>
      </c>
      <c r="MC4" s="613">
        <v>0</v>
      </c>
      <c r="MD4" s="613">
        <v>0.01</v>
      </c>
      <c r="ME4" s="613">
        <v>0.02</v>
      </c>
      <c r="MF4" s="613">
        <v>0.03</v>
      </c>
      <c r="MG4" s="613">
        <v>0.04</v>
      </c>
      <c r="MH4" s="613">
        <v>0.08</v>
      </c>
      <c r="MI4" s="613">
        <v>0.16</v>
      </c>
      <c r="MJ4" s="613">
        <v>0.17</v>
      </c>
      <c r="MK4" s="613"/>
      <c r="ML4" s="613">
        <v>0</v>
      </c>
      <c r="MM4" s="613">
        <v>0</v>
      </c>
      <c r="MN4" s="613">
        <v>0</v>
      </c>
      <c r="MO4" s="613">
        <v>0</v>
      </c>
      <c r="MP4" s="613">
        <v>5.0000000000000001E-3</v>
      </c>
      <c r="MQ4" s="613">
        <v>0.02</v>
      </c>
      <c r="MR4" s="613">
        <v>0.05</v>
      </c>
      <c r="MS4" s="613">
        <v>0.2</v>
      </c>
      <c r="MT4" s="613">
        <v>0.3</v>
      </c>
      <c r="MU4" s="613">
        <v>0.3</v>
      </c>
      <c r="MV4" s="613">
        <v>0.3</v>
      </c>
      <c r="MW4" s="613"/>
      <c r="MX4" s="187">
        <v>1.6430000066757202</v>
      </c>
      <c r="MY4" s="187">
        <v>1.6101400065422058</v>
      </c>
      <c r="MZ4" s="187">
        <v>1.65</v>
      </c>
      <c r="NA4" s="187">
        <v>1.67</v>
      </c>
      <c r="NB4" s="187">
        <v>1.69</v>
      </c>
      <c r="NC4" s="187">
        <v>1.7</v>
      </c>
      <c r="ND4" s="187">
        <v>1.71</v>
      </c>
      <c r="NE4" s="187">
        <v>1.71</v>
      </c>
      <c r="NF4" s="187">
        <v>1.71</v>
      </c>
      <c r="NG4" s="187">
        <v>1.71</v>
      </c>
      <c r="NH4" s="187">
        <v>1.71</v>
      </c>
      <c r="NI4" s="187"/>
      <c r="NJ4" s="187">
        <v>15</v>
      </c>
      <c r="NK4" s="187">
        <v>15</v>
      </c>
      <c r="NL4" s="187">
        <v>15</v>
      </c>
      <c r="NM4" s="187">
        <v>15</v>
      </c>
      <c r="NN4" s="187">
        <v>15</v>
      </c>
      <c r="NO4" s="187">
        <v>15</v>
      </c>
      <c r="NP4" s="187">
        <v>15</v>
      </c>
      <c r="NQ4" s="187">
        <v>15</v>
      </c>
      <c r="NR4" s="187">
        <v>15</v>
      </c>
      <c r="NS4" s="187">
        <v>15</v>
      </c>
      <c r="NT4" s="187">
        <v>15</v>
      </c>
      <c r="NU4" s="187"/>
      <c r="NV4" s="187">
        <v>1.1000000000000001</v>
      </c>
      <c r="NW4" s="187">
        <v>1.1000000000000001</v>
      </c>
      <c r="NX4" s="187">
        <v>1.1000000000000001</v>
      </c>
      <c r="NY4" s="187">
        <v>1.1000000000000001</v>
      </c>
      <c r="NZ4" s="187">
        <v>1.1000000000000001</v>
      </c>
      <c r="OA4" s="187">
        <v>1.1000000000000001</v>
      </c>
      <c r="OB4" s="187">
        <v>1.1000000000000001</v>
      </c>
      <c r="OC4" s="187">
        <v>1.1000000000000001</v>
      </c>
      <c r="OD4" s="187">
        <v>1.1000000000000001</v>
      </c>
      <c r="OE4" s="187">
        <v>1.1000000000000001</v>
      </c>
      <c r="OF4" s="187">
        <v>1.1000000000000001</v>
      </c>
      <c r="OG4" s="187"/>
      <c r="OH4" s="187">
        <v>0.49814978596594311</v>
      </c>
      <c r="OI4" s="187">
        <v>0.49814978596594311</v>
      </c>
      <c r="OJ4" s="187">
        <v>0.49814978596594317</v>
      </c>
      <c r="OK4" s="187">
        <v>0.51966378013741577</v>
      </c>
      <c r="OL4" s="187">
        <v>0.53605874846238633</v>
      </c>
      <c r="OM4" s="187">
        <v>0.53603188793083589</v>
      </c>
      <c r="ON4" s="187">
        <v>0.55700122210824676</v>
      </c>
      <c r="OO4" s="187">
        <v>0.5611802746557415</v>
      </c>
      <c r="OP4" s="187">
        <v>0.56482040665560662</v>
      </c>
      <c r="OQ4" s="187">
        <v>0.56787761813087234</v>
      </c>
      <c r="OR4" s="187">
        <v>0.57014813941434073</v>
      </c>
      <c r="OS4" s="187"/>
      <c r="OT4" s="187">
        <v>8.6199999999999992</v>
      </c>
      <c r="OU4" s="187">
        <v>8.6199999999999992</v>
      </c>
      <c r="OV4" s="187">
        <v>8.6199999999999992</v>
      </c>
      <c r="OW4" s="187">
        <v>8.64</v>
      </c>
      <c r="OX4" s="187">
        <v>8.66</v>
      </c>
      <c r="OY4" s="187">
        <v>8.67</v>
      </c>
      <c r="OZ4" s="187">
        <v>8.68</v>
      </c>
      <c r="PA4" s="187">
        <v>8.68</v>
      </c>
      <c r="PB4" s="187">
        <v>8.68</v>
      </c>
      <c r="PC4" s="187">
        <v>8.68</v>
      </c>
      <c r="PD4" s="187">
        <v>8.68</v>
      </c>
      <c r="PE4" s="187"/>
      <c r="PF4" s="596">
        <v>0.63037429607197049</v>
      </c>
      <c r="PG4" s="596">
        <v>0.63037429607197049</v>
      </c>
      <c r="PH4" s="596">
        <v>0.63037429607197049</v>
      </c>
      <c r="PI4" s="596">
        <v>0.63037429607197049</v>
      </c>
      <c r="PJ4" s="596">
        <v>0.65601965601965606</v>
      </c>
      <c r="PK4" s="596">
        <v>0.70873786407766992</v>
      </c>
      <c r="PL4" s="596">
        <v>0.76019184652278182</v>
      </c>
      <c r="PM4" s="596">
        <v>0.80290698316922504</v>
      </c>
      <c r="PN4" s="596">
        <v>0.84562211981566815</v>
      </c>
      <c r="PO4" s="596">
        <v>0.89029984914550231</v>
      </c>
      <c r="PP4" s="596">
        <v>0.93497757847533636</v>
      </c>
      <c r="PQ4" s="596"/>
      <c r="PR4" s="596">
        <v>0.63037429607197049</v>
      </c>
      <c r="PS4" s="596">
        <v>0.63037429607197049</v>
      </c>
      <c r="PT4" s="606">
        <v>0.63037429607197049</v>
      </c>
      <c r="PU4" s="596">
        <v>0.63037429607197049</v>
      </c>
      <c r="PV4" s="596">
        <v>0.65601965601965606</v>
      </c>
      <c r="PW4" s="596">
        <v>0.70873786407766992</v>
      </c>
      <c r="PX4" s="596">
        <v>0.76019184652278182</v>
      </c>
      <c r="PY4" s="596">
        <v>0.80290698316922504</v>
      </c>
      <c r="PZ4" s="596">
        <v>0.84562211981566815</v>
      </c>
      <c r="QA4" s="596">
        <v>0.89029984914550231</v>
      </c>
      <c r="QB4" s="596">
        <v>0.93497757847533636</v>
      </c>
      <c r="QC4" s="596"/>
      <c r="QD4" s="596">
        <v>0.36962570392802951</v>
      </c>
      <c r="QE4" s="596">
        <v>0.36962570392802951</v>
      </c>
      <c r="QF4" s="606">
        <v>0.36962570392802951</v>
      </c>
      <c r="QG4" s="596">
        <v>0.36962570392802951</v>
      </c>
      <c r="QH4" s="596">
        <v>0.34398034398034394</v>
      </c>
      <c r="QI4" s="596">
        <v>0.29126213592233008</v>
      </c>
      <c r="QJ4" s="596">
        <v>0.23980815347721818</v>
      </c>
      <c r="QK4" s="596">
        <v>0.19709301683077496</v>
      </c>
      <c r="QL4" s="596">
        <v>0.15437788018433185</v>
      </c>
      <c r="QM4" s="596">
        <v>0.10970015085449769</v>
      </c>
      <c r="QN4" s="596">
        <v>6.5022421524663643E-2</v>
      </c>
      <c r="QO4" s="596"/>
      <c r="QP4" s="596">
        <v>0.36962570392802951</v>
      </c>
      <c r="QQ4" s="596">
        <v>0.36962570392802951</v>
      </c>
      <c r="QR4" s="596">
        <v>0.36962570392802951</v>
      </c>
      <c r="QS4" s="596">
        <v>0.36962570392802951</v>
      </c>
      <c r="QT4" s="596">
        <v>0.34398034398034394</v>
      </c>
      <c r="QU4" s="596">
        <v>0.29126213592233008</v>
      </c>
      <c r="QV4" s="596">
        <v>0.23980815347721818</v>
      </c>
      <c r="QW4" s="596">
        <v>0.19709301683077496</v>
      </c>
      <c r="QX4" s="596">
        <v>0.15437788018433185</v>
      </c>
      <c r="QY4" s="596">
        <v>0.10970015085449769</v>
      </c>
      <c r="QZ4" s="596">
        <v>6.5022421524663643E-2</v>
      </c>
      <c r="RA4" s="596"/>
      <c r="RB4" s="124">
        <v>13009.85114714576</v>
      </c>
      <c r="RC4" s="124">
        <v>13009.85114714576</v>
      </c>
      <c r="RD4" s="124">
        <v>13009.85114714576</v>
      </c>
      <c r="RE4" s="124">
        <v>12814.30295777977</v>
      </c>
      <c r="RF4" s="124">
        <v>12624.088521792604</v>
      </c>
      <c r="RG4" s="124">
        <v>12372.191637194537</v>
      </c>
      <c r="RH4" s="124">
        <v>12219.772630930249</v>
      </c>
      <c r="RI4" s="124">
        <v>12122.00365055636</v>
      </c>
      <c r="RJ4" s="124">
        <v>12034.828184945221</v>
      </c>
      <c r="RK4" s="124">
        <v>11959.770763169427</v>
      </c>
      <c r="RL4" s="124">
        <v>11892.014357916876</v>
      </c>
      <c r="RM4" s="124"/>
      <c r="RN4" s="124">
        <v>32865</v>
      </c>
      <c r="RO4" s="124">
        <v>32865</v>
      </c>
      <c r="RP4" s="124">
        <v>32865</v>
      </c>
      <c r="RQ4" s="124">
        <v>32234.436926248618</v>
      </c>
      <c r="RR4" s="124">
        <v>32139.326159802298</v>
      </c>
      <c r="RS4" s="124">
        <v>32036.166149115816</v>
      </c>
      <c r="RT4" s="124">
        <v>32273.717331328855</v>
      </c>
      <c r="RU4" s="124">
        <v>32830.803261281893</v>
      </c>
      <c r="RV4" s="124">
        <v>33095.173364862581</v>
      </c>
      <c r="RW4" s="124">
        <v>33422.685630686472</v>
      </c>
      <c r="RX4" s="124">
        <v>33498.544288874997</v>
      </c>
      <c r="RY4" s="305"/>
      <c r="RZ4" s="124">
        <v>5799.9234919989622</v>
      </c>
      <c r="SA4" s="124">
        <v>5799.9234919989622</v>
      </c>
      <c r="SB4" s="124">
        <v>5799.9234919989613</v>
      </c>
      <c r="SC4" s="124">
        <v>5847.249716461045</v>
      </c>
      <c r="SD4" s="124">
        <v>5896.4479844414827</v>
      </c>
      <c r="SE4" s="124">
        <v>5924.8155659631184</v>
      </c>
      <c r="SF4" s="124">
        <v>6008.8553093754272</v>
      </c>
      <c r="SG4" s="124">
        <v>6052.2777061871784</v>
      </c>
      <c r="SH4" s="124">
        <v>6101.3091861157964</v>
      </c>
      <c r="SI4" s="124">
        <v>6135.1081504586709</v>
      </c>
      <c r="SJ4" s="124">
        <v>6173.0085140785541</v>
      </c>
      <c r="SK4" s="124"/>
      <c r="SL4" s="124">
        <v>15415.232495474245</v>
      </c>
      <c r="SM4" s="124">
        <v>15415.232495474245</v>
      </c>
      <c r="SN4" s="124">
        <v>15415.232495474243</v>
      </c>
      <c r="SO4" s="124">
        <v>15269.831170592772</v>
      </c>
      <c r="SP4" s="124">
        <v>15145.64520295595</v>
      </c>
      <c r="SQ4" s="124">
        <v>14886.78372523313</v>
      </c>
      <c r="SR4" s="124">
        <v>14826.635636564086</v>
      </c>
      <c r="SS4" s="124">
        <v>14767.418712518283</v>
      </c>
      <c r="ST4" s="124">
        <v>14731.632381989584</v>
      </c>
      <c r="SU4" s="124">
        <v>14688.427437532597</v>
      </c>
      <c r="SV4" s="124">
        <v>14659.769522165447</v>
      </c>
      <c r="SW4" s="124"/>
      <c r="SX4" s="124">
        <v>50130.436467187552</v>
      </c>
      <c r="SY4" s="124">
        <v>50130.436467187552</v>
      </c>
      <c r="SZ4" s="124">
        <v>50130.436467187552</v>
      </c>
      <c r="TA4" s="124">
        <v>49580.506304207411</v>
      </c>
      <c r="TB4" s="124">
        <v>49141.187493563848</v>
      </c>
      <c r="TC4" s="124">
        <v>48383.384330138317</v>
      </c>
      <c r="TD4" s="124">
        <v>48352.785212647199</v>
      </c>
      <c r="TE4" s="124">
        <v>48062.741852446976</v>
      </c>
      <c r="TF4" s="124">
        <v>47835.963117691754</v>
      </c>
      <c r="TG4" s="124">
        <v>47622.096985575037</v>
      </c>
      <c r="TH4" s="124">
        <v>47449.621719828181</v>
      </c>
      <c r="TJ4" s="6">
        <v>2698160000</v>
      </c>
      <c r="TL4" s="121"/>
      <c r="TM4" s="121"/>
      <c r="TN4" s="121"/>
      <c r="TO4" s="121"/>
      <c r="TP4" s="121"/>
      <c r="TQ4" s="121"/>
      <c r="TR4" s="121"/>
      <c r="TS4" s="121"/>
      <c r="TT4" s="121"/>
      <c r="TU4" s="121"/>
      <c r="TV4" s="121"/>
    </row>
    <row r="5" spans="1:542" ht="15" thickBot="1">
      <c r="A5" s="954">
        <v>3</v>
      </c>
      <c r="B5" s="955" t="s">
        <v>714</v>
      </c>
      <c r="C5" s="956" t="s">
        <v>42</v>
      </c>
      <c r="D5" s="958"/>
      <c r="E5" s="124">
        <v>109677.77975535821</v>
      </c>
      <c r="F5" s="124">
        <v>119525.01931888241</v>
      </c>
      <c r="G5" s="124">
        <v>127654.37696767997</v>
      </c>
      <c r="H5" s="124">
        <v>144148.66131064913</v>
      </c>
      <c r="I5" s="124">
        <v>164445.76861977897</v>
      </c>
      <c r="J5" s="124">
        <v>185852.33521958438</v>
      </c>
      <c r="K5" s="124">
        <v>208558.41231673158</v>
      </c>
      <c r="L5" s="124">
        <v>231348.33754361101</v>
      </c>
      <c r="M5" s="124">
        <v>253926.4637855521</v>
      </c>
      <c r="N5" s="124">
        <v>276335.15290862933</v>
      </c>
      <c r="O5" s="124">
        <v>298465.01164418954</v>
      </c>
      <c r="P5" s="916">
        <v>2.02239054960347E-2</v>
      </c>
      <c r="Q5" s="124"/>
      <c r="R5" s="124">
        <v>45293.579631480156</v>
      </c>
      <c r="S5" s="124">
        <v>52249.418238922066</v>
      </c>
      <c r="T5" s="124">
        <v>59012.762489418565</v>
      </c>
      <c r="U5" s="124">
        <v>66102.456038005999</v>
      </c>
      <c r="V5" s="124">
        <v>74924.669591685873</v>
      </c>
      <c r="W5" s="124">
        <v>84491.293293548631</v>
      </c>
      <c r="X5" s="124">
        <v>94748.396362232394</v>
      </c>
      <c r="Y5" s="124">
        <v>105004.90318659233</v>
      </c>
      <c r="Z5" s="124">
        <v>115409.99948734087</v>
      </c>
      <c r="AA5" s="124">
        <v>125922.32850432978</v>
      </c>
      <c r="AB5" s="124">
        <v>136741.58647936041</v>
      </c>
      <c r="AC5" s="596">
        <v>2.2344534056673249E-2</v>
      </c>
      <c r="AD5" s="124"/>
      <c r="AE5" s="124">
        <v>9979.4095915305188</v>
      </c>
      <c r="AF5" s="124">
        <v>10563.1601748947</v>
      </c>
      <c r="AG5" s="124">
        <v>11281.601447296051</v>
      </c>
      <c r="AH5" s="124">
        <v>12465.522625048614</v>
      </c>
      <c r="AI5" s="124">
        <v>13930.579655235588</v>
      </c>
      <c r="AJ5" s="124">
        <v>15440.676408449175</v>
      </c>
      <c r="AK5" s="124">
        <v>16947.047226032766</v>
      </c>
      <c r="AL5" s="124">
        <v>18330.120734664637</v>
      </c>
      <c r="AM5" s="124">
        <v>19556.87110434104</v>
      </c>
      <c r="AN5" s="124">
        <v>20620.090199116206</v>
      </c>
      <c r="AO5" s="124">
        <v>21498.051853961886</v>
      </c>
      <c r="AP5" s="957">
        <v>1.5467165115435E-2</v>
      </c>
      <c r="AQ5" s="124"/>
      <c r="AR5" s="124">
        <v>11183.989713188213</v>
      </c>
      <c r="AS5" s="124">
        <v>11489.187265496652</v>
      </c>
      <c r="AT5" s="124">
        <v>10333.94807570344</v>
      </c>
      <c r="AU5" s="124">
        <v>10553.156657843505</v>
      </c>
      <c r="AV5" s="124">
        <v>11198.866153324725</v>
      </c>
      <c r="AW5" s="124">
        <v>11860.557640440651</v>
      </c>
      <c r="AX5" s="124">
        <v>12456.825982540531</v>
      </c>
      <c r="AY5" s="124">
        <v>13136.456671519873</v>
      </c>
      <c r="AZ5" s="124">
        <v>13712.213169209042</v>
      </c>
      <c r="BA5" s="124">
        <v>14358.790260122571</v>
      </c>
      <c r="BB5" s="124">
        <v>14930.548413357972</v>
      </c>
      <c r="BC5" s="596">
        <v>5.795249410349923E-3</v>
      </c>
      <c r="BD5" s="124"/>
      <c r="BE5" s="124">
        <v>0</v>
      </c>
      <c r="BF5" s="124">
        <v>0</v>
      </c>
      <c r="BG5" s="124">
        <v>0</v>
      </c>
      <c r="BH5" s="124">
        <v>1001.34438478503</v>
      </c>
      <c r="BI5" s="124">
        <v>1040.6722356893204</v>
      </c>
      <c r="BJ5" s="124">
        <v>1083.0956648716065</v>
      </c>
      <c r="BK5" s="124">
        <v>1127.1001666832578</v>
      </c>
      <c r="BL5" s="124">
        <v>1171.623930869031</v>
      </c>
      <c r="BM5" s="124">
        <v>1216.5612478652674</v>
      </c>
      <c r="BN5" s="124">
        <v>1262.0088391794513</v>
      </c>
      <c r="BO5" s="124">
        <v>1307.782465366455</v>
      </c>
      <c r="BP5" s="606">
        <v>7.6574392717747575E-3</v>
      </c>
      <c r="BQ5" s="606"/>
      <c r="BR5" s="124"/>
      <c r="BS5" s="124">
        <v>0</v>
      </c>
      <c r="BT5" s="124">
        <v>0</v>
      </c>
      <c r="BU5" s="124">
        <v>0</v>
      </c>
      <c r="BV5" s="124">
        <v>356679.24689534592</v>
      </c>
      <c r="BW5" s="124">
        <v>394956.20064163039</v>
      </c>
      <c r="BX5" s="124">
        <v>436523.06188656081</v>
      </c>
      <c r="BY5" s="124">
        <v>479025.94800926541</v>
      </c>
      <c r="BZ5" s="124">
        <v>521110.29369132232</v>
      </c>
      <c r="CA5" s="124">
        <v>564239.13501910679</v>
      </c>
      <c r="CB5" s="124">
        <v>611813.38232047495</v>
      </c>
      <c r="CC5" s="124">
        <v>667778.56335414783</v>
      </c>
      <c r="CD5" s="596">
        <v>1.8079191330044209E-2</v>
      </c>
      <c r="CE5" s="124"/>
      <c r="CF5" s="124">
        <v>17465.543925648311</v>
      </c>
      <c r="CG5" s="124">
        <v>20386.104110760083</v>
      </c>
      <c r="CH5" s="124">
        <v>25577.269933376647</v>
      </c>
      <c r="CI5" s="124">
        <v>31536.600300667473</v>
      </c>
      <c r="CJ5" s="124">
        <v>39385.896669696442</v>
      </c>
      <c r="CK5" s="124">
        <v>49422.949436005169</v>
      </c>
      <c r="CL5" s="124">
        <v>62865.096345133359</v>
      </c>
      <c r="CM5" s="124">
        <v>77110.298899422662</v>
      </c>
      <c r="CN5" s="124">
        <v>97612.086989795396</v>
      </c>
      <c r="CO5" s="124">
        <v>119971.59379488183</v>
      </c>
      <c r="CP5" s="124">
        <v>142717.35065048348</v>
      </c>
      <c r="CQ5" s="596">
        <v>4.2907746202173636E-2</v>
      </c>
      <c r="CR5" s="124"/>
      <c r="CS5" s="124">
        <v>0</v>
      </c>
      <c r="CT5" s="124">
        <v>0</v>
      </c>
      <c r="CU5" s="124">
        <v>0</v>
      </c>
      <c r="CV5" s="124">
        <v>808.71909259541826</v>
      </c>
      <c r="CW5" s="124">
        <v>1016.1731342470338</v>
      </c>
      <c r="CX5" s="124">
        <v>1274.5649758692011</v>
      </c>
      <c r="CY5" s="124">
        <v>1582.6953414570617</v>
      </c>
      <c r="CZ5" s="124">
        <v>1938.2623132777096</v>
      </c>
      <c r="DA5" s="124">
        <v>2389.0239433009692</v>
      </c>
      <c r="DB5" s="124">
        <v>2882.2080248577595</v>
      </c>
      <c r="DC5" s="124">
        <v>3394.2780727181225</v>
      </c>
      <c r="DD5" s="957">
        <v>4.183408893183227E-2</v>
      </c>
      <c r="DE5" s="124"/>
      <c r="DF5" s="121">
        <v>0.10485542825968358</v>
      </c>
      <c r="DG5" s="121">
        <v>0.1008814887365328</v>
      </c>
      <c r="DH5" s="121">
        <v>9.4998908058528078E-2</v>
      </c>
      <c r="DI5" s="121">
        <v>9.1070832870010013E-2</v>
      </c>
      <c r="DJ5" s="121">
        <v>8.3425536623146695E-2</v>
      </c>
      <c r="DK5" s="121">
        <v>7.7287761852260189E-2</v>
      </c>
      <c r="DL5" s="121">
        <v>7.1303010327400579E-2</v>
      </c>
      <c r="DM5" s="121">
        <v>6.6294104755643221E-2</v>
      </c>
      <c r="DN5" s="121">
        <v>6.1304775434378747E-2</v>
      </c>
      <c r="DO5" s="121">
        <v>5.7245665685312398E-2</v>
      </c>
      <c r="DP5" s="121">
        <v>5.3204221521053204E-2</v>
      </c>
      <c r="DQ5" s="121"/>
      <c r="DR5" s="121">
        <v>0.87299509001636655</v>
      </c>
      <c r="DS5" s="121">
        <v>0.87539449341604081</v>
      </c>
      <c r="DT5" s="121">
        <v>0.88261629176676137</v>
      </c>
      <c r="DU5" s="121">
        <v>0.87067719337262317</v>
      </c>
      <c r="DV5" s="121">
        <v>0.87729586191635323</v>
      </c>
      <c r="DW5" s="121">
        <v>0.88224917309812567</v>
      </c>
      <c r="DX5" s="121">
        <v>0.88716765546033838</v>
      </c>
      <c r="DY5" s="121">
        <v>0.891190006574622</v>
      </c>
      <c r="DZ5" s="121">
        <v>0.89520271008632923</v>
      </c>
      <c r="EA5" s="121">
        <v>0.89848435285137929</v>
      </c>
      <c r="EB5" s="121">
        <v>0.90175171363290174</v>
      </c>
      <c r="EC5" s="121"/>
      <c r="ED5" s="121">
        <v>2.2149481723949805E-2</v>
      </c>
      <c r="EE5" s="121">
        <v>2.3724017847426272E-2</v>
      </c>
      <c r="EF5" s="121">
        <v>2.2384800174710642E-2</v>
      </c>
      <c r="EG5" s="121">
        <v>3.8251973757366844E-2</v>
      </c>
      <c r="EH5" s="121">
        <v>3.9278601460500107E-2</v>
      </c>
      <c r="EI5" s="121">
        <v>4.0463065049614111E-2</v>
      </c>
      <c r="EJ5" s="121">
        <v>4.1529334212261043E-2</v>
      </c>
      <c r="EK5" s="121">
        <v>4.2515888669734832E-2</v>
      </c>
      <c r="EL5" s="121">
        <v>4.3492514479291873E-2</v>
      </c>
      <c r="EM5" s="121">
        <v>4.4269981463308253E-2</v>
      </c>
      <c r="EN5" s="121">
        <v>4.5044064846045041E-2</v>
      </c>
      <c r="EO5" s="121"/>
      <c r="EP5" s="121">
        <v>9.6306395637084791E-2</v>
      </c>
      <c r="EQ5" s="121">
        <v>9.6306395637084805E-2</v>
      </c>
      <c r="ER5" s="121">
        <v>9.6306395637084791E-2</v>
      </c>
      <c r="ES5" s="121">
        <v>9.4837056023434632E-2</v>
      </c>
      <c r="ET5" s="121">
        <v>9.3885935234412743E-2</v>
      </c>
      <c r="EU5" s="121">
        <v>9.4382560785722838E-2</v>
      </c>
      <c r="EV5" s="121">
        <v>9.4655581947743456E-2</v>
      </c>
      <c r="EW5" s="121">
        <v>9.500767142688539E-2</v>
      </c>
      <c r="EX5" s="121">
        <v>9.5355383532723423E-2</v>
      </c>
      <c r="EY5" s="121">
        <v>9.5704948646125138E-2</v>
      </c>
      <c r="EZ5" s="121">
        <v>9.5946102915553472E-2</v>
      </c>
      <c r="FA5" s="121"/>
      <c r="FB5" s="121">
        <v>0.90369360436291524</v>
      </c>
      <c r="FC5" s="121">
        <v>0.90369360436291524</v>
      </c>
      <c r="FD5" s="121">
        <v>0.90369360436291524</v>
      </c>
      <c r="FE5" s="121">
        <v>0.90516294397656538</v>
      </c>
      <c r="FF5" s="121">
        <v>0.9061140647655872</v>
      </c>
      <c r="FG5" s="121">
        <v>0.90561743921427718</v>
      </c>
      <c r="FH5" s="121">
        <v>0.90534441805225652</v>
      </c>
      <c r="FI5" s="121">
        <v>0.90499232857311462</v>
      </c>
      <c r="FJ5" s="121">
        <v>0.90464461646727656</v>
      </c>
      <c r="FK5" s="121">
        <v>0.90429505135387489</v>
      </c>
      <c r="FL5" s="121">
        <v>0.9040538970844465</v>
      </c>
      <c r="FM5" s="121"/>
      <c r="FN5" s="613">
        <v>0.996</v>
      </c>
      <c r="FO5" s="613">
        <v>0.996</v>
      </c>
      <c r="FP5" s="613">
        <v>0.996</v>
      </c>
      <c r="FQ5" s="613">
        <v>0.996</v>
      </c>
      <c r="FR5" s="613">
        <v>0.94</v>
      </c>
      <c r="FS5" s="613">
        <v>0.79900000000000004</v>
      </c>
      <c r="FT5" s="613">
        <v>0.5</v>
      </c>
      <c r="FU5" s="613">
        <v>0.19999999999999993</v>
      </c>
      <c r="FV5" s="613">
        <v>0.11000000000000001</v>
      </c>
      <c r="FW5" s="613">
        <v>7.0000000000000007E-2</v>
      </c>
      <c r="FX5" s="613">
        <v>0.04</v>
      </c>
      <c r="FY5" s="613"/>
      <c r="FZ5" s="613">
        <v>2E-3</v>
      </c>
      <c r="GA5" s="613">
        <v>2E-3</v>
      </c>
      <c r="GB5" s="613">
        <v>2E-3</v>
      </c>
      <c r="GC5" s="613">
        <v>2E-3</v>
      </c>
      <c r="GD5" s="613">
        <v>0.03</v>
      </c>
      <c r="GE5" s="613">
        <v>0.1</v>
      </c>
      <c r="GF5" s="613">
        <v>0.39</v>
      </c>
      <c r="GG5" s="613">
        <v>0.68</v>
      </c>
      <c r="GH5" s="613">
        <v>0.74</v>
      </c>
      <c r="GI5" s="613">
        <v>0.73</v>
      </c>
      <c r="GJ5" s="613">
        <v>0.76</v>
      </c>
      <c r="GK5" s="613"/>
      <c r="GL5" s="613">
        <v>2E-3</v>
      </c>
      <c r="GM5" s="613">
        <v>2E-3</v>
      </c>
      <c r="GN5" s="613">
        <v>2E-3</v>
      </c>
      <c r="GO5" s="613">
        <v>2E-3</v>
      </c>
      <c r="GP5" s="613">
        <v>0.03</v>
      </c>
      <c r="GQ5" s="613">
        <v>0.1</v>
      </c>
      <c r="GR5" s="613">
        <v>0.1</v>
      </c>
      <c r="GS5" s="613">
        <v>0.1</v>
      </c>
      <c r="GT5" s="613">
        <v>0.1</v>
      </c>
      <c r="GU5" s="613">
        <v>0.1</v>
      </c>
      <c r="GV5" s="613">
        <v>0.1</v>
      </c>
      <c r="GW5" s="613"/>
      <c r="GX5" s="613">
        <v>0</v>
      </c>
      <c r="GY5" s="613">
        <v>0</v>
      </c>
      <c r="GZ5" s="613">
        <v>0</v>
      </c>
      <c r="HA5" s="613">
        <v>0</v>
      </c>
      <c r="HB5" s="613">
        <v>0</v>
      </c>
      <c r="HC5" s="613">
        <v>1E-3</v>
      </c>
      <c r="HD5" s="613">
        <v>0.01</v>
      </c>
      <c r="HE5" s="613">
        <v>0.02</v>
      </c>
      <c r="HF5" s="613">
        <v>0.05</v>
      </c>
      <c r="HG5" s="613">
        <v>0.1</v>
      </c>
      <c r="HH5" s="613">
        <v>0.1</v>
      </c>
      <c r="HI5" s="613"/>
      <c r="HJ5" s="613">
        <v>0.89400000000000002</v>
      </c>
      <c r="HK5" s="613">
        <v>0.89400000000000002</v>
      </c>
      <c r="HL5" s="613">
        <v>0.89400000000000002</v>
      </c>
      <c r="HM5" s="613">
        <v>0.89400000000000002</v>
      </c>
      <c r="HN5" s="613">
        <v>0.78900000000000003</v>
      </c>
      <c r="HO5" s="613">
        <v>0.47899999999999998</v>
      </c>
      <c r="HP5" s="613">
        <v>0.16899999999999996</v>
      </c>
      <c r="HQ5" s="613">
        <v>5.8999999999999976E-2</v>
      </c>
      <c r="HR5" s="613">
        <v>4.8999999999999974E-2</v>
      </c>
      <c r="HS5" s="613">
        <v>3.8999999999999979E-2</v>
      </c>
      <c r="HT5" s="613">
        <v>2.899999999999997E-2</v>
      </c>
      <c r="HU5" s="613"/>
      <c r="HV5" s="613">
        <v>0.1</v>
      </c>
      <c r="HW5" s="613">
        <v>0.1</v>
      </c>
      <c r="HX5" s="613">
        <v>0.1</v>
      </c>
      <c r="HY5" s="613">
        <v>0.1</v>
      </c>
      <c r="HZ5" s="613">
        <v>0.2</v>
      </c>
      <c r="IA5" s="613">
        <v>0.5</v>
      </c>
      <c r="IB5" s="613">
        <v>0.8</v>
      </c>
      <c r="IC5" s="613">
        <v>0.9</v>
      </c>
      <c r="ID5" s="613">
        <v>0.9</v>
      </c>
      <c r="IE5" s="613">
        <v>0.9</v>
      </c>
      <c r="IF5" s="613">
        <v>0.9</v>
      </c>
      <c r="IG5" s="613"/>
      <c r="IH5" s="613">
        <v>5.0000000000000001E-3</v>
      </c>
      <c r="II5" s="613">
        <v>5.0000000000000001E-3</v>
      </c>
      <c r="IJ5" s="613">
        <v>5.0000000000000001E-3</v>
      </c>
      <c r="IK5" s="613">
        <v>5.0000000000000001E-3</v>
      </c>
      <c r="IL5" s="613">
        <v>0.01</v>
      </c>
      <c r="IM5" s="613">
        <v>0.02</v>
      </c>
      <c r="IN5" s="613">
        <v>0.03</v>
      </c>
      <c r="IO5" s="613">
        <v>0.04</v>
      </c>
      <c r="IP5" s="613">
        <v>0.05</v>
      </c>
      <c r="IQ5" s="613">
        <v>0.06</v>
      </c>
      <c r="IR5" s="613">
        <v>7.0000000000000007E-2</v>
      </c>
      <c r="IS5" s="613"/>
      <c r="IT5" s="613">
        <v>1E-3</v>
      </c>
      <c r="IU5" s="613">
        <v>1E-3</v>
      </c>
      <c r="IV5" s="613">
        <v>1E-3</v>
      </c>
      <c r="IW5" s="613">
        <v>1E-3</v>
      </c>
      <c r="IX5" s="613">
        <v>1E-3</v>
      </c>
      <c r="IY5" s="613">
        <v>1E-3</v>
      </c>
      <c r="IZ5" s="613">
        <v>1E-3</v>
      </c>
      <c r="JA5" s="613">
        <v>1E-3</v>
      </c>
      <c r="JB5" s="613">
        <v>1E-3</v>
      </c>
      <c r="JC5" s="613">
        <v>1E-3</v>
      </c>
      <c r="JD5" s="613">
        <v>1E-3</v>
      </c>
      <c r="JE5" s="613"/>
      <c r="JF5" s="613">
        <v>0.996</v>
      </c>
      <c r="JG5" s="613">
        <v>0.996</v>
      </c>
      <c r="JH5" s="613">
        <v>0.996</v>
      </c>
      <c r="JI5" s="613">
        <v>0.996</v>
      </c>
      <c r="JJ5" s="613">
        <v>0.88900000000000001</v>
      </c>
      <c r="JK5" s="613">
        <v>0.78</v>
      </c>
      <c r="JL5" s="613">
        <v>0.47</v>
      </c>
      <c r="JM5" s="613">
        <v>0.16</v>
      </c>
      <c r="JN5" s="613">
        <v>0.05</v>
      </c>
      <c r="JO5" s="613">
        <v>0.04</v>
      </c>
      <c r="JP5" s="613">
        <v>0.03</v>
      </c>
      <c r="JQ5" s="613"/>
      <c r="JR5" s="613">
        <v>2.0000000000000018E-3</v>
      </c>
      <c r="JS5" s="613">
        <v>2.0000000000000018E-3</v>
      </c>
      <c r="JT5" s="613">
        <v>2.0000000000000018E-3</v>
      </c>
      <c r="JU5" s="613">
        <v>2.0000000000000018E-3</v>
      </c>
      <c r="JV5" s="613">
        <v>9.9999999999999978E-2</v>
      </c>
      <c r="JW5" s="613">
        <v>0.18999999999999995</v>
      </c>
      <c r="JX5" s="613">
        <v>0.48</v>
      </c>
      <c r="JY5" s="613">
        <v>0.75</v>
      </c>
      <c r="JZ5" s="613">
        <v>0.8</v>
      </c>
      <c r="KA5" s="613">
        <v>0.8</v>
      </c>
      <c r="KB5" s="613">
        <v>0.8</v>
      </c>
      <c r="KC5" s="613"/>
      <c r="KD5" s="613">
        <v>2E-3</v>
      </c>
      <c r="KE5" s="613">
        <v>2E-3</v>
      </c>
      <c r="KF5" s="613">
        <v>2E-3</v>
      </c>
      <c r="KG5" s="613">
        <v>2E-3</v>
      </c>
      <c r="KH5" s="613">
        <v>0.01</v>
      </c>
      <c r="KI5" s="613">
        <v>0.02</v>
      </c>
      <c r="KJ5" s="613">
        <v>0.03</v>
      </c>
      <c r="KK5" s="613">
        <v>0.04</v>
      </c>
      <c r="KL5" s="613">
        <v>0.05</v>
      </c>
      <c r="KM5" s="613">
        <v>0.06</v>
      </c>
      <c r="KN5" s="613">
        <v>7.0000000000000007E-2</v>
      </c>
      <c r="KO5" s="613"/>
      <c r="KP5" s="613">
        <v>0</v>
      </c>
      <c r="KQ5" s="613">
        <v>0</v>
      </c>
      <c r="KR5" s="613">
        <v>0</v>
      </c>
      <c r="KS5" s="613">
        <v>0</v>
      </c>
      <c r="KT5" s="613">
        <v>1E-3</v>
      </c>
      <c r="KU5" s="613">
        <v>0.01</v>
      </c>
      <c r="KV5" s="613">
        <v>0.02</v>
      </c>
      <c r="KW5" s="613">
        <v>0.05</v>
      </c>
      <c r="KX5" s="613">
        <v>0.1</v>
      </c>
      <c r="KY5" s="613">
        <v>0.1</v>
      </c>
      <c r="KZ5" s="613">
        <v>0.1</v>
      </c>
      <c r="LA5" s="613"/>
      <c r="LB5" s="613">
        <v>1</v>
      </c>
      <c r="LC5" s="613">
        <v>1</v>
      </c>
      <c r="LD5" s="613">
        <v>1</v>
      </c>
      <c r="LE5" s="613">
        <v>1</v>
      </c>
      <c r="LF5" s="613">
        <v>0.97499999999999998</v>
      </c>
      <c r="LG5" s="613">
        <v>0.88</v>
      </c>
      <c r="LH5" s="613">
        <v>0.77</v>
      </c>
      <c r="LI5" s="613">
        <v>0.46</v>
      </c>
      <c r="LJ5" s="613">
        <v>0.12</v>
      </c>
      <c r="LK5" s="613">
        <v>0.04</v>
      </c>
      <c r="LL5" s="613">
        <v>0.03</v>
      </c>
      <c r="LM5" s="613"/>
      <c r="LN5" s="613">
        <v>0</v>
      </c>
      <c r="LO5" s="613">
        <v>0</v>
      </c>
      <c r="LP5" s="613">
        <v>0</v>
      </c>
      <c r="LQ5" s="613">
        <v>0</v>
      </c>
      <c r="LR5" s="613">
        <v>0.01</v>
      </c>
      <c r="LS5" s="613">
        <v>0.08</v>
      </c>
      <c r="LT5" s="613">
        <v>0.15</v>
      </c>
      <c r="LU5" s="613">
        <v>0.3</v>
      </c>
      <c r="LV5" s="613">
        <v>0.5</v>
      </c>
      <c r="LW5" s="613">
        <v>0.5</v>
      </c>
      <c r="LX5" s="613">
        <v>0.5</v>
      </c>
      <c r="LY5" s="613"/>
      <c r="LZ5" s="613">
        <v>0</v>
      </c>
      <c r="MA5" s="613">
        <v>0</v>
      </c>
      <c r="MB5" s="613">
        <v>0</v>
      </c>
      <c r="MC5" s="613">
        <v>0</v>
      </c>
      <c r="MD5" s="613">
        <v>0.01</v>
      </c>
      <c r="ME5" s="613">
        <v>0.02</v>
      </c>
      <c r="MF5" s="613">
        <v>0.03</v>
      </c>
      <c r="MG5" s="613">
        <v>0.04</v>
      </c>
      <c r="MH5" s="613">
        <v>0.08</v>
      </c>
      <c r="MI5" s="613">
        <v>0.16</v>
      </c>
      <c r="MJ5" s="613">
        <v>0.17</v>
      </c>
      <c r="MK5" s="613"/>
      <c r="ML5" s="613">
        <v>0</v>
      </c>
      <c r="MM5" s="613">
        <v>0</v>
      </c>
      <c r="MN5" s="613">
        <v>0</v>
      </c>
      <c r="MO5" s="613">
        <v>0</v>
      </c>
      <c r="MP5" s="613">
        <v>5.0000000000000001E-3</v>
      </c>
      <c r="MQ5" s="613">
        <v>0.02</v>
      </c>
      <c r="MR5" s="613">
        <v>0.05</v>
      </c>
      <c r="MS5" s="613">
        <v>0.2</v>
      </c>
      <c r="MT5" s="613">
        <v>0.3</v>
      </c>
      <c r="MU5" s="613">
        <v>0.3</v>
      </c>
      <c r="MV5" s="613">
        <v>0.3</v>
      </c>
      <c r="MW5" s="613"/>
      <c r="MX5" s="187">
        <v>1.6430000066757202</v>
      </c>
      <c r="MY5" s="187">
        <v>1.6101400065422058</v>
      </c>
      <c r="MZ5" s="187">
        <v>1.65</v>
      </c>
      <c r="NA5" s="187">
        <v>1.67</v>
      </c>
      <c r="NB5" s="187">
        <v>1.69</v>
      </c>
      <c r="NC5" s="187">
        <v>1.7</v>
      </c>
      <c r="ND5" s="187">
        <v>1.71</v>
      </c>
      <c r="NE5" s="187">
        <v>1.71</v>
      </c>
      <c r="NF5" s="187">
        <v>1.71</v>
      </c>
      <c r="NG5" s="187">
        <v>1.71</v>
      </c>
      <c r="NH5" s="187">
        <v>1.71</v>
      </c>
      <c r="NI5" s="187"/>
      <c r="NJ5" s="187">
        <v>15</v>
      </c>
      <c r="NK5" s="187">
        <v>15</v>
      </c>
      <c r="NL5" s="187">
        <v>15</v>
      </c>
      <c r="NM5" s="187">
        <v>15</v>
      </c>
      <c r="NN5" s="187">
        <v>15</v>
      </c>
      <c r="NO5" s="187">
        <v>15</v>
      </c>
      <c r="NP5" s="187">
        <v>15</v>
      </c>
      <c r="NQ5" s="187">
        <v>15</v>
      </c>
      <c r="NR5" s="187">
        <v>15</v>
      </c>
      <c r="NS5" s="187">
        <v>15</v>
      </c>
      <c r="NT5" s="187">
        <v>15</v>
      </c>
      <c r="NU5" s="187"/>
      <c r="NV5" s="187">
        <v>1.1000000000000001</v>
      </c>
      <c r="NW5" s="187">
        <v>1.1000000000000001</v>
      </c>
      <c r="NX5" s="187">
        <v>1.1000000000000001</v>
      </c>
      <c r="NY5" s="187">
        <v>1.1000000000000001</v>
      </c>
      <c r="NZ5" s="187">
        <v>1.1000000000000001</v>
      </c>
      <c r="OA5" s="187">
        <v>1.1000000000000001</v>
      </c>
      <c r="OB5" s="187">
        <v>1.1000000000000001</v>
      </c>
      <c r="OC5" s="187">
        <v>1.1000000000000001</v>
      </c>
      <c r="OD5" s="187">
        <v>1.1000000000000001</v>
      </c>
      <c r="OE5" s="187">
        <v>1.1000000000000001</v>
      </c>
      <c r="OF5" s="187">
        <v>1.1000000000000001</v>
      </c>
      <c r="OG5" s="187"/>
      <c r="OH5" s="187">
        <v>0.49814978596594306</v>
      </c>
      <c r="OI5" s="187">
        <v>0.49814978596594317</v>
      </c>
      <c r="OJ5" s="187">
        <v>0.49814978596594306</v>
      </c>
      <c r="OK5" s="187">
        <v>0.51966378013741577</v>
      </c>
      <c r="OL5" s="187">
        <v>0.53605874846238633</v>
      </c>
      <c r="OM5" s="187">
        <v>0.536031887930836</v>
      </c>
      <c r="ON5" s="187">
        <v>0.55700122210824676</v>
      </c>
      <c r="OO5" s="187">
        <v>0.5611802746557415</v>
      </c>
      <c r="OP5" s="187">
        <v>0.56482040665560673</v>
      </c>
      <c r="OQ5" s="187">
        <v>0.56787761813087223</v>
      </c>
      <c r="OR5" s="187">
        <v>0.57014813941434073</v>
      </c>
      <c r="OS5" s="187"/>
      <c r="OT5" s="187">
        <v>8.6199999999999992</v>
      </c>
      <c r="OU5" s="187">
        <v>8.6199999999999992</v>
      </c>
      <c r="OV5" s="187">
        <v>8.6199999999999992</v>
      </c>
      <c r="OW5" s="187">
        <v>8.64</v>
      </c>
      <c r="OX5" s="187">
        <v>8.66</v>
      </c>
      <c r="OY5" s="187">
        <v>8.67</v>
      </c>
      <c r="OZ5" s="187">
        <v>8.68</v>
      </c>
      <c r="PA5" s="187">
        <v>8.68</v>
      </c>
      <c r="PB5" s="187">
        <v>8.68</v>
      </c>
      <c r="PC5" s="187">
        <v>8.68</v>
      </c>
      <c r="PD5" s="187">
        <v>8.68</v>
      </c>
      <c r="PE5" s="187"/>
      <c r="PF5" s="596">
        <v>0.63037429607197049</v>
      </c>
      <c r="PG5" s="596">
        <v>0.63037429607197049</v>
      </c>
      <c r="PH5" s="596">
        <v>0.63037429607197049</v>
      </c>
      <c r="PI5" s="596">
        <v>0.63037429607197049</v>
      </c>
      <c r="PJ5" s="596">
        <v>0.65601965601965606</v>
      </c>
      <c r="PK5" s="596">
        <v>0.70873786407766992</v>
      </c>
      <c r="PL5" s="596">
        <v>0.76019184652278182</v>
      </c>
      <c r="PM5" s="596">
        <v>0.80290698316922504</v>
      </c>
      <c r="PN5" s="596">
        <v>0.84562211981566815</v>
      </c>
      <c r="PO5" s="596">
        <v>0.89029984914550231</v>
      </c>
      <c r="PP5" s="596">
        <v>0.93497757847533636</v>
      </c>
      <c r="PQ5" s="596"/>
      <c r="PR5" s="596">
        <v>0.63037429607197049</v>
      </c>
      <c r="PS5" s="596">
        <v>0.63037429607197049</v>
      </c>
      <c r="PT5" s="606">
        <v>0.63037429607197049</v>
      </c>
      <c r="PU5" s="596">
        <v>0.63037429607197049</v>
      </c>
      <c r="PV5" s="596">
        <v>0.65601965601965606</v>
      </c>
      <c r="PW5" s="596">
        <v>0.70873786407766992</v>
      </c>
      <c r="PX5" s="596">
        <v>0.76019184652278182</v>
      </c>
      <c r="PY5" s="596">
        <v>0.80290698316922504</v>
      </c>
      <c r="PZ5" s="596">
        <v>0.84562211981566815</v>
      </c>
      <c r="QA5" s="596">
        <v>0.89029984914550231</v>
      </c>
      <c r="QB5" s="596">
        <v>0.93497757847533636</v>
      </c>
      <c r="QC5" s="596"/>
      <c r="QD5" s="596">
        <v>0.36962570392802951</v>
      </c>
      <c r="QE5" s="596">
        <v>0.36962570392802951</v>
      </c>
      <c r="QF5" s="606">
        <v>0.36962570392802951</v>
      </c>
      <c r="QG5" s="596">
        <v>0.36962570392802951</v>
      </c>
      <c r="QH5" s="596">
        <v>0.34398034398034394</v>
      </c>
      <c r="QI5" s="596">
        <v>0.29126213592233008</v>
      </c>
      <c r="QJ5" s="596">
        <v>0.23980815347721818</v>
      </c>
      <c r="QK5" s="596">
        <v>0.19709301683077496</v>
      </c>
      <c r="QL5" s="596">
        <v>0.15437788018433185</v>
      </c>
      <c r="QM5" s="596">
        <v>0.10970015085449769</v>
      </c>
      <c r="QN5" s="596">
        <v>6.5022421524663643E-2</v>
      </c>
      <c r="QO5" s="596"/>
      <c r="QP5" s="596">
        <v>0.36962570392802951</v>
      </c>
      <c r="QQ5" s="596">
        <v>0.36962570392802951</v>
      </c>
      <c r="QR5" s="596">
        <v>0.36962570392802951</v>
      </c>
      <c r="QS5" s="596">
        <v>0.36962570392802951</v>
      </c>
      <c r="QT5" s="596">
        <v>0.34398034398034394</v>
      </c>
      <c r="QU5" s="596">
        <v>0.29126213592233008</v>
      </c>
      <c r="QV5" s="596">
        <v>0.23980815347721818</v>
      </c>
      <c r="QW5" s="596">
        <v>0.19709301683077496</v>
      </c>
      <c r="QX5" s="596">
        <v>0.15437788018433185</v>
      </c>
      <c r="QY5" s="596">
        <v>0.10970015085449769</v>
      </c>
      <c r="QZ5" s="596">
        <v>6.5022421524663643E-2</v>
      </c>
      <c r="RA5" s="596"/>
      <c r="RB5" s="865">
        <v>13009.85114714576</v>
      </c>
      <c r="RC5" s="865">
        <v>13009.85114714576</v>
      </c>
      <c r="RD5" s="865">
        <v>13009.85114714576</v>
      </c>
      <c r="RE5" s="865">
        <v>12814.30295777977</v>
      </c>
      <c r="RF5" s="865">
        <v>12624.088521792604</v>
      </c>
      <c r="RG5" s="865">
        <v>12372.191637194537</v>
      </c>
      <c r="RH5" s="865">
        <v>12219.772630930249</v>
      </c>
      <c r="RI5" s="865">
        <v>12122.00365055636</v>
      </c>
      <c r="RJ5" s="865">
        <v>12034.828184945221</v>
      </c>
      <c r="RK5" s="865">
        <v>11959.770763169427</v>
      </c>
      <c r="RL5" s="865">
        <v>11892.014357916876</v>
      </c>
      <c r="RM5" s="865"/>
      <c r="RN5" s="865">
        <v>32865</v>
      </c>
      <c r="RO5" s="865">
        <v>32865</v>
      </c>
      <c r="RP5" s="865">
        <v>32865</v>
      </c>
      <c r="RQ5" s="865">
        <v>32234.436926248618</v>
      </c>
      <c r="RR5" s="865">
        <v>32139.326159802298</v>
      </c>
      <c r="RS5" s="865">
        <v>32036.166149115816</v>
      </c>
      <c r="RT5" s="865">
        <v>32273.717331328855</v>
      </c>
      <c r="RU5" s="865">
        <v>32830.803261281893</v>
      </c>
      <c r="RV5" s="865">
        <v>33095.173364862581</v>
      </c>
      <c r="RW5" s="865">
        <v>33422.685630686472</v>
      </c>
      <c r="RX5" s="865">
        <v>33498.544288874997</v>
      </c>
      <c r="RY5" s="305"/>
      <c r="RZ5" s="865">
        <v>5799.9234919989622</v>
      </c>
      <c r="SA5" s="865">
        <v>5799.9234919989622</v>
      </c>
      <c r="SB5" s="865">
        <v>5799.9234919989622</v>
      </c>
      <c r="SC5" s="865">
        <v>5847.2497164610459</v>
      </c>
      <c r="SD5" s="865">
        <v>5896.4479844414827</v>
      </c>
      <c r="SE5" s="865">
        <v>5924.8155659631184</v>
      </c>
      <c r="SF5" s="865">
        <v>6008.8553093754281</v>
      </c>
      <c r="SG5" s="865">
        <v>6052.2777061871784</v>
      </c>
      <c r="SH5" s="865">
        <v>6101.3091861157955</v>
      </c>
      <c r="SI5" s="865">
        <v>6135.1081504586709</v>
      </c>
      <c r="SJ5" s="865">
        <v>6173.0085140785532</v>
      </c>
      <c r="SK5" s="865"/>
      <c r="SL5" s="865">
        <v>15415.232495474245</v>
      </c>
      <c r="SM5" s="865">
        <v>15415.232495474245</v>
      </c>
      <c r="SN5" s="865">
        <v>15415.232495474245</v>
      </c>
      <c r="SO5" s="865">
        <v>15269.831170592774</v>
      </c>
      <c r="SP5" s="865">
        <v>15145.64520295595</v>
      </c>
      <c r="SQ5" s="865">
        <v>14886.783725233128</v>
      </c>
      <c r="SR5" s="865">
        <v>14826.635636564088</v>
      </c>
      <c r="SS5" s="865">
        <v>14767.418712518285</v>
      </c>
      <c r="ST5" s="865">
        <v>14731.632381989581</v>
      </c>
      <c r="SU5" s="865">
        <v>14688.427437532597</v>
      </c>
      <c r="SV5" s="865">
        <v>14659.769522165443</v>
      </c>
      <c r="SW5" s="865"/>
      <c r="SX5" s="865">
        <v>50130.436467187552</v>
      </c>
      <c r="SY5" s="865">
        <v>50130.436467187552</v>
      </c>
      <c r="SZ5" s="865">
        <v>50130.436467187552</v>
      </c>
      <c r="TA5" s="865">
        <v>49580.506304207411</v>
      </c>
      <c r="TB5" s="865">
        <v>49141.187493563848</v>
      </c>
      <c r="TC5" s="865">
        <v>48383.384330138317</v>
      </c>
      <c r="TD5" s="865">
        <v>48352.785212647199</v>
      </c>
      <c r="TE5" s="865">
        <v>48062.741852446976</v>
      </c>
      <c r="TF5" s="865">
        <v>47835.963117691754</v>
      </c>
      <c r="TG5" s="865">
        <v>47622.096985575037</v>
      </c>
      <c r="TH5" s="865">
        <v>47449.621719828181</v>
      </c>
      <c r="TJ5" s="6">
        <v>13351239999.999998</v>
      </c>
      <c r="TL5" s="121"/>
      <c r="TM5" s="121"/>
      <c r="TN5" s="121"/>
      <c r="TO5" s="121"/>
      <c r="TP5" s="121"/>
      <c r="TQ5" s="121"/>
      <c r="TR5" s="121"/>
      <c r="TS5" s="121"/>
      <c r="TT5" s="121"/>
      <c r="TU5" s="121"/>
      <c r="TV5" s="121"/>
    </row>
    <row r="6" spans="1:542" ht="15" thickBot="1">
      <c r="A6" s="954">
        <v>4</v>
      </c>
      <c r="B6" s="955" t="s">
        <v>715</v>
      </c>
      <c r="C6" s="956" t="s">
        <v>16</v>
      </c>
      <c r="D6" s="953"/>
      <c r="E6" s="124">
        <v>59993.797356374045</v>
      </c>
      <c r="F6" s="124">
        <v>65253.911889950388</v>
      </c>
      <c r="G6" s="124">
        <v>67119.896403576742</v>
      </c>
      <c r="H6" s="124">
        <v>71655.597758418837</v>
      </c>
      <c r="I6" s="124">
        <v>80030.561914482096</v>
      </c>
      <c r="J6" s="124">
        <v>88946.991061130451</v>
      </c>
      <c r="K6" s="124">
        <v>98901.635290214239</v>
      </c>
      <c r="L6" s="124">
        <v>109277.45151801637</v>
      </c>
      <c r="M6" s="124">
        <v>119479.50291576248</v>
      </c>
      <c r="N6" s="124">
        <v>129193.70719304317</v>
      </c>
      <c r="O6" s="124">
        <v>138296.74774603959</v>
      </c>
      <c r="P6" s="916">
        <v>1.6843489431813907E-2</v>
      </c>
      <c r="Q6" s="124"/>
      <c r="R6" s="124">
        <v>24775.609462709413</v>
      </c>
      <c r="S6" s="124">
        <v>28525.232235835014</v>
      </c>
      <c r="T6" s="124">
        <v>31028.552242916809</v>
      </c>
      <c r="U6" s="124">
        <v>32859.209080653462</v>
      </c>
      <c r="V6" s="124">
        <v>36463.47035261034</v>
      </c>
      <c r="W6" s="124">
        <v>40436.65257391231</v>
      </c>
      <c r="X6" s="124">
        <v>44931.159751633764</v>
      </c>
      <c r="Y6" s="124">
        <v>49599.095195416223</v>
      </c>
      <c r="Z6" s="124">
        <v>54303.632495355778</v>
      </c>
      <c r="AA6" s="124">
        <v>58871.888960264638</v>
      </c>
      <c r="AB6" s="124">
        <v>63360.581488438322</v>
      </c>
      <c r="AC6" s="596">
        <v>1.8957091488942535E-2</v>
      </c>
      <c r="AD6" s="124"/>
      <c r="AE6" s="124">
        <v>5458.7417625153776</v>
      </c>
      <c r="AF6" s="124">
        <v>5766.8890351153368</v>
      </c>
      <c r="AG6" s="124">
        <v>5931.7975489447444</v>
      </c>
      <c r="AH6" s="124">
        <v>6196.5506092630276</v>
      </c>
      <c r="AI6" s="124">
        <v>6779.573150226156</v>
      </c>
      <c r="AJ6" s="124">
        <v>7389.7468377648511</v>
      </c>
      <c r="AK6" s="124">
        <v>8036.552759376109</v>
      </c>
      <c r="AL6" s="124">
        <v>8658.2376219760263</v>
      </c>
      <c r="AM6" s="124">
        <v>9202.0548126392496</v>
      </c>
      <c r="AN6" s="124">
        <v>9640.4162388981676</v>
      </c>
      <c r="AO6" s="124">
        <v>9961.3373034926899</v>
      </c>
      <c r="AP6" s="957">
        <v>1.2102510063585203E-2</v>
      </c>
      <c r="AQ6" s="124"/>
      <c r="AR6" s="124">
        <v>6117.6476583079811</v>
      </c>
      <c r="AS6" s="124">
        <v>6272.4475409594825</v>
      </c>
      <c r="AT6" s="124">
        <v>5433.5271594860242</v>
      </c>
      <c r="AU6" s="124">
        <v>5245.9227972042872</v>
      </c>
      <c r="AV6" s="124">
        <v>5450.1344642555568</v>
      </c>
      <c r="AW6" s="124">
        <v>5676.3393001108197</v>
      </c>
      <c r="AX6" s="124">
        <v>5907.2201716221598</v>
      </c>
      <c r="AY6" s="124">
        <v>6205.0089587089806</v>
      </c>
      <c r="AZ6" s="124">
        <v>6451.9797933140271</v>
      </c>
      <c r="BA6" s="124">
        <v>6713.0993830740599</v>
      </c>
      <c r="BB6" s="124">
        <v>6918.2189103417377</v>
      </c>
      <c r="BC6" s="596">
        <v>2.4626413425445914E-3</v>
      </c>
      <c r="BD6" s="124"/>
      <c r="BE6" s="124">
        <v>0</v>
      </c>
      <c r="BF6" s="124">
        <v>0</v>
      </c>
      <c r="BG6" s="124">
        <v>0</v>
      </c>
      <c r="BH6" s="124">
        <v>503.91437449050017</v>
      </c>
      <c r="BI6" s="124">
        <v>512.49120790360723</v>
      </c>
      <c r="BJ6" s="124">
        <v>521.6621229866721</v>
      </c>
      <c r="BK6" s="124">
        <v>531.2289013111465</v>
      </c>
      <c r="BL6" s="124">
        <v>540.90571321132961</v>
      </c>
      <c r="BM6" s="124">
        <v>550.39339245225551</v>
      </c>
      <c r="BN6" s="124">
        <v>559.4545850566135</v>
      </c>
      <c r="BO6" s="124">
        <v>567.90907267933619</v>
      </c>
      <c r="BP6" s="606">
        <v>3.4216967086431183E-3</v>
      </c>
      <c r="BQ6" s="606"/>
      <c r="BR6" s="124"/>
      <c r="BS6" s="124">
        <v>0</v>
      </c>
      <c r="BT6" s="124">
        <v>0</v>
      </c>
      <c r="BU6" s="124">
        <v>0</v>
      </c>
      <c r="BV6" s="124">
        <v>177303.51716017316</v>
      </c>
      <c r="BW6" s="124">
        <v>192212.70899369827</v>
      </c>
      <c r="BX6" s="124">
        <v>208915.3888635656</v>
      </c>
      <c r="BY6" s="124">
        <v>227161.53751982088</v>
      </c>
      <c r="BZ6" s="124">
        <v>246146.59201369039</v>
      </c>
      <c r="CA6" s="124">
        <v>265490.29342068301</v>
      </c>
      <c r="CB6" s="124">
        <v>286038.30580480769</v>
      </c>
      <c r="CC6" s="124">
        <v>309421.87500522449</v>
      </c>
      <c r="CD6" s="596">
        <v>1.6037022736899775E-2</v>
      </c>
      <c r="CE6" s="124"/>
      <c r="CF6" s="124">
        <v>9553.6607809842535</v>
      </c>
      <c r="CG6" s="124">
        <v>11129.661798036113</v>
      </c>
      <c r="CH6" s="124">
        <v>13448.373248096388</v>
      </c>
      <c r="CI6" s="124">
        <v>15676.69047541627</v>
      </c>
      <c r="CJ6" s="124">
        <v>19167.871988664931</v>
      </c>
      <c r="CK6" s="124">
        <v>23653.308614632992</v>
      </c>
      <c r="CL6" s="124">
        <v>29811.604155138481</v>
      </c>
      <c r="CM6" s="124">
        <v>36423.071109957578</v>
      </c>
      <c r="CN6" s="124">
        <v>45929.216901001477</v>
      </c>
      <c r="CO6" s="124">
        <v>56089.769242437418</v>
      </c>
      <c r="CP6" s="124">
        <v>66129.511573780605</v>
      </c>
      <c r="CQ6" s="596">
        <v>3.9452169362844236E-2</v>
      </c>
      <c r="CR6" s="124"/>
      <c r="CS6" s="124">
        <v>0</v>
      </c>
      <c r="CT6" s="124">
        <v>0</v>
      </c>
      <c r="CU6" s="124">
        <v>0</v>
      </c>
      <c r="CV6" s="124">
        <v>402.01032372882474</v>
      </c>
      <c r="CW6" s="124">
        <v>494.53937075282749</v>
      </c>
      <c r="CX6" s="124">
        <v>609.99351652763869</v>
      </c>
      <c r="CY6" s="124">
        <v>750.53868936529932</v>
      </c>
      <c r="CZ6" s="124">
        <v>915.53874221583987</v>
      </c>
      <c r="DA6" s="124">
        <v>1124.1025805034483</v>
      </c>
      <c r="DB6" s="124">
        <v>1347.5055045060992</v>
      </c>
      <c r="DC6" s="124">
        <v>1572.7726872127328</v>
      </c>
      <c r="DD6" s="957">
        <v>3.9744270306913521E-2</v>
      </c>
      <c r="DE6" s="124"/>
      <c r="DF6" s="121">
        <v>0.10485542825968358</v>
      </c>
      <c r="DG6" s="121">
        <v>0.1008814887365328</v>
      </c>
      <c r="DH6" s="121">
        <v>9.4998908058528078E-2</v>
      </c>
      <c r="DI6" s="121">
        <v>9.1070832870010013E-2</v>
      </c>
      <c r="DJ6" s="121">
        <v>8.3425536623146695E-2</v>
      </c>
      <c r="DK6" s="121">
        <v>7.7287761852260189E-2</v>
      </c>
      <c r="DL6" s="121">
        <v>7.1303010327400579E-2</v>
      </c>
      <c r="DM6" s="121">
        <v>6.6294104755643221E-2</v>
      </c>
      <c r="DN6" s="121">
        <v>6.1304775434378747E-2</v>
      </c>
      <c r="DO6" s="121">
        <v>5.7245665685312398E-2</v>
      </c>
      <c r="DP6" s="121">
        <v>5.3204221521053204E-2</v>
      </c>
      <c r="DQ6" s="121"/>
      <c r="DR6" s="121">
        <v>0.87299509001636655</v>
      </c>
      <c r="DS6" s="121">
        <v>0.87539449341604081</v>
      </c>
      <c r="DT6" s="121">
        <v>0.88261629176676137</v>
      </c>
      <c r="DU6" s="121">
        <v>0.87067719337262317</v>
      </c>
      <c r="DV6" s="121">
        <v>0.87729586191635323</v>
      </c>
      <c r="DW6" s="121">
        <v>0.88224917309812567</v>
      </c>
      <c r="DX6" s="121">
        <v>0.88716765546033838</v>
      </c>
      <c r="DY6" s="121">
        <v>0.891190006574622</v>
      </c>
      <c r="DZ6" s="121">
        <v>0.89520271008632923</v>
      </c>
      <c r="EA6" s="121">
        <v>0.89848435285137929</v>
      </c>
      <c r="EB6" s="121">
        <v>0.90175171363290174</v>
      </c>
      <c r="EC6" s="121"/>
      <c r="ED6" s="121">
        <v>2.2149481723949805E-2</v>
      </c>
      <c r="EE6" s="121">
        <v>2.3724017847426272E-2</v>
      </c>
      <c r="EF6" s="121">
        <v>2.2384800174710642E-2</v>
      </c>
      <c r="EG6" s="121">
        <v>3.8251973757366844E-2</v>
      </c>
      <c r="EH6" s="121">
        <v>3.9278601460500107E-2</v>
      </c>
      <c r="EI6" s="121">
        <v>4.0463065049614111E-2</v>
      </c>
      <c r="EJ6" s="121">
        <v>4.1529334212261043E-2</v>
      </c>
      <c r="EK6" s="121">
        <v>4.2515888669734832E-2</v>
      </c>
      <c r="EL6" s="121">
        <v>4.3492514479291873E-2</v>
      </c>
      <c r="EM6" s="121">
        <v>4.4269981463308253E-2</v>
      </c>
      <c r="EN6" s="121">
        <v>4.5044064846045041E-2</v>
      </c>
      <c r="EO6" s="121"/>
      <c r="EP6" s="121">
        <v>9.6306395637084791E-2</v>
      </c>
      <c r="EQ6" s="121">
        <v>9.6306395637084805E-2</v>
      </c>
      <c r="ER6" s="121">
        <v>9.6306395637084791E-2</v>
      </c>
      <c r="ES6" s="121">
        <v>9.4837056023434632E-2</v>
      </c>
      <c r="ET6" s="121">
        <v>9.3885935234412743E-2</v>
      </c>
      <c r="EU6" s="121">
        <v>9.4382560785722838E-2</v>
      </c>
      <c r="EV6" s="121">
        <v>9.4655581947743456E-2</v>
      </c>
      <c r="EW6" s="121">
        <v>9.500767142688539E-2</v>
      </c>
      <c r="EX6" s="121">
        <v>9.5355383532723423E-2</v>
      </c>
      <c r="EY6" s="121">
        <v>9.5704948646125138E-2</v>
      </c>
      <c r="EZ6" s="121">
        <v>9.5946102915553472E-2</v>
      </c>
      <c r="FA6" s="121"/>
      <c r="FB6" s="121">
        <v>0.90369360436291524</v>
      </c>
      <c r="FC6" s="121">
        <v>0.90369360436291524</v>
      </c>
      <c r="FD6" s="121">
        <v>0.90369360436291524</v>
      </c>
      <c r="FE6" s="121">
        <v>0.90516294397656538</v>
      </c>
      <c r="FF6" s="121">
        <v>0.9061140647655872</v>
      </c>
      <c r="FG6" s="121">
        <v>0.90561743921427718</v>
      </c>
      <c r="FH6" s="121">
        <v>0.90534441805225652</v>
      </c>
      <c r="FI6" s="121">
        <v>0.90499232857311462</v>
      </c>
      <c r="FJ6" s="121">
        <v>0.90464461646727656</v>
      </c>
      <c r="FK6" s="121">
        <v>0.90429505135387489</v>
      </c>
      <c r="FL6" s="121">
        <v>0.9040538970844465</v>
      </c>
      <c r="FM6" s="121"/>
      <c r="FN6" s="613">
        <v>0.996</v>
      </c>
      <c r="FO6" s="613">
        <v>0.996</v>
      </c>
      <c r="FP6" s="613">
        <v>0.996</v>
      </c>
      <c r="FQ6" s="613">
        <v>0.996</v>
      </c>
      <c r="FR6" s="613">
        <v>0.94</v>
      </c>
      <c r="FS6" s="613">
        <v>0.79900000000000004</v>
      </c>
      <c r="FT6" s="613">
        <v>0.5</v>
      </c>
      <c r="FU6" s="613">
        <v>0.19999999999999993</v>
      </c>
      <c r="FV6" s="613">
        <v>0.11000000000000001</v>
      </c>
      <c r="FW6" s="613">
        <v>7.0000000000000007E-2</v>
      </c>
      <c r="FX6" s="613">
        <v>0.04</v>
      </c>
      <c r="FY6" s="613"/>
      <c r="FZ6" s="613">
        <v>2E-3</v>
      </c>
      <c r="GA6" s="613">
        <v>2E-3</v>
      </c>
      <c r="GB6" s="613">
        <v>2E-3</v>
      </c>
      <c r="GC6" s="613">
        <v>2E-3</v>
      </c>
      <c r="GD6" s="613">
        <v>0.03</v>
      </c>
      <c r="GE6" s="613">
        <v>0.1</v>
      </c>
      <c r="GF6" s="613">
        <v>0.39</v>
      </c>
      <c r="GG6" s="613">
        <v>0.68</v>
      </c>
      <c r="GH6" s="613">
        <v>0.74</v>
      </c>
      <c r="GI6" s="613">
        <v>0.73</v>
      </c>
      <c r="GJ6" s="613">
        <v>0.76</v>
      </c>
      <c r="GK6" s="613"/>
      <c r="GL6" s="613">
        <v>2E-3</v>
      </c>
      <c r="GM6" s="613">
        <v>2E-3</v>
      </c>
      <c r="GN6" s="613">
        <v>2E-3</v>
      </c>
      <c r="GO6" s="613">
        <v>2E-3</v>
      </c>
      <c r="GP6" s="613">
        <v>0.03</v>
      </c>
      <c r="GQ6" s="613">
        <v>0.1</v>
      </c>
      <c r="GR6" s="613">
        <v>0.1</v>
      </c>
      <c r="GS6" s="613">
        <v>0.1</v>
      </c>
      <c r="GT6" s="613">
        <v>0.1</v>
      </c>
      <c r="GU6" s="613">
        <v>0.1</v>
      </c>
      <c r="GV6" s="613">
        <v>0.1</v>
      </c>
      <c r="GW6" s="613"/>
      <c r="GX6" s="613">
        <v>0</v>
      </c>
      <c r="GY6" s="613">
        <v>0</v>
      </c>
      <c r="GZ6" s="613">
        <v>0</v>
      </c>
      <c r="HA6" s="613">
        <v>0</v>
      </c>
      <c r="HB6" s="613">
        <v>0</v>
      </c>
      <c r="HC6" s="613">
        <v>1E-3</v>
      </c>
      <c r="HD6" s="613">
        <v>0.01</v>
      </c>
      <c r="HE6" s="613">
        <v>0.02</v>
      </c>
      <c r="HF6" s="613">
        <v>0.05</v>
      </c>
      <c r="HG6" s="613">
        <v>0.1</v>
      </c>
      <c r="HH6" s="613">
        <v>0.1</v>
      </c>
      <c r="HI6" s="613"/>
      <c r="HJ6" s="613">
        <v>0.89400000000000002</v>
      </c>
      <c r="HK6" s="613">
        <v>0.89400000000000002</v>
      </c>
      <c r="HL6" s="613">
        <v>0.89400000000000002</v>
      </c>
      <c r="HM6" s="613">
        <v>0.89400000000000002</v>
      </c>
      <c r="HN6" s="613">
        <v>0.78900000000000003</v>
      </c>
      <c r="HO6" s="613">
        <v>0.47899999999999998</v>
      </c>
      <c r="HP6" s="613">
        <v>0.16899999999999996</v>
      </c>
      <c r="HQ6" s="613">
        <v>5.8999999999999976E-2</v>
      </c>
      <c r="HR6" s="613">
        <v>4.8999999999999974E-2</v>
      </c>
      <c r="HS6" s="613">
        <v>3.8999999999999979E-2</v>
      </c>
      <c r="HT6" s="613">
        <v>2.899999999999997E-2</v>
      </c>
      <c r="HU6" s="613"/>
      <c r="HV6" s="613">
        <v>0.1</v>
      </c>
      <c r="HW6" s="613">
        <v>0.1</v>
      </c>
      <c r="HX6" s="613">
        <v>0.1</v>
      </c>
      <c r="HY6" s="613">
        <v>0.1</v>
      </c>
      <c r="HZ6" s="613">
        <v>0.2</v>
      </c>
      <c r="IA6" s="613">
        <v>0.5</v>
      </c>
      <c r="IB6" s="613">
        <v>0.8</v>
      </c>
      <c r="IC6" s="613">
        <v>0.9</v>
      </c>
      <c r="ID6" s="613">
        <v>0.9</v>
      </c>
      <c r="IE6" s="613">
        <v>0.9</v>
      </c>
      <c r="IF6" s="613">
        <v>0.9</v>
      </c>
      <c r="IG6" s="613"/>
      <c r="IH6" s="613">
        <v>5.0000000000000001E-3</v>
      </c>
      <c r="II6" s="613">
        <v>5.0000000000000001E-3</v>
      </c>
      <c r="IJ6" s="613">
        <v>5.0000000000000001E-3</v>
      </c>
      <c r="IK6" s="613">
        <v>5.0000000000000001E-3</v>
      </c>
      <c r="IL6" s="613">
        <v>0.01</v>
      </c>
      <c r="IM6" s="613">
        <v>0.02</v>
      </c>
      <c r="IN6" s="613">
        <v>0.03</v>
      </c>
      <c r="IO6" s="613">
        <v>0.04</v>
      </c>
      <c r="IP6" s="613">
        <v>0.05</v>
      </c>
      <c r="IQ6" s="613">
        <v>0.06</v>
      </c>
      <c r="IR6" s="613">
        <v>7.0000000000000007E-2</v>
      </c>
      <c r="IS6" s="613"/>
      <c r="IT6" s="613">
        <v>1E-3</v>
      </c>
      <c r="IU6" s="613">
        <v>1E-3</v>
      </c>
      <c r="IV6" s="613">
        <v>1E-3</v>
      </c>
      <c r="IW6" s="613">
        <v>1E-3</v>
      </c>
      <c r="IX6" s="613">
        <v>1E-3</v>
      </c>
      <c r="IY6" s="613">
        <v>1E-3</v>
      </c>
      <c r="IZ6" s="613">
        <v>1E-3</v>
      </c>
      <c r="JA6" s="613">
        <v>1E-3</v>
      </c>
      <c r="JB6" s="613">
        <v>1E-3</v>
      </c>
      <c r="JC6" s="613">
        <v>1E-3</v>
      </c>
      <c r="JD6" s="613">
        <v>1E-3</v>
      </c>
      <c r="JE6" s="613"/>
      <c r="JF6" s="613">
        <v>0.996</v>
      </c>
      <c r="JG6" s="613">
        <v>0.996</v>
      </c>
      <c r="JH6" s="613">
        <v>0.996</v>
      </c>
      <c r="JI6" s="613">
        <v>0.996</v>
      </c>
      <c r="JJ6" s="613">
        <v>0.88900000000000001</v>
      </c>
      <c r="JK6" s="613">
        <v>0.78</v>
      </c>
      <c r="JL6" s="613">
        <v>0.47</v>
      </c>
      <c r="JM6" s="613">
        <v>0.16</v>
      </c>
      <c r="JN6" s="613">
        <v>0.05</v>
      </c>
      <c r="JO6" s="613">
        <v>0.04</v>
      </c>
      <c r="JP6" s="613">
        <v>0.03</v>
      </c>
      <c r="JQ6" s="613"/>
      <c r="JR6" s="613">
        <v>2.0000000000000018E-3</v>
      </c>
      <c r="JS6" s="613">
        <v>2.0000000000000018E-3</v>
      </c>
      <c r="JT6" s="613">
        <v>2.0000000000000018E-3</v>
      </c>
      <c r="JU6" s="613">
        <v>2.0000000000000018E-3</v>
      </c>
      <c r="JV6" s="613">
        <v>9.9999999999999978E-2</v>
      </c>
      <c r="JW6" s="613">
        <v>0.18999999999999995</v>
      </c>
      <c r="JX6" s="613">
        <v>0.48</v>
      </c>
      <c r="JY6" s="613">
        <v>0.75</v>
      </c>
      <c r="JZ6" s="613">
        <v>0.8</v>
      </c>
      <c r="KA6" s="613">
        <v>0.8</v>
      </c>
      <c r="KB6" s="613">
        <v>0.8</v>
      </c>
      <c r="KC6" s="613"/>
      <c r="KD6" s="613">
        <v>2E-3</v>
      </c>
      <c r="KE6" s="613">
        <v>2E-3</v>
      </c>
      <c r="KF6" s="613">
        <v>2E-3</v>
      </c>
      <c r="KG6" s="613">
        <v>2E-3</v>
      </c>
      <c r="KH6" s="613">
        <v>0.01</v>
      </c>
      <c r="KI6" s="613">
        <v>0.02</v>
      </c>
      <c r="KJ6" s="613">
        <v>0.03</v>
      </c>
      <c r="KK6" s="613">
        <v>0.04</v>
      </c>
      <c r="KL6" s="613">
        <v>0.05</v>
      </c>
      <c r="KM6" s="613">
        <v>0.06</v>
      </c>
      <c r="KN6" s="613">
        <v>7.0000000000000007E-2</v>
      </c>
      <c r="KO6" s="613"/>
      <c r="KP6" s="613">
        <v>0</v>
      </c>
      <c r="KQ6" s="613">
        <v>0</v>
      </c>
      <c r="KR6" s="613">
        <v>0</v>
      </c>
      <c r="KS6" s="613">
        <v>0</v>
      </c>
      <c r="KT6" s="613">
        <v>1E-3</v>
      </c>
      <c r="KU6" s="613">
        <v>0.01</v>
      </c>
      <c r="KV6" s="613">
        <v>0.02</v>
      </c>
      <c r="KW6" s="613">
        <v>0.05</v>
      </c>
      <c r="KX6" s="613">
        <v>0.1</v>
      </c>
      <c r="KY6" s="613">
        <v>0.1</v>
      </c>
      <c r="KZ6" s="613">
        <v>0.1</v>
      </c>
      <c r="LA6" s="613"/>
      <c r="LB6" s="613">
        <v>1</v>
      </c>
      <c r="LC6" s="613">
        <v>1</v>
      </c>
      <c r="LD6" s="613">
        <v>1</v>
      </c>
      <c r="LE6" s="613">
        <v>1</v>
      </c>
      <c r="LF6" s="613">
        <v>0.97499999999999998</v>
      </c>
      <c r="LG6" s="613">
        <v>0.88</v>
      </c>
      <c r="LH6" s="613">
        <v>0.77</v>
      </c>
      <c r="LI6" s="613">
        <v>0.46</v>
      </c>
      <c r="LJ6" s="613">
        <v>0.12</v>
      </c>
      <c r="LK6" s="613">
        <v>0.04</v>
      </c>
      <c r="LL6" s="613">
        <v>0.03</v>
      </c>
      <c r="LM6" s="613"/>
      <c r="LN6" s="613">
        <v>0</v>
      </c>
      <c r="LO6" s="613">
        <v>0</v>
      </c>
      <c r="LP6" s="613">
        <v>0</v>
      </c>
      <c r="LQ6" s="613">
        <v>0</v>
      </c>
      <c r="LR6" s="613">
        <v>0.01</v>
      </c>
      <c r="LS6" s="613">
        <v>0.08</v>
      </c>
      <c r="LT6" s="613">
        <v>0.15</v>
      </c>
      <c r="LU6" s="613">
        <v>0.3</v>
      </c>
      <c r="LV6" s="613">
        <v>0.5</v>
      </c>
      <c r="LW6" s="613">
        <v>0.5</v>
      </c>
      <c r="LX6" s="613">
        <v>0.5</v>
      </c>
      <c r="LY6" s="613"/>
      <c r="LZ6" s="613">
        <v>0</v>
      </c>
      <c r="MA6" s="613">
        <v>0</v>
      </c>
      <c r="MB6" s="613">
        <v>0</v>
      </c>
      <c r="MC6" s="613">
        <v>0</v>
      </c>
      <c r="MD6" s="613">
        <v>0.01</v>
      </c>
      <c r="ME6" s="613">
        <v>0.02</v>
      </c>
      <c r="MF6" s="613">
        <v>0.03</v>
      </c>
      <c r="MG6" s="613">
        <v>0.04</v>
      </c>
      <c r="MH6" s="613">
        <v>0.08</v>
      </c>
      <c r="MI6" s="613">
        <v>0.16</v>
      </c>
      <c r="MJ6" s="613">
        <v>0.17</v>
      </c>
      <c r="MK6" s="613"/>
      <c r="ML6" s="613">
        <v>0</v>
      </c>
      <c r="MM6" s="613">
        <v>0</v>
      </c>
      <c r="MN6" s="613">
        <v>0</v>
      </c>
      <c r="MO6" s="613">
        <v>0</v>
      </c>
      <c r="MP6" s="613">
        <v>5.0000000000000001E-3</v>
      </c>
      <c r="MQ6" s="613">
        <v>0.02</v>
      </c>
      <c r="MR6" s="613">
        <v>0.05</v>
      </c>
      <c r="MS6" s="613">
        <v>0.2</v>
      </c>
      <c r="MT6" s="613">
        <v>0.3</v>
      </c>
      <c r="MU6" s="613">
        <v>0.3</v>
      </c>
      <c r="MV6" s="613">
        <v>0.3</v>
      </c>
      <c r="MW6" s="613"/>
      <c r="MX6" s="187">
        <v>1.6430000066757202</v>
      </c>
      <c r="MY6" s="187">
        <v>1.6101400065422058</v>
      </c>
      <c r="MZ6" s="187">
        <v>1.65</v>
      </c>
      <c r="NA6" s="187">
        <v>1.67</v>
      </c>
      <c r="NB6" s="187">
        <v>1.69</v>
      </c>
      <c r="NC6" s="187">
        <v>1.7</v>
      </c>
      <c r="ND6" s="187">
        <v>1.71</v>
      </c>
      <c r="NE6" s="187">
        <v>1.71</v>
      </c>
      <c r="NF6" s="187">
        <v>1.71</v>
      </c>
      <c r="NG6" s="187">
        <v>1.71</v>
      </c>
      <c r="NH6" s="187">
        <v>1.71</v>
      </c>
      <c r="NI6" s="187"/>
      <c r="NJ6" s="187">
        <v>15</v>
      </c>
      <c r="NK6" s="187">
        <v>15</v>
      </c>
      <c r="NL6" s="187">
        <v>15</v>
      </c>
      <c r="NM6" s="187">
        <v>15</v>
      </c>
      <c r="NN6" s="187">
        <v>15</v>
      </c>
      <c r="NO6" s="187">
        <v>15</v>
      </c>
      <c r="NP6" s="187">
        <v>15</v>
      </c>
      <c r="NQ6" s="187">
        <v>15</v>
      </c>
      <c r="NR6" s="187">
        <v>15</v>
      </c>
      <c r="NS6" s="187">
        <v>15</v>
      </c>
      <c r="NT6" s="187">
        <v>15</v>
      </c>
      <c r="NU6" s="187"/>
      <c r="NV6" s="187">
        <v>1.1000000000000001</v>
      </c>
      <c r="NW6" s="187">
        <v>1.1000000000000001</v>
      </c>
      <c r="NX6" s="187">
        <v>1.1000000000000001</v>
      </c>
      <c r="NY6" s="187">
        <v>1.1000000000000001</v>
      </c>
      <c r="NZ6" s="187">
        <v>1.1000000000000001</v>
      </c>
      <c r="OA6" s="187">
        <v>1.1000000000000001</v>
      </c>
      <c r="OB6" s="187">
        <v>1.1000000000000001</v>
      </c>
      <c r="OC6" s="187">
        <v>1.1000000000000001</v>
      </c>
      <c r="OD6" s="187">
        <v>1.1000000000000001</v>
      </c>
      <c r="OE6" s="187">
        <v>1.1000000000000001</v>
      </c>
      <c r="OF6" s="187">
        <v>1.1000000000000001</v>
      </c>
      <c r="OG6" s="187"/>
      <c r="OH6" s="187">
        <v>0.49814978596594295</v>
      </c>
      <c r="OI6" s="187">
        <v>0.49814978596594306</v>
      </c>
      <c r="OJ6" s="187">
        <v>0.49814978596594306</v>
      </c>
      <c r="OK6" s="187">
        <v>0.51966378013741588</v>
      </c>
      <c r="OL6" s="187">
        <v>0.53605874846238633</v>
      </c>
      <c r="OM6" s="187">
        <v>0.536031887930836</v>
      </c>
      <c r="ON6" s="187">
        <v>0.55700122210824665</v>
      </c>
      <c r="OO6" s="187">
        <v>0.5611802746557415</v>
      </c>
      <c r="OP6" s="187">
        <v>0.56482040665560651</v>
      </c>
      <c r="OQ6" s="187">
        <v>0.56787761813087234</v>
      </c>
      <c r="OR6" s="187">
        <v>0.57014813941434084</v>
      </c>
      <c r="OS6" s="187"/>
      <c r="OT6" s="187">
        <v>8.6199999999999992</v>
      </c>
      <c r="OU6" s="187">
        <v>8.6199999999999992</v>
      </c>
      <c r="OV6" s="187">
        <v>8.6199999999999992</v>
      </c>
      <c r="OW6" s="187">
        <v>8.64</v>
      </c>
      <c r="OX6" s="187">
        <v>8.66</v>
      </c>
      <c r="OY6" s="187">
        <v>8.67</v>
      </c>
      <c r="OZ6" s="187">
        <v>8.68</v>
      </c>
      <c r="PA6" s="187">
        <v>8.68</v>
      </c>
      <c r="PB6" s="187">
        <v>8.68</v>
      </c>
      <c r="PC6" s="187">
        <v>8.68</v>
      </c>
      <c r="PD6" s="187">
        <v>8.68</v>
      </c>
      <c r="PE6" s="187"/>
      <c r="PF6" s="596">
        <v>0.63037429607197049</v>
      </c>
      <c r="PG6" s="596">
        <v>0.63037429607197049</v>
      </c>
      <c r="PH6" s="596">
        <v>0.63037429607197049</v>
      </c>
      <c r="PI6" s="596">
        <v>0.63037429607197049</v>
      </c>
      <c r="PJ6" s="596">
        <v>0.65601965601965606</v>
      </c>
      <c r="PK6" s="596">
        <v>0.70873786407766992</v>
      </c>
      <c r="PL6" s="596">
        <v>0.76019184652278182</v>
      </c>
      <c r="PM6" s="596">
        <v>0.80290698316922504</v>
      </c>
      <c r="PN6" s="596">
        <v>0.84562211981566815</v>
      </c>
      <c r="PO6" s="596">
        <v>0.89029984914550231</v>
      </c>
      <c r="PP6" s="596">
        <v>0.93497757847533636</v>
      </c>
      <c r="PQ6" s="596"/>
      <c r="PR6" s="596">
        <v>0.63037429607197049</v>
      </c>
      <c r="PS6" s="596">
        <v>0.63037429607197049</v>
      </c>
      <c r="PT6" s="606">
        <v>0.63037429607197049</v>
      </c>
      <c r="PU6" s="596">
        <v>0.63037429607197049</v>
      </c>
      <c r="PV6" s="596">
        <v>0.65601965601965606</v>
      </c>
      <c r="PW6" s="596">
        <v>0.70873786407766992</v>
      </c>
      <c r="PX6" s="596">
        <v>0.76019184652278182</v>
      </c>
      <c r="PY6" s="596">
        <v>0.80290698316922504</v>
      </c>
      <c r="PZ6" s="596">
        <v>0.84562211981566815</v>
      </c>
      <c r="QA6" s="596">
        <v>0.89029984914550231</v>
      </c>
      <c r="QB6" s="596">
        <v>0.93497757847533636</v>
      </c>
      <c r="QC6" s="596"/>
      <c r="QD6" s="596">
        <v>0.36962570392802951</v>
      </c>
      <c r="QE6" s="596">
        <v>0.36962570392802951</v>
      </c>
      <c r="QF6" s="606">
        <v>0.36962570392802951</v>
      </c>
      <c r="QG6" s="596">
        <v>0.36962570392802951</v>
      </c>
      <c r="QH6" s="596">
        <v>0.34398034398034394</v>
      </c>
      <c r="QI6" s="596">
        <v>0.29126213592233008</v>
      </c>
      <c r="QJ6" s="596">
        <v>0.23980815347721818</v>
      </c>
      <c r="QK6" s="596">
        <v>0.19709301683077496</v>
      </c>
      <c r="QL6" s="596">
        <v>0.15437788018433185</v>
      </c>
      <c r="QM6" s="596">
        <v>0.10970015085449769</v>
      </c>
      <c r="QN6" s="596">
        <v>6.5022421524663643E-2</v>
      </c>
      <c r="QO6" s="596"/>
      <c r="QP6" s="596">
        <v>0.36962570392802951</v>
      </c>
      <c r="QQ6" s="596">
        <v>0.36962570392802951</v>
      </c>
      <c r="QR6" s="596">
        <v>0.36962570392802951</v>
      </c>
      <c r="QS6" s="596">
        <v>0.36962570392802951</v>
      </c>
      <c r="QT6" s="596">
        <v>0.34398034398034394</v>
      </c>
      <c r="QU6" s="596">
        <v>0.29126213592233008</v>
      </c>
      <c r="QV6" s="596">
        <v>0.23980815347721818</v>
      </c>
      <c r="QW6" s="596">
        <v>0.19709301683077496</v>
      </c>
      <c r="QX6" s="596">
        <v>0.15437788018433185</v>
      </c>
      <c r="QY6" s="596">
        <v>0.10970015085449769</v>
      </c>
      <c r="QZ6" s="596">
        <v>6.5022421524663643E-2</v>
      </c>
      <c r="RA6" s="596"/>
      <c r="RB6" s="124">
        <v>13009.85114714576</v>
      </c>
      <c r="RC6" s="124">
        <v>13009.85114714576</v>
      </c>
      <c r="RD6" s="124">
        <v>13009.85114714576</v>
      </c>
      <c r="RE6" s="124">
        <v>12814.30295777977</v>
      </c>
      <c r="RF6" s="124">
        <v>12624.088521792604</v>
      </c>
      <c r="RG6" s="124">
        <v>12372.191637194537</v>
      </c>
      <c r="RH6" s="124">
        <v>12219.772630930249</v>
      </c>
      <c r="RI6" s="124">
        <v>12122.00365055636</v>
      </c>
      <c r="RJ6" s="124">
        <v>12034.828184945221</v>
      </c>
      <c r="RK6" s="124">
        <v>11959.770763169427</v>
      </c>
      <c r="RL6" s="124">
        <v>11892.014357916876</v>
      </c>
      <c r="RM6" s="124"/>
      <c r="RN6" s="124">
        <v>32865</v>
      </c>
      <c r="RO6" s="124">
        <v>32865</v>
      </c>
      <c r="RP6" s="124">
        <v>32865</v>
      </c>
      <c r="RQ6" s="124">
        <v>32234.436926248618</v>
      </c>
      <c r="RR6" s="124">
        <v>32139.326159802298</v>
      </c>
      <c r="RS6" s="124">
        <v>32036.166149115816</v>
      </c>
      <c r="RT6" s="124">
        <v>32273.717331328855</v>
      </c>
      <c r="RU6" s="124">
        <v>32830.803261281893</v>
      </c>
      <c r="RV6" s="124">
        <v>33095.173364862581</v>
      </c>
      <c r="RW6" s="124">
        <v>33422.685630686472</v>
      </c>
      <c r="RX6" s="124">
        <v>33498.544288874997</v>
      </c>
      <c r="RY6" s="124"/>
      <c r="RZ6" s="124">
        <v>5799.9234919989622</v>
      </c>
      <c r="SA6" s="124">
        <v>5799.9234919989613</v>
      </c>
      <c r="SB6" s="124">
        <v>5799.9234919989613</v>
      </c>
      <c r="SC6" s="124">
        <v>5847.249716461045</v>
      </c>
      <c r="SD6" s="124">
        <v>5896.4479844414818</v>
      </c>
      <c r="SE6" s="124">
        <v>5924.8155659631175</v>
      </c>
      <c r="SF6" s="124">
        <v>6008.8553093754281</v>
      </c>
      <c r="SG6" s="124">
        <v>6052.2777061871793</v>
      </c>
      <c r="SH6" s="124">
        <v>6101.3091861157955</v>
      </c>
      <c r="SI6" s="124">
        <v>6135.1081504586709</v>
      </c>
      <c r="SJ6" s="124">
        <v>6173.0085140785541</v>
      </c>
      <c r="SK6" s="124"/>
      <c r="SL6" s="124">
        <v>15415.232495474245</v>
      </c>
      <c r="SM6" s="124">
        <v>15415.232495474245</v>
      </c>
      <c r="SN6" s="124">
        <v>15415.232495474245</v>
      </c>
      <c r="SO6" s="124">
        <v>15269.831170592768</v>
      </c>
      <c r="SP6" s="124">
        <v>15145.645202955951</v>
      </c>
      <c r="SQ6" s="124">
        <v>14886.783725233128</v>
      </c>
      <c r="SR6" s="124">
        <v>14826.63563656409</v>
      </c>
      <c r="SS6" s="124">
        <v>14767.418712518285</v>
      </c>
      <c r="ST6" s="124">
        <v>14731.632381989584</v>
      </c>
      <c r="SU6" s="124">
        <v>14688.427437532595</v>
      </c>
      <c r="SV6" s="124">
        <v>14659.769522165447</v>
      </c>
      <c r="SW6" s="124"/>
      <c r="SX6" s="124">
        <v>50130.436467187552</v>
      </c>
      <c r="SY6" s="124">
        <v>50130.436467187552</v>
      </c>
      <c r="SZ6" s="124">
        <v>50130.436467187552</v>
      </c>
      <c r="TA6" s="124">
        <v>49580.506304207411</v>
      </c>
      <c r="TB6" s="124">
        <v>49141.187493563848</v>
      </c>
      <c r="TC6" s="124">
        <v>48383.384330138317</v>
      </c>
      <c r="TD6" s="124">
        <v>48352.785212647199</v>
      </c>
      <c r="TE6" s="124">
        <v>48062.741852446976</v>
      </c>
      <c r="TF6" s="124">
        <v>47835.963117691754</v>
      </c>
      <c r="TG6" s="124">
        <v>47622.096985575037</v>
      </c>
      <c r="TH6" s="124">
        <v>47449.621719828181</v>
      </c>
      <c r="TJ6" s="6">
        <v>5780110000</v>
      </c>
      <c r="TL6" s="121"/>
      <c r="TM6" s="121"/>
      <c r="TN6" s="121"/>
      <c r="TO6" s="121"/>
      <c r="TP6" s="121"/>
      <c r="TQ6" s="121"/>
      <c r="TR6" s="121"/>
      <c r="TS6" s="121"/>
      <c r="TT6" s="121"/>
      <c r="TU6" s="121"/>
      <c r="TV6" s="121"/>
    </row>
    <row r="7" spans="1:542" ht="15" thickBot="1">
      <c r="A7" s="954">
        <v>5</v>
      </c>
      <c r="B7" s="955" t="s">
        <v>716</v>
      </c>
      <c r="C7" s="956" t="s">
        <v>717</v>
      </c>
      <c r="D7" s="953"/>
      <c r="E7" s="124">
        <v>30013.076532923453</v>
      </c>
      <c r="F7" s="124">
        <v>41653.688021644281</v>
      </c>
      <c r="G7" s="124">
        <v>41886.836103399735</v>
      </c>
      <c r="H7" s="124">
        <v>50096.946859000891</v>
      </c>
      <c r="I7" s="124">
        <v>50751.474523216806</v>
      </c>
      <c r="J7" s="124">
        <v>51183.562259244391</v>
      </c>
      <c r="K7" s="124">
        <v>52200.916299531265</v>
      </c>
      <c r="L7" s="124">
        <v>54103.899547118293</v>
      </c>
      <c r="M7" s="124">
        <v>57222.744439388865</v>
      </c>
      <c r="N7" s="124">
        <v>61701.405559061277</v>
      </c>
      <c r="O7" s="124">
        <v>67528.821007655206</v>
      </c>
      <c r="P7" s="916">
        <v>1.635065884657938E-2</v>
      </c>
      <c r="Q7" s="124"/>
      <c r="R7" s="124">
        <v>12394.485692196595</v>
      </c>
      <c r="S7" s="124">
        <v>18208.580756051364</v>
      </c>
      <c r="T7" s="124">
        <v>19363.67533272256</v>
      </c>
      <c r="U7" s="124">
        <v>22973.027964851353</v>
      </c>
      <c r="V7" s="124">
        <v>23123.352408871448</v>
      </c>
      <c r="W7" s="124">
        <v>23268.824497389032</v>
      </c>
      <c r="X7" s="124">
        <v>23714.953777594121</v>
      </c>
      <c r="Y7" s="124">
        <v>24556.79947512623</v>
      </c>
      <c r="Z7" s="124">
        <v>26007.832377768362</v>
      </c>
      <c r="AA7" s="124">
        <v>28116.526537454396</v>
      </c>
      <c r="AB7" s="124">
        <v>30938.293459588836</v>
      </c>
      <c r="AC7" s="596">
        <v>1.8463236510328329E-2</v>
      </c>
      <c r="AD7" s="124"/>
      <c r="AE7" s="124">
        <v>2730.8428789502677</v>
      </c>
      <c r="AF7" s="124">
        <v>3681.19228053713</v>
      </c>
      <c r="AG7" s="124">
        <v>3701.7970087027188</v>
      </c>
      <c r="AH7" s="124">
        <v>4332.2263199581948</v>
      </c>
      <c r="AI7" s="124">
        <v>4299.2742495004895</v>
      </c>
      <c r="AJ7" s="124">
        <v>4252.3480877598613</v>
      </c>
      <c r="AK7" s="124">
        <v>4241.7439984480006</v>
      </c>
      <c r="AL7" s="124">
        <v>4286.7436241157193</v>
      </c>
      <c r="AM7" s="124">
        <v>4407.172929336286</v>
      </c>
      <c r="AN7" s="124">
        <v>4604.1501946036451</v>
      </c>
      <c r="AO7" s="124">
        <v>4864.0143367630299</v>
      </c>
      <c r="AP7" s="957">
        <v>1.161197727507246E-2</v>
      </c>
      <c r="AQ7" s="124"/>
      <c r="AR7" s="124">
        <v>3060.4735066124258</v>
      </c>
      <c r="AS7" s="124">
        <v>4003.9066691340204</v>
      </c>
      <c r="AT7" s="124">
        <v>3390.8464373111574</v>
      </c>
      <c r="AU7" s="124">
        <v>3667.6090050073926</v>
      </c>
      <c r="AV7" s="124">
        <v>3456.2091505285134</v>
      </c>
      <c r="AW7" s="124">
        <v>3266.3866703724939</v>
      </c>
      <c r="AX7" s="124">
        <v>3117.8686261041203</v>
      </c>
      <c r="AY7" s="124">
        <v>3072.1358956253753</v>
      </c>
      <c r="AZ7" s="124">
        <v>3090.0696925497705</v>
      </c>
      <c r="BA7" s="124">
        <v>3206.0978556364307</v>
      </c>
      <c r="BB7" s="124">
        <v>3378.0922118728663</v>
      </c>
      <c r="BC7" s="596">
        <v>1.9767806812498456E-3</v>
      </c>
      <c r="BD7" s="124"/>
      <c r="BE7" s="124">
        <v>0</v>
      </c>
      <c r="BF7" s="124">
        <v>0</v>
      </c>
      <c r="BG7" s="124">
        <v>0</v>
      </c>
      <c r="BH7" s="124">
        <v>344.35111992248108</v>
      </c>
      <c r="BI7" s="124">
        <v>344.87252843324029</v>
      </c>
      <c r="BJ7" s="124">
        <v>345.4392026401481</v>
      </c>
      <c r="BK7" s="124">
        <v>346.04329182617158</v>
      </c>
      <c r="BL7" s="124">
        <v>346.70818615780479</v>
      </c>
      <c r="BM7" s="124">
        <v>347.49042653017568</v>
      </c>
      <c r="BN7" s="124">
        <v>348.44849191271976</v>
      </c>
      <c r="BO7" s="124">
        <v>349.63818606148743</v>
      </c>
      <c r="BP7" s="606">
        <v>4.3543853059091475E-4</v>
      </c>
      <c r="BQ7" s="606"/>
      <c r="BR7" s="124"/>
      <c r="BS7" s="124">
        <v>0</v>
      </c>
      <c r="BT7" s="124">
        <v>0</v>
      </c>
      <c r="BU7" s="124">
        <v>0</v>
      </c>
      <c r="BV7" s="124">
        <v>123959.12050072258</v>
      </c>
      <c r="BW7" s="124">
        <v>121891.91441584658</v>
      </c>
      <c r="BX7" s="124">
        <v>120218.04993339887</v>
      </c>
      <c r="BY7" s="124">
        <v>119897.3138487457</v>
      </c>
      <c r="BZ7" s="124">
        <v>121868.6042104357</v>
      </c>
      <c r="CA7" s="124">
        <v>127152.2130642031</v>
      </c>
      <c r="CB7" s="124">
        <v>136608.55389433081</v>
      </c>
      <c r="CC7" s="124">
        <v>151087.38819694504</v>
      </c>
      <c r="CD7" s="596">
        <v>5.6704898886978938E-3</v>
      </c>
      <c r="CE7" s="124"/>
      <c r="CF7" s="124">
        <v>4779.4066190878557</v>
      </c>
      <c r="CG7" s="124">
        <v>7104.4240397977655</v>
      </c>
      <c r="CH7" s="124">
        <v>8392.5905176209526</v>
      </c>
      <c r="CI7" s="124">
        <v>10960.125297114875</v>
      </c>
      <c r="CJ7" s="124">
        <v>12155.328459851469</v>
      </c>
      <c r="CK7" s="124">
        <v>13611.034838515681</v>
      </c>
      <c r="CL7" s="124">
        <v>15734.755534533804</v>
      </c>
      <c r="CM7" s="124">
        <v>18033.273590808407</v>
      </c>
      <c r="CN7" s="124">
        <v>21997.043650911772</v>
      </c>
      <c r="CO7" s="124">
        <v>26787.818655676376</v>
      </c>
      <c r="CP7" s="124">
        <v>32290.332369854135</v>
      </c>
      <c r="CQ7" s="596">
        <v>3.8948381094271456E-2</v>
      </c>
      <c r="CR7" s="124"/>
      <c r="CS7" s="124">
        <v>0</v>
      </c>
      <c r="CT7" s="124">
        <v>0</v>
      </c>
      <c r="CU7" s="124">
        <v>0</v>
      </c>
      <c r="CV7" s="124">
        <v>281.05954670159014</v>
      </c>
      <c r="CW7" s="124">
        <v>313.61272087917234</v>
      </c>
      <c r="CX7" s="124">
        <v>351.0140226044316</v>
      </c>
      <c r="CY7" s="124">
        <v>396.13912538607343</v>
      </c>
      <c r="CZ7" s="124">
        <v>453.28853713406932</v>
      </c>
      <c r="DA7" s="124">
        <v>538.37045784461748</v>
      </c>
      <c r="DB7" s="124">
        <v>643.55288994350803</v>
      </c>
      <c r="DC7" s="124">
        <v>767.96806151617557</v>
      </c>
      <c r="DD7" s="957">
        <v>2.9135854579273923E-2</v>
      </c>
      <c r="DE7" s="124"/>
      <c r="DF7" s="596">
        <v>0.10485542825968359</v>
      </c>
      <c r="DG7" s="596">
        <v>0.1008814887365328</v>
      </c>
      <c r="DH7" s="596">
        <v>9.4998908058528078E-2</v>
      </c>
      <c r="DI7" s="596">
        <v>9.1070832870010013E-2</v>
      </c>
      <c r="DJ7" s="596">
        <v>8.3425536623146695E-2</v>
      </c>
      <c r="DK7" s="596">
        <v>7.7287761852260189E-2</v>
      </c>
      <c r="DL7" s="596">
        <v>7.1303010327400579E-2</v>
      </c>
      <c r="DM7" s="596">
        <v>6.6294104755643235E-2</v>
      </c>
      <c r="DN7" s="596">
        <v>6.1304775434378754E-2</v>
      </c>
      <c r="DO7" s="596">
        <v>5.7245665685312398E-2</v>
      </c>
      <c r="DP7" s="596">
        <v>5.3204221521053204E-2</v>
      </c>
      <c r="DQ7" s="596"/>
      <c r="DR7" s="596">
        <v>0.87299509001636655</v>
      </c>
      <c r="DS7" s="596">
        <v>0.87539449341604081</v>
      </c>
      <c r="DT7" s="596">
        <v>0.88261629176676148</v>
      </c>
      <c r="DU7" s="596">
        <v>0.87067719337262317</v>
      </c>
      <c r="DV7" s="596">
        <v>0.87729586191635323</v>
      </c>
      <c r="DW7" s="596">
        <v>0.88224917309812567</v>
      </c>
      <c r="DX7" s="596">
        <v>0.88716765546033827</v>
      </c>
      <c r="DY7" s="596">
        <v>0.89119000657462188</v>
      </c>
      <c r="DZ7" s="596">
        <v>0.89520271008632912</v>
      </c>
      <c r="EA7" s="596">
        <v>0.8984843528513794</v>
      </c>
      <c r="EB7" s="596">
        <v>0.90175171363290185</v>
      </c>
      <c r="EC7" s="596"/>
      <c r="ED7" s="596">
        <v>2.2149481723949808E-2</v>
      </c>
      <c r="EE7" s="596">
        <v>2.3724017847426272E-2</v>
      </c>
      <c r="EF7" s="596">
        <v>2.2384800174710642E-2</v>
      </c>
      <c r="EG7" s="596">
        <v>3.8251973757366844E-2</v>
      </c>
      <c r="EH7" s="596">
        <v>3.9278601460500107E-2</v>
      </c>
      <c r="EI7" s="596">
        <v>4.0463065049614118E-2</v>
      </c>
      <c r="EJ7" s="596">
        <v>4.1529334212261036E-2</v>
      </c>
      <c r="EK7" s="596">
        <v>4.2515888669734839E-2</v>
      </c>
      <c r="EL7" s="596">
        <v>4.3492514479291866E-2</v>
      </c>
      <c r="EM7" s="596">
        <v>4.4269981463308253E-2</v>
      </c>
      <c r="EN7" s="596">
        <v>4.5044064846045048E-2</v>
      </c>
      <c r="EO7" s="596"/>
      <c r="EP7" s="610">
        <v>7.6084347870442701E-2</v>
      </c>
      <c r="EQ7" s="610">
        <v>7.2938713531810667E-2</v>
      </c>
      <c r="ER7" s="610">
        <v>7.3611107818482235E-2</v>
      </c>
      <c r="ES7" s="610">
        <v>7.1601032399108089E-2</v>
      </c>
      <c r="ET7" s="610">
        <v>7.0354932893214581E-2</v>
      </c>
      <c r="EU7" s="610">
        <v>7.0333359287557407E-2</v>
      </c>
      <c r="EV7" s="610">
        <v>7.0166286400671796E-2</v>
      </c>
      <c r="EW7" s="610">
        <v>6.8648799192378554E-2</v>
      </c>
      <c r="EX7" s="610">
        <v>6.9337006695266531E-2</v>
      </c>
      <c r="EY7" s="610">
        <v>6.8819486515161093E-2</v>
      </c>
      <c r="EZ7" s="610">
        <v>6.9051136344554176E-2</v>
      </c>
      <c r="FA7" s="596"/>
      <c r="FB7" s="121">
        <v>0.92391565212955729</v>
      </c>
      <c r="FC7" s="121">
        <v>0.92706128646818931</v>
      </c>
      <c r="FD7" s="121">
        <v>0.92638889218151776</v>
      </c>
      <c r="FE7" s="121">
        <v>0.92839896760089191</v>
      </c>
      <c r="FF7" s="121">
        <v>0.92964506710678541</v>
      </c>
      <c r="FG7" s="121">
        <v>0.92966664071244254</v>
      </c>
      <c r="FH7" s="121">
        <v>0.9298337135993282</v>
      </c>
      <c r="FI7" s="121">
        <v>0.93135120080762146</v>
      </c>
      <c r="FJ7" s="121">
        <v>0.93066299330473345</v>
      </c>
      <c r="FK7" s="121">
        <v>0.93118051348483888</v>
      </c>
      <c r="FL7" s="121">
        <v>0.93094886365544582</v>
      </c>
      <c r="FM7" s="121"/>
      <c r="FN7" s="613">
        <v>0.996</v>
      </c>
      <c r="FO7" s="613">
        <v>0.996</v>
      </c>
      <c r="FP7" s="613">
        <v>0.996</v>
      </c>
      <c r="FQ7" s="613">
        <v>0.996</v>
      </c>
      <c r="FR7" s="613">
        <v>0.94</v>
      </c>
      <c r="FS7" s="613">
        <v>0.79900000000000004</v>
      </c>
      <c r="FT7" s="613">
        <v>0.5</v>
      </c>
      <c r="FU7" s="613">
        <v>0.19999999999999993</v>
      </c>
      <c r="FV7" s="613">
        <v>0.11000000000000001</v>
      </c>
      <c r="FW7" s="613">
        <v>7.0000000000000007E-2</v>
      </c>
      <c r="FX7" s="613">
        <v>0.04</v>
      </c>
      <c r="FY7" s="613"/>
      <c r="FZ7" s="613">
        <v>2E-3</v>
      </c>
      <c r="GA7" s="613">
        <v>2E-3</v>
      </c>
      <c r="GB7" s="613">
        <v>2E-3</v>
      </c>
      <c r="GC7" s="613">
        <v>2E-3</v>
      </c>
      <c r="GD7" s="613">
        <v>0.03</v>
      </c>
      <c r="GE7" s="613">
        <v>0.1</v>
      </c>
      <c r="GF7" s="613">
        <v>0.39</v>
      </c>
      <c r="GG7" s="613">
        <v>0.68</v>
      </c>
      <c r="GH7" s="613">
        <v>0.74</v>
      </c>
      <c r="GI7" s="613">
        <v>0.73</v>
      </c>
      <c r="GJ7" s="613">
        <v>0.76</v>
      </c>
      <c r="GK7" s="613"/>
      <c r="GL7" s="613">
        <v>2E-3</v>
      </c>
      <c r="GM7" s="613">
        <v>2E-3</v>
      </c>
      <c r="GN7" s="613">
        <v>2E-3</v>
      </c>
      <c r="GO7" s="613">
        <v>2E-3</v>
      </c>
      <c r="GP7" s="613">
        <v>0.03</v>
      </c>
      <c r="GQ7" s="613">
        <v>0.1</v>
      </c>
      <c r="GR7" s="613">
        <v>0.1</v>
      </c>
      <c r="GS7" s="613">
        <v>0.1</v>
      </c>
      <c r="GT7" s="613">
        <v>0.1</v>
      </c>
      <c r="GU7" s="613">
        <v>0.1</v>
      </c>
      <c r="GV7" s="613">
        <v>0.1</v>
      </c>
      <c r="GW7" s="613"/>
      <c r="GX7" s="613">
        <v>0</v>
      </c>
      <c r="GY7" s="613">
        <v>0</v>
      </c>
      <c r="GZ7" s="613">
        <v>0</v>
      </c>
      <c r="HA7" s="613">
        <v>0</v>
      </c>
      <c r="HB7" s="613">
        <v>0</v>
      </c>
      <c r="HC7" s="613">
        <v>1E-3</v>
      </c>
      <c r="HD7" s="613">
        <v>0.01</v>
      </c>
      <c r="HE7" s="613">
        <v>0.02</v>
      </c>
      <c r="HF7" s="613">
        <v>0.05</v>
      </c>
      <c r="HG7" s="613">
        <v>0.1</v>
      </c>
      <c r="HH7" s="613">
        <v>0.1</v>
      </c>
      <c r="HI7" s="613"/>
      <c r="HJ7" s="613">
        <v>0.89400000000000002</v>
      </c>
      <c r="HK7" s="613">
        <v>0.89400000000000002</v>
      </c>
      <c r="HL7" s="613">
        <v>0.89400000000000002</v>
      </c>
      <c r="HM7" s="613">
        <v>0.89400000000000002</v>
      </c>
      <c r="HN7" s="613">
        <v>0.78900000000000003</v>
      </c>
      <c r="HO7" s="613">
        <v>0.47899999999999998</v>
      </c>
      <c r="HP7" s="613">
        <v>0.16899999999999996</v>
      </c>
      <c r="HQ7" s="613">
        <v>5.8999999999999976E-2</v>
      </c>
      <c r="HR7" s="613">
        <v>4.8999999999999974E-2</v>
      </c>
      <c r="HS7" s="613">
        <v>3.8999999999999979E-2</v>
      </c>
      <c r="HT7" s="613">
        <v>2.899999999999997E-2</v>
      </c>
      <c r="HU7" s="613"/>
      <c r="HV7" s="613">
        <v>0.1</v>
      </c>
      <c r="HW7" s="613">
        <v>0.1</v>
      </c>
      <c r="HX7" s="613">
        <v>0.1</v>
      </c>
      <c r="HY7" s="613">
        <v>0.1</v>
      </c>
      <c r="HZ7" s="613">
        <v>0.2</v>
      </c>
      <c r="IA7" s="613">
        <v>0.5</v>
      </c>
      <c r="IB7" s="613">
        <v>0.8</v>
      </c>
      <c r="IC7" s="613">
        <v>0.9</v>
      </c>
      <c r="ID7" s="613">
        <v>0.9</v>
      </c>
      <c r="IE7" s="613">
        <v>0.9</v>
      </c>
      <c r="IF7" s="613">
        <v>0.9</v>
      </c>
      <c r="IG7" s="613"/>
      <c r="IH7" s="613">
        <v>5.0000000000000001E-3</v>
      </c>
      <c r="II7" s="613">
        <v>5.0000000000000001E-3</v>
      </c>
      <c r="IJ7" s="613">
        <v>5.0000000000000001E-3</v>
      </c>
      <c r="IK7" s="613">
        <v>5.0000000000000001E-3</v>
      </c>
      <c r="IL7" s="613">
        <v>0.01</v>
      </c>
      <c r="IM7" s="613">
        <v>0.02</v>
      </c>
      <c r="IN7" s="613">
        <v>0.03</v>
      </c>
      <c r="IO7" s="613">
        <v>0.04</v>
      </c>
      <c r="IP7" s="613">
        <v>0.05</v>
      </c>
      <c r="IQ7" s="613">
        <v>0.06</v>
      </c>
      <c r="IR7" s="613">
        <v>7.0000000000000007E-2</v>
      </c>
      <c r="IS7" s="613"/>
      <c r="IT7" s="613">
        <v>1E-3</v>
      </c>
      <c r="IU7" s="613">
        <v>1E-3</v>
      </c>
      <c r="IV7" s="613">
        <v>1E-3</v>
      </c>
      <c r="IW7" s="613">
        <v>1E-3</v>
      </c>
      <c r="IX7" s="613">
        <v>1E-3</v>
      </c>
      <c r="IY7" s="613">
        <v>1E-3</v>
      </c>
      <c r="IZ7" s="613">
        <v>1E-3</v>
      </c>
      <c r="JA7" s="613">
        <v>1E-3</v>
      </c>
      <c r="JB7" s="613">
        <v>1E-3</v>
      </c>
      <c r="JC7" s="613">
        <v>1E-3</v>
      </c>
      <c r="JD7" s="613">
        <v>1E-3</v>
      </c>
      <c r="JE7" s="613"/>
      <c r="JF7" s="613">
        <v>0.996</v>
      </c>
      <c r="JG7" s="613">
        <v>0.996</v>
      </c>
      <c r="JH7" s="613">
        <v>0.996</v>
      </c>
      <c r="JI7" s="613">
        <v>0.996</v>
      </c>
      <c r="JJ7" s="613">
        <v>0.88900000000000001</v>
      </c>
      <c r="JK7" s="613">
        <v>0.78</v>
      </c>
      <c r="JL7" s="613">
        <v>0.47</v>
      </c>
      <c r="JM7" s="613">
        <v>0.16</v>
      </c>
      <c r="JN7" s="613">
        <v>0.05</v>
      </c>
      <c r="JO7" s="613">
        <v>0.04</v>
      </c>
      <c r="JP7" s="613">
        <v>0.03</v>
      </c>
      <c r="JQ7" s="613"/>
      <c r="JR7" s="613">
        <v>2.0000000000000018E-3</v>
      </c>
      <c r="JS7" s="613">
        <v>2.0000000000000018E-3</v>
      </c>
      <c r="JT7" s="613">
        <v>2.0000000000000018E-3</v>
      </c>
      <c r="JU7" s="613">
        <v>2.0000000000000018E-3</v>
      </c>
      <c r="JV7" s="613">
        <v>9.9999999999999978E-2</v>
      </c>
      <c r="JW7" s="613">
        <v>0.18999999999999995</v>
      </c>
      <c r="JX7" s="613">
        <v>0.48</v>
      </c>
      <c r="JY7" s="613">
        <v>0.75</v>
      </c>
      <c r="JZ7" s="613">
        <v>0.8</v>
      </c>
      <c r="KA7" s="613">
        <v>0.8</v>
      </c>
      <c r="KB7" s="613">
        <v>0.8</v>
      </c>
      <c r="KC7" s="613"/>
      <c r="KD7" s="613">
        <v>2E-3</v>
      </c>
      <c r="KE7" s="613">
        <v>2E-3</v>
      </c>
      <c r="KF7" s="613">
        <v>2E-3</v>
      </c>
      <c r="KG7" s="613">
        <v>2E-3</v>
      </c>
      <c r="KH7" s="613">
        <v>0.01</v>
      </c>
      <c r="KI7" s="613">
        <v>0.02</v>
      </c>
      <c r="KJ7" s="613">
        <v>0.03</v>
      </c>
      <c r="KK7" s="613">
        <v>0.04</v>
      </c>
      <c r="KL7" s="613">
        <v>0.05</v>
      </c>
      <c r="KM7" s="613">
        <v>0.06</v>
      </c>
      <c r="KN7" s="613">
        <v>7.0000000000000007E-2</v>
      </c>
      <c r="KO7" s="613"/>
      <c r="KP7" s="613">
        <v>0</v>
      </c>
      <c r="KQ7" s="613">
        <v>0</v>
      </c>
      <c r="KR7" s="613">
        <v>0</v>
      </c>
      <c r="KS7" s="613">
        <v>0</v>
      </c>
      <c r="KT7" s="613">
        <v>1E-3</v>
      </c>
      <c r="KU7" s="613">
        <v>0.01</v>
      </c>
      <c r="KV7" s="613">
        <v>0.02</v>
      </c>
      <c r="KW7" s="613">
        <v>0.05</v>
      </c>
      <c r="KX7" s="613">
        <v>0.1</v>
      </c>
      <c r="KY7" s="613">
        <v>0.1</v>
      </c>
      <c r="KZ7" s="613">
        <v>0.1</v>
      </c>
      <c r="LA7" s="613"/>
      <c r="LB7" s="613">
        <v>1</v>
      </c>
      <c r="LC7" s="613">
        <v>1</v>
      </c>
      <c r="LD7" s="613">
        <v>1</v>
      </c>
      <c r="LE7" s="613">
        <v>1</v>
      </c>
      <c r="LF7" s="613">
        <v>0.97499999999999998</v>
      </c>
      <c r="LG7" s="613">
        <v>0.88</v>
      </c>
      <c r="LH7" s="613">
        <v>0.77</v>
      </c>
      <c r="LI7" s="613">
        <v>0.46</v>
      </c>
      <c r="LJ7" s="613">
        <v>0.12</v>
      </c>
      <c r="LK7" s="613">
        <v>0.04</v>
      </c>
      <c r="LL7" s="613">
        <v>0.03</v>
      </c>
      <c r="LM7" s="613"/>
      <c r="LN7" s="613">
        <v>0</v>
      </c>
      <c r="LO7" s="613">
        <v>0</v>
      </c>
      <c r="LP7" s="613">
        <v>0</v>
      </c>
      <c r="LQ7" s="613">
        <v>0</v>
      </c>
      <c r="LR7" s="613">
        <v>0.01</v>
      </c>
      <c r="LS7" s="613">
        <v>0.08</v>
      </c>
      <c r="LT7" s="613">
        <v>0.15</v>
      </c>
      <c r="LU7" s="613">
        <v>0.3</v>
      </c>
      <c r="LV7" s="613">
        <v>0.5</v>
      </c>
      <c r="LW7" s="613">
        <v>0.5</v>
      </c>
      <c r="LX7" s="613">
        <v>0.5</v>
      </c>
      <c r="LY7" s="613"/>
      <c r="LZ7" s="613">
        <v>0</v>
      </c>
      <c r="MA7" s="613">
        <v>0</v>
      </c>
      <c r="MB7" s="613">
        <v>0</v>
      </c>
      <c r="MC7" s="613">
        <v>0</v>
      </c>
      <c r="MD7" s="613">
        <v>0.01</v>
      </c>
      <c r="ME7" s="613">
        <v>0.02</v>
      </c>
      <c r="MF7" s="613">
        <v>0.03</v>
      </c>
      <c r="MG7" s="613">
        <v>0.04</v>
      </c>
      <c r="MH7" s="613">
        <v>0.08</v>
      </c>
      <c r="MI7" s="613">
        <v>0.16</v>
      </c>
      <c r="MJ7" s="613">
        <v>0.17</v>
      </c>
      <c r="MK7" s="613"/>
      <c r="ML7" s="613">
        <v>0</v>
      </c>
      <c r="MM7" s="613">
        <v>0</v>
      </c>
      <c r="MN7" s="613">
        <v>0</v>
      </c>
      <c r="MO7" s="613">
        <v>0</v>
      </c>
      <c r="MP7" s="613">
        <v>5.0000000000000001E-3</v>
      </c>
      <c r="MQ7" s="613">
        <v>0.02</v>
      </c>
      <c r="MR7" s="613">
        <v>0.05</v>
      </c>
      <c r="MS7" s="613">
        <v>0.2</v>
      </c>
      <c r="MT7" s="613">
        <v>0.3</v>
      </c>
      <c r="MU7" s="613">
        <v>0.3</v>
      </c>
      <c r="MV7" s="613">
        <v>0.3</v>
      </c>
      <c r="MW7" s="613"/>
      <c r="MX7" s="187">
        <v>1.6430000066757204</v>
      </c>
      <c r="MY7" s="187">
        <v>1.610140006542206</v>
      </c>
      <c r="MZ7" s="187">
        <v>1.65</v>
      </c>
      <c r="NA7" s="187">
        <v>1.67</v>
      </c>
      <c r="NB7" s="187">
        <v>1.6899999999999997</v>
      </c>
      <c r="NC7" s="187">
        <v>1.6999999999999997</v>
      </c>
      <c r="ND7" s="187">
        <v>1.71</v>
      </c>
      <c r="NE7" s="187">
        <v>1.7099999999999997</v>
      </c>
      <c r="NF7" s="187">
        <v>1.7099999999999997</v>
      </c>
      <c r="NG7" s="187">
        <v>1.71</v>
      </c>
      <c r="NH7" s="187">
        <v>1.7099999999999997</v>
      </c>
      <c r="NI7" s="187"/>
      <c r="NJ7" s="187">
        <v>15</v>
      </c>
      <c r="NK7" s="187">
        <v>15</v>
      </c>
      <c r="NL7" s="187">
        <v>15</v>
      </c>
      <c r="NM7" s="187">
        <v>15</v>
      </c>
      <c r="NN7" s="187">
        <v>15</v>
      </c>
      <c r="NO7" s="187">
        <v>14.999999999999998</v>
      </c>
      <c r="NP7" s="187">
        <v>15</v>
      </c>
      <c r="NQ7" s="187">
        <v>15</v>
      </c>
      <c r="NR7" s="187">
        <v>15.000000000000002</v>
      </c>
      <c r="NS7" s="187">
        <v>15</v>
      </c>
      <c r="NT7" s="187">
        <v>15</v>
      </c>
      <c r="NU7" s="187"/>
      <c r="NV7" s="187">
        <v>1.0999999999999999</v>
      </c>
      <c r="NW7" s="187">
        <v>1.1000000000000001</v>
      </c>
      <c r="NX7" s="187">
        <v>1.1000000000000001</v>
      </c>
      <c r="NY7" s="187">
        <v>1.1000000000000001</v>
      </c>
      <c r="NZ7" s="187">
        <v>1.1000000000000003</v>
      </c>
      <c r="OA7" s="187">
        <v>1.1000000000000001</v>
      </c>
      <c r="OB7" s="187">
        <v>1.0999999999999999</v>
      </c>
      <c r="OC7" s="187">
        <v>1.1000000000000001</v>
      </c>
      <c r="OD7" s="187">
        <v>1.1000000000000001</v>
      </c>
      <c r="OE7" s="187">
        <v>1.1000000000000001</v>
      </c>
      <c r="OF7" s="187">
        <v>1.1000000000000003</v>
      </c>
      <c r="OG7" s="187"/>
      <c r="OH7" s="187">
        <v>0.498149785965943</v>
      </c>
      <c r="OI7" s="187">
        <v>0.49814978596594311</v>
      </c>
      <c r="OJ7" s="187">
        <v>0.49814978596594317</v>
      </c>
      <c r="OK7" s="187">
        <v>0.51966378013741588</v>
      </c>
      <c r="OL7" s="187">
        <v>0.53605874846238633</v>
      </c>
      <c r="OM7" s="187">
        <v>0.53603188793083578</v>
      </c>
      <c r="ON7" s="187">
        <v>0.55700122210824665</v>
      </c>
      <c r="OO7" s="187">
        <v>0.56118027465574138</v>
      </c>
      <c r="OP7" s="187">
        <v>0.56482040665560651</v>
      </c>
      <c r="OQ7" s="187">
        <v>0.56787761813087223</v>
      </c>
      <c r="OR7" s="187">
        <v>0.57014813941434084</v>
      </c>
      <c r="OS7" s="187"/>
      <c r="OT7" s="187">
        <v>8.6199999999999992</v>
      </c>
      <c r="OU7" s="187">
        <v>8.6199999999999992</v>
      </c>
      <c r="OV7" s="187">
        <v>8.6199999999999974</v>
      </c>
      <c r="OW7" s="187">
        <v>8.64</v>
      </c>
      <c r="OX7" s="187">
        <v>8.66</v>
      </c>
      <c r="OY7" s="187">
        <v>8.67</v>
      </c>
      <c r="OZ7" s="187">
        <v>8.6799999999999979</v>
      </c>
      <c r="PA7" s="187">
        <v>8.6800000000000015</v>
      </c>
      <c r="PB7" s="187">
        <v>8.68</v>
      </c>
      <c r="PC7" s="187">
        <v>8.68</v>
      </c>
      <c r="PD7" s="187">
        <v>8.68</v>
      </c>
      <c r="PE7" s="187"/>
      <c r="PF7" s="596">
        <v>0.67318562347095257</v>
      </c>
      <c r="PG7" s="596">
        <v>0.67318562347095257</v>
      </c>
      <c r="PH7" s="596">
        <v>0.67318562347095257</v>
      </c>
      <c r="PI7" s="596">
        <v>0.67318562347095257</v>
      </c>
      <c r="PJ7" s="596">
        <v>0.6851261680997488</v>
      </c>
      <c r="PK7" s="596">
        <v>0.72156728559199057</v>
      </c>
      <c r="PL7" s="596">
        <v>0.76504804263959714</v>
      </c>
      <c r="PM7" s="596">
        <v>0.8023018125719128</v>
      </c>
      <c r="PN7" s="596">
        <v>0.8395574535410838</v>
      </c>
      <c r="PO7" s="596">
        <v>0.87269776352616668</v>
      </c>
      <c r="PP7" s="596">
        <v>0.90591080283229763</v>
      </c>
      <c r="PQ7" s="596"/>
      <c r="PR7" s="596">
        <v>0.67318562347095257</v>
      </c>
      <c r="PS7" s="596">
        <v>0.67318562347095257</v>
      </c>
      <c r="PT7" s="606">
        <v>0.67318562347095257</v>
      </c>
      <c r="PU7" s="596">
        <v>0.67318562347095257</v>
      </c>
      <c r="PV7" s="596">
        <v>0.6851261680997488</v>
      </c>
      <c r="PW7" s="596">
        <v>0.72156728559199057</v>
      </c>
      <c r="PX7" s="596">
        <v>0.76504804263959714</v>
      </c>
      <c r="PY7" s="596">
        <v>0.8023018125719128</v>
      </c>
      <c r="PZ7" s="596">
        <v>0.8395574535410838</v>
      </c>
      <c r="QA7" s="596">
        <v>0.87269776352616668</v>
      </c>
      <c r="QB7" s="596">
        <v>0.90591080283229763</v>
      </c>
      <c r="QC7" s="596"/>
      <c r="QD7" s="596">
        <v>0.32916360306008158</v>
      </c>
      <c r="QE7" s="596">
        <v>0.32916360306008158</v>
      </c>
      <c r="QF7" s="606">
        <v>0.32916360306008158</v>
      </c>
      <c r="QG7" s="596">
        <v>0.32916360306008163</v>
      </c>
      <c r="QH7" s="596">
        <v>0.31599143592822015</v>
      </c>
      <c r="QI7" s="596">
        <v>0.27866703982309948</v>
      </c>
      <c r="QJ7" s="596">
        <v>0.23498928193942009</v>
      </c>
      <c r="QK7" s="596">
        <v>0.19769884032345791</v>
      </c>
      <c r="QL7" s="596">
        <v>0.16051956460106992</v>
      </c>
      <c r="QM7" s="596">
        <v>0.1280920995535039</v>
      </c>
      <c r="QN7" s="596">
        <v>9.6907059478712865E-2</v>
      </c>
      <c r="QO7" s="596"/>
      <c r="QP7" s="596">
        <v>0.32916360306008158</v>
      </c>
      <c r="QQ7" s="596">
        <v>0.32916360306008158</v>
      </c>
      <c r="QR7" s="596">
        <v>0.32916360306008158</v>
      </c>
      <c r="QS7" s="596">
        <v>0.32916360306008163</v>
      </c>
      <c r="QT7" s="596">
        <v>0.31599143592822015</v>
      </c>
      <c r="QU7" s="596">
        <v>0.27866703982309948</v>
      </c>
      <c r="QV7" s="596">
        <v>0.23498928193942009</v>
      </c>
      <c r="QW7" s="596">
        <v>0.19769884032345791</v>
      </c>
      <c r="QX7" s="596">
        <v>0.16051956460106992</v>
      </c>
      <c r="QY7" s="596">
        <v>0.1280920995535039</v>
      </c>
      <c r="QZ7" s="596">
        <v>9.6907059478712865E-2</v>
      </c>
      <c r="RA7" s="596"/>
      <c r="RB7" s="124">
        <v>13009.85114714576</v>
      </c>
      <c r="RC7" s="124">
        <v>13009.851147145759</v>
      </c>
      <c r="RD7" s="124">
        <v>13009.85114714576</v>
      </c>
      <c r="RE7" s="124">
        <v>12814.30295777977</v>
      </c>
      <c r="RF7" s="124">
        <v>12624.088521792602</v>
      </c>
      <c r="RG7" s="124">
        <v>12372.191637194537</v>
      </c>
      <c r="RH7" s="124">
        <v>12219.772630930249</v>
      </c>
      <c r="RI7" s="124">
        <v>12122.003650556358</v>
      </c>
      <c r="RJ7" s="124">
        <v>12034.828184945221</v>
      </c>
      <c r="RK7" s="124">
        <v>11959.770763169427</v>
      </c>
      <c r="RL7" s="124">
        <v>11892.014357916876</v>
      </c>
      <c r="RM7" s="124"/>
      <c r="RN7" s="124">
        <v>8414880.3236471396</v>
      </c>
      <c r="RO7" s="124">
        <v>6346337.3671103269</v>
      </c>
      <c r="RP7" s="124">
        <v>6700891.3057232238</v>
      </c>
      <c r="RQ7" s="124">
        <v>5625537.7392697604</v>
      </c>
      <c r="RR7" s="124">
        <v>6024248.1407334143</v>
      </c>
      <c r="RS7" s="124">
        <v>6404734.3382769097</v>
      </c>
      <c r="RT7" s="124">
        <v>6906549.6267828308</v>
      </c>
      <c r="RU7" s="124">
        <v>66685.882367790735</v>
      </c>
      <c r="RV7" s="124">
        <v>90945.0817278467</v>
      </c>
      <c r="RW7" s="124">
        <v>93449.847025524039</v>
      </c>
      <c r="RX7" s="124">
        <v>107118.02559265788</v>
      </c>
      <c r="RY7" s="305"/>
      <c r="RZ7" s="124">
        <v>5799.9234919989603</v>
      </c>
      <c r="SA7" s="124">
        <v>5799.9234919989613</v>
      </c>
      <c r="SB7" s="124">
        <v>5799.9234919989613</v>
      </c>
      <c r="SC7" s="124">
        <v>5847.249716461045</v>
      </c>
      <c r="SD7" s="124">
        <v>5896.4479844414827</v>
      </c>
      <c r="SE7" s="124">
        <v>5924.8155659631184</v>
      </c>
      <c r="SF7" s="124">
        <v>6008.8553093754272</v>
      </c>
      <c r="SG7" s="124">
        <v>6052.2777061871793</v>
      </c>
      <c r="SH7" s="124">
        <v>6101.3091861157955</v>
      </c>
      <c r="SI7" s="124">
        <v>6135.1081504586718</v>
      </c>
      <c r="SJ7" s="124">
        <v>6173.0085140785541</v>
      </c>
      <c r="SK7" s="124"/>
      <c r="SL7" s="124">
        <v>15415.232495474247</v>
      </c>
      <c r="SM7" s="124">
        <v>15415.232495474247</v>
      </c>
      <c r="SN7" s="124">
        <v>15415.232495474245</v>
      </c>
      <c r="SO7" s="124">
        <v>15269.83117059277</v>
      </c>
      <c r="SP7" s="124">
        <v>15145.645202955951</v>
      </c>
      <c r="SQ7" s="124">
        <v>14886.78372523313</v>
      </c>
      <c r="SR7" s="124">
        <v>14826.635636564086</v>
      </c>
      <c r="SS7" s="124">
        <v>14767.418712518285</v>
      </c>
      <c r="ST7" s="124">
        <v>14731.632381989582</v>
      </c>
      <c r="SU7" s="124">
        <v>14688.427437532597</v>
      </c>
      <c r="SV7" s="124">
        <v>14659.769522165445</v>
      </c>
      <c r="SW7" s="124"/>
      <c r="SX7" s="124">
        <v>50130.436467187552</v>
      </c>
      <c r="SY7" s="124">
        <v>50130.436467187552</v>
      </c>
      <c r="SZ7" s="124">
        <v>50130.436467187552</v>
      </c>
      <c r="TA7" s="124">
        <v>49580.506304207411</v>
      </c>
      <c r="TB7" s="124">
        <v>49141.187493563848</v>
      </c>
      <c r="TC7" s="124">
        <v>48383.384330138309</v>
      </c>
      <c r="TD7" s="124">
        <v>48352.785212647192</v>
      </c>
      <c r="TE7" s="124">
        <v>48062.741852446983</v>
      </c>
      <c r="TF7" s="124">
        <v>47835.963117691754</v>
      </c>
      <c r="TG7" s="124">
        <v>47622.096985575037</v>
      </c>
      <c r="TH7" s="124">
        <v>47449.621719828181</v>
      </c>
      <c r="TJ7" s="6">
        <v>1116480000</v>
      </c>
      <c r="TL7" s="121"/>
      <c r="TM7" s="121"/>
      <c r="TN7" s="121"/>
      <c r="TO7" s="121"/>
      <c r="TP7" s="121"/>
      <c r="TQ7" s="121"/>
      <c r="TR7" s="121"/>
      <c r="TS7" s="121"/>
      <c r="TT7" s="121"/>
      <c r="TU7" s="121"/>
      <c r="TV7" s="121"/>
    </row>
    <row r="8" spans="1:542" ht="15" thickBot="1">
      <c r="A8" s="954">
        <v>6</v>
      </c>
      <c r="B8" s="955" t="s">
        <v>718</v>
      </c>
      <c r="C8" s="956" t="s">
        <v>36</v>
      </c>
      <c r="D8" s="953"/>
      <c r="E8" s="124">
        <v>189186.29364844036</v>
      </c>
      <c r="F8" s="124">
        <v>209990.26959888954</v>
      </c>
      <c r="G8" s="124">
        <v>262526.8547296091</v>
      </c>
      <c r="H8" s="124">
        <v>321268.87881259457</v>
      </c>
      <c r="I8" s="124">
        <v>378713.00600280694</v>
      </c>
      <c r="J8" s="124">
        <v>429593.31120747986</v>
      </c>
      <c r="K8" s="124">
        <v>475289.22201218497</v>
      </c>
      <c r="L8" s="124">
        <v>515221.4631649353</v>
      </c>
      <c r="M8" s="124">
        <v>550934.01523531706</v>
      </c>
      <c r="N8" s="124">
        <v>584129.20859642467</v>
      </c>
      <c r="O8" s="124">
        <v>615932.82481562765</v>
      </c>
      <c r="P8" s="916">
        <v>2.3888991429517503E-2</v>
      </c>
      <c r="Q8" s="124"/>
      <c r="R8" s="124">
        <v>78128.172139002432</v>
      </c>
      <c r="S8" s="124">
        <v>91795.587943846156</v>
      </c>
      <c r="T8" s="124">
        <v>121362.34803116033</v>
      </c>
      <c r="U8" s="124">
        <v>147324.72535643404</v>
      </c>
      <c r="V8" s="124">
        <v>172548.96299850196</v>
      </c>
      <c r="W8" s="124">
        <v>195299.64157454969</v>
      </c>
      <c r="X8" s="124">
        <v>215924.59922219507</v>
      </c>
      <c r="Y8" s="124">
        <v>233849.87518697884</v>
      </c>
      <c r="Z8" s="124">
        <v>250400.42486302031</v>
      </c>
      <c r="AA8" s="124">
        <v>266180.06909231062</v>
      </c>
      <c r="AB8" s="124">
        <v>282189.29638026987</v>
      </c>
      <c r="AC8" s="596">
        <v>2.601723820598667E-2</v>
      </c>
      <c r="AD8" s="124"/>
      <c r="AE8" s="124">
        <v>17213.764881387655</v>
      </c>
      <c r="AF8" s="124">
        <v>18558.130051621494</v>
      </c>
      <c r="AG8" s="124">
        <v>23201.110801093007</v>
      </c>
      <c r="AH8" s="124">
        <v>27782.321675064639</v>
      </c>
      <c r="AI8" s="124">
        <v>32081.650630937995</v>
      </c>
      <c r="AJ8" s="124">
        <v>35690.761150521816</v>
      </c>
      <c r="AK8" s="124">
        <v>38621.069282174809</v>
      </c>
      <c r="AL8" s="124">
        <v>40821.869416388399</v>
      </c>
      <c r="AM8" s="124">
        <v>42431.755092897911</v>
      </c>
      <c r="AN8" s="124">
        <v>43587.639293866006</v>
      </c>
      <c r="AO8" s="124">
        <v>44364.851121072315</v>
      </c>
      <c r="AP8" s="957">
        <v>1.911516277823111E-2</v>
      </c>
      <c r="AQ8" s="124"/>
      <c r="AR8" s="124">
        <v>19291.579085206577</v>
      </c>
      <c r="AS8" s="124">
        <v>20185.041969473485</v>
      </c>
      <c r="AT8" s="124">
        <v>21252.219858786302</v>
      </c>
      <c r="AU8" s="124">
        <v>23520.16852999093</v>
      </c>
      <c r="AV8" s="124">
        <v>25790.607446731145</v>
      </c>
      <c r="AW8" s="124">
        <v>27415.400637845523</v>
      </c>
      <c r="AX8" s="124">
        <v>28388.186619830161</v>
      </c>
      <c r="AY8" s="124">
        <v>29255.383889790814</v>
      </c>
      <c r="AZ8" s="124">
        <v>29750.836310842074</v>
      </c>
      <c r="BA8" s="124">
        <v>30352.232435012538</v>
      </c>
      <c r="BB8" s="124">
        <v>30811.701544599098</v>
      </c>
      <c r="BC8" s="596">
        <v>9.4085013648661509E-3</v>
      </c>
      <c r="BD8" s="124"/>
      <c r="BE8" s="124">
        <v>0</v>
      </c>
      <c r="BF8" s="124">
        <v>0</v>
      </c>
      <c r="BG8" s="124">
        <v>0</v>
      </c>
      <c r="BH8" s="124">
        <v>2336.6752163435926</v>
      </c>
      <c r="BI8" s="124">
        <v>2582.852890465017</v>
      </c>
      <c r="BJ8" s="124">
        <v>2830.6252569360959</v>
      </c>
      <c r="BK8" s="124">
        <v>3073.1709543380907</v>
      </c>
      <c r="BL8" s="124">
        <v>3305.6312988298055</v>
      </c>
      <c r="BM8" s="124">
        <v>3527.9853196532181</v>
      </c>
      <c r="BN8" s="124">
        <v>3740.8393334402508</v>
      </c>
      <c r="BO8" s="124">
        <v>3944.4976183963618</v>
      </c>
      <c r="BP8" s="606">
        <v>1.5072244215763364E-2</v>
      </c>
      <c r="BQ8" s="606"/>
      <c r="BR8" s="124"/>
      <c r="BS8" s="124">
        <v>0</v>
      </c>
      <c r="BT8" s="124">
        <v>0</v>
      </c>
      <c r="BU8" s="124">
        <v>0</v>
      </c>
      <c r="BV8" s="124">
        <v>794942.80906875781</v>
      </c>
      <c r="BW8" s="124">
        <v>909570.6824191839</v>
      </c>
      <c r="BX8" s="124">
        <v>1009012.8130631873</v>
      </c>
      <c r="BY8" s="124">
        <v>1091664.7649158761</v>
      </c>
      <c r="BZ8" s="124">
        <v>1160532.2555444785</v>
      </c>
      <c r="CA8" s="124">
        <v>1224206.9124055826</v>
      </c>
      <c r="CB8" s="124">
        <v>1293277.612572616</v>
      </c>
      <c r="CC8" s="124">
        <v>1378073.5457473816</v>
      </c>
      <c r="CD8" s="596">
        <v>1.5843386303367568E-2</v>
      </c>
      <c r="CE8" s="124"/>
      <c r="CF8" s="124">
        <v>30126.80899647779</v>
      </c>
      <c r="CG8" s="124">
        <v>35815.794238597977</v>
      </c>
      <c r="CH8" s="124">
        <v>52600.7833627172</v>
      </c>
      <c r="CI8" s="124">
        <v>70286.661894985489</v>
      </c>
      <c r="CJ8" s="124">
        <v>90704.379000376692</v>
      </c>
      <c r="CK8" s="124">
        <v>114239.98774493735</v>
      </c>
      <c r="CL8" s="124">
        <v>143264.9127009222</v>
      </c>
      <c r="CM8" s="124">
        <v>171727.54058177245</v>
      </c>
      <c r="CN8" s="124">
        <v>211785.01137322921</v>
      </c>
      <c r="CO8" s="124">
        <v>253601.14845984787</v>
      </c>
      <c r="CP8" s="124">
        <v>294521.29230192146</v>
      </c>
      <c r="CQ8" s="596">
        <v>4.6654322311530105E-2</v>
      </c>
      <c r="CR8" s="124"/>
      <c r="CS8" s="124">
        <v>0</v>
      </c>
      <c r="CT8" s="124">
        <v>0</v>
      </c>
      <c r="CU8" s="124">
        <v>0</v>
      </c>
      <c r="CV8" s="124">
        <v>1802.4189318869151</v>
      </c>
      <c r="CW8" s="124">
        <v>2340.2121290197856</v>
      </c>
      <c r="CX8" s="124">
        <v>2946.1270297508413</v>
      </c>
      <c r="CY8" s="124">
        <v>3606.8458191992486</v>
      </c>
      <c r="CZ8" s="124">
        <v>4316.5831907313495</v>
      </c>
      <c r="DA8" s="124">
        <v>5183.3689720803413</v>
      </c>
      <c r="DB8" s="124">
        <v>6092.5360919502955</v>
      </c>
      <c r="DC8" s="124">
        <v>7004.6645334473933</v>
      </c>
      <c r="DD8" s="957">
        <v>3.9546115743859023E-2</v>
      </c>
      <c r="DE8" s="124"/>
      <c r="DF8" s="121">
        <v>0.10485542825968358</v>
      </c>
      <c r="DG8" s="121">
        <v>0.1008814887365328</v>
      </c>
      <c r="DH8" s="121">
        <v>9.4998908058528078E-2</v>
      </c>
      <c r="DI8" s="121">
        <v>9.1070832870010013E-2</v>
      </c>
      <c r="DJ8" s="121">
        <v>8.3425536623146695E-2</v>
      </c>
      <c r="DK8" s="121">
        <v>7.7287761852260189E-2</v>
      </c>
      <c r="DL8" s="121">
        <v>7.1303010327400579E-2</v>
      </c>
      <c r="DM8" s="121">
        <v>6.6294104755643221E-2</v>
      </c>
      <c r="DN8" s="121">
        <v>6.1304775434378747E-2</v>
      </c>
      <c r="DO8" s="121">
        <v>5.7245665685312398E-2</v>
      </c>
      <c r="DP8" s="121">
        <v>5.3204221521053204E-2</v>
      </c>
      <c r="DQ8" s="121"/>
      <c r="DR8" s="121">
        <v>0.87299509001636655</v>
      </c>
      <c r="DS8" s="121">
        <v>0.87539449341604081</v>
      </c>
      <c r="DT8" s="121">
        <v>0.88261629176676137</v>
      </c>
      <c r="DU8" s="121">
        <v>0.87067719337262317</v>
      </c>
      <c r="DV8" s="121">
        <v>0.87729586191635323</v>
      </c>
      <c r="DW8" s="121">
        <v>0.88224917309812567</v>
      </c>
      <c r="DX8" s="121">
        <v>0.88716765546033838</v>
      </c>
      <c r="DY8" s="121">
        <v>0.891190006574622</v>
      </c>
      <c r="DZ8" s="121">
        <v>0.89520271008632923</v>
      </c>
      <c r="EA8" s="121">
        <v>0.89848435285137929</v>
      </c>
      <c r="EB8" s="121">
        <v>0.90175171363290174</v>
      </c>
      <c r="EC8" s="121"/>
      <c r="ED8" s="121">
        <v>2.2149481723949805E-2</v>
      </c>
      <c r="EE8" s="121">
        <v>2.3724017847426272E-2</v>
      </c>
      <c r="EF8" s="121">
        <v>2.2384800174710642E-2</v>
      </c>
      <c r="EG8" s="121">
        <v>3.8251973757366844E-2</v>
      </c>
      <c r="EH8" s="121">
        <v>3.9278601460500107E-2</v>
      </c>
      <c r="EI8" s="121">
        <v>4.0463065049614111E-2</v>
      </c>
      <c r="EJ8" s="121">
        <v>4.1529334212261043E-2</v>
      </c>
      <c r="EK8" s="121">
        <v>4.2515888669734832E-2</v>
      </c>
      <c r="EL8" s="121">
        <v>4.3492514479291873E-2</v>
      </c>
      <c r="EM8" s="121">
        <v>4.4269981463308253E-2</v>
      </c>
      <c r="EN8" s="121">
        <v>4.5044064846045041E-2</v>
      </c>
      <c r="EO8" s="121"/>
      <c r="EP8" s="121">
        <v>9.6306395637084791E-2</v>
      </c>
      <c r="EQ8" s="121">
        <v>9.6306395637084805E-2</v>
      </c>
      <c r="ER8" s="121">
        <v>9.6306395637084791E-2</v>
      </c>
      <c r="ES8" s="121">
        <v>9.4837056023434632E-2</v>
      </c>
      <c r="ET8" s="121">
        <v>9.3885935234412743E-2</v>
      </c>
      <c r="EU8" s="121">
        <v>9.4382560785722838E-2</v>
      </c>
      <c r="EV8" s="121">
        <v>9.4655581947743456E-2</v>
      </c>
      <c r="EW8" s="121">
        <v>9.500767142688539E-2</v>
      </c>
      <c r="EX8" s="121">
        <v>9.5355383532723423E-2</v>
      </c>
      <c r="EY8" s="121">
        <v>9.5704948646125138E-2</v>
      </c>
      <c r="EZ8" s="121">
        <v>9.5946102915553472E-2</v>
      </c>
      <c r="FA8" s="121"/>
      <c r="FB8" s="121">
        <v>0.90369360436291524</v>
      </c>
      <c r="FC8" s="121">
        <v>0.90369360436291524</v>
      </c>
      <c r="FD8" s="121">
        <v>0.90369360436291524</v>
      </c>
      <c r="FE8" s="121">
        <v>0.90516294397656538</v>
      </c>
      <c r="FF8" s="121">
        <v>0.9061140647655872</v>
      </c>
      <c r="FG8" s="121">
        <v>0.90561743921427718</v>
      </c>
      <c r="FH8" s="121">
        <v>0.90534441805225652</v>
      </c>
      <c r="FI8" s="121">
        <v>0.90499232857311462</v>
      </c>
      <c r="FJ8" s="121">
        <v>0.90464461646727656</v>
      </c>
      <c r="FK8" s="121">
        <v>0.90429505135387489</v>
      </c>
      <c r="FL8" s="121">
        <v>0.9040538970844465</v>
      </c>
      <c r="FM8" s="121"/>
      <c r="FN8" s="613">
        <v>0.996</v>
      </c>
      <c r="FO8" s="613">
        <v>0.996</v>
      </c>
      <c r="FP8" s="613">
        <v>0.996</v>
      </c>
      <c r="FQ8" s="613">
        <v>0.996</v>
      </c>
      <c r="FR8" s="613">
        <v>0.94</v>
      </c>
      <c r="FS8" s="613">
        <v>0.79900000000000004</v>
      </c>
      <c r="FT8" s="613">
        <v>0.5</v>
      </c>
      <c r="FU8" s="613">
        <v>0.19999999999999993</v>
      </c>
      <c r="FV8" s="613">
        <v>0.11000000000000001</v>
      </c>
      <c r="FW8" s="613">
        <v>7.0000000000000007E-2</v>
      </c>
      <c r="FX8" s="613">
        <v>0.04</v>
      </c>
      <c r="FY8" s="613"/>
      <c r="FZ8" s="613">
        <v>2E-3</v>
      </c>
      <c r="GA8" s="613">
        <v>2E-3</v>
      </c>
      <c r="GB8" s="613">
        <v>2E-3</v>
      </c>
      <c r="GC8" s="613">
        <v>2E-3</v>
      </c>
      <c r="GD8" s="613">
        <v>0.03</v>
      </c>
      <c r="GE8" s="613">
        <v>0.1</v>
      </c>
      <c r="GF8" s="613">
        <v>0.39</v>
      </c>
      <c r="GG8" s="613">
        <v>0.68</v>
      </c>
      <c r="GH8" s="613">
        <v>0.74</v>
      </c>
      <c r="GI8" s="613">
        <v>0.73</v>
      </c>
      <c r="GJ8" s="613">
        <v>0.76</v>
      </c>
      <c r="GK8" s="613"/>
      <c r="GL8" s="613">
        <v>2E-3</v>
      </c>
      <c r="GM8" s="613">
        <v>2E-3</v>
      </c>
      <c r="GN8" s="613">
        <v>2E-3</v>
      </c>
      <c r="GO8" s="613">
        <v>2E-3</v>
      </c>
      <c r="GP8" s="613">
        <v>0.03</v>
      </c>
      <c r="GQ8" s="613">
        <v>0.1</v>
      </c>
      <c r="GR8" s="613">
        <v>0.1</v>
      </c>
      <c r="GS8" s="613">
        <v>0.1</v>
      </c>
      <c r="GT8" s="613">
        <v>0.1</v>
      </c>
      <c r="GU8" s="613">
        <v>0.1</v>
      </c>
      <c r="GV8" s="613">
        <v>0.1</v>
      </c>
      <c r="GW8" s="613"/>
      <c r="GX8" s="613">
        <v>0</v>
      </c>
      <c r="GY8" s="613">
        <v>0</v>
      </c>
      <c r="GZ8" s="613">
        <v>0</v>
      </c>
      <c r="HA8" s="613">
        <v>0</v>
      </c>
      <c r="HB8" s="613">
        <v>0</v>
      </c>
      <c r="HC8" s="613">
        <v>1E-3</v>
      </c>
      <c r="HD8" s="613">
        <v>0.01</v>
      </c>
      <c r="HE8" s="613">
        <v>0.02</v>
      </c>
      <c r="HF8" s="613">
        <v>0.05</v>
      </c>
      <c r="HG8" s="613">
        <v>0.1</v>
      </c>
      <c r="HH8" s="613">
        <v>0.1</v>
      </c>
      <c r="HI8" s="613"/>
      <c r="HJ8" s="613">
        <v>0.89400000000000002</v>
      </c>
      <c r="HK8" s="613">
        <v>0.89400000000000002</v>
      </c>
      <c r="HL8" s="613">
        <v>0.89400000000000002</v>
      </c>
      <c r="HM8" s="613">
        <v>0.89400000000000002</v>
      </c>
      <c r="HN8" s="613">
        <v>0.78900000000000003</v>
      </c>
      <c r="HO8" s="613">
        <v>0.47899999999999998</v>
      </c>
      <c r="HP8" s="613">
        <v>0.16899999999999996</v>
      </c>
      <c r="HQ8" s="613">
        <v>5.8999999999999976E-2</v>
      </c>
      <c r="HR8" s="613">
        <v>4.8999999999999974E-2</v>
      </c>
      <c r="HS8" s="613">
        <v>3.8999999999999979E-2</v>
      </c>
      <c r="HT8" s="613">
        <v>2.899999999999997E-2</v>
      </c>
      <c r="HU8" s="613"/>
      <c r="HV8" s="613">
        <v>0.1</v>
      </c>
      <c r="HW8" s="613">
        <v>0.1</v>
      </c>
      <c r="HX8" s="613">
        <v>0.1</v>
      </c>
      <c r="HY8" s="613">
        <v>0.1</v>
      </c>
      <c r="HZ8" s="613">
        <v>0.2</v>
      </c>
      <c r="IA8" s="613">
        <v>0.5</v>
      </c>
      <c r="IB8" s="613">
        <v>0.8</v>
      </c>
      <c r="IC8" s="613">
        <v>0.9</v>
      </c>
      <c r="ID8" s="613">
        <v>0.9</v>
      </c>
      <c r="IE8" s="613">
        <v>0.9</v>
      </c>
      <c r="IF8" s="613">
        <v>0.9</v>
      </c>
      <c r="IG8" s="613"/>
      <c r="IH8" s="613">
        <v>5.0000000000000001E-3</v>
      </c>
      <c r="II8" s="613">
        <v>5.0000000000000001E-3</v>
      </c>
      <c r="IJ8" s="613">
        <v>5.0000000000000001E-3</v>
      </c>
      <c r="IK8" s="613">
        <v>5.0000000000000001E-3</v>
      </c>
      <c r="IL8" s="613">
        <v>0.01</v>
      </c>
      <c r="IM8" s="613">
        <v>0.02</v>
      </c>
      <c r="IN8" s="613">
        <v>0.03</v>
      </c>
      <c r="IO8" s="613">
        <v>0.04</v>
      </c>
      <c r="IP8" s="613">
        <v>0.05</v>
      </c>
      <c r="IQ8" s="613">
        <v>0.06</v>
      </c>
      <c r="IR8" s="613">
        <v>7.0000000000000007E-2</v>
      </c>
      <c r="IS8" s="613"/>
      <c r="IT8" s="613">
        <v>1E-3</v>
      </c>
      <c r="IU8" s="613">
        <v>1E-3</v>
      </c>
      <c r="IV8" s="613">
        <v>1E-3</v>
      </c>
      <c r="IW8" s="613">
        <v>1E-3</v>
      </c>
      <c r="IX8" s="613">
        <v>1E-3</v>
      </c>
      <c r="IY8" s="613">
        <v>1E-3</v>
      </c>
      <c r="IZ8" s="613">
        <v>1E-3</v>
      </c>
      <c r="JA8" s="613">
        <v>1E-3</v>
      </c>
      <c r="JB8" s="613">
        <v>1E-3</v>
      </c>
      <c r="JC8" s="613">
        <v>1E-3</v>
      </c>
      <c r="JD8" s="613">
        <v>1E-3</v>
      </c>
      <c r="JE8" s="613"/>
      <c r="JF8" s="613">
        <v>0.996</v>
      </c>
      <c r="JG8" s="613">
        <v>0.996</v>
      </c>
      <c r="JH8" s="613">
        <v>0.996</v>
      </c>
      <c r="JI8" s="613">
        <v>0.996</v>
      </c>
      <c r="JJ8" s="613">
        <v>0.88900000000000001</v>
      </c>
      <c r="JK8" s="613">
        <v>0.78</v>
      </c>
      <c r="JL8" s="613">
        <v>0.47</v>
      </c>
      <c r="JM8" s="613">
        <v>0.16</v>
      </c>
      <c r="JN8" s="613">
        <v>0.05</v>
      </c>
      <c r="JO8" s="613">
        <v>0.04</v>
      </c>
      <c r="JP8" s="613">
        <v>0.03</v>
      </c>
      <c r="JQ8" s="613"/>
      <c r="JR8" s="613">
        <v>2.0000000000000018E-3</v>
      </c>
      <c r="JS8" s="613">
        <v>2.0000000000000018E-3</v>
      </c>
      <c r="JT8" s="613">
        <v>2.0000000000000018E-3</v>
      </c>
      <c r="JU8" s="613">
        <v>2.0000000000000018E-3</v>
      </c>
      <c r="JV8" s="613">
        <v>9.9999999999999978E-2</v>
      </c>
      <c r="JW8" s="613">
        <v>0.18999999999999995</v>
      </c>
      <c r="JX8" s="613">
        <v>0.48</v>
      </c>
      <c r="JY8" s="613">
        <v>0.75</v>
      </c>
      <c r="JZ8" s="613">
        <v>0.8</v>
      </c>
      <c r="KA8" s="613">
        <v>0.8</v>
      </c>
      <c r="KB8" s="613">
        <v>0.8</v>
      </c>
      <c r="KC8" s="613"/>
      <c r="KD8" s="613">
        <v>2E-3</v>
      </c>
      <c r="KE8" s="613">
        <v>2E-3</v>
      </c>
      <c r="KF8" s="613">
        <v>2E-3</v>
      </c>
      <c r="KG8" s="613">
        <v>2E-3</v>
      </c>
      <c r="KH8" s="613">
        <v>0.01</v>
      </c>
      <c r="KI8" s="613">
        <v>0.02</v>
      </c>
      <c r="KJ8" s="613">
        <v>0.03</v>
      </c>
      <c r="KK8" s="613">
        <v>0.04</v>
      </c>
      <c r="KL8" s="613">
        <v>0.05</v>
      </c>
      <c r="KM8" s="613">
        <v>0.06</v>
      </c>
      <c r="KN8" s="613">
        <v>7.0000000000000007E-2</v>
      </c>
      <c r="KO8" s="613"/>
      <c r="KP8" s="613">
        <v>0</v>
      </c>
      <c r="KQ8" s="613">
        <v>0</v>
      </c>
      <c r="KR8" s="613">
        <v>0</v>
      </c>
      <c r="KS8" s="613">
        <v>0</v>
      </c>
      <c r="KT8" s="613">
        <v>1E-3</v>
      </c>
      <c r="KU8" s="613">
        <v>0.01</v>
      </c>
      <c r="KV8" s="613">
        <v>0.02</v>
      </c>
      <c r="KW8" s="613">
        <v>0.05</v>
      </c>
      <c r="KX8" s="613">
        <v>0.1</v>
      </c>
      <c r="KY8" s="613">
        <v>0.1</v>
      </c>
      <c r="KZ8" s="613">
        <v>0.1</v>
      </c>
      <c r="LA8" s="613"/>
      <c r="LB8" s="613">
        <v>1</v>
      </c>
      <c r="LC8" s="613">
        <v>1</v>
      </c>
      <c r="LD8" s="613">
        <v>1</v>
      </c>
      <c r="LE8" s="613">
        <v>1</v>
      </c>
      <c r="LF8" s="613">
        <v>0.97499999999999998</v>
      </c>
      <c r="LG8" s="613">
        <v>0.88</v>
      </c>
      <c r="LH8" s="613">
        <v>0.77</v>
      </c>
      <c r="LI8" s="613">
        <v>0.46</v>
      </c>
      <c r="LJ8" s="613">
        <v>0.12</v>
      </c>
      <c r="LK8" s="613">
        <v>0.04</v>
      </c>
      <c r="LL8" s="613">
        <v>0.03</v>
      </c>
      <c r="LM8" s="613"/>
      <c r="LN8" s="613">
        <v>0</v>
      </c>
      <c r="LO8" s="613">
        <v>0</v>
      </c>
      <c r="LP8" s="613">
        <v>0</v>
      </c>
      <c r="LQ8" s="613">
        <v>0</v>
      </c>
      <c r="LR8" s="613">
        <v>0.01</v>
      </c>
      <c r="LS8" s="613">
        <v>0.08</v>
      </c>
      <c r="LT8" s="613">
        <v>0.15</v>
      </c>
      <c r="LU8" s="613">
        <v>0.3</v>
      </c>
      <c r="LV8" s="613">
        <v>0.5</v>
      </c>
      <c r="LW8" s="613">
        <v>0.5</v>
      </c>
      <c r="LX8" s="613">
        <v>0.5</v>
      </c>
      <c r="LY8" s="613"/>
      <c r="LZ8" s="613">
        <v>0</v>
      </c>
      <c r="MA8" s="613">
        <v>0</v>
      </c>
      <c r="MB8" s="613">
        <v>0</v>
      </c>
      <c r="MC8" s="613">
        <v>0</v>
      </c>
      <c r="MD8" s="613">
        <v>0.01</v>
      </c>
      <c r="ME8" s="613">
        <v>0.02</v>
      </c>
      <c r="MF8" s="613">
        <v>0.03</v>
      </c>
      <c r="MG8" s="613">
        <v>0.04</v>
      </c>
      <c r="MH8" s="613">
        <v>0.08</v>
      </c>
      <c r="MI8" s="613">
        <v>0.16</v>
      </c>
      <c r="MJ8" s="613">
        <v>0.17</v>
      </c>
      <c r="MK8" s="613"/>
      <c r="ML8" s="613">
        <v>0</v>
      </c>
      <c r="MM8" s="613">
        <v>0</v>
      </c>
      <c r="MN8" s="613">
        <v>0</v>
      </c>
      <c r="MO8" s="613">
        <v>0</v>
      </c>
      <c r="MP8" s="613">
        <v>5.0000000000000001E-3</v>
      </c>
      <c r="MQ8" s="613">
        <v>0.02</v>
      </c>
      <c r="MR8" s="613">
        <v>0.05</v>
      </c>
      <c r="MS8" s="613">
        <v>0.2</v>
      </c>
      <c r="MT8" s="613">
        <v>0.3</v>
      </c>
      <c r="MU8" s="613">
        <v>0.3</v>
      </c>
      <c r="MV8" s="613">
        <v>0.3</v>
      </c>
      <c r="MW8" s="613"/>
      <c r="MX8" s="187">
        <v>1.6430000066757202</v>
      </c>
      <c r="MY8" s="187">
        <v>1.6101400065422058</v>
      </c>
      <c r="MZ8" s="187">
        <v>1.65</v>
      </c>
      <c r="NA8" s="187">
        <v>1.67</v>
      </c>
      <c r="NB8" s="187">
        <v>1.69</v>
      </c>
      <c r="NC8" s="187">
        <v>1.7</v>
      </c>
      <c r="ND8" s="187">
        <v>1.71</v>
      </c>
      <c r="NE8" s="187">
        <v>1.71</v>
      </c>
      <c r="NF8" s="187">
        <v>1.71</v>
      </c>
      <c r="NG8" s="187">
        <v>1.71</v>
      </c>
      <c r="NH8" s="187">
        <v>1.71</v>
      </c>
      <c r="NI8" s="187"/>
      <c r="NJ8" s="187">
        <v>15</v>
      </c>
      <c r="NK8" s="187">
        <v>15</v>
      </c>
      <c r="NL8" s="187">
        <v>15</v>
      </c>
      <c r="NM8" s="187">
        <v>15</v>
      </c>
      <c r="NN8" s="187">
        <v>15</v>
      </c>
      <c r="NO8" s="187">
        <v>15</v>
      </c>
      <c r="NP8" s="187">
        <v>15</v>
      </c>
      <c r="NQ8" s="187">
        <v>15</v>
      </c>
      <c r="NR8" s="187">
        <v>15</v>
      </c>
      <c r="NS8" s="187">
        <v>15</v>
      </c>
      <c r="NT8" s="187">
        <v>15</v>
      </c>
      <c r="NU8" s="187"/>
      <c r="NV8" s="187">
        <v>1.1000000000000001</v>
      </c>
      <c r="NW8" s="187">
        <v>1.1000000000000001</v>
      </c>
      <c r="NX8" s="187">
        <v>1.1000000000000001</v>
      </c>
      <c r="NY8" s="187">
        <v>1.1000000000000001</v>
      </c>
      <c r="NZ8" s="187">
        <v>1.1000000000000001</v>
      </c>
      <c r="OA8" s="187">
        <v>1.1000000000000001</v>
      </c>
      <c r="OB8" s="187">
        <v>1.1000000000000001</v>
      </c>
      <c r="OC8" s="187">
        <v>1.1000000000000001</v>
      </c>
      <c r="OD8" s="187">
        <v>1.1000000000000001</v>
      </c>
      <c r="OE8" s="187">
        <v>1.1000000000000001</v>
      </c>
      <c r="OF8" s="187">
        <v>1.1000000000000001</v>
      </c>
      <c r="OG8" s="187"/>
      <c r="OH8" s="187">
        <v>0.49814978596594311</v>
      </c>
      <c r="OI8" s="187">
        <v>0.49814978596594317</v>
      </c>
      <c r="OJ8" s="187">
        <v>0.49814978596594311</v>
      </c>
      <c r="OK8" s="187">
        <v>0.51966378013741588</v>
      </c>
      <c r="OL8" s="187">
        <v>0.53605874846238621</v>
      </c>
      <c r="OM8" s="187">
        <v>0.53603188793083578</v>
      </c>
      <c r="ON8" s="187">
        <v>0.55700122210824676</v>
      </c>
      <c r="OO8" s="187">
        <v>0.56118027465574138</v>
      </c>
      <c r="OP8" s="187">
        <v>0.56482040665560662</v>
      </c>
      <c r="OQ8" s="187">
        <v>0.56787761813087234</v>
      </c>
      <c r="OR8" s="187">
        <v>0.57014813941434084</v>
      </c>
      <c r="OS8" s="187"/>
      <c r="OT8" s="187">
        <v>8.6199999999999992</v>
      </c>
      <c r="OU8" s="187">
        <v>8.6199999999999992</v>
      </c>
      <c r="OV8" s="187">
        <v>8.6199999999999992</v>
      </c>
      <c r="OW8" s="187">
        <v>8.64</v>
      </c>
      <c r="OX8" s="187">
        <v>8.66</v>
      </c>
      <c r="OY8" s="187">
        <v>8.67</v>
      </c>
      <c r="OZ8" s="187">
        <v>8.68</v>
      </c>
      <c r="PA8" s="187">
        <v>8.68</v>
      </c>
      <c r="PB8" s="187">
        <v>8.68</v>
      </c>
      <c r="PC8" s="187">
        <v>8.68</v>
      </c>
      <c r="PD8" s="187">
        <v>8.68</v>
      </c>
      <c r="PE8" s="187"/>
      <c r="PF8" s="596">
        <v>0.63037429607197049</v>
      </c>
      <c r="PG8" s="596">
        <v>0.63037429607197049</v>
      </c>
      <c r="PH8" s="596">
        <v>0.63037429607197049</v>
      </c>
      <c r="PI8" s="596">
        <v>0.63037429607197049</v>
      </c>
      <c r="PJ8" s="596">
        <v>0.65601965601965606</v>
      </c>
      <c r="PK8" s="596">
        <v>0.70873786407766992</v>
      </c>
      <c r="PL8" s="596">
        <v>0.76019184652278182</v>
      </c>
      <c r="PM8" s="596">
        <v>0.80290698316922504</v>
      </c>
      <c r="PN8" s="596">
        <v>0.84562211981566815</v>
      </c>
      <c r="PO8" s="596">
        <v>0.89029984914550231</v>
      </c>
      <c r="PP8" s="596">
        <v>0.93497757847533636</v>
      </c>
      <c r="PQ8" s="596"/>
      <c r="PR8" s="596">
        <v>0.63037429607197049</v>
      </c>
      <c r="PS8" s="596">
        <v>0.63037429607197049</v>
      </c>
      <c r="PT8" s="606">
        <v>0.63037429607197049</v>
      </c>
      <c r="PU8" s="596">
        <v>0.63037429607197049</v>
      </c>
      <c r="PV8" s="596">
        <v>0.65601965601965606</v>
      </c>
      <c r="PW8" s="596">
        <v>0.70873786407766992</v>
      </c>
      <c r="PX8" s="596">
        <v>0.76019184652278182</v>
      </c>
      <c r="PY8" s="596">
        <v>0.80290698316922504</v>
      </c>
      <c r="PZ8" s="596">
        <v>0.84562211981566815</v>
      </c>
      <c r="QA8" s="596">
        <v>0.89029984914550231</v>
      </c>
      <c r="QB8" s="596">
        <v>0.93497757847533636</v>
      </c>
      <c r="QC8" s="596"/>
      <c r="QD8" s="596">
        <v>0.36962570392802951</v>
      </c>
      <c r="QE8" s="596">
        <v>0.36962570392802951</v>
      </c>
      <c r="QF8" s="606">
        <v>0.36962570392802951</v>
      </c>
      <c r="QG8" s="596">
        <v>0.36962570392802951</v>
      </c>
      <c r="QH8" s="596">
        <v>0.34398034398034394</v>
      </c>
      <c r="QI8" s="596">
        <v>0.29126213592233008</v>
      </c>
      <c r="QJ8" s="596">
        <v>0.23980815347721818</v>
      </c>
      <c r="QK8" s="596">
        <v>0.19709301683077496</v>
      </c>
      <c r="QL8" s="596">
        <v>0.15437788018433185</v>
      </c>
      <c r="QM8" s="596">
        <v>0.10970015085449769</v>
      </c>
      <c r="QN8" s="596">
        <v>6.5022421524663643E-2</v>
      </c>
      <c r="QO8" s="596"/>
      <c r="QP8" s="596">
        <v>0.36962570392802951</v>
      </c>
      <c r="QQ8" s="596">
        <v>0.36962570392802951</v>
      </c>
      <c r="QR8" s="596">
        <v>0.36962570392802951</v>
      </c>
      <c r="QS8" s="596">
        <v>0.36962570392802951</v>
      </c>
      <c r="QT8" s="596">
        <v>0.34398034398034394</v>
      </c>
      <c r="QU8" s="596">
        <v>0.29126213592233008</v>
      </c>
      <c r="QV8" s="596">
        <v>0.23980815347721818</v>
      </c>
      <c r="QW8" s="596">
        <v>0.19709301683077496</v>
      </c>
      <c r="QX8" s="596">
        <v>0.15437788018433185</v>
      </c>
      <c r="QY8" s="596">
        <v>0.10970015085449769</v>
      </c>
      <c r="QZ8" s="596">
        <v>6.5022421524663643E-2</v>
      </c>
      <c r="RA8" s="596"/>
      <c r="RB8" s="124">
        <v>13009.85114714576</v>
      </c>
      <c r="RC8" s="124">
        <v>13009.85114714576</v>
      </c>
      <c r="RD8" s="124">
        <v>13009.85114714576</v>
      </c>
      <c r="RE8" s="124">
        <v>12814.30295777977</v>
      </c>
      <c r="RF8" s="124">
        <v>12624.088521792604</v>
      </c>
      <c r="RG8" s="124">
        <v>12372.191637194537</v>
      </c>
      <c r="RH8" s="124">
        <v>12219.772630930249</v>
      </c>
      <c r="RI8" s="124">
        <v>12122.00365055636</v>
      </c>
      <c r="RJ8" s="124">
        <v>12034.828184945221</v>
      </c>
      <c r="RK8" s="124">
        <v>11959.770763169427</v>
      </c>
      <c r="RL8" s="124">
        <v>11892.014357916876</v>
      </c>
      <c r="RM8" s="124"/>
      <c r="RN8" s="124">
        <v>32865</v>
      </c>
      <c r="RO8" s="124">
        <v>32865</v>
      </c>
      <c r="RP8" s="124">
        <v>32865</v>
      </c>
      <c r="RQ8" s="124">
        <v>32234.436926248618</v>
      </c>
      <c r="RR8" s="124">
        <v>32139.326159802298</v>
      </c>
      <c r="RS8" s="124">
        <v>32036.166149115816</v>
      </c>
      <c r="RT8" s="124">
        <v>32273.717331328855</v>
      </c>
      <c r="RU8" s="124">
        <v>32830.803261281893</v>
      </c>
      <c r="RV8" s="124">
        <v>33095.173364862581</v>
      </c>
      <c r="RW8" s="124">
        <v>33422.685630686472</v>
      </c>
      <c r="RX8" s="124">
        <v>33498.544288874997</v>
      </c>
      <c r="RY8" s="305"/>
      <c r="RZ8" s="124">
        <v>5799.9234919989613</v>
      </c>
      <c r="SA8" s="124">
        <v>5799.9234919989622</v>
      </c>
      <c r="SB8" s="124">
        <v>5799.9234919989613</v>
      </c>
      <c r="SC8" s="124">
        <v>5847.2497164610459</v>
      </c>
      <c r="SD8" s="124">
        <v>5896.4479844414827</v>
      </c>
      <c r="SE8" s="124">
        <v>5924.8155659631184</v>
      </c>
      <c r="SF8" s="124">
        <v>6008.8553093754281</v>
      </c>
      <c r="SG8" s="124">
        <v>6052.2777061871784</v>
      </c>
      <c r="SH8" s="124">
        <v>6101.3091861157955</v>
      </c>
      <c r="SI8" s="124">
        <v>6135.1081504586709</v>
      </c>
      <c r="SJ8" s="124">
        <v>6173.0085140785532</v>
      </c>
      <c r="SK8" s="124"/>
      <c r="SL8" s="124">
        <v>15415.232495474245</v>
      </c>
      <c r="SM8" s="124">
        <v>15415.232495474243</v>
      </c>
      <c r="SN8" s="124">
        <v>15415.232495474245</v>
      </c>
      <c r="SO8" s="124">
        <v>15269.83117059277</v>
      </c>
      <c r="SP8" s="124">
        <v>15145.645202955951</v>
      </c>
      <c r="SQ8" s="124">
        <v>14886.783725233128</v>
      </c>
      <c r="SR8" s="124">
        <v>14826.63563656409</v>
      </c>
      <c r="SS8" s="124">
        <v>14767.418712518285</v>
      </c>
      <c r="ST8" s="124">
        <v>14731.632381989582</v>
      </c>
      <c r="SU8" s="124">
        <v>14688.427437532597</v>
      </c>
      <c r="SV8" s="124">
        <v>14659.769522165443</v>
      </c>
      <c r="SW8" s="124"/>
      <c r="SX8" s="124">
        <v>50130.436467187552</v>
      </c>
      <c r="SY8" s="124">
        <v>50130.436467187552</v>
      </c>
      <c r="SZ8" s="124">
        <v>50130.436467187552</v>
      </c>
      <c r="TA8" s="124">
        <v>49580.506304207411</v>
      </c>
      <c r="TB8" s="124">
        <v>49141.187493563848</v>
      </c>
      <c r="TC8" s="124">
        <v>48383.384330138317</v>
      </c>
      <c r="TD8" s="124">
        <v>48352.785212647199</v>
      </c>
      <c r="TE8" s="124">
        <v>48062.741852446976</v>
      </c>
      <c r="TF8" s="124">
        <v>47835.963117691754</v>
      </c>
      <c r="TG8" s="124">
        <v>47622.096985575037</v>
      </c>
      <c r="TH8" s="124">
        <v>47449.621719828181</v>
      </c>
      <c r="TJ8" s="6">
        <v>9071400000</v>
      </c>
      <c r="TL8" s="121"/>
      <c r="TM8" s="121"/>
      <c r="TN8" s="121"/>
      <c r="TO8" s="121"/>
      <c r="TP8" s="121"/>
      <c r="TQ8" s="121"/>
      <c r="TR8" s="121"/>
      <c r="TS8" s="121"/>
      <c r="TT8" s="121"/>
      <c r="TU8" s="121"/>
      <c r="TV8" s="121"/>
    </row>
    <row r="9" spans="1:542" ht="15" thickBot="1">
      <c r="A9" s="954">
        <v>7</v>
      </c>
      <c r="B9" s="955" t="s">
        <v>719</v>
      </c>
      <c r="C9" s="956" t="s">
        <v>720</v>
      </c>
      <c r="D9" s="953"/>
      <c r="E9" s="124">
        <v>509336.0179658148</v>
      </c>
      <c r="F9" s="124">
        <v>560513.20173802937</v>
      </c>
      <c r="G9" s="124">
        <v>579366.74618769262</v>
      </c>
      <c r="H9" s="124">
        <v>619617.44921823638</v>
      </c>
      <c r="I9" s="124">
        <v>648153.2595953492</v>
      </c>
      <c r="J9" s="124">
        <v>667289.17762961518</v>
      </c>
      <c r="K9" s="124">
        <v>689408.36048179911</v>
      </c>
      <c r="L9" s="124">
        <v>720429.39060584898</v>
      </c>
      <c r="M9" s="124">
        <v>761335.50590108964</v>
      </c>
      <c r="N9" s="124">
        <v>812455.03922214673</v>
      </c>
      <c r="O9" s="124">
        <v>872504.81930666463</v>
      </c>
      <c r="P9" s="916">
        <v>1.0823357818224411E-2</v>
      </c>
      <c r="Q9" s="124"/>
      <c r="R9" s="124">
        <v>210340.24886694143</v>
      </c>
      <c r="S9" s="124">
        <v>245023.91945165701</v>
      </c>
      <c r="T9" s="124">
        <v>267832.82327795093</v>
      </c>
      <c r="U9" s="124">
        <v>284138.85238283552</v>
      </c>
      <c r="V9" s="124">
        <v>295311.14863915567</v>
      </c>
      <c r="W9" s="124">
        <v>303359.79126709176</v>
      </c>
      <c r="X9" s="124">
        <v>313199.24173169385</v>
      </c>
      <c r="Y9" s="124">
        <v>326990.11030966457</v>
      </c>
      <c r="Z9" s="124">
        <v>346028.25178530504</v>
      </c>
      <c r="AA9" s="124">
        <v>370225.17499884288</v>
      </c>
      <c r="AB9" s="124">
        <v>399737.61931301962</v>
      </c>
      <c r="AC9" s="596">
        <v>1.2924446481999086E-2</v>
      </c>
      <c r="AD9" s="124"/>
      <c r="AE9" s="124">
        <v>46343.687430011938</v>
      </c>
      <c r="AF9" s="124">
        <v>49535.994755254651</v>
      </c>
      <c r="AG9" s="124">
        <v>51202.19829172903</v>
      </c>
      <c r="AH9" s="124">
        <v>53582.567204418636</v>
      </c>
      <c r="AI9" s="124">
        <v>54906.554831886431</v>
      </c>
      <c r="AJ9" s="124">
        <v>55438.616095222031</v>
      </c>
      <c r="AK9" s="124">
        <v>56019.970200787568</v>
      </c>
      <c r="AL9" s="124">
        <v>57080.841171450942</v>
      </c>
      <c r="AM9" s="124">
        <v>58636.426208181059</v>
      </c>
      <c r="AN9" s="124">
        <v>60625.280624454368</v>
      </c>
      <c r="AO9" s="124">
        <v>62845.402698817416</v>
      </c>
      <c r="AP9" s="957">
        <v>6.1104469974866404E-3</v>
      </c>
      <c r="AQ9" s="124"/>
      <c r="AR9" s="124">
        <v>51937.674141398966</v>
      </c>
      <c r="AS9" s="124">
        <v>53878.603628336452</v>
      </c>
      <c r="AT9" s="124">
        <v>46901.218854475468</v>
      </c>
      <c r="AU9" s="124">
        <v>45362.336008391168</v>
      </c>
      <c r="AV9" s="124">
        <v>44139.667818588146</v>
      </c>
      <c r="AW9" s="124">
        <v>42584.462254764832</v>
      </c>
      <c r="AX9" s="124">
        <v>41177.144964012485</v>
      </c>
      <c r="AY9" s="124">
        <v>40907.531798447359</v>
      </c>
      <c r="AZ9" s="124">
        <v>41112.669371160446</v>
      </c>
      <c r="BA9" s="124">
        <v>42216.386084718659</v>
      </c>
      <c r="BB9" s="124">
        <v>43646.57476527337</v>
      </c>
      <c r="BC9" s="596">
        <v>-3.4723497365257705E-3</v>
      </c>
      <c r="BD9" s="124"/>
      <c r="BE9" s="124">
        <v>0</v>
      </c>
      <c r="BF9" s="124">
        <v>0</v>
      </c>
      <c r="BG9" s="124">
        <v>0</v>
      </c>
      <c r="BH9" s="124">
        <v>4790.7729764491196</v>
      </c>
      <c r="BI9" s="124">
        <v>5110.0212454734392</v>
      </c>
      <c r="BJ9" s="124">
        <v>5420.1615185923174</v>
      </c>
      <c r="BK9" s="124">
        <v>5736.5843478809738</v>
      </c>
      <c r="BL9" s="124">
        <v>6085.7548923517988</v>
      </c>
      <c r="BM9" s="124">
        <v>6478.4444113823238</v>
      </c>
      <c r="BN9" s="124">
        <v>6931.5091871221121</v>
      </c>
      <c r="BO9" s="124">
        <v>7458.0620824402658</v>
      </c>
      <c r="BP9" s="606">
        <v>1.2726120392215767E-2</v>
      </c>
      <c r="BQ9" s="606"/>
      <c r="BR9" s="124"/>
      <c r="BS9" s="124">
        <v>0</v>
      </c>
      <c r="BT9" s="124">
        <v>0</v>
      </c>
      <c r="BU9" s="124">
        <v>0</v>
      </c>
      <c r="BV9" s="124">
        <v>1533171.9569292241</v>
      </c>
      <c r="BW9" s="124">
        <v>1556696.4780660074</v>
      </c>
      <c r="BX9" s="124">
        <v>1567304.0354240872</v>
      </c>
      <c r="BY9" s="124">
        <v>1583462.8283599247</v>
      </c>
      <c r="BZ9" s="124">
        <v>1622761.4830026776</v>
      </c>
      <c r="CA9" s="124">
        <v>1691731.0661710042</v>
      </c>
      <c r="CB9" s="124">
        <v>1798797.077743392</v>
      </c>
      <c r="CC9" s="124">
        <v>1952121.6625912592</v>
      </c>
      <c r="CD9" s="596">
        <v>6.9261052711955262E-3</v>
      </c>
      <c r="CE9" s="124"/>
      <c r="CF9" s="124">
        <v>81108.777133703203</v>
      </c>
      <c r="CG9" s="124">
        <v>95600.741595377127</v>
      </c>
      <c r="CH9" s="124">
        <v>116083.91353017662</v>
      </c>
      <c r="CI9" s="124">
        <v>135558.85748535261</v>
      </c>
      <c r="CJ9" s="124">
        <v>155237.17954442356</v>
      </c>
      <c r="CK9" s="124">
        <v>177449.47485441499</v>
      </c>
      <c r="CL9" s="124">
        <v>207806.16097618712</v>
      </c>
      <c r="CM9" s="124">
        <v>240125.02633641721</v>
      </c>
      <c r="CN9" s="124">
        <v>292665.62658549281</v>
      </c>
      <c r="CO9" s="124">
        <v>352729.37560134922</v>
      </c>
      <c r="CP9" s="124">
        <v>417206.61177422188</v>
      </c>
      <c r="CQ9" s="596">
        <v>3.3298185066704455E-2</v>
      </c>
      <c r="CR9" s="124"/>
      <c r="CS9" s="124">
        <v>0</v>
      </c>
      <c r="CT9" s="124">
        <v>0</v>
      </c>
      <c r="CU9" s="124">
        <v>0</v>
      </c>
      <c r="CV9" s="124">
        <v>3476.2477620806098</v>
      </c>
      <c r="CW9" s="124">
        <v>4005.1862374050702</v>
      </c>
      <c r="CX9" s="124">
        <v>4576.2320585232383</v>
      </c>
      <c r="CY9" s="124">
        <v>5231.7400596579</v>
      </c>
      <c r="CZ9" s="124">
        <v>6035.8382170164259</v>
      </c>
      <c r="DA9" s="124">
        <v>7162.895609096212</v>
      </c>
      <c r="DB9" s="124">
        <v>8474.0012598269477</v>
      </c>
      <c r="DC9" s="124">
        <v>9922.516412221994</v>
      </c>
      <c r="DD9" s="957">
        <v>3.0420767304348173E-2</v>
      </c>
      <c r="DE9" s="124"/>
      <c r="DF9" s="597">
        <v>0.10485542825968358</v>
      </c>
      <c r="DG9" s="597">
        <v>0.10088148873653278</v>
      </c>
      <c r="DH9" s="597">
        <v>9.4998908058528078E-2</v>
      </c>
      <c r="DI9" s="597">
        <v>9.1070832870010027E-2</v>
      </c>
      <c r="DJ9" s="597">
        <v>8.3425536623146695E-2</v>
      </c>
      <c r="DK9" s="597">
        <v>7.7287761852260189E-2</v>
      </c>
      <c r="DL9" s="597">
        <v>7.1303010327400565E-2</v>
      </c>
      <c r="DM9" s="597">
        <v>6.6294104755643207E-2</v>
      </c>
      <c r="DN9" s="597">
        <v>6.1304775434378754E-2</v>
      </c>
      <c r="DO9" s="597">
        <v>5.7245665685312398E-2</v>
      </c>
      <c r="DP9" s="597">
        <v>5.320422152105321E-2</v>
      </c>
      <c r="DQ9" s="597"/>
      <c r="DR9" s="597">
        <v>0.87299509001636655</v>
      </c>
      <c r="DS9" s="597">
        <v>0.87539449341604081</v>
      </c>
      <c r="DT9" s="597">
        <v>0.88261629176676148</v>
      </c>
      <c r="DU9" s="597">
        <v>0.87067719337262328</v>
      </c>
      <c r="DV9" s="597">
        <v>0.87729586191635311</v>
      </c>
      <c r="DW9" s="597">
        <v>0.88224917309812567</v>
      </c>
      <c r="DX9" s="597">
        <v>0.88716765546033827</v>
      </c>
      <c r="DY9" s="597">
        <v>0.89119000657462188</v>
      </c>
      <c r="DZ9" s="597">
        <v>0.89520271008632923</v>
      </c>
      <c r="EA9" s="597">
        <v>0.89848435285137929</v>
      </c>
      <c r="EB9" s="597">
        <v>0.90175171363290174</v>
      </c>
      <c r="EC9" s="121"/>
      <c r="ED9" s="597">
        <v>2.2149481723949805E-2</v>
      </c>
      <c r="EE9" s="597">
        <v>2.3724017847426268E-2</v>
      </c>
      <c r="EF9" s="597">
        <v>2.2384800174710645E-2</v>
      </c>
      <c r="EG9" s="597">
        <v>3.8251973757366851E-2</v>
      </c>
      <c r="EH9" s="597">
        <v>3.9278601460500107E-2</v>
      </c>
      <c r="EI9" s="597">
        <v>4.0463065049614111E-2</v>
      </c>
      <c r="EJ9" s="597">
        <v>4.1529334212261043E-2</v>
      </c>
      <c r="EK9" s="597">
        <v>4.2515888669734832E-2</v>
      </c>
      <c r="EL9" s="597">
        <v>4.3492514479291873E-2</v>
      </c>
      <c r="EM9" s="597">
        <v>4.4269981463308253E-2</v>
      </c>
      <c r="EN9" s="597">
        <v>4.5044064846045041E-2</v>
      </c>
      <c r="EO9" s="121"/>
      <c r="EP9" s="597">
        <v>9.6306395637084805E-2</v>
      </c>
      <c r="EQ9" s="597">
        <v>9.6306395637084818E-2</v>
      </c>
      <c r="ER9" s="597">
        <v>9.6306395637084791E-2</v>
      </c>
      <c r="ES9" s="597">
        <v>9.4837056023434632E-2</v>
      </c>
      <c r="ET9" s="597">
        <v>9.3885935234412729E-2</v>
      </c>
      <c r="EU9" s="597">
        <v>9.4382560785722838E-2</v>
      </c>
      <c r="EV9" s="597">
        <v>9.4655581947743456E-2</v>
      </c>
      <c r="EW9" s="597">
        <v>9.5007671426885404E-2</v>
      </c>
      <c r="EX9" s="597">
        <v>9.5355383532723423E-2</v>
      </c>
      <c r="EY9" s="597">
        <v>9.5704948646125138E-2</v>
      </c>
      <c r="EZ9" s="597">
        <v>9.5946102915553472E-2</v>
      </c>
      <c r="FA9" s="597"/>
      <c r="FB9" s="121">
        <v>0.90369360436291524</v>
      </c>
      <c r="FC9" s="121">
        <v>0.90369360436291513</v>
      </c>
      <c r="FD9" s="121">
        <v>0.90369360436291524</v>
      </c>
      <c r="FE9" s="121">
        <v>0.90516294397656538</v>
      </c>
      <c r="FF9" s="121">
        <v>0.90611406476558731</v>
      </c>
      <c r="FG9" s="121">
        <v>0.90561743921427718</v>
      </c>
      <c r="FH9" s="121">
        <v>0.90534441805225652</v>
      </c>
      <c r="FI9" s="121">
        <v>0.90499232857311462</v>
      </c>
      <c r="FJ9" s="121">
        <v>0.90464461646727656</v>
      </c>
      <c r="FK9" s="121">
        <v>0.90429505135387489</v>
      </c>
      <c r="FL9" s="121">
        <v>0.9040538970844465</v>
      </c>
      <c r="FM9" s="121"/>
      <c r="FN9" s="613">
        <v>0.996</v>
      </c>
      <c r="FO9" s="613">
        <v>0.996</v>
      </c>
      <c r="FP9" s="613">
        <v>0.996</v>
      </c>
      <c r="FQ9" s="613">
        <v>0.996</v>
      </c>
      <c r="FR9" s="613">
        <v>0.94</v>
      </c>
      <c r="FS9" s="613">
        <v>0.79900000000000004</v>
      </c>
      <c r="FT9" s="613">
        <v>0.5</v>
      </c>
      <c r="FU9" s="613">
        <v>0.19999999999999993</v>
      </c>
      <c r="FV9" s="613">
        <v>0.11000000000000001</v>
      </c>
      <c r="FW9" s="613">
        <v>7.0000000000000007E-2</v>
      </c>
      <c r="FX9" s="613">
        <v>0.04</v>
      </c>
      <c r="FY9" s="613"/>
      <c r="FZ9" s="613">
        <v>2E-3</v>
      </c>
      <c r="GA9" s="613">
        <v>2E-3</v>
      </c>
      <c r="GB9" s="613">
        <v>2E-3</v>
      </c>
      <c r="GC9" s="613">
        <v>2E-3</v>
      </c>
      <c r="GD9" s="613">
        <v>0.03</v>
      </c>
      <c r="GE9" s="613">
        <v>0.1</v>
      </c>
      <c r="GF9" s="613">
        <v>0.39</v>
      </c>
      <c r="GG9" s="613">
        <v>0.68</v>
      </c>
      <c r="GH9" s="613">
        <v>0.74</v>
      </c>
      <c r="GI9" s="613">
        <v>0.73</v>
      </c>
      <c r="GJ9" s="613">
        <v>0.76</v>
      </c>
      <c r="GK9" s="613"/>
      <c r="GL9" s="613">
        <v>2E-3</v>
      </c>
      <c r="GM9" s="613">
        <v>2E-3</v>
      </c>
      <c r="GN9" s="613">
        <v>2E-3</v>
      </c>
      <c r="GO9" s="613">
        <v>2E-3</v>
      </c>
      <c r="GP9" s="613">
        <v>0.03</v>
      </c>
      <c r="GQ9" s="613">
        <v>0.1</v>
      </c>
      <c r="GR9" s="613">
        <v>0.1</v>
      </c>
      <c r="GS9" s="613">
        <v>0.1</v>
      </c>
      <c r="GT9" s="613">
        <v>0.1</v>
      </c>
      <c r="GU9" s="613">
        <v>0.1</v>
      </c>
      <c r="GV9" s="613">
        <v>0.1</v>
      </c>
      <c r="GW9" s="613"/>
      <c r="GX9" s="613">
        <v>0</v>
      </c>
      <c r="GY9" s="613">
        <v>0</v>
      </c>
      <c r="GZ9" s="613">
        <v>0</v>
      </c>
      <c r="HA9" s="613">
        <v>0</v>
      </c>
      <c r="HB9" s="613">
        <v>0</v>
      </c>
      <c r="HC9" s="613">
        <v>1E-3</v>
      </c>
      <c r="HD9" s="613">
        <v>0.01</v>
      </c>
      <c r="HE9" s="613">
        <v>0.02</v>
      </c>
      <c r="HF9" s="613">
        <v>0.05</v>
      </c>
      <c r="HG9" s="613">
        <v>0.1</v>
      </c>
      <c r="HH9" s="613">
        <v>0.1</v>
      </c>
      <c r="HI9" s="613"/>
      <c r="HJ9" s="613">
        <v>0.89400000000000002</v>
      </c>
      <c r="HK9" s="613">
        <v>0.89400000000000002</v>
      </c>
      <c r="HL9" s="613">
        <v>0.89400000000000002</v>
      </c>
      <c r="HM9" s="613">
        <v>0.89400000000000002</v>
      </c>
      <c r="HN9" s="613">
        <v>0.78900000000000003</v>
      </c>
      <c r="HO9" s="613">
        <v>0.47899999999999998</v>
      </c>
      <c r="HP9" s="613">
        <v>0.16899999999999996</v>
      </c>
      <c r="HQ9" s="613">
        <v>5.8999999999999976E-2</v>
      </c>
      <c r="HR9" s="613">
        <v>4.8999999999999974E-2</v>
      </c>
      <c r="HS9" s="613">
        <v>3.8999999999999979E-2</v>
      </c>
      <c r="HT9" s="613">
        <v>2.899999999999997E-2</v>
      </c>
      <c r="HU9" s="613"/>
      <c r="HV9" s="613">
        <v>0.1</v>
      </c>
      <c r="HW9" s="613">
        <v>0.1</v>
      </c>
      <c r="HX9" s="613">
        <v>0.1</v>
      </c>
      <c r="HY9" s="613">
        <v>0.1</v>
      </c>
      <c r="HZ9" s="613">
        <v>0.2</v>
      </c>
      <c r="IA9" s="613">
        <v>0.5</v>
      </c>
      <c r="IB9" s="613">
        <v>0.8</v>
      </c>
      <c r="IC9" s="613">
        <v>0.9</v>
      </c>
      <c r="ID9" s="613">
        <v>0.9</v>
      </c>
      <c r="IE9" s="613">
        <v>0.9</v>
      </c>
      <c r="IF9" s="613">
        <v>0.9</v>
      </c>
      <c r="IG9" s="613"/>
      <c r="IH9" s="613">
        <v>5.0000000000000001E-3</v>
      </c>
      <c r="II9" s="613">
        <v>5.0000000000000001E-3</v>
      </c>
      <c r="IJ9" s="613">
        <v>5.0000000000000001E-3</v>
      </c>
      <c r="IK9" s="613">
        <v>5.0000000000000001E-3</v>
      </c>
      <c r="IL9" s="613">
        <v>0.01</v>
      </c>
      <c r="IM9" s="613">
        <v>0.02</v>
      </c>
      <c r="IN9" s="613">
        <v>0.03</v>
      </c>
      <c r="IO9" s="613">
        <v>0.04</v>
      </c>
      <c r="IP9" s="613">
        <v>0.05</v>
      </c>
      <c r="IQ9" s="613">
        <v>0.06</v>
      </c>
      <c r="IR9" s="613">
        <v>7.0000000000000007E-2</v>
      </c>
      <c r="IS9" s="613"/>
      <c r="IT9" s="613">
        <v>1E-3</v>
      </c>
      <c r="IU9" s="613">
        <v>1E-3</v>
      </c>
      <c r="IV9" s="613">
        <v>1E-3</v>
      </c>
      <c r="IW9" s="613">
        <v>1E-3</v>
      </c>
      <c r="IX9" s="613">
        <v>1E-3</v>
      </c>
      <c r="IY9" s="613">
        <v>1E-3</v>
      </c>
      <c r="IZ9" s="613">
        <v>1E-3</v>
      </c>
      <c r="JA9" s="613">
        <v>1E-3</v>
      </c>
      <c r="JB9" s="613">
        <v>1E-3</v>
      </c>
      <c r="JC9" s="613">
        <v>1E-3</v>
      </c>
      <c r="JD9" s="613">
        <v>1E-3</v>
      </c>
      <c r="JE9" s="613"/>
      <c r="JF9" s="613">
        <v>0.996</v>
      </c>
      <c r="JG9" s="613">
        <v>0.996</v>
      </c>
      <c r="JH9" s="613">
        <v>0.996</v>
      </c>
      <c r="JI9" s="613">
        <v>0.996</v>
      </c>
      <c r="JJ9" s="613">
        <v>0.88900000000000001</v>
      </c>
      <c r="JK9" s="613">
        <v>0.78</v>
      </c>
      <c r="JL9" s="613">
        <v>0.47</v>
      </c>
      <c r="JM9" s="613">
        <v>0.16</v>
      </c>
      <c r="JN9" s="613">
        <v>0.05</v>
      </c>
      <c r="JO9" s="613">
        <v>0.04</v>
      </c>
      <c r="JP9" s="613">
        <v>0.03</v>
      </c>
      <c r="JQ9" s="613"/>
      <c r="JR9" s="613">
        <v>2.0000000000000018E-3</v>
      </c>
      <c r="JS9" s="613">
        <v>2.0000000000000018E-3</v>
      </c>
      <c r="JT9" s="613">
        <v>2.0000000000000018E-3</v>
      </c>
      <c r="JU9" s="613">
        <v>2.0000000000000018E-3</v>
      </c>
      <c r="JV9" s="613">
        <v>9.9999999999999978E-2</v>
      </c>
      <c r="JW9" s="613">
        <v>0.18999999999999995</v>
      </c>
      <c r="JX9" s="613">
        <v>0.48</v>
      </c>
      <c r="JY9" s="613">
        <v>0.75</v>
      </c>
      <c r="JZ9" s="613">
        <v>0.8</v>
      </c>
      <c r="KA9" s="613">
        <v>0.8</v>
      </c>
      <c r="KB9" s="613">
        <v>0.8</v>
      </c>
      <c r="KC9" s="613"/>
      <c r="KD9" s="613">
        <v>2E-3</v>
      </c>
      <c r="KE9" s="613">
        <v>2E-3</v>
      </c>
      <c r="KF9" s="613">
        <v>2E-3</v>
      </c>
      <c r="KG9" s="613">
        <v>2E-3</v>
      </c>
      <c r="KH9" s="613">
        <v>0.01</v>
      </c>
      <c r="KI9" s="613">
        <v>0.02</v>
      </c>
      <c r="KJ9" s="613">
        <v>0.03</v>
      </c>
      <c r="KK9" s="613">
        <v>0.04</v>
      </c>
      <c r="KL9" s="613">
        <v>0.05</v>
      </c>
      <c r="KM9" s="613">
        <v>0.06</v>
      </c>
      <c r="KN9" s="613">
        <v>7.0000000000000007E-2</v>
      </c>
      <c r="KO9" s="613"/>
      <c r="KP9" s="613">
        <v>0</v>
      </c>
      <c r="KQ9" s="613">
        <v>0</v>
      </c>
      <c r="KR9" s="613">
        <v>0</v>
      </c>
      <c r="KS9" s="613">
        <v>0</v>
      </c>
      <c r="KT9" s="613">
        <v>1E-3</v>
      </c>
      <c r="KU9" s="613">
        <v>0.01</v>
      </c>
      <c r="KV9" s="613">
        <v>0.02</v>
      </c>
      <c r="KW9" s="613">
        <v>0.05</v>
      </c>
      <c r="KX9" s="613">
        <v>0.1</v>
      </c>
      <c r="KY9" s="613">
        <v>0.1</v>
      </c>
      <c r="KZ9" s="613">
        <v>0.1</v>
      </c>
      <c r="LA9" s="613"/>
      <c r="LB9" s="613">
        <v>1</v>
      </c>
      <c r="LC9" s="613">
        <v>1</v>
      </c>
      <c r="LD9" s="613">
        <v>1</v>
      </c>
      <c r="LE9" s="613">
        <v>1</v>
      </c>
      <c r="LF9" s="613">
        <v>0.97499999999999998</v>
      </c>
      <c r="LG9" s="613">
        <v>0.88</v>
      </c>
      <c r="LH9" s="613">
        <v>0.77</v>
      </c>
      <c r="LI9" s="613">
        <v>0.46</v>
      </c>
      <c r="LJ9" s="613">
        <v>0.12</v>
      </c>
      <c r="LK9" s="613">
        <v>0.04</v>
      </c>
      <c r="LL9" s="613">
        <v>0.03</v>
      </c>
      <c r="LM9" s="613"/>
      <c r="LN9" s="613">
        <v>0</v>
      </c>
      <c r="LO9" s="613">
        <v>0</v>
      </c>
      <c r="LP9" s="613">
        <v>0</v>
      </c>
      <c r="LQ9" s="613">
        <v>0</v>
      </c>
      <c r="LR9" s="613">
        <v>0.01</v>
      </c>
      <c r="LS9" s="613">
        <v>0.08</v>
      </c>
      <c r="LT9" s="613">
        <v>0.15</v>
      </c>
      <c r="LU9" s="613">
        <v>0.3</v>
      </c>
      <c r="LV9" s="613">
        <v>0.5</v>
      </c>
      <c r="LW9" s="613">
        <v>0.5</v>
      </c>
      <c r="LX9" s="613">
        <v>0.5</v>
      </c>
      <c r="LY9" s="613"/>
      <c r="LZ9" s="613">
        <v>0</v>
      </c>
      <c r="MA9" s="613">
        <v>0</v>
      </c>
      <c r="MB9" s="613">
        <v>0</v>
      </c>
      <c r="MC9" s="613">
        <v>0</v>
      </c>
      <c r="MD9" s="613">
        <v>0.01</v>
      </c>
      <c r="ME9" s="613">
        <v>0.02</v>
      </c>
      <c r="MF9" s="613">
        <v>0.03</v>
      </c>
      <c r="MG9" s="613">
        <v>0.04</v>
      </c>
      <c r="MH9" s="613">
        <v>0.08</v>
      </c>
      <c r="MI9" s="613">
        <v>0.16</v>
      </c>
      <c r="MJ9" s="613">
        <v>0.17</v>
      </c>
      <c r="MK9" s="613"/>
      <c r="ML9" s="613">
        <v>0</v>
      </c>
      <c r="MM9" s="613">
        <v>0</v>
      </c>
      <c r="MN9" s="613">
        <v>0</v>
      </c>
      <c r="MO9" s="613">
        <v>0</v>
      </c>
      <c r="MP9" s="613">
        <v>5.0000000000000001E-3</v>
      </c>
      <c r="MQ9" s="613">
        <v>0.02</v>
      </c>
      <c r="MR9" s="613">
        <v>0.05</v>
      </c>
      <c r="MS9" s="613">
        <v>0.2</v>
      </c>
      <c r="MT9" s="613">
        <v>0.3</v>
      </c>
      <c r="MU9" s="613">
        <v>0.3</v>
      </c>
      <c r="MV9" s="613">
        <v>0.3</v>
      </c>
      <c r="MW9" s="613"/>
      <c r="MX9" s="187">
        <v>1.64300000667572</v>
      </c>
      <c r="MY9" s="187">
        <v>1.6101400065422056</v>
      </c>
      <c r="MZ9" s="187">
        <v>1.65</v>
      </c>
      <c r="NA9" s="187">
        <v>1.6699999999999997</v>
      </c>
      <c r="NB9" s="6">
        <v>1.69</v>
      </c>
      <c r="NC9" s="6">
        <v>1.7</v>
      </c>
      <c r="ND9" s="6">
        <v>1.71</v>
      </c>
      <c r="NE9" s="6">
        <v>1.7099999999999997</v>
      </c>
      <c r="NF9" s="6">
        <v>1.7099999999999997</v>
      </c>
      <c r="NG9" s="6">
        <v>1.7100000000000002</v>
      </c>
      <c r="NH9" s="6">
        <v>1.71</v>
      </c>
      <c r="NJ9" s="187">
        <v>15.000000000000002</v>
      </c>
      <c r="NK9" s="187">
        <v>15</v>
      </c>
      <c r="NL9" s="187">
        <v>15.000000000000002</v>
      </c>
      <c r="NM9" s="187">
        <v>15</v>
      </c>
      <c r="NN9" s="187">
        <v>15</v>
      </c>
      <c r="NO9" s="187">
        <v>14.999999999999998</v>
      </c>
      <c r="NP9" s="187">
        <v>15</v>
      </c>
      <c r="NQ9" s="187">
        <v>15</v>
      </c>
      <c r="NR9" s="187">
        <v>14.999999999999998</v>
      </c>
      <c r="NS9" s="187">
        <v>15.000000000000002</v>
      </c>
      <c r="NT9" s="187">
        <v>15</v>
      </c>
      <c r="NU9" s="187"/>
      <c r="NV9" s="187">
        <v>1.1000000000000001</v>
      </c>
      <c r="NW9" s="187">
        <v>1.1000000000000003</v>
      </c>
      <c r="NX9" s="187">
        <v>1.1000000000000001</v>
      </c>
      <c r="NY9" s="187">
        <v>1.1000000000000001</v>
      </c>
      <c r="NZ9" s="187">
        <v>1.0999999999999999</v>
      </c>
      <c r="OA9" s="187">
        <v>1.1000000000000001</v>
      </c>
      <c r="OB9" s="187">
        <v>1.1000000000000001</v>
      </c>
      <c r="OC9" s="187">
        <v>1.1000000000000001</v>
      </c>
      <c r="OD9" s="187">
        <v>1.1000000000000001</v>
      </c>
      <c r="OE9" s="187">
        <v>1.1000000000000001</v>
      </c>
      <c r="OF9" s="187">
        <v>1.1000000000000001</v>
      </c>
      <c r="OG9" s="187"/>
      <c r="OH9" s="187">
        <v>0.498149785965943</v>
      </c>
      <c r="OI9" s="187">
        <v>0.49814978596594306</v>
      </c>
      <c r="OJ9" s="187">
        <v>0.49814978596594306</v>
      </c>
      <c r="OK9" s="187">
        <v>0.51966378013741588</v>
      </c>
      <c r="OL9" s="187">
        <v>0.53605874846238621</v>
      </c>
      <c r="OM9" s="187">
        <v>0.53603188793083589</v>
      </c>
      <c r="ON9" s="187">
        <v>0.55700122210824665</v>
      </c>
      <c r="OO9" s="187">
        <v>0.5611802746557415</v>
      </c>
      <c r="OP9" s="187">
        <v>0.56482040665560662</v>
      </c>
      <c r="OQ9" s="187">
        <v>0.56787761813087234</v>
      </c>
      <c r="OR9" s="187">
        <v>0.57014813941434084</v>
      </c>
      <c r="OS9" s="187"/>
      <c r="OT9" s="187">
        <v>8.6199999999999992</v>
      </c>
      <c r="OU9" s="187">
        <v>8.620000000000001</v>
      </c>
      <c r="OV9" s="187">
        <v>8.6199999999999992</v>
      </c>
      <c r="OW9" s="187">
        <v>8.64</v>
      </c>
      <c r="OX9" s="187">
        <v>8.66</v>
      </c>
      <c r="OY9" s="187">
        <v>8.67</v>
      </c>
      <c r="OZ9" s="187">
        <v>8.68</v>
      </c>
      <c r="PA9" s="187">
        <v>8.68</v>
      </c>
      <c r="PB9" s="187">
        <v>8.68</v>
      </c>
      <c r="PC9" s="187">
        <v>8.6800000000000015</v>
      </c>
      <c r="PD9" s="187">
        <v>8.68</v>
      </c>
      <c r="PE9" s="187"/>
      <c r="PF9" s="596">
        <v>0.62594250223816938</v>
      </c>
      <c r="PG9" s="596">
        <v>0.62594250223816938</v>
      </c>
      <c r="PH9" s="596">
        <v>0.62594250223816938</v>
      </c>
      <c r="PI9" s="596">
        <v>0.62594250223816938</v>
      </c>
      <c r="PJ9" s="596">
        <v>0.65117047385625992</v>
      </c>
      <c r="PK9" s="596">
        <v>0.7032687600087103</v>
      </c>
      <c r="PL9" s="596">
        <v>0.75402660140843958</v>
      </c>
      <c r="PM9" s="596">
        <v>0.7961701587108807</v>
      </c>
      <c r="PN9" s="596">
        <v>0.83842039825683567</v>
      </c>
      <c r="PO9" s="596">
        <v>0.88278586056277064</v>
      </c>
      <c r="PP9" s="596">
        <v>0.92721361097587773</v>
      </c>
      <c r="PQ9" s="596"/>
      <c r="PR9" s="596">
        <v>0.62594250223816938</v>
      </c>
      <c r="PS9" s="596">
        <v>0.62594250223816938</v>
      </c>
      <c r="PT9" s="606">
        <v>0.62594250223816938</v>
      </c>
      <c r="PU9" s="596">
        <v>0.62594250223816938</v>
      </c>
      <c r="PV9" s="596">
        <v>0.65117047385625992</v>
      </c>
      <c r="PW9" s="596">
        <v>0.7032687600087103</v>
      </c>
      <c r="PX9" s="596">
        <v>0.75402660140843958</v>
      </c>
      <c r="PY9" s="596">
        <v>0.7961701587108807</v>
      </c>
      <c r="PZ9" s="596">
        <v>0.83842039825683567</v>
      </c>
      <c r="QA9" s="596">
        <v>0.88278586056277064</v>
      </c>
      <c r="QB9" s="596">
        <v>0.92721361097587773</v>
      </c>
      <c r="QC9" s="596"/>
      <c r="QD9" s="596">
        <v>0.37311105332200345</v>
      </c>
      <c r="QE9" s="596">
        <v>0.37311105332200345</v>
      </c>
      <c r="QF9" s="606">
        <v>0.37311105332200345</v>
      </c>
      <c r="QG9" s="596">
        <v>0.36758203759961111</v>
      </c>
      <c r="QH9" s="596">
        <v>0.34183132769663144</v>
      </c>
      <c r="QI9" s="596">
        <v>0.28918838682032999</v>
      </c>
      <c r="QJ9" s="596">
        <v>0.23792870483784942</v>
      </c>
      <c r="QK9" s="596">
        <v>0.19543124690484179</v>
      </c>
      <c r="QL9" s="596">
        <v>0.15298471265582789</v>
      </c>
      <c r="QM9" s="596">
        <v>0.10855614645679229</v>
      </c>
      <c r="QN9" s="596">
        <v>6.4139826058030716E-2</v>
      </c>
      <c r="QO9" s="596"/>
      <c r="QP9" s="596">
        <v>0.37311105332200345</v>
      </c>
      <c r="QQ9" s="596">
        <v>0.37311105332200345</v>
      </c>
      <c r="QR9" s="596">
        <v>0.37311105332200345</v>
      </c>
      <c r="QS9" s="596">
        <v>0.36758203759961111</v>
      </c>
      <c r="QT9" s="596">
        <v>0.34183132769663144</v>
      </c>
      <c r="QU9" s="596">
        <v>0.28918838682032999</v>
      </c>
      <c r="QV9" s="596">
        <v>0.23792870483784942</v>
      </c>
      <c r="QW9" s="596">
        <v>0.19543124690484179</v>
      </c>
      <c r="QX9" s="596">
        <v>0.15298471265582789</v>
      </c>
      <c r="QY9" s="596">
        <v>0.10855614645679229</v>
      </c>
      <c r="QZ9" s="596">
        <v>6.4139826058030716E-2</v>
      </c>
      <c r="RA9" s="596"/>
      <c r="RB9" s="124">
        <v>13009.85114714576</v>
      </c>
      <c r="RC9" s="124">
        <v>13009.85114714576</v>
      </c>
      <c r="RD9" s="124">
        <v>13009.85114714576</v>
      </c>
      <c r="RE9" s="124">
        <v>12814.302957779772</v>
      </c>
      <c r="RF9" s="124">
        <v>12624.088521792606</v>
      </c>
      <c r="RG9" s="124">
        <v>12372.191637194537</v>
      </c>
      <c r="RH9" s="124">
        <v>12219.772630930249</v>
      </c>
      <c r="RI9" s="124">
        <v>12122.003650556358</v>
      </c>
      <c r="RJ9" s="124">
        <v>12034.82818494522</v>
      </c>
      <c r="RK9" s="124">
        <v>11959.770763169428</v>
      </c>
      <c r="RL9" s="124">
        <v>11892.014357916876</v>
      </c>
      <c r="RM9" s="124"/>
      <c r="RN9" s="124">
        <v>32865</v>
      </c>
      <c r="RO9" s="124">
        <v>32865</v>
      </c>
      <c r="RP9" s="124">
        <v>32865.000000000007</v>
      </c>
      <c r="RQ9" s="124">
        <v>32234.436926248618</v>
      </c>
      <c r="RR9" s="124">
        <v>32139.326159802298</v>
      </c>
      <c r="RS9" s="124">
        <v>32036.166149115816</v>
      </c>
      <c r="RT9" s="124">
        <v>32273.717331328855</v>
      </c>
      <c r="RU9" s="124">
        <v>32830.803261281893</v>
      </c>
      <c r="RV9" s="124">
        <v>33095.173364862581</v>
      </c>
      <c r="RW9" s="124">
        <v>33422.685630686472</v>
      </c>
      <c r="RX9" s="124">
        <v>33498.544288874989</v>
      </c>
      <c r="RY9" s="305"/>
      <c r="RZ9" s="124">
        <v>5799.9234919989622</v>
      </c>
      <c r="SA9" s="124">
        <v>5799.9234919989622</v>
      </c>
      <c r="SB9" s="124">
        <v>5799.9234919989622</v>
      </c>
      <c r="SC9" s="124">
        <v>5847.2497164610459</v>
      </c>
      <c r="SD9" s="124">
        <v>5896.4479844414827</v>
      </c>
      <c r="SE9" s="124">
        <v>5924.8155659631166</v>
      </c>
      <c r="SF9" s="124">
        <v>6008.855309375429</v>
      </c>
      <c r="SG9" s="124">
        <v>6052.2777061871784</v>
      </c>
      <c r="SH9" s="124">
        <v>6101.3091861157955</v>
      </c>
      <c r="SI9" s="124">
        <v>6135.1081504586718</v>
      </c>
      <c r="SJ9" s="124">
        <v>6173.0085140785523</v>
      </c>
      <c r="SK9" s="124"/>
      <c r="SL9" s="124">
        <v>15415.232495474245</v>
      </c>
      <c r="SM9" s="124">
        <v>15415.232495474245</v>
      </c>
      <c r="SN9" s="124">
        <v>15415.232495474245</v>
      </c>
      <c r="SO9" s="124">
        <v>15269.831170592768</v>
      </c>
      <c r="SP9" s="124">
        <v>15145.645202955948</v>
      </c>
      <c r="SQ9" s="124">
        <v>14886.783725233128</v>
      </c>
      <c r="SR9" s="124">
        <v>14826.635636564088</v>
      </c>
      <c r="SS9" s="124">
        <v>14767.41871251828</v>
      </c>
      <c r="ST9" s="124">
        <v>14731.632381989582</v>
      </c>
      <c r="SU9" s="124">
        <v>14688.427437532597</v>
      </c>
      <c r="SV9" s="124">
        <v>14659.769522165443</v>
      </c>
      <c r="SW9" s="124"/>
      <c r="SX9" s="124">
        <v>50130.436467187559</v>
      </c>
      <c r="SY9" s="124">
        <v>50130.436467187552</v>
      </c>
      <c r="SZ9" s="124">
        <v>50130.436467187552</v>
      </c>
      <c r="TA9" s="124">
        <v>49580.506304207411</v>
      </c>
      <c r="TB9" s="124">
        <v>49141.187493563855</v>
      </c>
      <c r="TC9" s="124">
        <v>48383.384330138324</v>
      </c>
      <c r="TD9" s="124">
        <v>48352.785212647199</v>
      </c>
      <c r="TE9" s="124">
        <v>48062.741852446976</v>
      </c>
      <c r="TF9" s="124">
        <v>47835.963117691754</v>
      </c>
      <c r="TG9" s="124">
        <v>47622.09698557503</v>
      </c>
      <c r="TH9" s="124">
        <v>47449.621719828181</v>
      </c>
      <c r="TJ9" s="6">
        <v>15002699999.999998</v>
      </c>
      <c r="TL9" s="121"/>
      <c r="TM9" s="121"/>
      <c r="TN9" s="121"/>
      <c r="TO9" s="121"/>
      <c r="TP9" s="121"/>
      <c r="TQ9" s="121"/>
      <c r="TR9" s="121"/>
      <c r="TS9" s="121"/>
      <c r="TT9" s="121"/>
      <c r="TU9" s="121"/>
      <c r="TV9" s="121"/>
    </row>
    <row r="10" spans="1:542" ht="15" thickBot="1">
      <c r="A10" s="954">
        <v>8</v>
      </c>
      <c r="B10" s="955" t="s">
        <v>721</v>
      </c>
      <c r="C10" s="956" t="s">
        <v>722</v>
      </c>
      <c r="D10" s="953"/>
      <c r="E10" s="124">
        <v>694742.27470677847</v>
      </c>
      <c r="F10" s="124">
        <v>717794.47714727512</v>
      </c>
      <c r="G10" s="124">
        <v>735216.5543961901</v>
      </c>
      <c r="H10" s="124">
        <v>800969.19947367313</v>
      </c>
      <c r="I10" s="124">
        <v>866917.58478813665</v>
      </c>
      <c r="J10" s="124">
        <v>927036.17059469852</v>
      </c>
      <c r="K10" s="124">
        <v>996261.81257347402</v>
      </c>
      <c r="L10" s="124">
        <v>1078694.8037564412</v>
      </c>
      <c r="M10" s="124">
        <v>1175186.9730501627</v>
      </c>
      <c r="N10" s="124">
        <v>1284226.6462959519</v>
      </c>
      <c r="O10" s="124">
        <v>1403292.7728211791</v>
      </c>
      <c r="P10" s="916">
        <v>1.4160032517316568E-2</v>
      </c>
      <c r="Q10" s="124"/>
      <c r="R10" s="124">
        <v>286720.85417582595</v>
      </c>
      <c r="S10" s="124">
        <v>313603.20373700635</v>
      </c>
      <c r="T10" s="124">
        <v>339659.74415117229</v>
      </c>
      <c r="U10" s="124">
        <v>367104.91579660139</v>
      </c>
      <c r="V10" s="124">
        <v>394757.06644071126</v>
      </c>
      <c r="W10" s="124">
        <v>421190.64294624835</v>
      </c>
      <c r="X10" s="124">
        <v>452324.15312707337</v>
      </c>
      <c r="Y10" s="124">
        <v>489298.32092099183</v>
      </c>
      <c r="Z10" s="124">
        <v>533799.06620246486</v>
      </c>
      <c r="AA10" s="124">
        <v>584857.50354563852</v>
      </c>
      <c r="AB10" s="124">
        <v>642548.55334940716</v>
      </c>
      <c r="AC10" s="596">
        <v>1.6269597156077564E-2</v>
      </c>
      <c r="AD10" s="124"/>
      <c r="AE10" s="124">
        <v>63306.781043233175</v>
      </c>
      <c r="AF10" s="124">
        <v>63551.900219949603</v>
      </c>
      <c r="AG10" s="124">
        <v>65093.758813121174</v>
      </c>
      <c r="AH10" s="124">
        <v>69353.950646829384</v>
      </c>
      <c r="AI10" s="124">
        <v>73526.75559122485</v>
      </c>
      <c r="AJ10" s="124">
        <v>77105.306863758582</v>
      </c>
      <c r="AK10" s="124">
        <v>81038.203490308719</v>
      </c>
      <c r="AL10" s="124">
        <v>85546.961294302106</v>
      </c>
      <c r="AM10" s="124">
        <v>90586.036641337414</v>
      </c>
      <c r="AN10" s="124">
        <v>95898.988848475681</v>
      </c>
      <c r="AO10" s="124">
        <v>101140.53876989582</v>
      </c>
      <c r="AP10" s="957">
        <v>9.4144108526355019E-3</v>
      </c>
      <c r="AQ10" s="124"/>
      <c r="AR10" s="124">
        <v>71032.639039557878</v>
      </c>
      <c r="AS10" s="124">
        <v>69244.855474530646</v>
      </c>
      <c r="AT10" s="124">
        <v>59801.231067586421</v>
      </c>
      <c r="AU10" s="124">
        <v>58857.510729773341</v>
      </c>
      <c r="AV10" s="124">
        <v>59260.647038690622</v>
      </c>
      <c r="AW10" s="124">
        <v>59388.643107241456</v>
      </c>
      <c r="AX10" s="124">
        <v>59737.613390745588</v>
      </c>
      <c r="AY10" s="124">
        <v>61489.096815436656</v>
      </c>
      <c r="AZ10" s="124">
        <v>63709.304935347755</v>
      </c>
      <c r="BA10" s="124">
        <v>66992.463951741651</v>
      </c>
      <c r="BB10" s="124">
        <v>70479.80110134912</v>
      </c>
      <c r="BC10" s="596">
        <v>-1.5625412357367363E-4</v>
      </c>
      <c r="BD10" s="124"/>
      <c r="BE10" s="124">
        <v>0</v>
      </c>
      <c r="BF10" s="124">
        <v>0</v>
      </c>
      <c r="BG10" s="124">
        <v>0</v>
      </c>
      <c r="BH10" s="124">
        <v>6228.6773439125809</v>
      </c>
      <c r="BI10" s="124">
        <v>7160.1981605679639</v>
      </c>
      <c r="BJ10" s="124">
        <v>8207.94981938198</v>
      </c>
      <c r="BK10" s="124">
        <v>9431.3412984549523</v>
      </c>
      <c r="BL10" s="124">
        <v>10910.145473391643</v>
      </c>
      <c r="BM10" s="124">
        <v>12739.417464223514</v>
      </c>
      <c r="BN10" s="124">
        <v>15030.400630856881</v>
      </c>
      <c r="BO10" s="124">
        <v>17922.69077803443</v>
      </c>
      <c r="BP10" s="606">
        <v>3.0657805132586091E-2</v>
      </c>
      <c r="BQ10" s="606"/>
      <c r="BR10" s="124"/>
      <c r="BS10" s="124">
        <v>0</v>
      </c>
      <c r="BT10" s="124">
        <v>0</v>
      </c>
      <c r="BU10" s="124">
        <v>0</v>
      </c>
      <c r="BV10" s="124">
        <v>1980865.8932871432</v>
      </c>
      <c r="BW10" s="124">
        <v>2081015.0856258578</v>
      </c>
      <c r="BX10" s="124">
        <v>2176266.301982502</v>
      </c>
      <c r="BY10" s="124">
        <v>2287126.1942340895</v>
      </c>
      <c r="BZ10" s="124">
        <v>2428617.0814004322</v>
      </c>
      <c r="CA10" s="124">
        <v>2610190.0280542611</v>
      </c>
      <c r="CB10" s="124">
        <v>2842146.8911959892</v>
      </c>
      <c r="CC10" s="124">
        <v>3138489.0487018749</v>
      </c>
      <c r="CD10" s="596">
        <v>1.3235608827223855E-2</v>
      </c>
      <c r="CE10" s="124"/>
      <c r="CF10" s="124">
        <v>110506.44483380177</v>
      </c>
      <c r="CG10" s="124">
        <v>122497.20301969253</v>
      </c>
      <c r="CH10" s="124">
        <v>147185.70195786728</v>
      </c>
      <c r="CI10" s="124">
        <v>175133.36933199689</v>
      </c>
      <c r="CJ10" s="124">
        <v>207519.70932727374</v>
      </c>
      <c r="CK10" s="124">
        <v>246395.20411262015</v>
      </c>
      <c r="CL10" s="124">
        <v>300154.06756067346</v>
      </c>
      <c r="CM10" s="124">
        <v>359376.44774049305</v>
      </c>
      <c r="CN10" s="124">
        <v>451570.52134690434</v>
      </c>
      <c r="CO10" s="124">
        <v>557348.4933842849</v>
      </c>
      <c r="CP10" s="124">
        <v>670805.83897321369</v>
      </c>
      <c r="CQ10" s="596">
        <v>3.6726463629455086E-2</v>
      </c>
      <c r="CR10" s="124"/>
      <c r="CS10" s="124">
        <v>0</v>
      </c>
      <c r="CT10" s="124">
        <v>0</v>
      </c>
      <c r="CU10" s="124">
        <v>0</v>
      </c>
      <c r="CV10" s="124">
        <v>4491.329623790607</v>
      </c>
      <c r="CW10" s="124">
        <v>5354.1927397022118</v>
      </c>
      <c r="CX10" s="124">
        <v>6354.2869755461143</v>
      </c>
      <c r="CY10" s="124">
        <v>7556.6344328151044</v>
      </c>
      <c r="CZ10" s="124">
        <v>9033.2066344659688</v>
      </c>
      <c r="DA10" s="124">
        <v>11051.708551509626</v>
      </c>
      <c r="DB10" s="124">
        <v>13389.145798936983</v>
      </c>
      <c r="DC10" s="124">
        <v>15952.750124183158</v>
      </c>
      <c r="DD10" s="957">
        <v>3.6877490852856409E-2</v>
      </c>
      <c r="DE10" s="124"/>
      <c r="DF10" s="597">
        <v>0.10548625979919239</v>
      </c>
      <c r="DG10" s="597">
        <v>0.10157918659394247</v>
      </c>
      <c r="DH10" s="597">
        <v>9.5690116999328639E-2</v>
      </c>
      <c r="DI10" s="597">
        <v>9.1528898222067542E-2</v>
      </c>
      <c r="DJ10" s="597">
        <v>8.3848494229954704E-2</v>
      </c>
      <c r="DK10" s="597">
        <v>7.767445381379405E-2</v>
      </c>
      <c r="DL10" s="597">
        <v>7.1624075025556663E-2</v>
      </c>
      <c r="DM10" s="597">
        <v>6.6557457370271203E-2</v>
      </c>
      <c r="DN10" s="597">
        <v>6.1521366873059515E-2</v>
      </c>
      <c r="DO10" s="597">
        <v>5.7424407407669256E-2</v>
      </c>
      <c r="DP10" s="597">
        <v>5.3353523866378913E-2</v>
      </c>
      <c r="DQ10" s="597"/>
      <c r="DR10" s="597">
        <v>0.87236243444928008</v>
      </c>
      <c r="DS10" s="597">
        <v>0.87470794646153827</v>
      </c>
      <c r="DT10" s="597">
        <v>0.88192549186606906</v>
      </c>
      <c r="DU10" s="597">
        <v>0.87024250965390082</v>
      </c>
      <c r="DV10" s="597">
        <v>0.87689704923433409</v>
      </c>
      <c r="DW10" s="597">
        <v>0.88188752992150976</v>
      </c>
      <c r="DX10" s="597">
        <v>0.88687159364153068</v>
      </c>
      <c r="DY10" s="597">
        <v>0.89095141900197972</v>
      </c>
      <c r="DZ10" s="597">
        <v>0.89501080621812046</v>
      </c>
      <c r="EA10" s="597">
        <v>0.89833012680205426</v>
      </c>
      <c r="EB10" s="597">
        <v>0.90162681540971856</v>
      </c>
      <c r="EC10" s="121"/>
      <c r="ED10" s="597">
        <v>2.2151305751527382E-2</v>
      </c>
      <c r="EE10" s="597">
        <v>2.3712866944519094E-2</v>
      </c>
      <c r="EF10" s="597">
        <v>2.2384391134602524E-2</v>
      </c>
      <c r="EG10" s="597">
        <v>3.8228592124031756E-2</v>
      </c>
      <c r="EH10" s="597">
        <v>3.9254456535711246E-2</v>
      </c>
      <c r="EI10" s="597">
        <v>4.0438016264696161E-2</v>
      </c>
      <c r="EJ10" s="597">
        <v>4.1504331332912814E-2</v>
      </c>
      <c r="EK10" s="597">
        <v>4.2491123627749275E-2</v>
      </c>
      <c r="EL10" s="597">
        <v>4.346782690881968E-2</v>
      </c>
      <c r="EM10" s="597">
        <v>4.4245465790276321E-2</v>
      </c>
      <c r="EN10" s="597">
        <v>4.5019660723902608E-2</v>
      </c>
      <c r="EO10" s="121"/>
      <c r="EP10" s="597">
        <v>9.6420339395225624E-2</v>
      </c>
      <c r="EQ10" s="597">
        <v>9.6470170941724873E-2</v>
      </c>
      <c r="ER10" s="597">
        <v>9.6493103160497654E-2</v>
      </c>
      <c r="ES10" s="597">
        <v>9.4969471916963338E-2</v>
      </c>
      <c r="ET10" s="597">
        <v>9.4011679662795555E-2</v>
      </c>
      <c r="EU10" s="597">
        <v>9.4501476246678054E-2</v>
      </c>
      <c r="EV10" s="597">
        <v>9.4767143556640288E-2</v>
      </c>
      <c r="EW10" s="597">
        <v>9.51122718954166E-2</v>
      </c>
      <c r="EX10" s="597">
        <v>9.5453893558218719E-2</v>
      </c>
      <c r="EY10" s="597">
        <v>9.5798637155994598E-2</v>
      </c>
      <c r="EZ10" s="597">
        <v>9.6036114463899286E-2</v>
      </c>
      <c r="FA10" s="597"/>
      <c r="FB10" s="121">
        <v>0.90357966060477435</v>
      </c>
      <c r="FC10" s="121">
        <v>0.90352982905827517</v>
      </c>
      <c r="FD10" s="121">
        <v>0.90350689683950236</v>
      </c>
      <c r="FE10" s="121">
        <v>0.90503052808303663</v>
      </c>
      <c r="FF10" s="121">
        <v>0.90598832033720444</v>
      </c>
      <c r="FG10" s="121">
        <v>0.90549852375332196</v>
      </c>
      <c r="FH10" s="121">
        <v>0.90523285644335971</v>
      </c>
      <c r="FI10" s="121">
        <v>0.9048877281045834</v>
      </c>
      <c r="FJ10" s="121">
        <v>0.90454610644178124</v>
      </c>
      <c r="FK10" s="121">
        <v>0.90420136284400543</v>
      </c>
      <c r="FL10" s="121">
        <v>0.90396388553610074</v>
      </c>
      <c r="FM10" s="121"/>
      <c r="FN10" s="613">
        <v>0.996</v>
      </c>
      <c r="FO10" s="613">
        <v>0.996</v>
      </c>
      <c r="FP10" s="613">
        <v>0.996</v>
      </c>
      <c r="FQ10" s="613">
        <v>0.996</v>
      </c>
      <c r="FR10" s="613">
        <v>0.94</v>
      </c>
      <c r="FS10" s="613">
        <v>0.79900000000000004</v>
      </c>
      <c r="FT10" s="613">
        <v>0.5</v>
      </c>
      <c r="FU10" s="613">
        <v>0.19999999999999993</v>
      </c>
      <c r="FV10" s="613">
        <v>0.11000000000000001</v>
      </c>
      <c r="FW10" s="613">
        <v>7.0000000000000007E-2</v>
      </c>
      <c r="FX10" s="613">
        <v>0.04</v>
      </c>
      <c r="FY10" s="613"/>
      <c r="FZ10" s="613">
        <v>2E-3</v>
      </c>
      <c r="GA10" s="613">
        <v>2E-3</v>
      </c>
      <c r="GB10" s="613">
        <v>2E-3</v>
      </c>
      <c r="GC10" s="613">
        <v>2E-3</v>
      </c>
      <c r="GD10" s="613">
        <v>0.03</v>
      </c>
      <c r="GE10" s="613">
        <v>0.1</v>
      </c>
      <c r="GF10" s="613">
        <v>0.39</v>
      </c>
      <c r="GG10" s="613">
        <v>0.68</v>
      </c>
      <c r="GH10" s="613">
        <v>0.74</v>
      </c>
      <c r="GI10" s="613">
        <v>0.73</v>
      </c>
      <c r="GJ10" s="613">
        <v>0.76</v>
      </c>
      <c r="GK10" s="613"/>
      <c r="GL10" s="613">
        <v>2E-3</v>
      </c>
      <c r="GM10" s="613">
        <v>2E-3</v>
      </c>
      <c r="GN10" s="613">
        <v>2E-3</v>
      </c>
      <c r="GO10" s="613">
        <v>2E-3</v>
      </c>
      <c r="GP10" s="613">
        <v>0.03</v>
      </c>
      <c r="GQ10" s="613">
        <v>0.1</v>
      </c>
      <c r="GR10" s="613">
        <v>0.1</v>
      </c>
      <c r="GS10" s="613">
        <v>0.1</v>
      </c>
      <c r="GT10" s="613">
        <v>0.1</v>
      </c>
      <c r="GU10" s="613">
        <v>0.1</v>
      </c>
      <c r="GV10" s="613">
        <v>0.1</v>
      </c>
      <c r="GW10" s="613"/>
      <c r="GX10" s="613">
        <v>0</v>
      </c>
      <c r="GY10" s="613">
        <v>0</v>
      </c>
      <c r="GZ10" s="613">
        <v>0</v>
      </c>
      <c r="HA10" s="613">
        <v>0</v>
      </c>
      <c r="HB10" s="613">
        <v>0</v>
      </c>
      <c r="HC10" s="613">
        <v>1E-3</v>
      </c>
      <c r="HD10" s="613">
        <v>0.01</v>
      </c>
      <c r="HE10" s="613">
        <v>0.02</v>
      </c>
      <c r="HF10" s="613">
        <v>0.05</v>
      </c>
      <c r="HG10" s="613">
        <v>0.1</v>
      </c>
      <c r="HH10" s="613">
        <v>0.1</v>
      </c>
      <c r="HI10" s="613"/>
      <c r="HJ10" s="613">
        <v>0.89400000000000002</v>
      </c>
      <c r="HK10" s="613">
        <v>0.89400000000000002</v>
      </c>
      <c r="HL10" s="613">
        <v>0.89400000000000002</v>
      </c>
      <c r="HM10" s="613">
        <v>0.89400000000000002</v>
      </c>
      <c r="HN10" s="613">
        <v>0.78900000000000003</v>
      </c>
      <c r="HO10" s="613">
        <v>0.47899999999999998</v>
      </c>
      <c r="HP10" s="613">
        <v>0.16899999999999996</v>
      </c>
      <c r="HQ10" s="613">
        <v>5.8999999999999976E-2</v>
      </c>
      <c r="HR10" s="613">
        <v>4.8999999999999974E-2</v>
      </c>
      <c r="HS10" s="613">
        <v>3.8999999999999979E-2</v>
      </c>
      <c r="HT10" s="613">
        <v>2.899999999999997E-2</v>
      </c>
      <c r="HU10" s="613"/>
      <c r="HV10" s="613">
        <v>0.1</v>
      </c>
      <c r="HW10" s="613">
        <v>0.1</v>
      </c>
      <c r="HX10" s="613">
        <v>0.1</v>
      </c>
      <c r="HY10" s="613">
        <v>0.1</v>
      </c>
      <c r="HZ10" s="613">
        <v>0.2</v>
      </c>
      <c r="IA10" s="613">
        <v>0.5</v>
      </c>
      <c r="IB10" s="613">
        <v>0.8</v>
      </c>
      <c r="IC10" s="613">
        <v>0.9</v>
      </c>
      <c r="ID10" s="613">
        <v>0.9</v>
      </c>
      <c r="IE10" s="613">
        <v>0.9</v>
      </c>
      <c r="IF10" s="613">
        <v>0.9</v>
      </c>
      <c r="IG10" s="613"/>
      <c r="IH10" s="613">
        <v>5.0000000000000001E-3</v>
      </c>
      <c r="II10" s="613">
        <v>5.0000000000000001E-3</v>
      </c>
      <c r="IJ10" s="613">
        <v>5.0000000000000001E-3</v>
      </c>
      <c r="IK10" s="613">
        <v>5.0000000000000001E-3</v>
      </c>
      <c r="IL10" s="613">
        <v>0.01</v>
      </c>
      <c r="IM10" s="613">
        <v>0.02</v>
      </c>
      <c r="IN10" s="613">
        <v>0.03</v>
      </c>
      <c r="IO10" s="613">
        <v>0.04</v>
      </c>
      <c r="IP10" s="613">
        <v>0.05</v>
      </c>
      <c r="IQ10" s="613">
        <v>0.06</v>
      </c>
      <c r="IR10" s="613">
        <v>7.0000000000000007E-2</v>
      </c>
      <c r="IS10" s="613"/>
      <c r="IT10" s="613">
        <v>1E-3</v>
      </c>
      <c r="IU10" s="613">
        <v>1E-3</v>
      </c>
      <c r="IV10" s="613">
        <v>1E-3</v>
      </c>
      <c r="IW10" s="613">
        <v>1E-3</v>
      </c>
      <c r="IX10" s="613">
        <v>1E-3</v>
      </c>
      <c r="IY10" s="613">
        <v>1E-3</v>
      </c>
      <c r="IZ10" s="613">
        <v>1E-3</v>
      </c>
      <c r="JA10" s="613">
        <v>1E-3</v>
      </c>
      <c r="JB10" s="613">
        <v>1E-3</v>
      </c>
      <c r="JC10" s="613">
        <v>1E-3</v>
      </c>
      <c r="JD10" s="613">
        <v>1E-3</v>
      </c>
      <c r="JE10" s="613"/>
      <c r="JF10" s="613">
        <v>0.996</v>
      </c>
      <c r="JG10" s="613">
        <v>0.996</v>
      </c>
      <c r="JH10" s="613">
        <v>0.996</v>
      </c>
      <c r="JI10" s="613">
        <v>0.996</v>
      </c>
      <c r="JJ10" s="613">
        <v>0.88900000000000001</v>
      </c>
      <c r="JK10" s="613">
        <v>0.78</v>
      </c>
      <c r="JL10" s="613">
        <v>0.47</v>
      </c>
      <c r="JM10" s="613">
        <v>0.16</v>
      </c>
      <c r="JN10" s="613">
        <v>0.05</v>
      </c>
      <c r="JO10" s="613">
        <v>0.04</v>
      </c>
      <c r="JP10" s="613">
        <v>0.03</v>
      </c>
      <c r="JQ10" s="613"/>
      <c r="JR10" s="613">
        <v>2.0000000000000018E-3</v>
      </c>
      <c r="JS10" s="613">
        <v>2.0000000000000018E-3</v>
      </c>
      <c r="JT10" s="613">
        <v>2.0000000000000018E-3</v>
      </c>
      <c r="JU10" s="613">
        <v>2.0000000000000018E-3</v>
      </c>
      <c r="JV10" s="613">
        <v>9.9999999999999978E-2</v>
      </c>
      <c r="JW10" s="613">
        <v>0.18999999999999995</v>
      </c>
      <c r="JX10" s="613">
        <v>0.48</v>
      </c>
      <c r="JY10" s="613">
        <v>0.75</v>
      </c>
      <c r="JZ10" s="613">
        <v>0.8</v>
      </c>
      <c r="KA10" s="613">
        <v>0.8</v>
      </c>
      <c r="KB10" s="613">
        <v>0.8</v>
      </c>
      <c r="KC10" s="613"/>
      <c r="KD10" s="613">
        <v>2E-3</v>
      </c>
      <c r="KE10" s="613">
        <v>2E-3</v>
      </c>
      <c r="KF10" s="613">
        <v>2E-3</v>
      </c>
      <c r="KG10" s="613">
        <v>2E-3</v>
      </c>
      <c r="KH10" s="613">
        <v>0.01</v>
      </c>
      <c r="KI10" s="613">
        <v>0.02</v>
      </c>
      <c r="KJ10" s="613">
        <v>0.03</v>
      </c>
      <c r="KK10" s="613">
        <v>0.04</v>
      </c>
      <c r="KL10" s="613">
        <v>0.05</v>
      </c>
      <c r="KM10" s="613">
        <v>0.06</v>
      </c>
      <c r="KN10" s="613">
        <v>7.0000000000000007E-2</v>
      </c>
      <c r="KO10" s="613"/>
      <c r="KP10" s="613">
        <v>0</v>
      </c>
      <c r="KQ10" s="613">
        <v>0</v>
      </c>
      <c r="KR10" s="613">
        <v>0</v>
      </c>
      <c r="KS10" s="613">
        <v>0</v>
      </c>
      <c r="KT10" s="613">
        <v>1E-3</v>
      </c>
      <c r="KU10" s="613">
        <v>0.01</v>
      </c>
      <c r="KV10" s="613">
        <v>0.02</v>
      </c>
      <c r="KW10" s="613">
        <v>0.05</v>
      </c>
      <c r="KX10" s="613">
        <v>0.1</v>
      </c>
      <c r="KY10" s="613">
        <v>0.1</v>
      </c>
      <c r="KZ10" s="613">
        <v>0.1</v>
      </c>
      <c r="LA10" s="613"/>
      <c r="LB10" s="613">
        <v>1</v>
      </c>
      <c r="LC10" s="613">
        <v>1</v>
      </c>
      <c r="LD10" s="613">
        <v>1</v>
      </c>
      <c r="LE10" s="613">
        <v>1</v>
      </c>
      <c r="LF10" s="613">
        <v>0.97499999999999998</v>
      </c>
      <c r="LG10" s="613">
        <v>0.88</v>
      </c>
      <c r="LH10" s="613">
        <v>0.77</v>
      </c>
      <c r="LI10" s="613">
        <v>0.46</v>
      </c>
      <c r="LJ10" s="613">
        <v>0.12</v>
      </c>
      <c r="LK10" s="613">
        <v>0.04</v>
      </c>
      <c r="LL10" s="613">
        <v>0.03</v>
      </c>
      <c r="LM10" s="613"/>
      <c r="LN10" s="613">
        <v>0</v>
      </c>
      <c r="LO10" s="613">
        <v>0</v>
      </c>
      <c r="LP10" s="613">
        <v>0</v>
      </c>
      <c r="LQ10" s="613">
        <v>0</v>
      </c>
      <c r="LR10" s="613">
        <v>0.01</v>
      </c>
      <c r="LS10" s="613">
        <v>0.08</v>
      </c>
      <c r="LT10" s="613">
        <v>0.15</v>
      </c>
      <c r="LU10" s="613">
        <v>0.3</v>
      </c>
      <c r="LV10" s="613">
        <v>0.5</v>
      </c>
      <c r="LW10" s="613">
        <v>0.5</v>
      </c>
      <c r="LX10" s="613">
        <v>0.5</v>
      </c>
      <c r="LY10" s="613"/>
      <c r="LZ10" s="613">
        <v>0</v>
      </c>
      <c r="MA10" s="613">
        <v>0</v>
      </c>
      <c r="MB10" s="613">
        <v>0</v>
      </c>
      <c r="MC10" s="613">
        <v>0</v>
      </c>
      <c r="MD10" s="613">
        <v>0.01</v>
      </c>
      <c r="ME10" s="613">
        <v>0.02</v>
      </c>
      <c r="MF10" s="613">
        <v>0.03</v>
      </c>
      <c r="MG10" s="613">
        <v>0.04</v>
      </c>
      <c r="MH10" s="613">
        <v>0.08</v>
      </c>
      <c r="MI10" s="613">
        <v>0.16</v>
      </c>
      <c r="MJ10" s="613">
        <v>0.17</v>
      </c>
      <c r="MK10" s="613"/>
      <c r="ML10" s="613">
        <v>0</v>
      </c>
      <c r="MM10" s="613">
        <v>0</v>
      </c>
      <c r="MN10" s="613">
        <v>0</v>
      </c>
      <c r="MO10" s="613">
        <v>0</v>
      </c>
      <c r="MP10" s="613">
        <v>5.0000000000000001E-3</v>
      </c>
      <c r="MQ10" s="613">
        <v>0.02</v>
      </c>
      <c r="MR10" s="613">
        <v>0.05</v>
      </c>
      <c r="MS10" s="613">
        <v>0.2</v>
      </c>
      <c r="MT10" s="613">
        <v>0.3</v>
      </c>
      <c r="MU10" s="613">
        <v>0.3</v>
      </c>
      <c r="MV10" s="613">
        <v>0.3</v>
      </c>
      <c r="MW10" s="613"/>
      <c r="MX10" s="187">
        <v>1.642996210322853</v>
      </c>
      <c r="MY10" s="187">
        <v>1.6101397982050638</v>
      </c>
      <c r="MZ10" s="187">
        <v>1.6499545151704289</v>
      </c>
      <c r="NA10" s="187">
        <v>1.669942524342058</v>
      </c>
      <c r="NB10" s="187">
        <v>1.6899140501992056</v>
      </c>
      <c r="NC10" s="187">
        <v>1.6998969589629001</v>
      </c>
      <c r="ND10" s="187">
        <v>1.7098766771840761</v>
      </c>
      <c r="NE10" s="187">
        <v>1.7098721691075265</v>
      </c>
      <c r="NF10" s="187">
        <v>1.7098698243245849</v>
      </c>
      <c r="NG10" s="187">
        <v>1.7098688813175524</v>
      </c>
      <c r="NH10" s="187">
        <v>1.7098691732577875</v>
      </c>
      <c r="NI10" s="187"/>
      <c r="NJ10" s="187">
        <v>15.000000000000002</v>
      </c>
      <c r="NK10" s="187">
        <v>14.999999999999998</v>
      </c>
      <c r="NL10" s="187">
        <v>14.999999999999998</v>
      </c>
      <c r="NM10" s="187">
        <v>15.000000000000002</v>
      </c>
      <c r="NN10" s="187">
        <v>15</v>
      </c>
      <c r="NO10" s="187">
        <v>15</v>
      </c>
      <c r="NP10" s="187">
        <v>14.999999999999998</v>
      </c>
      <c r="NQ10" s="187">
        <v>15</v>
      </c>
      <c r="NR10" s="187">
        <v>15.000000000000002</v>
      </c>
      <c r="NS10" s="187">
        <v>15.000000000000002</v>
      </c>
      <c r="NT10" s="187">
        <v>15</v>
      </c>
      <c r="NU10" s="187"/>
      <c r="NV10" s="187">
        <v>1.095725845338932</v>
      </c>
      <c r="NW10" s="187">
        <v>1.0966167701776659</v>
      </c>
      <c r="NX10" s="187">
        <v>1.1000000000000001</v>
      </c>
      <c r="NY10" s="187">
        <v>1.1000000000000001</v>
      </c>
      <c r="NZ10" s="187">
        <v>1.1000000000000001</v>
      </c>
      <c r="OA10" s="187">
        <v>1.1000000000000001</v>
      </c>
      <c r="OB10" s="187">
        <v>1.1000000000000001</v>
      </c>
      <c r="OC10" s="187">
        <v>1.1000000000000001</v>
      </c>
      <c r="OD10" s="187">
        <v>1.1000000000000001</v>
      </c>
      <c r="OE10" s="187">
        <v>1.1000000000000001</v>
      </c>
      <c r="OF10" s="187">
        <v>1.1000000000000001</v>
      </c>
      <c r="OG10" s="187"/>
      <c r="OH10" s="187">
        <v>0.49756559406869894</v>
      </c>
      <c r="OI10" s="187">
        <v>0.49735386350350208</v>
      </c>
      <c r="OJ10" s="187">
        <v>0.49838314775837034</v>
      </c>
      <c r="OK10" s="187">
        <v>0.51980513255365701</v>
      </c>
      <c r="OL10" s="187">
        <v>0.53617388767377738</v>
      </c>
      <c r="OM10" s="187">
        <v>0.53613877081648298</v>
      </c>
      <c r="ON10" s="187">
        <v>0.55707884926133533</v>
      </c>
      <c r="OO10" s="187">
        <v>0.56124835062116618</v>
      </c>
      <c r="OP10" s="187">
        <v>0.5648806941117881</v>
      </c>
      <c r="OQ10" s="187">
        <v>0.56793182346531645</v>
      </c>
      <c r="OR10" s="187">
        <v>0.57019799140872351</v>
      </c>
      <c r="OS10" s="187"/>
      <c r="OT10" s="187">
        <v>8.6171314161476591</v>
      </c>
      <c r="OU10" s="187">
        <v>8.6176708828529378</v>
      </c>
      <c r="OV10" s="187">
        <v>8.617742420964051</v>
      </c>
      <c r="OW10" s="187">
        <v>8.6384064768252635</v>
      </c>
      <c r="OX10" s="187">
        <v>8.658484576786222</v>
      </c>
      <c r="OY10" s="187">
        <v>8.6685701443782275</v>
      </c>
      <c r="OZ10" s="187">
        <v>8.6786441709977513</v>
      </c>
      <c r="PA10" s="187">
        <v>8.6787326137019356</v>
      </c>
      <c r="PB10" s="187">
        <v>8.678808524124765</v>
      </c>
      <c r="PC10" s="187">
        <v>8.678868545953824</v>
      </c>
      <c r="PD10" s="187">
        <v>8.6789146586184032</v>
      </c>
      <c r="PE10" s="187"/>
      <c r="PF10" s="596">
        <v>0.63037429607197049</v>
      </c>
      <c r="PG10" s="596">
        <v>0.63037429607197049</v>
      </c>
      <c r="PH10" s="596">
        <v>0.63037429607197049</v>
      </c>
      <c r="PI10" s="596">
        <v>0.63037429607197049</v>
      </c>
      <c r="PJ10" s="596">
        <v>0.65601965601965606</v>
      </c>
      <c r="PK10" s="596">
        <v>0.70873786407766992</v>
      </c>
      <c r="PL10" s="596">
        <v>0.76019184652278182</v>
      </c>
      <c r="PM10" s="596">
        <v>0.80290698316922504</v>
      </c>
      <c r="PN10" s="596">
        <v>0.84562211981566826</v>
      </c>
      <c r="PO10" s="596">
        <v>0.89029984914550242</v>
      </c>
      <c r="PP10" s="596">
        <v>0.93497757847533636</v>
      </c>
      <c r="PQ10" s="596"/>
      <c r="PR10" s="596">
        <v>0.63037429607197049</v>
      </c>
      <c r="PS10" s="596">
        <v>0.63037429607197049</v>
      </c>
      <c r="PT10" s="606">
        <v>0.63037429607197049</v>
      </c>
      <c r="PU10" s="596">
        <v>0.63037429607197049</v>
      </c>
      <c r="PV10" s="596">
        <v>0.65601965601965606</v>
      </c>
      <c r="PW10" s="596">
        <v>0.70873786407766992</v>
      </c>
      <c r="PX10" s="596">
        <v>0.76019184652278182</v>
      </c>
      <c r="PY10" s="596">
        <v>0.80290698316922504</v>
      </c>
      <c r="PZ10" s="596">
        <v>0.84562211981566826</v>
      </c>
      <c r="QA10" s="596">
        <v>0.89029984914550242</v>
      </c>
      <c r="QB10" s="596">
        <v>0.93497757847533636</v>
      </c>
      <c r="QC10" s="596"/>
      <c r="QD10" s="596">
        <v>0.36962570392802951</v>
      </c>
      <c r="QE10" s="596">
        <v>0.36962570392802951</v>
      </c>
      <c r="QF10" s="606">
        <v>0.36962570392802951</v>
      </c>
      <c r="QG10" s="596">
        <v>0.36962570392802951</v>
      </c>
      <c r="QH10" s="596">
        <v>0.34398034398034394</v>
      </c>
      <c r="QI10" s="596">
        <v>0.29126213592233008</v>
      </c>
      <c r="QJ10" s="596">
        <v>0.23980815347721818</v>
      </c>
      <c r="QK10" s="596">
        <v>0.19709301683077496</v>
      </c>
      <c r="QL10" s="596">
        <v>0.15437788018433185</v>
      </c>
      <c r="QM10" s="596">
        <v>0.10970015085449769</v>
      </c>
      <c r="QN10" s="596">
        <v>6.5022421524663643E-2</v>
      </c>
      <c r="QO10" s="596"/>
      <c r="QP10" s="596">
        <v>0.36962570392802951</v>
      </c>
      <c r="QQ10" s="596">
        <v>0.36962570392802951</v>
      </c>
      <c r="QR10" s="596">
        <v>0.36962570392802951</v>
      </c>
      <c r="QS10" s="596">
        <v>0.36962570392802951</v>
      </c>
      <c r="QT10" s="596">
        <v>0.34398034398034394</v>
      </c>
      <c r="QU10" s="596">
        <v>0.29126213592233008</v>
      </c>
      <c r="QV10" s="596">
        <v>0.23980815347721818</v>
      </c>
      <c r="QW10" s="596">
        <v>0.19709301683077496</v>
      </c>
      <c r="QX10" s="596">
        <v>0.15437788018433185</v>
      </c>
      <c r="QY10" s="596">
        <v>0.10970015085449769</v>
      </c>
      <c r="QZ10" s="596">
        <v>6.5022421524663643E-2</v>
      </c>
      <c r="RA10" s="596"/>
      <c r="RB10" s="124">
        <v>13009.126233727209</v>
      </c>
      <c r="RC10" s="124">
        <v>13007.132695986511</v>
      </c>
      <c r="RD10" s="124">
        <v>13006.662886277725</v>
      </c>
      <c r="RE10" s="124">
        <v>12812.866790259954</v>
      </c>
      <c r="RF10" s="124">
        <v>12622.228930678979</v>
      </c>
      <c r="RG10" s="124">
        <v>12370.033224758059</v>
      </c>
      <c r="RH10" s="124">
        <v>12217.202469045329</v>
      </c>
      <c r="RI10" s="124">
        <v>12119.069541974113</v>
      </c>
      <c r="RJ10" s="124">
        <v>12031.634382199225</v>
      </c>
      <c r="RK10" s="124">
        <v>11956.398814649468</v>
      </c>
      <c r="RL10" s="124">
        <v>11888.539212050508</v>
      </c>
      <c r="RM10" s="124"/>
      <c r="RN10" s="124">
        <v>32981.496960994577</v>
      </c>
      <c r="RO10" s="124">
        <v>32996.537062692601</v>
      </c>
      <c r="RP10" s="124">
        <v>33001.288057351179</v>
      </c>
      <c r="RQ10" s="124">
        <v>32330.638982134438</v>
      </c>
      <c r="RR10" s="124">
        <v>32235.945674006256</v>
      </c>
      <c r="RS10" s="124">
        <v>32131.578071540538</v>
      </c>
      <c r="RT10" s="124">
        <v>32361.09315139817</v>
      </c>
      <c r="RU10" s="124">
        <v>32909.390705156933</v>
      </c>
      <c r="RV10" s="124">
        <v>33166.443441805386</v>
      </c>
      <c r="RW10" s="124">
        <v>33487.072169184161</v>
      </c>
      <c r="RX10" s="124">
        <v>33557.611744317757</v>
      </c>
      <c r="RY10" s="124"/>
      <c r="RZ10" s="124">
        <v>5789.0441228680884</v>
      </c>
      <c r="SA10" s="124">
        <v>5791.3118695822477</v>
      </c>
      <c r="SB10" s="124">
        <v>5789.0539097743858</v>
      </c>
      <c r="SC10" s="124">
        <v>5842.2895429636174</v>
      </c>
      <c r="SD10" s="124">
        <v>5891.4655258390849</v>
      </c>
      <c r="SE10" s="124">
        <v>5919.8962310164216</v>
      </c>
      <c r="SF10" s="124">
        <v>6003.8515579741543</v>
      </c>
      <c r="SG10" s="124">
        <v>6047.3431224098704</v>
      </c>
      <c r="SH10" s="124">
        <v>6096.4805701332234</v>
      </c>
      <c r="SI10" s="124">
        <v>6130.4213617859814</v>
      </c>
      <c r="SJ10" s="124">
        <v>6168.4571350528358</v>
      </c>
      <c r="SK10" s="124"/>
      <c r="SL10" s="124">
        <v>15421.271285567849</v>
      </c>
      <c r="SM10" s="124">
        <v>15424.667133541428</v>
      </c>
      <c r="SN10" s="124">
        <v>15426.737970647699</v>
      </c>
      <c r="SO10" s="124">
        <v>15278.50830255471</v>
      </c>
      <c r="SP10" s="124">
        <v>15154.273697281531</v>
      </c>
      <c r="SQ10" s="124">
        <v>14895.122474240114</v>
      </c>
      <c r="SR10" s="124">
        <v>14834.799298065671</v>
      </c>
      <c r="SS10" s="124">
        <v>14775.160261944091</v>
      </c>
      <c r="ST10" s="124">
        <v>14738.984276914198</v>
      </c>
      <c r="SU10" s="124">
        <v>14695.474646205943</v>
      </c>
      <c r="SV10" s="124">
        <v>14666.578019600505</v>
      </c>
      <c r="SW10" s="124"/>
      <c r="SX10" s="124">
        <v>50106.145154815065</v>
      </c>
      <c r="SY10" s="124">
        <v>50112.043244910499</v>
      </c>
      <c r="SZ10" s="124">
        <v>50106.340629493905</v>
      </c>
      <c r="TA10" s="124">
        <v>49564.479179756112</v>
      </c>
      <c r="TB10" s="124">
        <v>49126.716179087423</v>
      </c>
      <c r="TC10" s="124">
        <v>48370.690832645028</v>
      </c>
      <c r="TD10" s="124">
        <v>48340.87532976723</v>
      </c>
      <c r="TE10" s="124">
        <v>48051.896053746728</v>
      </c>
      <c r="TF10" s="124">
        <v>47825.978025684526</v>
      </c>
      <c r="TG10" s="124">
        <v>47612.803949542089</v>
      </c>
      <c r="TH10" s="124">
        <v>47440.853669309465</v>
      </c>
      <c r="TJ10" s="6">
        <v>34296869999.999996</v>
      </c>
      <c r="TL10" s="121"/>
      <c r="TM10" s="121"/>
      <c r="TN10" s="121"/>
      <c r="TO10" s="121"/>
      <c r="TP10" s="121"/>
      <c r="TQ10" s="121"/>
      <c r="TR10" s="121"/>
      <c r="TS10" s="121"/>
      <c r="TT10" s="121"/>
      <c r="TU10" s="121"/>
      <c r="TV10" s="121"/>
    </row>
    <row r="11" spans="1:542" ht="15" thickBot="1">
      <c r="A11" s="954">
        <v>9</v>
      </c>
      <c r="B11" s="955" t="s">
        <v>723</v>
      </c>
      <c r="C11" s="956" t="s">
        <v>724</v>
      </c>
      <c r="D11" s="953"/>
      <c r="E11" s="124">
        <v>363264.33610502543</v>
      </c>
      <c r="F11" s="124">
        <v>376907.27875593421</v>
      </c>
      <c r="G11" s="124">
        <v>397215.08868824376</v>
      </c>
      <c r="H11" s="124">
        <v>426218.01407640846</v>
      </c>
      <c r="I11" s="124">
        <v>445630.09381137532</v>
      </c>
      <c r="J11" s="124">
        <v>458696.87657372525</v>
      </c>
      <c r="K11" s="124">
        <v>474634.63917925593</v>
      </c>
      <c r="L11" s="124">
        <v>495892.02886488236</v>
      </c>
      <c r="M11" s="124">
        <v>523889.97836490383</v>
      </c>
      <c r="N11" s="124">
        <v>558911.8727461783</v>
      </c>
      <c r="O11" s="124">
        <v>600512.47912497295</v>
      </c>
      <c r="P11" s="916">
        <v>1.0103754790793174E-2</v>
      </c>
      <c r="Q11" s="124"/>
      <c r="R11" s="124">
        <v>150017.0970943266</v>
      </c>
      <c r="S11" s="124">
        <v>164762.04025931237</v>
      </c>
      <c r="T11" s="124">
        <v>183626.76034138247</v>
      </c>
      <c r="U11" s="124">
        <v>195451.39914532541</v>
      </c>
      <c r="V11" s="124">
        <v>203037.68117091822</v>
      </c>
      <c r="W11" s="124">
        <v>208530.56425487058</v>
      </c>
      <c r="X11" s="124">
        <v>215627.22126933603</v>
      </c>
      <c r="Y11" s="124">
        <v>225076.58812177117</v>
      </c>
      <c r="Z11" s="124">
        <v>238108.86519326523</v>
      </c>
      <c r="AA11" s="124">
        <v>254688.85772989414</v>
      </c>
      <c r="AB11" s="124">
        <v>275124.47319652583</v>
      </c>
      <c r="AC11" s="596">
        <v>1.2203347693956701E-2</v>
      </c>
      <c r="AD11" s="124"/>
      <c r="AE11" s="124">
        <v>33052.853623346185</v>
      </c>
      <c r="AF11" s="124">
        <v>33309.61148779044</v>
      </c>
      <c r="AG11" s="124">
        <v>35104.33739822093</v>
      </c>
      <c r="AH11" s="124">
        <v>36857.992640131808</v>
      </c>
      <c r="AI11" s="124">
        <v>37750.35119914182</v>
      </c>
      <c r="AJ11" s="124">
        <v>38108.695445624442</v>
      </c>
      <c r="AK11" s="124">
        <v>38567.879165987346</v>
      </c>
      <c r="AL11" s="124">
        <v>39290.36558880654</v>
      </c>
      <c r="AM11" s="124">
        <v>40348.881432032118</v>
      </c>
      <c r="AN11" s="124">
        <v>41705.92524358946</v>
      </c>
      <c r="AO11" s="124">
        <v>43254.143405492861</v>
      </c>
      <c r="AP11" s="957">
        <v>5.3941990813797247E-3</v>
      </c>
      <c r="AQ11" s="124"/>
      <c r="AR11" s="124">
        <v>37042.549614232761</v>
      </c>
      <c r="AS11" s="124">
        <v>36229.722714393836</v>
      </c>
      <c r="AT11" s="124">
        <v>32155.576635100555</v>
      </c>
      <c r="AU11" s="124">
        <v>31203.518867580329</v>
      </c>
      <c r="AV11" s="124">
        <v>30347.705607591331</v>
      </c>
      <c r="AW11" s="124">
        <v>29272.705869769834</v>
      </c>
      <c r="AX11" s="124">
        <v>28349.089542179932</v>
      </c>
      <c r="AY11" s="124">
        <v>28157.816996232435</v>
      </c>
      <c r="AZ11" s="124">
        <v>28290.438709919963</v>
      </c>
      <c r="BA11" s="124">
        <v>29041.901727603468</v>
      </c>
      <c r="BB11" s="124">
        <v>30040.307213931264</v>
      </c>
      <c r="BC11" s="596">
        <v>-4.1817756797453143E-3</v>
      </c>
      <c r="BD11" s="124"/>
      <c r="BE11" s="124">
        <v>0</v>
      </c>
      <c r="BF11" s="124">
        <v>0</v>
      </c>
      <c r="BG11" s="124">
        <v>0</v>
      </c>
      <c r="BH11" s="124">
        <v>2920.0661876891827</v>
      </c>
      <c r="BI11" s="124">
        <v>3004.9218116619054</v>
      </c>
      <c r="BJ11" s="124">
        <v>3085.9787109463232</v>
      </c>
      <c r="BK11" s="124">
        <v>3168.0174248229905</v>
      </c>
      <c r="BL11" s="124">
        <v>3253.6771791895062</v>
      </c>
      <c r="BM11" s="124">
        <v>3345.9945900886851</v>
      </c>
      <c r="BN11" s="124">
        <v>3447.9039781241604</v>
      </c>
      <c r="BO11" s="124">
        <v>3562.8071297370334</v>
      </c>
      <c r="BP11" s="606">
        <v>5.7002555715102154E-3</v>
      </c>
      <c r="BQ11" s="606"/>
      <c r="BR11" s="124"/>
      <c r="BS11" s="124">
        <v>0</v>
      </c>
      <c r="BT11" s="124">
        <v>0</v>
      </c>
      <c r="BU11" s="124">
        <v>0</v>
      </c>
      <c r="BV11" s="124">
        <v>1010214.6628532894</v>
      </c>
      <c r="BW11" s="124">
        <v>1024527.3378564941</v>
      </c>
      <c r="BX11" s="124">
        <v>1031242.6948865897</v>
      </c>
      <c r="BY11" s="124">
        <v>1044373.7023508686</v>
      </c>
      <c r="BZ11" s="124">
        <v>1071384.8299624587</v>
      </c>
      <c r="CA11" s="124">
        <v>1118163.0413222532</v>
      </c>
      <c r="CB11" s="124">
        <v>1190319.0703427463</v>
      </c>
      <c r="CC11" s="124">
        <v>1294162.272826249</v>
      </c>
      <c r="CD11" s="596">
        <v>7.1022664951325698E-3</v>
      </c>
      <c r="CE11" s="124"/>
      <c r="CF11" s="124">
        <v>57847.717495884419</v>
      </c>
      <c r="CG11" s="124">
        <v>64285.043153370076</v>
      </c>
      <c r="CH11" s="124">
        <v>79587.381070071919</v>
      </c>
      <c r="CI11" s="124">
        <v>93247.256191334149</v>
      </c>
      <c r="CJ11" s="124">
        <v>106731.48342505252</v>
      </c>
      <c r="CK11" s="124">
        <v>121979.37954651986</v>
      </c>
      <c r="CL11" s="124">
        <v>143067.60388752626</v>
      </c>
      <c r="CM11" s="124">
        <v>165284.88154968465</v>
      </c>
      <c r="CN11" s="124">
        <v>201388.99025674007</v>
      </c>
      <c r="CO11" s="124">
        <v>242652.97939279032</v>
      </c>
      <c r="CP11" s="124">
        <v>287147.72824172792</v>
      </c>
      <c r="CQ11" s="596">
        <v>3.2562582256913553E-2</v>
      </c>
      <c r="CR11" s="124"/>
      <c r="CS11" s="124">
        <v>0</v>
      </c>
      <c r="CT11" s="124">
        <v>0</v>
      </c>
      <c r="CU11" s="124">
        <v>0</v>
      </c>
      <c r="CV11" s="124">
        <v>2391.2164182285746</v>
      </c>
      <c r="CW11" s="124">
        <v>2753.7183409694571</v>
      </c>
      <c r="CX11" s="124">
        <v>3145.7176619853471</v>
      </c>
      <c r="CY11" s="124">
        <v>3601.8783609760758</v>
      </c>
      <c r="CZ11" s="124">
        <v>4154.6390227352967</v>
      </c>
      <c r="DA11" s="124">
        <v>4928.9297511982859</v>
      </c>
      <c r="DB11" s="124">
        <v>5829.5163241499031</v>
      </c>
      <c r="DC11" s="124">
        <v>6829.2974411266341</v>
      </c>
      <c r="DD11" s="957">
        <v>3.0437446407782787E-2</v>
      </c>
      <c r="DE11" s="124"/>
      <c r="DF11" s="597">
        <v>0.10485542825968355</v>
      </c>
      <c r="DG11" s="597">
        <v>0.10088148873653281</v>
      </c>
      <c r="DH11" s="597">
        <v>9.4998908058528092E-2</v>
      </c>
      <c r="DI11" s="597">
        <v>9.1070832870010013E-2</v>
      </c>
      <c r="DJ11" s="597">
        <v>8.3425536623146695E-2</v>
      </c>
      <c r="DK11" s="597">
        <v>7.7287761852260189E-2</v>
      </c>
      <c r="DL11" s="597">
        <v>7.1303010327400579E-2</v>
      </c>
      <c r="DM11" s="597">
        <v>6.6294104755643221E-2</v>
      </c>
      <c r="DN11" s="597">
        <v>6.130477543437874E-2</v>
      </c>
      <c r="DO11" s="597">
        <v>5.7245665685312412E-2</v>
      </c>
      <c r="DP11" s="597">
        <v>5.3204221521053204E-2</v>
      </c>
      <c r="DQ11" s="597"/>
      <c r="DR11" s="597">
        <v>0.87299509001636644</v>
      </c>
      <c r="DS11" s="597">
        <v>0.87539449341604103</v>
      </c>
      <c r="DT11" s="597">
        <v>0.88261629176676137</v>
      </c>
      <c r="DU11" s="597">
        <v>0.87067719337262306</v>
      </c>
      <c r="DV11" s="597">
        <v>0.87729586191635311</v>
      </c>
      <c r="DW11" s="597">
        <v>0.88224917309812567</v>
      </c>
      <c r="DX11" s="597">
        <v>0.88716765546033849</v>
      </c>
      <c r="DY11" s="597">
        <v>0.89119000657462188</v>
      </c>
      <c r="DZ11" s="597">
        <v>0.89520271008632912</v>
      </c>
      <c r="EA11" s="597">
        <v>0.89848435285137929</v>
      </c>
      <c r="EB11" s="597">
        <v>0.90175171363290163</v>
      </c>
      <c r="EC11" s="121"/>
      <c r="ED11" s="597">
        <v>2.2149481723949802E-2</v>
      </c>
      <c r="EE11" s="597">
        <v>2.3724017847426275E-2</v>
      </c>
      <c r="EF11" s="597">
        <v>2.2384800174710645E-2</v>
      </c>
      <c r="EG11" s="597">
        <v>3.8251973757366851E-2</v>
      </c>
      <c r="EH11" s="597">
        <v>3.9278601460500107E-2</v>
      </c>
      <c r="EI11" s="597">
        <v>4.0463065049614104E-2</v>
      </c>
      <c r="EJ11" s="597">
        <v>4.1529334212261029E-2</v>
      </c>
      <c r="EK11" s="597">
        <v>4.2515888669734825E-2</v>
      </c>
      <c r="EL11" s="597">
        <v>4.349251447929188E-2</v>
      </c>
      <c r="EM11" s="597">
        <v>4.426998146330826E-2</v>
      </c>
      <c r="EN11" s="597">
        <v>4.5044064846045034E-2</v>
      </c>
      <c r="EO11" s="121"/>
      <c r="EP11" s="597">
        <v>9.6306395637084791E-2</v>
      </c>
      <c r="EQ11" s="597">
        <v>9.6306395637084818E-2</v>
      </c>
      <c r="ER11" s="597">
        <v>9.6306395637084805E-2</v>
      </c>
      <c r="ES11" s="597">
        <v>9.4837056023434646E-2</v>
      </c>
      <c r="ET11" s="597">
        <v>9.3885935234412757E-2</v>
      </c>
      <c r="EU11" s="597">
        <v>9.4382560785722852E-2</v>
      </c>
      <c r="EV11" s="597">
        <v>9.4655581947743456E-2</v>
      </c>
      <c r="EW11" s="597">
        <v>9.500767142688539E-2</v>
      </c>
      <c r="EX11" s="597">
        <v>9.5355383532723437E-2</v>
      </c>
      <c r="EY11" s="597">
        <v>9.5704948646125151E-2</v>
      </c>
      <c r="EZ11" s="597">
        <v>9.5946102915553472E-2</v>
      </c>
      <c r="FA11" s="597"/>
      <c r="FB11" s="121">
        <v>0.90369360436291524</v>
      </c>
      <c r="FC11" s="121">
        <v>0.90369360436291513</v>
      </c>
      <c r="FD11" s="121">
        <v>0.90369360436291524</v>
      </c>
      <c r="FE11" s="121">
        <v>0.90516294397656538</v>
      </c>
      <c r="FF11" s="121">
        <v>0.9061140647655872</v>
      </c>
      <c r="FG11" s="121">
        <v>0.90561743921427718</v>
      </c>
      <c r="FH11" s="121">
        <v>0.90534441805225652</v>
      </c>
      <c r="FI11" s="121">
        <v>0.90499232857311462</v>
      </c>
      <c r="FJ11" s="121">
        <v>0.90464461646727656</v>
      </c>
      <c r="FK11" s="121">
        <v>0.90429505135387489</v>
      </c>
      <c r="FL11" s="121">
        <v>0.9040538970844465</v>
      </c>
      <c r="FM11" s="121"/>
      <c r="FN11" s="613">
        <v>0.996</v>
      </c>
      <c r="FO11" s="613">
        <v>0.996</v>
      </c>
      <c r="FP11" s="613">
        <v>0.996</v>
      </c>
      <c r="FQ11" s="613">
        <v>0.996</v>
      </c>
      <c r="FR11" s="613">
        <v>0.94</v>
      </c>
      <c r="FS11" s="613">
        <v>0.79900000000000004</v>
      </c>
      <c r="FT11" s="613">
        <v>0.5</v>
      </c>
      <c r="FU11" s="613">
        <v>0.19999999999999993</v>
      </c>
      <c r="FV11" s="613">
        <v>0.11000000000000001</v>
      </c>
      <c r="FW11" s="613">
        <v>7.0000000000000007E-2</v>
      </c>
      <c r="FX11" s="613">
        <v>0.04</v>
      </c>
      <c r="FY11" s="613"/>
      <c r="FZ11" s="613">
        <v>2E-3</v>
      </c>
      <c r="GA11" s="613">
        <v>2E-3</v>
      </c>
      <c r="GB11" s="613">
        <v>2E-3</v>
      </c>
      <c r="GC11" s="613">
        <v>2E-3</v>
      </c>
      <c r="GD11" s="613">
        <v>0.03</v>
      </c>
      <c r="GE11" s="613">
        <v>0.1</v>
      </c>
      <c r="GF11" s="613">
        <v>0.39</v>
      </c>
      <c r="GG11" s="613">
        <v>0.68</v>
      </c>
      <c r="GH11" s="613">
        <v>0.74</v>
      </c>
      <c r="GI11" s="613">
        <v>0.73</v>
      </c>
      <c r="GJ11" s="613">
        <v>0.76</v>
      </c>
      <c r="GK11" s="613"/>
      <c r="GL11" s="613">
        <v>2E-3</v>
      </c>
      <c r="GM11" s="613">
        <v>2E-3</v>
      </c>
      <c r="GN11" s="613">
        <v>2E-3</v>
      </c>
      <c r="GO11" s="613">
        <v>2E-3</v>
      </c>
      <c r="GP11" s="613">
        <v>0.03</v>
      </c>
      <c r="GQ11" s="613">
        <v>0.1</v>
      </c>
      <c r="GR11" s="613">
        <v>0.1</v>
      </c>
      <c r="GS11" s="613">
        <v>0.1</v>
      </c>
      <c r="GT11" s="613">
        <v>0.1</v>
      </c>
      <c r="GU11" s="613">
        <v>0.1</v>
      </c>
      <c r="GV11" s="613">
        <v>0.1</v>
      </c>
      <c r="GW11" s="613"/>
      <c r="GX11" s="613">
        <v>0</v>
      </c>
      <c r="GY11" s="613">
        <v>0</v>
      </c>
      <c r="GZ11" s="613">
        <v>0</v>
      </c>
      <c r="HA11" s="613">
        <v>0</v>
      </c>
      <c r="HB11" s="613">
        <v>0</v>
      </c>
      <c r="HC11" s="613">
        <v>1E-3</v>
      </c>
      <c r="HD11" s="613">
        <v>0.01</v>
      </c>
      <c r="HE11" s="613">
        <v>0.02</v>
      </c>
      <c r="HF11" s="613">
        <v>0.05</v>
      </c>
      <c r="HG11" s="613">
        <v>0.1</v>
      </c>
      <c r="HH11" s="613">
        <v>0.1</v>
      </c>
      <c r="HI11" s="613"/>
      <c r="HJ11" s="613">
        <v>0.89400000000000002</v>
      </c>
      <c r="HK11" s="613">
        <v>0.89400000000000002</v>
      </c>
      <c r="HL11" s="613">
        <v>0.89400000000000002</v>
      </c>
      <c r="HM11" s="613">
        <v>0.89400000000000002</v>
      </c>
      <c r="HN11" s="613">
        <v>0.78900000000000003</v>
      </c>
      <c r="HO11" s="613">
        <v>0.47899999999999998</v>
      </c>
      <c r="HP11" s="613">
        <v>0.16899999999999996</v>
      </c>
      <c r="HQ11" s="613">
        <v>5.8999999999999976E-2</v>
      </c>
      <c r="HR11" s="613">
        <v>4.8999999999999974E-2</v>
      </c>
      <c r="HS11" s="613">
        <v>3.8999999999999979E-2</v>
      </c>
      <c r="HT11" s="613">
        <v>2.899999999999997E-2</v>
      </c>
      <c r="HU11" s="613"/>
      <c r="HV11" s="613">
        <v>0.1</v>
      </c>
      <c r="HW11" s="613">
        <v>0.1</v>
      </c>
      <c r="HX11" s="613">
        <v>0.1</v>
      </c>
      <c r="HY11" s="613">
        <v>0.1</v>
      </c>
      <c r="HZ11" s="613">
        <v>0.2</v>
      </c>
      <c r="IA11" s="613">
        <v>0.5</v>
      </c>
      <c r="IB11" s="613">
        <v>0.8</v>
      </c>
      <c r="IC11" s="613">
        <v>0.9</v>
      </c>
      <c r="ID11" s="613">
        <v>0.9</v>
      </c>
      <c r="IE11" s="613">
        <v>0.9</v>
      </c>
      <c r="IF11" s="613">
        <v>0.9</v>
      </c>
      <c r="IG11" s="613"/>
      <c r="IH11" s="613">
        <v>5.0000000000000001E-3</v>
      </c>
      <c r="II11" s="613">
        <v>5.0000000000000001E-3</v>
      </c>
      <c r="IJ11" s="613">
        <v>5.0000000000000001E-3</v>
      </c>
      <c r="IK11" s="613">
        <v>5.0000000000000001E-3</v>
      </c>
      <c r="IL11" s="613">
        <v>0.01</v>
      </c>
      <c r="IM11" s="613">
        <v>0.02</v>
      </c>
      <c r="IN11" s="613">
        <v>0.03</v>
      </c>
      <c r="IO11" s="613">
        <v>0.04</v>
      </c>
      <c r="IP11" s="613">
        <v>0.05</v>
      </c>
      <c r="IQ11" s="613">
        <v>0.06</v>
      </c>
      <c r="IR11" s="613">
        <v>7.0000000000000007E-2</v>
      </c>
      <c r="IS11" s="613"/>
      <c r="IT11" s="613">
        <v>1E-3</v>
      </c>
      <c r="IU11" s="613">
        <v>1E-3</v>
      </c>
      <c r="IV11" s="613">
        <v>1E-3</v>
      </c>
      <c r="IW11" s="613">
        <v>1E-3</v>
      </c>
      <c r="IX11" s="613">
        <v>1E-3</v>
      </c>
      <c r="IY11" s="613">
        <v>1E-3</v>
      </c>
      <c r="IZ11" s="613">
        <v>1E-3</v>
      </c>
      <c r="JA11" s="613">
        <v>1E-3</v>
      </c>
      <c r="JB11" s="613">
        <v>1E-3</v>
      </c>
      <c r="JC11" s="613">
        <v>1E-3</v>
      </c>
      <c r="JD11" s="613">
        <v>1E-3</v>
      </c>
      <c r="JE11" s="613"/>
      <c r="JF11" s="613">
        <v>0.996</v>
      </c>
      <c r="JG11" s="613">
        <v>0.996</v>
      </c>
      <c r="JH11" s="613">
        <v>0.996</v>
      </c>
      <c r="JI11" s="613">
        <v>0.996</v>
      </c>
      <c r="JJ11" s="613">
        <v>0.88900000000000001</v>
      </c>
      <c r="JK11" s="613">
        <v>0.78</v>
      </c>
      <c r="JL11" s="613">
        <v>0.47</v>
      </c>
      <c r="JM11" s="613">
        <v>0.16</v>
      </c>
      <c r="JN11" s="613">
        <v>0.05</v>
      </c>
      <c r="JO11" s="613">
        <v>0.04</v>
      </c>
      <c r="JP11" s="613">
        <v>0.03</v>
      </c>
      <c r="JQ11" s="613"/>
      <c r="JR11" s="613">
        <v>2.0000000000000018E-3</v>
      </c>
      <c r="JS11" s="613">
        <v>2.0000000000000018E-3</v>
      </c>
      <c r="JT11" s="613">
        <v>2.0000000000000018E-3</v>
      </c>
      <c r="JU11" s="613">
        <v>2.0000000000000018E-3</v>
      </c>
      <c r="JV11" s="613">
        <v>9.9999999999999978E-2</v>
      </c>
      <c r="JW11" s="613">
        <v>0.18999999999999995</v>
      </c>
      <c r="JX11" s="613">
        <v>0.48</v>
      </c>
      <c r="JY11" s="613">
        <v>0.75</v>
      </c>
      <c r="JZ11" s="613">
        <v>0.8</v>
      </c>
      <c r="KA11" s="613">
        <v>0.8</v>
      </c>
      <c r="KB11" s="613">
        <v>0.8</v>
      </c>
      <c r="KC11" s="613"/>
      <c r="KD11" s="613">
        <v>2E-3</v>
      </c>
      <c r="KE11" s="613">
        <v>2E-3</v>
      </c>
      <c r="KF11" s="613">
        <v>2E-3</v>
      </c>
      <c r="KG11" s="613">
        <v>2E-3</v>
      </c>
      <c r="KH11" s="613">
        <v>0.01</v>
      </c>
      <c r="KI11" s="613">
        <v>0.02</v>
      </c>
      <c r="KJ11" s="613">
        <v>0.03</v>
      </c>
      <c r="KK11" s="613">
        <v>0.04</v>
      </c>
      <c r="KL11" s="613">
        <v>0.05</v>
      </c>
      <c r="KM11" s="613">
        <v>0.06</v>
      </c>
      <c r="KN11" s="613">
        <v>7.0000000000000007E-2</v>
      </c>
      <c r="KO11" s="613"/>
      <c r="KP11" s="613">
        <v>0</v>
      </c>
      <c r="KQ11" s="613">
        <v>0</v>
      </c>
      <c r="KR11" s="613">
        <v>0</v>
      </c>
      <c r="KS11" s="613">
        <v>0</v>
      </c>
      <c r="KT11" s="613">
        <v>1E-3</v>
      </c>
      <c r="KU11" s="613">
        <v>0.01</v>
      </c>
      <c r="KV11" s="613">
        <v>0.02</v>
      </c>
      <c r="KW11" s="613">
        <v>0.05</v>
      </c>
      <c r="KX11" s="613">
        <v>0.1</v>
      </c>
      <c r="KY11" s="613">
        <v>0.1</v>
      </c>
      <c r="KZ11" s="613">
        <v>0.1</v>
      </c>
      <c r="LA11" s="613"/>
      <c r="LB11" s="613">
        <v>1</v>
      </c>
      <c r="LC11" s="613">
        <v>1</v>
      </c>
      <c r="LD11" s="613">
        <v>1</v>
      </c>
      <c r="LE11" s="613">
        <v>1</v>
      </c>
      <c r="LF11" s="613">
        <v>0.97499999999999998</v>
      </c>
      <c r="LG11" s="613">
        <v>0.88</v>
      </c>
      <c r="LH11" s="613">
        <v>0.77</v>
      </c>
      <c r="LI11" s="613">
        <v>0.46</v>
      </c>
      <c r="LJ11" s="613">
        <v>0.12</v>
      </c>
      <c r="LK11" s="613">
        <v>0.04</v>
      </c>
      <c r="LL11" s="613">
        <v>0.03</v>
      </c>
      <c r="LM11" s="613"/>
      <c r="LN11" s="613">
        <v>0</v>
      </c>
      <c r="LO11" s="613">
        <v>0</v>
      </c>
      <c r="LP11" s="613">
        <v>0</v>
      </c>
      <c r="LQ11" s="613">
        <v>0</v>
      </c>
      <c r="LR11" s="613">
        <v>0.01</v>
      </c>
      <c r="LS11" s="613">
        <v>0.08</v>
      </c>
      <c r="LT11" s="613">
        <v>0.15</v>
      </c>
      <c r="LU11" s="613">
        <v>0.3</v>
      </c>
      <c r="LV11" s="613">
        <v>0.5</v>
      </c>
      <c r="LW11" s="613">
        <v>0.5</v>
      </c>
      <c r="LX11" s="613">
        <v>0.5</v>
      </c>
      <c r="LY11" s="613"/>
      <c r="LZ11" s="613">
        <v>0</v>
      </c>
      <c r="MA11" s="613">
        <v>0</v>
      </c>
      <c r="MB11" s="613">
        <v>0</v>
      </c>
      <c r="MC11" s="613">
        <v>0</v>
      </c>
      <c r="MD11" s="613">
        <v>0.01</v>
      </c>
      <c r="ME11" s="613">
        <v>0.02</v>
      </c>
      <c r="MF11" s="613">
        <v>0.03</v>
      </c>
      <c r="MG11" s="613">
        <v>0.04</v>
      </c>
      <c r="MH11" s="613">
        <v>0.08</v>
      </c>
      <c r="MI11" s="613">
        <v>0.16</v>
      </c>
      <c r="MJ11" s="613">
        <v>0.17</v>
      </c>
      <c r="MK11" s="613"/>
      <c r="ML11" s="613">
        <v>0</v>
      </c>
      <c r="MM11" s="613">
        <v>0</v>
      </c>
      <c r="MN11" s="613">
        <v>0</v>
      </c>
      <c r="MO11" s="613">
        <v>0</v>
      </c>
      <c r="MP11" s="613">
        <v>5.0000000000000001E-3</v>
      </c>
      <c r="MQ11" s="613">
        <v>0.02</v>
      </c>
      <c r="MR11" s="613">
        <v>0.05</v>
      </c>
      <c r="MS11" s="613">
        <v>0.2</v>
      </c>
      <c r="MT11" s="613">
        <v>0.3</v>
      </c>
      <c r="MU11" s="613">
        <v>0.3</v>
      </c>
      <c r="MV11" s="613">
        <v>0.3</v>
      </c>
      <c r="MW11" s="613"/>
      <c r="MX11" s="187">
        <v>1.6430000066757202</v>
      </c>
      <c r="MY11" s="187">
        <v>1.6101400065422056</v>
      </c>
      <c r="MZ11" s="187">
        <v>1.6499999999999997</v>
      </c>
      <c r="NA11" s="187">
        <v>1.6699999999999997</v>
      </c>
      <c r="NB11" s="6">
        <v>1.69</v>
      </c>
      <c r="NC11" s="6">
        <v>1.7000000000000002</v>
      </c>
      <c r="ND11" s="6">
        <v>1.7099999999999997</v>
      </c>
      <c r="NE11" s="6">
        <v>1.71</v>
      </c>
      <c r="NF11" s="6">
        <v>1.7099999999999997</v>
      </c>
      <c r="NG11" s="6">
        <v>1.7099999999999997</v>
      </c>
      <c r="NH11" s="6">
        <v>1.7099999999999997</v>
      </c>
      <c r="NJ11" s="187">
        <v>14.999999999999998</v>
      </c>
      <c r="NK11" s="187">
        <v>14.999999999999998</v>
      </c>
      <c r="NL11" s="187">
        <v>15</v>
      </c>
      <c r="NM11" s="187">
        <v>15</v>
      </c>
      <c r="NN11" s="187">
        <v>14.999999999999996</v>
      </c>
      <c r="NO11" s="187">
        <v>15</v>
      </c>
      <c r="NP11" s="187">
        <v>15</v>
      </c>
      <c r="NQ11" s="187">
        <v>15</v>
      </c>
      <c r="NR11" s="187">
        <v>15.000000000000002</v>
      </c>
      <c r="NS11" s="187">
        <v>15</v>
      </c>
      <c r="NT11" s="187">
        <v>15</v>
      </c>
      <c r="NU11" s="187"/>
      <c r="NV11" s="187">
        <v>1.1000000000000001</v>
      </c>
      <c r="NW11" s="187">
        <v>1.1000000000000001</v>
      </c>
      <c r="NX11" s="187">
        <v>1.1000000000000001</v>
      </c>
      <c r="NY11" s="187">
        <v>1.1000000000000001</v>
      </c>
      <c r="NZ11" s="187">
        <v>1.1000000000000001</v>
      </c>
      <c r="OA11" s="187">
        <v>1.1000000000000001</v>
      </c>
      <c r="OB11" s="187">
        <v>1.1000000000000001</v>
      </c>
      <c r="OC11" s="187">
        <v>1.1000000000000001</v>
      </c>
      <c r="OD11" s="187">
        <v>1.1000000000000001</v>
      </c>
      <c r="OE11" s="187">
        <v>1.1000000000000001</v>
      </c>
      <c r="OF11" s="187">
        <v>1.1000000000000003</v>
      </c>
      <c r="OG11" s="187"/>
      <c r="OH11" s="187">
        <v>0.49814978596594306</v>
      </c>
      <c r="OI11" s="187">
        <v>0.49814978596594317</v>
      </c>
      <c r="OJ11" s="187">
        <v>0.49814978596594295</v>
      </c>
      <c r="OK11" s="187">
        <v>0.51966378013741599</v>
      </c>
      <c r="OL11" s="187">
        <v>0.53605874846238633</v>
      </c>
      <c r="OM11" s="187">
        <v>0.53603188793083589</v>
      </c>
      <c r="ON11" s="187">
        <v>0.55700122210824676</v>
      </c>
      <c r="OO11" s="187">
        <v>0.5611802746557415</v>
      </c>
      <c r="OP11" s="187">
        <v>0.56482040665560662</v>
      </c>
      <c r="OQ11" s="187">
        <v>0.56787761813087223</v>
      </c>
      <c r="OR11" s="187">
        <v>0.57014813941434084</v>
      </c>
      <c r="OS11" s="187"/>
      <c r="OT11" s="187">
        <v>8.6199999999999992</v>
      </c>
      <c r="OU11" s="187">
        <v>8.6199999999999974</v>
      </c>
      <c r="OV11" s="187">
        <v>8.6199999999999974</v>
      </c>
      <c r="OW11" s="187">
        <v>8.64</v>
      </c>
      <c r="OX11" s="187">
        <v>8.66</v>
      </c>
      <c r="OY11" s="187">
        <v>8.67</v>
      </c>
      <c r="OZ11" s="187">
        <v>8.6800000000000015</v>
      </c>
      <c r="PA11" s="187">
        <v>8.68</v>
      </c>
      <c r="PB11" s="187">
        <v>8.6800000000000015</v>
      </c>
      <c r="PC11" s="187">
        <v>8.68</v>
      </c>
      <c r="PD11" s="187">
        <v>8.68</v>
      </c>
      <c r="PE11" s="187"/>
      <c r="PF11" s="596">
        <v>0.63037429607197049</v>
      </c>
      <c r="PG11" s="596">
        <v>0.63037429607197049</v>
      </c>
      <c r="PH11" s="596">
        <v>0.63037429607197049</v>
      </c>
      <c r="PI11" s="596">
        <v>0.63037429607197049</v>
      </c>
      <c r="PJ11" s="596">
        <v>0.65601965601965617</v>
      </c>
      <c r="PK11" s="596">
        <v>0.70873786407767003</v>
      </c>
      <c r="PL11" s="596">
        <v>0.76019184652278193</v>
      </c>
      <c r="PM11" s="596">
        <v>0.80290698316922515</v>
      </c>
      <c r="PN11" s="596">
        <v>0.84562211981566815</v>
      </c>
      <c r="PO11" s="596">
        <v>0.89029984914550253</v>
      </c>
      <c r="PP11" s="596">
        <v>0.93497757847533636</v>
      </c>
      <c r="PQ11" s="596"/>
      <c r="PR11" s="596">
        <v>0.63037429607197049</v>
      </c>
      <c r="PS11" s="596">
        <v>0.63037429607197049</v>
      </c>
      <c r="PT11" s="606">
        <v>0.63037429607197049</v>
      </c>
      <c r="PU11" s="596">
        <v>0.63037429607197049</v>
      </c>
      <c r="PV11" s="596">
        <v>0.65601965601965617</v>
      </c>
      <c r="PW11" s="596">
        <v>0.70873786407767003</v>
      </c>
      <c r="PX11" s="596">
        <v>0.76019184652278193</v>
      </c>
      <c r="PY11" s="596">
        <v>0.80290698316922515</v>
      </c>
      <c r="PZ11" s="596">
        <v>0.84562211981566815</v>
      </c>
      <c r="QA11" s="596">
        <v>0.89029984914550253</v>
      </c>
      <c r="QB11" s="596">
        <v>0.93497757847533636</v>
      </c>
      <c r="QC11" s="596"/>
      <c r="QD11" s="596">
        <v>0.36962570392802951</v>
      </c>
      <c r="QE11" s="596">
        <v>0.36962570392802951</v>
      </c>
      <c r="QF11" s="606">
        <v>0.36962570392802951</v>
      </c>
      <c r="QG11" s="596">
        <v>0.36962570392802957</v>
      </c>
      <c r="QH11" s="596">
        <v>0.34398034398034399</v>
      </c>
      <c r="QI11" s="596">
        <v>0.29126213592233002</v>
      </c>
      <c r="QJ11" s="596">
        <v>0.23980815347721818</v>
      </c>
      <c r="QK11" s="596">
        <v>0.19709301683077496</v>
      </c>
      <c r="QL11" s="596">
        <v>0.15437788018433188</v>
      </c>
      <c r="QM11" s="596">
        <v>0.10970015085449768</v>
      </c>
      <c r="QN11" s="596">
        <v>6.5022421524663643E-2</v>
      </c>
      <c r="QO11" s="596"/>
      <c r="QP11" s="596">
        <v>0.36962570392802951</v>
      </c>
      <c r="QQ11" s="596">
        <v>0.36962570392802951</v>
      </c>
      <c r="QR11" s="596">
        <v>0.36962570392802951</v>
      </c>
      <c r="QS11" s="596">
        <v>0.36962570392802957</v>
      </c>
      <c r="QT11" s="596">
        <v>0.34398034398034399</v>
      </c>
      <c r="QU11" s="596">
        <v>0.29126213592233002</v>
      </c>
      <c r="QV11" s="596">
        <v>0.23980815347721818</v>
      </c>
      <c r="QW11" s="596">
        <v>0.19709301683077496</v>
      </c>
      <c r="QX11" s="596">
        <v>0.15437788018433188</v>
      </c>
      <c r="QY11" s="596">
        <v>0.10970015085449768</v>
      </c>
      <c r="QZ11" s="596">
        <v>6.5022421524663643E-2</v>
      </c>
      <c r="RA11" s="596"/>
      <c r="RB11" s="124">
        <v>13009.851147145759</v>
      </c>
      <c r="RC11" s="124">
        <v>13009.851147145759</v>
      </c>
      <c r="RD11" s="124">
        <v>13009.85114714576</v>
      </c>
      <c r="RE11" s="124">
        <v>12814.302957779768</v>
      </c>
      <c r="RF11" s="124">
        <v>12624.088521792604</v>
      </c>
      <c r="RG11" s="124">
        <v>12372.191637194539</v>
      </c>
      <c r="RH11" s="124">
        <v>12219.772630930249</v>
      </c>
      <c r="RI11" s="124">
        <v>12122.003650556358</v>
      </c>
      <c r="RJ11" s="124">
        <v>12034.828184945221</v>
      </c>
      <c r="RK11" s="124">
        <v>11959.770763169427</v>
      </c>
      <c r="RL11" s="124">
        <v>11892.014357916876</v>
      </c>
      <c r="RM11" s="124"/>
      <c r="RN11" s="124">
        <v>32865</v>
      </c>
      <c r="RO11" s="124">
        <v>32865</v>
      </c>
      <c r="RP11" s="124">
        <v>32865</v>
      </c>
      <c r="RQ11" s="124">
        <v>32234.436926248614</v>
      </c>
      <c r="RR11" s="124">
        <v>32139.326159802298</v>
      </c>
      <c r="RS11" s="124">
        <v>32036.166149115812</v>
      </c>
      <c r="RT11" s="124">
        <v>32273.717331328851</v>
      </c>
      <c r="RU11" s="124">
        <v>32830.803261281886</v>
      </c>
      <c r="RV11" s="124">
        <v>33095.173364862581</v>
      </c>
      <c r="RW11" s="124">
        <v>33422.685630686479</v>
      </c>
      <c r="RX11" s="124">
        <v>33498.544288875004</v>
      </c>
      <c r="RY11" s="124"/>
      <c r="RZ11" s="124">
        <v>5799.9234919989622</v>
      </c>
      <c r="SA11" s="124">
        <v>5799.9234919989622</v>
      </c>
      <c r="SB11" s="124">
        <v>5799.9234919989613</v>
      </c>
      <c r="SC11" s="124">
        <v>5847.2497164610459</v>
      </c>
      <c r="SD11" s="124">
        <v>5896.4479844414827</v>
      </c>
      <c r="SE11" s="124">
        <v>5924.8155659631175</v>
      </c>
      <c r="SF11" s="124">
        <v>6008.8553093754272</v>
      </c>
      <c r="SG11" s="124">
        <v>6052.2777061871784</v>
      </c>
      <c r="SH11" s="124">
        <v>6101.3091861157955</v>
      </c>
      <c r="SI11" s="124">
        <v>6135.1081504586691</v>
      </c>
      <c r="SJ11" s="124">
        <v>6173.0085140785541</v>
      </c>
      <c r="SK11" s="124"/>
      <c r="SL11" s="124">
        <v>15415.232495474243</v>
      </c>
      <c r="SM11" s="124">
        <v>15415.232495474247</v>
      </c>
      <c r="SN11" s="124">
        <v>15415.232495474245</v>
      </c>
      <c r="SO11" s="124">
        <v>15269.831170592774</v>
      </c>
      <c r="SP11" s="124">
        <v>15145.64520295595</v>
      </c>
      <c r="SQ11" s="124">
        <v>14886.783725233126</v>
      </c>
      <c r="SR11" s="124">
        <v>14826.63563656409</v>
      </c>
      <c r="SS11" s="124">
        <v>14767.418712518287</v>
      </c>
      <c r="ST11" s="124">
        <v>14731.632381989584</v>
      </c>
      <c r="SU11" s="124">
        <v>14688.427437532599</v>
      </c>
      <c r="SV11" s="124">
        <v>14659.769522165445</v>
      </c>
      <c r="SW11" s="124"/>
      <c r="SX11" s="124">
        <v>50130.436467187559</v>
      </c>
      <c r="SY11" s="124">
        <v>50130.436467187552</v>
      </c>
      <c r="SZ11" s="124">
        <v>50130.436467187545</v>
      </c>
      <c r="TA11" s="124">
        <v>49580.506304207411</v>
      </c>
      <c r="TB11" s="124">
        <v>49141.187493563841</v>
      </c>
      <c r="TC11" s="124">
        <v>48383.384330138317</v>
      </c>
      <c r="TD11" s="124">
        <v>48352.785212647199</v>
      </c>
      <c r="TE11" s="124">
        <v>48062.741852446976</v>
      </c>
      <c r="TF11" s="124">
        <v>47835.963117691761</v>
      </c>
      <c r="TG11" s="124">
        <v>47622.096985575045</v>
      </c>
      <c r="TH11" s="124">
        <v>47449.621719828181</v>
      </c>
      <c r="TJ11" s="6">
        <v>7454830000</v>
      </c>
      <c r="TL11" s="121"/>
      <c r="TM11" s="121"/>
      <c r="TN11" s="121"/>
      <c r="TO11" s="121"/>
      <c r="TP11" s="121"/>
      <c r="TQ11" s="121"/>
      <c r="TR11" s="121"/>
      <c r="TS11" s="121"/>
      <c r="TT11" s="121"/>
      <c r="TU11" s="121"/>
      <c r="TV11" s="121"/>
    </row>
    <row r="12" spans="1:542" ht="15" thickBot="1">
      <c r="A12" s="954">
        <v>10</v>
      </c>
      <c r="B12" s="955" t="s">
        <v>725</v>
      </c>
      <c r="C12" s="956" t="s">
        <v>726</v>
      </c>
      <c r="D12" s="953"/>
      <c r="E12" s="124">
        <v>701648.47972511128</v>
      </c>
      <c r="F12" s="124">
        <v>776740.8214048933</v>
      </c>
      <c r="G12" s="124">
        <v>784810.17765234679</v>
      </c>
      <c r="H12" s="124">
        <v>912577.67349474959</v>
      </c>
      <c r="I12" s="124">
        <v>1066738.2218733805</v>
      </c>
      <c r="J12" s="124">
        <v>1236748.6263330949</v>
      </c>
      <c r="K12" s="124">
        <v>1421018.4175056242</v>
      </c>
      <c r="L12" s="124">
        <v>1604107.1387049714</v>
      </c>
      <c r="M12" s="124">
        <v>1774641.9980545614</v>
      </c>
      <c r="N12" s="124">
        <v>1927513.4328687836</v>
      </c>
      <c r="O12" s="124">
        <v>2062073.2010794224</v>
      </c>
      <c r="P12" s="916">
        <v>2.1794803767360982E-2</v>
      </c>
      <c r="Q12" s="124"/>
      <c r="R12" s="124">
        <v>289759.43313790258</v>
      </c>
      <c r="S12" s="124">
        <v>339546.11571785528</v>
      </c>
      <c r="T12" s="124">
        <v>362806.3346766578</v>
      </c>
      <c r="U12" s="124">
        <v>418482.03788345563</v>
      </c>
      <c r="V12" s="124">
        <v>486026.54531952745</v>
      </c>
      <c r="W12" s="124">
        <v>562244.70246468915</v>
      </c>
      <c r="X12" s="124">
        <v>645570.77685930254</v>
      </c>
      <c r="Y12" s="124">
        <v>728075.7518686949</v>
      </c>
      <c r="Z12" s="124">
        <v>806577.73527165491</v>
      </c>
      <c r="AA12" s="124">
        <v>878342.75565536227</v>
      </c>
      <c r="AB12" s="124">
        <v>944737.74128111522</v>
      </c>
      <c r="AC12" s="596">
        <v>2.3918697583520387E-2</v>
      </c>
      <c r="AD12" s="124"/>
      <c r="AE12" s="124">
        <v>63841.89745698699</v>
      </c>
      <c r="AF12" s="124">
        <v>68645.35774714555</v>
      </c>
      <c r="AG12" s="124">
        <v>69358.49632713382</v>
      </c>
      <c r="AH12" s="124">
        <v>78916.845516501737</v>
      </c>
      <c r="AI12" s="124">
        <v>90365.850674154455</v>
      </c>
      <c r="AJ12" s="124">
        <v>102749.50441295859</v>
      </c>
      <c r="AK12" s="124">
        <v>115469.16742901469</v>
      </c>
      <c r="AL12" s="124">
        <v>127096.12628297695</v>
      </c>
      <c r="AM12" s="124">
        <v>136679.11683917217</v>
      </c>
      <c r="AN12" s="124">
        <v>143830.78094629661</v>
      </c>
      <c r="AO12" s="124">
        <v>148528.48700509852</v>
      </c>
      <c r="AP12" s="957">
        <v>1.7030739156069341E-2</v>
      </c>
      <c r="AQ12" s="124"/>
      <c r="AR12" s="124">
        <v>71548.032764917691</v>
      </c>
      <c r="AS12" s="124">
        <v>74663.202773201207</v>
      </c>
      <c r="AT12" s="124">
        <v>63532.389705652742</v>
      </c>
      <c r="AU12" s="124">
        <v>66810.02142701816</v>
      </c>
      <c r="AV12" s="124">
        <v>72645.581991331012</v>
      </c>
      <c r="AW12" s="124">
        <v>78925.714611164905</v>
      </c>
      <c r="AX12" s="124">
        <v>84874.922800860804</v>
      </c>
      <c r="AY12" s="124">
        <v>91084.656789899265</v>
      </c>
      <c r="AZ12" s="124">
        <v>95831.954706801116</v>
      </c>
      <c r="BA12" s="124">
        <v>100156.49769786283</v>
      </c>
      <c r="BB12" s="124">
        <v>103154.08024210107</v>
      </c>
      <c r="BC12" s="596">
        <v>7.3439310380742917E-3</v>
      </c>
      <c r="BD12" s="124"/>
      <c r="BE12" s="124">
        <v>0</v>
      </c>
      <c r="BF12" s="124">
        <v>0</v>
      </c>
      <c r="BG12" s="124">
        <v>0</v>
      </c>
      <c r="BH12" s="124">
        <v>7496.0019336697287</v>
      </c>
      <c r="BI12" s="124">
        <v>9369.0743798220046</v>
      </c>
      <c r="BJ12" s="124">
        <v>11930.032603926664</v>
      </c>
      <c r="BK12" s="124">
        <v>15317.611811802317</v>
      </c>
      <c r="BL12" s="124">
        <v>19600.965240228812</v>
      </c>
      <c r="BM12" s="124">
        <v>24759.354058686724</v>
      </c>
      <c r="BN12" s="124">
        <v>30646.506955323632</v>
      </c>
      <c r="BO12" s="124">
        <v>36986.128390590886</v>
      </c>
      <c r="BP12" s="606">
        <v>4.666084234974277E-2</v>
      </c>
      <c r="BQ12" s="606"/>
      <c r="BR12" s="124"/>
      <c r="BS12" s="124">
        <v>0</v>
      </c>
      <c r="BT12" s="124">
        <v>0</v>
      </c>
      <c r="BU12" s="124">
        <v>0</v>
      </c>
      <c r="BV12" s="124">
        <v>2258068.2633891911</v>
      </c>
      <c r="BW12" s="124">
        <v>2562029.2861682335</v>
      </c>
      <c r="BX12" s="124">
        <v>2904829.2372170929</v>
      </c>
      <c r="BY12" s="124">
        <v>3263856.3317718948</v>
      </c>
      <c r="BZ12" s="124">
        <v>3613238.5952646728</v>
      </c>
      <c r="CA12" s="124">
        <v>3943356.0843683062</v>
      </c>
      <c r="CB12" s="124">
        <v>4267566.0350079695</v>
      </c>
      <c r="CC12" s="124">
        <v>4613633.8466013707</v>
      </c>
      <c r="CD12" s="596">
        <v>2.0624260382626547E-2</v>
      </c>
      <c r="CE12" s="124"/>
      <c r="CF12" s="124">
        <v>111733.41008851521</v>
      </c>
      <c r="CG12" s="124">
        <v>132480.37392064166</v>
      </c>
      <c r="CH12" s="124">
        <v>157247.26591519534</v>
      </c>
      <c r="CI12" s="124">
        <v>199652.19982373033</v>
      </c>
      <c r="CJ12" s="124">
        <v>255491.16728849252</v>
      </c>
      <c r="CK12" s="124">
        <v>328883.49103653565</v>
      </c>
      <c r="CL12" s="124">
        <v>428333.04460063408</v>
      </c>
      <c r="CM12" s="124">
        <v>534662.0695250117</v>
      </c>
      <c r="CN12" s="124">
        <v>682191.63338619459</v>
      </c>
      <c r="CO12" s="124">
        <v>836834.75000654045</v>
      </c>
      <c r="CP12" s="124">
        <v>986023.86418497341</v>
      </c>
      <c r="CQ12" s="596">
        <v>4.4513572106503085E-2</v>
      </c>
      <c r="CR12" s="124"/>
      <c r="CS12" s="124">
        <v>0</v>
      </c>
      <c r="CT12" s="124">
        <v>0</v>
      </c>
      <c r="CU12" s="124">
        <v>0</v>
      </c>
      <c r="CV12" s="124">
        <v>5119.846284531468</v>
      </c>
      <c r="CW12" s="124">
        <v>6591.7823939180516</v>
      </c>
      <c r="CX12" s="124">
        <v>8481.5532783921826</v>
      </c>
      <c r="CY12" s="124">
        <v>10783.737776519354</v>
      </c>
      <c r="CZ12" s="124">
        <v>13439.389478324998</v>
      </c>
      <c r="DA12" s="124">
        <v>16696.417383736461</v>
      </c>
      <c r="DB12" s="124">
        <v>20104.190964341295</v>
      </c>
      <c r="DC12" s="124">
        <v>23450.821964711889</v>
      </c>
      <c r="DD12" s="957">
        <v>4.4438542220187838E-2</v>
      </c>
      <c r="DE12" s="124"/>
      <c r="DF12" s="597">
        <v>0.10485542825968359</v>
      </c>
      <c r="DG12" s="597">
        <v>0.1008814887365328</v>
      </c>
      <c r="DH12" s="597">
        <v>9.4998908058528078E-2</v>
      </c>
      <c r="DI12" s="597">
        <v>9.1070832870009999E-2</v>
      </c>
      <c r="DJ12" s="597">
        <v>8.3425536623146695E-2</v>
      </c>
      <c r="DK12" s="597">
        <v>7.7287761852260189E-2</v>
      </c>
      <c r="DL12" s="597">
        <v>7.1303010327400593E-2</v>
      </c>
      <c r="DM12" s="597">
        <v>6.6294104755643221E-2</v>
      </c>
      <c r="DN12" s="597">
        <v>6.130477543437874E-2</v>
      </c>
      <c r="DO12" s="597">
        <v>5.7245665685312398E-2</v>
      </c>
      <c r="DP12" s="597">
        <v>5.3204221521053204E-2</v>
      </c>
      <c r="DQ12" s="597"/>
      <c r="DR12" s="597">
        <v>0.87299509001636666</v>
      </c>
      <c r="DS12" s="597">
        <v>0.87539449341604081</v>
      </c>
      <c r="DT12" s="597">
        <v>0.88261629176676137</v>
      </c>
      <c r="DU12" s="597">
        <v>0.87067719337262328</v>
      </c>
      <c r="DV12" s="597">
        <v>0.87729586191635311</v>
      </c>
      <c r="DW12" s="597">
        <v>0.88224917309812567</v>
      </c>
      <c r="DX12" s="597">
        <v>0.88716765546033838</v>
      </c>
      <c r="DY12" s="597">
        <v>0.89119000657462211</v>
      </c>
      <c r="DZ12" s="597">
        <v>0.89520271008632923</v>
      </c>
      <c r="EA12" s="597">
        <v>0.89848435285137918</v>
      </c>
      <c r="EB12" s="597">
        <v>0.90175171363290174</v>
      </c>
      <c r="EC12" s="121"/>
      <c r="ED12" s="597">
        <v>2.2149481723949805E-2</v>
      </c>
      <c r="EE12" s="597">
        <v>2.3724017847426272E-2</v>
      </c>
      <c r="EF12" s="597">
        <v>2.2384800174710642E-2</v>
      </c>
      <c r="EG12" s="597">
        <v>3.8251973757366844E-2</v>
      </c>
      <c r="EH12" s="597">
        <v>3.9278601460500107E-2</v>
      </c>
      <c r="EI12" s="597">
        <v>4.0463065049614104E-2</v>
      </c>
      <c r="EJ12" s="597">
        <v>4.1529334212261043E-2</v>
      </c>
      <c r="EK12" s="597">
        <v>4.2515888669734832E-2</v>
      </c>
      <c r="EL12" s="597">
        <v>4.349251447929188E-2</v>
      </c>
      <c r="EM12" s="597">
        <v>4.4269981463308246E-2</v>
      </c>
      <c r="EN12" s="597">
        <v>4.5044064846045048E-2</v>
      </c>
      <c r="EO12" s="121"/>
      <c r="EP12" s="597">
        <v>9.6306395637084791E-2</v>
      </c>
      <c r="EQ12" s="597">
        <v>9.6306395637084805E-2</v>
      </c>
      <c r="ER12" s="597">
        <v>9.6306395637084805E-2</v>
      </c>
      <c r="ES12" s="597">
        <v>9.4837056023434632E-2</v>
      </c>
      <c r="ET12" s="597">
        <v>9.3885935234412743E-2</v>
      </c>
      <c r="EU12" s="597">
        <v>9.4382560785722838E-2</v>
      </c>
      <c r="EV12" s="597">
        <v>9.4655581947743456E-2</v>
      </c>
      <c r="EW12" s="597">
        <v>9.5007671426885376E-2</v>
      </c>
      <c r="EX12" s="597">
        <v>9.5355383532723409E-2</v>
      </c>
      <c r="EY12" s="597">
        <v>9.5704948646125124E-2</v>
      </c>
      <c r="EZ12" s="597">
        <v>9.5946102915553472E-2</v>
      </c>
      <c r="FA12" s="597"/>
      <c r="FB12" s="121">
        <v>0.90369360436291524</v>
      </c>
      <c r="FC12" s="121">
        <v>0.90369360436291524</v>
      </c>
      <c r="FD12" s="121">
        <v>0.90369360436291524</v>
      </c>
      <c r="FE12" s="121">
        <v>0.90516294397656538</v>
      </c>
      <c r="FF12" s="121">
        <v>0.9061140647655872</v>
      </c>
      <c r="FG12" s="121">
        <v>0.90561743921427718</v>
      </c>
      <c r="FH12" s="121">
        <v>0.90534441805225652</v>
      </c>
      <c r="FI12" s="121">
        <v>0.90499232857311462</v>
      </c>
      <c r="FJ12" s="121">
        <v>0.90464461646727656</v>
      </c>
      <c r="FK12" s="121">
        <v>0.90429505135387489</v>
      </c>
      <c r="FL12" s="121">
        <v>0.9040538970844465</v>
      </c>
      <c r="FM12" s="121"/>
      <c r="FN12" s="613">
        <v>0.996</v>
      </c>
      <c r="FO12" s="613">
        <v>0.996</v>
      </c>
      <c r="FP12" s="613">
        <v>0.996</v>
      </c>
      <c r="FQ12" s="613">
        <v>0.996</v>
      </c>
      <c r="FR12" s="613">
        <v>0.94</v>
      </c>
      <c r="FS12" s="613">
        <v>0.79900000000000004</v>
      </c>
      <c r="FT12" s="613">
        <v>0.5</v>
      </c>
      <c r="FU12" s="613">
        <v>0.19999999999999993</v>
      </c>
      <c r="FV12" s="613">
        <v>0.11000000000000001</v>
      </c>
      <c r="FW12" s="613">
        <v>7.0000000000000007E-2</v>
      </c>
      <c r="FX12" s="613">
        <v>0.04</v>
      </c>
      <c r="FY12" s="613"/>
      <c r="FZ12" s="613">
        <v>2E-3</v>
      </c>
      <c r="GA12" s="613">
        <v>2E-3</v>
      </c>
      <c r="GB12" s="613">
        <v>2E-3</v>
      </c>
      <c r="GC12" s="613">
        <v>2E-3</v>
      </c>
      <c r="GD12" s="613">
        <v>0.03</v>
      </c>
      <c r="GE12" s="613">
        <v>0.1</v>
      </c>
      <c r="GF12" s="613">
        <v>0.39</v>
      </c>
      <c r="GG12" s="613">
        <v>0.68</v>
      </c>
      <c r="GH12" s="613">
        <v>0.74</v>
      </c>
      <c r="GI12" s="613">
        <v>0.73</v>
      </c>
      <c r="GJ12" s="613">
        <v>0.76</v>
      </c>
      <c r="GK12" s="613"/>
      <c r="GL12" s="613">
        <v>2E-3</v>
      </c>
      <c r="GM12" s="613">
        <v>2E-3</v>
      </c>
      <c r="GN12" s="613">
        <v>2E-3</v>
      </c>
      <c r="GO12" s="613">
        <v>2E-3</v>
      </c>
      <c r="GP12" s="613">
        <v>0.03</v>
      </c>
      <c r="GQ12" s="613">
        <v>0.1</v>
      </c>
      <c r="GR12" s="613">
        <v>0.1</v>
      </c>
      <c r="GS12" s="613">
        <v>0.1</v>
      </c>
      <c r="GT12" s="613">
        <v>0.1</v>
      </c>
      <c r="GU12" s="613">
        <v>0.1</v>
      </c>
      <c r="GV12" s="613">
        <v>0.1</v>
      </c>
      <c r="GW12" s="613"/>
      <c r="GX12" s="613">
        <v>0</v>
      </c>
      <c r="GY12" s="613">
        <v>0</v>
      </c>
      <c r="GZ12" s="613">
        <v>0</v>
      </c>
      <c r="HA12" s="613">
        <v>0</v>
      </c>
      <c r="HB12" s="613">
        <v>0</v>
      </c>
      <c r="HC12" s="613">
        <v>1E-3</v>
      </c>
      <c r="HD12" s="613">
        <v>0.01</v>
      </c>
      <c r="HE12" s="613">
        <v>0.02</v>
      </c>
      <c r="HF12" s="613">
        <v>0.05</v>
      </c>
      <c r="HG12" s="613">
        <v>0.1</v>
      </c>
      <c r="HH12" s="613">
        <v>0.1</v>
      </c>
      <c r="HI12" s="613"/>
      <c r="HJ12" s="613">
        <v>0.89400000000000002</v>
      </c>
      <c r="HK12" s="613">
        <v>0.89400000000000002</v>
      </c>
      <c r="HL12" s="613">
        <v>0.89400000000000002</v>
      </c>
      <c r="HM12" s="613">
        <v>0.89400000000000002</v>
      </c>
      <c r="HN12" s="613">
        <v>0.78900000000000003</v>
      </c>
      <c r="HO12" s="613">
        <v>0.47899999999999998</v>
      </c>
      <c r="HP12" s="613">
        <v>0.16899999999999996</v>
      </c>
      <c r="HQ12" s="613">
        <v>5.8999999999999976E-2</v>
      </c>
      <c r="HR12" s="613">
        <v>4.8999999999999974E-2</v>
      </c>
      <c r="HS12" s="613">
        <v>3.8999999999999979E-2</v>
      </c>
      <c r="HT12" s="613">
        <v>2.899999999999997E-2</v>
      </c>
      <c r="HU12" s="613"/>
      <c r="HV12" s="613">
        <v>0.1</v>
      </c>
      <c r="HW12" s="613">
        <v>0.1</v>
      </c>
      <c r="HX12" s="613">
        <v>0.1</v>
      </c>
      <c r="HY12" s="613">
        <v>0.1</v>
      </c>
      <c r="HZ12" s="613">
        <v>0.2</v>
      </c>
      <c r="IA12" s="613">
        <v>0.5</v>
      </c>
      <c r="IB12" s="613">
        <v>0.8</v>
      </c>
      <c r="IC12" s="613">
        <v>0.9</v>
      </c>
      <c r="ID12" s="613">
        <v>0.9</v>
      </c>
      <c r="IE12" s="613">
        <v>0.9</v>
      </c>
      <c r="IF12" s="613">
        <v>0.9</v>
      </c>
      <c r="IG12" s="613"/>
      <c r="IH12" s="613">
        <v>5.0000000000000001E-3</v>
      </c>
      <c r="II12" s="613">
        <v>5.0000000000000001E-3</v>
      </c>
      <c r="IJ12" s="613">
        <v>5.0000000000000001E-3</v>
      </c>
      <c r="IK12" s="613">
        <v>5.0000000000000001E-3</v>
      </c>
      <c r="IL12" s="613">
        <v>0.01</v>
      </c>
      <c r="IM12" s="613">
        <v>0.02</v>
      </c>
      <c r="IN12" s="613">
        <v>0.03</v>
      </c>
      <c r="IO12" s="613">
        <v>0.04</v>
      </c>
      <c r="IP12" s="613">
        <v>0.05</v>
      </c>
      <c r="IQ12" s="613">
        <v>0.06</v>
      </c>
      <c r="IR12" s="613">
        <v>7.0000000000000007E-2</v>
      </c>
      <c r="IS12" s="613"/>
      <c r="IT12" s="613">
        <v>1E-3</v>
      </c>
      <c r="IU12" s="613">
        <v>1E-3</v>
      </c>
      <c r="IV12" s="613">
        <v>1E-3</v>
      </c>
      <c r="IW12" s="613">
        <v>1E-3</v>
      </c>
      <c r="IX12" s="613">
        <v>1E-3</v>
      </c>
      <c r="IY12" s="613">
        <v>1E-3</v>
      </c>
      <c r="IZ12" s="613">
        <v>1E-3</v>
      </c>
      <c r="JA12" s="613">
        <v>1E-3</v>
      </c>
      <c r="JB12" s="613">
        <v>1E-3</v>
      </c>
      <c r="JC12" s="613">
        <v>1E-3</v>
      </c>
      <c r="JD12" s="613">
        <v>1E-3</v>
      </c>
      <c r="JE12" s="613"/>
      <c r="JF12" s="613">
        <v>0.996</v>
      </c>
      <c r="JG12" s="613">
        <v>0.996</v>
      </c>
      <c r="JH12" s="613">
        <v>0.996</v>
      </c>
      <c r="JI12" s="613">
        <v>0.996</v>
      </c>
      <c r="JJ12" s="613">
        <v>0.88900000000000001</v>
      </c>
      <c r="JK12" s="613">
        <v>0.78</v>
      </c>
      <c r="JL12" s="613">
        <v>0.47</v>
      </c>
      <c r="JM12" s="613">
        <v>0.16</v>
      </c>
      <c r="JN12" s="613">
        <v>0.05</v>
      </c>
      <c r="JO12" s="613">
        <v>0.04</v>
      </c>
      <c r="JP12" s="613">
        <v>0.03</v>
      </c>
      <c r="JQ12" s="613"/>
      <c r="JR12" s="613">
        <v>2.0000000000000018E-3</v>
      </c>
      <c r="JS12" s="613">
        <v>2.0000000000000018E-3</v>
      </c>
      <c r="JT12" s="613">
        <v>2.0000000000000018E-3</v>
      </c>
      <c r="JU12" s="613">
        <v>2.0000000000000018E-3</v>
      </c>
      <c r="JV12" s="613">
        <v>9.9999999999999978E-2</v>
      </c>
      <c r="JW12" s="613">
        <v>0.18999999999999995</v>
      </c>
      <c r="JX12" s="613">
        <v>0.48</v>
      </c>
      <c r="JY12" s="613">
        <v>0.75</v>
      </c>
      <c r="JZ12" s="613">
        <v>0.8</v>
      </c>
      <c r="KA12" s="613">
        <v>0.8</v>
      </c>
      <c r="KB12" s="613">
        <v>0.8</v>
      </c>
      <c r="KC12" s="613"/>
      <c r="KD12" s="613">
        <v>2E-3</v>
      </c>
      <c r="KE12" s="613">
        <v>2E-3</v>
      </c>
      <c r="KF12" s="613">
        <v>2E-3</v>
      </c>
      <c r="KG12" s="613">
        <v>2E-3</v>
      </c>
      <c r="KH12" s="613">
        <v>0.01</v>
      </c>
      <c r="KI12" s="613">
        <v>0.02</v>
      </c>
      <c r="KJ12" s="613">
        <v>0.03</v>
      </c>
      <c r="KK12" s="613">
        <v>0.04</v>
      </c>
      <c r="KL12" s="613">
        <v>0.05</v>
      </c>
      <c r="KM12" s="613">
        <v>0.06</v>
      </c>
      <c r="KN12" s="613">
        <v>7.0000000000000007E-2</v>
      </c>
      <c r="KO12" s="613"/>
      <c r="KP12" s="613">
        <v>0</v>
      </c>
      <c r="KQ12" s="613">
        <v>0</v>
      </c>
      <c r="KR12" s="613">
        <v>0</v>
      </c>
      <c r="KS12" s="613">
        <v>0</v>
      </c>
      <c r="KT12" s="613">
        <v>1E-3</v>
      </c>
      <c r="KU12" s="613">
        <v>0.01</v>
      </c>
      <c r="KV12" s="613">
        <v>0.02</v>
      </c>
      <c r="KW12" s="613">
        <v>0.05</v>
      </c>
      <c r="KX12" s="613">
        <v>0.1</v>
      </c>
      <c r="KY12" s="613">
        <v>0.1</v>
      </c>
      <c r="KZ12" s="613">
        <v>0.1</v>
      </c>
      <c r="LA12" s="613"/>
      <c r="LB12" s="613">
        <v>1</v>
      </c>
      <c r="LC12" s="613">
        <v>1</v>
      </c>
      <c r="LD12" s="613">
        <v>1</v>
      </c>
      <c r="LE12" s="613">
        <v>1</v>
      </c>
      <c r="LF12" s="613">
        <v>0.97499999999999998</v>
      </c>
      <c r="LG12" s="613">
        <v>0.88</v>
      </c>
      <c r="LH12" s="613">
        <v>0.77</v>
      </c>
      <c r="LI12" s="613">
        <v>0.46</v>
      </c>
      <c r="LJ12" s="613">
        <v>0.12</v>
      </c>
      <c r="LK12" s="613">
        <v>0.04</v>
      </c>
      <c r="LL12" s="613">
        <v>0.03</v>
      </c>
      <c r="LM12" s="613"/>
      <c r="LN12" s="613">
        <v>0</v>
      </c>
      <c r="LO12" s="613">
        <v>0</v>
      </c>
      <c r="LP12" s="613">
        <v>0</v>
      </c>
      <c r="LQ12" s="613">
        <v>0</v>
      </c>
      <c r="LR12" s="613">
        <v>0.01</v>
      </c>
      <c r="LS12" s="613">
        <v>0.08</v>
      </c>
      <c r="LT12" s="613">
        <v>0.15</v>
      </c>
      <c r="LU12" s="613">
        <v>0.3</v>
      </c>
      <c r="LV12" s="613">
        <v>0.5</v>
      </c>
      <c r="LW12" s="613">
        <v>0.5</v>
      </c>
      <c r="LX12" s="613">
        <v>0.5</v>
      </c>
      <c r="LY12" s="613"/>
      <c r="LZ12" s="613">
        <v>0</v>
      </c>
      <c r="MA12" s="613">
        <v>0</v>
      </c>
      <c r="MB12" s="613">
        <v>0</v>
      </c>
      <c r="MC12" s="613">
        <v>0</v>
      </c>
      <c r="MD12" s="613">
        <v>0.01</v>
      </c>
      <c r="ME12" s="613">
        <v>0.02</v>
      </c>
      <c r="MF12" s="613">
        <v>0.03</v>
      </c>
      <c r="MG12" s="613">
        <v>0.04</v>
      </c>
      <c r="MH12" s="613">
        <v>0.08</v>
      </c>
      <c r="MI12" s="613">
        <v>0.16</v>
      </c>
      <c r="MJ12" s="613">
        <v>0.17</v>
      </c>
      <c r="MK12" s="613"/>
      <c r="ML12" s="613">
        <v>0</v>
      </c>
      <c r="MM12" s="613">
        <v>0</v>
      </c>
      <c r="MN12" s="613">
        <v>0</v>
      </c>
      <c r="MO12" s="613">
        <v>0</v>
      </c>
      <c r="MP12" s="613">
        <v>5.0000000000000001E-3</v>
      </c>
      <c r="MQ12" s="613">
        <v>0.02</v>
      </c>
      <c r="MR12" s="613">
        <v>0.05</v>
      </c>
      <c r="MS12" s="613">
        <v>0.2</v>
      </c>
      <c r="MT12" s="613">
        <v>0.3</v>
      </c>
      <c r="MU12" s="613">
        <v>0.3</v>
      </c>
      <c r="MV12" s="613">
        <v>0.3</v>
      </c>
      <c r="MW12" s="613"/>
      <c r="MX12" s="187">
        <v>1.6430000066757204</v>
      </c>
      <c r="MY12" s="187">
        <v>1.6101400065422058</v>
      </c>
      <c r="MZ12" s="187">
        <v>1.65</v>
      </c>
      <c r="NA12" s="187">
        <v>1.67</v>
      </c>
      <c r="NB12" s="6">
        <v>1.69</v>
      </c>
      <c r="NC12" s="6">
        <v>1.7</v>
      </c>
      <c r="ND12" s="6">
        <v>1.7099999999999997</v>
      </c>
      <c r="NE12" s="6">
        <v>1.7099999999999997</v>
      </c>
      <c r="NF12" s="6">
        <v>1.7100000000000002</v>
      </c>
      <c r="NG12" s="6">
        <v>1.7099999999999997</v>
      </c>
      <c r="NH12" s="6">
        <v>1.71</v>
      </c>
      <c r="NJ12" s="187">
        <v>15.000000000000002</v>
      </c>
      <c r="NK12" s="187">
        <v>15.000000000000002</v>
      </c>
      <c r="NL12" s="187">
        <v>15</v>
      </c>
      <c r="NM12" s="187">
        <v>15</v>
      </c>
      <c r="NN12" s="187">
        <v>14.999999999999998</v>
      </c>
      <c r="NO12" s="187">
        <v>14.999999999999998</v>
      </c>
      <c r="NP12" s="187">
        <v>15.000000000000002</v>
      </c>
      <c r="NQ12" s="187">
        <v>15.000000000000002</v>
      </c>
      <c r="NR12" s="187">
        <v>15</v>
      </c>
      <c r="NS12" s="187">
        <v>15</v>
      </c>
      <c r="NT12" s="187">
        <v>15</v>
      </c>
      <c r="NU12" s="187"/>
      <c r="NV12" s="187">
        <v>1.1000000000000001</v>
      </c>
      <c r="NW12" s="187">
        <v>1.1000000000000001</v>
      </c>
      <c r="NX12" s="187">
        <v>1.1000000000000001</v>
      </c>
      <c r="NY12" s="187">
        <v>1.1000000000000001</v>
      </c>
      <c r="NZ12" s="187">
        <v>1.1000000000000001</v>
      </c>
      <c r="OA12" s="187">
        <v>1.1000000000000001</v>
      </c>
      <c r="OB12" s="187">
        <v>1.1000000000000001</v>
      </c>
      <c r="OC12" s="187">
        <v>1.1000000000000001</v>
      </c>
      <c r="OD12" s="187">
        <v>1.1000000000000001</v>
      </c>
      <c r="OE12" s="187">
        <v>1.1000000000000001</v>
      </c>
      <c r="OF12" s="187">
        <v>1.1000000000000001</v>
      </c>
      <c r="OG12" s="187"/>
      <c r="OH12" s="187">
        <v>0.498149785965943</v>
      </c>
      <c r="OI12" s="187">
        <v>0.498149785965943</v>
      </c>
      <c r="OJ12" s="187">
        <v>0.49814978596594306</v>
      </c>
      <c r="OK12" s="187">
        <v>0.51966378013741588</v>
      </c>
      <c r="OL12" s="187">
        <v>0.53605874846238633</v>
      </c>
      <c r="OM12" s="187">
        <v>0.53603188793083589</v>
      </c>
      <c r="ON12" s="187">
        <v>0.55700122210824676</v>
      </c>
      <c r="OO12" s="187">
        <v>0.5611802746557415</v>
      </c>
      <c r="OP12" s="187">
        <v>0.56482040665560662</v>
      </c>
      <c r="OQ12" s="187">
        <v>0.56787761813087234</v>
      </c>
      <c r="OR12" s="187">
        <v>0.57014813941434084</v>
      </c>
      <c r="OS12" s="187"/>
      <c r="OT12" s="187">
        <v>8.6199999999999992</v>
      </c>
      <c r="OU12" s="187">
        <v>8.6199999999999992</v>
      </c>
      <c r="OV12" s="187">
        <v>8.6199999999999992</v>
      </c>
      <c r="OW12" s="187">
        <v>8.64</v>
      </c>
      <c r="OX12" s="187">
        <v>8.66</v>
      </c>
      <c r="OY12" s="187">
        <v>8.67</v>
      </c>
      <c r="OZ12" s="187">
        <v>8.68</v>
      </c>
      <c r="PA12" s="187">
        <v>8.68</v>
      </c>
      <c r="PB12" s="187">
        <v>8.68</v>
      </c>
      <c r="PC12" s="187">
        <v>8.6799999999999979</v>
      </c>
      <c r="PD12" s="187">
        <v>8.68</v>
      </c>
      <c r="PE12" s="187"/>
      <c r="PF12" s="596">
        <v>0.63037429607197049</v>
      </c>
      <c r="PG12" s="596">
        <v>0.63037429607197049</v>
      </c>
      <c r="PH12" s="596">
        <v>0.63037429607197049</v>
      </c>
      <c r="PI12" s="596">
        <v>0.63037429607197049</v>
      </c>
      <c r="PJ12" s="596">
        <v>0.65601965601965606</v>
      </c>
      <c r="PK12" s="596">
        <v>0.70873786407766992</v>
      </c>
      <c r="PL12" s="596">
        <v>0.76019184652278182</v>
      </c>
      <c r="PM12" s="596">
        <v>0.80290698316922504</v>
      </c>
      <c r="PN12" s="596">
        <v>0.84562211981566815</v>
      </c>
      <c r="PO12" s="596">
        <v>0.89029984914550231</v>
      </c>
      <c r="PP12" s="596">
        <v>0.93497757847533636</v>
      </c>
      <c r="PQ12" s="596"/>
      <c r="PR12" s="596">
        <v>0.63037429607197049</v>
      </c>
      <c r="PS12" s="596">
        <v>0.63037429607197049</v>
      </c>
      <c r="PT12" s="606">
        <v>0.63037429607197049</v>
      </c>
      <c r="PU12" s="596">
        <v>0.63037429607197049</v>
      </c>
      <c r="PV12" s="596">
        <v>0.65601965601965606</v>
      </c>
      <c r="PW12" s="596">
        <v>0.70873786407766992</v>
      </c>
      <c r="PX12" s="596">
        <v>0.76019184652278182</v>
      </c>
      <c r="PY12" s="596">
        <v>0.80290698316922504</v>
      </c>
      <c r="PZ12" s="596">
        <v>0.84562211981566815</v>
      </c>
      <c r="QA12" s="596">
        <v>0.89029984914550231</v>
      </c>
      <c r="QB12" s="596">
        <v>0.93497757847533636</v>
      </c>
      <c r="QC12" s="596"/>
      <c r="QD12" s="596">
        <v>0.36962570392802951</v>
      </c>
      <c r="QE12" s="596">
        <v>0.36962570392802951</v>
      </c>
      <c r="QF12" s="606">
        <v>0.36962570392802951</v>
      </c>
      <c r="QG12" s="596">
        <v>0.36962570392802951</v>
      </c>
      <c r="QH12" s="596">
        <v>0.34398034398034388</v>
      </c>
      <c r="QI12" s="596">
        <v>0.29126213592233002</v>
      </c>
      <c r="QJ12" s="596">
        <v>0.23980815347721815</v>
      </c>
      <c r="QK12" s="596">
        <v>0.19709301683077496</v>
      </c>
      <c r="QL12" s="596">
        <v>0.15437788018433185</v>
      </c>
      <c r="QM12" s="596">
        <v>0.10970015085449769</v>
      </c>
      <c r="QN12" s="596">
        <v>6.5022421524663643E-2</v>
      </c>
      <c r="QO12" s="596"/>
      <c r="QP12" s="596">
        <v>0.36962570392802951</v>
      </c>
      <c r="QQ12" s="596">
        <v>0.36962570392802951</v>
      </c>
      <c r="QR12" s="596">
        <v>0.36962570392802951</v>
      </c>
      <c r="QS12" s="596">
        <v>0.36962570392802951</v>
      </c>
      <c r="QT12" s="596">
        <v>0.34398034398034388</v>
      </c>
      <c r="QU12" s="596">
        <v>0.29126213592233002</v>
      </c>
      <c r="QV12" s="596">
        <v>0.23980815347721815</v>
      </c>
      <c r="QW12" s="596">
        <v>0.19709301683077496</v>
      </c>
      <c r="QX12" s="596">
        <v>0.15437788018433185</v>
      </c>
      <c r="QY12" s="596">
        <v>0.10970015085449769</v>
      </c>
      <c r="QZ12" s="596">
        <v>6.5022421524663643E-2</v>
      </c>
      <c r="RA12" s="596"/>
      <c r="RB12" s="124">
        <v>13009.85114714576</v>
      </c>
      <c r="RC12" s="124">
        <v>13009.85114714576</v>
      </c>
      <c r="RD12" s="124">
        <v>13009.85114714576</v>
      </c>
      <c r="RE12" s="124">
        <v>12814.30295777977</v>
      </c>
      <c r="RF12" s="124">
        <v>12624.088521792606</v>
      </c>
      <c r="RG12" s="124">
        <v>12372.191637194535</v>
      </c>
      <c r="RH12" s="124">
        <v>12219.772630930249</v>
      </c>
      <c r="RI12" s="124">
        <v>12122.00365055636</v>
      </c>
      <c r="RJ12" s="124">
        <v>12034.828184945223</v>
      </c>
      <c r="RK12" s="124">
        <v>11959.770763169427</v>
      </c>
      <c r="RL12" s="124">
        <v>11892.014357916876</v>
      </c>
      <c r="RM12" s="124"/>
      <c r="RN12" s="124">
        <v>32864.999999999993</v>
      </c>
      <c r="RO12" s="124">
        <v>32865.000000000007</v>
      </c>
      <c r="RP12" s="124">
        <v>32865</v>
      </c>
      <c r="RQ12" s="124">
        <v>32234.436926248618</v>
      </c>
      <c r="RR12" s="124">
        <v>32139.326159802295</v>
      </c>
      <c r="RS12" s="124">
        <v>32036.166149115812</v>
      </c>
      <c r="RT12" s="124">
        <v>32273.717331328855</v>
      </c>
      <c r="RU12" s="124">
        <v>32830.803261281893</v>
      </c>
      <c r="RV12" s="124">
        <v>33095.173364862581</v>
      </c>
      <c r="RW12" s="124">
        <v>33422.685630686472</v>
      </c>
      <c r="RX12" s="124">
        <v>33498.544288874997</v>
      </c>
      <c r="RY12" s="124"/>
      <c r="RZ12" s="124">
        <v>5799.9234919989613</v>
      </c>
      <c r="SA12" s="124">
        <v>5799.9234919989613</v>
      </c>
      <c r="SB12" s="124">
        <v>5799.9234919989622</v>
      </c>
      <c r="SC12" s="124">
        <v>5847.2497164610459</v>
      </c>
      <c r="SD12" s="124">
        <v>5896.4479844414827</v>
      </c>
      <c r="SE12" s="124">
        <v>5924.8155659631184</v>
      </c>
      <c r="SF12" s="124">
        <v>6008.8553093754281</v>
      </c>
      <c r="SG12" s="124">
        <v>6052.2777061871784</v>
      </c>
      <c r="SH12" s="124">
        <v>6101.3091861157945</v>
      </c>
      <c r="SI12" s="124">
        <v>6135.10815045867</v>
      </c>
      <c r="SJ12" s="124">
        <v>6173.0085140785541</v>
      </c>
      <c r="SK12" s="124"/>
      <c r="SL12" s="124">
        <v>15415.232495474245</v>
      </c>
      <c r="SM12" s="124">
        <v>15415.232495474243</v>
      </c>
      <c r="SN12" s="124">
        <v>15415.232495474245</v>
      </c>
      <c r="SO12" s="124">
        <v>15269.831170592768</v>
      </c>
      <c r="SP12" s="124">
        <v>15145.645202955948</v>
      </c>
      <c r="SQ12" s="124">
        <v>14886.783725233128</v>
      </c>
      <c r="SR12" s="124">
        <v>14826.63563656409</v>
      </c>
      <c r="SS12" s="124">
        <v>14767.418712518285</v>
      </c>
      <c r="ST12" s="124">
        <v>14731.632381989581</v>
      </c>
      <c r="SU12" s="124">
        <v>14688.427437532599</v>
      </c>
      <c r="SV12" s="124">
        <v>14659.769522165447</v>
      </c>
      <c r="SW12" s="124"/>
      <c r="SX12" s="124">
        <v>50130.436467187552</v>
      </c>
      <c r="SY12" s="124">
        <v>50130.436467187552</v>
      </c>
      <c r="SZ12" s="124">
        <v>50130.436467187552</v>
      </c>
      <c r="TA12" s="124">
        <v>49580.506304207418</v>
      </c>
      <c r="TB12" s="124">
        <v>49141.187493563848</v>
      </c>
      <c r="TC12" s="124">
        <v>48383.384330138324</v>
      </c>
      <c r="TD12" s="124">
        <v>48352.785212647206</v>
      </c>
      <c r="TE12" s="124">
        <v>48062.741852446969</v>
      </c>
      <c r="TF12" s="124">
        <v>47835.963117691746</v>
      </c>
      <c r="TG12" s="124">
        <v>47622.096985575037</v>
      </c>
      <c r="TH12" s="124">
        <v>47449.621719828181</v>
      </c>
      <c r="TJ12" s="6">
        <v>11874230000</v>
      </c>
      <c r="TL12" s="121"/>
      <c r="TM12" s="121"/>
      <c r="TN12" s="121"/>
      <c r="TO12" s="121"/>
      <c r="TP12" s="121"/>
      <c r="TQ12" s="121"/>
      <c r="TR12" s="121"/>
      <c r="TS12" s="121"/>
      <c r="TT12" s="121"/>
      <c r="TU12" s="121"/>
      <c r="TV12" s="121"/>
    </row>
    <row r="13" spans="1:542" ht="15" thickBot="1">
      <c r="A13" s="954">
        <v>11</v>
      </c>
      <c r="B13" s="955" t="s">
        <v>727</v>
      </c>
      <c r="C13" s="956" t="s">
        <v>19</v>
      </c>
      <c r="D13" s="953"/>
      <c r="E13" s="124">
        <v>1016869.7377430737</v>
      </c>
      <c r="F13" s="124">
        <v>990276.25472078891</v>
      </c>
      <c r="G13" s="124">
        <v>1037433.4227534774</v>
      </c>
      <c r="H13" s="124">
        <v>1159242.3670009673</v>
      </c>
      <c r="I13" s="124">
        <v>1211274.0654358114</v>
      </c>
      <c r="J13" s="124">
        <v>1251883.3642726664</v>
      </c>
      <c r="K13" s="124">
        <v>1298288.3719690945</v>
      </c>
      <c r="L13" s="124">
        <v>1354319.8511673086</v>
      </c>
      <c r="M13" s="124">
        <v>1420887.9564541348</v>
      </c>
      <c r="N13" s="124">
        <v>1495369.574998273</v>
      </c>
      <c r="O13" s="124">
        <v>1572984.8318955812</v>
      </c>
      <c r="P13" s="916">
        <v>8.7630921890695657E-3</v>
      </c>
      <c r="Q13" s="124"/>
      <c r="R13" s="124">
        <v>419936.20352310379</v>
      </c>
      <c r="S13" s="124">
        <v>432891.44398243813</v>
      </c>
      <c r="T13" s="124">
        <v>479590.38796637504</v>
      </c>
      <c r="U13" s="124">
        <v>531595.41618590406</v>
      </c>
      <c r="V13" s="124">
        <v>551879.86835704232</v>
      </c>
      <c r="W13" s="124">
        <v>569125.18411514838</v>
      </c>
      <c r="X13" s="124">
        <v>589814.33495471929</v>
      </c>
      <c r="Y13" s="124">
        <v>614701.73663424584</v>
      </c>
      <c r="Z13" s="124">
        <v>645795.93588335125</v>
      </c>
      <c r="AA13" s="124">
        <v>681420.43050373113</v>
      </c>
      <c r="AB13" s="124">
        <v>720662.16484292957</v>
      </c>
      <c r="AC13" s="596">
        <v>1.0859898402578061E-2</v>
      </c>
      <c r="AD13" s="124"/>
      <c r="AE13" s="124">
        <v>92523.386567502006</v>
      </c>
      <c r="AF13" s="124">
        <v>87516.795693652646</v>
      </c>
      <c r="AG13" s="124">
        <v>91684.36430951496</v>
      </c>
      <c r="AH13" s="124">
        <v>100247.63200973213</v>
      </c>
      <c r="AI13" s="124">
        <v>102609.81474013494</v>
      </c>
      <c r="AJ13" s="124">
        <v>104006.90368521145</v>
      </c>
      <c r="AK13" s="124">
        <v>105496.36482346925</v>
      </c>
      <c r="AL13" s="124">
        <v>107305.05630095626</v>
      </c>
      <c r="AM13" s="124">
        <v>109433.74000416078</v>
      </c>
      <c r="AN13" s="124">
        <v>111584.26712244601</v>
      </c>
      <c r="AO13" s="124">
        <v>113300.07927997965</v>
      </c>
      <c r="AP13" s="957">
        <v>4.0597872486296538E-3</v>
      </c>
      <c r="AQ13" s="124"/>
      <c r="AR13" s="124">
        <v>103691.56552893599</v>
      </c>
      <c r="AS13" s="124">
        <v>95189.019001182518</v>
      </c>
      <c r="AT13" s="124">
        <v>83982.887053281855</v>
      </c>
      <c r="AU13" s="124">
        <v>84868.40038705754</v>
      </c>
      <c r="AV13" s="124">
        <v>82488.569013733853</v>
      </c>
      <c r="AW13" s="124">
        <v>79891.569742837935</v>
      </c>
      <c r="AX13" s="124">
        <v>77544.473728607409</v>
      </c>
      <c r="AY13" s="124">
        <v>76901.196840823861</v>
      </c>
      <c r="AZ13" s="124">
        <v>76728.979949546643</v>
      </c>
      <c r="BA13" s="124">
        <v>77701.652731342809</v>
      </c>
      <c r="BB13" s="124">
        <v>78687.702979713518</v>
      </c>
      <c r="BC13" s="596">
        <v>-5.5034777773059762E-3</v>
      </c>
      <c r="BD13" s="124"/>
      <c r="BE13" s="124">
        <v>0</v>
      </c>
      <c r="BF13" s="124">
        <v>0</v>
      </c>
      <c r="BG13" s="124">
        <v>0</v>
      </c>
      <c r="BH13" s="124">
        <v>9208.8092488873317</v>
      </c>
      <c r="BI13" s="124">
        <v>10622.576988641937</v>
      </c>
      <c r="BJ13" s="124">
        <v>12201.764887857513</v>
      </c>
      <c r="BK13" s="124">
        <v>13965.887349907149</v>
      </c>
      <c r="BL13" s="124">
        <v>15963.934675168968</v>
      </c>
      <c r="BM13" s="124">
        <v>18243.486585035553</v>
      </c>
      <c r="BN13" s="124">
        <v>20809.430186616781</v>
      </c>
      <c r="BO13" s="124">
        <v>23592.230055915632</v>
      </c>
      <c r="BP13" s="606">
        <v>2.7243260163929639E-2</v>
      </c>
      <c r="BQ13" s="606"/>
      <c r="BR13" s="124"/>
      <c r="BS13" s="124">
        <v>0</v>
      </c>
      <c r="BT13" s="124">
        <v>0</v>
      </c>
      <c r="BU13" s="124">
        <v>0</v>
      </c>
      <c r="BV13" s="124">
        <v>2868411.6152838464</v>
      </c>
      <c r="BW13" s="124">
        <v>2909166.996728241</v>
      </c>
      <c r="BX13" s="124">
        <v>2940377.1475429256</v>
      </c>
      <c r="BY13" s="124">
        <v>2981964.6748529081</v>
      </c>
      <c r="BZ13" s="124">
        <v>3050594.7130946834</v>
      </c>
      <c r="CA13" s="124">
        <v>3157294.3582037296</v>
      </c>
      <c r="CB13" s="124">
        <v>3310788.0335490056</v>
      </c>
      <c r="CC13" s="124">
        <v>3519359.0881376797</v>
      </c>
      <c r="CD13" s="596">
        <v>5.8605480205957683E-3</v>
      </c>
      <c r="CE13" s="124"/>
      <c r="CF13" s="124">
        <v>161930.54883887249</v>
      </c>
      <c r="CG13" s="124">
        <v>168900.82881553084</v>
      </c>
      <c r="CH13" s="124">
        <v>207863.72799728368</v>
      </c>
      <c r="CI13" s="124">
        <v>253617.0842469584</v>
      </c>
      <c r="CJ13" s="124">
        <v>290108.4994788972</v>
      </c>
      <c r="CK13" s="124">
        <v>332908.20983832452</v>
      </c>
      <c r="CL13" s="124">
        <v>391338.91882363427</v>
      </c>
      <c r="CM13" s="124">
        <v>451405.91731827991</v>
      </c>
      <c r="CN13" s="124">
        <v>546204.74266631017</v>
      </c>
      <c r="CO13" s="124">
        <v>649218.41950465646</v>
      </c>
      <c r="CP13" s="124">
        <v>752155.92804277653</v>
      </c>
      <c r="CQ13" s="596">
        <v>3.1192111123225397E-2</v>
      </c>
      <c r="CR13" s="124"/>
      <c r="CS13" s="124">
        <v>0</v>
      </c>
      <c r="CT13" s="124">
        <v>0</v>
      </c>
      <c r="CU13" s="124">
        <v>0</v>
      </c>
      <c r="CV13" s="124">
        <v>6503.7123939626081</v>
      </c>
      <c r="CW13" s="124">
        <v>7484.9245063397211</v>
      </c>
      <c r="CX13" s="124">
        <v>8585.3464692280431</v>
      </c>
      <c r="CY13" s="124">
        <v>9852.371502822918</v>
      </c>
      <c r="CZ13" s="124">
        <v>11346.643574417873</v>
      </c>
      <c r="DA13" s="124">
        <v>13368.182654580231</v>
      </c>
      <c r="DB13" s="124">
        <v>15596.879889592828</v>
      </c>
      <c r="DC13" s="124">
        <v>17888.689512412115</v>
      </c>
      <c r="DD13" s="957">
        <v>2.9330347347986008E-2</v>
      </c>
      <c r="DE13" s="124"/>
      <c r="DF13" s="121">
        <v>0.10485542825968358</v>
      </c>
      <c r="DG13" s="121">
        <v>0.1008814887365328</v>
      </c>
      <c r="DH13" s="121">
        <v>9.4998908058528078E-2</v>
      </c>
      <c r="DI13" s="121">
        <v>9.1070832870010013E-2</v>
      </c>
      <c r="DJ13" s="121">
        <v>8.3425536623146695E-2</v>
      </c>
      <c r="DK13" s="121">
        <v>7.7287761852260189E-2</v>
      </c>
      <c r="DL13" s="121">
        <v>7.1303010327400579E-2</v>
      </c>
      <c r="DM13" s="121">
        <v>6.6294104755643221E-2</v>
      </c>
      <c r="DN13" s="121">
        <v>6.1304775434378747E-2</v>
      </c>
      <c r="DO13" s="121">
        <v>5.7245665685312398E-2</v>
      </c>
      <c r="DP13" s="121">
        <v>5.3204221521053204E-2</v>
      </c>
      <c r="DQ13" s="121"/>
      <c r="DR13" s="121">
        <v>0.87299509001636655</v>
      </c>
      <c r="DS13" s="121">
        <v>0.87539449341604081</v>
      </c>
      <c r="DT13" s="121">
        <v>0.88261629176676137</v>
      </c>
      <c r="DU13" s="121">
        <v>0.87067719337262317</v>
      </c>
      <c r="DV13" s="121">
        <v>0.87729586191635323</v>
      </c>
      <c r="DW13" s="121">
        <v>0.88224917309812567</v>
      </c>
      <c r="DX13" s="121">
        <v>0.88716765546033838</v>
      </c>
      <c r="DY13" s="121">
        <v>0.891190006574622</v>
      </c>
      <c r="DZ13" s="121">
        <v>0.89520271008632923</v>
      </c>
      <c r="EA13" s="121">
        <v>0.89848435285137929</v>
      </c>
      <c r="EB13" s="121">
        <v>0.90175171363290174</v>
      </c>
      <c r="EC13" s="121"/>
      <c r="ED13" s="121">
        <v>2.2149481723949805E-2</v>
      </c>
      <c r="EE13" s="121">
        <v>2.3724017847426272E-2</v>
      </c>
      <c r="EF13" s="121">
        <v>2.2384800174710642E-2</v>
      </c>
      <c r="EG13" s="121">
        <v>3.8251973757366844E-2</v>
      </c>
      <c r="EH13" s="121">
        <v>3.9278601460500107E-2</v>
      </c>
      <c r="EI13" s="121">
        <v>4.0463065049614111E-2</v>
      </c>
      <c r="EJ13" s="121">
        <v>4.1529334212261043E-2</v>
      </c>
      <c r="EK13" s="121">
        <v>4.2515888669734832E-2</v>
      </c>
      <c r="EL13" s="121">
        <v>4.3492514479291873E-2</v>
      </c>
      <c r="EM13" s="121">
        <v>4.4269981463308253E-2</v>
      </c>
      <c r="EN13" s="121">
        <v>4.5044064846045041E-2</v>
      </c>
      <c r="EO13" s="121"/>
      <c r="EP13" s="121">
        <v>9.6306395637084791E-2</v>
      </c>
      <c r="EQ13" s="121">
        <v>9.6306395637084805E-2</v>
      </c>
      <c r="ER13" s="121">
        <v>9.6306395637084791E-2</v>
      </c>
      <c r="ES13" s="121">
        <v>9.4837056023434632E-2</v>
      </c>
      <c r="ET13" s="121">
        <v>9.3885935234412743E-2</v>
      </c>
      <c r="EU13" s="121">
        <v>9.4382560785722838E-2</v>
      </c>
      <c r="EV13" s="121">
        <v>9.4655581947743456E-2</v>
      </c>
      <c r="EW13" s="121">
        <v>9.500767142688539E-2</v>
      </c>
      <c r="EX13" s="121">
        <v>9.5355383532723423E-2</v>
      </c>
      <c r="EY13" s="121">
        <v>9.5704948646125138E-2</v>
      </c>
      <c r="EZ13" s="121">
        <v>9.5946102915553472E-2</v>
      </c>
      <c r="FA13" s="121"/>
      <c r="FB13" s="121">
        <v>0.90369360436291524</v>
      </c>
      <c r="FC13" s="121">
        <v>0.90369360436291524</v>
      </c>
      <c r="FD13" s="121">
        <v>0.90369360436291524</v>
      </c>
      <c r="FE13" s="121">
        <v>0.90516294397656538</v>
      </c>
      <c r="FF13" s="121">
        <v>0.9061140647655872</v>
      </c>
      <c r="FG13" s="121">
        <v>0.90561743921427718</v>
      </c>
      <c r="FH13" s="121">
        <v>0.90534441805225652</v>
      </c>
      <c r="FI13" s="121">
        <v>0.90499232857311462</v>
      </c>
      <c r="FJ13" s="121">
        <v>0.90464461646727656</v>
      </c>
      <c r="FK13" s="121">
        <v>0.90429505135387489</v>
      </c>
      <c r="FL13" s="121">
        <v>0.9040538970844465</v>
      </c>
      <c r="FM13" s="121"/>
      <c r="FN13" s="613">
        <v>0.996</v>
      </c>
      <c r="FO13" s="613">
        <v>0.996</v>
      </c>
      <c r="FP13" s="613">
        <v>0.996</v>
      </c>
      <c r="FQ13" s="613">
        <v>0.996</v>
      </c>
      <c r="FR13" s="613">
        <v>0.94</v>
      </c>
      <c r="FS13" s="613">
        <v>0.79900000000000004</v>
      </c>
      <c r="FT13" s="613">
        <v>0.5</v>
      </c>
      <c r="FU13" s="613">
        <v>0.19999999999999993</v>
      </c>
      <c r="FV13" s="613">
        <v>0.11000000000000001</v>
      </c>
      <c r="FW13" s="613">
        <v>7.0000000000000007E-2</v>
      </c>
      <c r="FX13" s="613">
        <v>0.04</v>
      </c>
      <c r="FY13" s="613"/>
      <c r="FZ13" s="613">
        <v>2E-3</v>
      </c>
      <c r="GA13" s="613">
        <v>2E-3</v>
      </c>
      <c r="GB13" s="613">
        <v>2E-3</v>
      </c>
      <c r="GC13" s="613">
        <v>2E-3</v>
      </c>
      <c r="GD13" s="613">
        <v>0.03</v>
      </c>
      <c r="GE13" s="613">
        <v>0.1</v>
      </c>
      <c r="GF13" s="613">
        <v>0.39</v>
      </c>
      <c r="GG13" s="613">
        <v>0.68</v>
      </c>
      <c r="GH13" s="613">
        <v>0.74</v>
      </c>
      <c r="GI13" s="613">
        <v>0.73</v>
      </c>
      <c r="GJ13" s="613">
        <v>0.76</v>
      </c>
      <c r="GK13" s="613"/>
      <c r="GL13" s="613">
        <v>2E-3</v>
      </c>
      <c r="GM13" s="613">
        <v>2E-3</v>
      </c>
      <c r="GN13" s="613">
        <v>2E-3</v>
      </c>
      <c r="GO13" s="613">
        <v>2E-3</v>
      </c>
      <c r="GP13" s="613">
        <v>0.03</v>
      </c>
      <c r="GQ13" s="613">
        <v>0.1</v>
      </c>
      <c r="GR13" s="613">
        <v>0.1</v>
      </c>
      <c r="GS13" s="613">
        <v>0.1</v>
      </c>
      <c r="GT13" s="613">
        <v>0.1</v>
      </c>
      <c r="GU13" s="613">
        <v>0.1</v>
      </c>
      <c r="GV13" s="613">
        <v>0.1</v>
      </c>
      <c r="GW13" s="613"/>
      <c r="GX13" s="613">
        <v>0</v>
      </c>
      <c r="GY13" s="613">
        <v>0</v>
      </c>
      <c r="GZ13" s="613">
        <v>0</v>
      </c>
      <c r="HA13" s="613">
        <v>0</v>
      </c>
      <c r="HB13" s="613">
        <v>0</v>
      </c>
      <c r="HC13" s="613">
        <v>1E-3</v>
      </c>
      <c r="HD13" s="613">
        <v>0.01</v>
      </c>
      <c r="HE13" s="613">
        <v>0.02</v>
      </c>
      <c r="HF13" s="613">
        <v>0.05</v>
      </c>
      <c r="HG13" s="613">
        <v>0.1</v>
      </c>
      <c r="HH13" s="613">
        <v>0.1</v>
      </c>
      <c r="HI13" s="613"/>
      <c r="HJ13" s="613">
        <v>0.89400000000000002</v>
      </c>
      <c r="HK13" s="613">
        <v>0.89400000000000002</v>
      </c>
      <c r="HL13" s="613">
        <v>0.89400000000000002</v>
      </c>
      <c r="HM13" s="613">
        <v>0.89400000000000002</v>
      </c>
      <c r="HN13" s="613">
        <v>0.78900000000000003</v>
      </c>
      <c r="HO13" s="613">
        <v>0.47899999999999998</v>
      </c>
      <c r="HP13" s="613">
        <v>0.16899999999999996</v>
      </c>
      <c r="HQ13" s="613">
        <v>5.8999999999999976E-2</v>
      </c>
      <c r="HR13" s="613">
        <v>4.8999999999999974E-2</v>
      </c>
      <c r="HS13" s="613">
        <v>3.8999999999999979E-2</v>
      </c>
      <c r="HT13" s="613">
        <v>2.899999999999997E-2</v>
      </c>
      <c r="HU13" s="613"/>
      <c r="HV13" s="613">
        <v>0.1</v>
      </c>
      <c r="HW13" s="613">
        <v>0.1</v>
      </c>
      <c r="HX13" s="613">
        <v>0.1</v>
      </c>
      <c r="HY13" s="613">
        <v>0.1</v>
      </c>
      <c r="HZ13" s="613">
        <v>0.2</v>
      </c>
      <c r="IA13" s="613">
        <v>0.5</v>
      </c>
      <c r="IB13" s="613">
        <v>0.8</v>
      </c>
      <c r="IC13" s="613">
        <v>0.9</v>
      </c>
      <c r="ID13" s="613">
        <v>0.9</v>
      </c>
      <c r="IE13" s="613">
        <v>0.9</v>
      </c>
      <c r="IF13" s="613">
        <v>0.9</v>
      </c>
      <c r="IG13" s="613"/>
      <c r="IH13" s="613">
        <v>5.0000000000000001E-3</v>
      </c>
      <c r="II13" s="613">
        <v>5.0000000000000001E-3</v>
      </c>
      <c r="IJ13" s="613">
        <v>5.0000000000000001E-3</v>
      </c>
      <c r="IK13" s="613">
        <v>5.0000000000000001E-3</v>
      </c>
      <c r="IL13" s="613">
        <v>0.01</v>
      </c>
      <c r="IM13" s="613">
        <v>0.02</v>
      </c>
      <c r="IN13" s="613">
        <v>0.03</v>
      </c>
      <c r="IO13" s="613">
        <v>0.04</v>
      </c>
      <c r="IP13" s="613">
        <v>0.05</v>
      </c>
      <c r="IQ13" s="613">
        <v>0.06</v>
      </c>
      <c r="IR13" s="613">
        <v>7.0000000000000007E-2</v>
      </c>
      <c r="IS13" s="613"/>
      <c r="IT13" s="613">
        <v>1E-3</v>
      </c>
      <c r="IU13" s="613">
        <v>1E-3</v>
      </c>
      <c r="IV13" s="613">
        <v>1E-3</v>
      </c>
      <c r="IW13" s="613">
        <v>1E-3</v>
      </c>
      <c r="IX13" s="613">
        <v>1E-3</v>
      </c>
      <c r="IY13" s="613">
        <v>1E-3</v>
      </c>
      <c r="IZ13" s="613">
        <v>1E-3</v>
      </c>
      <c r="JA13" s="613">
        <v>1E-3</v>
      </c>
      <c r="JB13" s="613">
        <v>1E-3</v>
      </c>
      <c r="JC13" s="613">
        <v>1E-3</v>
      </c>
      <c r="JD13" s="613">
        <v>1E-3</v>
      </c>
      <c r="JE13" s="613"/>
      <c r="JF13" s="613">
        <v>0.996</v>
      </c>
      <c r="JG13" s="613">
        <v>0.996</v>
      </c>
      <c r="JH13" s="613">
        <v>0.996</v>
      </c>
      <c r="JI13" s="613">
        <v>0.996</v>
      </c>
      <c r="JJ13" s="613">
        <v>0.88900000000000001</v>
      </c>
      <c r="JK13" s="613">
        <v>0.78</v>
      </c>
      <c r="JL13" s="613">
        <v>0.47</v>
      </c>
      <c r="JM13" s="613">
        <v>0.16</v>
      </c>
      <c r="JN13" s="613">
        <v>0.05</v>
      </c>
      <c r="JO13" s="613">
        <v>0.04</v>
      </c>
      <c r="JP13" s="613">
        <v>0.03</v>
      </c>
      <c r="JQ13" s="613"/>
      <c r="JR13" s="613">
        <v>2.0000000000000018E-3</v>
      </c>
      <c r="JS13" s="613">
        <v>2.0000000000000018E-3</v>
      </c>
      <c r="JT13" s="613">
        <v>2.0000000000000018E-3</v>
      </c>
      <c r="JU13" s="613">
        <v>2.0000000000000018E-3</v>
      </c>
      <c r="JV13" s="613">
        <v>9.9999999999999978E-2</v>
      </c>
      <c r="JW13" s="613">
        <v>0.18999999999999995</v>
      </c>
      <c r="JX13" s="613">
        <v>0.48</v>
      </c>
      <c r="JY13" s="613">
        <v>0.75</v>
      </c>
      <c r="JZ13" s="613">
        <v>0.8</v>
      </c>
      <c r="KA13" s="613">
        <v>0.8</v>
      </c>
      <c r="KB13" s="613">
        <v>0.8</v>
      </c>
      <c r="KC13" s="613"/>
      <c r="KD13" s="613">
        <v>2E-3</v>
      </c>
      <c r="KE13" s="613">
        <v>2E-3</v>
      </c>
      <c r="KF13" s="613">
        <v>2E-3</v>
      </c>
      <c r="KG13" s="613">
        <v>2E-3</v>
      </c>
      <c r="KH13" s="613">
        <v>0.01</v>
      </c>
      <c r="KI13" s="613">
        <v>0.02</v>
      </c>
      <c r="KJ13" s="613">
        <v>0.03</v>
      </c>
      <c r="KK13" s="613">
        <v>0.04</v>
      </c>
      <c r="KL13" s="613">
        <v>0.05</v>
      </c>
      <c r="KM13" s="613">
        <v>0.06</v>
      </c>
      <c r="KN13" s="613">
        <v>7.0000000000000007E-2</v>
      </c>
      <c r="KO13" s="613"/>
      <c r="KP13" s="613">
        <v>0</v>
      </c>
      <c r="KQ13" s="613">
        <v>0</v>
      </c>
      <c r="KR13" s="613">
        <v>0</v>
      </c>
      <c r="KS13" s="613">
        <v>0</v>
      </c>
      <c r="KT13" s="613">
        <v>1E-3</v>
      </c>
      <c r="KU13" s="613">
        <v>0.01</v>
      </c>
      <c r="KV13" s="613">
        <v>0.02</v>
      </c>
      <c r="KW13" s="613">
        <v>0.05</v>
      </c>
      <c r="KX13" s="613">
        <v>0.1</v>
      </c>
      <c r="KY13" s="613">
        <v>0.1</v>
      </c>
      <c r="KZ13" s="613">
        <v>0.1</v>
      </c>
      <c r="LA13" s="613"/>
      <c r="LB13" s="613">
        <v>1</v>
      </c>
      <c r="LC13" s="613">
        <v>1</v>
      </c>
      <c r="LD13" s="613">
        <v>1</v>
      </c>
      <c r="LE13" s="613">
        <v>1</v>
      </c>
      <c r="LF13" s="613">
        <v>0.97499999999999998</v>
      </c>
      <c r="LG13" s="613">
        <v>0.88</v>
      </c>
      <c r="LH13" s="613">
        <v>0.77</v>
      </c>
      <c r="LI13" s="613">
        <v>0.46</v>
      </c>
      <c r="LJ13" s="613">
        <v>0.12</v>
      </c>
      <c r="LK13" s="613">
        <v>0.04</v>
      </c>
      <c r="LL13" s="613">
        <v>0.03</v>
      </c>
      <c r="LM13" s="613"/>
      <c r="LN13" s="613">
        <v>0</v>
      </c>
      <c r="LO13" s="613">
        <v>0</v>
      </c>
      <c r="LP13" s="613">
        <v>0</v>
      </c>
      <c r="LQ13" s="613">
        <v>0</v>
      </c>
      <c r="LR13" s="613">
        <v>0.01</v>
      </c>
      <c r="LS13" s="613">
        <v>0.08</v>
      </c>
      <c r="LT13" s="613">
        <v>0.15</v>
      </c>
      <c r="LU13" s="613">
        <v>0.3</v>
      </c>
      <c r="LV13" s="613">
        <v>0.5</v>
      </c>
      <c r="LW13" s="613">
        <v>0.5</v>
      </c>
      <c r="LX13" s="613">
        <v>0.5</v>
      </c>
      <c r="LY13" s="613"/>
      <c r="LZ13" s="613">
        <v>0</v>
      </c>
      <c r="MA13" s="613">
        <v>0</v>
      </c>
      <c r="MB13" s="613">
        <v>0</v>
      </c>
      <c r="MC13" s="613">
        <v>0</v>
      </c>
      <c r="MD13" s="613">
        <v>0.01</v>
      </c>
      <c r="ME13" s="613">
        <v>0.02</v>
      </c>
      <c r="MF13" s="613">
        <v>0.03</v>
      </c>
      <c r="MG13" s="613">
        <v>0.04</v>
      </c>
      <c r="MH13" s="613">
        <v>0.08</v>
      </c>
      <c r="MI13" s="613">
        <v>0.16</v>
      </c>
      <c r="MJ13" s="613">
        <v>0.17</v>
      </c>
      <c r="MK13" s="613"/>
      <c r="ML13" s="613">
        <v>0</v>
      </c>
      <c r="MM13" s="613">
        <v>0</v>
      </c>
      <c r="MN13" s="613">
        <v>0</v>
      </c>
      <c r="MO13" s="613">
        <v>0</v>
      </c>
      <c r="MP13" s="613">
        <v>5.0000000000000001E-3</v>
      </c>
      <c r="MQ13" s="613">
        <v>0.02</v>
      </c>
      <c r="MR13" s="613">
        <v>0.05</v>
      </c>
      <c r="MS13" s="613">
        <v>0.2</v>
      </c>
      <c r="MT13" s="613">
        <v>0.3</v>
      </c>
      <c r="MU13" s="613">
        <v>0.3</v>
      </c>
      <c r="MV13" s="613">
        <v>0.3</v>
      </c>
      <c r="MW13" s="613"/>
      <c r="MX13" s="187">
        <v>1.6430000066757202</v>
      </c>
      <c r="MY13" s="187">
        <v>1.6101400065422058</v>
      </c>
      <c r="MZ13" s="187">
        <v>1.65</v>
      </c>
      <c r="NA13" s="187">
        <v>1.67</v>
      </c>
      <c r="NB13" s="187">
        <v>1.69</v>
      </c>
      <c r="NC13" s="187">
        <v>1.7</v>
      </c>
      <c r="ND13" s="187">
        <v>1.71</v>
      </c>
      <c r="NE13" s="187">
        <v>1.71</v>
      </c>
      <c r="NF13" s="187">
        <v>1.71</v>
      </c>
      <c r="NG13" s="187">
        <v>1.71</v>
      </c>
      <c r="NH13" s="187">
        <v>1.71</v>
      </c>
      <c r="NI13" s="187"/>
      <c r="NJ13" s="187">
        <v>15</v>
      </c>
      <c r="NK13" s="187">
        <v>15</v>
      </c>
      <c r="NL13" s="187">
        <v>15</v>
      </c>
      <c r="NM13" s="187">
        <v>15</v>
      </c>
      <c r="NN13" s="187">
        <v>15</v>
      </c>
      <c r="NO13" s="187">
        <v>15</v>
      </c>
      <c r="NP13" s="187">
        <v>15</v>
      </c>
      <c r="NQ13" s="187">
        <v>15</v>
      </c>
      <c r="NR13" s="187">
        <v>15</v>
      </c>
      <c r="NS13" s="187">
        <v>15</v>
      </c>
      <c r="NT13" s="187">
        <v>15</v>
      </c>
      <c r="NU13" s="187"/>
      <c r="NV13" s="187">
        <v>1.1000000000000001</v>
      </c>
      <c r="NW13" s="187">
        <v>1.1000000000000001</v>
      </c>
      <c r="NX13" s="187">
        <v>1.1000000000000001</v>
      </c>
      <c r="NY13" s="187">
        <v>1.1000000000000001</v>
      </c>
      <c r="NZ13" s="187">
        <v>1.1000000000000001</v>
      </c>
      <c r="OA13" s="187">
        <v>1.1000000000000001</v>
      </c>
      <c r="OB13" s="187">
        <v>1.1000000000000001</v>
      </c>
      <c r="OC13" s="187">
        <v>1.1000000000000001</v>
      </c>
      <c r="OD13" s="187">
        <v>1.1000000000000001</v>
      </c>
      <c r="OE13" s="187">
        <v>1.1000000000000001</v>
      </c>
      <c r="OF13" s="187">
        <v>1.1000000000000001</v>
      </c>
      <c r="OG13" s="187"/>
      <c r="OH13" s="187">
        <v>0.49814978596594311</v>
      </c>
      <c r="OI13" s="187">
        <v>0.49814978596594317</v>
      </c>
      <c r="OJ13" s="187">
        <v>0.49814978596594311</v>
      </c>
      <c r="OK13" s="187">
        <v>0.51966378013741588</v>
      </c>
      <c r="OL13" s="187">
        <v>0.53605874846238633</v>
      </c>
      <c r="OM13" s="187">
        <v>0.53603188793083589</v>
      </c>
      <c r="ON13" s="187">
        <v>0.55700122210824676</v>
      </c>
      <c r="OO13" s="187">
        <v>0.5611802746557415</v>
      </c>
      <c r="OP13" s="187">
        <v>0.56482040665560651</v>
      </c>
      <c r="OQ13" s="187">
        <v>0.56787761813087234</v>
      </c>
      <c r="OR13" s="187">
        <v>0.57014813941434095</v>
      </c>
      <c r="OS13" s="187"/>
      <c r="OT13" s="187">
        <v>8.6199999999999992</v>
      </c>
      <c r="OU13" s="187">
        <v>8.6199999999999992</v>
      </c>
      <c r="OV13" s="187">
        <v>8.6199999999999992</v>
      </c>
      <c r="OW13" s="187">
        <v>8.64</v>
      </c>
      <c r="OX13" s="187">
        <v>8.66</v>
      </c>
      <c r="OY13" s="187">
        <v>8.67</v>
      </c>
      <c r="OZ13" s="187">
        <v>8.68</v>
      </c>
      <c r="PA13" s="187">
        <v>8.68</v>
      </c>
      <c r="PB13" s="187">
        <v>8.68</v>
      </c>
      <c r="PC13" s="187">
        <v>8.68</v>
      </c>
      <c r="PD13" s="187">
        <v>8.68</v>
      </c>
      <c r="PE13" s="187"/>
      <c r="PF13" s="596">
        <v>0.63037429607197049</v>
      </c>
      <c r="PG13" s="596">
        <v>0.63037429607197049</v>
      </c>
      <c r="PH13" s="596">
        <v>0.63037429607197049</v>
      </c>
      <c r="PI13" s="596">
        <v>0.63037429607197049</v>
      </c>
      <c r="PJ13" s="596">
        <v>0.65601965601965606</v>
      </c>
      <c r="PK13" s="596">
        <v>0.70873786407766992</v>
      </c>
      <c r="PL13" s="596">
        <v>0.76019184652278182</v>
      </c>
      <c r="PM13" s="596">
        <v>0.80290698316922504</v>
      </c>
      <c r="PN13" s="596">
        <v>0.84562211981566815</v>
      </c>
      <c r="PO13" s="596">
        <v>0.89029984914550231</v>
      </c>
      <c r="PP13" s="596">
        <v>0.93497757847533636</v>
      </c>
      <c r="PQ13" s="596"/>
      <c r="PR13" s="596">
        <v>0.63037429607197049</v>
      </c>
      <c r="PS13" s="596">
        <v>0.63037429607197049</v>
      </c>
      <c r="PT13" s="606">
        <v>0.63037429607197049</v>
      </c>
      <c r="PU13" s="596">
        <v>0.63037429607197049</v>
      </c>
      <c r="PV13" s="596">
        <v>0.65601965601965606</v>
      </c>
      <c r="PW13" s="596">
        <v>0.70873786407766992</v>
      </c>
      <c r="PX13" s="596">
        <v>0.76019184652278182</v>
      </c>
      <c r="PY13" s="596">
        <v>0.80290698316922504</v>
      </c>
      <c r="PZ13" s="596">
        <v>0.84562211981566815</v>
      </c>
      <c r="QA13" s="596">
        <v>0.89029984914550231</v>
      </c>
      <c r="QB13" s="596">
        <v>0.93497757847533636</v>
      </c>
      <c r="QC13" s="596"/>
      <c r="QD13" s="596">
        <v>0.36962570392802951</v>
      </c>
      <c r="QE13" s="596">
        <v>0.36962570392802951</v>
      </c>
      <c r="QF13" s="606">
        <v>0.36962570392802951</v>
      </c>
      <c r="QG13" s="596">
        <v>0.36962570392802951</v>
      </c>
      <c r="QH13" s="596">
        <v>0.34398034398034394</v>
      </c>
      <c r="QI13" s="596">
        <v>0.29126213592233008</v>
      </c>
      <c r="QJ13" s="596">
        <v>0.23980815347721818</v>
      </c>
      <c r="QK13" s="596">
        <v>0.19709301683077496</v>
      </c>
      <c r="QL13" s="596">
        <v>0.15437788018433185</v>
      </c>
      <c r="QM13" s="596">
        <v>0.10970015085449769</v>
      </c>
      <c r="QN13" s="596">
        <v>6.5022421524663643E-2</v>
      </c>
      <c r="QO13" s="596"/>
      <c r="QP13" s="596">
        <v>0.36962570392802951</v>
      </c>
      <c r="QQ13" s="596">
        <v>0.36962570392802951</v>
      </c>
      <c r="QR13" s="596">
        <v>0.36962570392802951</v>
      </c>
      <c r="QS13" s="596">
        <v>0.36962570392802951</v>
      </c>
      <c r="QT13" s="596">
        <v>0.34398034398034394</v>
      </c>
      <c r="QU13" s="596">
        <v>0.29126213592233008</v>
      </c>
      <c r="QV13" s="596">
        <v>0.23980815347721818</v>
      </c>
      <c r="QW13" s="596">
        <v>0.19709301683077496</v>
      </c>
      <c r="QX13" s="596">
        <v>0.15437788018433185</v>
      </c>
      <c r="QY13" s="596">
        <v>0.10970015085449769</v>
      </c>
      <c r="QZ13" s="596">
        <v>6.5022421524663643E-2</v>
      </c>
      <c r="RA13" s="596"/>
      <c r="RB13" s="124">
        <v>13009.85114714576</v>
      </c>
      <c r="RC13" s="124">
        <v>13009.85114714576</v>
      </c>
      <c r="RD13" s="124">
        <v>13009.85114714576</v>
      </c>
      <c r="RE13" s="124">
        <v>12814.30295777977</v>
      </c>
      <c r="RF13" s="124">
        <v>12624.088521792604</v>
      </c>
      <c r="RG13" s="124">
        <v>12372.191637194537</v>
      </c>
      <c r="RH13" s="124">
        <v>12219.772630930249</v>
      </c>
      <c r="RI13" s="124">
        <v>12122.00365055636</v>
      </c>
      <c r="RJ13" s="124">
        <v>12034.828184945221</v>
      </c>
      <c r="RK13" s="124">
        <v>11959.770763169427</v>
      </c>
      <c r="RL13" s="124">
        <v>11892.014357916876</v>
      </c>
      <c r="RM13" s="124"/>
      <c r="RN13" s="124">
        <v>32865</v>
      </c>
      <c r="RO13" s="124">
        <v>32865</v>
      </c>
      <c r="RP13" s="124">
        <v>32865</v>
      </c>
      <c r="RQ13" s="124">
        <v>32234.436926248618</v>
      </c>
      <c r="RR13" s="124">
        <v>32139.326159802298</v>
      </c>
      <c r="RS13" s="124">
        <v>32036.166149115816</v>
      </c>
      <c r="RT13" s="124">
        <v>32273.717331328855</v>
      </c>
      <c r="RU13" s="124">
        <v>32830.803261281893</v>
      </c>
      <c r="RV13" s="124">
        <v>33095.173364862581</v>
      </c>
      <c r="RW13" s="124">
        <v>33422.685630686472</v>
      </c>
      <c r="RX13" s="124">
        <v>33498.544288874997</v>
      </c>
      <c r="RY13" s="305"/>
      <c r="RZ13" s="124">
        <v>5799.9234919989613</v>
      </c>
      <c r="SA13" s="124">
        <v>5799.9234919989622</v>
      </c>
      <c r="SB13" s="124">
        <v>5799.9234919989613</v>
      </c>
      <c r="SC13" s="124">
        <v>5847.2497164610459</v>
      </c>
      <c r="SD13" s="124">
        <v>5896.4479844414818</v>
      </c>
      <c r="SE13" s="124">
        <v>5924.8155659631175</v>
      </c>
      <c r="SF13" s="124">
        <v>6008.8553093754281</v>
      </c>
      <c r="SG13" s="124">
        <v>6052.2777061871784</v>
      </c>
      <c r="SH13" s="124">
        <v>6101.3091861157964</v>
      </c>
      <c r="SI13" s="124">
        <v>6135.1081504586709</v>
      </c>
      <c r="SJ13" s="124">
        <v>6173.0085140785532</v>
      </c>
      <c r="SK13" s="124"/>
      <c r="SL13" s="124">
        <v>15415.232495474242</v>
      </c>
      <c r="SM13" s="124">
        <v>15415.232495474245</v>
      </c>
      <c r="SN13" s="124">
        <v>15415.232495474245</v>
      </c>
      <c r="SO13" s="124">
        <v>15269.83117059277</v>
      </c>
      <c r="SP13" s="124">
        <v>15145.645202955951</v>
      </c>
      <c r="SQ13" s="124">
        <v>14886.783725233128</v>
      </c>
      <c r="SR13" s="124">
        <v>14826.635636564088</v>
      </c>
      <c r="SS13" s="124">
        <v>14767.418712518283</v>
      </c>
      <c r="ST13" s="124">
        <v>14731.632381989584</v>
      </c>
      <c r="SU13" s="124">
        <v>14688.427437532595</v>
      </c>
      <c r="SV13" s="124">
        <v>14659.769522165441</v>
      </c>
      <c r="SW13" s="124"/>
      <c r="SX13" s="124">
        <v>50130.436467187552</v>
      </c>
      <c r="SY13" s="124">
        <v>50130.436467187552</v>
      </c>
      <c r="SZ13" s="124">
        <v>50130.436467187552</v>
      </c>
      <c r="TA13" s="124">
        <v>49580.506304207411</v>
      </c>
      <c r="TB13" s="124">
        <v>49141.187493563848</v>
      </c>
      <c r="TC13" s="124">
        <v>48383.384330138317</v>
      </c>
      <c r="TD13" s="124">
        <v>48352.785212647199</v>
      </c>
      <c r="TE13" s="124">
        <v>48062.741852446976</v>
      </c>
      <c r="TF13" s="124">
        <v>47835.963117691754</v>
      </c>
      <c r="TG13" s="124">
        <v>47622.096985575037</v>
      </c>
      <c r="TH13" s="124">
        <v>47449.621719828181</v>
      </c>
      <c r="TJ13" s="6">
        <v>29854210000</v>
      </c>
      <c r="TL13" s="121"/>
      <c r="TM13" s="121"/>
      <c r="TN13" s="121"/>
      <c r="TO13" s="121"/>
      <c r="TP13" s="121"/>
      <c r="TQ13" s="121"/>
      <c r="TR13" s="121"/>
      <c r="TS13" s="121"/>
      <c r="TT13" s="121"/>
      <c r="TU13" s="121"/>
      <c r="TV13" s="121"/>
    </row>
    <row r="14" spans="1:542" ht="15" thickBot="1">
      <c r="A14" s="954">
        <v>12</v>
      </c>
      <c r="B14" s="955" t="s">
        <v>728</v>
      </c>
      <c r="C14" s="956" t="s">
        <v>729</v>
      </c>
      <c r="D14" s="953"/>
      <c r="E14" s="124">
        <v>99942.028030980044</v>
      </c>
      <c r="F14" s="124">
        <v>117812.38998421244</v>
      </c>
      <c r="G14" s="124">
        <v>135697.13333759824</v>
      </c>
      <c r="H14" s="124">
        <v>150646.72633935482</v>
      </c>
      <c r="I14" s="124">
        <v>163069.11306472204</v>
      </c>
      <c r="J14" s="124">
        <v>174263.85042373731</v>
      </c>
      <c r="K14" s="124">
        <v>185998.78575726814</v>
      </c>
      <c r="L14" s="124">
        <v>198670.94407739921</v>
      </c>
      <c r="M14" s="124">
        <v>213132.10420216143</v>
      </c>
      <c r="N14" s="124">
        <v>229854.54477942135</v>
      </c>
      <c r="O14" s="124">
        <v>248692.50779077149</v>
      </c>
      <c r="P14" s="916">
        <v>1.8399766045391619E-2</v>
      </c>
      <c r="Q14" s="124"/>
      <c r="R14" s="124">
        <v>41273.010953083845</v>
      </c>
      <c r="S14" s="124">
        <v>51500.755850868547</v>
      </c>
      <c r="T14" s="124">
        <v>62730.811824604403</v>
      </c>
      <c r="U14" s="124">
        <v>69082.282933286289</v>
      </c>
      <c r="V14" s="124">
        <v>74297.438721169019</v>
      </c>
      <c r="W14" s="124">
        <v>79222.992163208211</v>
      </c>
      <c r="X14" s="124">
        <v>84499.524521983418</v>
      </c>
      <c r="Y14" s="124">
        <v>90173.214427804836</v>
      </c>
      <c r="Z14" s="124">
        <v>96868.895309315471</v>
      </c>
      <c r="AA14" s="124">
        <v>104741.72102706671</v>
      </c>
      <c r="AB14" s="124">
        <v>113938.3402882119</v>
      </c>
      <c r="AC14" s="596">
        <v>2.0516602965590325E-2</v>
      </c>
      <c r="AD14" s="124"/>
      <c r="AE14" s="124">
        <v>9093.5687734930543</v>
      </c>
      <c r="AF14" s="124">
        <v>10411.804600259087</v>
      </c>
      <c r="AG14" s="124">
        <v>11992.389232708942</v>
      </c>
      <c r="AH14" s="124">
        <v>13027.454840706199</v>
      </c>
      <c r="AI14" s="124">
        <v>13813.959993759932</v>
      </c>
      <c r="AJ14" s="124">
        <v>14477.901076164559</v>
      </c>
      <c r="AK14" s="124">
        <v>15113.896251886141</v>
      </c>
      <c r="AL14" s="124">
        <v>15741.035488193435</v>
      </c>
      <c r="AM14" s="124">
        <v>16414.977107698436</v>
      </c>
      <c r="AN14" s="124">
        <v>17151.713765478209</v>
      </c>
      <c r="AO14" s="124">
        <v>17913.002260216213</v>
      </c>
      <c r="AP14" s="957">
        <v>1.3651530619182672E-2</v>
      </c>
      <c r="AQ14" s="124"/>
      <c r="AR14" s="124">
        <v>10191.222104485045</v>
      </c>
      <c r="AS14" s="124">
        <v>11324.562994741167</v>
      </c>
      <c r="AT14" s="124">
        <v>10985.029759595185</v>
      </c>
      <c r="AU14" s="124">
        <v>11028.881493560169</v>
      </c>
      <c r="AV14" s="124">
        <v>11105.114994935484</v>
      </c>
      <c r="AW14" s="124">
        <v>11121.014111304352</v>
      </c>
      <c r="AX14" s="124">
        <v>11109.37929285459</v>
      </c>
      <c r="AY14" s="124">
        <v>11280.963919918933</v>
      </c>
      <c r="AZ14" s="124">
        <v>11509.288171280385</v>
      </c>
      <c r="BA14" s="124">
        <v>11943.587936909917</v>
      </c>
      <c r="BB14" s="124">
        <v>12440.706222664558</v>
      </c>
      <c r="BC14" s="596">
        <v>3.996908101314478E-3</v>
      </c>
      <c r="BD14" s="124"/>
      <c r="BE14" s="124">
        <v>0</v>
      </c>
      <c r="BF14" s="124">
        <v>0</v>
      </c>
      <c r="BG14" s="124">
        <v>0</v>
      </c>
      <c r="BH14" s="124">
        <v>0</v>
      </c>
      <c r="BI14" s="124">
        <v>0</v>
      </c>
      <c r="BJ14" s="124">
        <v>0</v>
      </c>
      <c r="BK14" s="124">
        <v>0</v>
      </c>
      <c r="BL14" s="124">
        <v>0</v>
      </c>
      <c r="BM14" s="124">
        <v>0</v>
      </c>
      <c r="BN14" s="124">
        <v>0</v>
      </c>
      <c r="BO14" s="124">
        <v>0</v>
      </c>
      <c r="BP14" s="606"/>
      <c r="BQ14" s="606"/>
      <c r="BR14" s="124"/>
      <c r="BS14" s="124">
        <v>0</v>
      </c>
      <c r="BT14" s="124">
        <v>0</v>
      </c>
      <c r="BU14" s="124">
        <v>0</v>
      </c>
      <c r="BV14" s="124">
        <v>0</v>
      </c>
      <c r="BW14" s="124">
        <v>0</v>
      </c>
      <c r="BX14" s="124">
        <v>0</v>
      </c>
      <c r="BY14" s="124">
        <v>0</v>
      </c>
      <c r="BZ14" s="124">
        <v>0</v>
      </c>
      <c r="CA14" s="124">
        <v>0</v>
      </c>
      <c r="CB14" s="124">
        <v>0</v>
      </c>
      <c r="CC14" s="124">
        <v>0</v>
      </c>
      <c r="CD14" s="596"/>
      <c r="CE14" s="124"/>
      <c r="CF14" s="124">
        <v>15915.182496281155</v>
      </c>
      <c r="CG14" s="124">
        <v>20093.999243355072</v>
      </c>
      <c r="CH14" s="124">
        <v>27188.744256218448</v>
      </c>
      <c r="CI14" s="124">
        <v>32958.23597646752</v>
      </c>
      <c r="CJ14" s="124">
        <v>39056.178161909229</v>
      </c>
      <c r="CK14" s="124">
        <v>46341.271191670086</v>
      </c>
      <c r="CL14" s="124">
        <v>56065.02013906261</v>
      </c>
      <c r="CM14" s="124">
        <v>66218.655569767725</v>
      </c>
      <c r="CN14" s="124">
        <v>81930.292674296827</v>
      </c>
      <c r="CO14" s="124">
        <v>99791.922192766666</v>
      </c>
      <c r="CP14" s="124">
        <v>118917.57644556256</v>
      </c>
      <c r="CQ14" s="596">
        <v>4.1043048508872859E-2</v>
      </c>
      <c r="CR14" s="124"/>
      <c r="CS14" s="124">
        <v>0</v>
      </c>
      <c r="CT14" s="124">
        <v>0</v>
      </c>
      <c r="CU14" s="124">
        <v>0</v>
      </c>
      <c r="CV14" s="124">
        <v>845.17527058458336</v>
      </c>
      <c r="CW14" s="124">
        <v>1007.666254429437</v>
      </c>
      <c r="CX14" s="124">
        <v>1195.0917918130078</v>
      </c>
      <c r="CY14" s="124">
        <v>1411.4962252763648</v>
      </c>
      <c r="CZ14" s="124">
        <v>1664.4874466665935</v>
      </c>
      <c r="DA14" s="124">
        <v>2005.2171500135382</v>
      </c>
      <c r="DB14" s="124">
        <v>2397.4098356293034</v>
      </c>
      <c r="DC14" s="124">
        <v>2828.2428194625872</v>
      </c>
      <c r="DD14" s="957">
        <v>3.5112878055471253E-2</v>
      </c>
      <c r="DE14" s="124"/>
      <c r="DF14" s="597">
        <v>0.10485542825968358</v>
      </c>
      <c r="DG14" s="597">
        <v>0.10088148873653278</v>
      </c>
      <c r="DH14" s="597">
        <v>9.4998908058528078E-2</v>
      </c>
      <c r="DI14" s="597">
        <v>9.1070832870010013E-2</v>
      </c>
      <c r="DJ14" s="597">
        <v>8.3425536623146695E-2</v>
      </c>
      <c r="DK14" s="597">
        <v>7.7287761852260203E-2</v>
      </c>
      <c r="DL14" s="597">
        <v>7.1303010327400579E-2</v>
      </c>
      <c r="DM14" s="597">
        <v>6.6294104755643221E-2</v>
      </c>
      <c r="DN14" s="597">
        <v>6.130477543437874E-2</v>
      </c>
      <c r="DO14" s="597">
        <v>5.7245665685312391E-2</v>
      </c>
      <c r="DP14" s="597">
        <v>5.3204221521053204E-2</v>
      </c>
      <c r="DQ14" s="597"/>
      <c r="DR14" s="597">
        <v>0.87299509001636655</v>
      </c>
      <c r="DS14" s="597">
        <v>0.8753944934160407</v>
      </c>
      <c r="DT14" s="597">
        <v>0.88261629176676137</v>
      </c>
      <c r="DU14" s="597">
        <v>0.87067719337262328</v>
      </c>
      <c r="DV14" s="597">
        <v>0.87729586191635323</v>
      </c>
      <c r="DW14" s="597">
        <v>0.88224917309812578</v>
      </c>
      <c r="DX14" s="597">
        <v>0.88716765546033838</v>
      </c>
      <c r="DY14" s="597">
        <v>0.89119000657462211</v>
      </c>
      <c r="DZ14" s="597">
        <v>0.89520271008632935</v>
      </c>
      <c r="EA14" s="597">
        <v>0.89848435285137929</v>
      </c>
      <c r="EB14" s="597">
        <v>0.90175171363290185</v>
      </c>
      <c r="EC14" s="121"/>
      <c r="ED14" s="597">
        <v>2.2149481723949808E-2</v>
      </c>
      <c r="EE14" s="597">
        <v>2.3724017847426268E-2</v>
      </c>
      <c r="EF14" s="597">
        <v>2.2384800174710642E-2</v>
      </c>
      <c r="EG14" s="597">
        <v>3.8251973757366844E-2</v>
      </c>
      <c r="EH14" s="597">
        <v>3.9278601460500114E-2</v>
      </c>
      <c r="EI14" s="597">
        <v>4.0463065049614111E-2</v>
      </c>
      <c r="EJ14" s="597">
        <v>4.1529334212261043E-2</v>
      </c>
      <c r="EK14" s="597">
        <v>4.2515888669734839E-2</v>
      </c>
      <c r="EL14" s="597">
        <v>4.3492514479291873E-2</v>
      </c>
      <c r="EM14" s="597">
        <v>4.4269981463308253E-2</v>
      </c>
      <c r="EN14" s="597">
        <v>4.5044064846045041E-2</v>
      </c>
      <c r="EO14" s="121"/>
      <c r="EP14" s="597">
        <v>9.6306395637084791E-2</v>
      </c>
      <c r="EQ14" s="597">
        <v>9.6306395637084805E-2</v>
      </c>
      <c r="ER14" s="597">
        <v>9.6306395637084791E-2</v>
      </c>
      <c r="ES14" s="597">
        <v>9.4837056023434646E-2</v>
      </c>
      <c r="ET14" s="597">
        <v>9.3885935234412729E-2</v>
      </c>
      <c r="EU14" s="597">
        <v>9.4382560785722838E-2</v>
      </c>
      <c r="EV14" s="597">
        <v>9.465558194774347E-2</v>
      </c>
      <c r="EW14" s="597">
        <v>9.500767142688539E-2</v>
      </c>
      <c r="EX14" s="597">
        <v>9.5355383532723423E-2</v>
      </c>
      <c r="EY14" s="597">
        <v>9.5704948646125138E-2</v>
      </c>
      <c r="EZ14" s="597">
        <v>9.5946102915553472E-2</v>
      </c>
      <c r="FA14" s="597"/>
      <c r="FB14" s="121">
        <v>0.90369360436291524</v>
      </c>
      <c r="FC14" s="121">
        <v>0.90369360436291524</v>
      </c>
      <c r="FD14" s="121">
        <v>0.90369360436291524</v>
      </c>
      <c r="FE14" s="121">
        <v>0.90516294397656538</v>
      </c>
      <c r="FF14" s="121">
        <v>0.90611406476558731</v>
      </c>
      <c r="FG14" s="121">
        <v>0.90561743921427718</v>
      </c>
      <c r="FH14" s="121">
        <v>0.90534441805225652</v>
      </c>
      <c r="FI14" s="121">
        <v>0.90499232857311462</v>
      </c>
      <c r="FJ14" s="121">
        <v>0.90464461646727656</v>
      </c>
      <c r="FK14" s="121">
        <v>0.90429505135387489</v>
      </c>
      <c r="FL14" s="121">
        <v>0.9040538970844465</v>
      </c>
      <c r="FM14" s="121"/>
      <c r="FN14" s="613">
        <v>0.996</v>
      </c>
      <c r="FO14" s="613">
        <v>0.996</v>
      </c>
      <c r="FP14" s="613">
        <v>0.996</v>
      </c>
      <c r="FQ14" s="613">
        <v>0.996</v>
      </c>
      <c r="FR14" s="613">
        <v>0.94</v>
      </c>
      <c r="FS14" s="613">
        <v>0.79900000000000004</v>
      </c>
      <c r="FT14" s="613">
        <v>0.5</v>
      </c>
      <c r="FU14" s="613">
        <v>0.19999999999999993</v>
      </c>
      <c r="FV14" s="613">
        <v>0.11000000000000001</v>
      </c>
      <c r="FW14" s="613">
        <v>7.0000000000000007E-2</v>
      </c>
      <c r="FX14" s="613">
        <v>0.04</v>
      </c>
      <c r="FY14" s="613"/>
      <c r="FZ14" s="613">
        <v>2E-3</v>
      </c>
      <c r="GA14" s="613">
        <v>2E-3</v>
      </c>
      <c r="GB14" s="613">
        <v>2E-3</v>
      </c>
      <c r="GC14" s="613">
        <v>2E-3</v>
      </c>
      <c r="GD14" s="613">
        <v>0.03</v>
      </c>
      <c r="GE14" s="613">
        <v>0.1</v>
      </c>
      <c r="GF14" s="613">
        <v>0.39</v>
      </c>
      <c r="GG14" s="613">
        <v>0.68</v>
      </c>
      <c r="GH14" s="613">
        <v>0.74</v>
      </c>
      <c r="GI14" s="613">
        <v>0.73</v>
      </c>
      <c r="GJ14" s="613">
        <v>0.76</v>
      </c>
      <c r="GK14" s="613"/>
      <c r="GL14" s="613">
        <v>2E-3</v>
      </c>
      <c r="GM14" s="613">
        <v>2E-3</v>
      </c>
      <c r="GN14" s="613">
        <v>2E-3</v>
      </c>
      <c r="GO14" s="613">
        <v>2E-3</v>
      </c>
      <c r="GP14" s="613">
        <v>0.03</v>
      </c>
      <c r="GQ14" s="613">
        <v>0.1</v>
      </c>
      <c r="GR14" s="613">
        <v>0.1</v>
      </c>
      <c r="GS14" s="613">
        <v>0.1</v>
      </c>
      <c r="GT14" s="613">
        <v>0.1</v>
      </c>
      <c r="GU14" s="613">
        <v>0.1</v>
      </c>
      <c r="GV14" s="613">
        <v>0.1</v>
      </c>
      <c r="GW14" s="613"/>
      <c r="GX14" s="613">
        <v>0</v>
      </c>
      <c r="GY14" s="613">
        <v>0</v>
      </c>
      <c r="GZ14" s="613">
        <v>0</v>
      </c>
      <c r="HA14" s="613">
        <v>0</v>
      </c>
      <c r="HB14" s="613">
        <v>0</v>
      </c>
      <c r="HC14" s="613">
        <v>1E-3</v>
      </c>
      <c r="HD14" s="613">
        <v>0.01</v>
      </c>
      <c r="HE14" s="613">
        <v>0.02</v>
      </c>
      <c r="HF14" s="613">
        <v>0.05</v>
      </c>
      <c r="HG14" s="613">
        <v>0.1</v>
      </c>
      <c r="HH14" s="613">
        <v>0.1</v>
      </c>
      <c r="HI14" s="613"/>
      <c r="HJ14" s="613">
        <v>0.89400000000000002</v>
      </c>
      <c r="HK14" s="613">
        <v>0.89400000000000002</v>
      </c>
      <c r="HL14" s="613">
        <v>0.89400000000000002</v>
      </c>
      <c r="HM14" s="613">
        <v>0.89400000000000002</v>
      </c>
      <c r="HN14" s="613">
        <v>0.78900000000000003</v>
      </c>
      <c r="HO14" s="613">
        <v>0.47899999999999998</v>
      </c>
      <c r="HP14" s="613">
        <v>0.16899999999999996</v>
      </c>
      <c r="HQ14" s="613">
        <v>5.8999999999999976E-2</v>
      </c>
      <c r="HR14" s="613">
        <v>4.8999999999999974E-2</v>
      </c>
      <c r="HS14" s="613">
        <v>3.8999999999999979E-2</v>
      </c>
      <c r="HT14" s="613">
        <v>2.899999999999997E-2</v>
      </c>
      <c r="HU14" s="613"/>
      <c r="HV14" s="613">
        <v>0.1</v>
      </c>
      <c r="HW14" s="613">
        <v>0.1</v>
      </c>
      <c r="HX14" s="613">
        <v>0.1</v>
      </c>
      <c r="HY14" s="613">
        <v>0.1</v>
      </c>
      <c r="HZ14" s="613">
        <v>0.2</v>
      </c>
      <c r="IA14" s="613">
        <v>0.5</v>
      </c>
      <c r="IB14" s="613">
        <v>0.8</v>
      </c>
      <c r="IC14" s="613">
        <v>0.9</v>
      </c>
      <c r="ID14" s="613">
        <v>0.9</v>
      </c>
      <c r="IE14" s="613">
        <v>0.9</v>
      </c>
      <c r="IF14" s="613">
        <v>0.9</v>
      </c>
      <c r="IG14" s="613"/>
      <c r="IH14" s="613">
        <v>5.0000000000000001E-3</v>
      </c>
      <c r="II14" s="613">
        <v>5.0000000000000001E-3</v>
      </c>
      <c r="IJ14" s="613">
        <v>5.0000000000000001E-3</v>
      </c>
      <c r="IK14" s="613">
        <v>5.0000000000000001E-3</v>
      </c>
      <c r="IL14" s="613">
        <v>0.01</v>
      </c>
      <c r="IM14" s="613">
        <v>0.02</v>
      </c>
      <c r="IN14" s="613">
        <v>0.03</v>
      </c>
      <c r="IO14" s="613">
        <v>0.04</v>
      </c>
      <c r="IP14" s="613">
        <v>0.05</v>
      </c>
      <c r="IQ14" s="613">
        <v>0.06</v>
      </c>
      <c r="IR14" s="613">
        <v>7.0000000000000007E-2</v>
      </c>
      <c r="IS14" s="613"/>
      <c r="IT14" s="613">
        <v>1E-3</v>
      </c>
      <c r="IU14" s="613">
        <v>1E-3</v>
      </c>
      <c r="IV14" s="613">
        <v>1E-3</v>
      </c>
      <c r="IW14" s="613">
        <v>1E-3</v>
      </c>
      <c r="IX14" s="613">
        <v>1E-3</v>
      </c>
      <c r="IY14" s="613">
        <v>1E-3</v>
      </c>
      <c r="IZ14" s="613">
        <v>1E-3</v>
      </c>
      <c r="JA14" s="613">
        <v>1E-3</v>
      </c>
      <c r="JB14" s="613">
        <v>1E-3</v>
      </c>
      <c r="JC14" s="613">
        <v>1E-3</v>
      </c>
      <c r="JD14" s="613">
        <v>1E-3</v>
      </c>
      <c r="JE14" s="613"/>
      <c r="JF14" s="613">
        <v>0.996</v>
      </c>
      <c r="JG14" s="613">
        <v>0.996</v>
      </c>
      <c r="JH14" s="613">
        <v>0.996</v>
      </c>
      <c r="JI14" s="613">
        <v>0.996</v>
      </c>
      <c r="JJ14" s="613">
        <v>0.88900000000000001</v>
      </c>
      <c r="JK14" s="613">
        <v>0.78</v>
      </c>
      <c r="JL14" s="613">
        <v>0.47</v>
      </c>
      <c r="JM14" s="613">
        <v>0.16</v>
      </c>
      <c r="JN14" s="613">
        <v>0.05</v>
      </c>
      <c r="JO14" s="613">
        <v>0.04</v>
      </c>
      <c r="JP14" s="613">
        <v>0.03</v>
      </c>
      <c r="JQ14" s="613"/>
      <c r="JR14" s="613">
        <v>2.0000000000000018E-3</v>
      </c>
      <c r="JS14" s="613">
        <v>2.0000000000000018E-3</v>
      </c>
      <c r="JT14" s="613">
        <v>2.0000000000000018E-3</v>
      </c>
      <c r="JU14" s="613">
        <v>2.0000000000000018E-3</v>
      </c>
      <c r="JV14" s="613">
        <v>9.9999999999999978E-2</v>
      </c>
      <c r="JW14" s="613">
        <v>0.18999999999999995</v>
      </c>
      <c r="JX14" s="613">
        <v>0.48</v>
      </c>
      <c r="JY14" s="613">
        <v>0.75</v>
      </c>
      <c r="JZ14" s="613">
        <v>0.8</v>
      </c>
      <c r="KA14" s="613">
        <v>0.8</v>
      </c>
      <c r="KB14" s="613">
        <v>0.8</v>
      </c>
      <c r="KC14" s="613"/>
      <c r="KD14" s="613">
        <v>2E-3</v>
      </c>
      <c r="KE14" s="613">
        <v>2E-3</v>
      </c>
      <c r="KF14" s="613">
        <v>2E-3</v>
      </c>
      <c r="KG14" s="613">
        <v>2E-3</v>
      </c>
      <c r="KH14" s="613">
        <v>0.01</v>
      </c>
      <c r="KI14" s="613">
        <v>0.02</v>
      </c>
      <c r="KJ14" s="613">
        <v>0.03</v>
      </c>
      <c r="KK14" s="613">
        <v>0.04</v>
      </c>
      <c r="KL14" s="613">
        <v>0.05</v>
      </c>
      <c r="KM14" s="613">
        <v>0.06</v>
      </c>
      <c r="KN14" s="613">
        <v>7.0000000000000007E-2</v>
      </c>
      <c r="KO14" s="613"/>
      <c r="KP14" s="613">
        <v>0</v>
      </c>
      <c r="KQ14" s="613">
        <v>0</v>
      </c>
      <c r="KR14" s="613">
        <v>0</v>
      </c>
      <c r="KS14" s="613">
        <v>0</v>
      </c>
      <c r="KT14" s="613">
        <v>1E-3</v>
      </c>
      <c r="KU14" s="613">
        <v>0.01</v>
      </c>
      <c r="KV14" s="613">
        <v>0.02</v>
      </c>
      <c r="KW14" s="613">
        <v>0.05</v>
      </c>
      <c r="KX14" s="613">
        <v>0.1</v>
      </c>
      <c r="KY14" s="613">
        <v>0.1</v>
      </c>
      <c r="KZ14" s="613">
        <v>0.1</v>
      </c>
      <c r="LA14" s="613"/>
      <c r="LB14" s="613">
        <v>1</v>
      </c>
      <c r="LC14" s="613">
        <v>1</v>
      </c>
      <c r="LD14" s="613">
        <v>1</v>
      </c>
      <c r="LE14" s="613">
        <v>1</v>
      </c>
      <c r="LF14" s="613">
        <v>0.97499999999999998</v>
      </c>
      <c r="LG14" s="613">
        <v>0.88</v>
      </c>
      <c r="LH14" s="613">
        <v>0.77</v>
      </c>
      <c r="LI14" s="613">
        <v>0.46</v>
      </c>
      <c r="LJ14" s="613">
        <v>0.12</v>
      </c>
      <c r="LK14" s="613">
        <v>0.04</v>
      </c>
      <c r="LL14" s="613">
        <v>0.03</v>
      </c>
      <c r="LM14" s="613"/>
      <c r="LN14" s="613">
        <v>0</v>
      </c>
      <c r="LO14" s="613">
        <v>0</v>
      </c>
      <c r="LP14" s="613">
        <v>0</v>
      </c>
      <c r="LQ14" s="613">
        <v>0</v>
      </c>
      <c r="LR14" s="613">
        <v>0.01</v>
      </c>
      <c r="LS14" s="613">
        <v>0.08</v>
      </c>
      <c r="LT14" s="613">
        <v>0.15</v>
      </c>
      <c r="LU14" s="613">
        <v>0.3</v>
      </c>
      <c r="LV14" s="613">
        <v>0.5</v>
      </c>
      <c r="LW14" s="613">
        <v>0.5</v>
      </c>
      <c r="LX14" s="613">
        <v>0.5</v>
      </c>
      <c r="LY14" s="613"/>
      <c r="LZ14" s="613">
        <v>0</v>
      </c>
      <c r="MA14" s="613">
        <v>0</v>
      </c>
      <c r="MB14" s="613">
        <v>0</v>
      </c>
      <c r="MC14" s="613">
        <v>0</v>
      </c>
      <c r="MD14" s="613">
        <v>0.01</v>
      </c>
      <c r="ME14" s="613">
        <v>0.02</v>
      </c>
      <c r="MF14" s="613">
        <v>0.03</v>
      </c>
      <c r="MG14" s="613">
        <v>0.04</v>
      </c>
      <c r="MH14" s="613">
        <v>0.08</v>
      </c>
      <c r="MI14" s="613">
        <v>0.16</v>
      </c>
      <c r="MJ14" s="613">
        <v>0.17</v>
      </c>
      <c r="MK14" s="613"/>
      <c r="ML14" s="613">
        <v>0</v>
      </c>
      <c r="MM14" s="613">
        <v>0</v>
      </c>
      <c r="MN14" s="613">
        <v>0</v>
      </c>
      <c r="MO14" s="613">
        <v>0</v>
      </c>
      <c r="MP14" s="613">
        <v>5.0000000000000001E-3</v>
      </c>
      <c r="MQ14" s="613">
        <v>0.02</v>
      </c>
      <c r="MR14" s="613">
        <v>0.05</v>
      </c>
      <c r="MS14" s="613">
        <v>0.2</v>
      </c>
      <c r="MT14" s="613">
        <v>0.3</v>
      </c>
      <c r="MU14" s="613">
        <v>0.3</v>
      </c>
      <c r="MV14" s="613">
        <v>0.3</v>
      </c>
      <c r="MW14" s="613"/>
      <c r="MX14" s="187">
        <v>1.6430000066757202</v>
      </c>
      <c r="MY14" s="187">
        <v>1.6101400065422058</v>
      </c>
      <c r="MZ14" s="187">
        <v>1.65</v>
      </c>
      <c r="NA14" s="187">
        <v>1.67</v>
      </c>
      <c r="NB14" s="6">
        <v>1.6900000000000002</v>
      </c>
      <c r="NC14" s="6">
        <v>1.7</v>
      </c>
      <c r="ND14" s="6">
        <v>1.7100000000000002</v>
      </c>
      <c r="NE14" s="6">
        <v>1.71</v>
      </c>
      <c r="NF14" s="6">
        <v>1.71</v>
      </c>
      <c r="NG14" s="6">
        <v>1.71</v>
      </c>
      <c r="NH14" s="6">
        <v>1.71</v>
      </c>
      <c r="NJ14" s="187">
        <v>15.000000000000002</v>
      </c>
      <c r="NK14" s="187">
        <v>15</v>
      </c>
      <c r="NL14" s="187">
        <v>15.000000000000002</v>
      </c>
      <c r="NM14" s="187">
        <v>15</v>
      </c>
      <c r="NN14" s="187">
        <v>15.000000000000002</v>
      </c>
      <c r="NO14" s="187">
        <v>14.999999999999998</v>
      </c>
      <c r="NP14" s="187">
        <v>15</v>
      </c>
      <c r="NQ14" s="187">
        <v>15.000000000000002</v>
      </c>
      <c r="NR14" s="187">
        <v>15</v>
      </c>
      <c r="NS14" s="187">
        <v>15</v>
      </c>
      <c r="NT14" s="187">
        <v>14.999999999999998</v>
      </c>
      <c r="NU14" s="187"/>
      <c r="NV14" s="187">
        <v>1.1000000000000003</v>
      </c>
      <c r="NW14" s="187">
        <v>1.1000000000000001</v>
      </c>
      <c r="NX14" s="187">
        <v>1.1000000000000001</v>
      </c>
      <c r="NY14" s="187">
        <v>1.1000000000000001</v>
      </c>
      <c r="NZ14" s="187">
        <v>1.1000000000000001</v>
      </c>
      <c r="OA14" s="187">
        <v>1.1000000000000001</v>
      </c>
      <c r="OB14" s="187">
        <v>1.1000000000000001</v>
      </c>
      <c r="OC14" s="187">
        <v>1.1000000000000001</v>
      </c>
      <c r="OD14" s="187">
        <v>1.1000000000000001</v>
      </c>
      <c r="OE14" s="187">
        <v>1.1000000000000001</v>
      </c>
      <c r="OF14" s="187">
        <v>1.1000000000000001</v>
      </c>
      <c r="OG14" s="187"/>
      <c r="OH14" s="187">
        <v>0.49814978596594306</v>
      </c>
      <c r="OI14" s="187">
        <v>0.49814978596594317</v>
      </c>
      <c r="OJ14" s="187">
        <v>0.49814978596594311</v>
      </c>
      <c r="OK14" s="187">
        <v>0.51966378013741588</v>
      </c>
      <c r="OL14" s="187">
        <v>0.53605874846238644</v>
      </c>
      <c r="OM14" s="187">
        <v>0.536031887930836</v>
      </c>
      <c r="ON14" s="187">
        <v>0.55700122210824665</v>
      </c>
      <c r="OO14" s="187">
        <v>0.5611802746557415</v>
      </c>
      <c r="OP14" s="187">
        <v>0.56482040665560662</v>
      </c>
      <c r="OQ14" s="187">
        <v>0.56787761813087234</v>
      </c>
      <c r="OR14" s="187">
        <v>0.57014813941434073</v>
      </c>
      <c r="OS14" s="187"/>
      <c r="OT14" s="187">
        <v>8.6199999999999992</v>
      </c>
      <c r="OU14" s="187">
        <v>8.6199999999999992</v>
      </c>
      <c r="OV14" s="187">
        <v>8.6199999999999992</v>
      </c>
      <c r="OW14" s="187">
        <v>8.6400000000000023</v>
      </c>
      <c r="OX14" s="187">
        <v>8.66</v>
      </c>
      <c r="OY14" s="187">
        <v>8.67</v>
      </c>
      <c r="OZ14" s="187">
        <v>8.6800000000000015</v>
      </c>
      <c r="PA14" s="187">
        <v>8.68</v>
      </c>
      <c r="PB14" s="187">
        <v>8.68</v>
      </c>
      <c r="PC14" s="187">
        <v>8.68</v>
      </c>
      <c r="PD14" s="187">
        <v>8.68</v>
      </c>
      <c r="PE14" s="187"/>
      <c r="PF14" s="596">
        <v>0.63037429607197049</v>
      </c>
      <c r="PG14" s="596">
        <v>0.63037429607197049</v>
      </c>
      <c r="PH14" s="596">
        <v>0.63037429607197049</v>
      </c>
      <c r="PI14" s="596">
        <v>0.63037429607197049</v>
      </c>
      <c r="PJ14" s="596">
        <v>0.65601965601965606</v>
      </c>
      <c r="PK14" s="596">
        <v>0.70873786407767003</v>
      </c>
      <c r="PL14" s="596">
        <v>0.76019184652278182</v>
      </c>
      <c r="PM14" s="596">
        <v>0.80290698316922493</v>
      </c>
      <c r="PN14" s="596">
        <v>0.84562211981566815</v>
      </c>
      <c r="PO14" s="596">
        <v>0.89029984914550231</v>
      </c>
      <c r="PP14" s="596">
        <v>0.93497757847533636</v>
      </c>
      <c r="PQ14" s="596"/>
      <c r="PR14" s="596">
        <v>0.63037429607197049</v>
      </c>
      <c r="PS14" s="596">
        <v>0.63037429607197049</v>
      </c>
      <c r="PT14" s="606">
        <v>0.63037429607197049</v>
      </c>
      <c r="PU14" s="596">
        <v>0.63037429607197049</v>
      </c>
      <c r="PV14" s="596">
        <v>0.65601965601965606</v>
      </c>
      <c r="PW14" s="596">
        <v>0.70873786407767003</v>
      </c>
      <c r="PX14" s="596">
        <v>0.76019184652278182</v>
      </c>
      <c r="PY14" s="596">
        <v>0.80290698316922493</v>
      </c>
      <c r="PZ14" s="596">
        <v>0.84562211981566815</v>
      </c>
      <c r="QA14" s="596">
        <v>0.89029984914550231</v>
      </c>
      <c r="QB14" s="596">
        <v>0.93497757847533636</v>
      </c>
      <c r="QC14" s="596"/>
      <c r="QD14" s="596">
        <v>0.36962570392802951</v>
      </c>
      <c r="QE14" s="596">
        <v>0.36962570392802951</v>
      </c>
      <c r="QF14" s="606">
        <v>0.36962570392802951</v>
      </c>
      <c r="QG14" s="596">
        <v>0.36962570392802951</v>
      </c>
      <c r="QH14" s="596">
        <v>0.34398034398034399</v>
      </c>
      <c r="QI14" s="596">
        <v>0.29126213592233013</v>
      </c>
      <c r="QJ14" s="596">
        <v>0.23980815347721818</v>
      </c>
      <c r="QK14" s="596">
        <v>0.19709301683077496</v>
      </c>
      <c r="QL14" s="596">
        <v>0.15437788018433182</v>
      </c>
      <c r="QM14" s="596">
        <v>0.10970015085449769</v>
      </c>
      <c r="QN14" s="596">
        <v>6.5022421524663657E-2</v>
      </c>
      <c r="QO14" s="596"/>
      <c r="QP14" s="596">
        <v>0.36962570392802951</v>
      </c>
      <c r="QQ14" s="596">
        <v>0.36962570392802951</v>
      </c>
      <c r="QR14" s="596">
        <v>0.36962570392802951</v>
      </c>
      <c r="QS14" s="596">
        <v>0.36962570392802951</v>
      </c>
      <c r="QT14" s="596">
        <v>0.34398034398034399</v>
      </c>
      <c r="QU14" s="596">
        <v>0.29126213592233013</v>
      </c>
      <c r="QV14" s="596">
        <v>0.23980815347721818</v>
      </c>
      <c r="QW14" s="596">
        <v>0.19709301683077496</v>
      </c>
      <c r="QX14" s="596">
        <v>0.15437788018433182</v>
      </c>
      <c r="QY14" s="596">
        <v>0.10970015085449769</v>
      </c>
      <c r="QZ14" s="596">
        <v>6.5022421524663657E-2</v>
      </c>
      <c r="RA14" s="596"/>
      <c r="RB14" s="124">
        <v>13009.851147145759</v>
      </c>
      <c r="RC14" s="124">
        <v>13009.851147145759</v>
      </c>
      <c r="RD14" s="124">
        <v>13009.85114714576</v>
      </c>
      <c r="RE14" s="124">
        <v>12814.30295777977</v>
      </c>
      <c r="RF14" s="124">
        <v>12624.088521792604</v>
      </c>
      <c r="RG14" s="124">
        <v>12372.191637194535</v>
      </c>
      <c r="RH14" s="124">
        <v>12219.772630930249</v>
      </c>
      <c r="RI14" s="124">
        <v>12122.00365055636</v>
      </c>
      <c r="RJ14" s="124">
        <v>12034.828184945221</v>
      </c>
      <c r="RK14" s="124">
        <v>11959.770763169427</v>
      </c>
      <c r="RL14" s="124">
        <v>11892.014357916876</v>
      </c>
      <c r="RM14" s="124"/>
      <c r="RN14" s="124">
        <v>32865</v>
      </c>
      <c r="RO14" s="124">
        <v>32865</v>
      </c>
      <c r="RP14" s="124">
        <v>32864.999999999993</v>
      </c>
      <c r="RQ14" s="124">
        <v>32234.436926248618</v>
      </c>
      <c r="RR14" s="124">
        <v>32139.326159802295</v>
      </c>
      <c r="RS14" s="124">
        <v>32036.166149115816</v>
      </c>
      <c r="RT14" s="124">
        <v>32273.717331328855</v>
      </c>
      <c r="RU14" s="124">
        <v>32830.803261281901</v>
      </c>
      <c r="RV14" s="124">
        <v>33095.173364862581</v>
      </c>
      <c r="RW14" s="124">
        <v>33422.685630686472</v>
      </c>
      <c r="RX14" s="124">
        <v>33498.544288874997</v>
      </c>
      <c r="RY14" s="305"/>
      <c r="RZ14" s="124">
        <v>5799.9234919989613</v>
      </c>
      <c r="SA14" s="124">
        <v>5799.9234919989622</v>
      </c>
      <c r="SB14" s="124">
        <v>5799.9234919989622</v>
      </c>
      <c r="SC14" s="124">
        <v>5847.2497164610459</v>
      </c>
      <c r="SD14" s="124">
        <v>5896.4479844414827</v>
      </c>
      <c r="SE14" s="124">
        <v>5924.8155659631175</v>
      </c>
      <c r="SF14" s="124">
        <v>6008.8553093754272</v>
      </c>
      <c r="SG14" s="124">
        <v>6052.2777061871793</v>
      </c>
      <c r="SH14" s="124">
        <v>6101.3091861157964</v>
      </c>
      <c r="SI14" s="124">
        <v>6135.1081504586718</v>
      </c>
      <c r="SJ14" s="124">
        <v>6173.0085140785532</v>
      </c>
      <c r="SK14" s="124"/>
      <c r="SL14" s="124">
        <v>15415.232495474247</v>
      </c>
      <c r="SM14" s="124">
        <v>15415.232495474247</v>
      </c>
      <c r="SN14" s="124">
        <v>15415.232495474243</v>
      </c>
      <c r="SO14" s="124">
        <v>15269.831170592772</v>
      </c>
      <c r="SP14" s="124">
        <v>15145.645202955951</v>
      </c>
      <c r="SQ14" s="124">
        <v>14886.783725233126</v>
      </c>
      <c r="SR14" s="124">
        <v>14826.63563656409</v>
      </c>
      <c r="SS14" s="124">
        <v>14767.418712518285</v>
      </c>
      <c r="ST14" s="124">
        <v>14731.632381989582</v>
      </c>
      <c r="SU14" s="124">
        <v>14688.427437532593</v>
      </c>
      <c r="SV14" s="124">
        <v>14659.769522165443</v>
      </c>
      <c r="SW14" s="124"/>
      <c r="SX14" s="124">
        <v>50130.436467187545</v>
      </c>
      <c r="SY14" s="124">
        <v>50130.436467187552</v>
      </c>
      <c r="SZ14" s="124">
        <v>50130.436467187552</v>
      </c>
      <c r="TA14" s="124">
        <v>49580.506304207411</v>
      </c>
      <c r="TB14" s="124">
        <v>49141.187493563848</v>
      </c>
      <c r="TC14" s="124">
        <v>48383.384330138309</v>
      </c>
      <c r="TD14" s="124">
        <v>48352.785212647199</v>
      </c>
      <c r="TE14" s="124">
        <v>48062.741852446983</v>
      </c>
      <c r="TF14" s="124">
        <v>47835.963117691754</v>
      </c>
      <c r="TG14" s="124">
        <v>47622.096985575037</v>
      </c>
      <c r="TH14" s="124">
        <v>47449.621719828181</v>
      </c>
      <c r="TJ14" s="6">
        <v>5128829999.999999</v>
      </c>
      <c r="TL14" s="121"/>
      <c r="TM14" s="121"/>
      <c r="TN14" s="121"/>
      <c r="TO14" s="121"/>
      <c r="TP14" s="121"/>
      <c r="TQ14" s="121"/>
      <c r="TR14" s="121"/>
      <c r="TS14" s="121"/>
      <c r="TT14" s="121"/>
      <c r="TU14" s="121"/>
      <c r="TV14" s="121"/>
    </row>
    <row r="15" spans="1:542" ht="15" thickBot="1">
      <c r="A15" s="954">
        <v>13</v>
      </c>
      <c r="B15" s="955" t="s">
        <v>730</v>
      </c>
      <c r="C15" s="956" t="s">
        <v>731</v>
      </c>
      <c r="D15" s="953"/>
      <c r="E15" s="124">
        <v>165397.88047278608</v>
      </c>
      <c r="F15" s="124">
        <v>180391.3171867198</v>
      </c>
      <c r="G15" s="124">
        <v>184714.82142644966</v>
      </c>
      <c r="H15" s="124">
        <v>210706.46318467607</v>
      </c>
      <c r="I15" s="124">
        <v>235822.47276559158</v>
      </c>
      <c r="J15" s="124">
        <v>257564.31738573877</v>
      </c>
      <c r="K15" s="124">
        <v>277887.67174696282</v>
      </c>
      <c r="L15" s="124">
        <v>296949.08605395549</v>
      </c>
      <c r="M15" s="124">
        <v>315616.10386073013</v>
      </c>
      <c r="N15" s="124">
        <v>334602.30707163207</v>
      </c>
      <c r="O15" s="124">
        <v>353999.40418228437</v>
      </c>
      <c r="P15" s="916">
        <v>1.5335221283148348E-2</v>
      </c>
      <c r="Q15" s="124"/>
      <c r="R15" s="124">
        <v>68304.282661285222</v>
      </c>
      <c r="S15" s="124">
        <v>78856.639656446961</v>
      </c>
      <c r="T15" s="124">
        <v>85390.976353864287</v>
      </c>
      <c r="U15" s="124">
        <v>96623.961630643447</v>
      </c>
      <c r="V15" s="124">
        <v>107445.27513571506</v>
      </c>
      <c r="W15" s="124">
        <v>117092.64915331511</v>
      </c>
      <c r="X15" s="124">
        <v>126244.78185456005</v>
      </c>
      <c r="Y15" s="124">
        <v>134779.9182977262</v>
      </c>
      <c r="Z15" s="124">
        <v>143448.04334976885</v>
      </c>
      <c r="AA15" s="124">
        <v>152473.91142925751</v>
      </c>
      <c r="AB15" s="124">
        <v>162184.6389095044</v>
      </c>
      <c r="AC15" s="596">
        <v>1.7445688267185844E-2</v>
      </c>
      <c r="AD15" s="124"/>
      <c r="AE15" s="124">
        <v>15049.294382970058</v>
      </c>
      <c r="AF15" s="124">
        <v>15942.288806662651</v>
      </c>
      <c r="AG15" s="124">
        <v>16324.383434727592</v>
      </c>
      <c r="AH15" s="124">
        <v>18221.231887905931</v>
      </c>
      <c r="AI15" s="124">
        <v>19977.064590524056</v>
      </c>
      <c r="AJ15" s="124">
        <v>21398.532735235796</v>
      </c>
      <c r="AK15" s="124">
        <v>22580.606767738907</v>
      </c>
      <c r="AL15" s="124">
        <v>23527.779180134607</v>
      </c>
      <c r="AM15" s="124">
        <v>24308.074745889538</v>
      </c>
      <c r="AN15" s="124">
        <v>24967.977038125049</v>
      </c>
      <c r="AO15" s="124">
        <v>25498.122897081354</v>
      </c>
      <c r="AP15" s="957">
        <v>1.0601274135953576E-2</v>
      </c>
      <c r="AQ15" s="124"/>
      <c r="AR15" s="124">
        <v>16865.842816264725</v>
      </c>
      <c r="AS15" s="124">
        <v>17339.881106385306</v>
      </c>
      <c r="AT15" s="124">
        <v>14953.13689022234</v>
      </c>
      <c r="AU15" s="124">
        <v>15425.86864553663</v>
      </c>
      <c r="AV15" s="124">
        <v>16059.667151145424</v>
      </c>
      <c r="AW15" s="124">
        <v>16437.008600752823</v>
      </c>
      <c r="AX15" s="124">
        <v>16597.740322208785</v>
      </c>
      <c r="AY15" s="124">
        <v>16861.408402642486</v>
      </c>
      <c r="AZ15" s="124">
        <v>17043.498465085129</v>
      </c>
      <c r="BA15" s="124">
        <v>17386.43924677691</v>
      </c>
      <c r="BB15" s="124">
        <v>17708.62592344455</v>
      </c>
      <c r="BC15" s="596">
        <v>9.7570408240765794E-4</v>
      </c>
      <c r="BD15" s="124"/>
      <c r="BE15" s="124">
        <v>0</v>
      </c>
      <c r="BF15" s="124">
        <v>0</v>
      </c>
      <c r="BG15" s="124">
        <v>0</v>
      </c>
      <c r="BH15" s="124">
        <v>0</v>
      </c>
      <c r="BI15" s="124">
        <v>0</v>
      </c>
      <c r="BJ15" s="124">
        <v>0</v>
      </c>
      <c r="BK15" s="124">
        <v>0</v>
      </c>
      <c r="BL15" s="124">
        <v>0</v>
      </c>
      <c r="BM15" s="124">
        <v>0</v>
      </c>
      <c r="BN15" s="124">
        <v>0</v>
      </c>
      <c r="BO15" s="124">
        <v>0</v>
      </c>
      <c r="BP15" s="606"/>
      <c r="BQ15" s="606"/>
      <c r="BR15" s="124"/>
      <c r="BS15" s="124">
        <v>0</v>
      </c>
      <c r="BT15" s="124">
        <v>0</v>
      </c>
      <c r="BU15" s="124">
        <v>0</v>
      </c>
      <c r="BV15" s="124">
        <v>0</v>
      </c>
      <c r="BW15" s="124">
        <v>0</v>
      </c>
      <c r="BX15" s="124">
        <v>0</v>
      </c>
      <c r="BY15" s="124">
        <v>0</v>
      </c>
      <c r="BZ15" s="124">
        <v>0</v>
      </c>
      <c r="CA15" s="124">
        <v>0</v>
      </c>
      <c r="CB15" s="124">
        <v>0</v>
      </c>
      <c r="CC15" s="124">
        <v>0</v>
      </c>
      <c r="CD15" s="596"/>
      <c r="CE15" s="124"/>
      <c r="CF15" s="124">
        <v>26338.643552505411</v>
      </c>
      <c r="CG15" s="124">
        <v>30767.417514775094</v>
      </c>
      <c r="CH15" s="124">
        <v>37010.096798450832</v>
      </c>
      <c r="CI15" s="124">
        <v>46098.003615185371</v>
      </c>
      <c r="CJ15" s="124">
        <v>56481.109989599063</v>
      </c>
      <c r="CK15" s="124">
        <v>68493.022805629851</v>
      </c>
      <c r="CL15" s="124">
        <v>83762.793662656433</v>
      </c>
      <c r="CM15" s="124">
        <v>98975.566570537689</v>
      </c>
      <c r="CN15" s="124">
        <v>121326.25377499861</v>
      </c>
      <c r="CO15" s="124">
        <v>145268.42366704403</v>
      </c>
      <c r="CP15" s="124">
        <v>169272.29365488965</v>
      </c>
      <c r="CQ15" s="596">
        <v>3.7910366110519567E-2</v>
      </c>
      <c r="CR15" s="124"/>
      <c r="CS15" s="124">
        <v>0</v>
      </c>
      <c r="CT15" s="124">
        <v>0</v>
      </c>
      <c r="CU15" s="124">
        <v>0</v>
      </c>
      <c r="CV15" s="124">
        <v>1182.1291863645804</v>
      </c>
      <c r="CW15" s="124">
        <v>1457.237016722328</v>
      </c>
      <c r="CX15" s="124">
        <v>1766.3617601880333</v>
      </c>
      <c r="CY15" s="124">
        <v>2108.8169910611819</v>
      </c>
      <c r="CZ15" s="124">
        <v>2487.8727401796991</v>
      </c>
      <c r="DA15" s="124">
        <v>2969.42042894527</v>
      </c>
      <c r="DB15" s="124">
        <v>3489.941270326387</v>
      </c>
      <c r="DC15" s="124">
        <v>4025.840110209112</v>
      </c>
      <c r="DD15" s="957">
        <v>3.5632029918371222E-2</v>
      </c>
      <c r="DE15" s="124"/>
      <c r="DF15" s="597">
        <v>0.10485542825968357</v>
      </c>
      <c r="DG15" s="597">
        <v>0.1008814887365328</v>
      </c>
      <c r="DH15" s="597">
        <v>9.4998908058528078E-2</v>
      </c>
      <c r="DI15" s="597">
        <v>9.1070832870010013E-2</v>
      </c>
      <c r="DJ15" s="597">
        <v>8.3425536623146695E-2</v>
      </c>
      <c r="DK15" s="597">
        <v>7.7287761852260203E-2</v>
      </c>
      <c r="DL15" s="597">
        <v>7.1303010327400579E-2</v>
      </c>
      <c r="DM15" s="597">
        <v>6.6294104755643221E-2</v>
      </c>
      <c r="DN15" s="597">
        <v>6.1304775434378754E-2</v>
      </c>
      <c r="DO15" s="597">
        <v>5.7245665685312405E-2</v>
      </c>
      <c r="DP15" s="597">
        <v>5.320422152105321E-2</v>
      </c>
      <c r="DQ15" s="597"/>
      <c r="DR15" s="597">
        <v>0.87299509001636644</v>
      </c>
      <c r="DS15" s="597">
        <v>0.8753944934160407</v>
      </c>
      <c r="DT15" s="597">
        <v>0.88261629176676137</v>
      </c>
      <c r="DU15" s="597">
        <v>0.87067719337262328</v>
      </c>
      <c r="DV15" s="597">
        <v>0.87729586191635334</v>
      </c>
      <c r="DW15" s="597">
        <v>0.88224917309812567</v>
      </c>
      <c r="DX15" s="597">
        <v>0.88716765546033838</v>
      </c>
      <c r="DY15" s="597">
        <v>0.89119000657462211</v>
      </c>
      <c r="DZ15" s="597">
        <v>0.89520271008632912</v>
      </c>
      <c r="EA15" s="597">
        <v>0.89848435285137929</v>
      </c>
      <c r="EB15" s="597">
        <v>0.90175171363290174</v>
      </c>
      <c r="EC15" s="121"/>
      <c r="ED15" s="597">
        <v>2.2149481723949805E-2</v>
      </c>
      <c r="EE15" s="597">
        <v>2.3724017847426268E-2</v>
      </c>
      <c r="EF15" s="597">
        <v>2.2384800174710642E-2</v>
      </c>
      <c r="EG15" s="597">
        <v>3.8251973757366844E-2</v>
      </c>
      <c r="EH15" s="597">
        <v>3.9278601460500107E-2</v>
      </c>
      <c r="EI15" s="597">
        <v>4.0463065049614111E-2</v>
      </c>
      <c r="EJ15" s="597">
        <v>4.1529334212261043E-2</v>
      </c>
      <c r="EK15" s="597">
        <v>4.2515888669734839E-2</v>
      </c>
      <c r="EL15" s="597">
        <v>4.349251447929188E-2</v>
      </c>
      <c r="EM15" s="597">
        <v>4.4269981463308253E-2</v>
      </c>
      <c r="EN15" s="597">
        <v>4.5044064846045041E-2</v>
      </c>
      <c r="EO15" s="121"/>
      <c r="EP15" s="597">
        <v>9.6306395637084791E-2</v>
      </c>
      <c r="EQ15" s="597">
        <v>9.6306395637084805E-2</v>
      </c>
      <c r="ER15" s="597">
        <v>9.6306395637084791E-2</v>
      </c>
      <c r="ES15" s="597">
        <v>9.4837056023434632E-2</v>
      </c>
      <c r="ET15" s="597">
        <v>9.3885935234412743E-2</v>
      </c>
      <c r="EU15" s="597">
        <v>9.4382560785722824E-2</v>
      </c>
      <c r="EV15" s="597">
        <v>9.4655581947743442E-2</v>
      </c>
      <c r="EW15" s="597">
        <v>9.500767142688539E-2</v>
      </c>
      <c r="EX15" s="597">
        <v>9.5355383532723423E-2</v>
      </c>
      <c r="EY15" s="597">
        <v>9.5704948646125124E-2</v>
      </c>
      <c r="EZ15" s="597">
        <v>9.5946102915553458E-2</v>
      </c>
      <c r="FA15" s="597"/>
      <c r="FB15" s="121">
        <v>0.90369360436291524</v>
      </c>
      <c r="FC15" s="121">
        <v>0.90369360436291524</v>
      </c>
      <c r="FD15" s="121">
        <v>0.90369360436291524</v>
      </c>
      <c r="FE15" s="121">
        <v>0.90516294397656538</v>
      </c>
      <c r="FF15" s="121">
        <v>0.9061140647655872</v>
      </c>
      <c r="FG15" s="121">
        <v>0.90561743921427718</v>
      </c>
      <c r="FH15" s="121">
        <v>0.90534441805225652</v>
      </c>
      <c r="FI15" s="121">
        <v>0.90499232857311462</v>
      </c>
      <c r="FJ15" s="121">
        <v>0.90464461646727656</v>
      </c>
      <c r="FK15" s="121">
        <v>0.90429505135387489</v>
      </c>
      <c r="FL15" s="121">
        <v>0.9040538970844465</v>
      </c>
      <c r="FM15" s="121"/>
      <c r="FN15" s="613">
        <v>0.996</v>
      </c>
      <c r="FO15" s="613">
        <v>0.996</v>
      </c>
      <c r="FP15" s="613">
        <v>0.996</v>
      </c>
      <c r="FQ15" s="613">
        <v>0.996</v>
      </c>
      <c r="FR15" s="613">
        <v>0.94</v>
      </c>
      <c r="FS15" s="613">
        <v>0.79900000000000004</v>
      </c>
      <c r="FT15" s="613">
        <v>0.5</v>
      </c>
      <c r="FU15" s="613">
        <v>0.19999999999999993</v>
      </c>
      <c r="FV15" s="613">
        <v>0.11000000000000001</v>
      </c>
      <c r="FW15" s="613">
        <v>7.0000000000000007E-2</v>
      </c>
      <c r="FX15" s="613">
        <v>0.04</v>
      </c>
      <c r="FY15" s="613"/>
      <c r="FZ15" s="613">
        <v>2E-3</v>
      </c>
      <c r="GA15" s="613">
        <v>2E-3</v>
      </c>
      <c r="GB15" s="613">
        <v>2E-3</v>
      </c>
      <c r="GC15" s="613">
        <v>2E-3</v>
      </c>
      <c r="GD15" s="613">
        <v>0.03</v>
      </c>
      <c r="GE15" s="613">
        <v>0.1</v>
      </c>
      <c r="GF15" s="613">
        <v>0.39</v>
      </c>
      <c r="GG15" s="613">
        <v>0.68</v>
      </c>
      <c r="GH15" s="613">
        <v>0.74</v>
      </c>
      <c r="GI15" s="613">
        <v>0.73</v>
      </c>
      <c r="GJ15" s="613">
        <v>0.76</v>
      </c>
      <c r="GK15" s="613"/>
      <c r="GL15" s="613">
        <v>2E-3</v>
      </c>
      <c r="GM15" s="613">
        <v>2E-3</v>
      </c>
      <c r="GN15" s="613">
        <v>2E-3</v>
      </c>
      <c r="GO15" s="613">
        <v>2E-3</v>
      </c>
      <c r="GP15" s="613">
        <v>0.03</v>
      </c>
      <c r="GQ15" s="613">
        <v>0.1</v>
      </c>
      <c r="GR15" s="613">
        <v>0.1</v>
      </c>
      <c r="GS15" s="613">
        <v>0.1</v>
      </c>
      <c r="GT15" s="613">
        <v>0.1</v>
      </c>
      <c r="GU15" s="613">
        <v>0.1</v>
      </c>
      <c r="GV15" s="613">
        <v>0.1</v>
      </c>
      <c r="GW15" s="613"/>
      <c r="GX15" s="613">
        <v>0</v>
      </c>
      <c r="GY15" s="613">
        <v>0</v>
      </c>
      <c r="GZ15" s="613">
        <v>0</v>
      </c>
      <c r="HA15" s="613">
        <v>0</v>
      </c>
      <c r="HB15" s="613">
        <v>0</v>
      </c>
      <c r="HC15" s="613">
        <v>1E-3</v>
      </c>
      <c r="HD15" s="613">
        <v>0.01</v>
      </c>
      <c r="HE15" s="613">
        <v>0.02</v>
      </c>
      <c r="HF15" s="613">
        <v>0.05</v>
      </c>
      <c r="HG15" s="613">
        <v>0.1</v>
      </c>
      <c r="HH15" s="613">
        <v>0.1</v>
      </c>
      <c r="HI15" s="613"/>
      <c r="HJ15" s="613">
        <v>0.89400000000000002</v>
      </c>
      <c r="HK15" s="613">
        <v>0.89400000000000002</v>
      </c>
      <c r="HL15" s="613">
        <v>0.89400000000000002</v>
      </c>
      <c r="HM15" s="613">
        <v>0.89400000000000002</v>
      </c>
      <c r="HN15" s="613">
        <v>0.78900000000000003</v>
      </c>
      <c r="HO15" s="613">
        <v>0.47899999999999998</v>
      </c>
      <c r="HP15" s="613">
        <v>0.16899999999999996</v>
      </c>
      <c r="HQ15" s="613">
        <v>5.8999999999999976E-2</v>
      </c>
      <c r="HR15" s="613">
        <v>4.8999999999999974E-2</v>
      </c>
      <c r="HS15" s="613">
        <v>3.8999999999999979E-2</v>
      </c>
      <c r="HT15" s="613">
        <v>2.899999999999997E-2</v>
      </c>
      <c r="HU15" s="613"/>
      <c r="HV15" s="613">
        <v>0.1</v>
      </c>
      <c r="HW15" s="613">
        <v>0.1</v>
      </c>
      <c r="HX15" s="613">
        <v>0.1</v>
      </c>
      <c r="HY15" s="613">
        <v>0.1</v>
      </c>
      <c r="HZ15" s="613">
        <v>0.2</v>
      </c>
      <c r="IA15" s="613">
        <v>0.5</v>
      </c>
      <c r="IB15" s="613">
        <v>0.8</v>
      </c>
      <c r="IC15" s="613">
        <v>0.9</v>
      </c>
      <c r="ID15" s="613">
        <v>0.9</v>
      </c>
      <c r="IE15" s="613">
        <v>0.9</v>
      </c>
      <c r="IF15" s="613">
        <v>0.9</v>
      </c>
      <c r="IG15" s="613"/>
      <c r="IH15" s="613">
        <v>5.0000000000000001E-3</v>
      </c>
      <c r="II15" s="613">
        <v>5.0000000000000001E-3</v>
      </c>
      <c r="IJ15" s="613">
        <v>5.0000000000000001E-3</v>
      </c>
      <c r="IK15" s="613">
        <v>5.0000000000000001E-3</v>
      </c>
      <c r="IL15" s="613">
        <v>0.01</v>
      </c>
      <c r="IM15" s="613">
        <v>0.02</v>
      </c>
      <c r="IN15" s="613">
        <v>0.03</v>
      </c>
      <c r="IO15" s="613">
        <v>0.04</v>
      </c>
      <c r="IP15" s="613">
        <v>0.05</v>
      </c>
      <c r="IQ15" s="613">
        <v>0.06</v>
      </c>
      <c r="IR15" s="613">
        <v>7.0000000000000007E-2</v>
      </c>
      <c r="IS15" s="613"/>
      <c r="IT15" s="613">
        <v>1E-3</v>
      </c>
      <c r="IU15" s="613">
        <v>1E-3</v>
      </c>
      <c r="IV15" s="613">
        <v>1E-3</v>
      </c>
      <c r="IW15" s="613">
        <v>1E-3</v>
      </c>
      <c r="IX15" s="613">
        <v>1E-3</v>
      </c>
      <c r="IY15" s="613">
        <v>1E-3</v>
      </c>
      <c r="IZ15" s="613">
        <v>1E-3</v>
      </c>
      <c r="JA15" s="613">
        <v>1E-3</v>
      </c>
      <c r="JB15" s="613">
        <v>1E-3</v>
      </c>
      <c r="JC15" s="613">
        <v>1E-3</v>
      </c>
      <c r="JD15" s="613">
        <v>1E-3</v>
      </c>
      <c r="JE15" s="613"/>
      <c r="JF15" s="613">
        <v>0.996</v>
      </c>
      <c r="JG15" s="613">
        <v>0.996</v>
      </c>
      <c r="JH15" s="613">
        <v>0.996</v>
      </c>
      <c r="JI15" s="613">
        <v>0.996</v>
      </c>
      <c r="JJ15" s="613">
        <v>0.88900000000000001</v>
      </c>
      <c r="JK15" s="613">
        <v>0.78</v>
      </c>
      <c r="JL15" s="613">
        <v>0.47</v>
      </c>
      <c r="JM15" s="613">
        <v>0.16</v>
      </c>
      <c r="JN15" s="613">
        <v>0.05</v>
      </c>
      <c r="JO15" s="613">
        <v>0.04</v>
      </c>
      <c r="JP15" s="613">
        <v>0.03</v>
      </c>
      <c r="JQ15" s="613"/>
      <c r="JR15" s="613">
        <v>2.0000000000000018E-3</v>
      </c>
      <c r="JS15" s="613">
        <v>2.0000000000000018E-3</v>
      </c>
      <c r="JT15" s="613">
        <v>2.0000000000000018E-3</v>
      </c>
      <c r="JU15" s="613">
        <v>2.0000000000000018E-3</v>
      </c>
      <c r="JV15" s="613">
        <v>9.9999999999999978E-2</v>
      </c>
      <c r="JW15" s="613">
        <v>0.18999999999999995</v>
      </c>
      <c r="JX15" s="613">
        <v>0.48</v>
      </c>
      <c r="JY15" s="613">
        <v>0.75</v>
      </c>
      <c r="JZ15" s="613">
        <v>0.8</v>
      </c>
      <c r="KA15" s="613">
        <v>0.8</v>
      </c>
      <c r="KB15" s="613">
        <v>0.8</v>
      </c>
      <c r="KC15" s="613"/>
      <c r="KD15" s="613">
        <v>2E-3</v>
      </c>
      <c r="KE15" s="613">
        <v>2E-3</v>
      </c>
      <c r="KF15" s="613">
        <v>2E-3</v>
      </c>
      <c r="KG15" s="613">
        <v>2E-3</v>
      </c>
      <c r="KH15" s="613">
        <v>0.01</v>
      </c>
      <c r="KI15" s="613">
        <v>0.02</v>
      </c>
      <c r="KJ15" s="613">
        <v>0.03</v>
      </c>
      <c r="KK15" s="613">
        <v>0.04</v>
      </c>
      <c r="KL15" s="613">
        <v>0.05</v>
      </c>
      <c r="KM15" s="613">
        <v>0.06</v>
      </c>
      <c r="KN15" s="613">
        <v>7.0000000000000007E-2</v>
      </c>
      <c r="KO15" s="613"/>
      <c r="KP15" s="613">
        <v>0</v>
      </c>
      <c r="KQ15" s="613">
        <v>0</v>
      </c>
      <c r="KR15" s="613">
        <v>0</v>
      </c>
      <c r="KS15" s="613">
        <v>0</v>
      </c>
      <c r="KT15" s="613">
        <v>1E-3</v>
      </c>
      <c r="KU15" s="613">
        <v>0.01</v>
      </c>
      <c r="KV15" s="613">
        <v>0.02</v>
      </c>
      <c r="KW15" s="613">
        <v>0.05</v>
      </c>
      <c r="KX15" s="613">
        <v>0.1</v>
      </c>
      <c r="KY15" s="613">
        <v>0.1</v>
      </c>
      <c r="KZ15" s="613">
        <v>0.1</v>
      </c>
      <c r="LA15" s="613"/>
      <c r="LB15" s="613">
        <v>1</v>
      </c>
      <c r="LC15" s="613">
        <v>1</v>
      </c>
      <c r="LD15" s="613">
        <v>1</v>
      </c>
      <c r="LE15" s="613">
        <v>1</v>
      </c>
      <c r="LF15" s="613">
        <v>0.97499999999999998</v>
      </c>
      <c r="LG15" s="613">
        <v>0.88</v>
      </c>
      <c r="LH15" s="613">
        <v>0.77</v>
      </c>
      <c r="LI15" s="613">
        <v>0.46</v>
      </c>
      <c r="LJ15" s="613">
        <v>0.12</v>
      </c>
      <c r="LK15" s="613">
        <v>0.04</v>
      </c>
      <c r="LL15" s="613">
        <v>0.03</v>
      </c>
      <c r="LM15" s="613"/>
      <c r="LN15" s="613">
        <v>0</v>
      </c>
      <c r="LO15" s="613">
        <v>0</v>
      </c>
      <c r="LP15" s="613">
        <v>0</v>
      </c>
      <c r="LQ15" s="613">
        <v>0</v>
      </c>
      <c r="LR15" s="613">
        <v>0.01</v>
      </c>
      <c r="LS15" s="613">
        <v>0.08</v>
      </c>
      <c r="LT15" s="613">
        <v>0.15</v>
      </c>
      <c r="LU15" s="613">
        <v>0.3</v>
      </c>
      <c r="LV15" s="613">
        <v>0.5</v>
      </c>
      <c r="LW15" s="613">
        <v>0.5</v>
      </c>
      <c r="LX15" s="613">
        <v>0.5</v>
      </c>
      <c r="LY15" s="613"/>
      <c r="LZ15" s="613">
        <v>0</v>
      </c>
      <c r="MA15" s="613">
        <v>0</v>
      </c>
      <c r="MB15" s="613">
        <v>0</v>
      </c>
      <c r="MC15" s="613">
        <v>0</v>
      </c>
      <c r="MD15" s="613">
        <v>0.01</v>
      </c>
      <c r="ME15" s="613">
        <v>0.02</v>
      </c>
      <c r="MF15" s="613">
        <v>0.03</v>
      </c>
      <c r="MG15" s="613">
        <v>0.04</v>
      </c>
      <c r="MH15" s="613">
        <v>0.08</v>
      </c>
      <c r="MI15" s="613">
        <v>0.16</v>
      </c>
      <c r="MJ15" s="613">
        <v>0.17</v>
      </c>
      <c r="MK15" s="613"/>
      <c r="ML15" s="613">
        <v>0</v>
      </c>
      <c r="MM15" s="613">
        <v>0</v>
      </c>
      <c r="MN15" s="613">
        <v>0</v>
      </c>
      <c r="MO15" s="613">
        <v>0</v>
      </c>
      <c r="MP15" s="613">
        <v>5.0000000000000001E-3</v>
      </c>
      <c r="MQ15" s="613">
        <v>0.02</v>
      </c>
      <c r="MR15" s="613">
        <v>0.05</v>
      </c>
      <c r="MS15" s="613">
        <v>0.2</v>
      </c>
      <c r="MT15" s="613">
        <v>0.3</v>
      </c>
      <c r="MU15" s="613">
        <v>0.3</v>
      </c>
      <c r="MV15" s="613">
        <v>0.3</v>
      </c>
      <c r="MW15" s="613"/>
      <c r="MX15" s="187">
        <v>1.64300000667572</v>
      </c>
      <c r="MY15" s="187">
        <v>1.6101400065422058</v>
      </c>
      <c r="MZ15" s="187">
        <v>1.65</v>
      </c>
      <c r="NA15" s="187">
        <v>1.67</v>
      </c>
      <c r="NB15" s="6">
        <v>1.69</v>
      </c>
      <c r="NC15" s="6">
        <v>1.7000000000000002</v>
      </c>
      <c r="ND15" s="6">
        <v>1.71</v>
      </c>
      <c r="NE15" s="6">
        <v>1.7100000000000002</v>
      </c>
      <c r="NF15" s="6">
        <v>1.71</v>
      </c>
      <c r="NG15" s="6">
        <v>1.71</v>
      </c>
      <c r="NH15" s="6">
        <v>1.71</v>
      </c>
      <c r="NJ15" s="187">
        <v>14.999999999999998</v>
      </c>
      <c r="NK15" s="187">
        <v>15</v>
      </c>
      <c r="NL15" s="187">
        <v>15</v>
      </c>
      <c r="NM15" s="187">
        <v>15</v>
      </c>
      <c r="NN15" s="187">
        <v>15</v>
      </c>
      <c r="NO15" s="187">
        <v>15</v>
      </c>
      <c r="NP15" s="187">
        <v>14.999999999999998</v>
      </c>
      <c r="NQ15" s="187">
        <v>15.000000000000002</v>
      </c>
      <c r="NR15" s="187">
        <v>15</v>
      </c>
      <c r="NS15" s="187">
        <v>15</v>
      </c>
      <c r="NT15" s="187">
        <v>15</v>
      </c>
      <c r="NU15" s="187"/>
      <c r="NV15" s="187">
        <v>1.1000000000000001</v>
      </c>
      <c r="NW15" s="187">
        <v>1.1000000000000001</v>
      </c>
      <c r="NX15" s="187">
        <v>1.1000000000000001</v>
      </c>
      <c r="NY15" s="187">
        <v>1.1000000000000001</v>
      </c>
      <c r="NZ15" s="187">
        <v>1.1000000000000001</v>
      </c>
      <c r="OA15" s="187">
        <v>1.1000000000000001</v>
      </c>
      <c r="OB15" s="187">
        <v>1.1000000000000001</v>
      </c>
      <c r="OC15" s="187">
        <v>1.1000000000000001</v>
      </c>
      <c r="OD15" s="187">
        <v>1.0999999999999999</v>
      </c>
      <c r="OE15" s="187">
        <v>1.1000000000000001</v>
      </c>
      <c r="OF15" s="187">
        <v>1.1000000000000001</v>
      </c>
      <c r="OG15" s="187"/>
      <c r="OH15" s="187">
        <v>0.498149785965943</v>
      </c>
      <c r="OI15" s="187">
        <v>0.49814978596594306</v>
      </c>
      <c r="OJ15" s="187">
        <v>0.49814978596594317</v>
      </c>
      <c r="OK15" s="187">
        <v>0.51966378013741599</v>
      </c>
      <c r="OL15" s="187">
        <v>0.53605874846238621</v>
      </c>
      <c r="OM15" s="187">
        <v>0.536031887930836</v>
      </c>
      <c r="ON15" s="187">
        <v>0.55700122210824676</v>
      </c>
      <c r="OO15" s="187">
        <v>0.5611802746557415</v>
      </c>
      <c r="OP15" s="187">
        <v>0.56482040665560651</v>
      </c>
      <c r="OQ15" s="187">
        <v>0.56787761813087234</v>
      </c>
      <c r="OR15" s="187">
        <v>0.57014813941434084</v>
      </c>
      <c r="OS15" s="187"/>
      <c r="OT15" s="187">
        <v>8.6199999999999974</v>
      </c>
      <c r="OU15" s="187">
        <v>8.6199999999999992</v>
      </c>
      <c r="OV15" s="187">
        <v>8.6199999999999992</v>
      </c>
      <c r="OW15" s="187">
        <v>8.64</v>
      </c>
      <c r="OX15" s="187">
        <v>8.66</v>
      </c>
      <c r="OY15" s="187">
        <v>8.6699999999999982</v>
      </c>
      <c r="OZ15" s="187">
        <v>8.68</v>
      </c>
      <c r="PA15" s="187">
        <v>8.6800000000000015</v>
      </c>
      <c r="PB15" s="187">
        <v>8.68</v>
      </c>
      <c r="PC15" s="187">
        <v>8.6799999999999979</v>
      </c>
      <c r="PD15" s="187">
        <v>8.6799999999999979</v>
      </c>
      <c r="PE15" s="187"/>
      <c r="PF15" s="596">
        <v>0.63037429607197049</v>
      </c>
      <c r="PG15" s="596">
        <v>0.63037429607197049</v>
      </c>
      <c r="PH15" s="596">
        <v>0.63037429607197049</v>
      </c>
      <c r="PI15" s="596">
        <v>0.63037429607197049</v>
      </c>
      <c r="PJ15" s="596">
        <v>0.65601965601965617</v>
      </c>
      <c r="PK15" s="596">
        <v>0.70873786407766992</v>
      </c>
      <c r="PL15" s="596">
        <v>0.76019184652278171</v>
      </c>
      <c r="PM15" s="596">
        <v>0.80290698316922515</v>
      </c>
      <c r="PN15" s="596">
        <v>0.84562211981566815</v>
      </c>
      <c r="PO15" s="596">
        <v>0.89029984914550231</v>
      </c>
      <c r="PP15" s="596">
        <v>0.93497757847533636</v>
      </c>
      <c r="PQ15" s="596"/>
      <c r="PR15" s="596">
        <v>0.63037429607197049</v>
      </c>
      <c r="PS15" s="596">
        <v>0.63037429607197049</v>
      </c>
      <c r="PT15" s="606">
        <v>0.63037429607197049</v>
      </c>
      <c r="PU15" s="596">
        <v>0.63037429607197049</v>
      </c>
      <c r="PV15" s="596">
        <v>0.65601965601965617</v>
      </c>
      <c r="PW15" s="596">
        <v>0.70873786407766992</v>
      </c>
      <c r="PX15" s="596">
        <v>0.76019184652278171</v>
      </c>
      <c r="PY15" s="596">
        <v>0.80290698316922515</v>
      </c>
      <c r="PZ15" s="596">
        <v>0.84562211981566815</v>
      </c>
      <c r="QA15" s="596">
        <v>0.89029984914550231</v>
      </c>
      <c r="QB15" s="596">
        <v>0.93497757847533636</v>
      </c>
      <c r="QC15" s="596"/>
      <c r="QD15" s="596">
        <v>0.36962570392802951</v>
      </c>
      <c r="QE15" s="596">
        <v>0.36962570392802951</v>
      </c>
      <c r="QF15" s="606">
        <v>0.36962570392802951</v>
      </c>
      <c r="QG15" s="596">
        <v>0.36962570392802957</v>
      </c>
      <c r="QH15" s="596">
        <v>0.34398034398034388</v>
      </c>
      <c r="QI15" s="596">
        <v>0.29126213592233008</v>
      </c>
      <c r="QJ15" s="596">
        <v>0.23980815347721821</v>
      </c>
      <c r="QK15" s="596">
        <v>0.19709301683077493</v>
      </c>
      <c r="QL15" s="596">
        <v>0.15437788018433188</v>
      </c>
      <c r="QM15" s="596">
        <v>0.10970015085449769</v>
      </c>
      <c r="QN15" s="596">
        <v>6.5022421524663629E-2</v>
      </c>
      <c r="QO15" s="596"/>
      <c r="QP15" s="596">
        <v>0.36962570392802951</v>
      </c>
      <c r="QQ15" s="596">
        <v>0.36962570392802951</v>
      </c>
      <c r="QR15" s="596">
        <v>0.36962570392802951</v>
      </c>
      <c r="QS15" s="596">
        <v>0.36962570392802957</v>
      </c>
      <c r="QT15" s="596">
        <v>0.34398034398034388</v>
      </c>
      <c r="QU15" s="596">
        <v>0.29126213592233008</v>
      </c>
      <c r="QV15" s="596">
        <v>0.23980815347721821</v>
      </c>
      <c r="QW15" s="596">
        <v>0.19709301683077493</v>
      </c>
      <c r="QX15" s="596">
        <v>0.15437788018433188</v>
      </c>
      <c r="QY15" s="596">
        <v>0.10970015085449769</v>
      </c>
      <c r="QZ15" s="596">
        <v>6.5022421524663629E-2</v>
      </c>
      <c r="RA15" s="596"/>
      <c r="RB15" s="124">
        <v>13009.85114714576</v>
      </c>
      <c r="RC15" s="124">
        <v>13009.85114714576</v>
      </c>
      <c r="RD15" s="124">
        <v>13009.85114714576</v>
      </c>
      <c r="RE15" s="124">
        <v>12814.302957779768</v>
      </c>
      <c r="RF15" s="124">
        <v>12624.088521792602</v>
      </c>
      <c r="RG15" s="124">
        <v>12372.191637194537</v>
      </c>
      <c r="RH15" s="124">
        <v>12219.772630930249</v>
      </c>
      <c r="RI15" s="124">
        <v>12122.003650556358</v>
      </c>
      <c r="RJ15" s="124">
        <v>12034.828184945221</v>
      </c>
      <c r="RK15" s="124">
        <v>11959.770763169425</v>
      </c>
      <c r="RL15" s="124">
        <v>11892.014357916874</v>
      </c>
      <c r="RM15" s="124"/>
      <c r="RN15" s="124">
        <v>32865</v>
      </c>
      <c r="RO15" s="124">
        <v>32865</v>
      </c>
      <c r="RP15" s="124">
        <v>32865</v>
      </c>
      <c r="RQ15" s="124">
        <v>32234.436926248618</v>
      </c>
      <c r="RR15" s="124">
        <v>32139.326159802298</v>
      </c>
      <c r="RS15" s="124">
        <v>32036.166149115812</v>
      </c>
      <c r="RT15" s="124">
        <v>32273.717331328851</v>
      </c>
      <c r="RU15" s="124">
        <v>32830.803261281893</v>
      </c>
      <c r="RV15" s="124">
        <v>33095.173364862589</v>
      </c>
      <c r="RW15" s="124">
        <v>33422.685630686472</v>
      </c>
      <c r="RX15" s="124">
        <v>33498.544288874989</v>
      </c>
      <c r="RY15" s="305"/>
      <c r="RZ15" s="124">
        <v>5799.9234919989622</v>
      </c>
      <c r="SA15" s="124">
        <v>5799.9234919989613</v>
      </c>
      <c r="SB15" s="124">
        <v>5799.9234919989613</v>
      </c>
      <c r="SC15" s="124">
        <v>5847.249716461045</v>
      </c>
      <c r="SD15" s="124">
        <v>5896.4479844414818</v>
      </c>
      <c r="SE15" s="124">
        <v>5924.8155659631175</v>
      </c>
      <c r="SF15" s="124">
        <v>6008.8553093754272</v>
      </c>
      <c r="SG15" s="124">
        <v>6052.2777061871784</v>
      </c>
      <c r="SH15" s="124">
        <v>6101.3091861157955</v>
      </c>
      <c r="SI15" s="124">
        <v>6135.1081504586709</v>
      </c>
      <c r="SJ15" s="124">
        <v>6173.0085140785523</v>
      </c>
      <c r="SK15" s="124"/>
      <c r="SL15" s="124">
        <v>15415.232495474243</v>
      </c>
      <c r="SM15" s="124">
        <v>15415.232495474243</v>
      </c>
      <c r="SN15" s="124">
        <v>15415.232495474247</v>
      </c>
      <c r="SO15" s="124">
        <v>15269.831170592772</v>
      </c>
      <c r="SP15" s="124">
        <v>15145.64520295595</v>
      </c>
      <c r="SQ15" s="124">
        <v>14886.78372523313</v>
      </c>
      <c r="SR15" s="124">
        <v>14826.63563656409</v>
      </c>
      <c r="SS15" s="124">
        <v>14767.418712518283</v>
      </c>
      <c r="ST15" s="124">
        <v>14731.632381989584</v>
      </c>
      <c r="SU15" s="124">
        <v>14688.427437532597</v>
      </c>
      <c r="SV15" s="124">
        <v>14659.769522165447</v>
      </c>
      <c r="SW15" s="124"/>
      <c r="SX15" s="124">
        <v>50130.436467187545</v>
      </c>
      <c r="SY15" s="124">
        <v>50130.436467187552</v>
      </c>
      <c r="SZ15" s="124">
        <v>50130.436467187552</v>
      </c>
      <c r="TA15" s="124">
        <v>49580.506304207403</v>
      </c>
      <c r="TB15" s="124">
        <v>49141.187493563855</v>
      </c>
      <c r="TC15" s="124">
        <v>48383.384330138309</v>
      </c>
      <c r="TD15" s="124">
        <v>48352.785212647206</v>
      </c>
      <c r="TE15" s="124">
        <v>48062.741852446976</v>
      </c>
      <c r="TF15" s="124">
        <v>47835.963117691761</v>
      </c>
      <c r="TG15" s="124">
        <v>47622.096985575037</v>
      </c>
      <c r="TH15" s="124">
        <v>47449.621719828181</v>
      </c>
      <c r="TJ15" s="6">
        <v>9548230000</v>
      </c>
      <c r="TL15" s="121"/>
      <c r="TM15" s="121"/>
      <c r="TN15" s="121"/>
      <c r="TO15" s="121"/>
      <c r="TP15" s="121"/>
      <c r="TQ15" s="121"/>
      <c r="TR15" s="121"/>
      <c r="TS15" s="121"/>
      <c r="TT15" s="121"/>
      <c r="TU15" s="121"/>
      <c r="TV15" s="121"/>
    </row>
    <row r="16" spans="1:542" ht="15" thickBot="1">
      <c r="A16" s="954">
        <v>14</v>
      </c>
      <c r="B16" s="955" t="s">
        <v>732</v>
      </c>
      <c r="C16" s="956" t="s">
        <v>2923</v>
      </c>
      <c r="D16" s="953"/>
      <c r="E16" s="124">
        <v>126494.69931248564</v>
      </c>
      <c r="F16" s="124">
        <v>143078.16631599926</v>
      </c>
      <c r="G16" s="124">
        <v>158191.43963249793</v>
      </c>
      <c r="H16" s="124">
        <v>169852.88284711447</v>
      </c>
      <c r="I16" s="124">
        <v>193642.26946673854</v>
      </c>
      <c r="J16" s="124">
        <v>218391.61607619553</v>
      </c>
      <c r="K16" s="124">
        <v>248295.68452177825</v>
      </c>
      <c r="L16" s="124">
        <v>283237.86183323682</v>
      </c>
      <c r="M16" s="124">
        <v>322666.61982084427</v>
      </c>
      <c r="N16" s="124">
        <v>365719.34311027109</v>
      </c>
      <c r="O16" s="124">
        <v>410817.57333536778</v>
      </c>
      <c r="P16" s="916">
        <v>2.383868191723737E-2</v>
      </c>
      <c r="Q16" s="124"/>
      <c r="R16" s="124">
        <v>36069.286915309407</v>
      </c>
      <c r="S16" s="124">
        <v>47112.567687483606</v>
      </c>
      <c r="T16" s="124">
        <v>52145.819586771438</v>
      </c>
      <c r="U16" s="124">
        <v>53089.048740449842</v>
      </c>
      <c r="V16" s="124">
        <v>57374.514191706796</v>
      </c>
      <c r="W16" s="124">
        <v>62065.168166956908</v>
      </c>
      <c r="X16" s="124">
        <v>67992.95213362496</v>
      </c>
      <c r="Y16" s="124">
        <v>75284.739746274572</v>
      </c>
      <c r="Z16" s="124">
        <v>84068.163042494358</v>
      </c>
      <c r="AA16" s="124">
        <v>94425.970451166504</v>
      </c>
      <c r="AB16" s="124">
        <v>106358.17425477177</v>
      </c>
      <c r="AC16" s="596">
        <v>2.1862981187476871E-2</v>
      </c>
      <c r="AD16" s="124"/>
      <c r="AE16" s="124">
        <v>19594.569321762483</v>
      </c>
      <c r="AF16" s="124">
        <v>22874.889827299048</v>
      </c>
      <c r="AG16" s="124">
        <v>25240.940480246725</v>
      </c>
      <c r="AH16" s="124">
        <v>25868.185839044145</v>
      </c>
      <c r="AI16" s="124">
        <v>28369.941043930063</v>
      </c>
      <c r="AJ16" s="124">
        <v>30862.242018404373</v>
      </c>
      <c r="AK16" s="124">
        <v>33651.190284741278</v>
      </c>
      <c r="AL16" s="124">
        <v>36573.98087384682</v>
      </c>
      <c r="AM16" s="124">
        <v>39404.185561020095</v>
      </c>
      <c r="AN16" s="124">
        <v>41861.732476881218</v>
      </c>
      <c r="AO16" s="124">
        <v>43591.226566326761</v>
      </c>
      <c r="AP16" s="957">
        <v>1.6120626564933183E-2</v>
      </c>
      <c r="AQ16" s="124"/>
      <c r="AR16" s="124">
        <v>29268.626920022543</v>
      </c>
      <c r="AS16" s="124">
        <v>35607.755750200718</v>
      </c>
      <c r="AT16" s="124">
        <v>39831.271273811297</v>
      </c>
      <c r="AU16" s="124">
        <v>39972.77571290241</v>
      </c>
      <c r="AV16" s="124">
        <v>43449.124554349342</v>
      </c>
      <c r="AW16" s="124">
        <v>47318.880652370448</v>
      </c>
      <c r="AX16" s="124">
        <v>52185.947125223756</v>
      </c>
      <c r="AY16" s="124">
        <v>58136.719347265476</v>
      </c>
      <c r="AZ16" s="124">
        <v>65195.902648351846</v>
      </c>
      <c r="BA16" s="124">
        <v>73429.666815849516</v>
      </c>
      <c r="BB16" s="124">
        <v>82805.718435299001</v>
      </c>
      <c r="BC16" s="596">
        <v>2.1017438304824054E-2</v>
      </c>
      <c r="BD16" s="124"/>
      <c r="BE16" s="124">
        <v>0</v>
      </c>
      <c r="BF16" s="124">
        <v>0</v>
      </c>
      <c r="BG16" s="124">
        <v>0</v>
      </c>
      <c r="BH16" s="124">
        <v>401.66086287290102</v>
      </c>
      <c r="BI16" s="124">
        <v>414.93051363194087</v>
      </c>
      <c r="BJ16" s="124">
        <v>428.60165835083063</v>
      </c>
      <c r="BK16" s="124">
        <v>442.39842851393882</v>
      </c>
      <c r="BL16" s="124">
        <v>456.23581207810719</v>
      </c>
      <c r="BM16" s="124">
        <v>470.140277555794</v>
      </c>
      <c r="BN16" s="124">
        <v>484.29258196662528</v>
      </c>
      <c r="BO16" s="124">
        <v>498.94210145874456</v>
      </c>
      <c r="BP16" s="606">
        <v>6.2158660125442022E-3</v>
      </c>
      <c r="BQ16" s="606"/>
      <c r="BR16" s="124"/>
      <c r="BS16" s="124">
        <v>0</v>
      </c>
      <c r="BT16" s="124">
        <v>0</v>
      </c>
      <c r="BU16" s="124">
        <v>0</v>
      </c>
      <c r="BV16" s="124">
        <v>176504.54204930743</v>
      </c>
      <c r="BW16" s="124">
        <v>194470.32647865062</v>
      </c>
      <c r="BX16" s="124">
        <v>215181.91200451745</v>
      </c>
      <c r="BY16" s="124">
        <v>239794.35055104864</v>
      </c>
      <c r="BZ16" s="124">
        <v>268815.5943383897</v>
      </c>
      <c r="CA16" s="124">
        <v>302601.29834218469</v>
      </c>
      <c r="CB16" s="124">
        <v>341921.04763771372</v>
      </c>
      <c r="CC16" s="124">
        <v>388036.52365347685</v>
      </c>
      <c r="CD16" s="596">
        <v>2.2762423107904661E-2</v>
      </c>
      <c r="CE16" s="124"/>
      <c r="CF16" s="124">
        <v>9117.7907399597098</v>
      </c>
      <c r="CG16" s="124">
        <v>30636.746603673506</v>
      </c>
      <c r="CH16" s="124">
        <v>19800.523863150906</v>
      </c>
      <c r="CI16" s="124">
        <v>24383.464936611093</v>
      </c>
      <c r="CJ16" s="124">
        <v>31038.072459658706</v>
      </c>
      <c r="CK16" s="124">
        <v>39366.00079441283</v>
      </c>
      <c r="CL16" s="124">
        <v>51408.720221934884</v>
      </c>
      <c r="CM16" s="124">
        <v>65947.969239788916</v>
      </c>
      <c r="CN16" s="124">
        <v>88625.001201559498</v>
      </c>
      <c r="CO16" s="124">
        <v>116896.73839868011</v>
      </c>
      <c r="CP16" s="124">
        <v>150280.13123224073</v>
      </c>
      <c r="CQ16" s="596">
        <v>5.7645775121667242E-2</v>
      </c>
      <c r="CR16" s="124"/>
      <c r="CS16" s="124">
        <v>0</v>
      </c>
      <c r="CT16" s="124">
        <v>0</v>
      </c>
      <c r="CU16" s="124">
        <v>0</v>
      </c>
      <c r="CV16" s="124">
        <v>655.54603240150061</v>
      </c>
      <c r="CW16" s="124">
        <v>813.64332664144115</v>
      </c>
      <c r="CX16" s="124">
        <v>1017.8939027758038</v>
      </c>
      <c r="CY16" s="124">
        <v>1284.326381061388</v>
      </c>
      <c r="CZ16" s="124">
        <v>1628.9577043427207</v>
      </c>
      <c r="DA16" s="124">
        <v>2105.1208659775211</v>
      </c>
      <c r="DB16" s="124">
        <v>2674.8275628846263</v>
      </c>
      <c r="DC16" s="124">
        <v>3314.2723235490976</v>
      </c>
      <c r="DD16" s="957">
        <v>4.7389323830254071E-2</v>
      </c>
      <c r="DE16" s="124"/>
      <c r="DF16" s="597">
        <v>0.4051940520275179</v>
      </c>
      <c r="DG16" s="597">
        <v>0.40958826309771157</v>
      </c>
      <c r="DH16" s="597">
        <v>0.4011589214512572</v>
      </c>
      <c r="DI16" s="597">
        <v>0.36346888982388986</v>
      </c>
      <c r="DJ16" s="597">
        <v>0.34040549045268848</v>
      </c>
      <c r="DK16" s="597">
        <v>0.31773980314694333</v>
      </c>
      <c r="DL16" s="597">
        <v>0.27814781641628578</v>
      </c>
      <c r="DM16" s="597">
        <v>0.24315522870257758</v>
      </c>
      <c r="DN16" s="597">
        <v>0.21304109855881492</v>
      </c>
      <c r="DO16" s="597">
        <v>0.1875732102733923</v>
      </c>
      <c r="DP16" s="597">
        <v>0.1662524845335337</v>
      </c>
      <c r="DQ16" s="597"/>
      <c r="DR16" s="597">
        <v>0.57178804750588252</v>
      </c>
      <c r="DS16" s="597">
        <v>0.57162160158170472</v>
      </c>
      <c r="DT16" s="597">
        <v>0.576637456188133</v>
      </c>
      <c r="DU16" s="597">
        <v>0.61218350936526422</v>
      </c>
      <c r="DV16" s="597">
        <v>0.63498584558784577</v>
      </c>
      <c r="DW16" s="597">
        <v>0.65737291838452427</v>
      </c>
      <c r="DX16" s="597">
        <v>0.69643086672792809</v>
      </c>
      <c r="DY16" s="597">
        <v>0.73096047432973854</v>
      </c>
      <c r="DZ16" s="597">
        <v>0.76076162814566817</v>
      </c>
      <c r="EA16" s="597">
        <v>0.78603213937259675</v>
      </c>
      <c r="EB16" s="597">
        <v>0.80718168425116577</v>
      </c>
      <c r="EC16" s="121"/>
      <c r="ED16" s="597">
        <v>2.3017900466599666E-2</v>
      </c>
      <c r="EE16" s="597">
        <v>1.8790135320583604E-2</v>
      </c>
      <c r="EF16" s="597">
        <v>2.22036223606095E-2</v>
      </c>
      <c r="EG16" s="597">
        <v>2.4347600810845887E-2</v>
      </c>
      <c r="EH16" s="597">
        <v>2.4608663959465673E-2</v>
      </c>
      <c r="EI16" s="597">
        <v>2.4887278468532552E-2</v>
      </c>
      <c r="EJ16" s="597">
        <v>2.5421316855786111E-2</v>
      </c>
      <c r="EK16" s="597">
        <v>2.5884296967684111E-2</v>
      </c>
      <c r="EL16" s="597">
        <v>2.6197273295517048E-2</v>
      </c>
      <c r="EM16" s="597">
        <v>2.6394650354010698E-2</v>
      </c>
      <c r="EN16" s="597">
        <v>2.6565831215300654E-2</v>
      </c>
      <c r="EO16" s="121"/>
      <c r="EP16" s="597">
        <v>0.17482248369463224</v>
      </c>
      <c r="EQ16" s="597">
        <v>0.1924552593274734</v>
      </c>
      <c r="ER16" s="597">
        <v>0.21220900698111608</v>
      </c>
      <c r="ES16" s="597">
        <v>0.21030436394410185</v>
      </c>
      <c r="ET16" s="597">
        <v>0.21130115649754469</v>
      </c>
      <c r="EU16" s="597">
        <v>0.21259732173839213</v>
      </c>
      <c r="EV16" s="597">
        <v>0.21382049515494098</v>
      </c>
      <c r="EW16" s="597">
        <v>0.2148879845248759</v>
      </c>
      <c r="EX16" s="597">
        <v>0.21567100653787155</v>
      </c>
      <c r="EY16" s="597">
        <v>0.21619785211713738</v>
      </c>
      <c r="EZ16" s="597">
        <v>0.21648613344373985</v>
      </c>
      <c r="FA16" s="597"/>
      <c r="FB16" s="121">
        <v>0.82517751630536773</v>
      </c>
      <c r="FC16" s="121">
        <v>0.80754474067252657</v>
      </c>
      <c r="FD16" s="121">
        <v>0.78779099301888389</v>
      </c>
      <c r="FE16" s="121">
        <v>0.78969563605589821</v>
      </c>
      <c r="FF16" s="121">
        <v>0.78869884350245534</v>
      </c>
      <c r="FG16" s="121">
        <v>0.78740267826160792</v>
      </c>
      <c r="FH16" s="121">
        <v>0.78617950484505905</v>
      </c>
      <c r="FI16" s="121">
        <v>0.7851120154751241</v>
      </c>
      <c r="FJ16" s="121">
        <v>0.78432899346212848</v>
      </c>
      <c r="FK16" s="121">
        <v>0.78380214788286262</v>
      </c>
      <c r="FL16" s="121">
        <v>0.78351386655626021</v>
      </c>
      <c r="FM16" s="121"/>
      <c r="FN16" s="613">
        <v>0.996</v>
      </c>
      <c r="FO16" s="613">
        <v>0.996</v>
      </c>
      <c r="FP16" s="613">
        <v>0.996</v>
      </c>
      <c r="FQ16" s="613">
        <v>0.996</v>
      </c>
      <c r="FR16" s="613">
        <v>0.94</v>
      </c>
      <c r="FS16" s="613">
        <v>0.79900000000000004</v>
      </c>
      <c r="FT16" s="613">
        <v>0.5</v>
      </c>
      <c r="FU16" s="613">
        <v>0.19999999999999993</v>
      </c>
      <c r="FV16" s="613">
        <v>0.11000000000000001</v>
      </c>
      <c r="FW16" s="613">
        <v>7.0000000000000007E-2</v>
      </c>
      <c r="FX16" s="613">
        <v>0.04</v>
      </c>
      <c r="FY16" s="613"/>
      <c r="FZ16" s="613">
        <v>2E-3</v>
      </c>
      <c r="GA16" s="613">
        <v>2E-3</v>
      </c>
      <c r="GB16" s="613">
        <v>2E-3</v>
      </c>
      <c r="GC16" s="613">
        <v>2E-3</v>
      </c>
      <c r="GD16" s="613">
        <v>0.03</v>
      </c>
      <c r="GE16" s="613">
        <v>0.1</v>
      </c>
      <c r="GF16" s="613">
        <v>0.39</v>
      </c>
      <c r="GG16" s="613">
        <v>0.68</v>
      </c>
      <c r="GH16" s="613">
        <v>0.74</v>
      </c>
      <c r="GI16" s="613">
        <v>0.73</v>
      </c>
      <c r="GJ16" s="613">
        <v>0.76</v>
      </c>
      <c r="GK16" s="613"/>
      <c r="GL16" s="613">
        <v>2E-3</v>
      </c>
      <c r="GM16" s="613">
        <v>2E-3</v>
      </c>
      <c r="GN16" s="613">
        <v>2E-3</v>
      </c>
      <c r="GO16" s="613">
        <v>2E-3</v>
      </c>
      <c r="GP16" s="613">
        <v>0.03</v>
      </c>
      <c r="GQ16" s="613">
        <v>0.1</v>
      </c>
      <c r="GR16" s="613">
        <v>0.1</v>
      </c>
      <c r="GS16" s="613">
        <v>0.1</v>
      </c>
      <c r="GT16" s="613">
        <v>0.1</v>
      </c>
      <c r="GU16" s="613">
        <v>0.1</v>
      </c>
      <c r="GV16" s="613">
        <v>0.1</v>
      </c>
      <c r="GW16" s="613"/>
      <c r="GX16" s="613">
        <v>0</v>
      </c>
      <c r="GY16" s="613">
        <v>0</v>
      </c>
      <c r="GZ16" s="613">
        <v>0</v>
      </c>
      <c r="HA16" s="613">
        <v>0</v>
      </c>
      <c r="HB16" s="613">
        <v>0</v>
      </c>
      <c r="HC16" s="613">
        <v>1E-3</v>
      </c>
      <c r="HD16" s="613">
        <v>0.01</v>
      </c>
      <c r="HE16" s="613">
        <v>0.02</v>
      </c>
      <c r="HF16" s="613">
        <v>0.05</v>
      </c>
      <c r="HG16" s="613">
        <v>0.1</v>
      </c>
      <c r="HH16" s="613">
        <v>0.1</v>
      </c>
      <c r="HI16" s="613"/>
      <c r="HJ16" s="613">
        <v>0.89400000000000002</v>
      </c>
      <c r="HK16" s="613">
        <v>0.89400000000000002</v>
      </c>
      <c r="HL16" s="613">
        <v>0.89400000000000002</v>
      </c>
      <c r="HM16" s="613">
        <v>0.89400000000000002</v>
      </c>
      <c r="HN16" s="613">
        <v>0.78900000000000003</v>
      </c>
      <c r="HO16" s="613">
        <v>0.47899999999999998</v>
      </c>
      <c r="HP16" s="613">
        <v>0.16899999999999996</v>
      </c>
      <c r="HQ16" s="613">
        <v>5.8999999999999976E-2</v>
      </c>
      <c r="HR16" s="613">
        <v>4.8999999999999974E-2</v>
      </c>
      <c r="HS16" s="613">
        <v>3.8999999999999979E-2</v>
      </c>
      <c r="HT16" s="613">
        <v>2.899999999999997E-2</v>
      </c>
      <c r="HU16" s="613"/>
      <c r="HV16" s="613">
        <v>0.1</v>
      </c>
      <c r="HW16" s="613">
        <v>0.1</v>
      </c>
      <c r="HX16" s="613">
        <v>0.1</v>
      </c>
      <c r="HY16" s="613">
        <v>0.1</v>
      </c>
      <c r="HZ16" s="613">
        <v>0.2</v>
      </c>
      <c r="IA16" s="613">
        <v>0.5</v>
      </c>
      <c r="IB16" s="613">
        <v>0.8</v>
      </c>
      <c r="IC16" s="613">
        <v>0.9</v>
      </c>
      <c r="ID16" s="613">
        <v>0.9</v>
      </c>
      <c r="IE16" s="613">
        <v>0.9</v>
      </c>
      <c r="IF16" s="613">
        <v>0.9</v>
      </c>
      <c r="IG16" s="613"/>
      <c r="IH16" s="613">
        <v>5.0000000000000001E-3</v>
      </c>
      <c r="II16" s="613">
        <v>5.0000000000000001E-3</v>
      </c>
      <c r="IJ16" s="613">
        <v>5.0000000000000001E-3</v>
      </c>
      <c r="IK16" s="613">
        <v>5.0000000000000001E-3</v>
      </c>
      <c r="IL16" s="613">
        <v>0.01</v>
      </c>
      <c r="IM16" s="613">
        <v>0.02</v>
      </c>
      <c r="IN16" s="613">
        <v>0.03</v>
      </c>
      <c r="IO16" s="613">
        <v>0.04</v>
      </c>
      <c r="IP16" s="613">
        <v>0.05</v>
      </c>
      <c r="IQ16" s="613">
        <v>0.06</v>
      </c>
      <c r="IR16" s="613">
        <v>7.0000000000000007E-2</v>
      </c>
      <c r="IS16" s="613"/>
      <c r="IT16" s="613">
        <v>1E-3</v>
      </c>
      <c r="IU16" s="613">
        <v>1E-3</v>
      </c>
      <c r="IV16" s="613">
        <v>1E-3</v>
      </c>
      <c r="IW16" s="613">
        <v>1E-3</v>
      </c>
      <c r="IX16" s="613">
        <v>1E-3</v>
      </c>
      <c r="IY16" s="613">
        <v>1E-3</v>
      </c>
      <c r="IZ16" s="613">
        <v>1E-3</v>
      </c>
      <c r="JA16" s="613">
        <v>1E-3</v>
      </c>
      <c r="JB16" s="613">
        <v>1E-3</v>
      </c>
      <c r="JC16" s="613">
        <v>1E-3</v>
      </c>
      <c r="JD16" s="613">
        <v>1E-3</v>
      </c>
      <c r="JE16" s="613"/>
      <c r="JF16" s="613">
        <v>0.996</v>
      </c>
      <c r="JG16" s="613">
        <v>0.996</v>
      </c>
      <c r="JH16" s="613">
        <v>0.996</v>
      </c>
      <c r="JI16" s="613">
        <v>0.996</v>
      </c>
      <c r="JJ16" s="613">
        <v>0.88900000000000001</v>
      </c>
      <c r="JK16" s="613">
        <v>0.78</v>
      </c>
      <c r="JL16" s="613">
        <v>0.47</v>
      </c>
      <c r="JM16" s="613">
        <v>0.16</v>
      </c>
      <c r="JN16" s="613">
        <v>0.05</v>
      </c>
      <c r="JO16" s="613">
        <v>0.04</v>
      </c>
      <c r="JP16" s="613">
        <v>0.03</v>
      </c>
      <c r="JQ16" s="613"/>
      <c r="JR16" s="613">
        <v>2.0000000000000018E-3</v>
      </c>
      <c r="JS16" s="613">
        <v>2.0000000000000018E-3</v>
      </c>
      <c r="JT16" s="613">
        <v>2.0000000000000018E-3</v>
      </c>
      <c r="JU16" s="613">
        <v>2.0000000000000018E-3</v>
      </c>
      <c r="JV16" s="613">
        <v>9.9999999999999978E-2</v>
      </c>
      <c r="JW16" s="613">
        <v>0.18999999999999995</v>
      </c>
      <c r="JX16" s="613">
        <v>0.48</v>
      </c>
      <c r="JY16" s="613">
        <v>0.75</v>
      </c>
      <c r="JZ16" s="613">
        <v>0.8</v>
      </c>
      <c r="KA16" s="613">
        <v>0.8</v>
      </c>
      <c r="KB16" s="613">
        <v>0.8</v>
      </c>
      <c r="KC16" s="613"/>
      <c r="KD16" s="613">
        <v>2E-3</v>
      </c>
      <c r="KE16" s="613">
        <v>2E-3</v>
      </c>
      <c r="KF16" s="613">
        <v>2E-3</v>
      </c>
      <c r="KG16" s="613">
        <v>2E-3</v>
      </c>
      <c r="KH16" s="613">
        <v>0.01</v>
      </c>
      <c r="KI16" s="613">
        <v>0.02</v>
      </c>
      <c r="KJ16" s="613">
        <v>0.03</v>
      </c>
      <c r="KK16" s="613">
        <v>0.04</v>
      </c>
      <c r="KL16" s="613">
        <v>0.05</v>
      </c>
      <c r="KM16" s="613">
        <v>0.06</v>
      </c>
      <c r="KN16" s="613">
        <v>7.0000000000000007E-2</v>
      </c>
      <c r="KO16" s="613"/>
      <c r="KP16" s="613">
        <v>0</v>
      </c>
      <c r="KQ16" s="613">
        <v>0</v>
      </c>
      <c r="KR16" s="613">
        <v>0</v>
      </c>
      <c r="KS16" s="613">
        <v>0</v>
      </c>
      <c r="KT16" s="613">
        <v>1E-3</v>
      </c>
      <c r="KU16" s="613">
        <v>0.01</v>
      </c>
      <c r="KV16" s="613">
        <v>0.02</v>
      </c>
      <c r="KW16" s="613">
        <v>0.05</v>
      </c>
      <c r="KX16" s="613">
        <v>0.1</v>
      </c>
      <c r="KY16" s="613">
        <v>0.1</v>
      </c>
      <c r="KZ16" s="613">
        <v>0.1</v>
      </c>
      <c r="LA16" s="613"/>
      <c r="LB16" s="613">
        <v>1</v>
      </c>
      <c r="LC16" s="613">
        <v>1</v>
      </c>
      <c r="LD16" s="613">
        <v>1</v>
      </c>
      <c r="LE16" s="613">
        <v>1</v>
      </c>
      <c r="LF16" s="613">
        <v>0.97499999999999998</v>
      </c>
      <c r="LG16" s="613">
        <v>0.88</v>
      </c>
      <c r="LH16" s="613">
        <v>0.77</v>
      </c>
      <c r="LI16" s="613">
        <v>0.46</v>
      </c>
      <c r="LJ16" s="613">
        <v>0.12</v>
      </c>
      <c r="LK16" s="613">
        <v>0.04</v>
      </c>
      <c r="LL16" s="613">
        <v>0.03</v>
      </c>
      <c r="LM16" s="613"/>
      <c r="LN16" s="613">
        <v>0</v>
      </c>
      <c r="LO16" s="613">
        <v>0</v>
      </c>
      <c r="LP16" s="613">
        <v>0</v>
      </c>
      <c r="LQ16" s="613">
        <v>0</v>
      </c>
      <c r="LR16" s="613">
        <v>0.01</v>
      </c>
      <c r="LS16" s="613">
        <v>0.08</v>
      </c>
      <c r="LT16" s="613">
        <v>0.15</v>
      </c>
      <c r="LU16" s="613">
        <v>0.3</v>
      </c>
      <c r="LV16" s="613">
        <v>0.5</v>
      </c>
      <c r="LW16" s="613">
        <v>0.5</v>
      </c>
      <c r="LX16" s="613">
        <v>0.5</v>
      </c>
      <c r="LY16" s="613"/>
      <c r="LZ16" s="613">
        <v>0</v>
      </c>
      <c r="MA16" s="613">
        <v>0</v>
      </c>
      <c r="MB16" s="613">
        <v>0</v>
      </c>
      <c r="MC16" s="613">
        <v>0</v>
      </c>
      <c r="MD16" s="613">
        <v>0.01</v>
      </c>
      <c r="ME16" s="613">
        <v>0.02</v>
      </c>
      <c r="MF16" s="613">
        <v>0.03</v>
      </c>
      <c r="MG16" s="613">
        <v>0.04</v>
      </c>
      <c r="MH16" s="613">
        <v>0.08</v>
      </c>
      <c r="MI16" s="613">
        <v>0.16</v>
      </c>
      <c r="MJ16" s="613">
        <v>0.17</v>
      </c>
      <c r="MK16" s="613"/>
      <c r="ML16" s="613">
        <v>0</v>
      </c>
      <c r="MM16" s="613">
        <v>0</v>
      </c>
      <c r="MN16" s="613">
        <v>0</v>
      </c>
      <c r="MO16" s="613">
        <v>0</v>
      </c>
      <c r="MP16" s="613">
        <v>5.0000000000000001E-3</v>
      </c>
      <c r="MQ16" s="613">
        <v>0.02</v>
      </c>
      <c r="MR16" s="613">
        <v>0.05</v>
      </c>
      <c r="MS16" s="613">
        <v>0.2</v>
      </c>
      <c r="MT16" s="613">
        <v>0.3</v>
      </c>
      <c r="MU16" s="613">
        <v>0.3</v>
      </c>
      <c r="MV16" s="613">
        <v>0.3</v>
      </c>
      <c r="MW16" s="613"/>
      <c r="MX16" s="187">
        <v>1.6403536397147414</v>
      </c>
      <c r="MY16" s="187">
        <v>1.6100164163334036</v>
      </c>
      <c r="MZ16" s="187">
        <v>1.6239182718349727</v>
      </c>
      <c r="NA16" s="187">
        <v>1.6266520022154598</v>
      </c>
      <c r="NB16" s="803">
        <v>1.6278822392796928</v>
      </c>
      <c r="NC16" s="803">
        <v>1.6277085523985622</v>
      </c>
      <c r="ND16" s="803">
        <v>1.6272295645010257</v>
      </c>
      <c r="NE16" s="803">
        <v>1.6261950116256461</v>
      </c>
      <c r="NF16" s="803">
        <v>1.6254951498362973</v>
      </c>
      <c r="NG16" s="803">
        <v>1.6250456905266373</v>
      </c>
      <c r="NH16" s="803">
        <v>1.6247867916165204</v>
      </c>
      <c r="NI16" s="803"/>
      <c r="NJ16" s="187">
        <v>15</v>
      </c>
      <c r="NK16" s="187">
        <v>15</v>
      </c>
      <c r="NL16" s="187">
        <v>15</v>
      </c>
      <c r="NM16" s="187">
        <v>14.999999999999998</v>
      </c>
      <c r="NN16" s="187">
        <v>15.000000000000002</v>
      </c>
      <c r="NO16" s="187">
        <v>15.000000000000004</v>
      </c>
      <c r="NP16" s="187">
        <v>14.999999999999998</v>
      </c>
      <c r="NQ16" s="187">
        <v>15</v>
      </c>
      <c r="NR16" s="187">
        <v>15</v>
      </c>
      <c r="NS16" s="187">
        <v>15</v>
      </c>
      <c r="NT16" s="187">
        <v>14.999999999999998</v>
      </c>
      <c r="NU16" s="187"/>
      <c r="NV16" s="187">
        <v>1.0999999999999999</v>
      </c>
      <c r="NW16" s="187">
        <v>1.1000000000000003</v>
      </c>
      <c r="NX16" s="187">
        <v>1.0999999999999999</v>
      </c>
      <c r="NY16" s="187">
        <v>1.1000000000000001</v>
      </c>
      <c r="NZ16" s="187">
        <v>1.1000000000000001</v>
      </c>
      <c r="OA16" s="187">
        <v>1.1000000000000003</v>
      </c>
      <c r="OB16" s="187">
        <v>1.1000000000000001</v>
      </c>
      <c r="OC16" s="187">
        <v>1.1000000000000001</v>
      </c>
      <c r="OD16" s="187">
        <v>1.1000000000000001</v>
      </c>
      <c r="OE16" s="187">
        <v>1.1000000000000001</v>
      </c>
      <c r="OF16" s="187">
        <v>1.1000000000000003</v>
      </c>
      <c r="OG16" s="187"/>
      <c r="OH16" s="187">
        <v>0.74889913309023148</v>
      </c>
      <c r="OI16" s="187">
        <v>0.69799654436032066</v>
      </c>
      <c r="OJ16" s="187">
        <v>0.60663728026010244</v>
      </c>
      <c r="OK16" s="187">
        <v>0.60842596592956921</v>
      </c>
      <c r="OL16" s="187">
        <v>0.61101908550016015</v>
      </c>
      <c r="OM16" s="187">
        <v>0.61139810528556593</v>
      </c>
      <c r="ON16" s="187">
        <v>0.61398933930423727</v>
      </c>
      <c r="OO16" s="187">
        <v>0.61466892669177131</v>
      </c>
      <c r="OP16" s="187">
        <v>0.61518342901424994</v>
      </c>
      <c r="OQ16" s="187">
        <v>0.61555103898912145</v>
      </c>
      <c r="OR16" s="187">
        <v>0.6157899328684947</v>
      </c>
      <c r="OS16" s="187"/>
      <c r="OT16" s="187">
        <v>7.2249274006310351</v>
      </c>
      <c r="OU16" s="187">
        <v>7.5144161856290488</v>
      </c>
      <c r="OV16" s="187">
        <v>7.5336707597420629</v>
      </c>
      <c r="OW16" s="187">
        <v>7.5496472251253302</v>
      </c>
      <c r="OX16" s="187">
        <v>7.5445088150749537</v>
      </c>
      <c r="OY16" s="187">
        <v>7.5381007253499215</v>
      </c>
      <c r="OZ16" s="187">
        <v>7.5299818730555028</v>
      </c>
      <c r="PA16" s="187">
        <v>7.5227651480196442</v>
      </c>
      <c r="PB16" s="187">
        <v>7.5175219232792534</v>
      </c>
      <c r="PC16" s="187">
        <v>7.5141850012781575</v>
      </c>
      <c r="PD16" s="187">
        <v>7.5125006981542066</v>
      </c>
      <c r="PE16" s="187"/>
      <c r="PF16" s="613">
        <v>0.68232362350067088</v>
      </c>
      <c r="PG16" s="613">
        <v>0.68232362350067088</v>
      </c>
      <c r="PH16" s="613">
        <v>0.68232362350067088</v>
      </c>
      <c r="PI16" s="613">
        <v>0.68232362350067088</v>
      </c>
      <c r="PJ16" s="613">
        <v>0.69162754839575602</v>
      </c>
      <c r="PK16" s="613">
        <v>0.72455283989952179</v>
      </c>
      <c r="PL16" s="613">
        <v>0.76620021085307877</v>
      </c>
      <c r="PM16" s="613">
        <v>0.80215656872262009</v>
      </c>
      <c r="PN16" s="613">
        <v>0.83808626702129163</v>
      </c>
      <c r="PO16" s="613">
        <v>0.86835177071662539</v>
      </c>
      <c r="PP16" s="613">
        <v>0.89863372172092804</v>
      </c>
      <c r="PQ16" s="613"/>
      <c r="PR16" s="613">
        <v>0.68232362350067088</v>
      </c>
      <c r="PS16" s="613">
        <v>0.68232362350067088</v>
      </c>
      <c r="PT16" s="606">
        <v>0.68232362350067088</v>
      </c>
      <c r="PU16" s="596">
        <v>0.68232362350067088</v>
      </c>
      <c r="PV16" s="596">
        <v>0.69162754839575602</v>
      </c>
      <c r="PW16" s="596">
        <v>0.72455283989952179</v>
      </c>
      <c r="PX16" s="596">
        <v>0.76620021085307877</v>
      </c>
      <c r="PY16" s="596">
        <v>0.80215656872262009</v>
      </c>
      <c r="PZ16" s="596">
        <v>0.83808626702129163</v>
      </c>
      <c r="QA16" s="596">
        <v>0.86835177071662539</v>
      </c>
      <c r="QB16" s="596">
        <v>0.89863372172092804</v>
      </c>
      <c r="QC16" s="596"/>
      <c r="QD16" s="596">
        <v>0.31821063309560466</v>
      </c>
      <c r="QE16" s="596">
        <v>0.31821063309560466</v>
      </c>
      <c r="QF16" s="606">
        <v>0.31821063309560466</v>
      </c>
      <c r="QG16" s="613">
        <v>0.31821058052855289</v>
      </c>
      <c r="QH16" s="613">
        <v>0.30858601165736699</v>
      </c>
      <c r="QI16" s="613">
        <v>0.27547515846225318</v>
      </c>
      <c r="QJ16" s="613">
        <v>0.23379849195007535</v>
      </c>
      <c r="QK16" s="613">
        <v>0.19784466075937046</v>
      </c>
      <c r="QL16" s="613">
        <v>0.1619388839406054</v>
      </c>
      <c r="QM16" s="613">
        <v>0.13181509076741149</v>
      </c>
      <c r="QN16" s="613">
        <v>0.10187575796050719</v>
      </c>
      <c r="QO16" s="613"/>
      <c r="QP16" s="606">
        <v>0.31821063309560466</v>
      </c>
      <c r="QQ16" s="606">
        <v>0.31821063309560466</v>
      </c>
      <c r="QR16" s="596">
        <v>0.31821063309560466</v>
      </c>
      <c r="QS16" s="596">
        <v>0.31821058052855289</v>
      </c>
      <c r="QT16" s="596">
        <v>0.30858601165736699</v>
      </c>
      <c r="QU16" s="596">
        <v>0.27547515846225318</v>
      </c>
      <c r="QV16" s="596">
        <v>0.23379849195007535</v>
      </c>
      <c r="QW16" s="596">
        <v>0.19784466075937046</v>
      </c>
      <c r="QX16" s="596">
        <v>0.1619388839406054</v>
      </c>
      <c r="QY16" s="596">
        <v>0.13181509076741149</v>
      </c>
      <c r="QZ16" s="596">
        <v>0.10187575796050719</v>
      </c>
      <c r="RA16" s="596"/>
      <c r="RB16" s="124">
        <v>12504.527488490461</v>
      </c>
      <c r="RC16" s="124">
        <v>11397.205686662654</v>
      </c>
      <c r="RD16" s="124">
        <v>11181.651414100035</v>
      </c>
      <c r="RE16" s="124">
        <v>11731.148998412657</v>
      </c>
      <c r="RF16" s="124">
        <v>11280.122220929945</v>
      </c>
      <c r="RG16" s="124">
        <v>10857.894382959017</v>
      </c>
      <c r="RH16" s="124">
        <v>10494.759972696173</v>
      </c>
      <c r="RI16" s="124">
        <v>10198.423748496329</v>
      </c>
      <c r="RJ16" s="124">
        <v>9961.538980626894</v>
      </c>
      <c r="RK16" s="124">
        <v>9775.0206364479182</v>
      </c>
      <c r="RL16" s="124">
        <v>9628.4990867566758</v>
      </c>
      <c r="RM16" s="124"/>
      <c r="RN16" s="124">
        <v>58457.7494031073</v>
      </c>
      <c r="RO16" s="124">
        <v>58420.150762375495</v>
      </c>
      <c r="RP16" s="124">
        <v>58305.556465859583</v>
      </c>
      <c r="RQ16" s="124">
        <v>58142.109770228417</v>
      </c>
      <c r="RR16" s="124">
        <v>58283.091040056337</v>
      </c>
      <c r="RS16" s="124">
        <v>58393.890539149848</v>
      </c>
      <c r="RT16" s="124">
        <v>58458.741395699086</v>
      </c>
      <c r="RU16" s="124">
        <v>58519.469674411579</v>
      </c>
      <c r="RV16" s="124">
        <v>58547.50466167694</v>
      </c>
      <c r="RW16" s="124">
        <v>58553.518500720704</v>
      </c>
      <c r="RX16" s="124">
        <v>58534.216348888054</v>
      </c>
      <c r="RY16" s="124"/>
      <c r="RZ16" s="124">
        <v>3116.4794878332086</v>
      </c>
      <c r="SA16" s="124">
        <v>3168.8180356973194</v>
      </c>
      <c r="SB16" s="124">
        <v>3154.8274555864032</v>
      </c>
      <c r="SC16" s="124">
        <v>3261.6548180325344</v>
      </c>
      <c r="SD16" s="124">
        <v>3240.4456922040122</v>
      </c>
      <c r="SE16" s="124">
        <v>3220.7234073026234</v>
      </c>
      <c r="SF16" s="124">
        <v>3201.9499863157766</v>
      </c>
      <c r="SG16" s="124">
        <v>3186.1041945204452</v>
      </c>
      <c r="SH16" s="124">
        <v>3176.6581183999456</v>
      </c>
      <c r="SI16" s="124">
        <v>3171.5278196554214</v>
      </c>
      <c r="SJ16" s="124">
        <v>3170.9046691403141</v>
      </c>
      <c r="SK16" s="124"/>
      <c r="SL16" s="124">
        <v>19915.600457348151</v>
      </c>
      <c r="SM16" s="124">
        <v>20670.151241431849</v>
      </c>
      <c r="SN16" s="124">
        <v>20764.009427845653</v>
      </c>
      <c r="SO16" s="124">
        <v>20718.632258191388</v>
      </c>
      <c r="SP16" s="124">
        <v>20763.148006389125</v>
      </c>
      <c r="SQ16" s="124">
        <v>20766.677090037971</v>
      </c>
      <c r="SR16" s="124">
        <v>20819.792410834329</v>
      </c>
      <c r="SS16" s="124">
        <v>20850.109437115825</v>
      </c>
      <c r="ST16" s="124">
        <v>20873.268999593409</v>
      </c>
      <c r="SU16" s="124">
        <v>20886.425262017543</v>
      </c>
      <c r="SV16" s="124">
        <v>20893.262033602448</v>
      </c>
      <c r="SW16" s="124"/>
      <c r="SX16" s="124">
        <v>38316.891513311355</v>
      </c>
      <c r="SY16" s="124">
        <v>41399.553664968029</v>
      </c>
      <c r="SZ16" s="124">
        <v>38535.709266804886</v>
      </c>
      <c r="TA16" s="124">
        <v>38614.101864159442</v>
      </c>
      <c r="TB16" s="124">
        <v>38488.965997979838</v>
      </c>
      <c r="TC16" s="124">
        <v>38334.984766823545</v>
      </c>
      <c r="TD16" s="124">
        <v>38250.787704823168</v>
      </c>
      <c r="TE16" s="124">
        <v>38159.576359284874</v>
      </c>
      <c r="TF16" s="124">
        <v>38093.885419169332</v>
      </c>
      <c r="TG16" s="124">
        <v>38046.842181824439</v>
      </c>
      <c r="TH16" s="124">
        <v>38017.849345960327</v>
      </c>
      <c r="TJ16" s="6">
        <v>965290000</v>
      </c>
      <c r="TL16" s="121"/>
      <c r="TM16" s="121"/>
      <c r="TN16" s="121"/>
      <c r="TO16" s="121"/>
      <c r="TP16" s="121"/>
      <c r="TQ16" s="121"/>
      <c r="TR16" s="121"/>
      <c r="TS16" s="121"/>
      <c r="TT16" s="121"/>
      <c r="TU16" s="121"/>
      <c r="TV16" s="121"/>
    </row>
    <row r="17" spans="1:542" ht="15" thickBot="1">
      <c r="A17" s="954">
        <v>15</v>
      </c>
      <c r="B17" s="955" t="s">
        <v>734</v>
      </c>
      <c r="C17" s="956" t="s">
        <v>735</v>
      </c>
      <c r="D17" s="953"/>
      <c r="E17" s="124">
        <v>192545.98980527875</v>
      </c>
      <c r="F17" s="124">
        <v>235247.39939944784</v>
      </c>
      <c r="G17" s="124">
        <v>251020.53603568353</v>
      </c>
      <c r="H17" s="124">
        <v>255381.08716471522</v>
      </c>
      <c r="I17" s="124">
        <v>286851.75189302349</v>
      </c>
      <c r="J17" s="124">
        <v>322920.51920716843</v>
      </c>
      <c r="K17" s="124">
        <v>364152.33482363075</v>
      </c>
      <c r="L17" s="124">
        <v>406312.80168501218</v>
      </c>
      <c r="M17" s="124">
        <v>446289.79015054402</v>
      </c>
      <c r="N17" s="124">
        <v>482768.76350440696</v>
      </c>
      <c r="O17" s="124">
        <v>516025.73233808356</v>
      </c>
      <c r="P17" s="916">
        <v>1.9912084583577627E-2</v>
      </c>
      <c r="Q17" s="124"/>
      <c r="R17" s="124">
        <v>79515.624235103984</v>
      </c>
      <c r="S17" s="124">
        <v>102836.54276639546</v>
      </c>
      <c r="T17" s="124">
        <v>116043.14419074598</v>
      </c>
      <c r="U17" s="124">
        <v>117110.46730335914</v>
      </c>
      <c r="V17" s="124">
        <v>130695.20068998614</v>
      </c>
      <c r="W17" s="124">
        <v>146804.57077174674</v>
      </c>
      <c r="X17" s="124">
        <v>165434.94636746304</v>
      </c>
      <c r="Y17" s="124">
        <v>184418.16724256828</v>
      </c>
      <c r="Z17" s="124">
        <v>202839.45077886109</v>
      </c>
      <c r="AA17" s="124">
        <v>219991.43500114803</v>
      </c>
      <c r="AB17" s="124">
        <v>236416.91505268615</v>
      </c>
      <c r="AC17" s="596">
        <v>2.2032064995971989E-2</v>
      </c>
      <c r="AD17" s="124"/>
      <c r="AE17" s="124">
        <v>17519.458378529613</v>
      </c>
      <c r="AF17" s="124">
        <v>20790.257761466219</v>
      </c>
      <c r="AG17" s="124">
        <v>22184.226737154444</v>
      </c>
      <c r="AH17" s="124">
        <v>22084.552788185269</v>
      </c>
      <c r="AI17" s="124">
        <v>24299.872307623569</v>
      </c>
      <c r="AJ17" s="124">
        <v>26828.348628685235</v>
      </c>
      <c r="AK17" s="124">
        <v>29590.303968913911</v>
      </c>
      <c r="AL17" s="124">
        <v>32192.851653935744</v>
      </c>
      <c r="AM17" s="124">
        <v>34372.281530012813</v>
      </c>
      <c r="AN17" s="124">
        <v>36024.137153727315</v>
      </c>
      <c r="AO17" s="124">
        <v>37168.671432106683</v>
      </c>
      <c r="AP17" s="957">
        <v>1.5156798051606302E-2</v>
      </c>
      <c r="AQ17" s="124"/>
      <c r="AR17" s="124">
        <v>19634.1717903227</v>
      </c>
      <c r="AS17" s="124">
        <v>22612.850772360056</v>
      </c>
      <c r="AT17" s="124">
        <v>20320.753952563377</v>
      </c>
      <c r="AU17" s="124">
        <v>18696.508145098713</v>
      </c>
      <c r="AV17" s="124">
        <v>19534.79497988314</v>
      </c>
      <c r="AW17" s="124">
        <v>20607.852071444147</v>
      </c>
      <c r="AX17" s="124">
        <v>21750.176440472875</v>
      </c>
      <c r="AY17" s="124">
        <v>23071.315623406394</v>
      </c>
      <c r="AZ17" s="124">
        <v>24099.972277619785</v>
      </c>
      <c r="BA17" s="124">
        <v>25085.391222703267</v>
      </c>
      <c r="BB17" s="124">
        <v>25813.904071265533</v>
      </c>
      <c r="BC17" s="596">
        <v>5.487838467784556E-3</v>
      </c>
      <c r="BD17" s="124"/>
      <c r="BE17" s="124">
        <v>0</v>
      </c>
      <c r="BF17" s="124">
        <v>0</v>
      </c>
      <c r="BG17" s="124">
        <v>0</v>
      </c>
      <c r="BH17" s="124">
        <v>1777.058776384803</v>
      </c>
      <c r="BI17" s="124">
        <v>1822.9310386050192</v>
      </c>
      <c r="BJ17" s="124">
        <v>1875.76071058346</v>
      </c>
      <c r="BK17" s="124">
        <v>1933.441341327542</v>
      </c>
      <c r="BL17" s="124">
        <v>1992.2578116056959</v>
      </c>
      <c r="BM17" s="124">
        <v>2048.6939917191767</v>
      </c>
      <c r="BN17" s="124">
        <v>2099.9158181895918</v>
      </c>
      <c r="BO17" s="124">
        <v>2144.8392875024456</v>
      </c>
      <c r="BP17" s="606">
        <v>5.3888967353017403E-3</v>
      </c>
      <c r="BQ17" s="606"/>
      <c r="BR17" s="124"/>
      <c r="BS17" s="124">
        <v>0</v>
      </c>
      <c r="BT17" s="124">
        <v>0</v>
      </c>
      <c r="BU17" s="124">
        <v>0</v>
      </c>
      <c r="BV17" s="124">
        <v>631911.063294044</v>
      </c>
      <c r="BW17" s="124">
        <v>688943.71090213361</v>
      </c>
      <c r="BX17" s="124">
        <v>758463.72133965592</v>
      </c>
      <c r="BY17" s="124">
        <v>836400.77362960856</v>
      </c>
      <c r="BZ17" s="124">
        <v>915216.36016384652</v>
      </c>
      <c r="CA17" s="124">
        <v>991681.45536443836</v>
      </c>
      <c r="CB17" s="124">
        <v>1068862.889753181</v>
      </c>
      <c r="CC17" s="124">
        <v>1154543.7781675267</v>
      </c>
      <c r="CD17" s="596">
        <v>1.7369464413168334E-2</v>
      </c>
      <c r="CE17" s="124"/>
      <c r="CF17" s="124">
        <v>30661.820928110421</v>
      </c>
      <c r="CG17" s="124">
        <v>40123.632719506044</v>
      </c>
      <c r="CH17" s="124">
        <v>50295.337782511953</v>
      </c>
      <c r="CI17" s="124">
        <v>55871.842284452468</v>
      </c>
      <c r="CJ17" s="124">
        <v>68702.974569703525</v>
      </c>
      <c r="CK17" s="124">
        <v>85872.929569424392</v>
      </c>
      <c r="CL17" s="124">
        <v>109765.27563043912</v>
      </c>
      <c r="CM17" s="124">
        <v>135427.39021708773</v>
      </c>
      <c r="CN17" s="124">
        <v>171558.63618698216</v>
      </c>
      <c r="CO17" s="124">
        <v>209595.2591712389</v>
      </c>
      <c r="CP17" s="124">
        <v>246748.60540961009</v>
      </c>
      <c r="CQ17" s="596">
        <v>4.2588992207802656E-2</v>
      </c>
      <c r="CR17" s="124"/>
      <c r="CS17" s="124">
        <v>0</v>
      </c>
      <c r="CT17" s="124">
        <v>0</v>
      </c>
      <c r="CU17" s="124">
        <v>0</v>
      </c>
      <c r="CV17" s="124">
        <v>1432.7678051257919</v>
      </c>
      <c r="CW17" s="124">
        <v>1772.5663982230712</v>
      </c>
      <c r="CX17" s="124">
        <v>2214.5709564782674</v>
      </c>
      <c r="CY17" s="124">
        <v>2763.4569975091599</v>
      </c>
      <c r="CZ17" s="124">
        <v>3404.1342128074775</v>
      </c>
      <c r="DA17" s="124">
        <v>4198.8415796663367</v>
      </c>
      <c r="DB17" s="124">
        <v>5035.3347725656231</v>
      </c>
      <c r="DC17" s="124">
        <v>5868.4762364090211</v>
      </c>
      <c r="DD17" s="957">
        <v>4.1107801917884323E-2</v>
      </c>
      <c r="DE17" s="124"/>
      <c r="DF17" s="597">
        <v>0.10485542825968358</v>
      </c>
      <c r="DG17" s="597">
        <v>0.10088148873653278</v>
      </c>
      <c r="DH17" s="597">
        <v>9.4998908058528092E-2</v>
      </c>
      <c r="DI17" s="597">
        <v>9.1070832870010013E-2</v>
      </c>
      <c r="DJ17" s="597">
        <v>8.3425536623146695E-2</v>
      </c>
      <c r="DK17" s="597">
        <v>7.7287761852260203E-2</v>
      </c>
      <c r="DL17" s="597">
        <v>7.1303010327400593E-2</v>
      </c>
      <c r="DM17" s="597">
        <v>6.6294104755643207E-2</v>
      </c>
      <c r="DN17" s="597">
        <v>6.1304775434378747E-2</v>
      </c>
      <c r="DO17" s="597">
        <v>5.7245665685312398E-2</v>
      </c>
      <c r="DP17" s="597">
        <v>5.320422152105321E-2</v>
      </c>
      <c r="DQ17" s="597"/>
      <c r="DR17" s="597">
        <v>0.87299509001636666</v>
      </c>
      <c r="DS17" s="597">
        <v>0.87539449341604081</v>
      </c>
      <c r="DT17" s="597">
        <v>0.88261629176676137</v>
      </c>
      <c r="DU17" s="597">
        <v>0.87067719337262317</v>
      </c>
      <c r="DV17" s="597">
        <v>0.87729586191635334</v>
      </c>
      <c r="DW17" s="597">
        <v>0.88224917309812578</v>
      </c>
      <c r="DX17" s="597">
        <v>0.88716765546033838</v>
      </c>
      <c r="DY17" s="597">
        <v>0.891190006574622</v>
      </c>
      <c r="DZ17" s="597">
        <v>0.89520271008632923</v>
      </c>
      <c r="EA17" s="597">
        <v>0.8984843528513794</v>
      </c>
      <c r="EB17" s="597">
        <v>0.90175171363290185</v>
      </c>
      <c r="EC17" s="121"/>
      <c r="ED17" s="597">
        <v>2.2149481723949802E-2</v>
      </c>
      <c r="EE17" s="597">
        <v>2.3724017847426272E-2</v>
      </c>
      <c r="EF17" s="597">
        <v>2.2384800174710642E-2</v>
      </c>
      <c r="EG17" s="597">
        <v>3.8251973757366844E-2</v>
      </c>
      <c r="EH17" s="597">
        <v>3.9278601460500114E-2</v>
      </c>
      <c r="EI17" s="597">
        <v>4.0463065049614118E-2</v>
      </c>
      <c r="EJ17" s="597">
        <v>4.152933421226105E-2</v>
      </c>
      <c r="EK17" s="597">
        <v>4.2515888669734818E-2</v>
      </c>
      <c r="EL17" s="597">
        <v>4.3492514479291873E-2</v>
      </c>
      <c r="EM17" s="597">
        <v>4.4269981463308253E-2</v>
      </c>
      <c r="EN17" s="597">
        <v>4.5044064846045048E-2</v>
      </c>
      <c r="EO17" s="121"/>
      <c r="EP17" s="597">
        <v>9.6306395637084805E-2</v>
      </c>
      <c r="EQ17" s="597">
        <v>9.6306395637084791E-2</v>
      </c>
      <c r="ER17" s="597">
        <v>9.6306395637084791E-2</v>
      </c>
      <c r="ES17" s="597">
        <v>9.4837056023434632E-2</v>
      </c>
      <c r="ET17" s="597">
        <v>9.3885935234412743E-2</v>
      </c>
      <c r="EU17" s="597">
        <v>9.4382560785722824E-2</v>
      </c>
      <c r="EV17" s="597">
        <v>9.4655581947743456E-2</v>
      </c>
      <c r="EW17" s="597">
        <v>9.5007671426885376E-2</v>
      </c>
      <c r="EX17" s="597">
        <v>9.5355383532723437E-2</v>
      </c>
      <c r="EY17" s="597">
        <v>9.5704948646125138E-2</v>
      </c>
      <c r="EZ17" s="597">
        <v>9.5946102915553472E-2</v>
      </c>
      <c r="FA17" s="597"/>
      <c r="FB17" s="121">
        <v>0.90369360436291524</v>
      </c>
      <c r="FC17" s="121">
        <v>0.90369360436291524</v>
      </c>
      <c r="FD17" s="121">
        <v>0.90369360436291524</v>
      </c>
      <c r="FE17" s="121">
        <v>0.90516294397656538</v>
      </c>
      <c r="FF17" s="121">
        <v>0.9061140647655872</v>
      </c>
      <c r="FG17" s="121">
        <v>0.90561743921427718</v>
      </c>
      <c r="FH17" s="121">
        <v>0.90534441805225652</v>
      </c>
      <c r="FI17" s="121">
        <v>0.90499232857311462</v>
      </c>
      <c r="FJ17" s="121">
        <v>0.90464461646727656</v>
      </c>
      <c r="FK17" s="121">
        <v>0.90429505135387489</v>
      </c>
      <c r="FL17" s="121">
        <v>0.9040538970844465</v>
      </c>
      <c r="FM17" s="121"/>
      <c r="FN17" s="613">
        <v>0.996</v>
      </c>
      <c r="FO17" s="613">
        <v>0.996</v>
      </c>
      <c r="FP17" s="613">
        <v>0.996</v>
      </c>
      <c r="FQ17" s="613">
        <v>0.996</v>
      </c>
      <c r="FR17" s="613">
        <v>0.94</v>
      </c>
      <c r="FS17" s="613">
        <v>0.79900000000000004</v>
      </c>
      <c r="FT17" s="613">
        <v>0.5</v>
      </c>
      <c r="FU17" s="613">
        <v>0.19999999999999993</v>
      </c>
      <c r="FV17" s="613">
        <v>0.11000000000000001</v>
      </c>
      <c r="FW17" s="613">
        <v>7.0000000000000007E-2</v>
      </c>
      <c r="FX17" s="613">
        <v>0.04</v>
      </c>
      <c r="FY17" s="613"/>
      <c r="FZ17" s="613">
        <v>2E-3</v>
      </c>
      <c r="GA17" s="613">
        <v>2E-3</v>
      </c>
      <c r="GB17" s="613">
        <v>2E-3</v>
      </c>
      <c r="GC17" s="613">
        <v>2E-3</v>
      </c>
      <c r="GD17" s="613">
        <v>0.03</v>
      </c>
      <c r="GE17" s="613">
        <v>0.1</v>
      </c>
      <c r="GF17" s="613">
        <v>0.39</v>
      </c>
      <c r="GG17" s="613">
        <v>0.68</v>
      </c>
      <c r="GH17" s="613">
        <v>0.74</v>
      </c>
      <c r="GI17" s="613">
        <v>0.73</v>
      </c>
      <c r="GJ17" s="613">
        <v>0.76</v>
      </c>
      <c r="GK17" s="613"/>
      <c r="GL17" s="613">
        <v>2E-3</v>
      </c>
      <c r="GM17" s="613">
        <v>2E-3</v>
      </c>
      <c r="GN17" s="613">
        <v>2E-3</v>
      </c>
      <c r="GO17" s="613">
        <v>2E-3</v>
      </c>
      <c r="GP17" s="613">
        <v>0.03</v>
      </c>
      <c r="GQ17" s="613">
        <v>0.1</v>
      </c>
      <c r="GR17" s="613">
        <v>0.1</v>
      </c>
      <c r="GS17" s="613">
        <v>0.1</v>
      </c>
      <c r="GT17" s="613">
        <v>0.1</v>
      </c>
      <c r="GU17" s="613">
        <v>0.1</v>
      </c>
      <c r="GV17" s="613">
        <v>0.1</v>
      </c>
      <c r="GW17" s="613"/>
      <c r="GX17" s="613">
        <v>0</v>
      </c>
      <c r="GY17" s="613">
        <v>0</v>
      </c>
      <c r="GZ17" s="613">
        <v>0</v>
      </c>
      <c r="HA17" s="613">
        <v>0</v>
      </c>
      <c r="HB17" s="613">
        <v>0</v>
      </c>
      <c r="HC17" s="613">
        <v>1E-3</v>
      </c>
      <c r="HD17" s="613">
        <v>0.01</v>
      </c>
      <c r="HE17" s="613">
        <v>0.02</v>
      </c>
      <c r="HF17" s="613">
        <v>0.05</v>
      </c>
      <c r="HG17" s="613">
        <v>0.1</v>
      </c>
      <c r="HH17" s="613">
        <v>0.1</v>
      </c>
      <c r="HI17" s="613"/>
      <c r="HJ17" s="613">
        <v>0.89400000000000002</v>
      </c>
      <c r="HK17" s="613">
        <v>0.89400000000000002</v>
      </c>
      <c r="HL17" s="613">
        <v>0.89400000000000002</v>
      </c>
      <c r="HM17" s="613">
        <v>0.89400000000000002</v>
      </c>
      <c r="HN17" s="613">
        <v>0.78900000000000003</v>
      </c>
      <c r="HO17" s="613">
        <v>0.47899999999999998</v>
      </c>
      <c r="HP17" s="613">
        <v>0.16899999999999996</v>
      </c>
      <c r="HQ17" s="613">
        <v>5.8999999999999976E-2</v>
      </c>
      <c r="HR17" s="613">
        <v>4.8999999999999974E-2</v>
      </c>
      <c r="HS17" s="613">
        <v>3.8999999999999979E-2</v>
      </c>
      <c r="HT17" s="613">
        <v>2.899999999999997E-2</v>
      </c>
      <c r="HU17" s="613"/>
      <c r="HV17" s="613">
        <v>0.1</v>
      </c>
      <c r="HW17" s="613">
        <v>0.1</v>
      </c>
      <c r="HX17" s="613">
        <v>0.1</v>
      </c>
      <c r="HY17" s="613">
        <v>0.1</v>
      </c>
      <c r="HZ17" s="613">
        <v>0.2</v>
      </c>
      <c r="IA17" s="613">
        <v>0.5</v>
      </c>
      <c r="IB17" s="613">
        <v>0.8</v>
      </c>
      <c r="IC17" s="613">
        <v>0.9</v>
      </c>
      <c r="ID17" s="613">
        <v>0.9</v>
      </c>
      <c r="IE17" s="613">
        <v>0.9</v>
      </c>
      <c r="IF17" s="613">
        <v>0.9</v>
      </c>
      <c r="IG17" s="613"/>
      <c r="IH17" s="613">
        <v>5.0000000000000001E-3</v>
      </c>
      <c r="II17" s="613">
        <v>5.0000000000000001E-3</v>
      </c>
      <c r="IJ17" s="613">
        <v>5.0000000000000001E-3</v>
      </c>
      <c r="IK17" s="613">
        <v>5.0000000000000001E-3</v>
      </c>
      <c r="IL17" s="613">
        <v>0.01</v>
      </c>
      <c r="IM17" s="613">
        <v>0.02</v>
      </c>
      <c r="IN17" s="613">
        <v>0.03</v>
      </c>
      <c r="IO17" s="613">
        <v>0.04</v>
      </c>
      <c r="IP17" s="613">
        <v>0.05</v>
      </c>
      <c r="IQ17" s="613">
        <v>0.06</v>
      </c>
      <c r="IR17" s="613">
        <v>7.0000000000000007E-2</v>
      </c>
      <c r="IS17" s="613"/>
      <c r="IT17" s="613">
        <v>1E-3</v>
      </c>
      <c r="IU17" s="613">
        <v>1E-3</v>
      </c>
      <c r="IV17" s="613">
        <v>1E-3</v>
      </c>
      <c r="IW17" s="613">
        <v>1E-3</v>
      </c>
      <c r="IX17" s="613">
        <v>1E-3</v>
      </c>
      <c r="IY17" s="613">
        <v>1E-3</v>
      </c>
      <c r="IZ17" s="613">
        <v>1E-3</v>
      </c>
      <c r="JA17" s="613">
        <v>1E-3</v>
      </c>
      <c r="JB17" s="613">
        <v>1E-3</v>
      </c>
      <c r="JC17" s="613">
        <v>1E-3</v>
      </c>
      <c r="JD17" s="613">
        <v>1E-3</v>
      </c>
      <c r="JE17" s="613"/>
      <c r="JF17" s="613">
        <v>0.996</v>
      </c>
      <c r="JG17" s="613">
        <v>0.996</v>
      </c>
      <c r="JH17" s="613">
        <v>0.996</v>
      </c>
      <c r="JI17" s="613">
        <v>0.996</v>
      </c>
      <c r="JJ17" s="613">
        <v>0.88900000000000001</v>
      </c>
      <c r="JK17" s="613">
        <v>0.78</v>
      </c>
      <c r="JL17" s="613">
        <v>0.47</v>
      </c>
      <c r="JM17" s="613">
        <v>0.16</v>
      </c>
      <c r="JN17" s="613">
        <v>0.05</v>
      </c>
      <c r="JO17" s="613">
        <v>0.04</v>
      </c>
      <c r="JP17" s="613">
        <v>0.03</v>
      </c>
      <c r="JQ17" s="613"/>
      <c r="JR17" s="613">
        <v>2.0000000000000018E-3</v>
      </c>
      <c r="JS17" s="613">
        <v>2.0000000000000018E-3</v>
      </c>
      <c r="JT17" s="613">
        <v>2.0000000000000018E-3</v>
      </c>
      <c r="JU17" s="613">
        <v>2.0000000000000018E-3</v>
      </c>
      <c r="JV17" s="613">
        <v>9.9999999999999978E-2</v>
      </c>
      <c r="JW17" s="613">
        <v>0.18999999999999995</v>
      </c>
      <c r="JX17" s="613">
        <v>0.48</v>
      </c>
      <c r="JY17" s="613">
        <v>0.75</v>
      </c>
      <c r="JZ17" s="613">
        <v>0.8</v>
      </c>
      <c r="KA17" s="613">
        <v>0.8</v>
      </c>
      <c r="KB17" s="613">
        <v>0.8</v>
      </c>
      <c r="KC17" s="613"/>
      <c r="KD17" s="613">
        <v>2E-3</v>
      </c>
      <c r="KE17" s="613">
        <v>2E-3</v>
      </c>
      <c r="KF17" s="613">
        <v>2E-3</v>
      </c>
      <c r="KG17" s="613">
        <v>2E-3</v>
      </c>
      <c r="KH17" s="613">
        <v>0.01</v>
      </c>
      <c r="KI17" s="613">
        <v>0.02</v>
      </c>
      <c r="KJ17" s="613">
        <v>0.03</v>
      </c>
      <c r="KK17" s="613">
        <v>0.04</v>
      </c>
      <c r="KL17" s="613">
        <v>0.05</v>
      </c>
      <c r="KM17" s="613">
        <v>0.06</v>
      </c>
      <c r="KN17" s="613">
        <v>7.0000000000000007E-2</v>
      </c>
      <c r="KO17" s="613"/>
      <c r="KP17" s="613">
        <v>0</v>
      </c>
      <c r="KQ17" s="613">
        <v>0</v>
      </c>
      <c r="KR17" s="613">
        <v>0</v>
      </c>
      <c r="KS17" s="613">
        <v>0</v>
      </c>
      <c r="KT17" s="613">
        <v>1E-3</v>
      </c>
      <c r="KU17" s="613">
        <v>0.01</v>
      </c>
      <c r="KV17" s="613">
        <v>0.02</v>
      </c>
      <c r="KW17" s="613">
        <v>0.05</v>
      </c>
      <c r="KX17" s="613">
        <v>0.1</v>
      </c>
      <c r="KY17" s="613">
        <v>0.1</v>
      </c>
      <c r="KZ17" s="613">
        <v>0.1</v>
      </c>
      <c r="LA17" s="613"/>
      <c r="LB17" s="613">
        <v>1</v>
      </c>
      <c r="LC17" s="613">
        <v>1</v>
      </c>
      <c r="LD17" s="613">
        <v>1</v>
      </c>
      <c r="LE17" s="613">
        <v>1</v>
      </c>
      <c r="LF17" s="613">
        <v>0.97499999999999998</v>
      </c>
      <c r="LG17" s="613">
        <v>0.88</v>
      </c>
      <c r="LH17" s="613">
        <v>0.77</v>
      </c>
      <c r="LI17" s="613">
        <v>0.46</v>
      </c>
      <c r="LJ17" s="613">
        <v>0.12</v>
      </c>
      <c r="LK17" s="613">
        <v>0.04</v>
      </c>
      <c r="LL17" s="613">
        <v>0.03</v>
      </c>
      <c r="LM17" s="613"/>
      <c r="LN17" s="613">
        <v>0</v>
      </c>
      <c r="LO17" s="613">
        <v>0</v>
      </c>
      <c r="LP17" s="613">
        <v>0</v>
      </c>
      <c r="LQ17" s="613">
        <v>0</v>
      </c>
      <c r="LR17" s="613">
        <v>0.01</v>
      </c>
      <c r="LS17" s="613">
        <v>0.08</v>
      </c>
      <c r="LT17" s="613">
        <v>0.15</v>
      </c>
      <c r="LU17" s="613">
        <v>0.3</v>
      </c>
      <c r="LV17" s="613">
        <v>0.5</v>
      </c>
      <c r="LW17" s="613">
        <v>0.5</v>
      </c>
      <c r="LX17" s="613">
        <v>0.5</v>
      </c>
      <c r="LY17" s="613"/>
      <c r="LZ17" s="613">
        <v>0</v>
      </c>
      <c r="MA17" s="613">
        <v>0</v>
      </c>
      <c r="MB17" s="613">
        <v>0</v>
      </c>
      <c r="MC17" s="613">
        <v>0</v>
      </c>
      <c r="MD17" s="613">
        <v>0.01</v>
      </c>
      <c r="ME17" s="613">
        <v>0.02</v>
      </c>
      <c r="MF17" s="613">
        <v>0.03</v>
      </c>
      <c r="MG17" s="613">
        <v>0.04</v>
      </c>
      <c r="MH17" s="613">
        <v>0.08</v>
      </c>
      <c r="MI17" s="613">
        <v>0.16</v>
      </c>
      <c r="MJ17" s="613">
        <v>0.17</v>
      </c>
      <c r="MK17" s="613"/>
      <c r="ML17" s="613">
        <v>0</v>
      </c>
      <c r="MM17" s="613">
        <v>0</v>
      </c>
      <c r="MN17" s="613">
        <v>0</v>
      </c>
      <c r="MO17" s="613">
        <v>0</v>
      </c>
      <c r="MP17" s="613">
        <v>5.0000000000000001E-3</v>
      </c>
      <c r="MQ17" s="613">
        <v>0.02</v>
      </c>
      <c r="MR17" s="613">
        <v>0.05</v>
      </c>
      <c r="MS17" s="613">
        <v>0.2</v>
      </c>
      <c r="MT17" s="613">
        <v>0.3</v>
      </c>
      <c r="MU17" s="613">
        <v>0.3</v>
      </c>
      <c r="MV17" s="613">
        <v>0.3</v>
      </c>
      <c r="MW17" s="613"/>
      <c r="MX17" s="187">
        <v>1.6430000066757202</v>
      </c>
      <c r="MY17" s="187">
        <v>1.6101400065422058</v>
      </c>
      <c r="MZ17" s="187">
        <v>1.6499999999999997</v>
      </c>
      <c r="NA17" s="187">
        <v>1.6700000000000002</v>
      </c>
      <c r="NB17" s="6">
        <v>1.69</v>
      </c>
      <c r="NC17" s="6">
        <v>1.7</v>
      </c>
      <c r="ND17" s="6">
        <v>1.71</v>
      </c>
      <c r="NE17" s="6">
        <v>1.7100000000000002</v>
      </c>
      <c r="NF17" s="6">
        <v>1.7100000000000002</v>
      </c>
      <c r="NG17" s="6">
        <v>1.7099999999999997</v>
      </c>
      <c r="NH17" s="6">
        <v>1.7099999999999997</v>
      </c>
      <c r="NJ17" s="187">
        <v>15.000000000000002</v>
      </c>
      <c r="NK17" s="187">
        <v>15.000000000000004</v>
      </c>
      <c r="NL17" s="187">
        <v>14.999999999999998</v>
      </c>
      <c r="NM17" s="187">
        <v>15.000000000000002</v>
      </c>
      <c r="NN17" s="187">
        <v>15</v>
      </c>
      <c r="NO17" s="187">
        <v>15.000000000000002</v>
      </c>
      <c r="NP17" s="187">
        <v>15</v>
      </c>
      <c r="NQ17" s="187">
        <v>15.000000000000002</v>
      </c>
      <c r="NR17" s="187">
        <v>15</v>
      </c>
      <c r="NS17" s="187">
        <v>15.000000000000002</v>
      </c>
      <c r="NT17" s="187">
        <v>15.000000000000004</v>
      </c>
      <c r="NU17" s="187"/>
      <c r="NV17" s="187">
        <v>1.1000000000000001</v>
      </c>
      <c r="NW17" s="187">
        <v>1.1000000000000003</v>
      </c>
      <c r="NX17" s="187">
        <v>1.1000000000000001</v>
      </c>
      <c r="NY17" s="187">
        <v>1.1000000000000001</v>
      </c>
      <c r="NZ17" s="187">
        <v>1.0999999999999999</v>
      </c>
      <c r="OA17" s="187">
        <v>1.1000000000000001</v>
      </c>
      <c r="OB17" s="187">
        <v>1.1000000000000001</v>
      </c>
      <c r="OC17" s="187">
        <v>1.1000000000000001</v>
      </c>
      <c r="OD17" s="187">
        <v>1.1000000000000003</v>
      </c>
      <c r="OE17" s="187">
        <v>1.1000000000000001</v>
      </c>
      <c r="OF17" s="187">
        <v>1.1000000000000001</v>
      </c>
      <c r="OG17" s="187"/>
      <c r="OH17" s="187">
        <v>0.498149785965943</v>
      </c>
      <c r="OI17" s="187">
        <v>0.498149785965943</v>
      </c>
      <c r="OJ17" s="187">
        <v>0.49814978596594317</v>
      </c>
      <c r="OK17" s="187">
        <v>0.51966378013741588</v>
      </c>
      <c r="OL17" s="187">
        <v>0.53605874846238633</v>
      </c>
      <c r="OM17" s="187">
        <v>0.53603188793083589</v>
      </c>
      <c r="ON17" s="187">
        <v>0.55700122210824676</v>
      </c>
      <c r="OO17" s="187">
        <v>0.5611802746557415</v>
      </c>
      <c r="OP17" s="187">
        <v>0.56482040665560662</v>
      </c>
      <c r="OQ17" s="187">
        <v>0.56787761813087234</v>
      </c>
      <c r="OR17" s="187">
        <v>0.57014813941434073</v>
      </c>
      <c r="OS17" s="187"/>
      <c r="OT17" s="187">
        <v>8.6199999999999992</v>
      </c>
      <c r="OU17" s="187">
        <v>8.6199999999999992</v>
      </c>
      <c r="OV17" s="187">
        <v>8.6199999999999974</v>
      </c>
      <c r="OW17" s="187">
        <v>8.64</v>
      </c>
      <c r="OX17" s="187">
        <v>8.6599999999999984</v>
      </c>
      <c r="OY17" s="187">
        <v>8.6700000000000017</v>
      </c>
      <c r="OZ17" s="187">
        <v>8.68</v>
      </c>
      <c r="PA17" s="187">
        <v>8.68</v>
      </c>
      <c r="PB17" s="187">
        <v>8.68</v>
      </c>
      <c r="PC17" s="187">
        <v>8.68</v>
      </c>
      <c r="PD17" s="187">
        <v>8.68</v>
      </c>
      <c r="PE17" s="187"/>
      <c r="PF17" s="596">
        <v>0.66705724877061245</v>
      </c>
      <c r="PG17" s="596">
        <v>0.66705724877061245</v>
      </c>
      <c r="PH17" s="596">
        <v>0.66705724877061245</v>
      </c>
      <c r="PI17" s="596">
        <v>0.66705724877061245</v>
      </c>
      <c r="PJ17" s="596">
        <v>0.68216915877027329</v>
      </c>
      <c r="PK17" s="596">
        <v>0.72076515859600421</v>
      </c>
      <c r="PL17" s="596">
        <v>0.7648921369486309</v>
      </c>
      <c r="PM17" s="596">
        <v>0.80231052487486454</v>
      </c>
      <c r="PN17" s="596">
        <v>0.8396121035477524</v>
      </c>
      <c r="PO17" s="596">
        <v>0.87294472959638314</v>
      </c>
      <c r="PP17" s="596">
        <v>0.90669257272479242</v>
      </c>
      <c r="PQ17" s="596"/>
      <c r="PR17" s="596">
        <v>0.66705724877061245</v>
      </c>
      <c r="PS17" s="596">
        <v>0.66705724877061245</v>
      </c>
      <c r="PT17" s="606">
        <v>0.66705724877061245</v>
      </c>
      <c r="PU17" s="596">
        <v>0.66705724877061245</v>
      </c>
      <c r="PV17" s="596">
        <v>0.68216915877027329</v>
      </c>
      <c r="PW17" s="596">
        <v>0.72076515859600421</v>
      </c>
      <c r="PX17" s="596">
        <v>0.7648921369486309</v>
      </c>
      <c r="PY17" s="596">
        <v>0.80231052487486454</v>
      </c>
      <c r="PZ17" s="596">
        <v>0.8396121035477524</v>
      </c>
      <c r="QA17" s="596">
        <v>0.87294472959638314</v>
      </c>
      <c r="QB17" s="596">
        <v>0.90669257272479242</v>
      </c>
      <c r="QC17" s="596"/>
      <c r="QD17" s="596">
        <v>0.33593749261040928</v>
      </c>
      <c r="QE17" s="596">
        <v>0.33593749261040928</v>
      </c>
      <c r="QF17" s="606">
        <v>0.33593749261040928</v>
      </c>
      <c r="QG17" s="596">
        <v>0.33593749261040934</v>
      </c>
      <c r="QH17" s="596">
        <v>0.31918516617268822</v>
      </c>
      <c r="QI17" s="596">
        <v>0.27950206404529809</v>
      </c>
      <c r="QJ17" s="596">
        <v>0.23514804960606625</v>
      </c>
      <c r="QK17" s="596">
        <v>0.197690151402695</v>
      </c>
      <c r="QL17" s="596">
        <v>0.16046667797107547</v>
      </c>
      <c r="QM17" s="596">
        <v>0.12787384743947003</v>
      </c>
      <c r="QN17" s="596">
        <v>9.6329469805292708E-2</v>
      </c>
      <c r="QO17" s="596"/>
      <c r="QP17" s="596">
        <v>0.33593749261040928</v>
      </c>
      <c r="QQ17" s="596">
        <v>0.33593749261040928</v>
      </c>
      <c r="QR17" s="596">
        <v>0.33593749261040928</v>
      </c>
      <c r="QS17" s="596">
        <v>0.33593749261040934</v>
      </c>
      <c r="QT17" s="596">
        <v>0.31918516617268822</v>
      </c>
      <c r="QU17" s="596">
        <v>0.27950206404529809</v>
      </c>
      <c r="QV17" s="596">
        <v>0.23514804960606625</v>
      </c>
      <c r="QW17" s="596">
        <v>0.197690151402695</v>
      </c>
      <c r="QX17" s="596">
        <v>0.16046667797107547</v>
      </c>
      <c r="QY17" s="596">
        <v>0.12787384743947003</v>
      </c>
      <c r="QZ17" s="596">
        <v>9.6329469805292708E-2</v>
      </c>
      <c r="RA17" s="596"/>
      <c r="RB17" s="124">
        <v>13009.851147145762</v>
      </c>
      <c r="RC17" s="124">
        <v>13009.85114714576</v>
      </c>
      <c r="RD17" s="124">
        <v>13009.851147145759</v>
      </c>
      <c r="RE17" s="124">
        <v>12814.30295777977</v>
      </c>
      <c r="RF17" s="124">
        <v>12624.088521792604</v>
      </c>
      <c r="RG17" s="124">
        <v>12372.191637194537</v>
      </c>
      <c r="RH17" s="124">
        <v>12219.772630930247</v>
      </c>
      <c r="RI17" s="124">
        <v>12122.003650556362</v>
      </c>
      <c r="RJ17" s="124">
        <v>12034.828184945223</v>
      </c>
      <c r="RK17" s="124">
        <v>11959.770763169425</v>
      </c>
      <c r="RL17" s="124">
        <v>11892.014357916874</v>
      </c>
      <c r="RM17" s="124"/>
      <c r="RN17" s="124">
        <v>32865</v>
      </c>
      <c r="RO17" s="124">
        <v>32865.000000000007</v>
      </c>
      <c r="RP17" s="124">
        <v>32865</v>
      </c>
      <c r="RQ17" s="124">
        <v>32234.436926248618</v>
      </c>
      <c r="RR17" s="124">
        <v>32139.326159802302</v>
      </c>
      <c r="RS17" s="124">
        <v>32036.166149115819</v>
      </c>
      <c r="RT17" s="124">
        <v>32273.717331328855</v>
      </c>
      <c r="RU17" s="124">
        <v>32830.803261281886</v>
      </c>
      <c r="RV17" s="124">
        <v>33095.173364862574</v>
      </c>
      <c r="RW17" s="124">
        <v>33422.685630686472</v>
      </c>
      <c r="RX17" s="124">
        <v>33498.544288874997</v>
      </c>
      <c r="RY17" s="124"/>
      <c r="RZ17" s="124">
        <v>5799.9234919989613</v>
      </c>
      <c r="SA17" s="124">
        <v>5799.9234919989622</v>
      </c>
      <c r="SB17" s="124">
        <v>5799.9234919989622</v>
      </c>
      <c r="SC17" s="124">
        <v>5847.249716461045</v>
      </c>
      <c r="SD17" s="124">
        <v>5896.4479844414818</v>
      </c>
      <c r="SE17" s="124">
        <v>5924.8155659631175</v>
      </c>
      <c r="SF17" s="124">
        <v>6008.8553093754281</v>
      </c>
      <c r="SG17" s="124">
        <v>6052.2777061871784</v>
      </c>
      <c r="SH17" s="124">
        <v>6101.3091861157964</v>
      </c>
      <c r="SI17" s="124">
        <v>6135.10815045867</v>
      </c>
      <c r="SJ17" s="124">
        <v>6173.0085140785541</v>
      </c>
      <c r="SK17" s="124"/>
      <c r="SL17" s="124">
        <v>15415.232495474245</v>
      </c>
      <c r="SM17" s="124">
        <v>15415.232495474242</v>
      </c>
      <c r="SN17" s="124">
        <v>15415.232495474247</v>
      </c>
      <c r="SO17" s="124">
        <v>15269.83117059277</v>
      </c>
      <c r="SP17" s="124">
        <v>15145.645202955951</v>
      </c>
      <c r="SQ17" s="124">
        <v>14886.78372523313</v>
      </c>
      <c r="SR17" s="124">
        <v>14826.635636564088</v>
      </c>
      <c r="SS17" s="124">
        <v>14767.418712518285</v>
      </c>
      <c r="ST17" s="124">
        <v>14731.632381989582</v>
      </c>
      <c r="SU17" s="124">
        <v>14688.427437532599</v>
      </c>
      <c r="SV17" s="124">
        <v>14659.769522165445</v>
      </c>
      <c r="SW17" s="124"/>
      <c r="SX17" s="124">
        <v>50130.436467187566</v>
      </c>
      <c r="SY17" s="124">
        <v>50130.436467187552</v>
      </c>
      <c r="SZ17" s="124">
        <v>50130.436467187552</v>
      </c>
      <c r="TA17" s="124">
        <v>49580.506304207403</v>
      </c>
      <c r="TB17" s="124">
        <v>49141.187493563841</v>
      </c>
      <c r="TC17" s="124">
        <v>48383.384330138324</v>
      </c>
      <c r="TD17" s="124">
        <v>48352.785212647199</v>
      </c>
      <c r="TE17" s="124">
        <v>48062.741852446976</v>
      </c>
      <c r="TF17" s="124">
        <v>47835.963117691754</v>
      </c>
      <c r="TG17" s="124">
        <v>47622.096985575037</v>
      </c>
      <c r="TH17" s="124">
        <v>47449.621719828181</v>
      </c>
      <c r="TJ17" s="6">
        <v>5710330000</v>
      </c>
      <c r="TL17" s="121"/>
      <c r="TM17" s="121"/>
      <c r="TN17" s="121"/>
      <c r="TO17" s="121"/>
      <c r="TP17" s="121"/>
      <c r="TQ17" s="121"/>
      <c r="TR17" s="121"/>
      <c r="TS17" s="121"/>
      <c r="TT17" s="121"/>
      <c r="TU17" s="121"/>
      <c r="TV17" s="121"/>
    </row>
    <row r="18" spans="1:542" ht="15" thickBot="1">
      <c r="A18" s="954">
        <v>16</v>
      </c>
      <c r="B18" s="955" t="s">
        <v>736</v>
      </c>
      <c r="C18" s="956" t="s">
        <v>2924</v>
      </c>
      <c r="D18" s="953"/>
      <c r="E18" s="124">
        <v>695536.96203397727</v>
      </c>
      <c r="F18" s="124">
        <v>703224.54773495276</v>
      </c>
      <c r="G18" s="124">
        <v>679369.32969308656</v>
      </c>
      <c r="H18" s="124">
        <v>646461.15064094157</v>
      </c>
      <c r="I18" s="124">
        <v>636862.41167520382</v>
      </c>
      <c r="J18" s="124">
        <v>620967.38925939915</v>
      </c>
      <c r="K18" s="124">
        <v>612710.39347027417</v>
      </c>
      <c r="L18" s="124">
        <v>617304.8802382017</v>
      </c>
      <c r="M18" s="124">
        <v>637925.10711972741</v>
      </c>
      <c r="N18" s="124">
        <v>675982.4017789911</v>
      </c>
      <c r="O18" s="124">
        <v>731910.37093978049</v>
      </c>
      <c r="P18" s="916">
        <v>1.0199980023488653E-3</v>
      </c>
      <c r="Q18" s="124"/>
      <c r="R18" s="124">
        <v>287235.56263441476</v>
      </c>
      <c r="S18" s="124">
        <v>307409.05728241731</v>
      </c>
      <c r="T18" s="124">
        <v>314062.56368259212</v>
      </c>
      <c r="U18" s="124">
        <v>296448.60661196231</v>
      </c>
      <c r="V18" s="124">
        <v>290166.82016584079</v>
      </c>
      <c r="W18" s="124">
        <v>282301.20299352781</v>
      </c>
      <c r="X18" s="124">
        <v>278355.24144486204</v>
      </c>
      <c r="Y18" s="124">
        <v>280183.72586664581</v>
      </c>
      <c r="Z18" s="124">
        <v>289938.02059097792</v>
      </c>
      <c r="AA18" s="124">
        <v>308036.37236882944</v>
      </c>
      <c r="AB18" s="124">
        <v>335324.34750614804</v>
      </c>
      <c r="AC18" s="596">
        <v>3.1007094874437868E-3</v>
      </c>
      <c r="AD18" s="124"/>
      <c r="AE18" s="124">
        <v>63285.820023602108</v>
      </c>
      <c r="AF18" s="124">
        <v>62148.273047538256</v>
      </c>
      <c r="AG18" s="124">
        <v>60040.040891465622</v>
      </c>
      <c r="AH18" s="124">
        <v>55903.926032050425</v>
      </c>
      <c r="AI18" s="124">
        <v>53950.081110203697</v>
      </c>
      <c r="AJ18" s="124">
        <v>51590.185866782253</v>
      </c>
      <c r="AK18" s="124">
        <v>49787.643944337928</v>
      </c>
      <c r="AL18" s="124">
        <v>48910.111501151005</v>
      </c>
      <c r="AM18" s="124">
        <v>49131.622234930313</v>
      </c>
      <c r="AN18" s="124">
        <v>50441.711635243533</v>
      </c>
      <c r="AO18" s="124">
        <v>52718.564967587205</v>
      </c>
      <c r="AP18" s="957">
        <v>-3.647205168087253E-3</v>
      </c>
      <c r="AQ18" s="124"/>
      <c r="AR18" s="124">
        <v>70924.833141966956</v>
      </c>
      <c r="AS18" s="124">
        <v>67596.546435735858</v>
      </c>
      <c r="AT18" s="124">
        <v>54996.683576712006</v>
      </c>
      <c r="AU18" s="124">
        <v>47327.569565293139</v>
      </c>
      <c r="AV18" s="124">
        <v>43370.753569978864</v>
      </c>
      <c r="AW18" s="124">
        <v>39628.339909978989</v>
      </c>
      <c r="AX18" s="124">
        <v>36596.110722026402</v>
      </c>
      <c r="AY18" s="124">
        <v>35051.900084815832</v>
      </c>
      <c r="AZ18" s="124">
        <v>34448.418350769476</v>
      </c>
      <c r="BA18" s="124">
        <v>35125.062535521276</v>
      </c>
      <c r="BB18" s="124">
        <v>36613.414642325377</v>
      </c>
      <c r="BC18" s="596">
        <v>-1.313706419572469E-2</v>
      </c>
      <c r="BD18" s="124"/>
      <c r="BE18" s="124">
        <v>0</v>
      </c>
      <c r="BF18" s="124">
        <v>0</v>
      </c>
      <c r="BG18" s="124">
        <v>0</v>
      </c>
      <c r="BH18" s="124">
        <v>4314.3384030357829</v>
      </c>
      <c r="BI18" s="124">
        <v>4435.2325171373577</v>
      </c>
      <c r="BJ18" s="124">
        <v>4562.6763595113389</v>
      </c>
      <c r="BK18" s="124">
        <v>4711.5743131947256</v>
      </c>
      <c r="BL18" s="124">
        <v>4900.8029446227692</v>
      </c>
      <c r="BM18" s="124">
        <v>5154.5860965015727</v>
      </c>
      <c r="BN18" s="124">
        <v>5505.7134328718794</v>
      </c>
      <c r="BO18" s="124">
        <v>6001.5984219420334</v>
      </c>
      <c r="BP18" s="606">
        <v>9.4755211491814872E-3</v>
      </c>
      <c r="BQ18" s="606"/>
      <c r="BR18" s="124"/>
      <c r="BS18" s="124">
        <v>0</v>
      </c>
      <c r="BT18" s="124">
        <v>0</v>
      </c>
      <c r="BU18" s="124">
        <v>0</v>
      </c>
      <c r="BV18" s="124">
        <v>1599593.6019190457</v>
      </c>
      <c r="BW18" s="124">
        <v>1529578.7818553264</v>
      </c>
      <c r="BX18" s="124">
        <v>1458505.1394213145</v>
      </c>
      <c r="BY18" s="124">
        <v>1407299.6328793101</v>
      </c>
      <c r="BZ18" s="124">
        <v>1390474.3420832916</v>
      </c>
      <c r="CA18" s="124">
        <v>1417506.097167514</v>
      </c>
      <c r="CB18" s="124">
        <v>1496643.0266592689</v>
      </c>
      <c r="CC18" s="124">
        <v>1637558.9665190927</v>
      </c>
      <c r="CD18" s="596">
        <v>6.7042748711010347E-4</v>
      </c>
      <c r="CE18" s="124"/>
      <c r="CF18" s="124">
        <v>110760.18669791622</v>
      </c>
      <c r="CG18" s="124">
        <v>119941.48944765856</v>
      </c>
      <c r="CH18" s="124">
        <v>136120.77503943839</v>
      </c>
      <c r="CI18" s="124">
        <v>141431.67707771724</v>
      </c>
      <c r="CJ18" s="124">
        <v>152532.94353258482</v>
      </c>
      <c r="CK18" s="124">
        <v>165131.31161099032</v>
      </c>
      <c r="CL18" s="124">
        <v>184687.33765903933</v>
      </c>
      <c r="CM18" s="124">
        <v>205752.78099098924</v>
      </c>
      <c r="CN18" s="124">
        <v>245225.33067578744</v>
      </c>
      <c r="CO18" s="124">
        <v>293479.44069038925</v>
      </c>
      <c r="CP18" s="124">
        <v>349978.40610766155</v>
      </c>
      <c r="CQ18" s="596">
        <v>2.3276855596079171E-2</v>
      </c>
      <c r="CR18" s="124"/>
      <c r="CS18" s="124">
        <v>0</v>
      </c>
      <c r="CT18" s="124">
        <v>0</v>
      </c>
      <c r="CU18" s="124">
        <v>0</v>
      </c>
      <c r="CV18" s="124">
        <v>3626.8493261817725</v>
      </c>
      <c r="CW18" s="124">
        <v>3935.4157810678867</v>
      </c>
      <c r="CX18" s="124">
        <v>4258.5598107866317</v>
      </c>
      <c r="CY18" s="124">
        <v>4649.6992120126979</v>
      </c>
      <c r="CZ18" s="124">
        <v>5171.8495056942729</v>
      </c>
      <c r="DA18" s="124">
        <v>6001.8098634608632</v>
      </c>
      <c r="DB18" s="124">
        <v>7050.5756598916905</v>
      </c>
      <c r="DC18" s="124">
        <v>8323.6132422701285</v>
      </c>
      <c r="DD18" s="957">
        <v>2.4019125447471312E-2</v>
      </c>
      <c r="DE18" s="124"/>
      <c r="DF18" s="597">
        <v>0.10485542825968357</v>
      </c>
      <c r="DG18" s="597">
        <v>0.10088148873653278</v>
      </c>
      <c r="DH18" s="597">
        <v>9.4998908058528078E-2</v>
      </c>
      <c r="DI18" s="597">
        <v>9.1070832870010013E-2</v>
      </c>
      <c r="DJ18" s="597">
        <v>8.3425536623146682E-2</v>
      </c>
      <c r="DK18" s="597">
        <v>7.7287761852260189E-2</v>
      </c>
      <c r="DL18" s="597">
        <v>7.1303010327400579E-2</v>
      </c>
      <c r="DM18" s="597">
        <v>6.6294104755643221E-2</v>
      </c>
      <c r="DN18" s="597">
        <v>6.1304775434378747E-2</v>
      </c>
      <c r="DO18" s="597">
        <v>5.7245665685312391E-2</v>
      </c>
      <c r="DP18" s="597">
        <v>5.3204221521053204E-2</v>
      </c>
      <c r="DQ18" s="597"/>
      <c r="DR18" s="597">
        <v>0.87299509001636644</v>
      </c>
      <c r="DS18" s="597">
        <v>0.87539449341604092</v>
      </c>
      <c r="DT18" s="597">
        <v>0.88261629176676126</v>
      </c>
      <c r="DU18" s="597">
        <v>0.87067719337262328</v>
      </c>
      <c r="DV18" s="597">
        <v>0.87729586191635323</v>
      </c>
      <c r="DW18" s="597">
        <v>0.88224917309812578</v>
      </c>
      <c r="DX18" s="597">
        <v>0.88716765546033838</v>
      </c>
      <c r="DY18" s="597">
        <v>0.891190006574622</v>
      </c>
      <c r="DZ18" s="597">
        <v>0.89520271008632912</v>
      </c>
      <c r="EA18" s="597">
        <v>0.89848435285137929</v>
      </c>
      <c r="EB18" s="597">
        <v>0.90175171363290174</v>
      </c>
      <c r="EC18" s="121"/>
      <c r="ED18" s="597">
        <v>2.2149481723949802E-2</v>
      </c>
      <c r="EE18" s="597">
        <v>2.3724017847426268E-2</v>
      </c>
      <c r="EF18" s="597">
        <v>2.2384800174710638E-2</v>
      </c>
      <c r="EG18" s="597">
        <v>3.8251973757366844E-2</v>
      </c>
      <c r="EH18" s="597">
        <v>3.9278601460500107E-2</v>
      </c>
      <c r="EI18" s="597">
        <v>4.0463065049614111E-2</v>
      </c>
      <c r="EJ18" s="597">
        <v>4.1529334212261043E-2</v>
      </c>
      <c r="EK18" s="597">
        <v>4.2515888669734832E-2</v>
      </c>
      <c r="EL18" s="597">
        <v>4.3492514479291873E-2</v>
      </c>
      <c r="EM18" s="597">
        <v>4.4269981463308253E-2</v>
      </c>
      <c r="EN18" s="597">
        <v>4.5044064846045041E-2</v>
      </c>
      <c r="EO18" s="121"/>
      <c r="EP18" s="597">
        <v>9.6306395637084791E-2</v>
      </c>
      <c r="EQ18" s="597">
        <v>9.6306395637084805E-2</v>
      </c>
      <c r="ER18" s="597">
        <v>9.6306395637084805E-2</v>
      </c>
      <c r="ES18" s="597">
        <v>9.4837056023434632E-2</v>
      </c>
      <c r="ET18" s="597">
        <v>9.3885935234412757E-2</v>
      </c>
      <c r="EU18" s="597">
        <v>9.4382560785722838E-2</v>
      </c>
      <c r="EV18" s="597">
        <v>9.4655581947743456E-2</v>
      </c>
      <c r="EW18" s="597">
        <v>9.500767142688539E-2</v>
      </c>
      <c r="EX18" s="597">
        <v>9.5355383532723423E-2</v>
      </c>
      <c r="EY18" s="597">
        <v>9.5704948646125138E-2</v>
      </c>
      <c r="EZ18" s="597">
        <v>9.5946102915553486E-2</v>
      </c>
      <c r="FA18" s="597"/>
      <c r="FB18" s="121">
        <v>0.90369360436291524</v>
      </c>
      <c r="FC18" s="121">
        <v>0.90369360436291524</v>
      </c>
      <c r="FD18" s="121">
        <v>0.90369360436291524</v>
      </c>
      <c r="FE18" s="121">
        <v>0.90516294397656538</v>
      </c>
      <c r="FF18" s="121">
        <v>0.9061140647655872</v>
      </c>
      <c r="FG18" s="121">
        <v>0.90561743921427718</v>
      </c>
      <c r="FH18" s="121">
        <v>0.90534441805225652</v>
      </c>
      <c r="FI18" s="121">
        <v>0.90499232857311462</v>
      </c>
      <c r="FJ18" s="121">
        <v>0.90464461646727656</v>
      </c>
      <c r="FK18" s="121">
        <v>0.90429505135387489</v>
      </c>
      <c r="FL18" s="121">
        <v>0.9040538970844465</v>
      </c>
      <c r="FM18" s="121"/>
      <c r="FN18" s="613">
        <v>0.996</v>
      </c>
      <c r="FO18" s="613">
        <v>0.996</v>
      </c>
      <c r="FP18" s="613">
        <v>0.996</v>
      </c>
      <c r="FQ18" s="613">
        <v>0.996</v>
      </c>
      <c r="FR18" s="613">
        <v>0.94</v>
      </c>
      <c r="FS18" s="613">
        <v>0.79900000000000004</v>
      </c>
      <c r="FT18" s="613">
        <v>0.5</v>
      </c>
      <c r="FU18" s="613">
        <v>0.19999999999999993</v>
      </c>
      <c r="FV18" s="613">
        <v>0.11000000000000001</v>
      </c>
      <c r="FW18" s="613">
        <v>7.0000000000000007E-2</v>
      </c>
      <c r="FX18" s="613">
        <v>0.04</v>
      </c>
      <c r="FY18" s="613"/>
      <c r="FZ18" s="613">
        <v>2E-3</v>
      </c>
      <c r="GA18" s="613">
        <v>2E-3</v>
      </c>
      <c r="GB18" s="613">
        <v>2E-3</v>
      </c>
      <c r="GC18" s="613">
        <v>2E-3</v>
      </c>
      <c r="GD18" s="613">
        <v>0.03</v>
      </c>
      <c r="GE18" s="613">
        <v>0.1</v>
      </c>
      <c r="GF18" s="613">
        <v>0.39</v>
      </c>
      <c r="GG18" s="613">
        <v>0.68</v>
      </c>
      <c r="GH18" s="613">
        <v>0.74</v>
      </c>
      <c r="GI18" s="613">
        <v>0.73</v>
      </c>
      <c r="GJ18" s="613">
        <v>0.76</v>
      </c>
      <c r="GK18" s="613"/>
      <c r="GL18" s="613">
        <v>2E-3</v>
      </c>
      <c r="GM18" s="613">
        <v>2E-3</v>
      </c>
      <c r="GN18" s="613">
        <v>2E-3</v>
      </c>
      <c r="GO18" s="613">
        <v>2E-3</v>
      </c>
      <c r="GP18" s="613">
        <v>0.03</v>
      </c>
      <c r="GQ18" s="613">
        <v>0.1</v>
      </c>
      <c r="GR18" s="613">
        <v>0.1</v>
      </c>
      <c r="GS18" s="613">
        <v>0.1</v>
      </c>
      <c r="GT18" s="613">
        <v>0.1</v>
      </c>
      <c r="GU18" s="613">
        <v>0.1</v>
      </c>
      <c r="GV18" s="613">
        <v>0.1</v>
      </c>
      <c r="GW18" s="613"/>
      <c r="GX18" s="613">
        <v>0</v>
      </c>
      <c r="GY18" s="613">
        <v>0</v>
      </c>
      <c r="GZ18" s="613">
        <v>0</v>
      </c>
      <c r="HA18" s="613">
        <v>0</v>
      </c>
      <c r="HB18" s="613">
        <v>0</v>
      </c>
      <c r="HC18" s="613">
        <v>1E-3</v>
      </c>
      <c r="HD18" s="613">
        <v>0.01</v>
      </c>
      <c r="HE18" s="613">
        <v>0.02</v>
      </c>
      <c r="HF18" s="613">
        <v>0.05</v>
      </c>
      <c r="HG18" s="613">
        <v>0.1</v>
      </c>
      <c r="HH18" s="613">
        <v>0.1</v>
      </c>
      <c r="HI18" s="613"/>
      <c r="HJ18" s="613">
        <v>0.89400000000000002</v>
      </c>
      <c r="HK18" s="613">
        <v>0.89400000000000002</v>
      </c>
      <c r="HL18" s="613">
        <v>0.89400000000000002</v>
      </c>
      <c r="HM18" s="613">
        <v>0.89400000000000002</v>
      </c>
      <c r="HN18" s="613">
        <v>0.78900000000000003</v>
      </c>
      <c r="HO18" s="613">
        <v>0.47899999999999998</v>
      </c>
      <c r="HP18" s="613">
        <v>0.16899999999999996</v>
      </c>
      <c r="HQ18" s="613">
        <v>5.8999999999999976E-2</v>
      </c>
      <c r="HR18" s="613">
        <v>4.8999999999999974E-2</v>
      </c>
      <c r="HS18" s="613">
        <v>3.8999999999999979E-2</v>
      </c>
      <c r="HT18" s="613">
        <v>2.899999999999997E-2</v>
      </c>
      <c r="HU18" s="613"/>
      <c r="HV18" s="613">
        <v>0.1</v>
      </c>
      <c r="HW18" s="613">
        <v>0.1</v>
      </c>
      <c r="HX18" s="613">
        <v>0.1</v>
      </c>
      <c r="HY18" s="613">
        <v>0.1</v>
      </c>
      <c r="HZ18" s="613">
        <v>0.2</v>
      </c>
      <c r="IA18" s="613">
        <v>0.5</v>
      </c>
      <c r="IB18" s="613">
        <v>0.8</v>
      </c>
      <c r="IC18" s="613">
        <v>0.9</v>
      </c>
      <c r="ID18" s="613">
        <v>0.9</v>
      </c>
      <c r="IE18" s="613">
        <v>0.9</v>
      </c>
      <c r="IF18" s="613">
        <v>0.9</v>
      </c>
      <c r="IG18" s="613"/>
      <c r="IH18" s="613">
        <v>5.0000000000000001E-3</v>
      </c>
      <c r="II18" s="613">
        <v>5.0000000000000001E-3</v>
      </c>
      <c r="IJ18" s="613">
        <v>5.0000000000000001E-3</v>
      </c>
      <c r="IK18" s="613">
        <v>5.0000000000000001E-3</v>
      </c>
      <c r="IL18" s="613">
        <v>0.01</v>
      </c>
      <c r="IM18" s="613">
        <v>0.02</v>
      </c>
      <c r="IN18" s="613">
        <v>0.03</v>
      </c>
      <c r="IO18" s="613">
        <v>0.04</v>
      </c>
      <c r="IP18" s="613">
        <v>0.05</v>
      </c>
      <c r="IQ18" s="613">
        <v>0.06</v>
      </c>
      <c r="IR18" s="613">
        <v>7.0000000000000007E-2</v>
      </c>
      <c r="IS18" s="613"/>
      <c r="IT18" s="613">
        <v>1E-3</v>
      </c>
      <c r="IU18" s="613">
        <v>1E-3</v>
      </c>
      <c r="IV18" s="613">
        <v>1E-3</v>
      </c>
      <c r="IW18" s="613">
        <v>1E-3</v>
      </c>
      <c r="IX18" s="613">
        <v>1E-3</v>
      </c>
      <c r="IY18" s="613">
        <v>1E-3</v>
      </c>
      <c r="IZ18" s="613">
        <v>1E-3</v>
      </c>
      <c r="JA18" s="613">
        <v>1E-3</v>
      </c>
      <c r="JB18" s="613">
        <v>1E-3</v>
      </c>
      <c r="JC18" s="613">
        <v>1E-3</v>
      </c>
      <c r="JD18" s="613">
        <v>1E-3</v>
      </c>
      <c r="JE18" s="613"/>
      <c r="JF18" s="613">
        <v>0.996</v>
      </c>
      <c r="JG18" s="613">
        <v>0.996</v>
      </c>
      <c r="JH18" s="613">
        <v>0.996</v>
      </c>
      <c r="JI18" s="613">
        <v>0.996</v>
      </c>
      <c r="JJ18" s="613">
        <v>0.88900000000000001</v>
      </c>
      <c r="JK18" s="613">
        <v>0.78</v>
      </c>
      <c r="JL18" s="613">
        <v>0.47</v>
      </c>
      <c r="JM18" s="613">
        <v>0.16</v>
      </c>
      <c r="JN18" s="613">
        <v>0.05</v>
      </c>
      <c r="JO18" s="613">
        <v>0.04</v>
      </c>
      <c r="JP18" s="613">
        <v>0.03</v>
      </c>
      <c r="JQ18" s="613"/>
      <c r="JR18" s="613">
        <v>2.0000000000000018E-3</v>
      </c>
      <c r="JS18" s="613">
        <v>2.0000000000000018E-3</v>
      </c>
      <c r="JT18" s="613">
        <v>2.0000000000000018E-3</v>
      </c>
      <c r="JU18" s="613">
        <v>2.0000000000000018E-3</v>
      </c>
      <c r="JV18" s="613">
        <v>9.9999999999999978E-2</v>
      </c>
      <c r="JW18" s="613">
        <v>0.18999999999999995</v>
      </c>
      <c r="JX18" s="613">
        <v>0.48</v>
      </c>
      <c r="JY18" s="613">
        <v>0.75</v>
      </c>
      <c r="JZ18" s="613">
        <v>0.8</v>
      </c>
      <c r="KA18" s="613">
        <v>0.8</v>
      </c>
      <c r="KB18" s="613">
        <v>0.8</v>
      </c>
      <c r="KC18" s="613"/>
      <c r="KD18" s="613">
        <v>2E-3</v>
      </c>
      <c r="KE18" s="613">
        <v>2E-3</v>
      </c>
      <c r="KF18" s="613">
        <v>2E-3</v>
      </c>
      <c r="KG18" s="613">
        <v>2E-3</v>
      </c>
      <c r="KH18" s="613">
        <v>0.01</v>
      </c>
      <c r="KI18" s="613">
        <v>0.02</v>
      </c>
      <c r="KJ18" s="613">
        <v>0.03</v>
      </c>
      <c r="KK18" s="613">
        <v>0.04</v>
      </c>
      <c r="KL18" s="613">
        <v>0.05</v>
      </c>
      <c r="KM18" s="613">
        <v>0.06</v>
      </c>
      <c r="KN18" s="613">
        <v>7.0000000000000007E-2</v>
      </c>
      <c r="KO18" s="613"/>
      <c r="KP18" s="613">
        <v>0</v>
      </c>
      <c r="KQ18" s="613">
        <v>0</v>
      </c>
      <c r="KR18" s="613">
        <v>0</v>
      </c>
      <c r="KS18" s="613">
        <v>0</v>
      </c>
      <c r="KT18" s="613">
        <v>1E-3</v>
      </c>
      <c r="KU18" s="613">
        <v>0.01</v>
      </c>
      <c r="KV18" s="613">
        <v>0.02</v>
      </c>
      <c r="KW18" s="613">
        <v>0.05</v>
      </c>
      <c r="KX18" s="613">
        <v>0.1</v>
      </c>
      <c r="KY18" s="613">
        <v>0.1</v>
      </c>
      <c r="KZ18" s="613">
        <v>0.1</v>
      </c>
      <c r="LA18" s="613"/>
      <c r="LB18" s="613">
        <v>1</v>
      </c>
      <c r="LC18" s="613">
        <v>1</v>
      </c>
      <c r="LD18" s="613">
        <v>1</v>
      </c>
      <c r="LE18" s="613">
        <v>1</v>
      </c>
      <c r="LF18" s="613">
        <v>0.97499999999999998</v>
      </c>
      <c r="LG18" s="613">
        <v>0.88</v>
      </c>
      <c r="LH18" s="613">
        <v>0.77</v>
      </c>
      <c r="LI18" s="613">
        <v>0.46</v>
      </c>
      <c r="LJ18" s="613">
        <v>0.12</v>
      </c>
      <c r="LK18" s="613">
        <v>0.04</v>
      </c>
      <c r="LL18" s="613">
        <v>0.03</v>
      </c>
      <c r="LM18" s="613"/>
      <c r="LN18" s="613">
        <v>0</v>
      </c>
      <c r="LO18" s="613">
        <v>0</v>
      </c>
      <c r="LP18" s="613">
        <v>0</v>
      </c>
      <c r="LQ18" s="613">
        <v>0</v>
      </c>
      <c r="LR18" s="613">
        <v>0.01</v>
      </c>
      <c r="LS18" s="613">
        <v>0.08</v>
      </c>
      <c r="LT18" s="613">
        <v>0.15</v>
      </c>
      <c r="LU18" s="613">
        <v>0.3</v>
      </c>
      <c r="LV18" s="613">
        <v>0.5</v>
      </c>
      <c r="LW18" s="613">
        <v>0.5</v>
      </c>
      <c r="LX18" s="613">
        <v>0.5</v>
      </c>
      <c r="LY18" s="613"/>
      <c r="LZ18" s="613">
        <v>0</v>
      </c>
      <c r="MA18" s="613">
        <v>0</v>
      </c>
      <c r="MB18" s="613">
        <v>0</v>
      </c>
      <c r="MC18" s="613">
        <v>0</v>
      </c>
      <c r="MD18" s="613">
        <v>0.01</v>
      </c>
      <c r="ME18" s="613">
        <v>0.02</v>
      </c>
      <c r="MF18" s="613">
        <v>0.03</v>
      </c>
      <c r="MG18" s="613">
        <v>0.04</v>
      </c>
      <c r="MH18" s="613">
        <v>0.08</v>
      </c>
      <c r="MI18" s="613">
        <v>0.16</v>
      </c>
      <c r="MJ18" s="613">
        <v>0.17</v>
      </c>
      <c r="MK18" s="613"/>
      <c r="ML18" s="613">
        <v>0</v>
      </c>
      <c r="MM18" s="613">
        <v>0</v>
      </c>
      <c r="MN18" s="613">
        <v>0</v>
      </c>
      <c r="MO18" s="613">
        <v>0</v>
      </c>
      <c r="MP18" s="613">
        <v>5.0000000000000001E-3</v>
      </c>
      <c r="MQ18" s="613">
        <v>0.02</v>
      </c>
      <c r="MR18" s="613">
        <v>0.05</v>
      </c>
      <c r="MS18" s="613">
        <v>0.2</v>
      </c>
      <c r="MT18" s="613">
        <v>0.3</v>
      </c>
      <c r="MU18" s="613">
        <v>0.3</v>
      </c>
      <c r="MV18" s="613">
        <v>0.3</v>
      </c>
      <c r="MW18" s="613"/>
      <c r="MX18" s="187">
        <v>1.6430000066757204</v>
      </c>
      <c r="MY18" s="187">
        <v>1.6101400065422058</v>
      </c>
      <c r="MZ18" s="187">
        <v>1.6500000000000001</v>
      </c>
      <c r="NA18" s="187">
        <v>1.6700000000000002</v>
      </c>
      <c r="NB18" s="6">
        <v>1.69</v>
      </c>
      <c r="NC18" s="6">
        <v>1.7</v>
      </c>
      <c r="ND18" s="6">
        <v>1.71</v>
      </c>
      <c r="NE18" s="6">
        <v>1.71</v>
      </c>
      <c r="NF18" s="6">
        <v>1.7100000000000002</v>
      </c>
      <c r="NG18" s="6">
        <v>1.7099999999999997</v>
      </c>
      <c r="NH18" s="6">
        <v>1.7099999999999997</v>
      </c>
      <c r="NJ18" s="187">
        <v>15.000000000000004</v>
      </c>
      <c r="NK18" s="187">
        <v>15</v>
      </c>
      <c r="NL18" s="187">
        <v>15</v>
      </c>
      <c r="NM18" s="187">
        <v>15</v>
      </c>
      <c r="NN18" s="187">
        <v>15</v>
      </c>
      <c r="NO18" s="187">
        <v>15</v>
      </c>
      <c r="NP18" s="187">
        <v>15</v>
      </c>
      <c r="NQ18" s="187">
        <v>15.000000000000002</v>
      </c>
      <c r="NR18" s="187">
        <v>15</v>
      </c>
      <c r="NS18" s="187">
        <v>14.999999999999998</v>
      </c>
      <c r="NT18" s="187">
        <v>15.000000000000002</v>
      </c>
      <c r="NU18" s="187"/>
      <c r="NV18" s="187">
        <v>1.1000000000000001</v>
      </c>
      <c r="NW18" s="187">
        <v>1.1000000000000001</v>
      </c>
      <c r="NX18" s="187">
        <v>1.1000000000000001</v>
      </c>
      <c r="NY18" s="187">
        <v>1.1000000000000001</v>
      </c>
      <c r="NZ18" s="187">
        <v>1.1000000000000001</v>
      </c>
      <c r="OA18" s="187">
        <v>1.1000000000000001</v>
      </c>
      <c r="OB18" s="187">
        <v>1.1000000000000001</v>
      </c>
      <c r="OC18" s="187">
        <v>1.1000000000000001</v>
      </c>
      <c r="OD18" s="187">
        <v>1.1000000000000001</v>
      </c>
      <c r="OE18" s="187">
        <v>1.1000000000000001</v>
      </c>
      <c r="OF18" s="187">
        <v>1.1000000000000001</v>
      </c>
      <c r="OG18" s="187"/>
      <c r="OH18" s="187">
        <v>0.498149785965943</v>
      </c>
      <c r="OI18" s="187">
        <v>0.498149785965943</v>
      </c>
      <c r="OJ18" s="187">
        <v>0.49814978596594317</v>
      </c>
      <c r="OK18" s="187">
        <v>0.51966378013741588</v>
      </c>
      <c r="OL18" s="187">
        <v>0.53605874846238633</v>
      </c>
      <c r="OM18" s="187">
        <v>0.536031887930836</v>
      </c>
      <c r="ON18" s="187">
        <v>0.55700122210824676</v>
      </c>
      <c r="OO18" s="187">
        <v>0.5611802746557415</v>
      </c>
      <c r="OP18" s="187">
        <v>0.56482040665560662</v>
      </c>
      <c r="OQ18" s="187">
        <v>0.56787761813087223</v>
      </c>
      <c r="OR18" s="187">
        <v>0.57014813941434073</v>
      </c>
      <c r="OS18" s="187"/>
      <c r="OT18" s="187">
        <v>8.6199999999999992</v>
      </c>
      <c r="OU18" s="187">
        <v>8.6199999999999992</v>
      </c>
      <c r="OV18" s="187">
        <v>8.6199999999999992</v>
      </c>
      <c r="OW18" s="187">
        <v>8.64</v>
      </c>
      <c r="OX18" s="187">
        <v>8.66</v>
      </c>
      <c r="OY18" s="187">
        <v>8.67</v>
      </c>
      <c r="OZ18" s="187">
        <v>8.68</v>
      </c>
      <c r="PA18" s="187">
        <v>8.68</v>
      </c>
      <c r="PB18" s="187">
        <v>8.6799999999999979</v>
      </c>
      <c r="PC18" s="187">
        <v>8.68</v>
      </c>
      <c r="PD18" s="187">
        <v>8.6800000000000015</v>
      </c>
      <c r="PE18" s="187"/>
      <c r="PF18" s="596">
        <v>0.63074292886055638</v>
      </c>
      <c r="PG18" s="596">
        <v>0.63074292886055638</v>
      </c>
      <c r="PH18" s="596">
        <v>0.63074292886055638</v>
      </c>
      <c r="PI18" s="596">
        <v>0.63074292886055638</v>
      </c>
      <c r="PJ18" s="596">
        <v>0.65630105294121655</v>
      </c>
      <c r="PK18" s="596">
        <v>0.70887533228531596</v>
      </c>
      <c r="PL18" s="596">
        <v>0.76024917176120566</v>
      </c>
      <c r="PM18" s="596">
        <v>0.8028993162203375</v>
      </c>
      <c r="PN18" s="596">
        <v>0.84554231284891734</v>
      </c>
      <c r="PO18" s="596">
        <v>0.89006794302092429</v>
      </c>
      <c r="PP18" s="596">
        <v>0.93460268408361713</v>
      </c>
      <c r="PQ18" s="596"/>
      <c r="PR18" s="596">
        <v>0.63074292886055638</v>
      </c>
      <c r="PS18" s="596">
        <v>0.63074292886055638</v>
      </c>
      <c r="PT18" s="606">
        <v>0.63074292886055638</v>
      </c>
      <c r="PU18" s="596">
        <v>0.63074292886055638</v>
      </c>
      <c r="PV18" s="596">
        <v>0.65630105294121655</v>
      </c>
      <c r="PW18" s="596">
        <v>0.70887533228531596</v>
      </c>
      <c r="PX18" s="596">
        <v>0.76024917176120566</v>
      </c>
      <c r="PY18" s="596">
        <v>0.8028993162203375</v>
      </c>
      <c r="PZ18" s="596">
        <v>0.84554231284891734</v>
      </c>
      <c r="QA18" s="596">
        <v>0.89006794302092429</v>
      </c>
      <c r="QB18" s="596">
        <v>0.93460268408361713</v>
      </c>
      <c r="QC18" s="596"/>
      <c r="QD18" s="596">
        <v>0.36933581102595697</v>
      </c>
      <c r="QE18" s="596">
        <v>0.36933581102595697</v>
      </c>
      <c r="QF18" s="606">
        <v>0.36933581102595697</v>
      </c>
      <c r="QG18" s="596">
        <v>0.36933581102595703</v>
      </c>
      <c r="QH18" s="596">
        <v>0.3437425032456739</v>
      </c>
      <c r="QI18" s="596">
        <v>0.29113529321181192</v>
      </c>
      <c r="QJ18" s="596">
        <v>0.2397527545585183</v>
      </c>
      <c r="QK18" s="596">
        <v>0.19710072105765369</v>
      </c>
      <c r="QL18" s="596">
        <v>0.15446243799682269</v>
      </c>
      <c r="QM18" s="596">
        <v>0.1099865775277562</v>
      </c>
      <c r="QN18" s="596">
        <v>6.5634571346952414E-2</v>
      </c>
      <c r="QO18" s="596"/>
      <c r="QP18" s="596">
        <v>0.36933581102595697</v>
      </c>
      <c r="QQ18" s="596">
        <v>0.36933581102595697</v>
      </c>
      <c r="QR18" s="596">
        <v>0.36933581102595697</v>
      </c>
      <c r="QS18" s="596">
        <v>0.36933581102595703</v>
      </c>
      <c r="QT18" s="596">
        <v>0.3437425032456739</v>
      </c>
      <c r="QU18" s="596">
        <v>0.29113529321181192</v>
      </c>
      <c r="QV18" s="596">
        <v>0.2397527545585183</v>
      </c>
      <c r="QW18" s="596">
        <v>0.19710072105765369</v>
      </c>
      <c r="QX18" s="596">
        <v>0.15446243799682269</v>
      </c>
      <c r="QY18" s="596">
        <v>0.1099865775277562</v>
      </c>
      <c r="QZ18" s="596">
        <v>6.5634571346952414E-2</v>
      </c>
      <c r="RA18" s="596"/>
      <c r="RB18" s="124">
        <v>13009.851147145762</v>
      </c>
      <c r="RC18" s="124">
        <v>13009.85114714576</v>
      </c>
      <c r="RD18" s="124">
        <v>13009.851147145762</v>
      </c>
      <c r="RE18" s="124">
        <v>12814.30295777977</v>
      </c>
      <c r="RF18" s="124">
        <v>12624.088521792604</v>
      </c>
      <c r="RG18" s="124">
        <v>12372.191637194537</v>
      </c>
      <c r="RH18" s="124">
        <v>12219.772630930249</v>
      </c>
      <c r="RI18" s="124">
        <v>12122.00365055636</v>
      </c>
      <c r="RJ18" s="124">
        <v>12034.828184945221</v>
      </c>
      <c r="RK18" s="124">
        <v>11959.770763169425</v>
      </c>
      <c r="RL18" s="124">
        <v>11892.014357916874</v>
      </c>
      <c r="RM18" s="124"/>
      <c r="RN18" s="124">
        <v>32865</v>
      </c>
      <c r="RO18" s="124">
        <v>32865</v>
      </c>
      <c r="RP18" s="124">
        <v>32865</v>
      </c>
      <c r="RQ18" s="124">
        <v>32234.436926248622</v>
      </c>
      <c r="RR18" s="124">
        <v>32139.326159802298</v>
      </c>
      <c r="RS18" s="124">
        <v>32036.166149115816</v>
      </c>
      <c r="RT18" s="124">
        <v>32273.717331328855</v>
      </c>
      <c r="RU18" s="124">
        <v>32830.803261281893</v>
      </c>
      <c r="RV18" s="124">
        <v>33095.173364862581</v>
      </c>
      <c r="RW18" s="124">
        <v>33422.685630686472</v>
      </c>
      <c r="RX18" s="124">
        <v>33498.544288874997</v>
      </c>
      <c r="RY18" s="124"/>
      <c r="RZ18" s="124">
        <v>5799.9234919989613</v>
      </c>
      <c r="SA18" s="124">
        <v>5799.9234919989631</v>
      </c>
      <c r="SB18" s="124">
        <v>5799.9234919989613</v>
      </c>
      <c r="SC18" s="124">
        <v>5847.2497164610459</v>
      </c>
      <c r="SD18" s="124">
        <v>5896.4479844414827</v>
      </c>
      <c r="SE18" s="124">
        <v>5924.8155659631184</v>
      </c>
      <c r="SF18" s="124">
        <v>6008.8553093754281</v>
      </c>
      <c r="SG18" s="124">
        <v>6052.2777061871784</v>
      </c>
      <c r="SH18" s="124">
        <v>6101.3091861157955</v>
      </c>
      <c r="SI18" s="124">
        <v>6135.1081504586709</v>
      </c>
      <c r="SJ18" s="124">
        <v>6173.0085140785541</v>
      </c>
      <c r="SK18" s="124"/>
      <c r="SL18" s="124">
        <v>15415.232495474245</v>
      </c>
      <c r="SM18" s="124">
        <v>15415.232495474245</v>
      </c>
      <c r="SN18" s="124">
        <v>15415.232495474247</v>
      </c>
      <c r="SO18" s="124">
        <v>15269.831170592766</v>
      </c>
      <c r="SP18" s="124">
        <v>15145.645202955946</v>
      </c>
      <c r="SQ18" s="124">
        <v>14886.783725233126</v>
      </c>
      <c r="SR18" s="124">
        <v>14826.635636564088</v>
      </c>
      <c r="SS18" s="124">
        <v>14767.418712518285</v>
      </c>
      <c r="ST18" s="124">
        <v>14731.632381989584</v>
      </c>
      <c r="SU18" s="124">
        <v>14688.427437532595</v>
      </c>
      <c r="SV18" s="124">
        <v>14659.769522165445</v>
      </c>
      <c r="SW18" s="124"/>
      <c r="SX18" s="124">
        <v>50130.436467187552</v>
      </c>
      <c r="SY18" s="124">
        <v>50130.436467187552</v>
      </c>
      <c r="SZ18" s="124">
        <v>50130.436467187552</v>
      </c>
      <c r="TA18" s="124">
        <v>49580.506304207411</v>
      </c>
      <c r="TB18" s="124">
        <v>49141.187493563848</v>
      </c>
      <c r="TC18" s="124">
        <v>48383.384330138317</v>
      </c>
      <c r="TD18" s="124">
        <v>48352.785212647199</v>
      </c>
      <c r="TE18" s="124">
        <v>48062.741852446976</v>
      </c>
      <c r="TF18" s="124">
        <v>47835.963117691754</v>
      </c>
      <c r="TG18" s="124">
        <v>47622.096985575037</v>
      </c>
      <c r="TH18" s="124">
        <v>47449.621719828188</v>
      </c>
      <c r="TJ18" s="6">
        <v>13618730000</v>
      </c>
      <c r="TL18" s="121"/>
      <c r="TM18" s="121"/>
      <c r="TN18" s="121"/>
      <c r="TO18" s="121"/>
      <c r="TP18" s="121"/>
      <c r="TQ18" s="121"/>
      <c r="TR18" s="121"/>
      <c r="TS18" s="121"/>
      <c r="TT18" s="121"/>
      <c r="TU18" s="121"/>
      <c r="TV18" s="121"/>
    </row>
    <row r="19" spans="1:542" ht="15" thickBot="1">
      <c r="A19" s="954">
        <v>17</v>
      </c>
      <c r="B19" s="955" t="s">
        <v>738</v>
      </c>
      <c r="C19" s="956" t="s">
        <v>739</v>
      </c>
      <c r="D19" s="953"/>
      <c r="E19" s="124">
        <v>198719.15939209698</v>
      </c>
      <c r="F19" s="124">
        <v>189918.28577476318</v>
      </c>
      <c r="G19" s="124">
        <v>206565.63500771546</v>
      </c>
      <c r="H19" s="124">
        <v>236742.74192951087</v>
      </c>
      <c r="I19" s="124">
        <v>253402.9623946627</v>
      </c>
      <c r="J19" s="124">
        <v>261926.8455363579</v>
      </c>
      <c r="K19" s="124">
        <v>269760.98549554608</v>
      </c>
      <c r="L19" s="124">
        <v>277925.04474273784</v>
      </c>
      <c r="M19" s="124">
        <v>287820.55782740173</v>
      </c>
      <c r="N19" s="124">
        <v>300509.27144135215</v>
      </c>
      <c r="O19" s="124">
        <v>316009.98474185116</v>
      </c>
      <c r="P19" s="916">
        <v>9.3207953997371806E-3</v>
      </c>
      <c r="Q19" s="124"/>
      <c r="R19" s="124">
        <v>54441.181576310693</v>
      </c>
      <c r="S19" s="124">
        <v>60573.994615546195</v>
      </c>
      <c r="T19" s="124">
        <v>65018.928655171541</v>
      </c>
      <c r="U19" s="124">
        <v>69946.629901578126</v>
      </c>
      <c r="V19" s="124">
        <v>70860.710881165709</v>
      </c>
      <c r="W19" s="124">
        <v>70270.177051685343</v>
      </c>
      <c r="X19" s="124">
        <v>69803.965657770997</v>
      </c>
      <c r="Y19" s="124">
        <v>69907.000442776713</v>
      </c>
      <c r="Z19" s="124">
        <v>71050.879618993509</v>
      </c>
      <c r="AA19" s="124">
        <v>73591.958281486935</v>
      </c>
      <c r="AB19" s="124">
        <v>77662.403566811641</v>
      </c>
      <c r="AC19" s="596">
        <v>7.1303082917104632E-3</v>
      </c>
      <c r="AD19" s="124"/>
      <c r="AE19" s="124">
        <v>31893.767835588969</v>
      </c>
      <c r="AF19" s="124">
        <v>31664.126749753425</v>
      </c>
      <c r="AG19" s="124">
        <v>34608.486425694289</v>
      </c>
      <c r="AH19" s="124">
        <v>37880.795504754824</v>
      </c>
      <c r="AI19" s="124">
        <v>38762.152046838142</v>
      </c>
      <c r="AJ19" s="124">
        <v>38438.507679049049</v>
      </c>
      <c r="AK19" s="124">
        <v>37783.429534293282</v>
      </c>
      <c r="AL19" s="124">
        <v>36939.982831553076</v>
      </c>
      <c r="AM19" s="124">
        <v>36064.594037767551</v>
      </c>
      <c r="AN19" s="124">
        <v>35203.963121605972</v>
      </c>
      <c r="AO19" s="124">
        <v>34241.248112503054</v>
      </c>
      <c r="AP19" s="957">
        <v>1.4214168054800247E-3</v>
      </c>
      <c r="AQ19" s="124"/>
      <c r="AR19" s="124">
        <v>48230.18499821001</v>
      </c>
      <c r="AS19" s="124">
        <v>50043.234412113045</v>
      </c>
      <c r="AT19" s="124">
        <v>55969.029393156598</v>
      </c>
      <c r="AU19" s="124">
        <v>60210.850376758528</v>
      </c>
      <c r="AV19" s="124">
        <v>60997.701625655493</v>
      </c>
      <c r="AW19" s="124">
        <v>60489.363424096824</v>
      </c>
      <c r="AX19" s="124">
        <v>60088.043381624229</v>
      </c>
      <c r="AY19" s="124">
        <v>60176.736890265172</v>
      </c>
      <c r="AZ19" s="124">
        <v>61161.401026695938</v>
      </c>
      <c r="BA19" s="124">
        <v>63348.790288455253</v>
      </c>
      <c r="BB19" s="124">
        <v>66852.675641993046</v>
      </c>
      <c r="BC19" s="596">
        <v>6.5514929030032754E-3</v>
      </c>
      <c r="BD19" s="124"/>
      <c r="BE19" s="124">
        <v>0</v>
      </c>
      <c r="BF19" s="124">
        <v>0</v>
      </c>
      <c r="BG19" s="124">
        <v>0</v>
      </c>
      <c r="BH19" s="124">
        <v>0</v>
      </c>
      <c r="BI19" s="124">
        <v>0</v>
      </c>
      <c r="BJ19" s="124">
        <v>0</v>
      </c>
      <c r="BK19" s="124">
        <v>0</v>
      </c>
      <c r="BL19" s="124">
        <v>0</v>
      </c>
      <c r="BM19" s="124">
        <v>0</v>
      </c>
      <c r="BN19" s="124">
        <v>0</v>
      </c>
      <c r="BO19" s="124">
        <v>0</v>
      </c>
      <c r="BP19" s="606"/>
      <c r="BQ19" s="606"/>
      <c r="BR19" s="124"/>
      <c r="BS19" s="124">
        <v>0</v>
      </c>
      <c r="BT19" s="124">
        <v>0</v>
      </c>
      <c r="BU19" s="124">
        <v>0</v>
      </c>
      <c r="BV19" s="124">
        <v>0</v>
      </c>
      <c r="BW19" s="124">
        <v>0</v>
      </c>
      <c r="BX19" s="124">
        <v>0</v>
      </c>
      <c r="BY19" s="124">
        <v>0</v>
      </c>
      <c r="BZ19" s="124">
        <v>0</v>
      </c>
      <c r="CA19" s="124">
        <v>0</v>
      </c>
      <c r="CB19" s="124">
        <v>0</v>
      </c>
      <c r="CC19" s="124">
        <v>0</v>
      </c>
      <c r="CD19" s="596"/>
      <c r="CE19" s="124"/>
      <c r="CF19" s="124">
        <v>12808.221872289105</v>
      </c>
      <c r="CG19" s="124">
        <v>41458.900168439497</v>
      </c>
      <c r="CH19" s="124">
        <v>24113.50548289053</v>
      </c>
      <c r="CI19" s="124">
        <v>31899.7575201871</v>
      </c>
      <c r="CJ19" s="124">
        <v>38518.392866822775</v>
      </c>
      <c r="CK19" s="124">
        <v>45118.47575577387</v>
      </c>
      <c r="CL19" s="124">
        <v>53726.020663700037</v>
      </c>
      <c r="CM19" s="124">
        <v>62592.559181352386</v>
      </c>
      <c r="CN19" s="124">
        <v>76825.587726984333</v>
      </c>
      <c r="CO19" s="124">
        <v>93735.493110432159</v>
      </c>
      <c r="CP19" s="124">
        <v>113258.17795371907</v>
      </c>
      <c r="CQ19" s="596">
        <v>4.4555727108528398E-2</v>
      </c>
      <c r="CR19" s="124"/>
      <c r="CS19" s="124">
        <v>0</v>
      </c>
      <c r="CT19" s="124">
        <v>0</v>
      </c>
      <c r="CU19" s="124">
        <v>0</v>
      </c>
      <c r="CV19" s="124">
        <v>865.15048204824257</v>
      </c>
      <c r="CW19" s="124">
        <v>1012.3612369745197</v>
      </c>
      <c r="CX19" s="124">
        <v>1167.080534709165</v>
      </c>
      <c r="CY19" s="124">
        <v>1340.9048943511532</v>
      </c>
      <c r="CZ19" s="124">
        <v>1543.0158034908179</v>
      </c>
      <c r="DA19" s="124">
        <v>1819.2157957382328</v>
      </c>
      <c r="DB19" s="124">
        <v>2134.8166525036327</v>
      </c>
      <c r="DC19" s="124">
        <v>2480.5669370431319</v>
      </c>
      <c r="DD19" s="957">
        <v>3.0552842744932196E-2</v>
      </c>
      <c r="DE19" s="124"/>
      <c r="DF19" s="121">
        <v>0.43147267030288972</v>
      </c>
      <c r="DG19" s="121">
        <v>0.4391552910978882</v>
      </c>
      <c r="DH19" s="121">
        <v>0.43549328663164033</v>
      </c>
      <c r="DI19" s="121">
        <v>0.39537936525093853</v>
      </c>
      <c r="DJ19" s="121">
        <v>0.36726798603971678</v>
      </c>
      <c r="DK19" s="121">
        <v>0.34018796947310548</v>
      </c>
      <c r="DL19" s="121">
        <v>0.29542820402805303</v>
      </c>
      <c r="DM19" s="121">
        <v>0.25657254591060735</v>
      </c>
      <c r="DN19" s="121">
        <v>0.22374590096356101</v>
      </c>
      <c r="DO19" s="121">
        <v>0.19635101989650178</v>
      </c>
      <c r="DP19" s="121">
        <v>0.17370443631322963</v>
      </c>
      <c r="DQ19" s="121"/>
      <c r="DR19" s="121">
        <v>0.54543344551468032</v>
      </c>
      <c r="DS19" s="121">
        <v>0.54252712635631783</v>
      </c>
      <c r="DT19" s="121">
        <v>0.54232340922358435</v>
      </c>
      <c r="DU19" s="121">
        <v>0.5819018823822909</v>
      </c>
      <c r="DV19" s="121">
        <v>0.60965682031829183</v>
      </c>
      <c r="DW19" s="121">
        <v>0.63637887923461833</v>
      </c>
      <c r="DX19" s="121">
        <v>0.68049618747036222</v>
      </c>
      <c r="DY19" s="121">
        <v>0.71880488913245744</v>
      </c>
      <c r="DZ19" s="121">
        <v>0.75127698275805832</v>
      </c>
      <c r="EA19" s="121">
        <v>0.77845826751969083</v>
      </c>
      <c r="EB19" s="121">
        <v>0.80094778662215649</v>
      </c>
      <c r="EC19" s="121"/>
      <c r="ED19" s="121">
        <v>2.3093884182430083E-2</v>
      </c>
      <c r="EE19" s="121">
        <v>1.8317582545793951E-2</v>
      </c>
      <c r="EF19" s="121">
        <v>2.2183304144775248E-2</v>
      </c>
      <c r="EG19" s="121">
        <v>2.2718752366770536E-2</v>
      </c>
      <c r="EH19" s="121">
        <v>2.3075193641991374E-2</v>
      </c>
      <c r="EI19" s="121">
        <v>2.3433151292276147E-2</v>
      </c>
      <c r="EJ19" s="121">
        <v>2.407560850158481E-2</v>
      </c>
      <c r="EK19" s="121">
        <v>2.462256495693535E-2</v>
      </c>
      <c r="EL19" s="121">
        <v>2.4977116278380781E-2</v>
      </c>
      <c r="EM19" s="121">
        <v>2.5190712583807281E-2</v>
      </c>
      <c r="EN19" s="121">
        <v>2.5347777064614052E-2</v>
      </c>
      <c r="EO19" s="121"/>
      <c r="EP19" s="121">
        <v>0.18517820101829152</v>
      </c>
      <c r="EQ19" s="121">
        <v>0.20507669831994152</v>
      </c>
      <c r="ER19" s="121">
        <v>0.23129884629698549</v>
      </c>
      <c r="ES19" s="121">
        <v>0.23129884629698547</v>
      </c>
      <c r="ET19" s="121">
        <v>0.23129884629698552</v>
      </c>
      <c r="EU19" s="121">
        <v>0.23129884629698547</v>
      </c>
      <c r="EV19" s="121">
        <v>0.23129884629698549</v>
      </c>
      <c r="EW19" s="121">
        <v>0.23129884629698552</v>
      </c>
      <c r="EX19" s="121">
        <v>0.23129884629698547</v>
      </c>
      <c r="EY19" s="121">
        <v>0.23129884629698547</v>
      </c>
      <c r="EZ19" s="121">
        <v>0.23129884629698547</v>
      </c>
      <c r="FA19" s="121"/>
      <c r="FB19" s="121">
        <v>0.81482179898170848</v>
      </c>
      <c r="FC19" s="121">
        <v>0.79492330168005854</v>
      </c>
      <c r="FD19" s="121">
        <v>0.76870115370301451</v>
      </c>
      <c r="FE19" s="121">
        <v>0.76870115370301451</v>
      </c>
      <c r="FF19" s="121">
        <v>0.76870115370301451</v>
      </c>
      <c r="FG19" s="121">
        <v>0.76870115370301451</v>
      </c>
      <c r="FH19" s="121">
        <v>0.76870115370301451</v>
      </c>
      <c r="FI19" s="121">
        <v>0.76870115370301451</v>
      </c>
      <c r="FJ19" s="121">
        <v>0.76870115370301451</v>
      </c>
      <c r="FK19" s="121">
        <v>0.76870115370301451</v>
      </c>
      <c r="FL19" s="121">
        <v>0.76870115370301451</v>
      </c>
      <c r="FM19" s="121"/>
      <c r="FN19" s="613">
        <v>0.996</v>
      </c>
      <c r="FO19" s="613">
        <v>0.996</v>
      </c>
      <c r="FP19" s="613">
        <v>0.996</v>
      </c>
      <c r="FQ19" s="613">
        <v>0.996</v>
      </c>
      <c r="FR19" s="613">
        <v>0.94</v>
      </c>
      <c r="FS19" s="613">
        <v>0.79900000000000004</v>
      </c>
      <c r="FT19" s="613">
        <v>0.5</v>
      </c>
      <c r="FU19" s="613">
        <v>0.19999999999999993</v>
      </c>
      <c r="FV19" s="613">
        <v>0.11000000000000001</v>
      </c>
      <c r="FW19" s="613">
        <v>7.0000000000000007E-2</v>
      </c>
      <c r="FX19" s="613">
        <v>0.04</v>
      </c>
      <c r="FY19" s="613"/>
      <c r="FZ19" s="613">
        <v>2E-3</v>
      </c>
      <c r="GA19" s="613">
        <v>2E-3</v>
      </c>
      <c r="GB19" s="613">
        <v>2E-3</v>
      </c>
      <c r="GC19" s="613">
        <v>2E-3</v>
      </c>
      <c r="GD19" s="613">
        <v>0.03</v>
      </c>
      <c r="GE19" s="613">
        <v>0.1</v>
      </c>
      <c r="GF19" s="613">
        <v>0.39</v>
      </c>
      <c r="GG19" s="613">
        <v>0.68</v>
      </c>
      <c r="GH19" s="613">
        <v>0.74</v>
      </c>
      <c r="GI19" s="613">
        <v>0.73</v>
      </c>
      <c r="GJ19" s="613">
        <v>0.76</v>
      </c>
      <c r="GK19" s="613"/>
      <c r="GL19" s="613">
        <v>2E-3</v>
      </c>
      <c r="GM19" s="613">
        <v>2E-3</v>
      </c>
      <c r="GN19" s="613">
        <v>2E-3</v>
      </c>
      <c r="GO19" s="613">
        <v>2E-3</v>
      </c>
      <c r="GP19" s="613">
        <v>0.03</v>
      </c>
      <c r="GQ19" s="613">
        <v>0.1</v>
      </c>
      <c r="GR19" s="613">
        <v>0.1</v>
      </c>
      <c r="GS19" s="613">
        <v>0.1</v>
      </c>
      <c r="GT19" s="613">
        <v>0.1</v>
      </c>
      <c r="GU19" s="613">
        <v>0.1</v>
      </c>
      <c r="GV19" s="613">
        <v>0.1</v>
      </c>
      <c r="GW19" s="613"/>
      <c r="GX19" s="613">
        <v>0</v>
      </c>
      <c r="GY19" s="613">
        <v>0</v>
      </c>
      <c r="GZ19" s="613">
        <v>0</v>
      </c>
      <c r="HA19" s="613">
        <v>0</v>
      </c>
      <c r="HB19" s="613">
        <v>0</v>
      </c>
      <c r="HC19" s="613">
        <v>1E-3</v>
      </c>
      <c r="HD19" s="613">
        <v>0.01</v>
      </c>
      <c r="HE19" s="613">
        <v>0.02</v>
      </c>
      <c r="HF19" s="613">
        <v>0.05</v>
      </c>
      <c r="HG19" s="613">
        <v>0.1</v>
      </c>
      <c r="HH19" s="613">
        <v>0.1</v>
      </c>
      <c r="HI19" s="613"/>
      <c r="HJ19" s="613">
        <v>0.89400000000000002</v>
      </c>
      <c r="HK19" s="613">
        <v>0.89400000000000002</v>
      </c>
      <c r="HL19" s="613">
        <v>0.89400000000000002</v>
      </c>
      <c r="HM19" s="613">
        <v>0.89400000000000002</v>
      </c>
      <c r="HN19" s="613">
        <v>0.78900000000000003</v>
      </c>
      <c r="HO19" s="613">
        <v>0.47899999999999998</v>
      </c>
      <c r="HP19" s="613">
        <v>0.16899999999999996</v>
      </c>
      <c r="HQ19" s="613">
        <v>5.8999999999999976E-2</v>
      </c>
      <c r="HR19" s="613">
        <v>4.8999999999999974E-2</v>
      </c>
      <c r="HS19" s="613">
        <v>3.8999999999999979E-2</v>
      </c>
      <c r="HT19" s="613">
        <v>2.899999999999997E-2</v>
      </c>
      <c r="HU19" s="613"/>
      <c r="HV19" s="613">
        <v>0.1</v>
      </c>
      <c r="HW19" s="613">
        <v>0.1</v>
      </c>
      <c r="HX19" s="613">
        <v>0.1</v>
      </c>
      <c r="HY19" s="613">
        <v>0.1</v>
      </c>
      <c r="HZ19" s="613">
        <v>0.2</v>
      </c>
      <c r="IA19" s="613">
        <v>0.5</v>
      </c>
      <c r="IB19" s="613">
        <v>0.8</v>
      </c>
      <c r="IC19" s="613">
        <v>0.9</v>
      </c>
      <c r="ID19" s="613">
        <v>0.9</v>
      </c>
      <c r="IE19" s="613">
        <v>0.9</v>
      </c>
      <c r="IF19" s="613">
        <v>0.9</v>
      </c>
      <c r="IG19" s="613"/>
      <c r="IH19" s="613">
        <v>5.0000000000000001E-3</v>
      </c>
      <c r="II19" s="613">
        <v>5.0000000000000001E-3</v>
      </c>
      <c r="IJ19" s="613">
        <v>5.0000000000000001E-3</v>
      </c>
      <c r="IK19" s="613">
        <v>5.0000000000000001E-3</v>
      </c>
      <c r="IL19" s="613">
        <v>0.01</v>
      </c>
      <c r="IM19" s="613">
        <v>0.02</v>
      </c>
      <c r="IN19" s="613">
        <v>0.03</v>
      </c>
      <c r="IO19" s="613">
        <v>0.04</v>
      </c>
      <c r="IP19" s="613">
        <v>0.05</v>
      </c>
      <c r="IQ19" s="613">
        <v>0.06</v>
      </c>
      <c r="IR19" s="613">
        <v>7.0000000000000007E-2</v>
      </c>
      <c r="IS19" s="613"/>
      <c r="IT19" s="613">
        <v>1E-3</v>
      </c>
      <c r="IU19" s="613">
        <v>1E-3</v>
      </c>
      <c r="IV19" s="613">
        <v>1E-3</v>
      </c>
      <c r="IW19" s="613">
        <v>1E-3</v>
      </c>
      <c r="IX19" s="613">
        <v>1E-3</v>
      </c>
      <c r="IY19" s="613">
        <v>1E-3</v>
      </c>
      <c r="IZ19" s="613">
        <v>1E-3</v>
      </c>
      <c r="JA19" s="613">
        <v>1E-3</v>
      </c>
      <c r="JB19" s="613">
        <v>1E-3</v>
      </c>
      <c r="JC19" s="613">
        <v>1E-3</v>
      </c>
      <c r="JD19" s="613">
        <v>1E-3</v>
      </c>
      <c r="JE19" s="613"/>
      <c r="JF19" s="613">
        <v>0.996</v>
      </c>
      <c r="JG19" s="613">
        <v>0.996</v>
      </c>
      <c r="JH19" s="613">
        <v>0.996</v>
      </c>
      <c r="JI19" s="613">
        <v>0.996</v>
      </c>
      <c r="JJ19" s="613">
        <v>0.88900000000000001</v>
      </c>
      <c r="JK19" s="613">
        <v>0.78</v>
      </c>
      <c r="JL19" s="613">
        <v>0.47</v>
      </c>
      <c r="JM19" s="613">
        <v>0.16</v>
      </c>
      <c r="JN19" s="613">
        <v>0.05</v>
      </c>
      <c r="JO19" s="613">
        <v>0.04</v>
      </c>
      <c r="JP19" s="613">
        <v>0.03</v>
      </c>
      <c r="JQ19" s="613"/>
      <c r="JR19" s="613">
        <v>2.0000000000000018E-3</v>
      </c>
      <c r="JS19" s="613">
        <v>2.0000000000000018E-3</v>
      </c>
      <c r="JT19" s="613">
        <v>2.0000000000000018E-3</v>
      </c>
      <c r="JU19" s="613">
        <v>2.0000000000000018E-3</v>
      </c>
      <c r="JV19" s="613">
        <v>9.9999999999999978E-2</v>
      </c>
      <c r="JW19" s="613">
        <v>0.18999999999999995</v>
      </c>
      <c r="JX19" s="613">
        <v>0.48</v>
      </c>
      <c r="JY19" s="613">
        <v>0.75</v>
      </c>
      <c r="JZ19" s="613">
        <v>0.8</v>
      </c>
      <c r="KA19" s="613">
        <v>0.8</v>
      </c>
      <c r="KB19" s="613">
        <v>0.8</v>
      </c>
      <c r="KC19" s="613"/>
      <c r="KD19" s="613">
        <v>2E-3</v>
      </c>
      <c r="KE19" s="613">
        <v>2E-3</v>
      </c>
      <c r="KF19" s="613">
        <v>2E-3</v>
      </c>
      <c r="KG19" s="613">
        <v>2E-3</v>
      </c>
      <c r="KH19" s="613">
        <v>0.01</v>
      </c>
      <c r="KI19" s="613">
        <v>0.02</v>
      </c>
      <c r="KJ19" s="613">
        <v>0.03</v>
      </c>
      <c r="KK19" s="613">
        <v>0.04</v>
      </c>
      <c r="KL19" s="613">
        <v>0.05</v>
      </c>
      <c r="KM19" s="613">
        <v>0.06</v>
      </c>
      <c r="KN19" s="613">
        <v>7.0000000000000007E-2</v>
      </c>
      <c r="KO19" s="613"/>
      <c r="KP19" s="613">
        <v>0</v>
      </c>
      <c r="KQ19" s="613">
        <v>0</v>
      </c>
      <c r="KR19" s="613">
        <v>0</v>
      </c>
      <c r="KS19" s="613">
        <v>0</v>
      </c>
      <c r="KT19" s="613">
        <v>1E-3</v>
      </c>
      <c r="KU19" s="613">
        <v>0.01</v>
      </c>
      <c r="KV19" s="613">
        <v>0.02</v>
      </c>
      <c r="KW19" s="613">
        <v>0.05</v>
      </c>
      <c r="KX19" s="613">
        <v>0.1</v>
      </c>
      <c r="KY19" s="613">
        <v>0.1</v>
      </c>
      <c r="KZ19" s="613">
        <v>0.1</v>
      </c>
      <c r="LA19" s="613"/>
      <c r="LB19" s="613">
        <v>1</v>
      </c>
      <c r="LC19" s="613">
        <v>1</v>
      </c>
      <c r="LD19" s="613">
        <v>1</v>
      </c>
      <c r="LE19" s="613">
        <v>1</v>
      </c>
      <c r="LF19" s="613">
        <v>0.97499999999999998</v>
      </c>
      <c r="LG19" s="613">
        <v>0.88</v>
      </c>
      <c r="LH19" s="613">
        <v>0.77</v>
      </c>
      <c r="LI19" s="613">
        <v>0.46</v>
      </c>
      <c r="LJ19" s="613">
        <v>0.12</v>
      </c>
      <c r="LK19" s="613">
        <v>0.04</v>
      </c>
      <c r="LL19" s="613">
        <v>0.03</v>
      </c>
      <c r="LM19" s="613"/>
      <c r="LN19" s="613">
        <v>0</v>
      </c>
      <c r="LO19" s="613">
        <v>0</v>
      </c>
      <c r="LP19" s="613">
        <v>0</v>
      </c>
      <c r="LQ19" s="613">
        <v>0</v>
      </c>
      <c r="LR19" s="613">
        <v>0.01</v>
      </c>
      <c r="LS19" s="613">
        <v>0.08</v>
      </c>
      <c r="LT19" s="613">
        <v>0.15</v>
      </c>
      <c r="LU19" s="613">
        <v>0.3</v>
      </c>
      <c r="LV19" s="613">
        <v>0.5</v>
      </c>
      <c r="LW19" s="613">
        <v>0.5</v>
      </c>
      <c r="LX19" s="613">
        <v>0.5</v>
      </c>
      <c r="LY19" s="613"/>
      <c r="LZ19" s="613">
        <v>0</v>
      </c>
      <c r="MA19" s="613">
        <v>0</v>
      </c>
      <c r="MB19" s="613">
        <v>0</v>
      </c>
      <c r="MC19" s="613">
        <v>0</v>
      </c>
      <c r="MD19" s="613">
        <v>0.01</v>
      </c>
      <c r="ME19" s="613">
        <v>0.02</v>
      </c>
      <c r="MF19" s="613">
        <v>0.03</v>
      </c>
      <c r="MG19" s="613">
        <v>0.04</v>
      </c>
      <c r="MH19" s="613">
        <v>0.08</v>
      </c>
      <c r="MI19" s="613">
        <v>0.16</v>
      </c>
      <c r="MJ19" s="613">
        <v>0.17</v>
      </c>
      <c r="MK19" s="613"/>
      <c r="ML19" s="613">
        <v>0</v>
      </c>
      <c r="MM19" s="613">
        <v>0</v>
      </c>
      <c r="MN19" s="613">
        <v>0</v>
      </c>
      <c r="MO19" s="613">
        <v>0</v>
      </c>
      <c r="MP19" s="613">
        <v>5.0000000000000001E-3</v>
      </c>
      <c r="MQ19" s="613">
        <v>0.02</v>
      </c>
      <c r="MR19" s="613">
        <v>0.05</v>
      </c>
      <c r="MS19" s="613">
        <v>0.2</v>
      </c>
      <c r="MT19" s="613">
        <v>0.3</v>
      </c>
      <c r="MU19" s="613">
        <v>0.3</v>
      </c>
      <c r="MV19" s="613">
        <v>0.3</v>
      </c>
      <c r="MW19" s="613"/>
      <c r="MX19" s="187">
        <v>1.64</v>
      </c>
      <c r="MY19" s="187">
        <v>1.61</v>
      </c>
      <c r="MZ19" s="187">
        <v>1.62</v>
      </c>
      <c r="NA19" s="187">
        <v>1.62</v>
      </c>
      <c r="NB19" s="187">
        <v>1.62</v>
      </c>
      <c r="NC19" s="187">
        <v>1.62</v>
      </c>
      <c r="ND19" s="187">
        <v>1.62</v>
      </c>
      <c r="NE19" s="187">
        <v>1.62</v>
      </c>
      <c r="NF19" s="187">
        <v>1.62</v>
      </c>
      <c r="NG19" s="187">
        <v>1.62</v>
      </c>
      <c r="NH19" s="187">
        <v>1.62</v>
      </c>
      <c r="NI19" s="187"/>
      <c r="NJ19" s="187">
        <v>15</v>
      </c>
      <c r="NK19" s="187">
        <v>15</v>
      </c>
      <c r="NL19" s="187">
        <v>15</v>
      </c>
      <c r="NM19" s="187">
        <v>15</v>
      </c>
      <c r="NN19" s="187">
        <v>15</v>
      </c>
      <c r="NO19" s="187">
        <v>15</v>
      </c>
      <c r="NP19" s="187">
        <v>15</v>
      </c>
      <c r="NQ19" s="187">
        <v>15</v>
      </c>
      <c r="NR19" s="187">
        <v>15</v>
      </c>
      <c r="NS19" s="187">
        <v>15</v>
      </c>
      <c r="NT19" s="187">
        <v>15</v>
      </c>
      <c r="NU19" s="187"/>
      <c r="NV19" s="187">
        <v>1.1000000000000001</v>
      </c>
      <c r="NW19" s="187">
        <v>1.1000000000000001</v>
      </c>
      <c r="NX19" s="187">
        <v>1.1000000000000001</v>
      </c>
      <c r="NY19" s="187">
        <v>1.1000000000000001</v>
      </c>
      <c r="NZ19" s="187">
        <v>1.1000000000000001</v>
      </c>
      <c r="OA19" s="187">
        <v>1.1000000000000001</v>
      </c>
      <c r="OB19" s="187">
        <v>1.1000000000000001</v>
      </c>
      <c r="OC19" s="187">
        <v>1.1000000000000001</v>
      </c>
      <c r="OD19" s="187">
        <v>1.1000000000000001</v>
      </c>
      <c r="OE19" s="187">
        <v>1.1000000000000001</v>
      </c>
      <c r="OF19" s="187">
        <v>1.1000000000000001</v>
      </c>
      <c r="OG19" s="187"/>
      <c r="OH19" s="187">
        <v>0.78506008599879284</v>
      </c>
      <c r="OI19" s="187">
        <v>0.72271657742699835</v>
      </c>
      <c r="OJ19" s="187">
        <v>0.61947961135447638</v>
      </c>
      <c r="OK19" s="187">
        <v>0.61947961135447638</v>
      </c>
      <c r="OL19" s="187">
        <v>0.61947961135447638</v>
      </c>
      <c r="OM19" s="187">
        <v>0.61947961135447638</v>
      </c>
      <c r="ON19" s="187">
        <v>0.61947961135447627</v>
      </c>
      <c r="OO19" s="187">
        <v>0.61947961135447649</v>
      </c>
      <c r="OP19" s="187">
        <v>0.61947961135447627</v>
      </c>
      <c r="OQ19" s="187">
        <v>0.61947961135447638</v>
      </c>
      <c r="OR19" s="187">
        <v>0.61947961135447638</v>
      </c>
      <c r="OS19" s="187"/>
      <c r="OT19" s="187">
        <v>7.1</v>
      </c>
      <c r="OU19" s="187">
        <v>7.4</v>
      </c>
      <c r="OV19" s="187">
        <v>7.4</v>
      </c>
      <c r="OW19" s="187">
        <v>7.4</v>
      </c>
      <c r="OX19" s="187">
        <v>7.4</v>
      </c>
      <c r="OY19" s="187">
        <v>7.4</v>
      </c>
      <c r="OZ19" s="187">
        <v>7.4</v>
      </c>
      <c r="PA19" s="187">
        <v>7.4</v>
      </c>
      <c r="PB19" s="187">
        <v>7.4</v>
      </c>
      <c r="PC19" s="187">
        <v>7.4</v>
      </c>
      <c r="PD19" s="187">
        <v>7.4</v>
      </c>
      <c r="PE19" s="187"/>
      <c r="PF19" s="596">
        <v>0.63037429607197049</v>
      </c>
      <c r="PG19" s="596">
        <v>0.63037429607197049</v>
      </c>
      <c r="PH19" s="596">
        <v>0.63037429607197049</v>
      </c>
      <c r="PI19" s="596">
        <v>0.63037429607197049</v>
      </c>
      <c r="PJ19" s="596">
        <v>0.65601965601965606</v>
      </c>
      <c r="PK19" s="596">
        <v>0.70873786407766992</v>
      </c>
      <c r="PL19" s="596">
        <v>0.76019184652278182</v>
      </c>
      <c r="PM19" s="596">
        <v>0.80290698316922504</v>
      </c>
      <c r="PN19" s="596">
        <v>0.84562211981566815</v>
      </c>
      <c r="PO19" s="596">
        <v>0.89029984914550231</v>
      </c>
      <c r="PP19" s="596">
        <v>0.93497757847533636</v>
      </c>
      <c r="PQ19" s="596"/>
      <c r="PR19" s="596">
        <v>0.63037429607197049</v>
      </c>
      <c r="PS19" s="596">
        <v>0.63037429607197049</v>
      </c>
      <c r="PT19" s="606">
        <v>0.63037429607197049</v>
      </c>
      <c r="PU19" s="596">
        <v>0.63037429607197049</v>
      </c>
      <c r="PV19" s="596">
        <v>0.65601965601965606</v>
      </c>
      <c r="PW19" s="596">
        <v>0.70873786407766992</v>
      </c>
      <c r="PX19" s="596">
        <v>0.76019184652278182</v>
      </c>
      <c r="PY19" s="596">
        <v>0.80290698316922504</v>
      </c>
      <c r="PZ19" s="596">
        <v>0.84562211981566815</v>
      </c>
      <c r="QA19" s="596">
        <v>0.89029984914550231</v>
      </c>
      <c r="QB19" s="596">
        <v>0.93497757847533636</v>
      </c>
      <c r="QC19" s="596"/>
      <c r="QD19" s="596">
        <v>0.36962570392802951</v>
      </c>
      <c r="QE19" s="596">
        <v>0.36962570392802951</v>
      </c>
      <c r="QF19" s="606">
        <v>0.36962570392802951</v>
      </c>
      <c r="QG19" s="596">
        <v>0.36962570392802951</v>
      </c>
      <c r="QH19" s="596">
        <v>0.34398034398034394</v>
      </c>
      <c r="QI19" s="596">
        <v>0.29126213592233008</v>
      </c>
      <c r="QJ19" s="596">
        <v>0.23980815347721818</v>
      </c>
      <c r="QK19" s="596">
        <v>0.19709301683077496</v>
      </c>
      <c r="QL19" s="596">
        <v>0.15437788018433185</v>
      </c>
      <c r="QM19" s="596">
        <v>0.10970015085449769</v>
      </c>
      <c r="QN19" s="596">
        <v>6.5022421524663643E-2</v>
      </c>
      <c r="QO19" s="596"/>
      <c r="QP19" s="596">
        <v>0.36962570392802951</v>
      </c>
      <c r="QQ19" s="596">
        <v>0.36962570392802951</v>
      </c>
      <c r="QR19" s="596">
        <v>0.36962570392802951</v>
      </c>
      <c r="QS19" s="596">
        <v>0.36962570392802951</v>
      </c>
      <c r="QT19" s="596">
        <v>0.34398034398034394</v>
      </c>
      <c r="QU19" s="596">
        <v>0.29126213592233008</v>
      </c>
      <c r="QV19" s="596">
        <v>0.23980815347721818</v>
      </c>
      <c r="QW19" s="596">
        <v>0.19709301683077496</v>
      </c>
      <c r="QX19" s="596">
        <v>0.15437788018433185</v>
      </c>
      <c r="QY19" s="596">
        <v>0.10970015085449769</v>
      </c>
      <c r="QZ19" s="596">
        <v>6.5022421524663643E-2</v>
      </c>
      <c r="RA19" s="596"/>
      <c r="RB19" s="124">
        <v>12437</v>
      </c>
      <c r="RC19" s="124">
        <v>11183</v>
      </c>
      <c r="RD19" s="124">
        <v>10907</v>
      </c>
      <c r="RE19" s="124">
        <v>11564.932727635705</v>
      </c>
      <c r="RF19" s="124">
        <v>11109.583813807689</v>
      </c>
      <c r="RG19" s="124">
        <v>10696.422450682468</v>
      </c>
      <c r="RH19" s="124">
        <v>10344.089141950772</v>
      </c>
      <c r="RI19" s="124">
        <v>10056.229350677306</v>
      </c>
      <c r="RJ19" s="124">
        <v>9826.7179045627927</v>
      </c>
      <c r="RK19" s="124">
        <v>9645.2617921255496</v>
      </c>
      <c r="RL19" s="124">
        <v>9501.34771985714</v>
      </c>
      <c r="RM19" s="124"/>
      <c r="RN19" s="124">
        <v>59442</v>
      </c>
      <c r="RO19" s="124">
        <v>59437</v>
      </c>
      <c r="RP19" s="124">
        <v>59431</v>
      </c>
      <c r="RQ19" s="124">
        <v>59431</v>
      </c>
      <c r="RR19" s="124">
        <v>59431</v>
      </c>
      <c r="RS19" s="124">
        <v>59431</v>
      </c>
      <c r="RT19" s="124">
        <v>59431</v>
      </c>
      <c r="RU19" s="124">
        <v>59431</v>
      </c>
      <c r="RV19" s="124">
        <v>59431</v>
      </c>
      <c r="RW19" s="124">
        <v>59431</v>
      </c>
      <c r="RX19" s="124">
        <v>59431</v>
      </c>
      <c r="RY19" s="124"/>
      <c r="RZ19" s="124">
        <v>3000.0000000000005</v>
      </c>
      <c r="SA19" s="124">
        <v>3000</v>
      </c>
      <c r="SB19" s="124">
        <v>3000</v>
      </c>
      <c r="SC19" s="124">
        <v>3000</v>
      </c>
      <c r="SD19" s="124">
        <v>3000</v>
      </c>
      <c r="SE19" s="124">
        <v>3000.0000000000005</v>
      </c>
      <c r="SF19" s="124">
        <v>3000</v>
      </c>
      <c r="SG19" s="124">
        <v>3000.0000000000005</v>
      </c>
      <c r="SH19" s="124">
        <v>3000</v>
      </c>
      <c r="SI19" s="124">
        <v>3000</v>
      </c>
      <c r="SJ19" s="124">
        <v>3000</v>
      </c>
      <c r="SK19" s="124"/>
      <c r="SL19" s="124">
        <v>20564.605512822367</v>
      </c>
      <c r="SM19" s="124">
        <v>21320.158107725019</v>
      </c>
      <c r="SN19" s="124">
        <v>21397.177008702583</v>
      </c>
      <c r="SO19" s="124">
        <v>21397.177008702583</v>
      </c>
      <c r="SP19" s="124">
        <v>21397.177008702583</v>
      </c>
      <c r="SQ19" s="124">
        <v>21397.177008702583</v>
      </c>
      <c r="SR19" s="124">
        <v>21397.177008702583</v>
      </c>
      <c r="SS19" s="124">
        <v>21397.177008702583</v>
      </c>
      <c r="ST19" s="124">
        <v>21397.177008702583</v>
      </c>
      <c r="SU19" s="124">
        <v>21397.177008702583</v>
      </c>
      <c r="SV19" s="124">
        <v>21397.177008702587</v>
      </c>
      <c r="SW19" s="124"/>
      <c r="SX19" s="124">
        <v>37259</v>
      </c>
      <c r="SY19" s="124">
        <v>40496</v>
      </c>
      <c r="SZ19" s="124">
        <v>37109</v>
      </c>
      <c r="TA19" s="124">
        <v>37109</v>
      </c>
      <c r="TB19" s="124">
        <v>37109</v>
      </c>
      <c r="TC19" s="124">
        <v>37109</v>
      </c>
      <c r="TD19" s="124">
        <v>37109</v>
      </c>
      <c r="TE19" s="124">
        <v>37109</v>
      </c>
      <c r="TF19" s="124">
        <v>37109</v>
      </c>
      <c r="TG19" s="124">
        <v>37109</v>
      </c>
      <c r="TH19" s="124">
        <v>37109</v>
      </c>
      <c r="TJ19" s="6">
        <v>523349999.99999988</v>
      </c>
      <c r="TL19" s="121"/>
      <c r="TM19" s="121"/>
      <c r="TN19" s="121"/>
      <c r="TO19" s="121"/>
      <c r="TP19" s="121"/>
      <c r="TQ19" s="121"/>
      <c r="TR19" s="121"/>
      <c r="TS19" s="121"/>
      <c r="TT19" s="121"/>
      <c r="TU19" s="121"/>
      <c r="TV19" s="121"/>
    </row>
    <row r="20" spans="1:542" ht="15" thickBot="1">
      <c r="A20" s="954">
        <v>18</v>
      </c>
      <c r="B20" s="955" t="s">
        <v>740</v>
      </c>
      <c r="C20" s="956" t="s">
        <v>741</v>
      </c>
      <c r="D20" s="953"/>
      <c r="E20" s="124">
        <v>126562.13368442244</v>
      </c>
      <c r="F20" s="124">
        <v>169678.21754058005</v>
      </c>
      <c r="G20" s="124">
        <v>236555.11297933621</v>
      </c>
      <c r="H20" s="124">
        <v>235124.64967856425</v>
      </c>
      <c r="I20" s="124">
        <v>300743.13136644557</v>
      </c>
      <c r="J20" s="124">
        <v>375367.84940923232</v>
      </c>
      <c r="K20" s="124">
        <v>466231.87390208349</v>
      </c>
      <c r="L20" s="124">
        <v>573853.93158580374</v>
      </c>
      <c r="M20" s="124">
        <v>702309.62124300643</v>
      </c>
      <c r="N20" s="124">
        <v>859613.48733297759</v>
      </c>
      <c r="O20" s="124">
        <v>1050877.9931674697</v>
      </c>
      <c r="P20" s="916">
        <v>4.3241776933223841E-2</v>
      </c>
      <c r="Q20" s="124"/>
      <c r="R20" s="124">
        <v>26174.868107182701</v>
      </c>
      <c r="S20" s="124">
        <v>38753.641780274294</v>
      </c>
      <c r="T20" s="124">
        <v>62943.900941428568</v>
      </c>
      <c r="U20" s="124">
        <v>64194.275510065134</v>
      </c>
      <c r="V20" s="124">
        <v>83410.557076425277</v>
      </c>
      <c r="W20" s="124">
        <v>105393.12410064599</v>
      </c>
      <c r="X20" s="124">
        <v>132219.92805564433</v>
      </c>
      <c r="Y20" s="124">
        <v>164143.39335371615</v>
      </c>
      <c r="Z20" s="124">
        <v>202529.75080039763</v>
      </c>
      <c r="AA20" s="124">
        <v>250059.58970115473</v>
      </c>
      <c r="AB20" s="124">
        <v>309029.09477300366</v>
      </c>
      <c r="AC20" s="596">
        <v>5.0611855784514548E-2</v>
      </c>
      <c r="AD20" s="124"/>
      <c r="AE20" s="124">
        <v>3412.3163681714086</v>
      </c>
      <c r="AF20" s="124">
        <v>4121.5494154095904</v>
      </c>
      <c r="AG20" s="124">
        <v>4304.4556369026195</v>
      </c>
      <c r="AH20" s="124">
        <v>4175.779693921977</v>
      </c>
      <c r="AI20" s="124">
        <v>5131.4736892230576</v>
      </c>
      <c r="AJ20" s="124">
        <v>6193.7402180134222</v>
      </c>
      <c r="AK20" s="124">
        <v>7443.3818005745507</v>
      </c>
      <c r="AL20" s="124">
        <v>8846.1992185330764</v>
      </c>
      <c r="AM20" s="124">
        <v>10400.607685341884</v>
      </c>
      <c r="AN20" s="124">
        <v>12140.29353488979</v>
      </c>
      <c r="AO20" s="124">
        <v>14042.814202312902</v>
      </c>
      <c r="AP20" s="957">
        <v>2.8698477833559055E-2</v>
      </c>
      <c r="AQ20" s="124"/>
      <c r="AR20" s="124">
        <v>6818.9325536588522</v>
      </c>
      <c r="AS20" s="124">
        <v>7785.1550730844083</v>
      </c>
      <c r="AT20" s="124">
        <v>8455.2040877018262</v>
      </c>
      <c r="AU20" s="124">
        <v>8170.3876699378807</v>
      </c>
      <c r="AV20" s="124">
        <v>10182.182008612541</v>
      </c>
      <c r="AW20" s="124">
        <v>12498.614437219861</v>
      </c>
      <c r="AX20" s="124">
        <v>15345.943606147013</v>
      </c>
      <c r="AY20" s="124">
        <v>18852.707641683352</v>
      </c>
      <c r="AZ20" s="124">
        <v>23284.048365129696</v>
      </c>
      <c r="BA20" s="124">
        <v>29178.149048456173</v>
      </c>
      <c r="BB20" s="124">
        <v>37178.178943974446</v>
      </c>
      <c r="BC20" s="596">
        <v>3.4502237603621255E-2</v>
      </c>
      <c r="BD20" s="124"/>
      <c r="BE20" s="124">
        <v>0</v>
      </c>
      <c r="BF20" s="124">
        <v>0</v>
      </c>
      <c r="BG20" s="124">
        <v>0</v>
      </c>
      <c r="BH20" s="124">
        <v>2469.8791949536171</v>
      </c>
      <c r="BI20" s="124">
        <v>2904.1069197200122</v>
      </c>
      <c r="BJ20" s="124">
        <v>3389.6353164122879</v>
      </c>
      <c r="BK20" s="124">
        <v>3932.5395619026681</v>
      </c>
      <c r="BL20" s="124">
        <v>4525.896942292462</v>
      </c>
      <c r="BM20" s="124">
        <v>5174.7596295937765</v>
      </c>
      <c r="BN20" s="124">
        <v>5898.9577159911369</v>
      </c>
      <c r="BO20" s="124">
        <v>6709.0242475524983</v>
      </c>
      <c r="BP20" s="606">
        <v>2.896246548178949E-2</v>
      </c>
      <c r="BQ20" s="606"/>
      <c r="BR20" s="124"/>
      <c r="BS20" s="124">
        <v>0</v>
      </c>
      <c r="BT20" s="124">
        <v>0</v>
      </c>
      <c r="BU20" s="124">
        <v>0</v>
      </c>
      <c r="BV20" s="124">
        <v>1257592.7265295787</v>
      </c>
      <c r="BW20" s="124">
        <v>1454925.034750445</v>
      </c>
      <c r="BX20" s="124">
        <v>1661035.1195552894</v>
      </c>
      <c r="BY20" s="124">
        <v>1906942.7480734733</v>
      </c>
      <c r="BZ20" s="124">
        <v>2196443.645560388</v>
      </c>
      <c r="CA20" s="124">
        <v>2531981.707479008</v>
      </c>
      <c r="CB20" s="124">
        <v>2926478.9952955004</v>
      </c>
      <c r="CC20" s="124">
        <v>3397857.268530712</v>
      </c>
      <c r="CD20" s="596">
        <v>2.8805527645796136E-2</v>
      </c>
      <c r="CE20" s="124"/>
      <c r="CF20" s="124">
        <v>19471.201004081129</v>
      </c>
      <c r="CG20" s="124">
        <v>29693.225113130775</v>
      </c>
      <c r="CH20" s="124">
        <v>35449.445335693934</v>
      </c>
      <c r="CI20" s="124">
        <v>37241.35288583472</v>
      </c>
      <c r="CJ20" s="124">
        <v>49577.044914140955</v>
      </c>
      <c r="CK20" s="124">
        <v>64869.420135452623</v>
      </c>
      <c r="CL20" s="124">
        <v>86002.382434041938</v>
      </c>
      <c r="CM20" s="124">
        <v>108391.54229125998</v>
      </c>
      <c r="CN20" s="124">
        <v>145267.70215675631</v>
      </c>
      <c r="CO20" s="124">
        <v>187341.8032760768</v>
      </c>
      <c r="CP20" s="124">
        <v>231656.36193515069</v>
      </c>
      <c r="CQ20" s="596">
        <v>5.0773302269620402E-2</v>
      </c>
      <c r="CR20" s="124"/>
      <c r="CS20" s="124">
        <v>0</v>
      </c>
      <c r="CT20" s="124">
        <v>0</v>
      </c>
      <c r="CU20" s="124">
        <v>0</v>
      </c>
      <c r="CV20" s="124">
        <v>2851.411338075442</v>
      </c>
      <c r="CW20" s="124">
        <v>3743.3409837723598</v>
      </c>
      <c r="CX20" s="124">
        <v>4849.9091386471882</v>
      </c>
      <c r="CY20" s="124">
        <v>6300.513398791576</v>
      </c>
      <c r="CZ20" s="124">
        <v>8169.6408475665012</v>
      </c>
      <c r="DA20" s="124">
        <v>10720.569609129616</v>
      </c>
      <c r="DB20" s="124">
        <v>13786.428163482307</v>
      </c>
      <c r="DC20" s="124">
        <v>17271.103107697647</v>
      </c>
      <c r="DD20" s="957">
        <v>5.2810703441061868E-2</v>
      </c>
      <c r="DE20" s="124"/>
      <c r="DF20" s="597">
        <v>0.32036640752759032</v>
      </c>
      <c r="DG20" s="597">
        <v>0.3351476074559816</v>
      </c>
      <c r="DH20" s="597">
        <v>0.39866703892697186</v>
      </c>
      <c r="DI20" s="597">
        <v>0.37866889862793024</v>
      </c>
      <c r="DJ20" s="597">
        <v>0.36134964490727323</v>
      </c>
      <c r="DK20" s="597">
        <v>0.34546177562350316</v>
      </c>
      <c r="DL20" s="597">
        <v>0.3295310111157716</v>
      </c>
      <c r="DM20" s="597">
        <v>0.31463696913737071</v>
      </c>
      <c r="DN20" s="597">
        <v>0.29486015556161616</v>
      </c>
      <c r="DO20" s="597">
        <v>0.25922788528458812</v>
      </c>
      <c r="DP20" s="597">
        <v>0.22578322981061127</v>
      </c>
      <c r="DQ20" s="597"/>
      <c r="DR20" s="597">
        <v>0.65963850015680592</v>
      </c>
      <c r="DS20" s="597">
        <v>0.64442859789620743</v>
      </c>
      <c r="DT20" s="597">
        <v>0.58064905317844739</v>
      </c>
      <c r="DU20" s="597">
        <v>0.59969111248939599</v>
      </c>
      <c r="DV20" s="597">
        <v>0.6168871296331665</v>
      </c>
      <c r="DW20" s="597">
        <v>0.63264326143710314</v>
      </c>
      <c r="DX20" s="597">
        <v>0.64844268233623692</v>
      </c>
      <c r="DY20" s="597">
        <v>0.66322197041393816</v>
      </c>
      <c r="DZ20" s="597">
        <v>0.68283793361867284</v>
      </c>
      <c r="EA20" s="597">
        <v>0.71814604693723616</v>
      </c>
      <c r="EB20" s="597">
        <v>0.75130509981053439</v>
      </c>
      <c r="EC20" s="121"/>
      <c r="ED20" s="597">
        <v>1.9995092315603948E-2</v>
      </c>
      <c r="EE20" s="597">
        <v>2.0423794647811053E-2</v>
      </c>
      <c r="EF20" s="597">
        <v>2.0683907894580859E-2</v>
      </c>
      <c r="EG20" s="597">
        <v>2.1639988882673655E-2</v>
      </c>
      <c r="EH20" s="597">
        <v>2.1763225459560529E-2</v>
      </c>
      <c r="EI20" s="597">
        <v>2.1894962939393692E-2</v>
      </c>
      <c r="EJ20" s="597">
        <v>2.2026306547991446E-2</v>
      </c>
      <c r="EK20" s="597">
        <v>2.2141060448691137E-2</v>
      </c>
      <c r="EL20" s="597">
        <v>2.2301910819710998E-2</v>
      </c>
      <c r="EM20" s="597">
        <v>2.262606777817585E-2</v>
      </c>
      <c r="EN20" s="597">
        <v>2.2911670378854342E-2</v>
      </c>
      <c r="EO20" s="121"/>
      <c r="EP20" s="597">
        <v>0.26873924848467146</v>
      </c>
      <c r="EQ20" s="597">
        <v>0.22556705230498911</v>
      </c>
      <c r="ER20" s="597">
        <v>0.18303335054605196</v>
      </c>
      <c r="ES20" s="597">
        <v>0.18342069251644341</v>
      </c>
      <c r="ET20" s="597">
        <v>0.18434885896465855</v>
      </c>
      <c r="EU20" s="597">
        <v>0.18502591308734795</v>
      </c>
      <c r="EV20" s="597">
        <v>0.1855007891435875</v>
      </c>
      <c r="EW20" s="597">
        <v>0.18590533732526193</v>
      </c>
      <c r="EX20" s="597">
        <v>0.18631586298536559</v>
      </c>
      <c r="EY20" s="597">
        <v>0.18678059962011981</v>
      </c>
      <c r="EZ20" s="597">
        <v>0.18725841088583289</v>
      </c>
      <c r="FA20" s="597"/>
      <c r="FB20" s="121">
        <v>0.73126075151532854</v>
      </c>
      <c r="FC20" s="121">
        <v>0.77443294769501092</v>
      </c>
      <c r="FD20" s="121">
        <v>0.81696664945394804</v>
      </c>
      <c r="FE20" s="121">
        <v>0.81657930748355656</v>
      </c>
      <c r="FF20" s="121">
        <v>0.81565114103534142</v>
      </c>
      <c r="FG20" s="121">
        <v>0.81497408691265205</v>
      </c>
      <c r="FH20" s="121">
        <v>0.81449921085641253</v>
      </c>
      <c r="FI20" s="121">
        <v>0.81409466267473807</v>
      </c>
      <c r="FJ20" s="121">
        <v>0.81368413701463438</v>
      </c>
      <c r="FK20" s="121">
        <v>0.81321940037988016</v>
      </c>
      <c r="FL20" s="121">
        <v>0.81274158911416716</v>
      </c>
      <c r="FM20" s="121"/>
      <c r="FN20" s="613">
        <v>0.996</v>
      </c>
      <c r="FO20" s="613">
        <v>0.996</v>
      </c>
      <c r="FP20" s="613">
        <v>0.996</v>
      </c>
      <c r="FQ20" s="613">
        <v>0.996</v>
      </c>
      <c r="FR20" s="613">
        <v>0.94</v>
      </c>
      <c r="FS20" s="613">
        <v>0.79900000000000004</v>
      </c>
      <c r="FT20" s="613">
        <v>0.5</v>
      </c>
      <c r="FU20" s="613">
        <v>0.19999999999999993</v>
      </c>
      <c r="FV20" s="613">
        <v>0.11000000000000001</v>
      </c>
      <c r="FW20" s="613">
        <v>7.0000000000000007E-2</v>
      </c>
      <c r="FX20" s="613">
        <v>0.04</v>
      </c>
      <c r="FY20" s="613"/>
      <c r="FZ20" s="613">
        <v>2E-3</v>
      </c>
      <c r="GA20" s="613">
        <v>2E-3</v>
      </c>
      <c r="GB20" s="613">
        <v>2E-3</v>
      </c>
      <c r="GC20" s="613">
        <v>2E-3</v>
      </c>
      <c r="GD20" s="613">
        <v>0.03</v>
      </c>
      <c r="GE20" s="613">
        <v>0.1</v>
      </c>
      <c r="GF20" s="613">
        <v>0.39</v>
      </c>
      <c r="GG20" s="613">
        <v>0.68</v>
      </c>
      <c r="GH20" s="613">
        <v>0.74</v>
      </c>
      <c r="GI20" s="613">
        <v>0.73</v>
      </c>
      <c r="GJ20" s="613">
        <v>0.76</v>
      </c>
      <c r="GK20" s="613"/>
      <c r="GL20" s="613">
        <v>2E-3</v>
      </c>
      <c r="GM20" s="613">
        <v>2E-3</v>
      </c>
      <c r="GN20" s="613">
        <v>2E-3</v>
      </c>
      <c r="GO20" s="613">
        <v>2E-3</v>
      </c>
      <c r="GP20" s="613">
        <v>0.03</v>
      </c>
      <c r="GQ20" s="613">
        <v>0.1</v>
      </c>
      <c r="GR20" s="613">
        <v>0.1</v>
      </c>
      <c r="GS20" s="613">
        <v>0.1</v>
      </c>
      <c r="GT20" s="613">
        <v>0.1</v>
      </c>
      <c r="GU20" s="613">
        <v>0.1</v>
      </c>
      <c r="GV20" s="613">
        <v>0.1</v>
      </c>
      <c r="GW20" s="613"/>
      <c r="GX20" s="613">
        <v>0</v>
      </c>
      <c r="GY20" s="613">
        <v>0</v>
      </c>
      <c r="GZ20" s="613">
        <v>0</v>
      </c>
      <c r="HA20" s="613">
        <v>0</v>
      </c>
      <c r="HB20" s="613">
        <v>0</v>
      </c>
      <c r="HC20" s="613">
        <v>1E-3</v>
      </c>
      <c r="HD20" s="613">
        <v>0.01</v>
      </c>
      <c r="HE20" s="613">
        <v>0.02</v>
      </c>
      <c r="HF20" s="613">
        <v>0.05</v>
      </c>
      <c r="HG20" s="613">
        <v>0.1</v>
      </c>
      <c r="HH20" s="613">
        <v>0.1</v>
      </c>
      <c r="HI20" s="613"/>
      <c r="HJ20" s="613">
        <v>0.89400000000000002</v>
      </c>
      <c r="HK20" s="613">
        <v>0.89400000000000002</v>
      </c>
      <c r="HL20" s="613">
        <v>0.89400000000000002</v>
      </c>
      <c r="HM20" s="613">
        <v>0.89400000000000002</v>
      </c>
      <c r="HN20" s="613">
        <v>0.78900000000000003</v>
      </c>
      <c r="HO20" s="613">
        <v>0.47899999999999998</v>
      </c>
      <c r="HP20" s="613">
        <v>0.16899999999999996</v>
      </c>
      <c r="HQ20" s="613">
        <v>5.8999999999999976E-2</v>
      </c>
      <c r="HR20" s="613">
        <v>4.8999999999999974E-2</v>
      </c>
      <c r="HS20" s="613">
        <v>3.8999999999999979E-2</v>
      </c>
      <c r="HT20" s="613">
        <v>2.899999999999997E-2</v>
      </c>
      <c r="HU20" s="613"/>
      <c r="HV20" s="613">
        <v>0.1</v>
      </c>
      <c r="HW20" s="613">
        <v>0.1</v>
      </c>
      <c r="HX20" s="613">
        <v>0.1</v>
      </c>
      <c r="HY20" s="613">
        <v>0.1</v>
      </c>
      <c r="HZ20" s="613">
        <v>0.2</v>
      </c>
      <c r="IA20" s="613">
        <v>0.5</v>
      </c>
      <c r="IB20" s="613">
        <v>0.8</v>
      </c>
      <c r="IC20" s="613">
        <v>0.9</v>
      </c>
      <c r="ID20" s="613">
        <v>0.9</v>
      </c>
      <c r="IE20" s="613">
        <v>0.9</v>
      </c>
      <c r="IF20" s="613">
        <v>0.9</v>
      </c>
      <c r="IG20" s="613"/>
      <c r="IH20" s="613">
        <v>5.0000000000000001E-3</v>
      </c>
      <c r="II20" s="613">
        <v>5.0000000000000001E-3</v>
      </c>
      <c r="IJ20" s="613">
        <v>5.0000000000000001E-3</v>
      </c>
      <c r="IK20" s="613">
        <v>5.0000000000000001E-3</v>
      </c>
      <c r="IL20" s="613">
        <v>0.01</v>
      </c>
      <c r="IM20" s="613">
        <v>0.02</v>
      </c>
      <c r="IN20" s="613">
        <v>0.03</v>
      </c>
      <c r="IO20" s="613">
        <v>0.04</v>
      </c>
      <c r="IP20" s="613">
        <v>0.05</v>
      </c>
      <c r="IQ20" s="613">
        <v>0.06</v>
      </c>
      <c r="IR20" s="613">
        <v>7.0000000000000007E-2</v>
      </c>
      <c r="IS20" s="613"/>
      <c r="IT20" s="613">
        <v>1E-3</v>
      </c>
      <c r="IU20" s="613">
        <v>1E-3</v>
      </c>
      <c r="IV20" s="613">
        <v>1E-3</v>
      </c>
      <c r="IW20" s="613">
        <v>1E-3</v>
      </c>
      <c r="IX20" s="613">
        <v>1E-3</v>
      </c>
      <c r="IY20" s="613">
        <v>1E-3</v>
      </c>
      <c r="IZ20" s="613">
        <v>1E-3</v>
      </c>
      <c r="JA20" s="613">
        <v>1E-3</v>
      </c>
      <c r="JB20" s="613">
        <v>1E-3</v>
      </c>
      <c r="JC20" s="613">
        <v>1E-3</v>
      </c>
      <c r="JD20" s="613">
        <v>1E-3</v>
      </c>
      <c r="JE20" s="613"/>
      <c r="JF20" s="613">
        <v>0.996</v>
      </c>
      <c r="JG20" s="613">
        <v>0.996</v>
      </c>
      <c r="JH20" s="613">
        <v>0.996</v>
      </c>
      <c r="JI20" s="613">
        <v>0.996</v>
      </c>
      <c r="JJ20" s="613">
        <v>0.88900000000000001</v>
      </c>
      <c r="JK20" s="613">
        <v>0.78</v>
      </c>
      <c r="JL20" s="613">
        <v>0.47</v>
      </c>
      <c r="JM20" s="613">
        <v>0.16</v>
      </c>
      <c r="JN20" s="613">
        <v>0.05</v>
      </c>
      <c r="JO20" s="613">
        <v>0.04</v>
      </c>
      <c r="JP20" s="613">
        <v>0.03</v>
      </c>
      <c r="JQ20" s="613"/>
      <c r="JR20" s="613">
        <v>2.0000000000000018E-3</v>
      </c>
      <c r="JS20" s="613">
        <v>2.0000000000000018E-3</v>
      </c>
      <c r="JT20" s="613">
        <v>2.0000000000000018E-3</v>
      </c>
      <c r="JU20" s="613">
        <v>2.0000000000000018E-3</v>
      </c>
      <c r="JV20" s="613">
        <v>9.9999999999999978E-2</v>
      </c>
      <c r="JW20" s="613">
        <v>0.18999999999999995</v>
      </c>
      <c r="JX20" s="613">
        <v>0.48</v>
      </c>
      <c r="JY20" s="613">
        <v>0.75</v>
      </c>
      <c r="JZ20" s="613">
        <v>0.8</v>
      </c>
      <c r="KA20" s="613">
        <v>0.8</v>
      </c>
      <c r="KB20" s="613">
        <v>0.8</v>
      </c>
      <c r="KC20" s="613"/>
      <c r="KD20" s="613">
        <v>2E-3</v>
      </c>
      <c r="KE20" s="613">
        <v>2E-3</v>
      </c>
      <c r="KF20" s="613">
        <v>2E-3</v>
      </c>
      <c r="KG20" s="613">
        <v>2E-3</v>
      </c>
      <c r="KH20" s="613">
        <v>0.01</v>
      </c>
      <c r="KI20" s="613">
        <v>0.02</v>
      </c>
      <c r="KJ20" s="613">
        <v>0.03</v>
      </c>
      <c r="KK20" s="613">
        <v>0.04</v>
      </c>
      <c r="KL20" s="613">
        <v>0.05</v>
      </c>
      <c r="KM20" s="613">
        <v>0.06</v>
      </c>
      <c r="KN20" s="613">
        <v>7.0000000000000007E-2</v>
      </c>
      <c r="KO20" s="613"/>
      <c r="KP20" s="613">
        <v>0</v>
      </c>
      <c r="KQ20" s="613">
        <v>0</v>
      </c>
      <c r="KR20" s="613">
        <v>0</v>
      </c>
      <c r="KS20" s="613">
        <v>0</v>
      </c>
      <c r="KT20" s="613">
        <v>1E-3</v>
      </c>
      <c r="KU20" s="613">
        <v>0.01</v>
      </c>
      <c r="KV20" s="613">
        <v>0.02</v>
      </c>
      <c r="KW20" s="613">
        <v>0.05</v>
      </c>
      <c r="KX20" s="613">
        <v>0.1</v>
      </c>
      <c r="KY20" s="613">
        <v>0.1</v>
      </c>
      <c r="KZ20" s="613">
        <v>0.1</v>
      </c>
      <c r="LA20" s="613"/>
      <c r="LB20" s="613">
        <v>1</v>
      </c>
      <c r="LC20" s="613">
        <v>1</v>
      </c>
      <c r="LD20" s="613">
        <v>1</v>
      </c>
      <c r="LE20" s="613">
        <v>1</v>
      </c>
      <c r="LF20" s="613">
        <v>0.97499999999999998</v>
      </c>
      <c r="LG20" s="613">
        <v>0.88</v>
      </c>
      <c r="LH20" s="613">
        <v>0.77</v>
      </c>
      <c r="LI20" s="613">
        <v>0.46</v>
      </c>
      <c r="LJ20" s="613">
        <v>0.12</v>
      </c>
      <c r="LK20" s="613">
        <v>0.04</v>
      </c>
      <c r="LL20" s="613">
        <v>0.03</v>
      </c>
      <c r="LM20" s="613"/>
      <c r="LN20" s="613">
        <v>0</v>
      </c>
      <c r="LO20" s="613">
        <v>0</v>
      </c>
      <c r="LP20" s="613">
        <v>0</v>
      </c>
      <c r="LQ20" s="613">
        <v>0</v>
      </c>
      <c r="LR20" s="613">
        <v>0.01</v>
      </c>
      <c r="LS20" s="613">
        <v>0.08</v>
      </c>
      <c r="LT20" s="613">
        <v>0.15</v>
      </c>
      <c r="LU20" s="613">
        <v>0.3</v>
      </c>
      <c r="LV20" s="613">
        <v>0.5</v>
      </c>
      <c r="LW20" s="613">
        <v>0.5</v>
      </c>
      <c r="LX20" s="613">
        <v>0.5</v>
      </c>
      <c r="LY20" s="613"/>
      <c r="LZ20" s="613">
        <v>0</v>
      </c>
      <c r="MA20" s="613">
        <v>0</v>
      </c>
      <c r="MB20" s="613">
        <v>0</v>
      </c>
      <c r="MC20" s="613">
        <v>0</v>
      </c>
      <c r="MD20" s="613">
        <v>0.01</v>
      </c>
      <c r="ME20" s="613">
        <v>0.02</v>
      </c>
      <c r="MF20" s="613">
        <v>0.03</v>
      </c>
      <c r="MG20" s="613">
        <v>0.04</v>
      </c>
      <c r="MH20" s="613">
        <v>0.08</v>
      </c>
      <c r="MI20" s="613">
        <v>0.16</v>
      </c>
      <c r="MJ20" s="613">
        <v>0.17</v>
      </c>
      <c r="MK20" s="613"/>
      <c r="ML20" s="613">
        <v>0</v>
      </c>
      <c r="MM20" s="613">
        <v>0</v>
      </c>
      <c r="MN20" s="613">
        <v>0</v>
      </c>
      <c r="MO20" s="613">
        <v>0</v>
      </c>
      <c r="MP20" s="613">
        <v>5.0000000000000001E-3</v>
      </c>
      <c r="MQ20" s="613">
        <v>0.02</v>
      </c>
      <c r="MR20" s="613">
        <v>0.05</v>
      </c>
      <c r="MS20" s="613">
        <v>0.2</v>
      </c>
      <c r="MT20" s="613">
        <v>0.3</v>
      </c>
      <c r="MU20" s="613">
        <v>0.3</v>
      </c>
      <c r="MV20" s="613">
        <v>0.3</v>
      </c>
      <c r="MW20" s="613"/>
      <c r="MX20" s="187">
        <v>1.7829995089102142</v>
      </c>
      <c r="MY20" s="187">
        <v>1.7507425912881942</v>
      </c>
      <c r="MZ20" s="187">
        <v>1.7857495826546053</v>
      </c>
      <c r="NA20" s="187">
        <v>1.7876506915061121</v>
      </c>
      <c r="NB20" s="803">
        <v>1.7910884775526987</v>
      </c>
      <c r="NC20" s="803">
        <v>1.7927809842128868</v>
      </c>
      <c r="ND20" s="803">
        <v>1.7941286687161546</v>
      </c>
      <c r="NE20" s="803">
        <v>1.7946315845017295</v>
      </c>
      <c r="NF20" s="803">
        <v>1.7951585104175265</v>
      </c>
      <c r="NG20" s="803">
        <v>1.7958023825094618</v>
      </c>
      <c r="NH20" s="803">
        <v>1.7963923589167314</v>
      </c>
      <c r="NI20" s="803"/>
      <c r="NJ20" s="187">
        <v>12.157670570245283</v>
      </c>
      <c r="NK20" s="187">
        <v>12.356481536355222</v>
      </c>
      <c r="NL20" s="187">
        <v>12.616624305122246</v>
      </c>
      <c r="NM20" s="187">
        <v>12.616576108080594</v>
      </c>
      <c r="NN20" s="187">
        <v>12.611453607818115</v>
      </c>
      <c r="NO20" s="187">
        <v>12.608141819084674</v>
      </c>
      <c r="NP20" s="187">
        <v>12.605311599645063</v>
      </c>
      <c r="NQ20" s="187">
        <v>12.602837771475153</v>
      </c>
      <c r="NR20" s="187">
        <v>12.600866356174123</v>
      </c>
      <c r="NS20" s="187">
        <v>12.600085910871599</v>
      </c>
      <c r="NT20" s="187">
        <v>12.599264669534636</v>
      </c>
      <c r="NU20" s="187"/>
      <c r="NV20" s="187">
        <v>1.1000000000000001</v>
      </c>
      <c r="NW20" s="187">
        <v>1.1000000000000001</v>
      </c>
      <c r="NX20" s="187">
        <v>1.1000000000000001</v>
      </c>
      <c r="NY20" s="187">
        <v>1.0999999999999999</v>
      </c>
      <c r="NZ20" s="187">
        <v>1.1000000000000001</v>
      </c>
      <c r="OA20" s="187">
        <v>1.1000000000000001</v>
      </c>
      <c r="OB20" s="187">
        <v>1.1000000000000001</v>
      </c>
      <c r="OC20" s="187">
        <v>1.1000000000000001</v>
      </c>
      <c r="OD20" s="187">
        <v>1.1000000000000001</v>
      </c>
      <c r="OE20" s="187">
        <v>1.1000000000000001</v>
      </c>
      <c r="OF20" s="187">
        <v>1.1000000000000001</v>
      </c>
      <c r="OG20" s="187"/>
      <c r="OH20" s="187">
        <v>0.44050388532325174</v>
      </c>
      <c r="OI20" s="187">
        <v>0.412907417325657</v>
      </c>
      <c r="OJ20" s="187">
        <v>0.38741830664288412</v>
      </c>
      <c r="OK20" s="187">
        <v>0.38791071564432922</v>
      </c>
      <c r="OL20" s="187">
        <v>0.3873953904612561</v>
      </c>
      <c r="OM20" s="187">
        <v>0.38675747270423194</v>
      </c>
      <c r="ON20" s="187">
        <v>0.38689899734076555</v>
      </c>
      <c r="OO20" s="187">
        <v>0.38653524525052663</v>
      </c>
      <c r="OP20" s="187">
        <v>0.38610868387772251</v>
      </c>
      <c r="OQ20" s="187">
        <v>0.38556533895371625</v>
      </c>
      <c r="OR20" s="187">
        <v>0.38493986721436085</v>
      </c>
      <c r="OS20" s="187"/>
      <c r="OT20" s="187">
        <v>6.0808746963678377</v>
      </c>
      <c r="OU20" s="187">
        <v>5.8881768090388782</v>
      </c>
      <c r="OV20" s="187">
        <v>5.58330157883523</v>
      </c>
      <c r="OW20" s="187">
        <v>5.5744425720457516</v>
      </c>
      <c r="OX20" s="187">
        <v>5.5537946217745446</v>
      </c>
      <c r="OY20" s="187">
        <v>5.5414209608825233</v>
      </c>
      <c r="OZ20" s="187">
        <v>5.5311185370663427</v>
      </c>
      <c r="PA20" s="187">
        <v>5.5228673078730095</v>
      </c>
      <c r="PB20" s="187">
        <v>5.5141982173425781</v>
      </c>
      <c r="PC20" s="187">
        <v>5.5041155189869118</v>
      </c>
      <c r="PD20" s="187">
        <v>5.4934262756436727</v>
      </c>
      <c r="PE20" s="187"/>
      <c r="PF20" s="596">
        <v>0.64025357396502958</v>
      </c>
      <c r="PG20" s="596">
        <v>0.64025357396502958</v>
      </c>
      <c r="PH20" s="596">
        <v>0.64025357396502958</v>
      </c>
      <c r="PI20" s="596">
        <v>0.64025357396502958</v>
      </c>
      <c r="PJ20" s="596">
        <v>0.66193320409369805</v>
      </c>
      <c r="PK20" s="596">
        <v>0.71108231486664009</v>
      </c>
      <c r="PL20" s="596">
        <v>0.76100963699588664</v>
      </c>
      <c r="PM20" s="596">
        <v>0.80281215784405158</v>
      </c>
      <c r="PN20" s="596">
        <v>0.84474807888657122</v>
      </c>
      <c r="PO20" s="596">
        <v>0.88802590046796848</v>
      </c>
      <c r="PP20" s="596">
        <v>0.93168000684808838</v>
      </c>
      <c r="PQ20" s="596"/>
      <c r="PR20" s="596">
        <v>0.64025357396502958</v>
      </c>
      <c r="PS20" s="596">
        <v>0.64025357396502958</v>
      </c>
      <c r="PT20" s="606">
        <v>0.64025357396502958</v>
      </c>
      <c r="PU20" s="596">
        <v>0.64025357396502958</v>
      </c>
      <c r="PV20" s="596">
        <v>0.66193320409369805</v>
      </c>
      <c r="PW20" s="596">
        <v>0.71108231486664009</v>
      </c>
      <c r="PX20" s="596">
        <v>0.76100963699588664</v>
      </c>
      <c r="PY20" s="596">
        <v>0.80281215784405158</v>
      </c>
      <c r="PZ20" s="596">
        <v>0.84474807888657122</v>
      </c>
      <c r="QA20" s="596">
        <v>0.88802590046796848</v>
      </c>
      <c r="QB20" s="596">
        <v>0.93168000684808838</v>
      </c>
      <c r="QC20" s="596"/>
      <c r="QD20" s="596">
        <v>0.36188599040050573</v>
      </c>
      <c r="QE20" s="596">
        <v>0.36188599040050573</v>
      </c>
      <c r="QF20" s="606">
        <v>0.36188599040050573</v>
      </c>
      <c r="QG20" s="596">
        <v>0.36188619173764613</v>
      </c>
      <c r="QH20" s="596">
        <v>0.33909187794191142</v>
      </c>
      <c r="QI20" s="596">
        <v>0.28918348640749081</v>
      </c>
      <c r="QJ20" s="596">
        <v>0.2390575094113265</v>
      </c>
      <c r="QK20" s="596">
        <v>0.19718256600672959</v>
      </c>
      <c r="QL20" s="596">
        <v>0.15523666778699546</v>
      </c>
      <c r="QM20" s="596">
        <v>0.11224211434754142</v>
      </c>
      <c r="QN20" s="596">
        <v>6.97096779982537E-2</v>
      </c>
      <c r="QO20" s="596"/>
      <c r="QP20" s="596">
        <v>0.36188599040050573</v>
      </c>
      <c r="QQ20" s="596">
        <v>0.36188599040050573</v>
      </c>
      <c r="QR20" s="596">
        <v>0.36188599040050573</v>
      </c>
      <c r="QS20" s="596">
        <v>0.36188619173764613</v>
      </c>
      <c r="QT20" s="596">
        <v>0.33909187794191142</v>
      </c>
      <c r="QU20" s="596">
        <v>0.28918348640749081</v>
      </c>
      <c r="QV20" s="596">
        <v>0.2390575094113265</v>
      </c>
      <c r="QW20" s="596">
        <v>0.19718256600672959</v>
      </c>
      <c r="QX20" s="596">
        <v>0.15523666778699546</v>
      </c>
      <c r="QY20" s="596">
        <v>0.11224211434754142</v>
      </c>
      <c r="QZ20" s="596">
        <v>6.97096779982537E-2</v>
      </c>
      <c r="RA20" s="596"/>
      <c r="RB20" s="124">
        <v>17777.45949251869</v>
      </c>
      <c r="RC20" s="124">
        <v>16949.130876287625</v>
      </c>
      <c r="RD20" s="124">
        <v>15028.129654029823</v>
      </c>
      <c r="RE20" s="124">
        <v>16133.837091830419</v>
      </c>
      <c r="RF20" s="124">
        <v>15663.469473394673</v>
      </c>
      <c r="RG20" s="124">
        <v>15239.970924051175</v>
      </c>
      <c r="RH20" s="124">
        <v>14882.692120237285</v>
      </c>
      <c r="RI20" s="124">
        <v>14584.188078683277</v>
      </c>
      <c r="RJ20" s="124">
        <v>14339.34995004136</v>
      </c>
      <c r="RK20" s="124">
        <v>14142.849857406203</v>
      </c>
      <c r="RL20" s="124">
        <v>13982.210630367772</v>
      </c>
      <c r="RM20" s="124"/>
      <c r="RN20" s="124">
        <v>49487.291733394915</v>
      </c>
      <c r="RO20" s="124">
        <v>49579.645341163559</v>
      </c>
      <c r="RP20" s="124">
        <v>49740.678732119974</v>
      </c>
      <c r="RQ20" s="124">
        <v>49731.489605331364</v>
      </c>
      <c r="RR20" s="124">
        <v>49767.858417216194</v>
      </c>
      <c r="RS20" s="124">
        <v>49791.101255248454</v>
      </c>
      <c r="RT20" s="124">
        <v>49814.594805741886</v>
      </c>
      <c r="RU20" s="124">
        <v>49837.972648127768</v>
      </c>
      <c r="RV20" s="124">
        <v>49854.238787755952</v>
      </c>
      <c r="RW20" s="124">
        <v>49862.408901275827</v>
      </c>
      <c r="RX20" s="124">
        <v>49868.638392101144</v>
      </c>
      <c r="RY20" s="124"/>
      <c r="RZ20" s="124">
        <v>6881.5622441577589</v>
      </c>
      <c r="SA20" s="124">
        <v>6891.1812680938574</v>
      </c>
      <c r="SB20" s="124">
        <v>6922.5860279669478</v>
      </c>
      <c r="SC20" s="124">
        <v>6883.7087822053672</v>
      </c>
      <c r="SD20" s="124">
        <v>6899.1416993717085</v>
      </c>
      <c r="SE20" s="124">
        <v>6907.75130323538</v>
      </c>
      <c r="SF20" s="124">
        <v>6919.7438141783978</v>
      </c>
      <c r="SG20" s="124">
        <v>6926.8129157508947</v>
      </c>
      <c r="SH20" s="124">
        <v>6934.6817517672453</v>
      </c>
      <c r="SI20" s="124">
        <v>6942.5371082301899</v>
      </c>
      <c r="SJ20" s="124">
        <v>6950.5169568185574</v>
      </c>
      <c r="SK20" s="124"/>
      <c r="SL20" s="124">
        <v>35156.425281653108</v>
      </c>
      <c r="SM20" s="124">
        <v>32879.438420709412</v>
      </c>
      <c r="SN20" s="124">
        <v>31304.314441711947</v>
      </c>
      <c r="SO20" s="124">
        <v>31421.622145028672</v>
      </c>
      <c r="SP20" s="124">
        <v>31586.531692140874</v>
      </c>
      <c r="SQ20" s="124">
        <v>31644.014487522087</v>
      </c>
      <c r="SR20" s="124">
        <v>31730.934113506115</v>
      </c>
      <c r="SS20" s="124">
        <v>31781.965630195802</v>
      </c>
      <c r="ST20" s="124">
        <v>31835.856673566628</v>
      </c>
      <c r="SU20" s="124">
        <v>31896.633470364206</v>
      </c>
      <c r="SV20" s="124">
        <v>31961.517648964658</v>
      </c>
      <c r="SW20" s="124"/>
      <c r="SX20" s="124">
        <v>50017.013681450459</v>
      </c>
      <c r="SY20" s="124">
        <v>47599.939177020889</v>
      </c>
      <c r="SZ20" s="124">
        <v>45763.592023332829</v>
      </c>
      <c r="TA20" s="124">
        <v>45719.695683628037</v>
      </c>
      <c r="TB20" s="124">
        <v>45671.777623737071</v>
      </c>
      <c r="TC20" s="124">
        <v>45624.700606288003</v>
      </c>
      <c r="TD20" s="124">
        <v>45614.040555989879</v>
      </c>
      <c r="TE20" s="124">
        <v>45595.999143958434</v>
      </c>
      <c r="TF20" s="124">
        <v>45581.330129212933</v>
      </c>
      <c r="TG20" s="124">
        <v>45567.360740546865</v>
      </c>
      <c r="TH20" s="124">
        <v>45555.532285426081</v>
      </c>
      <c r="TJ20" s="6">
        <v>1372340000</v>
      </c>
      <c r="TL20" s="121"/>
      <c r="TM20" s="121"/>
      <c r="TN20" s="121"/>
      <c r="TO20" s="121"/>
      <c r="TP20" s="121"/>
      <c r="TQ20" s="121"/>
      <c r="TR20" s="121"/>
      <c r="TS20" s="121"/>
      <c r="TT20" s="121"/>
      <c r="TU20" s="121"/>
      <c r="TV20" s="121"/>
    </row>
    <row r="21" spans="1:542" ht="15" thickBot="1">
      <c r="A21" s="954">
        <v>19</v>
      </c>
      <c r="B21" s="955" t="s">
        <v>742</v>
      </c>
      <c r="C21" s="956" t="s">
        <v>743</v>
      </c>
      <c r="D21" s="953"/>
      <c r="E21" s="124">
        <v>137990.89236412902</v>
      </c>
      <c r="F21" s="124">
        <v>177568.44186420567</v>
      </c>
      <c r="G21" s="124">
        <v>182135.71529253168</v>
      </c>
      <c r="H21" s="124">
        <v>211808.93159549413</v>
      </c>
      <c r="I21" s="124">
        <v>261468.23366768006</v>
      </c>
      <c r="J21" s="124">
        <v>322469.89799595141</v>
      </c>
      <c r="K21" s="124">
        <v>400397.90593265573</v>
      </c>
      <c r="L21" s="124">
        <v>493120.33180900558</v>
      </c>
      <c r="M21" s="124">
        <v>596049.21017093782</v>
      </c>
      <c r="N21" s="124">
        <v>702965.16819657735</v>
      </c>
      <c r="O21" s="124">
        <v>806432.35259225219</v>
      </c>
      <c r="P21" s="916">
        <v>3.5939398648705767E-2</v>
      </c>
      <c r="Q21" s="124"/>
      <c r="R21" s="124">
        <v>37804.040888930307</v>
      </c>
      <c r="S21" s="124">
        <v>56635.040683389583</v>
      </c>
      <c r="T21" s="124">
        <v>57329.328170784232</v>
      </c>
      <c r="U21" s="124">
        <v>62579.831708504513</v>
      </c>
      <c r="V21" s="124">
        <v>73116.054901040872</v>
      </c>
      <c r="W21" s="124">
        <v>86512.769546827505</v>
      </c>
      <c r="X21" s="124">
        <v>103607.87207173063</v>
      </c>
      <c r="Y21" s="124">
        <v>124035.46893740355</v>
      </c>
      <c r="Z21" s="124">
        <v>147139.66576441532</v>
      </c>
      <c r="AA21" s="124">
        <v>172149.70800445724</v>
      </c>
      <c r="AB21" s="124">
        <v>198188.27834669495</v>
      </c>
      <c r="AC21" s="596">
        <v>3.3691142288805542E-2</v>
      </c>
      <c r="AD21" s="124"/>
      <c r="AE21" s="124">
        <v>22147.081831216256</v>
      </c>
      <c r="AF21" s="124">
        <v>29605.098987743546</v>
      </c>
      <c r="AG21" s="124">
        <v>30515.440915911608</v>
      </c>
      <c r="AH21" s="124">
        <v>33891.179761018713</v>
      </c>
      <c r="AI21" s="124">
        <v>39995.867976712681</v>
      </c>
      <c r="AJ21" s="124">
        <v>47323.372390475204</v>
      </c>
      <c r="AK21" s="124">
        <v>56080.778459103261</v>
      </c>
      <c r="AL21" s="124">
        <v>65542.335732197083</v>
      </c>
      <c r="AM21" s="124">
        <v>74686.37040248391</v>
      </c>
      <c r="AN21" s="124">
        <v>82350.736595478185</v>
      </c>
      <c r="AO21" s="124">
        <v>87380.942388950571</v>
      </c>
      <c r="AP21" s="957">
        <v>2.7831691418327864E-2</v>
      </c>
      <c r="AQ21" s="124"/>
      <c r="AR21" s="124">
        <v>33491.115235940902</v>
      </c>
      <c r="AS21" s="124">
        <v>46789.065750849979</v>
      </c>
      <c r="AT21" s="124">
        <v>49349.734298110874</v>
      </c>
      <c r="AU21" s="124">
        <v>53869.427146174508</v>
      </c>
      <c r="AV21" s="124">
        <v>62939.127274323619</v>
      </c>
      <c r="AW21" s="124">
        <v>74471.170808266485</v>
      </c>
      <c r="AX21" s="124">
        <v>89186.828471125031</v>
      </c>
      <c r="AY21" s="124">
        <v>106771.13496546869</v>
      </c>
      <c r="AZ21" s="124">
        <v>126659.48898886961</v>
      </c>
      <c r="BA21" s="124">
        <v>148188.4163060326</v>
      </c>
      <c r="BB21" s="124">
        <v>170602.71225005781</v>
      </c>
      <c r="BC21" s="596">
        <v>3.3097061924625137E-2</v>
      </c>
      <c r="BD21" s="124"/>
      <c r="BE21" s="124">
        <v>0</v>
      </c>
      <c r="BF21" s="124">
        <v>0</v>
      </c>
      <c r="BG21" s="124">
        <v>0</v>
      </c>
      <c r="BH21" s="124">
        <v>796.97867056543851</v>
      </c>
      <c r="BI21" s="124">
        <v>1144.4511973048561</v>
      </c>
      <c r="BJ21" s="124">
        <v>1706.9357038670273</v>
      </c>
      <c r="BK21" s="124">
        <v>2615.2164499520668</v>
      </c>
      <c r="BL21" s="124">
        <v>4082.3620924691299</v>
      </c>
      <c r="BM21" s="124">
        <v>6440.7738896949286</v>
      </c>
      <c r="BN21" s="124">
        <v>10194.863440666002</v>
      </c>
      <c r="BO21" s="124">
        <v>16079.751417809297</v>
      </c>
      <c r="BP21" s="606">
        <v>8.9634718097547639E-2</v>
      </c>
      <c r="BQ21" s="606"/>
      <c r="BR21" s="124"/>
      <c r="BS21" s="124">
        <v>0</v>
      </c>
      <c r="BT21" s="124">
        <v>0</v>
      </c>
      <c r="BU21" s="124">
        <v>0</v>
      </c>
      <c r="BV21" s="124">
        <v>324818.74299434078</v>
      </c>
      <c r="BW21" s="124">
        <v>385058.58142627106</v>
      </c>
      <c r="BX21" s="124">
        <v>465635.5702979737</v>
      </c>
      <c r="BY21" s="124">
        <v>569036.86269363691</v>
      </c>
      <c r="BZ21" s="124">
        <v>694348.61459045298</v>
      </c>
      <c r="CA21" s="124">
        <v>838131.03531779023</v>
      </c>
      <c r="CB21" s="124">
        <v>996704.50140405796</v>
      </c>
      <c r="CC21" s="124">
        <v>1168415.0740554538</v>
      </c>
      <c r="CD21" s="596">
        <v>3.7252425713199866E-2</v>
      </c>
      <c r="CE21" s="124"/>
      <c r="CF21" s="124">
        <v>8894.04912521595</v>
      </c>
      <c r="CG21" s="124">
        <v>38762.946254918803</v>
      </c>
      <c r="CH21" s="124">
        <v>21261.67098981691</v>
      </c>
      <c r="CI21" s="124">
        <v>28540.066332922353</v>
      </c>
      <c r="CJ21" s="124">
        <v>39744.350466275551</v>
      </c>
      <c r="CK21" s="124">
        <v>55547.380967781028</v>
      </c>
      <c r="CL21" s="124">
        <v>79743.874483270149</v>
      </c>
      <c r="CM21" s="124">
        <v>111057.51041923625</v>
      </c>
      <c r="CN21" s="124">
        <v>159098.54122736861</v>
      </c>
      <c r="CO21" s="124">
        <v>219270.39510068425</v>
      </c>
      <c r="CP21" s="124">
        <v>289025.86407876096</v>
      </c>
      <c r="CQ21" s="596">
        <v>7.2103573737733795E-2</v>
      </c>
      <c r="CR21" s="124"/>
      <c r="CS21" s="124">
        <v>0</v>
      </c>
      <c r="CT21" s="124">
        <v>0</v>
      </c>
      <c r="CU21" s="124">
        <v>0</v>
      </c>
      <c r="CV21" s="124">
        <v>774.03259664250174</v>
      </c>
      <c r="CW21" s="124">
        <v>1044.5825177572219</v>
      </c>
      <c r="CX21" s="124">
        <v>1436.8452390210773</v>
      </c>
      <c r="CY21" s="124">
        <v>1990.2637542889433</v>
      </c>
      <c r="CZ21" s="124">
        <v>2737.7614194800394</v>
      </c>
      <c r="DA21" s="124">
        <v>3767.4242116871951</v>
      </c>
      <c r="DB21" s="124">
        <v>4993.861720133149</v>
      </c>
      <c r="DC21" s="124">
        <v>6330.2095737145337</v>
      </c>
      <c r="DD21" s="957">
        <v>6.1881285251620843E-2</v>
      </c>
      <c r="DE21" s="124"/>
      <c r="DF21" s="597">
        <v>0.43147267030288972</v>
      </c>
      <c r="DG21" s="597">
        <v>0.4391552910978882</v>
      </c>
      <c r="DH21" s="597">
        <v>0.43549328663164039</v>
      </c>
      <c r="DI21" s="597">
        <v>0.39537936525093859</v>
      </c>
      <c r="DJ21" s="597">
        <v>0.36726798603971683</v>
      </c>
      <c r="DK21" s="597">
        <v>0.34018796947310548</v>
      </c>
      <c r="DL21" s="597">
        <v>0.29542820402805303</v>
      </c>
      <c r="DM21" s="597">
        <v>0.25657254591060735</v>
      </c>
      <c r="DN21" s="597">
        <v>0.22374590096356101</v>
      </c>
      <c r="DO21" s="597">
        <v>0.19635101989650175</v>
      </c>
      <c r="DP21" s="597">
        <v>0.17370443631322965</v>
      </c>
      <c r="DQ21" s="597"/>
      <c r="DR21" s="597">
        <v>0.54543344551468032</v>
      </c>
      <c r="DS21" s="597">
        <v>0.54252712635631783</v>
      </c>
      <c r="DT21" s="597">
        <v>0.54232340922358435</v>
      </c>
      <c r="DU21" s="597">
        <v>0.58190188238229101</v>
      </c>
      <c r="DV21" s="597">
        <v>0.60965682031829183</v>
      </c>
      <c r="DW21" s="597">
        <v>0.63637887923461833</v>
      </c>
      <c r="DX21" s="597">
        <v>0.68049618747036211</v>
      </c>
      <c r="DY21" s="597">
        <v>0.71880488913245755</v>
      </c>
      <c r="DZ21" s="597">
        <v>0.75127698275805832</v>
      </c>
      <c r="EA21" s="597">
        <v>0.77845826751969083</v>
      </c>
      <c r="EB21" s="597">
        <v>0.80094778662215649</v>
      </c>
      <c r="EC21" s="121"/>
      <c r="ED21" s="597">
        <v>2.3093884182430083E-2</v>
      </c>
      <c r="EE21" s="597">
        <v>1.8317582545793947E-2</v>
      </c>
      <c r="EF21" s="597">
        <v>2.2183304144775248E-2</v>
      </c>
      <c r="EG21" s="597">
        <v>2.2718752366770536E-2</v>
      </c>
      <c r="EH21" s="597">
        <v>2.3075193641991378E-2</v>
      </c>
      <c r="EI21" s="597">
        <v>2.3433151292276147E-2</v>
      </c>
      <c r="EJ21" s="597">
        <v>2.4075608501584807E-2</v>
      </c>
      <c r="EK21" s="597">
        <v>2.4622564956935353E-2</v>
      </c>
      <c r="EL21" s="597">
        <v>2.4977116278380781E-2</v>
      </c>
      <c r="EM21" s="597">
        <v>2.5190712583807284E-2</v>
      </c>
      <c r="EN21" s="597">
        <v>2.5347777064614049E-2</v>
      </c>
      <c r="EO21" s="121"/>
      <c r="EP21" s="597">
        <v>0.18517820101829155</v>
      </c>
      <c r="EQ21" s="597">
        <v>0.20507669831994152</v>
      </c>
      <c r="ER21" s="597">
        <v>0.23129884629698549</v>
      </c>
      <c r="ES21" s="597">
        <v>0.23129884629698547</v>
      </c>
      <c r="ET21" s="597">
        <v>0.23129884629698555</v>
      </c>
      <c r="EU21" s="597">
        <v>0.23129884629698549</v>
      </c>
      <c r="EV21" s="597">
        <v>0.23129884629698552</v>
      </c>
      <c r="EW21" s="597">
        <v>0.23129884629698552</v>
      </c>
      <c r="EX21" s="597">
        <v>0.23129884629698544</v>
      </c>
      <c r="EY21" s="597">
        <v>0.23129884629698547</v>
      </c>
      <c r="EZ21" s="597">
        <v>0.23129884629698544</v>
      </c>
      <c r="FA21" s="597"/>
      <c r="FB21" s="121">
        <v>0.81482179898170848</v>
      </c>
      <c r="FC21" s="121">
        <v>0.79492330168005854</v>
      </c>
      <c r="FD21" s="121">
        <v>0.76870115370301451</v>
      </c>
      <c r="FE21" s="121">
        <v>0.76870115370301451</v>
      </c>
      <c r="FF21" s="121">
        <v>0.76870115370301439</v>
      </c>
      <c r="FG21" s="121">
        <v>0.76870115370301451</v>
      </c>
      <c r="FH21" s="121">
        <v>0.76870115370301451</v>
      </c>
      <c r="FI21" s="121">
        <v>0.76870115370301451</v>
      </c>
      <c r="FJ21" s="121">
        <v>0.76870115370301462</v>
      </c>
      <c r="FK21" s="121">
        <v>0.76870115370301451</v>
      </c>
      <c r="FL21" s="121">
        <v>0.76870115370301462</v>
      </c>
      <c r="FM21" s="121"/>
      <c r="FN21" s="613">
        <v>0.996</v>
      </c>
      <c r="FO21" s="613">
        <v>0.996</v>
      </c>
      <c r="FP21" s="613">
        <v>0.996</v>
      </c>
      <c r="FQ21" s="613">
        <v>0.996</v>
      </c>
      <c r="FR21" s="613">
        <v>0.94</v>
      </c>
      <c r="FS21" s="613">
        <v>0.79900000000000004</v>
      </c>
      <c r="FT21" s="613">
        <v>0.5</v>
      </c>
      <c r="FU21" s="613">
        <v>0.19999999999999993</v>
      </c>
      <c r="FV21" s="613">
        <v>0.11000000000000001</v>
      </c>
      <c r="FW21" s="613">
        <v>7.0000000000000007E-2</v>
      </c>
      <c r="FX21" s="613">
        <v>0.04</v>
      </c>
      <c r="FY21" s="613"/>
      <c r="FZ21" s="613">
        <v>2E-3</v>
      </c>
      <c r="GA21" s="613">
        <v>2E-3</v>
      </c>
      <c r="GB21" s="613">
        <v>2E-3</v>
      </c>
      <c r="GC21" s="613">
        <v>2E-3</v>
      </c>
      <c r="GD21" s="613">
        <v>0.03</v>
      </c>
      <c r="GE21" s="613">
        <v>0.1</v>
      </c>
      <c r="GF21" s="613">
        <v>0.39</v>
      </c>
      <c r="GG21" s="613">
        <v>0.68</v>
      </c>
      <c r="GH21" s="613">
        <v>0.74</v>
      </c>
      <c r="GI21" s="613">
        <v>0.73</v>
      </c>
      <c r="GJ21" s="613">
        <v>0.76</v>
      </c>
      <c r="GK21" s="613"/>
      <c r="GL21" s="613">
        <v>2E-3</v>
      </c>
      <c r="GM21" s="613">
        <v>2E-3</v>
      </c>
      <c r="GN21" s="613">
        <v>2E-3</v>
      </c>
      <c r="GO21" s="613">
        <v>2E-3</v>
      </c>
      <c r="GP21" s="613">
        <v>0.03</v>
      </c>
      <c r="GQ21" s="613">
        <v>0.1</v>
      </c>
      <c r="GR21" s="613">
        <v>0.1</v>
      </c>
      <c r="GS21" s="613">
        <v>0.1</v>
      </c>
      <c r="GT21" s="613">
        <v>0.1</v>
      </c>
      <c r="GU21" s="613">
        <v>0.1</v>
      </c>
      <c r="GV21" s="613">
        <v>0.1</v>
      </c>
      <c r="GW21" s="613"/>
      <c r="GX21" s="613">
        <v>0</v>
      </c>
      <c r="GY21" s="613">
        <v>0</v>
      </c>
      <c r="GZ21" s="613">
        <v>0</v>
      </c>
      <c r="HA21" s="613">
        <v>0</v>
      </c>
      <c r="HB21" s="613">
        <v>0</v>
      </c>
      <c r="HC21" s="613">
        <v>1E-3</v>
      </c>
      <c r="HD21" s="613">
        <v>0.01</v>
      </c>
      <c r="HE21" s="613">
        <v>0.02</v>
      </c>
      <c r="HF21" s="613">
        <v>0.05</v>
      </c>
      <c r="HG21" s="613">
        <v>0.1</v>
      </c>
      <c r="HH21" s="613">
        <v>0.1</v>
      </c>
      <c r="HI21" s="613"/>
      <c r="HJ21" s="613">
        <v>0.89400000000000002</v>
      </c>
      <c r="HK21" s="613">
        <v>0.89400000000000002</v>
      </c>
      <c r="HL21" s="613">
        <v>0.89400000000000002</v>
      </c>
      <c r="HM21" s="613">
        <v>0.89400000000000002</v>
      </c>
      <c r="HN21" s="613">
        <v>0.78900000000000003</v>
      </c>
      <c r="HO21" s="613">
        <v>0.47899999999999998</v>
      </c>
      <c r="HP21" s="613">
        <v>0.16899999999999996</v>
      </c>
      <c r="HQ21" s="613">
        <v>5.8999999999999976E-2</v>
      </c>
      <c r="HR21" s="613">
        <v>4.8999999999999974E-2</v>
      </c>
      <c r="HS21" s="613">
        <v>3.8999999999999979E-2</v>
      </c>
      <c r="HT21" s="613">
        <v>2.899999999999997E-2</v>
      </c>
      <c r="HU21" s="613"/>
      <c r="HV21" s="613">
        <v>0.1</v>
      </c>
      <c r="HW21" s="613">
        <v>0.1</v>
      </c>
      <c r="HX21" s="613">
        <v>0.1</v>
      </c>
      <c r="HY21" s="613">
        <v>0.1</v>
      </c>
      <c r="HZ21" s="613">
        <v>0.2</v>
      </c>
      <c r="IA21" s="613">
        <v>0.5</v>
      </c>
      <c r="IB21" s="613">
        <v>0.8</v>
      </c>
      <c r="IC21" s="613">
        <v>0.9</v>
      </c>
      <c r="ID21" s="613">
        <v>0.9</v>
      </c>
      <c r="IE21" s="613">
        <v>0.9</v>
      </c>
      <c r="IF21" s="613">
        <v>0.9</v>
      </c>
      <c r="IG21" s="613"/>
      <c r="IH21" s="613">
        <v>5.0000000000000001E-3</v>
      </c>
      <c r="II21" s="613">
        <v>5.0000000000000001E-3</v>
      </c>
      <c r="IJ21" s="613">
        <v>5.0000000000000001E-3</v>
      </c>
      <c r="IK21" s="613">
        <v>5.0000000000000001E-3</v>
      </c>
      <c r="IL21" s="613">
        <v>0.01</v>
      </c>
      <c r="IM21" s="613">
        <v>0.02</v>
      </c>
      <c r="IN21" s="613">
        <v>0.03</v>
      </c>
      <c r="IO21" s="613">
        <v>0.04</v>
      </c>
      <c r="IP21" s="613">
        <v>0.05</v>
      </c>
      <c r="IQ21" s="613">
        <v>0.06</v>
      </c>
      <c r="IR21" s="613">
        <v>7.0000000000000007E-2</v>
      </c>
      <c r="IS21" s="613"/>
      <c r="IT21" s="613">
        <v>1E-3</v>
      </c>
      <c r="IU21" s="613">
        <v>1E-3</v>
      </c>
      <c r="IV21" s="613">
        <v>1E-3</v>
      </c>
      <c r="IW21" s="613">
        <v>1E-3</v>
      </c>
      <c r="IX21" s="613">
        <v>1E-3</v>
      </c>
      <c r="IY21" s="613">
        <v>1E-3</v>
      </c>
      <c r="IZ21" s="613">
        <v>1E-3</v>
      </c>
      <c r="JA21" s="613">
        <v>1E-3</v>
      </c>
      <c r="JB21" s="613">
        <v>1E-3</v>
      </c>
      <c r="JC21" s="613">
        <v>1E-3</v>
      </c>
      <c r="JD21" s="613">
        <v>1E-3</v>
      </c>
      <c r="JE21" s="613"/>
      <c r="JF21" s="613">
        <v>0.996</v>
      </c>
      <c r="JG21" s="613">
        <v>0.996</v>
      </c>
      <c r="JH21" s="613">
        <v>0.996</v>
      </c>
      <c r="JI21" s="613">
        <v>0.996</v>
      </c>
      <c r="JJ21" s="613">
        <v>0.88900000000000001</v>
      </c>
      <c r="JK21" s="613">
        <v>0.78</v>
      </c>
      <c r="JL21" s="613">
        <v>0.47</v>
      </c>
      <c r="JM21" s="613">
        <v>0.16</v>
      </c>
      <c r="JN21" s="613">
        <v>0.05</v>
      </c>
      <c r="JO21" s="613">
        <v>0.04</v>
      </c>
      <c r="JP21" s="613">
        <v>0.03</v>
      </c>
      <c r="JQ21" s="613"/>
      <c r="JR21" s="613">
        <v>2.0000000000000018E-3</v>
      </c>
      <c r="JS21" s="613">
        <v>2.0000000000000018E-3</v>
      </c>
      <c r="JT21" s="613">
        <v>2.0000000000000018E-3</v>
      </c>
      <c r="JU21" s="613">
        <v>2.0000000000000018E-3</v>
      </c>
      <c r="JV21" s="613">
        <v>9.9999999999999978E-2</v>
      </c>
      <c r="JW21" s="613">
        <v>0.18999999999999995</v>
      </c>
      <c r="JX21" s="613">
        <v>0.48</v>
      </c>
      <c r="JY21" s="613">
        <v>0.75</v>
      </c>
      <c r="JZ21" s="613">
        <v>0.8</v>
      </c>
      <c r="KA21" s="613">
        <v>0.8</v>
      </c>
      <c r="KB21" s="613">
        <v>0.8</v>
      </c>
      <c r="KC21" s="613"/>
      <c r="KD21" s="613">
        <v>2E-3</v>
      </c>
      <c r="KE21" s="613">
        <v>2E-3</v>
      </c>
      <c r="KF21" s="613">
        <v>2E-3</v>
      </c>
      <c r="KG21" s="613">
        <v>2E-3</v>
      </c>
      <c r="KH21" s="613">
        <v>0.01</v>
      </c>
      <c r="KI21" s="613">
        <v>0.02</v>
      </c>
      <c r="KJ21" s="613">
        <v>0.03</v>
      </c>
      <c r="KK21" s="613">
        <v>0.04</v>
      </c>
      <c r="KL21" s="613">
        <v>0.05</v>
      </c>
      <c r="KM21" s="613">
        <v>0.06</v>
      </c>
      <c r="KN21" s="613">
        <v>7.0000000000000007E-2</v>
      </c>
      <c r="KO21" s="613"/>
      <c r="KP21" s="613">
        <v>0</v>
      </c>
      <c r="KQ21" s="613">
        <v>0</v>
      </c>
      <c r="KR21" s="613">
        <v>0</v>
      </c>
      <c r="KS21" s="613">
        <v>0</v>
      </c>
      <c r="KT21" s="613">
        <v>1E-3</v>
      </c>
      <c r="KU21" s="613">
        <v>0.01</v>
      </c>
      <c r="KV21" s="613">
        <v>0.02</v>
      </c>
      <c r="KW21" s="613">
        <v>0.05</v>
      </c>
      <c r="KX21" s="613">
        <v>0.1</v>
      </c>
      <c r="KY21" s="613">
        <v>0.1</v>
      </c>
      <c r="KZ21" s="613">
        <v>0.1</v>
      </c>
      <c r="LA21" s="613"/>
      <c r="LB21" s="613">
        <v>1</v>
      </c>
      <c r="LC21" s="613">
        <v>1</v>
      </c>
      <c r="LD21" s="613">
        <v>1</v>
      </c>
      <c r="LE21" s="613">
        <v>1</v>
      </c>
      <c r="LF21" s="613">
        <v>0.97499999999999998</v>
      </c>
      <c r="LG21" s="613">
        <v>0.88</v>
      </c>
      <c r="LH21" s="613">
        <v>0.77</v>
      </c>
      <c r="LI21" s="613">
        <v>0.46</v>
      </c>
      <c r="LJ21" s="613">
        <v>0.12</v>
      </c>
      <c r="LK21" s="613">
        <v>0.04</v>
      </c>
      <c r="LL21" s="613">
        <v>0.03</v>
      </c>
      <c r="LM21" s="613"/>
      <c r="LN21" s="613">
        <v>0</v>
      </c>
      <c r="LO21" s="613">
        <v>0</v>
      </c>
      <c r="LP21" s="613">
        <v>0</v>
      </c>
      <c r="LQ21" s="613">
        <v>0</v>
      </c>
      <c r="LR21" s="613">
        <v>0.01</v>
      </c>
      <c r="LS21" s="613">
        <v>0.08</v>
      </c>
      <c r="LT21" s="613">
        <v>0.15</v>
      </c>
      <c r="LU21" s="613">
        <v>0.3</v>
      </c>
      <c r="LV21" s="613">
        <v>0.5</v>
      </c>
      <c r="LW21" s="613">
        <v>0.5</v>
      </c>
      <c r="LX21" s="613">
        <v>0.5</v>
      </c>
      <c r="LY21" s="613"/>
      <c r="LZ21" s="613">
        <v>0</v>
      </c>
      <c r="MA21" s="613">
        <v>0</v>
      </c>
      <c r="MB21" s="613">
        <v>0</v>
      </c>
      <c r="MC21" s="613">
        <v>0</v>
      </c>
      <c r="MD21" s="613">
        <v>0.01</v>
      </c>
      <c r="ME21" s="613">
        <v>0.02</v>
      </c>
      <c r="MF21" s="613">
        <v>0.03</v>
      </c>
      <c r="MG21" s="613">
        <v>0.04</v>
      </c>
      <c r="MH21" s="613">
        <v>0.08</v>
      </c>
      <c r="MI21" s="613">
        <v>0.16</v>
      </c>
      <c r="MJ21" s="613">
        <v>0.17</v>
      </c>
      <c r="MK21" s="613"/>
      <c r="ML21" s="613">
        <v>0</v>
      </c>
      <c r="MM21" s="613">
        <v>0</v>
      </c>
      <c r="MN21" s="613">
        <v>0</v>
      </c>
      <c r="MO21" s="613">
        <v>0</v>
      </c>
      <c r="MP21" s="613">
        <v>5.0000000000000001E-3</v>
      </c>
      <c r="MQ21" s="613">
        <v>0.02</v>
      </c>
      <c r="MR21" s="613">
        <v>0.05</v>
      </c>
      <c r="MS21" s="613">
        <v>0.2</v>
      </c>
      <c r="MT21" s="613">
        <v>0.3</v>
      </c>
      <c r="MU21" s="613">
        <v>0.3</v>
      </c>
      <c r="MV21" s="613">
        <v>0.3</v>
      </c>
      <c r="MW21" s="613"/>
      <c r="MX21" s="187">
        <v>1.64</v>
      </c>
      <c r="MY21" s="187">
        <v>1.61</v>
      </c>
      <c r="MZ21" s="187">
        <v>1.62</v>
      </c>
      <c r="NA21" s="187">
        <v>1.62</v>
      </c>
      <c r="NB21" s="6">
        <v>1.6200000000000003</v>
      </c>
      <c r="NC21" s="6">
        <v>1.6200000000000003</v>
      </c>
      <c r="ND21" s="6">
        <v>1.62</v>
      </c>
      <c r="NE21" s="6">
        <v>1.62</v>
      </c>
      <c r="NF21" s="6">
        <v>1.6199999999999999</v>
      </c>
      <c r="NG21" s="6">
        <v>1.6199999999999999</v>
      </c>
      <c r="NH21" s="6">
        <v>1.62</v>
      </c>
      <c r="NJ21" s="187">
        <v>15</v>
      </c>
      <c r="NK21" s="187">
        <v>15</v>
      </c>
      <c r="NL21" s="187">
        <v>15.000000000000002</v>
      </c>
      <c r="NM21" s="187">
        <v>15.000000000000002</v>
      </c>
      <c r="NN21" s="187">
        <v>15</v>
      </c>
      <c r="NO21" s="187">
        <v>14.999999999999998</v>
      </c>
      <c r="NP21" s="187">
        <v>15.000000000000002</v>
      </c>
      <c r="NQ21" s="187">
        <v>15.000000000000002</v>
      </c>
      <c r="NR21" s="187">
        <v>14.999999999999998</v>
      </c>
      <c r="NS21" s="187">
        <v>15.000000000000002</v>
      </c>
      <c r="NT21" s="187">
        <v>15</v>
      </c>
      <c r="NU21" s="187"/>
      <c r="NV21" s="187">
        <v>1.1000000000000001</v>
      </c>
      <c r="NW21" s="187">
        <v>1.1000000000000001</v>
      </c>
      <c r="NX21" s="187">
        <v>1.1000000000000001</v>
      </c>
      <c r="NY21" s="187">
        <v>1.1000000000000001</v>
      </c>
      <c r="NZ21" s="187">
        <v>1.1000000000000003</v>
      </c>
      <c r="OA21" s="187">
        <v>1.1000000000000001</v>
      </c>
      <c r="OB21" s="187">
        <v>1.1000000000000003</v>
      </c>
      <c r="OC21" s="187">
        <v>1.1000000000000001</v>
      </c>
      <c r="OD21" s="187">
        <v>1.1000000000000001</v>
      </c>
      <c r="OE21" s="187">
        <v>1.1000000000000001</v>
      </c>
      <c r="OF21" s="187">
        <v>1.0999999999999999</v>
      </c>
      <c r="OG21" s="187"/>
      <c r="OH21" s="187">
        <v>0.78506008599879318</v>
      </c>
      <c r="OI21" s="187">
        <v>0.72271657742699846</v>
      </c>
      <c r="OJ21" s="187">
        <v>0.61947961135447649</v>
      </c>
      <c r="OK21" s="187">
        <v>0.61947961135447627</v>
      </c>
      <c r="OL21" s="187">
        <v>0.61947961135447638</v>
      </c>
      <c r="OM21" s="187">
        <v>0.61947961135447649</v>
      </c>
      <c r="ON21" s="187">
        <v>0.61947961135447627</v>
      </c>
      <c r="OO21" s="187">
        <v>0.61947961135447649</v>
      </c>
      <c r="OP21" s="187">
        <v>0.61947961135447638</v>
      </c>
      <c r="OQ21" s="187">
        <v>0.61947961135447627</v>
      </c>
      <c r="OR21" s="187">
        <v>0.61947961135447616</v>
      </c>
      <c r="OS21" s="187"/>
      <c r="OT21" s="187">
        <v>7.1</v>
      </c>
      <c r="OU21" s="187">
        <v>7.4</v>
      </c>
      <c r="OV21" s="187">
        <v>7.4000000000000012</v>
      </c>
      <c r="OW21" s="187">
        <v>7.3999999999999995</v>
      </c>
      <c r="OX21" s="187">
        <v>7.3999999999999995</v>
      </c>
      <c r="OY21" s="187">
        <v>7.4</v>
      </c>
      <c r="OZ21" s="187">
        <v>7.3999999999999995</v>
      </c>
      <c r="PA21" s="187">
        <v>7.4000000000000012</v>
      </c>
      <c r="PB21" s="187">
        <v>7.4000000000000012</v>
      </c>
      <c r="PC21" s="187">
        <v>7.3999999999999995</v>
      </c>
      <c r="PD21" s="187">
        <v>7.4</v>
      </c>
      <c r="PE21" s="187"/>
      <c r="PF21" s="596">
        <v>0.68472454258845095</v>
      </c>
      <c r="PG21" s="596">
        <v>0.68472454258845095</v>
      </c>
      <c r="PH21" s="596">
        <v>0.68472454258845095</v>
      </c>
      <c r="PI21" s="596">
        <v>0.68472454258845095</v>
      </c>
      <c r="PJ21" s="596">
        <v>0.69316375198728142</v>
      </c>
      <c r="PK21" s="596">
        <v>0.72519083969465636</v>
      </c>
      <c r="PL21" s="596">
        <v>0.76642335766423353</v>
      </c>
      <c r="PM21" s="596">
        <v>0.80213059775103568</v>
      </c>
      <c r="PN21" s="596">
        <v>0.83783783783783783</v>
      </c>
      <c r="PO21" s="596">
        <v>0.86763686763686765</v>
      </c>
      <c r="PP21" s="596">
        <v>0.89743589743589758</v>
      </c>
      <c r="PQ21" s="596"/>
      <c r="PR21" s="596">
        <v>0.68472454258845095</v>
      </c>
      <c r="PS21" s="596">
        <v>0.68472454258845095</v>
      </c>
      <c r="PT21" s="606">
        <v>0.68472454258845095</v>
      </c>
      <c r="PU21" s="596">
        <v>0.68472454258845095</v>
      </c>
      <c r="PV21" s="596">
        <v>0.69316375198728142</v>
      </c>
      <c r="PW21" s="596">
        <v>0.72519083969465636</v>
      </c>
      <c r="PX21" s="596">
        <v>0.76642335766423353</v>
      </c>
      <c r="PY21" s="596">
        <v>0.80213059775103568</v>
      </c>
      <c r="PZ21" s="596">
        <v>0.83783783783783783</v>
      </c>
      <c r="QA21" s="596">
        <v>0.86763686763686765</v>
      </c>
      <c r="QB21" s="596">
        <v>0.89743589743589758</v>
      </c>
      <c r="QC21" s="596"/>
      <c r="QD21" s="596">
        <v>0.31527545741154905</v>
      </c>
      <c r="QE21" s="596">
        <v>0.31527545741154905</v>
      </c>
      <c r="QF21" s="606">
        <v>0.31527545741154905</v>
      </c>
      <c r="QG21" s="596">
        <v>0.31527545741154905</v>
      </c>
      <c r="QH21" s="596">
        <v>0.30683624801271858</v>
      </c>
      <c r="QI21" s="596">
        <v>0.27480916030534353</v>
      </c>
      <c r="QJ21" s="596">
        <v>0.23357664233576647</v>
      </c>
      <c r="QK21" s="596">
        <v>0.19786940224896432</v>
      </c>
      <c r="QL21" s="596">
        <v>0.16216216216216217</v>
      </c>
      <c r="QM21" s="596">
        <v>0.13236313236313235</v>
      </c>
      <c r="QN21" s="596">
        <v>0.10256410256410253</v>
      </c>
      <c r="QO21" s="596"/>
      <c r="QP21" s="596">
        <v>0.31527545741154905</v>
      </c>
      <c r="QQ21" s="596">
        <v>0.31527545741154905</v>
      </c>
      <c r="QR21" s="596">
        <v>0.31527545741154905</v>
      </c>
      <c r="QS21" s="596">
        <v>0.31527545741154905</v>
      </c>
      <c r="QT21" s="596">
        <v>0.30683624801271858</v>
      </c>
      <c r="QU21" s="596">
        <v>0.27480916030534353</v>
      </c>
      <c r="QV21" s="596">
        <v>0.23357664233576647</v>
      </c>
      <c r="QW21" s="596">
        <v>0.19786940224896432</v>
      </c>
      <c r="QX21" s="596">
        <v>0.16216216216216217</v>
      </c>
      <c r="QY21" s="596">
        <v>0.13236313236313235</v>
      </c>
      <c r="QZ21" s="596">
        <v>0.10256410256410253</v>
      </c>
      <c r="RA21" s="596"/>
      <c r="RB21" s="124">
        <v>12437</v>
      </c>
      <c r="RC21" s="124">
        <v>11183.000000000002</v>
      </c>
      <c r="RD21" s="124">
        <v>10907</v>
      </c>
      <c r="RE21" s="124">
        <v>11564.932727635707</v>
      </c>
      <c r="RF21" s="124">
        <v>11109.583813807689</v>
      </c>
      <c r="RG21" s="124">
        <v>10696.422450682468</v>
      </c>
      <c r="RH21" s="124">
        <v>10344.089141950772</v>
      </c>
      <c r="RI21" s="124">
        <v>10056.229350677308</v>
      </c>
      <c r="RJ21" s="124">
        <v>9826.7179045627927</v>
      </c>
      <c r="RK21" s="124">
        <v>9645.2617921255478</v>
      </c>
      <c r="RL21" s="124">
        <v>9501.34771985714</v>
      </c>
      <c r="RM21" s="124"/>
      <c r="RN21" s="124">
        <v>59442.000000000007</v>
      </c>
      <c r="RO21" s="124">
        <v>59437</v>
      </c>
      <c r="RP21" s="124">
        <v>59431</v>
      </c>
      <c r="RQ21" s="124">
        <v>59431.000000000007</v>
      </c>
      <c r="RR21" s="124">
        <v>59430.999999999993</v>
      </c>
      <c r="RS21" s="124">
        <v>59430.999999999993</v>
      </c>
      <c r="RT21" s="124">
        <v>59431</v>
      </c>
      <c r="RU21" s="124">
        <v>59431</v>
      </c>
      <c r="RV21" s="124">
        <v>59431</v>
      </c>
      <c r="RW21" s="124">
        <v>59431.000000000007</v>
      </c>
      <c r="RX21" s="124">
        <v>59431</v>
      </c>
      <c r="RY21" s="124"/>
      <c r="RZ21" s="124">
        <v>2999.9999999999995</v>
      </c>
      <c r="SA21" s="124">
        <v>3000</v>
      </c>
      <c r="SB21" s="124">
        <v>3000.0000000000009</v>
      </c>
      <c r="SC21" s="124">
        <v>3000</v>
      </c>
      <c r="SD21" s="124">
        <v>3000.0000000000005</v>
      </c>
      <c r="SE21" s="124">
        <v>3000</v>
      </c>
      <c r="SF21" s="124">
        <v>3000.0000000000014</v>
      </c>
      <c r="SG21" s="124">
        <v>3000.0000000000005</v>
      </c>
      <c r="SH21" s="124">
        <v>2999.9999999999995</v>
      </c>
      <c r="SI21" s="124">
        <v>3000.0000000000009</v>
      </c>
      <c r="SJ21" s="124">
        <v>3000.0000000000005</v>
      </c>
      <c r="SK21" s="124"/>
      <c r="SL21" s="124">
        <v>20564.605512822367</v>
      </c>
      <c r="SM21" s="124">
        <v>21320.158107725023</v>
      </c>
      <c r="SN21" s="124">
        <v>21397.177008702587</v>
      </c>
      <c r="SO21" s="124">
        <v>21397.177008702583</v>
      </c>
      <c r="SP21" s="124">
        <v>21397.177008702587</v>
      </c>
      <c r="SQ21" s="124">
        <v>21397.177008702583</v>
      </c>
      <c r="SR21" s="124">
        <v>21397.177008702583</v>
      </c>
      <c r="SS21" s="124">
        <v>21397.17700870258</v>
      </c>
      <c r="ST21" s="124">
        <v>21397.177008702583</v>
      </c>
      <c r="SU21" s="124">
        <v>21397.17700870258</v>
      </c>
      <c r="SV21" s="124">
        <v>21397.17700870258</v>
      </c>
      <c r="SW21" s="124"/>
      <c r="SX21" s="124">
        <v>37259</v>
      </c>
      <c r="SY21" s="124">
        <v>40495.999999999993</v>
      </c>
      <c r="SZ21" s="124">
        <v>37109</v>
      </c>
      <c r="TA21" s="124">
        <v>37109</v>
      </c>
      <c r="TB21" s="124">
        <v>37109</v>
      </c>
      <c r="TC21" s="124">
        <v>37108.999999999993</v>
      </c>
      <c r="TD21" s="124">
        <v>37109</v>
      </c>
      <c r="TE21" s="124">
        <v>37109</v>
      </c>
      <c r="TF21" s="124">
        <v>37109</v>
      </c>
      <c r="TG21" s="124">
        <v>37109</v>
      </c>
      <c r="TH21" s="124">
        <v>37109</v>
      </c>
      <c r="TJ21" s="6">
        <v>395419999.99999994</v>
      </c>
      <c r="TL21" s="121"/>
      <c r="TM21" s="121"/>
      <c r="TN21" s="121"/>
      <c r="TO21" s="121"/>
      <c r="TP21" s="121"/>
      <c r="TQ21" s="121"/>
      <c r="TR21" s="121"/>
      <c r="TS21" s="121"/>
      <c r="TT21" s="121"/>
      <c r="TU21" s="121"/>
      <c r="TV21" s="121"/>
    </row>
    <row r="22" spans="1:542" ht="15" thickBot="1">
      <c r="A22" s="954">
        <v>20</v>
      </c>
      <c r="B22" s="955" t="s">
        <v>744</v>
      </c>
      <c r="C22" s="956" t="s">
        <v>22</v>
      </c>
      <c r="D22" s="953"/>
      <c r="E22" s="124">
        <v>5350.4487456430279</v>
      </c>
      <c r="F22" s="124">
        <v>5837.4983220016693</v>
      </c>
      <c r="G22" s="124">
        <v>6024.1732702386871</v>
      </c>
      <c r="H22" s="124">
        <v>6965.7069415847363</v>
      </c>
      <c r="I22" s="124">
        <v>7839.6197179228102</v>
      </c>
      <c r="J22" s="124">
        <v>8587.2777191948735</v>
      </c>
      <c r="K22" s="124">
        <v>9351.2050293262018</v>
      </c>
      <c r="L22" s="124">
        <v>10119.951730115008</v>
      </c>
      <c r="M22" s="124">
        <v>10901.540152124193</v>
      </c>
      <c r="N22" s="124">
        <v>11700.107098203838</v>
      </c>
      <c r="O22" s="124">
        <v>12488.062509185551</v>
      </c>
      <c r="P22" s="916">
        <v>1.709635311697344E-2</v>
      </c>
      <c r="Q22" s="124"/>
      <c r="R22" s="124">
        <v>1465.8111103497363</v>
      </c>
      <c r="S22" s="124">
        <v>1861.8564846596589</v>
      </c>
      <c r="T22" s="124">
        <v>1896.1783844123479</v>
      </c>
      <c r="U22" s="124">
        <v>2058.0471505688279</v>
      </c>
      <c r="V22" s="124">
        <v>2192.2436146773111</v>
      </c>
      <c r="W22" s="124">
        <v>2303.8093880150009</v>
      </c>
      <c r="X22" s="124">
        <v>2419.7390646641115</v>
      </c>
      <c r="Y22" s="124">
        <v>2545.4901724775723</v>
      </c>
      <c r="Z22" s="124">
        <v>2691.1351393971149</v>
      </c>
      <c r="AA22" s="124">
        <v>2865.248680448738</v>
      </c>
      <c r="AB22" s="124">
        <v>3069.0579322935396</v>
      </c>
      <c r="AC22" s="596">
        <v>1.4888991038159549E-2</v>
      </c>
      <c r="AD22" s="124"/>
      <c r="AE22" s="124">
        <v>858.72932751819758</v>
      </c>
      <c r="AF22" s="124">
        <v>973.25692476261656</v>
      </c>
      <c r="AG22" s="124">
        <v>1009.3039863155299</v>
      </c>
      <c r="AH22" s="124">
        <v>1114.5706856719082</v>
      </c>
      <c r="AI22" s="124">
        <v>1199.1988121363604</v>
      </c>
      <c r="AJ22" s="124">
        <v>1260.2073677307751</v>
      </c>
      <c r="AK22" s="124">
        <v>1309.754246475753</v>
      </c>
      <c r="AL22" s="124">
        <v>1345.0779274413064</v>
      </c>
      <c r="AM22" s="124">
        <v>1365.9886664820829</v>
      </c>
      <c r="AN22" s="124">
        <v>1370.6403693584318</v>
      </c>
      <c r="AO22" s="124">
        <v>1353.1434684596511</v>
      </c>
      <c r="AP22" s="957">
        <v>9.1361196642114617E-3</v>
      </c>
      <c r="AQ22" s="124"/>
      <c r="AR22" s="124">
        <v>1298.5820472229043</v>
      </c>
      <c r="AS22" s="124">
        <v>1538.1736188094042</v>
      </c>
      <c r="AT22" s="124">
        <v>1632.2518061577077</v>
      </c>
      <c r="AU22" s="124">
        <v>1771.5902714051722</v>
      </c>
      <c r="AV22" s="124">
        <v>1887.1081059726912</v>
      </c>
      <c r="AW22" s="124">
        <v>1983.1451858871221</v>
      </c>
      <c r="AX22" s="124">
        <v>2082.93876314406</v>
      </c>
      <c r="AY22" s="124">
        <v>2191.1867394643186</v>
      </c>
      <c r="AZ22" s="124">
        <v>2316.5595747768989</v>
      </c>
      <c r="BA22" s="124">
        <v>2466.4384807882138</v>
      </c>
      <c r="BB22" s="124">
        <v>2641.8797906196337</v>
      </c>
      <c r="BC22" s="596">
        <v>1.4305716598887797E-2</v>
      </c>
      <c r="BD22" s="124"/>
      <c r="BE22" s="124">
        <v>0</v>
      </c>
      <c r="BF22" s="124">
        <v>0</v>
      </c>
      <c r="BG22" s="124">
        <v>0</v>
      </c>
      <c r="BH22" s="124">
        <v>21.756448432887403</v>
      </c>
      <c r="BI22" s="124">
        <v>21.956374073228691</v>
      </c>
      <c r="BJ22" s="124">
        <v>22.142021530467179</v>
      </c>
      <c r="BK22" s="124">
        <v>22.310083726800617</v>
      </c>
      <c r="BL22" s="124">
        <v>22.461789627675717</v>
      </c>
      <c r="BM22" s="124">
        <v>22.600798612731413</v>
      </c>
      <c r="BN22" s="124">
        <v>22.731035881522313</v>
      </c>
      <c r="BO22" s="124">
        <v>22.855176438087039</v>
      </c>
      <c r="BP22" s="606">
        <v>1.4086322882600477E-3</v>
      </c>
      <c r="BQ22" s="606"/>
      <c r="BR22" s="124"/>
      <c r="BS22" s="124">
        <v>0</v>
      </c>
      <c r="BT22" s="124">
        <v>0</v>
      </c>
      <c r="BU22" s="124">
        <v>0</v>
      </c>
      <c r="BV22" s="124">
        <v>11226.912157715549</v>
      </c>
      <c r="BW22" s="124">
        <v>12173.067896681012</v>
      </c>
      <c r="BX22" s="124">
        <v>13104.532558767654</v>
      </c>
      <c r="BY22" s="124">
        <v>14068.510875333228</v>
      </c>
      <c r="BZ22" s="124">
        <v>15105.608730910113</v>
      </c>
      <c r="CA22" s="124">
        <v>16273.949689812147</v>
      </c>
      <c r="CB22" s="124">
        <v>17643.558936177618</v>
      </c>
      <c r="CC22" s="124">
        <v>19285.471656490136</v>
      </c>
      <c r="CD22" s="596">
        <v>1.5578333176661463E-2</v>
      </c>
      <c r="CE22" s="124"/>
      <c r="CF22" s="124">
        <v>344.85720883757045</v>
      </c>
      <c r="CG22" s="124">
        <v>1274.317842423681</v>
      </c>
      <c r="CH22" s="124">
        <v>703.23379383195743</v>
      </c>
      <c r="CI22" s="124">
        <v>938.58996724553253</v>
      </c>
      <c r="CJ22" s="124">
        <v>1191.6575456254468</v>
      </c>
      <c r="CK22" s="124">
        <v>1479.2102763968503</v>
      </c>
      <c r="CL22" s="124">
        <v>1862.4006496460927</v>
      </c>
      <c r="CM22" s="124">
        <v>2279.1529211266038</v>
      </c>
      <c r="CN22" s="124">
        <v>2909.8589608685838</v>
      </c>
      <c r="CO22" s="124">
        <v>3649.5223692592158</v>
      </c>
      <c r="CP22" s="124">
        <v>4475.7294840475024</v>
      </c>
      <c r="CQ22" s="596">
        <v>5.2602726023065927E-2</v>
      </c>
      <c r="CR22" s="124"/>
      <c r="CS22" s="124">
        <v>0</v>
      </c>
      <c r="CT22" s="124">
        <v>0</v>
      </c>
      <c r="CU22" s="124">
        <v>0</v>
      </c>
      <c r="CV22" s="124">
        <v>25.455414891296449</v>
      </c>
      <c r="CW22" s="124">
        <v>31.319788214178093</v>
      </c>
      <c r="CX22" s="124">
        <v>38.26276245831739</v>
      </c>
      <c r="CY22" s="124">
        <v>46.482172241736755</v>
      </c>
      <c r="CZ22" s="124">
        <v>56.185096469395191</v>
      </c>
      <c r="DA22" s="124">
        <v>68.904925319864674</v>
      </c>
      <c r="DB22" s="124">
        <v>83.117513644487246</v>
      </c>
      <c r="DC22" s="124">
        <v>98.026886692580604</v>
      </c>
      <c r="DD22" s="957">
        <v>3.9274878118012113E-2</v>
      </c>
      <c r="DE22" s="124"/>
      <c r="DF22" s="121">
        <v>0.43147267030288972</v>
      </c>
      <c r="DG22" s="121">
        <v>0.4391552910978882</v>
      </c>
      <c r="DH22" s="121">
        <v>0.43549328663164033</v>
      </c>
      <c r="DI22" s="121">
        <v>0.39537936525093853</v>
      </c>
      <c r="DJ22" s="121">
        <v>0.36726798603971678</v>
      </c>
      <c r="DK22" s="121">
        <v>0.34018796947310548</v>
      </c>
      <c r="DL22" s="121">
        <v>0.29542820402805303</v>
      </c>
      <c r="DM22" s="121">
        <v>0.25657254591060735</v>
      </c>
      <c r="DN22" s="121">
        <v>0.22374590096356101</v>
      </c>
      <c r="DO22" s="121">
        <v>0.19635101989650178</v>
      </c>
      <c r="DP22" s="121">
        <v>0.17370443631322963</v>
      </c>
      <c r="DQ22" s="121"/>
      <c r="DR22" s="121">
        <v>0.54543344551468032</v>
      </c>
      <c r="DS22" s="121">
        <v>0.54252712635631783</v>
      </c>
      <c r="DT22" s="121">
        <v>0.54232340922358435</v>
      </c>
      <c r="DU22" s="121">
        <v>0.5819018823822909</v>
      </c>
      <c r="DV22" s="121">
        <v>0.60965682031829183</v>
      </c>
      <c r="DW22" s="121">
        <v>0.63637887923461833</v>
      </c>
      <c r="DX22" s="121">
        <v>0.68049618747036222</v>
      </c>
      <c r="DY22" s="121">
        <v>0.71880488913245744</v>
      </c>
      <c r="DZ22" s="121">
        <v>0.75127698275805832</v>
      </c>
      <c r="EA22" s="121">
        <v>0.77845826751969083</v>
      </c>
      <c r="EB22" s="121">
        <v>0.80094778662215649</v>
      </c>
      <c r="EC22" s="121"/>
      <c r="ED22" s="121">
        <v>2.3093884182430083E-2</v>
      </c>
      <c r="EE22" s="121">
        <v>1.8317582545793951E-2</v>
      </c>
      <c r="EF22" s="121">
        <v>2.2183304144775248E-2</v>
      </c>
      <c r="EG22" s="121">
        <v>2.2718752366770536E-2</v>
      </c>
      <c r="EH22" s="121">
        <v>2.3075193641991374E-2</v>
      </c>
      <c r="EI22" s="121">
        <v>2.3433151292276147E-2</v>
      </c>
      <c r="EJ22" s="121">
        <v>2.407560850158481E-2</v>
      </c>
      <c r="EK22" s="121">
        <v>2.462256495693535E-2</v>
      </c>
      <c r="EL22" s="121">
        <v>2.4977116278380781E-2</v>
      </c>
      <c r="EM22" s="121">
        <v>2.5190712583807281E-2</v>
      </c>
      <c r="EN22" s="121">
        <v>2.5347777064614052E-2</v>
      </c>
      <c r="EO22" s="121"/>
      <c r="EP22" s="121">
        <v>0.18517820101829152</v>
      </c>
      <c r="EQ22" s="121">
        <v>0.20507669831994152</v>
      </c>
      <c r="ER22" s="121">
        <v>0.23129884629698549</v>
      </c>
      <c r="ES22" s="121">
        <v>0.23129884629698547</v>
      </c>
      <c r="ET22" s="121">
        <v>0.23129884629698552</v>
      </c>
      <c r="EU22" s="121">
        <v>0.23129884629698547</v>
      </c>
      <c r="EV22" s="121">
        <v>0.23129884629698549</v>
      </c>
      <c r="EW22" s="121">
        <v>0.23129884629698552</v>
      </c>
      <c r="EX22" s="121">
        <v>0.23129884629698547</v>
      </c>
      <c r="EY22" s="121">
        <v>0.23129884629698547</v>
      </c>
      <c r="EZ22" s="121">
        <v>0.23129884629698547</v>
      </c>
      <c r="FA22" s="121"/>
      <c r="FB22" s="121">
        <v>0.81482179898170848</v>
      </c>
      <c r="FC22" s="121">
        <v>0.79492330168005854</v>
      </c>
      <c r="FD22" s="121">
        <v>0.76870115370301451</v>
      </c>
      <c r="FE22" s="121">
        <v>0.76870115370301451</v>
      </c>
      <c r="FF22" s="121">
        <v>0.76870115370301451</v>
      </c>
      <c r="FG22" s="121">
        <v>0.76870115370301451</v>
      </c>
      <c r="FH22" s="121">
        <v>0.76870115370301451</v>
      </c>
      <c r="FI22" s="121">
        <v>0.76870115370301451</v>
      </c>
      <c r="FJ22" s="121">
        <v>0.76870115370301451</v>
      </c>
      <c r="FK22" s="121">
        <v>0.76870115370301451</v>
      </c>
      <c r="FL22" s="121">
        <v>0.76870115370301451</v>
      </c>
      <c r="FM22" s="121"/>
      <c r="FN22" s="613">
        <v>0.996</v>
      </c>
      <c r="FO22" s="613">
        <v>0.996</v>
      </c>
      <c r="FP22" s="613">
        <v>0.996</v>
      </c>
      <c r="FQ22" s="613">
        <v>0.996</v>
      </c>
      <c r="FR22" s="613">
        <v>0.94</v>
      </c>
      <c r="FS22" s="613">
        <v>0.79900000000000004</v>
      </c>
      <c r="FT22" s="613">
        <v>0.5</v>
      </c>
      <c r="FU22" s="613">
        <v>0.19999999999999993</v>
      </c>
      <c r="FV22" s="613">
        <v>0.11000000000000001</v>
      </c>
      <c r="FW22" s="613">
        <v>7.0000000000000007E-2</v>
      </c>
      <c r="FX22" s="613">
        <v>0.04</v>
      </c>
      <c r="FY22" s="613"/>
      <c r="FZ22" s="613">
        <v>2E-3</v>
      </c>
      <c r="GA22" s="613">
        <v>2E-3</v>
      </c>
      <c r="GB22" s="613">
        <v>2E-3</v>
      </c>
      <c r="GC22" s="613">
        <v>2E-3</v>
      </c>
      <c r="GD22" s="613">
        <v>0.03</v>
      </c>
      <c r="GE22" s="613">
        <v>0.1</v>
      </c>
      <c r="GF22" s="613">
        <v>0.39</v>
      </c>
      <c r="GG22" s="613">
        <v>0.68</v>
      </c>
      <c r="GH22" s="613">
        <v>0.74</v>
      </c>
      <c r="GI22" s="613">
        <v>0.73</v>
      </c>
      <c r="GJ22" s="613">
        <v>0.76</v>
      </c>
      <c r="GK22" s="613"/>
      <c r="GL22" s="613">
        <v>2E-3</v>
      </c>
      <c r="GM22" s="613">
        <v>2E-3</v>
      </c>
      <c r="GN22" s="613">
        <v>2E-3</v>
      </c>
      <c r="GO22" s="613">
        <v>2E-3</v>
      </c>
      <c r="GP22" s="613">
        <v>0.03</v>
      </c>
      <c r="GQ22" s="613">
        <v>0.1</v>
      </c>
      <c r="GR22" s="613">
        <v>0.1</v>
      </c>
      <c r="GS22" s="613">
        <v>0.1</v>
      </c>
      <c r="GT22" s="613">
        <v>0.1</v>
      </c>
      <c r="GU22" s="613">
        <v>0.1</v>
      </c>
      <c r="GV22" s="613">
        <v>0.1</v>
      </c>
      <c r="GW22" s="613"/>
      <c r="GX22" s="613">
        <v>0</v>
      </c>
      <c r="GY22" s="613">
        <v>0</v>
      </c>
      <c r="GZ22" s="613">
        <v>0</v>
      </c>
      <c r="HA22" s="613">
        <v>0</v>
      </c>
      <c r="HB22" s="613">
        <v>0</v>
      </c>
      <c r="HC22" s="613">
        <v>1E-3</v>
      </c>
      <c r="HD22" s="613">
        <v>0.01</v>
      </c>
      <c r="HE22" s="613">
        <v>0.02</v>
      </c>
      <c r="HF22" s="613">
        <v>0.05</v>
      </c>
      <c r="HG22" s="613">
        <v>0.1</v>
      </c>
      <c r="HH22" s="613">
        <v>0.1</v>
      </c>
      <c r="HI22" s="613"/>
      <c r="HJ22" s="613">
        <v>0.89400000000000002</v>
      </c>
      <c r="HK22" s="613">
        <v>0.89400000000000002</v>
      </c>
      <c r="HL22" s="613">
        <v>0.89400000000000002</v>
      </c>
      <c r="HM22" s="613">
        <v>0.89400000000000002</v>
      </c>
      <c r="HN22" s="613">
        <v>0.78900000000000003</v>
      </c>
      <c r="HO22" s="613">
        <v>0.47899999999999998</v>
      </c>
      <c r="HP22" s="613">
        <v>0.16899999999999996</v>
      </c>
      <c r="HQ22" s="613">
        <v>5.8999999999999976E-2</v>
      </c>
      <c r="HR22" s="613">
        <v>4.8999999999999974E-2</v>
      </c>
      <c r="HS22" s="613">
        <v>3.8999999999999979E-2</v>
      </c>
      <c r="HT22" s="613">
        <v>2.899999999999997E-2</v>
      </c>
      <c r="HU22" s="613"/>
      <c r="HV22" s="613">
        <v>0.1</v>
      </c>
      <c r="HW22" s="613">
        <v>0.1</v>
      </c>
      <c r="HX22" s="613">
        <v>0.1</v>
      </c>
      <c r="HY22" s="613">
        <v>0.1</v>
      </c>
      <c r="HZ22" s="613">
        <v>0.2</v>
      </c>
      <c r="IA22" s="613">
        <v>0.5</v>
      </c>
      <c r="IB22" s="613">
        <v>0.8</v>
      </c>
      <c r="IC22" s="613">
        <v>0.9</v>
      </c>
      <c r="ID22" s="613">
        <v>0.9</v>
      </c>
      <c r="IE22" s="613">
        <v>0.9</v>
      </c>
      <c r="IF22" s="613">
        <v>0.9</v>
      </c>
      <c r="IG22" s="613"/>
      <c r="IH22" s="613">
        <v>5.0000000000000001E-3</v>
      </c>
      <c r="II22" s="613">
        <v>5.0000000000000001E-3</v>
      </c>
      <c r="IJ22" s="613">
        <v>5.0000000000000001E-3</v>
      </c>
      <c r="IK22" s="613">
        <v>5.0000000000000001E-3</v>
      </c>
      <c r="IL22" s="613">
        <v>0.01</v>
      </c>
      <c r="IM22" s="613">
        <v>0.02</v>
      </c>
      <c r="IN22" s="613">
        <v>0.03</v>
      </c>
      <c r="IO22" s="613">
        <v>0.04</v>
      </c>
      <c r="IP22" s="613">
        <v>0.05</v>
      </c>
      <c r="IQ22" s="613">
        <v>0.06</v>
      </c>
      <c r="IR22" s="613">
        <v>7.0000000000000007E-2</v>
      </c>
      <c r="IS22" s="613"/>
      <c r="IT22" s="613">
        <v>1E-3</v>
      </c>
      <c r="IU22" s="613">
        <v>1E-3</v>
      </c>
      <c r="IV22" s="613">
        <v>1E-3</v>
      </c>
      <c r="IW22" s="613">
        <v>1E-3</v>
      </c>
      <c r="IX22" s="613">
        <v>1E-3</v>
      </c>
      <c r="IY22" s="613">
        <v>1E-3</v>
      </c>
      <c r="IZ22" s="613">
        <v>1E-3</v>
      </c>
      <c r="JA22" s="613">
        <v>1E-3</v>
      </c>
      <c r="JB22" s="613">
        <v>1E-3</v>
      </c>
      <c r="JC22" s="613">
        <v>1E-3</v>
      </c>
      <c r="JD22" s="613">
        <v>1E-3</v>
      </c>
      <c r="JE22" s="613"/>
      <c r="JF22" s="613">
        <v>0.996</v>
      </c>
      <c r="JG22" s="613">
        <v>0.996</v>
      </c>
      <c r="JH22" s="613">
        <v>0.996</v>
      </c>
      <c r="JI22" s="613">
        <v>0.996</v>
      </c>
      <c r="JJ22" s="613">
        <v>0.88900000000000001</v>
      </c>
      <c r="JK22" s="613">
        <v>0.78</v>
      </c>
      <c r="JL22" s="613">
        <v>0.47</v>
      </c>
      <c r="JM22" s="613">
        <v>0.16</v>
      </c>
      <c r="JN22" s="613">
        <v>0.05</v>
      </c>
      <c r="JO22" s="613">
        <v>0.04</v>
      </c>
      <c r="JP22" s="613">
        <v>0.03</v>
      </c>
      <c r="JQ22" s="613"/>
      <c r="JR22" s="613">
        <v>2.0000000000000018E-3</v>
      </c>
      <c r="JS22" s="613">
        <v>2.0000000000000018E-3</v>
      </c>
      <c r="JT22" s="613">
        <v>2.0000000000000018E-3</v>
      </c>
      <c r="JU22" s="613">
        <v>2.0000000000000018E-3</v>
      </c>
      <c r="JV22" s="613">
        <v>9.9999999999999978E-2</v>
      </c>
      <c r="JW22" s="613">
        <v>0.18999999999999995</v>
      </c>
      <c r="JX22" s="613">
        <v>0.48</v>
      </c>
      <c r="JY22" s="613">
        <v>0.75</v>
      </c>
      <c r="JZ22" s="613">
        <v>0.8</v>
      </c>
      <c r="KA22" s="613">
        <v>0.8</v>
      </c>
      <c r="KB22" s="613">
        <v>0.8</v>
      </c>
      <c r="KC22" s="613"/>
      <c r="KD22" s="613">
        <v>2E-3</v>
      </c>
      <c r="KE22" s="613">
        <v>2E-3</v>
      </c>
      <c r="KF22" s="613">
        <v>2E-3</v>
      </c>
      <c r="KG22" s="613">
        <v>2E-3</v>
      </c>
      <c r="KH22" s="613">
        <v>0.01</v>
      </c>
      <c r="KI22" s="613">
        <v>0.02</v>
      </c>
      <c r="KJ22" s="613">
        <v>0.03</v>
      </c>
      <c r="KK22" s="613">
        <v>0.04</v>
      </c>
      <c r="KL22" s="613">
        <v>0.05</v>
      </c>
      <c r="KM22" s="613">
        <v>0.06</v>
      </c>
      <c r="KN22" s="613">
        <v>7.0000000000000007E-2</v>
      </c>
      <c r="KO22" s="613"/>
      <c r="KP22" s="613">
        <v>0</v>
      </c>
      <c r="KQ22" s="613">
        <v>0</v>
      </c>
      <c r="KR22" s="613">
        <v>0</v>
      </c>
      <c r="KS22" s="613">
        <v>0</v>
      </c>
      <c r="KT22" s="613">
        <v>1E-3</v>
      </c>
      <c r="KU22" s="613">
        <v>0.01</v>
      </c>
      <c r="KV22" s="613">
        <v>0.02</v>
      </c>
      <c r="KW22" s="613">
        <v>0.05</v>
      </c>
      <c r="KX22" s="613">
        <v>0.1</v>
      </c>
      <c r="KY22" s="613">
        <v>0.1</v>
      </c>
      <c r="KZ22" s="613">
        <v>0.1</v>
      </c>
      <c r="LA22" s="613"/>
      <c r="LB22" s="613">
        <v>1</v>
      </c>
      <c r="LC22" s="613">
        <v>1</v>
      </c>
      <c r="LD22" s="613">
        <v>1</v>
      </c>
      <c r="LE22" s="613">
        <v>1</v>
      </c>
      <c r="LF22" s="613">
        <v>0.97499999999999998</v>
      </c>
      <c r="LG22" s="613">
        <v>0.88</v>
      </c>
      <c r="LH22" s="613">
        <v>0.77</v>
      </c>
      <c r="LI22" s="613">
        <v>0.46</v>
      </c>
      <c r="LJ22" s="613">
        <v>0.12</v>
      </c>
      <c r="LK22" s="613">
        <v>0.04</v>
      </c>
      <c r="LL22" s="613">
        <v>0.03</v>
      </c>
      <c r="LM22" s="613"/>
      <c r="LN22" s="613">
        <v>0</v>
      </c>
      <c r="LO22" s="613">
        <v>0</v>
      </c>
      <c r="LP22" s="613">
        <v>0</v>
      </c>
      <c r="LQ22" s="613">
        <v>0</v>
      </c>
      <c r="LR22" s="613">
        <v>0.01</v>
      </c>
      <c r="LS22" s="613">
        <v>0.08</v>
      </c>
      <c r="LT22" s="613">
        <v>0.15</v>
      </c>
      <c r="LU22" s="613">
        <v>0.3</v>
      </c>
      <c r="LV22" s="613">
        <v>0.5</v>
      </c>
      <c r="LW22" s="613">
        <v>0.5</v>
      </c>
      <c r="LX22" s="613">
        <v>0.5</v>
      </c>
      <c r="LY22" s="613"/>
      <c r="LZ22" s="613">
        <v>0</v>
      </c>
      <c r="MA22" s="613">
        <v>0</v>
      </c>
      <c r="MB22" s="613">
        <v>0</v>
      </c>
      <c r="MC22" s="613">
        <v>0</v>
      </c>
      <c r="MD22" s="613">
        <v>0.01</v>
      </c>
      <c r="ME22" s="613">
        <v>0.02</v>
      </c>
      <c r="MF22" s="613">
        <v>0.03</v>
      </c>
      <c r="MG22" s="613">
        <v>0.04</v>
      </c>
      <c r="MH22" s="613">
        <v>0.08</v>
      </c>
      <c r="MI22" s="613">
        <v>0.16</v>
      </c>
      <c r="MJ22" s="613">
        <v>0.17</v>
      </c>
      <c r="MK22" s="613"/>
      <c r="ML22" s="613">
        <v>0</v>
      </c>
      <c r="MM22" s="613">
        <v>0</v>
      </c>
      <c r="MN22" s="613">
        <v>0</v>
      </c>
      <c r="MO22" s="613">
        <v>0</v>
      </c>
      <c r="MP22" s="613">
        <v>5.0000000000000001E-3</v>
      </c>
      <c r="MQ22" s="613">
        <v>0.02</v>
      </c>
      <c r="MR22" s="613">
        <v>0.05</v>
      </c>
      <c r="MS22" s="613">
        <v>0.2</v>
      </c>
      <c r="MT22" s="613">
        <v>0.3</v>
      </c>
      <c r="MU22" s="613">
        <v>0.3</v>
      </c>
      <c r="MV22" s="613">
        <v>0.3</v>
      </c>
      <c r="MW22" s="613"/>
      <c r="MX22" s="187">
        <v>1.64</v>
      </c>
      <c r="MY22" s="187">
        <v>1.61</v>
      </c>
      <c r="MZ22" s="187">
        <v>1.62</v>
      </c>
      <c r="NA22" s="187">
        <v>1.62</v>
      </c>
      <c r="NB22" s="187">
        <v>1.62</v>
      </c>
      <c r="NC22" s="187">
        <v>1.62</v>
      </c>
      <c r="ND22" s="187">
        <v>1.62</v>
      </c>
      <c r="NE22" s="187">
        <v>1.62</v>
      </c>
      <c r="NF22" s="187">
        <v>1.62</v>
      </c>
      <c r="NG22" s="187">
        <v>1.62</v>
      </c>
      <c r="NH22" s="187">
        <v>1.62</v>
      </c>
      <c r="NI22" s="187"/>
      <c r="NJ22" s="187">
        <v>15</v>
      </c>
      <c r="NK22" s="187">
        <v>15</v>
      </c>
      <c r="NL22" s="187">
        <v>15</v>
      </c>
      <c r="NM22" s="187">
        <v>15</v>
      </c>
      <c r="NN22" s="187">
        <v>15</v>
      </c>
      <c r="NO22" s="187">
        <v>15</v>
      </c>
      <c r="NP22" s="187">
        <v>15</v>
      </c>
      <c r="NQ22" s="187">
        <v>15</v>
      </c>
      <c r="NR22" s="187">
        <v>15</v>
      </c>
      <c r="NS22" s="187">
        <v>15</v>
      </c>
      <c r="NT22" s="187">
        <v>15</v>
      </c>
      <c r="NU22" s="187"/>
      <c r="NV22" s="187">
        <v>1.1000000000000001</v>
      </c>
      <c r="NW22" s="187">
        <v>1.1000000000000001</v>
      </c>
      <c r="NX22" s="187">
        <v>1.1000000000000001</v>
      </c>
      <c r="NY22" s="187">
        <v>1.1000000000000001</v>
      </c>
      <c r="NZ22" s="187">
        <v>1.1000000000000001</v>
      </c>
      <c r="OA22" s="187">
        <v>1.1000000000000001</v>
      </c>
      <c r="OB22" s="187">
        <v>1.1000000000000001</v>
      </c>
      <c r="OC22" s="187">
        <v>1.1000000000000001</v>
      </c>
      <c r="OD22" s="187">
        <v>1.1000000000000001</v>
      </c>
      <c r="OE22" s="187">
        <v>1.1000000000000001</v>
      </c>
      <c r="OF22" s="187">
        <v>1.1000000000000001</v>
      </c>
      <c r="OG22" s="187"/>
      <c r="OH22" s="187">
        <v>0.78506008599879296</v>
      </c>
      <c r="OI22" s="187">
        <v>0.72271657742699835</v>
      </c>
      <c r="OJ22" s="187">
        <v>0.61947961135447649</v>
      </c>
      <c r="OK22" s="187">
        <v>0.61947961135447649</v>
      </c>
      <c r="OL22" s="187">
        <v>0.61947961135447627</v>
      </c>
      <c r="OM22" s="187">
        <v>0.61947961135447638</v>
      </c>
      <c r="ON22" s="187">
        <v>0.61947961135447627</v>
      </c>
      <c r="OO22" s="187">
        <v>0.61947961135447638</v>
      </c>
      <c r="OP22" s="187">
        <v>0.61947961135447638</v>
      </c>
      <c r="OQ22" s="187">
        <v>0.61947961135447638</v>
      </c>
      <c r="OR22" s="187">
        <v>0.61947961135447627</v>
      </c>
      <c r="OS22" s="187"/>
      <c r="OT22" s="187">
        <v>7.1</v>
      </c>
      <c r="OU22" s="187">
        <v>7.4</v>
      </c>
      <c r="OV22" s="187">
        <v>7.4</v>
      </c>
      <c r="OW22" s="187">
        <v>7.4</v>
      </c>
      <c r="OX22" s="187">
        <v>7.4</v>
      </c>
      <c r="OY22" s="187">
        <v>7.4</v>
      </c>
      <c r="OZ22" s="187">
        <v>7.4</v>
      </c>
      <c r="PA22" s="187">
        <v>7.4</v>
      </c>
      <c r="PB22" s="187">
        <v>7.4</v>
      </c>
      <c r="PC22" s="187">
        <v>7.4</v>
      </c>
      <c r="PD22" s="187">
        <v>7.4</v>
      </c>
      <c r="PE22" s="187"/>
      <c r="PF22" s="596">
        <v>0.63037429607197049</v>
      </c>
      <c r="PG22" s="596">
        <v>0.63037429607197049</v>
      </c>
      <c r="PH22" s="596">
        <v>0.63037429607197049</v>
      </c>
      <c r="PI22" s="596">
        <v>0.63037429607197049</v>
      </c>
      <c r="PJ22" s="596">
        <v>0.65601965601965606</v>
      </c>
      <c r="PK22" s="596">
        <v>0.70873786407766992</v>
      </c>
      <c r="PL22" s="596">
        <v>0.76019184652278182</v>
      </c>
      <c r="PM22" s="596">
        <v>0.80290698316922504</v>
      </c>
      <c r="PN22" s="596">
        <v>0.84562211981566815</v>
      </c>
      <c r="PO22" s="596">
        <v>0.89029984914550231</v>
      </c>
      <c r="PP22" s="596">
        <v>0.93497757847533636</v>
      </c>
      <c r="PQ22" s="596"/>
      <c r="PR22" s="596">
        <v>0.63037429607197049</v>
      </c>
      <c r="PS22" s="596">
        <v>0.63037429607197049</v>
      </c>
      <c r="PT22" s="606">
        <v>0.63037429607197049</v>
      </c>
      <c r="PU22" s="596">
        <v>0.63037429607197049</v>
      </c>
      <c r="PV22" s="596">
        <v>0.65601965601965606</v>
      </c>
      <c r="PW22" s="596">
        <v>0.70873786407766992</v>
      </c>
      <c r="PX22" s="596">
        <v>0.76019184652278182</v>
      </c>
      <c r="PY22" s="596">
        <v>0.80290698316922504</v>
      </c>
      <c r="PZ22" s="596">
        <v>0.84562211981566815</v>
      </c>
      <c r="QA22" s="596">
        <v>0.89029984914550231</v>
      </c>
      <c r="QB22" s="596">
        <v>0.93497757847533636</v>
      </c>
      <c r="QC22" s="596"/>
      <c r="QD22" s="596">
        <v>0.36962570392802951</v>
      </c>
      <c r="QE22" s="596">
        <v>0.36962570392802951</v>
      </c>
      <c r="QF22" s="606">
        <v>0.36962570392802951</v>
      </c>
      <c r="QG22" s="596">
        <v>0.36962570392802951</v>
      </c>
      <c r="QH22" s="596">
        <v>0.34398034398034394</v>
      </c>
      <c r="QI22" s="596">
        <v>0.29126213592233008</v>
      </c>
      <c r="QJ22" s="596">
        <v>0.23980815347721818</v>
      </c>
      <c r="QK22" s="596">
        <v>0.19709301683077496</v>
      </c>
      <c r="QL22" s="596">
        <v>0.15437788018433185</v>
      </c>
      <c r="QM22" s="596">
        <v>0.10970015085449769</v>
      </c>
      <c r="QN22" s="596">
        <v>6.5022421524663643E-2</v>
      </c>
      <c r="QO22" s="596"/>
      <c r="QP22" s="596">
        <v>0.36962570392802951</v>
      </c>
      <c r="QQ22" s="596">
        <v>0.36962570392802951</v>
      </c>
      <c r="QR22" s="596">
        <v>0.36962570392802951</v>
      </c>
      <c r="QS22" s="596">
        <v>0.36962570392802951</v>
      </c>
      <c r="QT22" s="596">
        <v>0.34398034398034394</v>
      </c>
      <c r="QU22" s="596">
        <v>0.29126213592233008</v>
      </c>
      <c r="QV22" s="596">
        <v>0.23980815347721818</v>
      </c>
      <c r="QW22" s="596">
        <v>0.19709301683077496</v>
      </c>
      <c r="QX22" s="596">
        <v>0.15437788018433185</v>
      </c>
      <c r="QY22" s="596">
        <v>0.10970015085449769</v>
      </c>
      <c r="QZ22" s="596">
        <v>6.5022421524663643E-2</v>
      </c>
      <c r="RA22" s="596"/>
      <c r="RB22" s="124">
        <v>12437</v>
      </c>
      <c r="RC22" s="124">
        <v>11183</v>
      </c>
      <c r="RD22" s="124">
        <v>10907</v>
      </c>
      <c r="RE22" s="124">
        <v>11564.932727635705</v>
      </c>
      <c r="RF22" s="124">
        <v>11109.583813807689</v>
      </c>
      <c r="RG22" s="124">
        <v>10696.422450682468</v>
      </c>
      <c r="RH22" s="124">
        <v>10344.089141950772</v>
      </c>
      <c r="RI22" s="124">
        <v>10056.229350677306</v>
      </c>
      <c r="RJ22" s="124">
        <v>9826.7179045627927</v>
      </c>
      <c r="RK22" s="124">
        <v>9645.2617921255496</v>
      </c>
      <c r="RL22" s="124">
        <v>9501.34771985714</v>
      </c>
      <c r="RM22" s="124"/>
      <c r="RN22" s="124">
        <v>59442</v>
      </c>
      <c r="RO22" s="124">
        <v>59437</v>
      </c>
      <c r="RP22" s="124">
        <v>59431</v>
      </c>
      <c r="RQ22" s="124">
        <v>59431</v>
      </c>
      <c r="RR22" s="124">
        <v>59431</v>
      </c>
      <c r="RS22" s="124">
        <v>59431</v>
      </c>
      <c r="RT22" s="124">
        <v>59431</v>
      </c>
      <c r="RU22" s="124">
        <v>59431</v>
      </c>
      <c r="RV22" s="124">
        <v>59431</v>
      </c>
      <c r="RW22" s="124">
        <v>59431</v>
      </c>
      <c r="RX22" s="124">
        <v>59431</v>
      </c>
      <c r="RY22" s="124"/>
      <c r="RZ22" s="124">
        <v>3000.0000000000005</v>
      </c>
      <c r="SA22" s="124">
        <v>3000</v>
      </c>
      <c r="SB22" s="124">
        <v>3000.0000000000005</v>
      </c>
      <c r="SC22" s="124">
        <v>3000.0000000000005</v>
      </c>
      <c r="SD22" s="124">
        <v>3000.0000000000005</v>
      </c>
      <c r="SE22" s="124">
        <v>3000</v>
      </c>
      <c r="SF22" s="124">
        <v>3000</v>
      </c>
      <c r="SG22" s="124">
        <v>3000</v>
      </c>
      <c r="SH22" s="124">
        <v>3000</v>
      </c>
      <c r="SI22" s="124">
        <v>3000.0000000000005</v>
      </c>
      <c r="SJ22" s="124">
        <v>3000.0000000000005</v>
      </c>
      <c r="SK22" s="124"/>
      <c r="SL22" s="124">
        <v>20564.605512822367</v>
      </c>
      <c r="SM22" s="124">
        <v>21320.158107725019</v>
      </c>
      <c r="SN22" s="124">
        <v>21397.17700870258</v>
      </c>
      <c r="SO22" s="124">
        <v>21397.177008702583</v>
      </c>
      <c r="SP22" s="124">
        <v>21397.177008702587</v>
      </c>
      <c r="SQ22" s="124">
        <v>21397.177008702583</v>
      </c>
      <c r="SR22" s="124">
        <v>21397.177008702587</v>
      </c>
      <c r="SS22" s="124">
        <v>21397.177008702583</v>
      </c>
      <c r="ST22" s="124">
        <v>21397.177008702583</v>
      </c>
      <c r="SU22" s="124">
        <v>21397.177008702583</v>
      </c>
      <c r="SV22" s="124">
        <v>21397.177008702583</v>
      </c>
      <c r="SW22" s="124"/>
      <c r="SX22" s="124">
        <v>37259</v>
      </c>
      <c r="SY22" s="124">
        <v>40496</v>
      </c>
      <c r="SZ22" s="124">
        <v>37109</v>
      </c>
      <c r="TA22" s="124">
        <v>37109</v>
      </c>
      <c r="TB22" s="124">
        <v>37109</v>
      </c>
      <c r="TC22" s="124">
        <v>37109</v>
      </c>
      <c r="TD22" s="124">
        <v>37109</v>
      </c>
      <c r="TE22" s="124">
        <v>37109</v>
      </c>
      <c r="TF22" s="124">
        <v>37109</v>
      </c>
      <c r="TG22" s="124">
        <v>37109</v>
      </c>
      <c r="TH22" s="124">
        <v>37109</v>
      </c>
      <c r="TJ22" s="6">
        <v>174450000</v>
      </c>
      <c r="TL22" s="121"/>
      <c r="TM22" s="121"/>
      <c r="TN22" s="121"/>
      <c r="TO22" s="121"/>
      <c r="TP22" s="121"/>
      <c r="TQ22" s="121"/>
      <c r="TR22" s="121"/>
      <c r="TS22" s="121"/>
      <c r="TT22" s="121"/>
      <c r="TU22" s="121"/>
      <c r="TV22" s="121"/>
    </row>
    <row r="23" spans="1:542" ht="15" thickBot="1">
      <c r="A23" s="954">
        <v>21</v>
      </c>
      <c r="B23" s="955" t="s">
        <v>745</v>
      </c>
      <c r="C23" s="956" t="s">
        <v>123</v>
      </c>
      <c r="D23" s="959"/>
      <c r="E23" s="124">
        <v>162317.76344086369</v>
      </c>
      <c r="F23" s="124">
        <v>184734.38687477488</v>
      </c>
      <c r="G23" s="124">
        <v>189152.68208469273</v>
      </c>
      <c r="H23" s="124">
        <v>181477.63604298903</v>
      </c>
      <c r="I23" s="124">
        <v>193492.22304984438</v>
      </c>
      <c r="J23" s="124">
        <v>202361.10188743303</v>
      </c>
      <c r="K23" s="124">
        <v>210900.82818374404</v>
      </c>
      <c r="L23" s="124">
        <v>218897.3387095884</v>
      </c>
      <c r="M23" s="124">
        <v>226239.09724337992</v>
      </c>
      <c r="N23" s="124">
        <v>232912.85198030889</v>
      </c>
      <c r="O23" s="124">
        <v>238943.18237481534</v>
      </c>
      <c r="P23" s="916">
        <v>7.7633774771219688E-3</v>
      </c>
      <c r="Q23" s="124"/>
      <c r="R23" s="124">
        <v>40794.891853972927</v>
      </c>
      <c r="S23" s="124">
        <v>50720.98034356135</v>
      </c>
      <c r="T23" s="124">
        <v>50667.700826034292</v>
      </c>
      <c r="U23" s="124">
        <v>50243.394851994155</v>
      </c>
      <c r="V23" s="124">
        <v>54582.712715394679</v>
      </c>
      <c r="W23" s="124">
        <v>57822.632682485295</v>
      </c>
      <c r="X23" s="124">
        <v>60904.45961726072</v>
      </c>
      <c r="Y23" s="124">
        <v>63752.383653950477</v>
      </c>
      <c r="Z23" s="124">
        <v>66329.862297468135</v>
      </c>
      <c r="AA23" s="124">
        <v>68635.812567454195</v>
      </c>
      <c r="AB23" s="124">
        <v>70682.88937582956</v>
      </c>
      <c r="AC23" s="596">
        <v>1.1053577352011068E-2</v>
      </c>
      <c r="AD23" s="124"/>
      <c r="AE23" s="124">
        <v>2522.0491323704828</v>
      </c>
      <c r="AF23" s="124">
        <v>2832.2563121221451</v>
      </c>
      <c r="AG23" s="124">
        <v>2958.5123949870695</v>
      </c>
      <c r="AH23" s="124">
        <v>2819.5329735276568</v>
      </c>
      <c r="AI23" s="124">
        <v>2996.2782208016174</v>
      </c>
      <c r="AJ23" s="124">
        <v>3129.9745199344411</v>
      </c>
      <c r="AK23" s="124">
        <v>3258.0067708010456</v>
      </c>
      <c r="AL23" s="124">
        <v>3377.2430135540226</v>
      </c>
      <c r="AM23" s="124">
        <v>3486.087631744183</v>
      </c>
      <c r="AN23" s="124">
        <v>3584.3872343714638</v>
      </c>
      <c r="AO23" s="124">
        <v>3672.5480806673254</v>
      </c>
      <c r="AP23" s="957">
        <v>7.5445981813506702E-3</v>
      </c>
      <c r="AQ23" s="124"/>
      <c r="AR23" s="124">
        <v>15592.969947005171</v>
      </c>
      <c r="AS23" s="124">
        <v>17566.6425946034</v>
      </c>
      <c r="AT23" s="124">
        <v>18534.38052791806</v>
      </c>
      <c r="AU23" s="124">
        <v>17326.166911256769</v>
      </c>
      <c r="AV23" s="124">
        <v>18296.775274011226</v>
      </c>
      <c r="AW23" s="124">
        <v>19190.417974128512</v>
      </c>
      <c r="AX23" s="124">
        <v>20001.065946622817</v>
      </c>
      <c r="AY23" s="124">
        <v>20714.8064237861</v>
      </c>
      <c r="AZ23" s="124">
        <v>21328.430174498571</v>
      </c>
      <c r="BA23" s="124">
        <v>21846.594714899402</v>
      </c>
      <c r="BB23" s="124">
        <v>22277.29424152154</v>
      </c>
      <c r="BC23" s="596">
        <v>7.1604703642447198E-3</v>
      </c>
      <c r="BD23" s="124"/>
      <c r="BE23" s="124">
        <v>0</v>
      </c>
      <c r="BF23" s="124">
        <v>0</v>
      </c>
      <c r="BG23" s="124">
        <v>0</v>
      </c>
      <c r="BH23" s="124">
        <v>925.25616606097901</v>
      </c>
      <c r="BI23" s="124">
        <v>1017.797988904694</v>
      </c>
      <c r="BJ23" s="124">
        <v>1107.873355875334</v>
      </c>
      <c r="BK23" s="124">
        <v>1192.3494988463385</v>
      </c>
      <c r="BL23" s="124">
        <v>1268.4234338403514</v>
      </c>
      <c r="BM23" s="124">
        <v>1334.4492942918503</v>
      </c>
      <c r="BN23" s="124">
        <v>1390.1708742040389</v>
      </c>
      <c r="BO23" s="124">
        <v>1436.100098232653</v>
      </c>
      <c r="BP23" s="606">
        <v>1.2639665725974414E-2</v>
      </c>
      <c r="BQ23" s="606"/>
      <c r="BR23" s="124"/>
      <c r="BS23" s="124">
        <v>0</v>
      </c>
      <c r="BT23" s="124">
        <v>0</v>
      </c>
      <c r="BU23" s="124">
        <v>0</v>
      </c>
      <c r="BV23" s="124">
        <v>453549.21002584603</v>
      </c>
      <c r="BW23" s="124">
        <v>551123.4657608564</v>
      </c>
      <c r="BX23" s="124">
        <v>682889.63109184627</v>
      </c>
      <c r="BY23" s="124">
        <v>862721.77904527402</v>
      </c>
      <c r="BZ23" s="124">
        <v>1099872.4305891036</v>
      </c>
      <c r="CA23" s="124">
        <v>1394624.6424904922</v>
      </c>
      <c r="CB23" s="124">
        <v>1740699.5429059037</v>
      </c>
      <c r="CC23" s="124">
        <v>2132344.9290921385</v>
      </c>
      <c r="CD23" s="596">
        <v>4.521746604340926E-2</v>
      </c>
      <c r="CE23" s="124"/>
      <c r="CF23" s="124">
        <v>9918.6105189743103</v>
      </c>
      <c r="CG23" s="124">
        <v>14398.671241601651</v>
      </c>
      <c r="CH23" s="124">
        <v>15398.214367009072</v>
      </c>
      <c r="CI23" s="124">
        <v>16412.097284065447</v>
      </c>
      <c r="CJ23" s="124">
        <v>18426.422479662811</v>
      </c>
      <c r="CK23" s="124">
        <v>20631.922616650609</v>
      </c>
      <c r="CL23" s="124">
        <v>23702.560564866755</v>
      </c>
      <c r="CM23" s="124">
        <v>25689.922461052323</v>
      </c>
      <c r="CN23" s="124">
        <v>28682.752821428592</v>
      </c>
      <c r="CO23" s="124">
        <v>30920.53367822363</v>
      </c>
      <c r="CP23" s="124">
        <v>32318.485084468848</v>
      </c>
      <c r="CQ23" s="596">
        <v>2.3905800151940104E-2</v>
      </c>
      <c r="CR23" s="124"/>
      <c r="CS23" s="124">
        <v>0</v>
      </c>
      <c r="CT23" s="124">
        <v>0</v>
      </c>
      <c r="CU23" s="124">
        <v>0</v>
      </c>
      <c r="CV23" s="124">
        <v>1028.3578558948032</v>
      </c>
      <c r="CW23" s="124">
        <v>1417.9720653821444</v>
      </c>
      <c r="CX23" s="124">
        <v>1993.9088725628294</v>
      </c>
      <c r="CY23" s="124">
        <v>2850.4212482495695</v>
      </c>
      <c r="CZ23" s="124">
        <v>4090.9598360127607</v>
      </c>
      <c r="DA23" s="124">
        <v>5904.9283469401935</v>
      </c>
      <c r="DB23" s="124">
        <v>8200.308029224565</v>
      </c>
      <c r="DC23" s="124">
        <v>10838.580381998077</v>
      </c>
      <c r="DD23" s="957">
        <v>6.9605582497321183E-2</v>
      </c>
      <c r="DE23" s="124"/>
      <c r="DF23" s="121">
        <v>0.73273761169780671</v>
      </c>
      <c r="DG23" s="121">
        <v>0.72240836633160732</v>
      </c>
      <c r="DH23" s="121">
        <v>0.71633150517976851</v>
      </c>
      <c r="DI23" s="121">
        <v>0.70164968265854732</v>
      </c>
      <c r="DJ23" s="121">
        <v>0.69181840502900105</v>
      </c>
      <c r="DK23" s="121">
        <v>0.68814202315561634</v>
      </c>
      <c r="DL23" s="121">
        <v>0.68369977056660791</v>
      </c>
      <c r="DM23" s="121">
        <v>0.67848903810742955</v>
      </c>
      <c r="DN23" s="121">
        <v>0.67246420794118189</v>
      </c>
      <c r="DO23" s="121">
        <v>0.6655117249733864</v>
      </c>
      <c r="DP23" s="121">
        <v>0.65748029768500282</v>
      </c>
      <c r="DQ23" s="121"/>
      <c r="DR23" s="121">
        <v>0.24603980503655565</v>
      </c>
      <c r="DS23" s="121">
        <v>0.2497715504112093</v>
      </c>
      <c r="DT23" s="121">
        <v>0.25319926873857401</v>
      </c>
      <c r="DU23" s="121">
        <v>0.26740769184927088</v>
      </c>
      <c r="DV23" s="121">
        <v>0.27692249839144395</v>
      </c>
      <c r="DW23" s="121">
        <v>0.2804806486288775</v>
      </c>
      <c r="DX23" s="121">
        <v>0.28478012222633209</v>
      </c>
      <c r="DY23" s="121">
        <v>0.2898234931986316</v>
      </c>
      <c r="DZ23" s="121">
        <v>0.29565497491254245</v>
      </c>
      <c r="EA23" s="121">
        <v>0.30238455809997772</v>
      </c>
      <c r="EB23" s="121">
        <v>0.31015879361248277</v>
      </c>
      <c r="EC23" s="121"/>
      <c r="ED23" s="121">
        <v>2.1222583265637692E-2</v>
      </c>
      <c r="EE23" s="121">
        <v>2.7820083257183475E-2</v>
      </c>
      <c r="EF23" s="121">
        <v>3.0469226081657523E-2</v>
      </c>
      <c r="EG23" s="121">
        <v>3.0942625492181776E-2</v>
      </c>
      <c r="EH23" s="121">
        <v>3.1259096579554876E-2</v>
      </c>
      <c r="EI23" s="121">
        <v>3.1377328215506158E-2</v>
      </c>
      <c r="EJ23" s="121">
        <v>3.1520107207059889E-2</v>
      </c>
      <c r="EK23" s="121">
        <v>3.168746869393884E-2</v>
      </c>
      <c r="EL23" s="121">
        <v>3.1880817146275511E-2</v>
      </c>
      <c r="EM23" s="121">
        <v>3.2103716926635807E-2</v>
      </c>
      <c r="EN23" s="121">
        <v>3.2360908702514263E-2</v>
      </c>
      <c r="EO23" s="121"/>
      <c r="EP23" s="121">
        <v>0.54795486600846266</v>
      </c>
      <c r="EQ23" s="121">
        <v>0.53427668635801617</v>
      </c>
      <c r="ER23" s="121">
        <v>0.52605908584169458</v>
      </c>
      <c r="ES23" s="121">
        <v>0.52605908584169447</v>
      </c>
      <c r="ET23" s="121">
        <v>0.52605908584169458</v>
      </c>
      <c r="EU23" s="121">
        <v>0.5260590858416947</v>
      </c>
      <c r="EV23" s="121">
        <v>0.52605908584169458</v>
      </c>
      <c r="EW23" s="121">
        <v>0.52605908584169458</v>
      </c>
      <c r="EX23" s="121">
        <v>0.52605908584169458</v>
      </c>
      <c r="EY23" s="121">
        <v>0.52605908584169458</v>
      </c>
      <c r="EZ23" s="121">
        <v>0.52605908584169458</v>
      </c>
      <c r="FA23" s="121"/>
      <c r="FB23" s="121">
        <v>0.45204513399153734</v>
      </c>
      <c r="FC23" s="121">
        <v>0.46572331364198383</v>
      </c>
      <c r="FD23" s="121">
        <v>0.47394091415830542</v>
      </c>
      <c r="FE23" s="121">
        <v>0.47394091415830553</v>
      </c>
      <c r="FF23" s="121">
        <v>0.47394091415830542</v>
      </c>
      <c r="FG23" s="121">
        <v>0.4739409141583053</v>
      </c>
      <c r="FH23" s="121">
        <v>0.47394091415830542</v>
      </c>
      <c r="FI23" s="121">
        <v>0.47394091415830542</v>
      </c>
      <c r="FJ23" s="121">
        <v>0.47394091415830542</v>
      </c>
      <c r="FK23" s="121">
        <v>0.47394091415830542</v>
      </c>
      <c r="FL23" s="121">
        <v>0.47394091415830542</v>
      </c>
      <c r="FM23" s="121"/>
      <c r="FN23" s="613">
        <v>0.996</v>
      </c>
      <c r="FO23" s="613">
        <v>0.996</v>
      </c>
      <c r="FP23" s="613">
        <v>0.996</v>
      </c>
      <c r="FQ23" s="613">
        <v>0.996</v>
      </c>
      <c r="FR23" s="613">
        <v>0.94</v>
      </c>
      <c r="FS23" s="613">
        <v>0.79900000000000004</v>
      </c>
      <c r="FT23" s="613">
        <v>0.5</v>
      </c>
      <c r="FU23" s="613">
        <v>0.19999999999999993</v>
      </c>
      <c r="FV23" s="613">
        <v>0.11000000000000001</v>
      </c>
      <c r="FW23" s="613">
        <v>7.0000000000000007E-2</v>
      </c>
      <c r="FX23" s="613">
        <v>0.04</v>
      </c>
      <c r="FY23" s="613"/>
      <c r="FZ23" s="613">
        <v>2E-3</v>
      </c>
      <c r="GA23" s="613">
        <v>2E-3</v>
      </c>
      <c r="GB23" s="613">
        <v>2E-3</v>
      </c>
      <c r="GC23" s="613">
        <v>2E-3</v>
      </c>
      <c r="GD23" s="613">
        <v>0.03</v>
      </c>
      <c r="GE23" s="613">
        <v>0.1</v>
      </c>
      <c r="GF23" s="613">
        <v>0.39</v>
      </c>
      <c r="GG23" s="613">
        <v>0.68</v>
      </c>
      <c r="GH23" s="613">
        <v>0.74</v>
      </c>
      <c r="GI23" s="613">
        <v>0.73</v>
      </c>
      <c r="GJ23" s="613">
        <v>0.76</v>
      </c>
      <c r="GK23" s="613"/>
      <c r="GL23" s="613">
        <v>2E-3</v>
      </c>
      <c r="GM23" s="613">
        <v>2E-3</v>
      </c>
      <c r="GN23" s="613">
        <v>2E-3</v>
      </c>
      <c r="GO23" s="613">
        <v>2E-3</v>
      </c>
      <c r="GP23" s="613">
        <v>0.03</v>
      </c>
      <c r="GQ23" s="613">
        <v>0.1</v>
      </c>
      <c r="GR23" s="613">
        <v>0.1</v>
      </c>
      <c r="GS23" s="613">
        <v>0.1</v>
      </c>
      <c r="GT23" s="613">
        <v>0.1</v>
      </c>
      <c r="GU23" s="613">
        <v>0.1</v>
      </c>
      <c r="GV23" s="613">
        <v>0.1</v>
      </c>
      <c r="GW23" s="613"/>
      <c r="GX23" s="613">
        <v>0</v>
      </c>
      <c r="GY23" s="613">
        <v>0</v>
      </c>
      <c r="GZ23" s="613">
        <v>0</v>
      </c>
      <c r="HA23" s="613">
        <v>0</v>
      </c>
      <c r="HB23" s="613">
        <v>0</v>
      </c>
      <c r="HC23" s="613">
        <v>1E-3</v>
      </c>
      <c r="HD23" s="613">
        <v>0.01</v>
      </c>
      <c r="HE23" s="613">
        <v>0.02</v>
      </c>
      <c r="HF23" s="613">
        <v>0.05</v>
      </c>
      <c r="HG23" s="613">
        <v>0.1</v>
      </c>
      <c r="HH23" s="613">
        <v>0.1</v>
      </c>
      <c r="HI23" s="613"/>
      <c r="HJ23" s="613">
        <v>0.89400000000000002</v>
      </c>
      <c r="HK23" s="613">
        <v>0.89400000000000002</v>
      </c>
      <c r="HL23" s="613">
        <v>0.89400000000000002</v>
      </c>
      <c r="HM23" s="613">
        <v>0.89400000000000002</v>
      </c>
      <c r="HN23" s="613">
        <v>0.78900000000000003</v>
      </c>
      <c r="HO23" s="613">
        <v>0.47899999999999998</v>
      </c>
      <c r="HP23" s="613">
        <v>0.16899999999999996</v>
      </c>
      <c r="HQ23" s="613">
        <v>5.8999999999999976E-2</v>
      </c>
      <c r="HR23" s="613">
        <v>4.8999999999999974E-2</v>
      </c>
      <c r="HS23" s="613">
        <v>3.8999999999999979E-2</v>
      </c>
      <c r="HT23" s="613">
        <v>2.899999999999997E-2</v>
      </c>
      <c r="HU23" s="613"/>
      <c r="HV23" s="613">
        <v>0.1</v>
      </c>
      <c r="HW23" s="613">
        <v>0.1</v>
      </c>
      <c r="HX23" s="613">
        <v>0.1</v>
      </c>
      <c r="HY23" s="613">
        <v>0.1</v>
      </c>
      <c r="HZ23" s="613">
        <v>0.2</v>
      </c>
      <c r="IA23" s="613">
        <v>0.5</v>
      </c>
      <c r="IB23" s="613">
        <v>0.8</v>
      </c>
      <c r="IC23" s="613">
        <v>0.9</v>
      </c>
      <c r="ID23" s="613">
        <v>0.9</v>
      </c>
      <c r="IE23" s="613">
        <v>0.9</v>
      </c>
      <c r="IF23" s="613">
        <v>0.9</v>
      </c>
      <c r="IG23" s="613"/>
      <c r="IH23" s="613">
        <v>5.0000000000000001E-3</v>
      </c>
      <c r="II23" s="613">
        <v>5.0000000000000001E-3</v>
      </c>
      <c r="IJ23" s="613">
        <v>5.0000000000000001E-3</v>
      </c>
      <c r="IK23" s="613">
        <v>5.0000000000000001E-3</v>
      </c>
      <c r="IL23" s="613">
        <v>0.01</v>
      </c>
      <c r="IM23" s="613">
        <v>0.02</v>
      </c>
      <c r="IN23" s="613">
        <v>0.03</v>
      </c>
      <c r="IO23" s="613">
        <v>0.04</v>
      </c>
      <c r="IP23" s="613">
        <v>0.05</v>
      </c>
      <c r="IQ23" s="613">
        <v>0.06</v>
      </c>
      <c r="IR23" s="613">
        <v>7.0000000000000007E-2</v>
      </c>
      <c r="IS23" s="613"/>
      <c r="IT23" s="613">
        <v>1E-3</v>
      </c>
      <c r="IU23" s="613">
        <v>1E-3</v>
      </c>
      <c r="IV23" s="613">
        <v>1E-3</v>
      </c>
      <c r="IW23" s="613">
        <v>1E-3</v>
      </c>
      <c r="IX23" s="613">
        <v>1E-3</v>
      </c>
      <c r="IY23" s="613">
        <v>1E-3</v>
      </c>
      <c r="IZ23" s="613">
        <v>1E-3</v>
      </c>
      <c r="JA23" s="613">
        <v>1E-3</v>
      </c>
      <c r="JB23" s="613">
        <v>1E-3</v>
      </c>
      <c r="JC23" s="613">
        <v>1E-3</v>
      </c>
      <c r="JD23" s="613">
        <v>1E-3</v>
      </c>
      <c r="JE23" s="613"/>
      <c r="JF23" s="613">
        <v>0.996</v>
      </c>
      <c r="JG23" s="613">
        <v>0.996</v>
      </c>
      <c r="JH23" s="613">
        <v>0.996</v>
      </c>
      <c r="JI23" s="613">
        <v>0.996</v>
      </c>
      <c r="JJ23" s="613">
        <v>0.88900000000000001</v>
      </c>
      <c r="JK23" s="613">
        <v>0.78</v>
      </c>
      <c r="JL23" s="613">
        <v>0.47</v>
      </c>
      <c r="JM23" s="613">
        <v>0.16</v>
      </c>
      <c r="JN23" s="613">
        <v>0.05</v>
      </c>
      <c r="JO23" s="613">
        <v>0.04</v>
      </c>
      <c r="JP23" s="613">
        <v>0.03</v>
      </c>
      <c r="JQ23" s="613"/>
      <c r="JR23" s="613">
        <v>2.0000000000000018E-3</v>
      </c>
      <c r="JS23" s="613">
        <v>2.0000000000000018E-3</v>
      </c>
      <c r="JT23" s="613">
        <v>2.0000000000000018E-3</v>
      </c>
      <c r="JU23" s="613">
        <v>2.0000000000000018E-3</v>
      </c>
      <c r="JV23" s="613">
        <v>9.9999999999999978E-2</v>
      </c>
      <c r="JW23" s="613">
        <v>0.18999999999999995</v>
      </c>
      <c r="JX23" s="613">
        <v>0.48</v>
      </c>
      <c r="JY23" s="613">
        <v>0.75</v>
      </c>
      <c r="JZ23" s="613">
        <v>0.8</v>
      </c>
      <c r="KA23" s="613">
        <v>0.8</v>
      </c>
      <c r="KB23" s="613">
        <v>0.8</v>
      </c>
      <c r="KC23" s="613"/>
      <c r="KD23" s="613">
        <v>2E-3</v>
      </c>
      <c r="KE23" s="613">
        <v>2E-3</v>
      </c>
      <c r="KF23" s="613">
        <v>2E-3</v>
      </c>
      <c r="KG23" s="613">
        <v>2E-3</v>
      </c>
      <c r="KH23" s="613">
        <v>0.01</v>
      </c>
      <c r="KI23" s="613">
        <v>0.02</v>
      </c>
      <c r="KJ23" s="613">
        <v>0.03</v>
      </c>
      <c r="KK23" s="613">
        <v>0.04</v>
      </c>
      <c r="KL23" s="613">
        <v>0.05</v>
      </c>
      <c r="KM23" s="613">
        <v>0.06</v>
      </c>
      <c r="KN23" s="613">
        <v>7.0000000000000007E-2</v>
      </c>
      <c r="KO23" s="613"/>
      <c r="KP23" s="613">
        <v>0</v>
      </c>
      <c r="KQ23" s="613">
        <v>0</v>
      </c>
      <c r="KR23" s="613">
        <v>0</v>
      </c>
      <c r="KS23" s="613">
        <v>0</v>
      </c>
      <c r="KT23" s="613">
        <v>1E-3</v>
      </c>
      <c r="KU23" s="613">
        <v>0.01</v>
      </c>
      <c r="KV23" s="613">
        <v>0.02</v>
      </c>
      <c r="KW23" s="613">
        <v>0.05</v>
      </c>
      <c r="KX23" s="613">
        <v>0.1</v>
      </c>
      <c r="KY23" s="613">
        <v>0.1</v>
      </c>
      <c r="KZ23" s="613">
        <v>0.1</v>
      </c>
      <c r="LA23" s="613"/>
      <c r="LB23" s="613">
        <v>1</v>
      </c>
      <c r="LC23" s="613">
        <v>1</v>
      </c>
      <c r="LD23" s="613">
        <v>1</v>
      </c>
      <c r="LE23" s="613">
        <v>1</v>
      </c>
      <c r="LF23" s="613">
        <v>0.97499999999999998</v>
      </c>
      <c r="LG23" s="613">
        <v>0.88</v>
      </c>
      <c r="LH23" s="613">
        <v>0.77</v>
      </c>
      <c r="LI23" s="613">
        <v>0.46</v>
      </c>
      <c r="LJ23" s="613">
        <v>0.12</v>
      </c>
      <c r="LK23" s="613">
        <v>0.04</v>
      </c>
      <c r="LL23" s="613">
        <v>0.03</v>
      </c>
      <c r="LM23" s="613"/>
      <c r="LN23" s="613">
        <v>0</v>
      </c>
      <c r="LO23" s="613">
        <v>0</v>
      </c>
      <c r="LP23" s="613">
        <v>0</v>
      </c>
      <c r="LQ23" s="613">
        <v>0</v>
      </c>
      <c r="LR23" s="613">
        <v>0.01</v>
      </c>
      <c r="LS23" s="613">
        <v>0.08</v>
      </c>
      <c r="LT23" s="613">
        <v>0.15</v>
      </c>
      <c r="LU23" s="613">
        <v>0.3</v>
      </c>
      <c r="LV23" s="613">
        <v>0.5</v>
      </c>
      <c r="LW23" s="613">
        <v>0.5</v>
      </c>
      <c r="LX23" s="613">
        <v>0.5</v>
      </c>
      <c r="LY23" s="613"/>
      <c r="LZ23" s="613">
        <v>0</v>
      </c>
      <c r="MA23" s="613">
        <v>0</v>
      </c>
      <c r="MB23" s="613">
        <v>0</v>
      </c>
      <c r="MC23" s="613">
        <v>0</v>
      </c>
      <c r="MD23" s="613">
        <v>0.01</v>
      </c>
      <c r="ME23" s="613">
        <v>0.02</v>
      </c>
      <c r="MF23" s="613">
        <v>0.03</v>
      </c>
      <c r="MG23" s="613">
        <v>0.04</v>
      </c>
      <c r="MH23" s="613">
        <v>0.08</v>
      </c>
      <c r="MI23" s="613">
        <v>0.16</v>
      </c>
      <c r="MJ23" s="613">
        <v>0.17</v>
      </c>
      <c r="MK23" s="613"/>
      <c r="ML23" s="613">
        <v>0</v>
      </c>
      <c r="MM23" s="613">
        <v>0</v>
      </c>
      <c r="MN23" s="613">
        <v>0</v>
      </c>
      <c r="MO23" s="613">
        <v>0</v>
      </c>
      <c r="MP23" s="613">
        <v>5.0000000000000001E-3</v>
      </c>
      <c r="MQ23" s="613">
        <v>0.02</v>
      </c>
      <c r="MR23" s="613">
        <v>0.05</v>
      </c>
      <c r="MS23" s="613">
        <v>0.2</v>
      </c>
      <c r="MT23" s="613">
        <v>0.3</v>
      </c>
      <c r="MU23" s="613">
        <v>0.3</v>
      </c>
      <c r="MV23" s="613">
        <v>0.3</v>
      </c>
      <c r="MW23" s="613"/>
      <c r="MX23" s="187">
        <v>1.8073000073432923</v>
      </c>
      <c r="MY23" s="187">
        <v>1.7711540071964265</v>
      </c>
      <c r="MZ23" s="187">
        <v>1.8</v>
      </c>
      <c r="NA23" s="187">
        <v>1.8</v>
      </c>
      <c r="NB23" s="187">
        <v>1.8</v>
      </c>
      <c r="NC23" s="187">
        <v>1.8</v>
      </c>
      <c r="ND23" s="187">
        <v>1.8</v>
      </c>
      <c r="NE23" s="187">
        <v>1.8</v>
      </c>
      <c r="NF23" s="187">
        <v>1.8</v>
      </c>
      <c r="NG23" s="187">
        <v>1.8</v>
      </c>
      <c r="NH23" s="187">
        <v>1.8</v>
      </c>
      <c r="NI23" s="187"/>
      <c r="NJ23" s="187">
        <v>13.31</v>
      </c>
      <c r="NK23" s="187">
        <v>13.4</v>
      </c>
      <c r="NL23" s="187">
        <v>13.8</v>
      </c>
      <c r="NM23" s="187">
        <v>13.8</v>
      </c>
      <c r="NN23" s="187">
        <v>13.8</v>
      </c>
      <c r="NO23" s="187">
        <v>13.8</v>
      </c>
      <c r="NP23" s="187">
        <v>13.8</v>
      </c>
      <c r="NQ23" s="187">
        <v>13.8</v>
      </c>
      <c r="NR23" s="187">
        <v>13.8</v>
      </c>
      <c r="NS23" s="187">
        <v>13.8</v>
      </c>
      <c r="NT23" s="187">
        <v>13.8</v>
      </c>
      <c r="NU23" s="187"/>
      <c r="NV23" s="187">
        <v>1.2</v>
      </c>
      <c r="NW23" s="187">
        <v>1.2</v>
      </c>
      <c r="NX23" s="187">
        <v>1.2</v>
      </c>
      <c r="NY23" s="187">
        <v>1.2</v>
      </c>
      <c r="NZ23" s="187">
        <v>1.2</v>
      </c>
      <c r="OA23" s="187">
        <v>1.2</v>
      </c>
      <c r="OB23" s="187">
        <v>1.2</v>
      </c>
      <c r="OC23" s="187">
        <v>1.2</v>
      </c>
      <c r="OD23" s="187">
        <v>1.2</v>
      </c>
      <c r="OE23" s="187">
        <v>1.2</v>
      </c>
      <c r="OF23" s="187">
        <v>1.2</v>
      </c>
      <c r="OG23" s="187"/>
      <c r="OH23" s="187">
        <v>1.0111739682887437</v>
      </c>
      <c r="OI23" s="187">
        <v>1.0147493375802139</v>
      </c>
      <c r="OJ23" s="187">
        <v>0.97383924955046586</v>
      </c>
      <c r="OK23" s="187">
        <v>0.97383924955046608</v>
      </c>
      <c r="OL23" s="187">
        <v>0.97383924955046608</v>
      </c>
      <c r="OM23" s="187">
        <v>0.97383924955046586</v>
      </c>
      <c r="ON23" s="187">
        <v>0.97383924955046608</v>
      </c>
      <c r="OO23" s="187">
        <v>0.97383924955046608</v>
      </c>
      <c r="OP23" s="187">
        <v>0.97383924955046608</v>
      </c>
      <c r="OQ23" s="187">
        <v>0.97383924955046608</v>
      </c>
      <c r="OR23" s="187">
        <v>0.97383924955046597</v>
      </c>
      <c r="OS23" s="187"/>
      <c r="OT23" s="187">
        <v>9.4</v>
      </c>
      <c r="OU23" s="187">
        <v>9.6</v>
      </c>
      <c r="OV23" s="187">
        <v>9.4</v>
      </c>
      <c r="OW23" s="187">
        <v>9.4</v>
      </c>
      <c r="OX23" s="187">
        <v>9.4</v>
      </c>
      <c r="OY23" s="187">
        <v>9.4</v>
      </c>
      <c r="OZ23" s="187">
        <v>9.4</v>
      </c>
      <c r="PA23" s="187">
        <v>9.4</v>
      </c>
      <c r="PB23" s="187">
        <v>9.4</v>
      </c>
      <c r="PC23" s="187">
        <v>9.4</v>
      </c>
      <c r="PD23" s="187">
        <v>9.4</v>
      </c>
      <c r="PE23" s="187"/>
      <c r="PF23" s="596">
        <v>0.60729166666666667</v>
      </c>
      <c r="PG23" s="596">
        <v>0.60729166666666667</v>
      </c>
      <c r="PH23" s="596">
        <v>0.60729166666666667</v>
      </c>
      <c r="PI23" s="596">
        <v>0.60729166666666667</v>
      </c>
      <c r="PJ23" s="596">
        <v>0.57777777777777772</v>
      </c>
      <c r="PK23" s="596">
        <v>0.59183673469387754</v>
      </c>
      <c r="PL23" s="596">
        <v>0.6428571428571429</v>
      </c>
      <c r="PM23" s="596">
        <v>0.6808035714285714</v>
      </c>
      <c r="PN23" s="596">
        <v>0.71875</v>
      </c>
      <c r="PO23" s="596">
        <v>0.79554521276595747</v>
      </c>
      <c r="PP23" s="596">
        <v>0.87234042553191493</v>
      </c>
      <c r="PQ23" s="596"/>
      <c r="PR23" s="596">
        <v>0.60729166666666667</v>
      </c>
      <c r="PS23" s="596">
        <v>0.60729166666666667</v>
      </c>
      <c r="PT23" s="606">
        <v>0.60729166666666667</v>
      </c>
      <c r="PU23" s="596">
        <v>0.60729166666666667</v>
      </c>
      <c r="PV23" s="596">
        <v>0.57777777777777772</v>
      </c>
      <c r="PW23" s="596">
        <v>0.59183673469387754</v>
      </c>
      <c r="PX23" s="596">
        <v>0.6428571428571429</v>
      </c>
      <c r="PY23" s="596">
        <v>0.6808035714285714</v>
      </c>
      <c r="PZ23" s="596">
        <v>0.71875</v>
      </c>
      <c r="QA23" s="596">
        <v>0.79554521276595747</v>
      </c>
      <c r="QB23" s="596">
        <v>0.87234042553191493</v>
      </c>
      <c r="QC23" s="596"/>
      <c r="QD23" s="596">
        <v>0.39270833333333333</v>
      </c>
      <c r="QE23" s="596">
        <v>0.39270833333333333</v>
      </c>
      <c r="QF23" s="606">
        <v>0.39270833333333333</v>
      </c>
      <c r="QG23" s="596">
        <v>0.39270833333333333</v>
      </c>
      <c r="QH23" s="596">
        <v>0.42222222222222228</v>
      </c>
      <c r="QI23" s="596">
        <v>0.40816326530612246</v>
      </c>
      <c r="QJ23" s="596">
        <v>0.3571428571428571</v>
      </c>
      <c r="QK23" s="596">
        <v>0.3191964285714286</v>
      </c>
      <c r="QL23" s="596">
        <v>0.28125</v>
      </c>
      <c r="QM23" s="596">
        <v>0.20445478723404253</v>
      </c>
      <c r="QN23" s="596">
        <v>0.12765957446808507</v>
      </c>
      <c r="QO23" s="596"/>
      <c r="QP23" s="596">
        <v>0.39270833333333333</v>
      </c>
      <c r="QQ23" s="596">
        <v>0.39270833333333333</v>
      </c>
      <c r="QR23" s="596">
        <v>0.39270833333333333</v>
      </c>
      <c r="QS23" s="596">
        <v>0.39270833333333333</v>
      </c>
      <c r="QT23" s="596">
        <v>0.42222222222222228</v>
      </c>
      <c r="QU23" s="596">
        <v>0.40816326530612246</v>
      </c>
      <c r="QV23" s="596">
        <v>0.3571428571428571</v>
      </c>
      <c r="QW23" s="596">
        <v>0.3191964285714286</v>
      </c>
      <c r="QX23" s="596">
        <v>0.28125</v>
      </c>
      <c r="QY23" s="596">
        <v>0.20445478723404253</v>
      </c>
      <c r="QZ23" s="596">
        <v>0.12765957446808507</v>
      </c>
      <c r="RA23" s="596"/>
      <c r="RB23" s="124">
        <v>10746</v>
      </c>
      <c r="RC23" s="124">
        <v>10288</v>
      </c>
      <c r="RD23" s="124">
        <v>9927</v>
      </c>
      <c r="RE23" s="124">
        <v>9927</v>
      </c>
      <c r="RF23" s="124">
        <v>9927</v>
      </c>
      <c r="RG23" s="124">
        <v>9927</v>
      </c>
      <c r="RH23" s="124">
        <v>9927</v>
      </c>
      <c r="RI23" s="124">
        <v>9927</v>
      </c>
      <c r="RJ23" s="124">
        <v>9927</v>
      </c>
      <c r="RK23" s="124">
        <v>9927</v>
      </c>
      <c r="RL23" s="124">
        <v>9927</v>
      </c>
      <c r="RM23" s="124"/>
      <c r="RN23" s="124">
        <v>50000</v>
      </c>
      <c r="RO23" s="124">
        <v>50000</v>
      </c>
      <c r="RP23" s="124">
        <v>50000</v>
      </c>
      <c r="RQ23" s="124">
        <v>50000</v>
      </c>
      <c r="RR23" s="124">
        <v>50000</v>
      </c>
      <c r="RS23" s="124">
        <v>50000</v>
      </c>
      <c r="RT23" s="124">
        <v>50000</v>
      </c>
      <c r="RU23" s="124">
        <v>50000</v>
      </c>
      <c r="RV23" s="124">
        <v>50000</v>
      </c>
      <c r="RW23" s="124">
        <v>50000</v>
      </c>
      <c r="RX23" s="124">
        <v>50000</v>
      </c>
      <c r="RY23" s="124"/>
      <c r="RZ23" s="124">
        <v>5229.0000000000009</v>
      </c>
      <c r="SA23" s="124">
        <v>5115</v>
      </c>
      <c r="SB23" s="124">
        <v>5015</v>
      </c>
      <c r="SC23" s="124">
        <v>5015</v>
      </c>
      <c r="SD23" s="124">
        <v>5015.0000000000009</v>
      </c>
      <c r="SE23" s="124">
        <v>5015</v>
      </c>
      <c r="SF23" s="124">
        <v>5015</v>
      </c>
      <c r="SG23" s="124">
        <v>5015</v>
      </c>
      <c r="SH23" s="124">
        <v>5015</v>
      </c>
      <c r="SI23" s="124">
        <v>5015</v>
      </c>
      <c r="SJ23" s="124">
        <v>5015</v>
      </c>
      <c r="SK23" s="124"/>
      <c r="SL23" s="124">
        <v>28607.970040179182</v>
      </c>
      <c r="SM23" s="124">
        <v>28421.806099433703</v>
      </c>
      <c r="SN23" s="124">
        <v>27635.235917803024</v>
      </c>
      <c r="SO23" s="124">
        <v>27635.235917803024</v>
      </c>
      <c r="SP23" s="124">
        <v>27635.235917803024</v>
      </c>
      <c r="SQ23" s="124">
        <v>27635.235917803024</v>
      </c>
      <c r="SR23" s="124">
        <v>27635.235917803027</v>
      </c>
      <c r="SS23" s="124">
        <v>27635.235917803027</v>
      </c>
      <c r="ST23" s="124">
        <v>27635.235917803024</v>
      </c>
      <c r="SU23" s="124">
        <v>27635.235917803024</v>
      </c>
      <c r="SV23" s="124">
        <v>27635.23591780302</v>
      </c>
      <c r="SW23" s="124"/>
      <c r="SX23" s="124">
        <v>31620</v>
      </c>
      <c r="SY23" s="124">
        <v>33878</v>
      </c>
      <c r="SZ23" s="124">
        <v>31767</v>
      </c>
      <c r="TA23" s="124">
        <v>31767</v>
      </c>
      <c r="TB23" s="124">
        <v>31767</v>
      </c>
      <c r="TC23" s="124">
        <v>31767</v>
      </c>
      <c r="TD23" s="124">
        <v>31767</v>
      </c>
      <c r="TE23" s="124">
        <v>31767</v>
      </c>
      <c r="TF23" s="124">
        <v>31767</v>
      </c>
      <c r="TG23" s="124">
        <v>31767</v>
      </c>
      <c r="TH23" s="124">
        <v>31767</v>
      </c>
      <c r="TJ23" s="6">
        <v>0</v>
      </c>
      <c r="TL23" s="121"/>
      <c r="TM23" s="121"/>
      <c r="TN23" s="121"/>
      <c r="TO23" s="121"/>
      <c r="TP23" s="121"/>
      <c r="TQ23" s="121"/>
      <c r="TR23" s="121"/>
      <c r="TS23" s="121"/>
      <c r="TT23" s="121"/>
      <c r="TU23" s="121"/>
      <c r="TV23" s="121"/>
    </row>
    <row r="24" spans="1:542" ht="15" thickBot="1">
      <c r="A24" s="954">
        <v>22</v>
      </c>
      <c r="B24" s="955" t="s">
        <v>746</v>
      </c>
      <c r="C24" s="956" t="s">
        <v>747</v>
      </c>
      <c r="D24" s="959"/>
      <c r="E24" s="124">
        <v>13521.117519820018</v>
      </c>
      <c r="F24" s="124">
        <v>20792.865060825483</v>
      </c>
      <c r="G24" s="124">
        <v>51598.462611566181</v>
      </c>
      <c r="H24" s="124">
        <v>52466.191574142736</v>
      </c>
      <c r="I24" s="124">
        <v>59575.260291241582</v>
      </c>
      <c r="J24" s="124">
        <v>65004.225400678435</v>
      </c>
      <c r="K24" s="124">
        <v>69032.091980088255</v>
      </c>
      <c r="L24" s="124">
        <v>72659.088590257525</v>
      </c>
      <c r="M24" s="124">
        <v>77094.4949978761</v>
      </c>
      <c r="N24" s="124">
        <v>83127.850710685787</v>
      </c>
      <c r="O24" s="124">
        <v>91046.977200644629</v>
      </c>
      <c r="P24" s="916">
        <v>3.8879218625323286E-2</v>
      </c>
      <c r="Q24" s="124"/>
      <c r="R24" s="124">
        <v>2570.0621653239523</v>
      </c>
      <c r="S24" s="124">
        <v>4443.7592874898928</v>
      </c>
      <c r="T24" s="124">
        <v>13197.4635959281</v>
      </c>
      <c r="U24" s="124">
        <v>13828.461630965738</v>
      </c>
      <c r="V24" s="124">
        <v>16042.644721235021</v>
      </c>
      <c r="W24" s="124">
        <v>17782.779393762816</v>
      </c>
      <c r="X24" s="124">
        <v>19120.490968388502</v>
      </c>
      <c r="Y24" s="124">
        <v>20339.039246331631</v>
      </c>
      <c r="Z24" s="124">
        <v>21798.062129668469</v>
      </c>
      <c r="AA24" s="124">
        <v>23757.924749494407</v>
      </c>
      <c r="AB24" s="124">
        <v>26358.927785885669</v>
      </c>
      <c r="AC24" s="596">
        <v>4.7658358455345828E-2</v>
      </c>
      <c r="AD24" s="124"/>
      <c r="AE24" s="124">
        <v>294.26770529494877</v>
      </c>
      <c r="AF24" s="124">
        <v>411.36200507853806</v>
      </c>
      <c r="AG24" s="124">
        <v>748.56245850197467</v>
      </c>
      <c r="AH24" s="124">
        <v>748.10899678364569</v>
      </c>
      <c r="AI24" s="124">
        <v>834.19428154800562</v>
      </c>
      <c r="AJ24" s="124">
        <v>893.11234179862925</v>
      </c>
      <c r="AK24" s="124">
        <v>927.49196710737556</v>
      </c>
      <c r="AL24" s="124">
        <v>951.20427358651875</v>
      </c>
      <c r="AM24" s="124">
        <v>979.11069177268064</v>
      </c>
      <c r="AN24" s="124">
        <v>1018.4366501275975</v>
      </c>
      <c r="AO24" s="124">
        <v>1068.2645380085187</v>
      </c>
      <c r="AP24" s="957">
        <v>2.612135077850386E-2</v>
      </c>
      <c r="AQ24" s="124"/>
      <c r="AR24" s="124">
        <v>675.70014246804749</v>
      </c>
      <c r="AS24" s="124">
        <v>880.55323607383286</v>
      </c>
      <c r="AT24" s="124">
        <v>1721.6677582750424</v>
      </c>
      <c r="AU24" s="124">
        <v>1720.3491325619036</v>
      </c>
      <c r="AV24" s="124">
        <v>1924.7359660805819</v>
      </c>
      <c r="AW24" s="124">
        <v>2082.1676067920603</v>
      </c>
      <c r="AX24" s="124">
        <v>2200.4764287742687</v>
      </c>
      <c r="AY24" s="124">
        <v>2323.7342534398745</v>
      </c>
      <c r="AZ24" s="124">
        <v>2501.4675179392743</v>
      </c>
      <c r="BA24" s="124">
        <v>2775.3005620935969</v>
      </c>
      <c r="BB24" s="124">
        <v>3184.0323105943239</v>
      </c>
      <c r="BC24" s="596">
        <v>3.1488686917671371E-2</v>
      </c>
      <c r="BD24" s="124"/>
      <c r="BE24" s="124">
        <v>0</v>
      </c>
      <c r="BF24" s="124">
        <v>0</v>
      </c>
      <c r="BG24" s="124">
        <v>0</v>
      </c>
      <c r="BH24" s="124">
        <v>528.91615514216085</v>
      </c>
      <c r="BI24" s="124">
        <v>535.10060889725332</v>
      </c>
      <c r="BJ24" s="124">
        <v>539.21266583073373</v>
      </c>
      <c r="BK24" s="124">
        <v>541.50868162336201</v>
      </c>
      <c r="BL24" s="124">
        <v>542.97993240559322</v>
      </c>
      <c r="BM24" s="124">
        <v>544.05995076867418</v>
      </c>
      <c r="BN24" s="124">
        <v>544.88248603352304</v>
      </c>
      <c r="BO24" s="124">
        <v>545.51597498591434</v>
      </c>
      <c r="BP24" s="606">
        <v>8.8330895856558733E-4</v>
      </c>
      <c r="BQ24" s="606"/>
      <c r="BR24" s="124"/>
      <c r="BS24" s="124">
        <v>0</v>
      </c>
      <c r="BT24" s="124">
        <v>0</v>
      </c>
      <c r="BU24" s="124">
        <v>0</v>
      </c>
      <c r="BV24" s="124">
        <v>288304.72951707972</v>
      </c>
      <c r="BW24" s="124">
        <v>294776.33768622048</v>
      </c>
      <c r="BX24" s="124">
        <v>293246.68552216387</v>
      </c>
      <c r="BY24" s="124">
        <v>287144.8035285814</v>
      </c>
      <c r="BZ24" s="124">
        <v>282272.66091996344</v>
      </c>
      <c r="CA24" s="124">
        <v>281557.86439805344</v>
      </c>
      <c r="CB24" s="124">
        <v>286062.72920356767</v>
      </c>
      <c r="CC24" s="124">
        <v>296906.058427613</v>
      </c>
      <c r="CD24" s="596">
        <v>8.4028935466773369E-4</v>
      </c>
      <c r="CE24" s="124"/>
      <c r="CF24" s="124">
        <v>2074.2584391968867</v>
      </c>
      <c r="CG24" s="124">
        <v>3645.1837473413971</v>
      </c>
      <c r="CH24" s="124">
        <v>7595.4062216585316</v>
      </c>
      <c r="CI24" s="124">
        <v>8148.6905358862277</v>
      </c>
      <c r="CJ24" s="124">
        <v>9619.6843540053651</v>
      </c>
      <c r="CK24" s="124">
        <v>10982.736261073176</v>
      </c>
      <c r="CL24" s="124">
        <v>12421.064478330751</v>
      </c>
      <c r="CM24" s="124">
        <v>13341.937028695264</v>
      </c>
      <c r="CN24" s="124">
        <v>15482.338103121134</v>
      </c>
      <c r="CO24" s="124">
        <v>17560.631109632199</v>
      </c>
      <c r="CP24" s="124">
        <v>19418.55864347137</v>
      </c>
      <c r="CQ24" s="596">
        <v>4.5748095937366395E-2</v>
      </c>
      <c r="CR24" s="124"/>
      <c r="CS24" s="124">
        <v>0</v>
      </c>
      <c r="CT24" s="124">
        <v>0</v>
      </c>
      <c r="CU24" s="124">
        <v>0</v>
      </c>
      <c r="CV24" s="124">
        <v>653.68967013220038</v>
      </c>
      <c r="CW24" s="124">
        <v>758.42281873747402</v>
      </c>
      <c r="CX24" s="124">
        <v>856.22499081940714</v>
      </c>
      <c r="CY24" s="124">
        <v>948.7226000114274</v>
      </c>
      <c r="CZ24" s="124">
        <v>1049.9091408351001</v>
      </c>
      <c r="DA24" s="124">
        <v>1192.1336853900768</v>
      </c>
      <c r="DB24" s="124">
        <v>1347.6205613484867</v>
      </c>
      <c r="DC24" s="124">
        <v>1509.1555480848051</v>
      </c>
      <c r="DD24" s="957">
        <v>2.4192950711299677E-2</v>
      </c>
      <c r="DE24" s="124"/>
      <c r="DF24" s="597">
        <v>0.33786268900694733</v>
      </c>
      <c r="DG24" s="597">
        <v>0.35162145625127478</v>
      </c>
      <c r="DH24" s="597">
        <v>0.41462919752460187</v>
      </c>
      <c r="DI24" s="597">
        <v>0.39332137769860431</v>
      </c>
      <c r="DJ24" s="597">
        <v>0.37392217250256121</v>
      </c>
      <c r="DK24" s="597">
        <v>0.35658331414260463</v>
      </c>
      <c r="DL24" s="597">
        <v>0.33953421685433555</v>
      </c>
      <c r="DM24" s="597">
        <v>0.32368122208287753</v>
      </c>
      <c r="DN24" s="597">
        <v>0.30277819414655854</v>
      </c>
      <c r="DO24" s="597">
        <v>0.26547636237991029</v>
      </c>
      <c r="DP24" s="597">
        <v>0.23057772688044267</v>
      </c>
      <c r="DQ24" s="597"/>
      <c r="DR24" s="597">
        <v>0.64231712300776489</v>
      </c>
      <c r="DS24" s="597">
        <v>0.62818682439322882</v>
      </c>
      <c r="DT24" s="597">
        <v>0.56477630110581312</v>
      </c>
      <c r="DU24" s="597">
        <v>0.58588497694352049</v>
      </c>
      <c r="DV24" s="597">
        <v>0.60510694981034485</v>
      </c>
      <c r="DW24" s="597">
        <v>0.6222917671886653</v>
      </c>
      <c r="DX24" s="597">
        <v>0.63919498257554896</v>
      </c>
      <c r="DY24" s="597">
        <v>0.65491973637286471</v>
      </c>
      <c r="DZ24" s="597">
        <v>0.67563830287911342</v>
      </c>
      <c r="EA24" s="597">
        <v>0.71256714114964081</v>
      </c>
      <c r="EB24" s="597">
        <v>0.74712547300489685</v>
      </c>
      <c r="EC24" s="121"/>
      <c r="ED24" s="597">
        <v>1.9820187985288111E-2</v>
      </c>
      <c r="EE24" s="597">
        <v>2.0191719355496639E-2</v>
      </c>
      <c r="EF24" s="597">
        <v>2.0594501369585065E-2</v>
      </c>
      <c r="EG24" s="597">
        <v>2.0793645357875135E-2</v>
      </c>
      <c r="EH24" s="597">
        <v>2.0970877687094054E-2</v>
      </c>
      <c r="EI24" s="597">
        <v>2.1124918668730019E-2</v>
      </c>
      <c r="EJ24" s="597">
        <v>2.1270800570115406E-2</v>
      </c>
      <c r="EK24" s="597">
        <v>2.1399041544257792E-2</v>
      </c>
      <c r="EL24" s="597">
        <v>2.158350297432814E-2</v>
      </c>
      <c r="EM24" s="597">
        <v>2.1956496470448887E-2</v>
      </c>
      <c r="EN24" s="597">
        <v>2.2296800114660578E-2</v>
      </c>
      <c r="EO24" s="121"/>
      <c r="EP24" s="597">
        <v>0.299153933577472</v>
      </c>
      <c r="EQ24" s="597">
        <v>0.24415957829160179</v>
      </c>
      <c r="ER24" s="597">
        <v>0.19127289170246434</v>
      </c>
      <c r="ES24" s="597">
        <v>0.19127289170246439</v>
      </c>
      <c r="ET24" s="597">
        <v>0.19127289170246436</v>
      </c>
      <c r="EU24" s="597">
        <v>0.19127289170246442</v>
      </c>
      <c r="EV24" s="597">
        <v>0.19127289170246439</v>
      </c>
      <c r="EW24" s="597">
        <v>0.19127289170246439</v>
      </c>
      <c r="EX24" s="597">
        <v>0.19127289170246439</v>
      </c>
      <c r="EY24" s="597">
        <v>0.19127289170246442</v>
      </c>
      <c r="EZ24" s="597">
        <v>0.19127289170246442</v>
      </c>
      <c r="FA24" s="597"/>
      <c r="FB24" s="121">
        <v>0.700846066422528</v>
      </c>
      <c r="FC24" s="121">
        <v>0.75584042170839827</v>
      </c>
      <c r="FD24" s="121">
        <v>0.80872710829753569</v>
      </c>
      <c r="FE24" s="121">
        <v>0.80872710829753558</v>
      </c>
      <c r="FF24" s="121">
        <v>0.80872710829753558</v>
      </c>
      <c r="FG24" s="121">
        <v>0.80872710829753558</v>
      </c>
      <c r="FH24" s="121">
        <v>0.80872710829753558</v>
      </c>
      <c r="FI24" s="121">
        <v>0.80872710829753558</v>
      </c>
      <c r="FJ24" s="121">
        <v>0.80872710829753558</v>
      </c>
      <c r="FK24" s="121">
        <v>0.80872710829753558</v>
      </c>
      <c r="FL24" s="121">
        <v>0.80872710829753558</v>
      </c>
      <c r="FM24" s="121"/>
      <c r="FN24" s="613">
        <v>0.996</v>
      </c>
      <c r="FO24" s="613">
        <v>0.996</v>
      </c>
      <c r="FP24" s="613">
        <v>0.996</v>
      </c>
      <c r="FQ24" s="613">
        <v>0.996</v>
      </c>
      <c r="FR24" s="613">
        <v>0.94</v>
      </c>
      <c r="FS24" s="613">
        <v>0.79900000000000004</v>
      </c>
      <c r="FT24" s="613">
        <v>0.5</v>
      </c>
      <c r="FU24" s="613">
        <v>0.19999999999999993</v>
      </c>
      <c r="FV24" s="613">
        <v>0.11000000000000001</v>
      </c>
      <c r="FW24" s="613">
        <v>7.0000000000000007E-2</v>
      </c>
      <c r="FX24" s="613">
        <v>0.04</v>
      </c>
      <c r="FY24" s="613"/>
      <c r="FZ24" s="613">
        <v>2E-3</v>
      </c>
      <c r="GA24" s="613">
        <v>2E-3</v>
      </c>
      <c r="GB24" s="613">
        <v>2E-3</v>
      </c>
      <c r="GC24" s="613">
        <v>2E-3</v>
      </c>
      <c r="GD24" s="613">
        <v>0.03</v>
      </c>
      <c r="GE24" s="613">
        <v>0.1</v>
      </c>
      <c r="GF24" s="613">
        <v>0.39</v>
      </c>
      <c r="GG24" s="613">
        <v>0.68</v>
      </c>
      <c r="GH24" s="613">
        <v>0.74</v>
      </c>
      <c r="GI24" s="613">
        <v>0.73</v>
      </c>
      <c r="GJ24" s="613">
        <v>0.76</v>
      </c>
      <c r="GK24" s="613"/>
      <c r="GL24" s="613">
        <v>2E-3</v>
      </c>
      <c r="GM24" s="613">
        <v>2E-3</v>
      </c>
      <c r="GN24" s="613">
        <v>2E-3</v>
      </c>
      <c r="GO24" s="613">
        <v>2E-3</v>
      </c>
      <c r="GP24" s="613">
        <v>0.03</v>
      </c>
      <c r="GQ24" s="613">
        <v>0.1</v>
      </c>
      <c r="GR24" s="613">
        <v>0.1</v>
      </c>
      <c r="GS24" s="613">
        <v>0.1</v>
      </c>
      <c r="GT24" s="613">
        <v>0.1</v>
      </c>
      <c r="GU24" s="613">
        <v>0.1</v>
      </c>
      <c r="GV24" s="613">
        <v>0.1</v>
      </c>
      <c r="GW24" s="613"/>
      <c r="GX24" s="613">
        <v>0</v>
      </c>
      <c r="GY24" s="613">
        <v>0</v>
      </c>
      <c r="GZ24" s="613">
        <v>0</v>
      </c>
      <c r="HA24" s="613">
        <v>0</v>
      </c>
      <c r="HB24" s="613">
        <v>0</v>
      </c>
      <c r="HC24" s="613">
        <v>1E-3</v>
      </c>
      <c r="HD24" s="613">
        <v>0.01</v>
      </c>
      <c r="HE24" s="613">
        <v>0.02</v>
      </c>
      <c r="HF24" s="613">
        <v>0.05</v>
      </c>
      <c r="HG24" s="613">
        <v>0.1</v>
      </c>
      <c r="HH24" s="613">
        <v>0.1</v>
      </c>
      <c r="HI24" s="613"/>
      <c r="HJ24" s="613">
        <v>0.89400000000000002</v>
      </c>
      <c r="HK24" s="613">
        <v>0.89400000000000002</v>
      </c>
      <c r="HL24" s="613">
        <v>0.89400000000000002</v>
      </c>
      <c r="HM24" s="613">
        <v>0.89400000000000002</v>
      </c>
      <c r="HN24" s="613">
        <v>0.78900000000000003</v>
      </c>
      <c r="HO24" s="613">
        <v>0.47899999999999998</v>
      </c>
      <c r="HP24" s="613">
        <v>0.16899999999999996</v>
      </c>
      <c r="HQ24" s="613">
        <v>5.8999999999999976E-2</v>
      </c>
      <c r="HR24" s="613">
        <v>4.8999999999999974E-2</v>
      </c>
      <c r="HS24" s="613">
        <v>3.8999999999999979E-2</v>
      </c>
      <c r="HT24" s="613">
        <v>2.899999999999997E-2</v>
      </c>
      <c r="HU24" s="613"/>
      <c r="HV24" s="613">
        <v>0.1</v>
      </c>
      <c r="HW24" s="613">
        <v>0.1</v>
      </c>
      <c r="HX24" s="613">
        <v>0.1</v>
      </c>
      <c r="HY24" s="613">
        <v>0.1</v>
      </c>
      <c r="HZ24" s="613">
        <v>0.2</v>
      </c>
      <c r="IA24" s="613">
        <v>0.5</v>
      </c>
      <c r="IB24" s="613">
        <v>0.8</v>
      </c>
      <c r="IC24" s="613">
        <v>0.9</v>
      </c>
      <c r="ID24" s="613">
        <v>0.9</v>
      </c>
      <c r="IE24" s="613">
        <v>0.9</v>
      </c>
      <c r="IF24" s="613">
        <v>0.9</v>
      </c>
      <c r="IG24" s="613"/>
      <c r="IH24" s="613">
        <v>5.0000000000000001E-3</v>
      </c>
      <c r="II24" s="613">
        <v>5.0000000000000001E-3</v>
      </c>
      <c r="IJ24" s="613">
        <v>5.0000000000000001E-3</v>
      </c>
      <c r="IK24" s="613">
        <v>5.0000000000000001E-3</v>
      </c>
      <c r="IL24" s="613">
        <v>0.01</v>
      </c>
      <c r="IM24" s="613">
        <v>0.02</v>
      </c>
      <c r="IN24" s="613">
        <v>0.03</v>
      </c>
      <c r="IO24" s="613">
        <v>0.04</v>
      </c>
      <c r="IP24" s="613">
        <v>0.05</v>
      </c>
      <c r="IQ24" s="613">
        <v>0.06</v>
      </c>
      <c r="IR24" s="613">
        <v>7.0000000000000007E-2</v>
      </c>
      <c r="IS24" s="613"/>
      <c r="IT24" s="613">
        <v>1E-3</v>
      </c>
      <c r="IU24" s="613">
        <v>1E-3</v>
      </c>
      <c r="IV24" s="613">
        <v>1E-3</v>
      </c>
      <c r="IW24" s="613">
        <v>1E-3</v>
      </c>
      <c r="IX24" s="613">
        <v>1E-3</v>
      </c>
      <c r="IY24" s="613">
        <v>1E-3</v>
      </c>
      <c r="IZ24" s="613">
        <v>1E-3</v>
      </c>
      <c r="JA24" s="613">
        <v>1E-3</v>
      </c>
      <c r="JB24" s="613">
        <v>1E-3</v>
      </c>
      <c r="JC24" s="613">
        <v>1E-3</v>
      </c>
      <c r="JD24" s="613">
        <v>1E-3</v>
      </c>
      <c r="JE24" s="613"/>
      <c r="JF24" s="613">
        <v>0.996</v>
      </c>
      <c r="JG24" s="613">
        <v>0.996</v>
      </c>
      <c r="JH24" s="613">
        <v>0.996</v>
      </c>
      <c r="JI24" s="613">
        <v>0.996</v>
      </c>
      <c r="JJ24" s="613">
        <v>0.88900000000000001</v>
      </c>
      <c r="JK24" s="613">
        <v>0.78</v>
      </c>
      <c r="JL24" s="613">
        <v>0.47</v>
      </c>
      <c r="JM24" s="613">
        <v>0.16</v>
      </c>
      <c r="JN24" s="613">
        <v>0.05</v>
      </c>
      <c r="JO24" s="613">
        <v>0.04</v>
      </c>
      <c r="JP24" s="613">
        <v>0.03</v>
      </c>
      <c r="JQ24" s="613"/>
      <c r="JR24" s="613">
        <v>2.0000000000000018E-3</v>
      </c>
      <c r="JS24" s="613">
        <v>2.0000000000000018E-3</v>
      </c>
      <c r="JT24" s="613">
        <v>2.0000000000000018E-3</v>
      </c>
      <c r="JU24" s="613">
        <v>2.0000000000000018E-3</v>
      </c>
      <c r="JV24" s="613">
        <v>9.9999999999999978E-2</v>
      </c>
      <c r="JW24" s="613">
        <v>0.18999999999999995</v>
      </c>
      <c r="JX24" s="613">
        <v>0.48</v>
      </c>
      <c r="JY24" s="613">
        <v>0.75</v>
      </c>
      <c r="JZ24" s="613">
        <v>0.8</v>
      </c>
      <c r="KA24" s="613">
        <v>0.8</v>
      </c>
      <c r="KB24" s="613">
        <v>0.8</v>
      </c>
      <c r="KC24" s="613"/>
      <c r="KD24" s="613">
        <v>2E-3</v>
      </c>
      <c r="KE24" s="613">
        <v>2E-3</v>
      </c>
      <c r="KF24" s="613">
        <v>2E-3</v>
      </c>
      <c r="KG24" s="613">
        <v>2E-3</v>
      </c>
      <c r="KH24" s="613">
        <v>0.01</v>
      </c>
      <c r="KI24" s="613">
        <v>0.02</v>
      </c>
      <c r="KJ24" s="613">
        <v>0.03</v>
      </c>
      <c r="KK24" s="613">
        <v>0.04</v>
      </c>
      <c r="KL24" s="613">
        <v>0.05</v>
      </c>
      <c r="KM24" s="613">
        <v>0.06</v>
      </c>
      <c r="KN24" s="613">
        <v>7.0000000000000007E-2</v>
      </c>
      <c r="KO24" s="613"/>
      <c r="KP24" s="613">
        <v>0</v>
      </c>
      <c r="KQ24" s="613">
        <v>0</v>
      </c>
      <c r="KR24" s="613">
        <v>0</v>
      </c>
      <c r="KS24" s="613">
        <v>0</v>
      </c>
      <c r="KT24" s="613">
        <v>1E-3</v>
      </c>
      <c r="KU24" s="613">
        <v>0.01</v>
      </c>
      <c r="KV24" s="613">
        <v>0.02</v>
      </c>
      <c r="KW24" s="613">
        <v>0.05</v>
      </c>
      <c r="KX24" s="613">
        <v>0.1</v>
      </c>
      <c r="KY24" s="613">
        <v>0.1</v>
      </c>
      <c r="KZ24" s="613">
        <v>0.1</v>
      </c>
      <c r="LA24" s="613"/>
      <c r="LB24" s="613">
        <v>1</v>
      </c>
      <c r="LC24" s="613">
        <v>1</v>
      </c>
      <c r="LD24" s="613">
        <v>1</v>
      </c>
      <c r="LE24" s="613">
        <v>1</v>
      </c>
      <c r="LF24" s="613">
        <v>0.97499999999999998</v>
      </c>
      <c r="LG24" s="613">
        <v>0.88</v>
      </c>
      <c r="LH24" s="613">
        <v>0.77</v>
      </c>
      <c r="LI24" s="613">
        <v>0.46</v>
      </c>
      <c r="LJ24" s="613">
        <v>0.12</v>
      </c>
      <c r="LK24" s="613">
        <v>0.04</v>
      </c>
      <c r="LL24" s="613">
        <v>0.03</v>
      </c>
      <c r="LM24" s="613"/>
      <c r="LN24" s="613">
        <v>0</v>
      </c>
      <c r="LO24" s="613">
        <v>0</v>
      </c>
      <c r="LP24" s="613">
        <v>0</v>
      </c>
      <c r="LQ24" s="613">
        <v>0</v>
      </c>
      <c r="LR24" s="613">
        <v>0.01</v>
      </c>
      <c r="LS24" s="613">
        <v>0.08</v>
      </c>
      <c r="LT24" s="613">
        <v>0.15</v>
      </c>
      <c r="LU24" s="613">
        <v>0.3</v>
      </c>
      <c r="LV24" s="613">
        <v>0.5</v>
      </c>
      <c r="LW24" s="613">
        <v>0.5</v>
      </c>
      <c r="LX24" s="613">
        <v>0.5</v>
      </c>
      <c r="LY24" s="613"/>
      <c r="LZ24" s="613">
        <v>0</v>
      </c>
      <c r="MA24" s="613">
        <v>0</v>
      </c>
      <c r="MB24" s="613">
        <v>0</v>
      </c>
      <c r="MC24" s="613">
        <v>0</v>
      </c>
      <c r="MD24" s="613">
        <v>0.01</v>
      </c>
      <c r="ME24" s="613">
        <v>0.02</v>
      </c>
      <c r="MF24" s="613">
        <v>0.03</v>
      </c>
      <c r="MG24" s="613">
        <v>0.04</v>
      </c>
      <c r="MH24" s="613">
        <v>0.08</v>
      </c>
      <c r="MI24" s="613">
        <v>0.16</v>
      </c>
      <c r="MJ24" s="613">
        <v>0.17</v>
      </c>
      <c r="MK24" s="613"/>
      <c r="ML24" s="613">
        <v>0</v>
      </c>
      <c r="MM24" s="613">
        <v>0</v>
      </c>
      <c r="MN24" s="613">
        <v>0</v>
      </c>
      <c r="MO24" s="613">
        <v>0</v>
      </c>
      <c r="MP24" s="613">
        <v>5.0000000000000001E-3</v>
      </c>
      <c r="MQ24" s="613">
        <v>0.02</v>
      </c>
      <c r="MR24" s="613">
        <v>0.05</v>
      </c>
      <c r="MS24" s="613">
        <v>0.2</v>
      </c>
      <c r="MT24" s="613">
        <v>0.3</v>
      </c>
      <c r="MU24" s="613">
        <v>0.3</v>
      </c>
      <c r="MV24" s="613">
        <v>0.3</v>
      </c>
      <c r="MW24" s="613"/>
      <c r="MX24" s="187">
        <v>1.8073000073432923</v>
      </c>
      <c r="MY24" s="187">
        <v>1.7711540071964265</v>
      </c>
      <c r="MZ24" s="187">
        <v>1.7999999999999998</v>
      </c>
      <c r="NA24" s="187">
        <v>1.8</v>
      </c>
      <c r="NB24" s="6">
        <v>1.8</v>
      </c>
      <c r="NC24" s="6">
        <v>1.8</v>
      </c>
      <c r="ND24" s="6">
        <v>1.7999999999999998</v>
      </c>
      <c r="NE24" s="6">
        <v>1.7999999999999998</v>
      </c>
      <c r="NF24" s="6">
        <v>1.8</v>
      </c>
      <c r="NG24" s="6">
        <v>1.8</v>
      </c>
      <c r="NH24" s="6">
        <v>1.7999999999999998</v>
      </c>
      <c r="NJ24" s="187">
        <v>12.070000000000002</v>
      </c>
      <c r="NK24" s="187">
        <v>12.29</v>
      </c>
      <c r="NL24" s="187">
        <v>12.579999999999998</v>
      </c>
      <c r="NM24" s="187">
        <v>12.58</v>
      </c>
      <c r="NN24" s="187">
        <v>12.58</v>
      </c>
      <c r="NO24" s="187">
        <v>12.579999999999998</v>
      </c>
      <c r="NP24" s="187">
        <v>12.58</v>
      </c>
      <c r="NQ24" s="187">
        <v>12.579999999999998</v>
      </c>
      <c r="NR24" s="187">
        <v>12.58</v>
      </c>
      <c r="NS24" s="187">
        <v>12.58</v>
      </c>
      <c r="NT24" s="187">
        <v>12.58</v>
      </c>
      <c r="NU24" s="187"/>
      <c r="NV24" s="187">
        <v>1.1000000000000001</v>
      </c>
      <c r="NW24" s="187">
        <v>1.1000000000000001</v>
      </c>
      <c r="NX24" s="187">
        <v>1.1000000000000001</v>
      </c>
      <c r="NY24" s="187">
        <v>1.1000000000000001</v>
      </c>
      <c r="NZ24" s="187">
        <v>1.1000000000000001</v>
      </c>
      <c r="OA24" s="187">
        <v>1.1000000000000001</v>
      </c>
      <c r="OB24" s="187">
        <v>1.1000000000000001</v>
      </c>
      <c r="OC24" s="187">
        <v>1.1000000000000001</v>
      </c>
      <c r="OD24" s="187">
        <v>1.0999999999999999</v>
      </c>
      <c r="OE24" s="187">
        <v>1.1000000000000001</v>
      </c>
      <c r="OF24" s="187">
        <v>1.1000000000000003</v>
      </c>
      <c r="OG24" s="187"/>
      <c r="OH24" s="187">
        <v>0.43356740931769827</v>
      </c>
      <c r="OI24" s="187">
        <v>0.40407975868578094</v>
      </c>
      <c r="OJ24" s="187">
        <v>0.37891746649554159</v>
      </c>
      <c r="OK24" s="187">
        <v>0.37891746649554164</v>
      </c>
      <c r="OL24" s="187">
        <v>0.37891746649554159</v>
      </c>
      <c r="OM24" s="187">
        <v>0.37891746649554153</v>
      </c>
      <c r="ON24" s="187">
        <v>0.37891746649554153</v>
      </c>
      <c r="OO24" s="187">
        <v>0.37891746649554148</v>
      </c>
      <c r="OP24" s="187">
        <v>0.37891746649554153</v>
      </c>
      <c r="OQ24" s="187">
        <v>0.37891746649554153</v>
      </c>
      <c r="OR24" s="187">
        <v>0.37891746649554148</v>
      </c>
      <c r="OS24" s="187"/>
      <c r="OT24" s="187">
        <v>5.6999999999999993</v>
      </c>
      <c r="OU24" s="187">
        <v>5.6</v>
      </c>
      <c r="OV24" s="187">
        <v>5.4</v>
      </c>
      <c r="OW24" s="187">
        <v>5.4</v>
      </c>
      <c r="OX24" s="187">
        <v>5.4</v>
      </c>
      <c r="OY24" s="187">
        <v>5.3999999999999995</v>
      </c>
      <c r="OZ24" s="187">
        <v>5.4</v>
      </c>
      <c r="PA24" s="187">
        <v>5.4</v>
      </c>
      <c r="PB24" s="187">
        <v>5.4</v>
      </c>
      <c r="PC24" s="187">
        <v>5.4</v>
      </c>
      <c r="PD24" s="187">
        <v>5.4</v>
      </c>
      <c r="PE24" s="187"/>
      <c r="PF24" s="596">
        <v>0.5625</v>
      </c>
      <c r="PG24" s="596">
        <v>0.5625</v>
      </c>
      <c r="PH24" s="596">
        <v>0.5625</v>
      </c>
      <c r="PI24" s="596">
        <v>0.5625</v>
      </c>
      <c r="PJ24" s="596">
        <v>0.66666666666666663</v>
      </c>
      <c r="PK24" s="596">
        <v>0.66666666666666663</v>
      </c>
      <c r="PL24" s="596">
        <v>0.66666666666666652</v>
      </c>
      <c r="PM24" s="596">
        <v>0.70833333333333315</v>
      </c>
      <c r="PN24" s="596">
        <v>0.75</v>
      </c>
      <c r="PO24" s="596">
        <v>0.875</v>
      </c>
      <c r="PP24" s="596">
        <v>1</v>
      </c>
      <c r="PQ24" s="596"/>
      <c r="PR24" s="596">
        <v>0.5625</v>
      </c>
      <c r="PS24" s="596">
        <v>0.5625</v>
      </c>
      <c r="PT24" s="606">
        <v>0.5625</v>
      </c>
      <c r="PU24" s="596">
        <v>0.5625</v>
      </c>
      <c r="PV24" s="596">
        <v>0.66666666666666663</v>
      </c>
      <c r="PW24" s="596">
        <v>0.66666666666666663</v>
      </c>
      <c r="PX24" s="596">
        <v>0.66666666666666652</v>
      </c>
      <c r="PY24" s="596">
        <v>0.70833333333333315</v>
      </c>
      <c r="PZ24" s="596">
        <v>0.75</v>
      </c>
      <c r="QA24" s="596">
        <v>0.875</v>
      </c>
      <c r="QB24" s="596">
        <v>1</v>
      </c>
      <c r="QC24" s="596"/>
      <c r="QD24" s="596">
        <v>0.4375</v>
      </c>
      <c r="QE24" s="596">
        <v>0.4375</v>
      </c>
      <c r="QF24" s="606">
        <v>0.4375</v>
      </c>
      <c r="QG24" s="596">
        <v>0.43750000000000006</v>
      </c>
      <c r="QH24" s="596">
        <v>0.33333333333333337</v>
      </c>
      <c r="QI24" s="596">
        <v>0.33333333333333343</v>
      </c>
      <c r="QJ24" s="596">
        <v>0.33333333333333331</v>
      </c>
      <c r="QK24" s="596">
        <v>0.29166666666666674</v>
      </c>
      <c r="QL24" s="596">
        <v>0.25</v>
      </c>
      <c r="QM24" s="596">
        <v>0.125</v>
      </c>
      <c r="QN24" s="596">
        <v>0</v>
      </c>
      <c r="QO24" s="596"/>
      <c r="QP24" s="596">
        <v>0.4375</v>
      </c>
      <c r="QQ24" s="596">
        <v>0.4375</v>
      </c>
      <c r="QR24" s="596">
        <v>0.4375</v>
      </c>
      <c r="QS24" s="596">
        <v>0.43750000000000006</v>
      </c>
      <c r="QT24" s="596">
        <v>0.33333333333333337</v>
      </c>
      <c r="QU24" s="596">
        <v>0.33333333333333343</v>
      </c>
      <c r="QV24" s="596">
        <v>0.33333333333333331</v>
      </c>
      <c r="QW24" s="596">
        <v>0.29166666666666674</v>
      </c>
      <c r="QX24" s="596">
        <v>0.25</v>
      </c>
      <c r="QY24" s="596">
        <v>0.125</v>
      </c>
      <c r="QZ24" s="596">
        <v>0</v>
      </c>
      <c r="RA24" s="596"/>
      <c r="RB24" s="124">
        <v>18605</v>
      </c>
      <c r="RC24" s="124">
        <v>17521</v>
      </c>
      <c r="RD24" s="124">
        <v>15239.999999999998</v>
      </c>
      <c r="RE24" s="124">
        <v>16482.274916994003</v>
      </c>
      <c r="RF24" s="124">
        <v>15931.408136947915</v>
      </c>
      <c r="RG24" s="124">
        <v>15463.104404703556</v>
      </c>
      <c r="RH24" s="124">
        <v>15068.537002160741</v>
      </c>
      <c r="RI24" s="124">
        <v>14740.371247430237</v>
      </c>
      <c r="RJ24" s="124">
        <v>14470.36818959948</v>
      </c>
      <c r="RK24" s="124">
        <v>14249.650283235706</v>
      </c>
      <c r="RL24" s="124">
        <v>14069.494714737515</v>
      </c>
      <c r="RM24" s="124"/>
      <c r="RN24" s="124">
        <v>50000</v>
      </c>
      <c r="RO24" s="124">
        <v>49999.999999999993</v>
      </c>
      <c r="RP24" s="124">
        <v>50000</v>
      </c>
      <c r="RQ24" s="124">
        <v>49999.999999999993</v>
      </c>
      <c r="RR24" s="124">
        <v>50000</v>
      </c>
      <c r="RS24" s="124">
        <v>50000</v>
      </c>
      <c r="RT24" s="124">
        <v>50000</v>
      </c>
      <c r="RU24" s="124">
        <v>50000</v>
      </c>
      <c r="RV24" s="124">
        <v>50000</v>
      </c>
      <c r="RW24" s="124">
        <v>50000</v>
      </c>
      <c r="RX24" s="124">
        <v>50000.000000000007</v>
      </c>
      <c r="RY24" s="124"/>
      <c r="RZ24" s="124">
        <v>6999.9999999999991</v>
      </c>
      <c r="SA24" s="124">
        <v>6999.9999999999991</v>
      </c>
      <c r="SB24" s="124">
        <v>7000.0000000000018</v>
      </c>
      <c r="SC24" s="124">
        <v>7000</v>
      </c>
      <c r="SD24" s="124">
        <v>7000</v>
      </c>
      <c r="SE24" s="124">
        <v>7000.0000000000009</v>
      </c>
      <c r="SF24" s="124">
        <v>7000.0000000000009</v>
      </c>
      <c r="SG24" s="124">
        <v>7000</v>
      </c>
      <c r="SH24" s="124">
        <v>7000</v>
      </c>
      <c r="SI24" s="124">
        <v>7000</v>
      </c>
      <c r="SJ24" s="124">
        <v>7000</v>
      </c>
      <c r="SK24" s="124"/>
      <c r="SL24" s="124">
        <v>37531.86409960303</v>
      </c>
      <c r="SM24" s="124">
        <v>34688.023174789276</v>
      </c>
      <c r="SN24" s="124">
        <v>32524.117035687286</v>
      </c>
      <c r="SO24" s="124">
        <v>32524.117035687283</v>
      </c>
      <c r="SP24" s="124">
        <v>32524.117035687275</v>
      </c>
      <c r="SQ24" s="124">
        <v>32524.117035687286</v>
      </c>
      <c r="SR24" s="124">
        <v>32524.117035687279</v>
      </c>
      <c r="SS24" s="124">
        <v>32524.117035687275</v>
      </c>
      <c r="ST24" s="124">
        <v>32524.117035687279</v>
      </c>
      <c r="SU24" s="124">
        <v>32524.117035687283</v>
      </c>
      <c r="SV24" s="124">
        <v>32524.117035687279</v>
      </c>
      <c r="SW24" s="124"/>
      <c r="SX24" s="124">
        <v>49999.999999999993</v>
      </c>
      <c r="SY24" s="124">
        <v>47333</v>
      </c>
      <c r="SZ24" s="124">
        <v>45500</v>
      </c>
      <c r="TA24" s="124">
        <v>45500</v>
      </c>
      <c r="TB24" s="124">
        <v>45500.000000000007</v>
      </c>
      <c r="TC24" s="124">
        <v>45500</v>
      </c>
      <c r="TD24" s="124">
        <v>45499.999999999993</v>
      </c>
      <c r="TE24" s="124">
        <v>45499.999999999993</v>
      </c>
      <c r="TF24" s="124">
        <v>45500.000000000007</v>
      </c>
      <c r="TG24" s="124">
        <v>45500</v>
      </c>
      <c r="TH24" s="124">
        <v>45500</v>
      </c>
      <c r="TJ24" s="6">
        <v>0</v>
      </c>
      <c r="TL24" s="121"/>
      <c r="TM24" s="121"/>
      <c r="TN24" s="121"/>
      <c r="TO24" s="121"/>
      <c r="TP24" s="121"/>
      <c r="TQ24" s="121"/>
      <c r="TR24" s="121"/>
      <c r="TS24" s="121"/>
      <c r="TT24" s="121"/>
      <c r="TU24" s="121"/>
      <c r="TV24" s="121"/>
    </row>
    <row r="25" spans="1:542" ht="15" thickBot="1">
      <c r="A25" s="954">
        <v>23</v>
      </c>
      <c r="B25" s="955" t="s">
        <v>748</v>
      </c>
      <c r="C25" s="956" t="s">
        <v>434</v>
      </c>
      <c r="D25" s="959"/>
      <c r="E25" s="124">
        <v>73456.795487052164</v>
      </c>
      <c r="F25" s="124">
        <v>94706.861401507733</v>
      </c>
      <c r="G25" s="124">
        <v>154846.8284890847</v>
      </c>
      <c r="H25" s="124">
        <v>140775.86924653352</v>
      </c>
      <c r="I25" s="124">
        <v>217989.33651648869</v>
      </c>
      <c r="J25" s="124">
        <v>346951.45194349525</v>
      </c>
      <c r="K25" s="124">
        <v>549594.49120566819</v>
      </c>
      <c r="L25" s="124">
        <v>831009.07656262466</v>
      </c>
      <c r="M25" s="124">
        <v>1177995.153741088</v>
      </c>
      <c r="N25" s="124">
        <v>1572791.5072615051</v>
      </c>
      <c r="O25" s="124">
        <v>2007073.9655320414</v>
      </c>
      <c r="P25" s="916">
        <v>6.8392001396232249E-2</v>
      </c>
      <c r="Q25" s="124"/>
      <c r="R25" s="124">
        <v>13962.494637774957</v>
      </c>
      <c r="S25" s="124">
        <v>20240.332138492704</v>
      </c>
      <c r="T25" s="124">
        <v>39605.54788838869</v>
      </c>
      <c r="U25" s="124">
        <v>37104.155038402867</v>
      </c>
      <c r="V25" s="124">
        <v>58700.968517059075</v>
      </c>
      <c r="W25" s="124">
        <v>94913.232058796042</v>
      </c>
      <c r="X25" s="124">
        <v>152226.53991719024</v>
      </c>
      <c r="Y25" s="124">
        <v>232619.5738234366</v>
      </c>
      <c r="Z25" s="124">
        <v>333071.92102891405</v>
      </c>
      <c r="AA25" s="124">
        <v>449503.5292829895</v>
      </c>
      <c r="AB25" s="124">
        <v>581066.16325990111</v>
      </c>
      <c r="AC25" s="596">
        <v>7.7420541582016611E-2</v>
      </c>
      <c r="AD25" s="124"/>
      <c r="AE25" s="124">
        <v>1598.6816633025555</v>
      </c>
      <c r="AF25" s="124">
        <v>1873.6621570357438</v>
      </c>
      <c r="AG25" s="124">
        <v>2246.4336485684403</v>
      </c>
      <c r="AH25" s="124">
        <v>2007.3058698103277</v>
      </c>
      <c r="AI25" s="124">
        <v>3052.3653119016685</v>
      </c>
      <c r="AJ25" s="124">
        <v>4766.8689508367806</v>
      </c>
      <c r="AK25" s="124">
        <v>7384.1667134577656</v>
      </c>
      <c r="AL25" s="124">
        <v>10879.015968300264</v>
      </c>
      <c r="AM25" s="124">
        <v>14960.700500289639</v>
      </c>
      <c r="AN25" s="124">
        <v>19268.975443372532</v>
      </c>
      <c r="AO25" s="124">
        <v>23549.227096392075</v>
      </c>
      <c r="AP25" s="957">
        <v>5.5271704331816496E-2</v>
      </c>
      <c r="AQ25" s="124"/>
      <c r="AR25" s="124">
        <v>3670.9071645217141</v>
      </c>
      <c r="AS25" s="124">
        <v>4010.723536248584</v>
      </c>
      <c r="AT25" s="124">
        <v>5166.7196770518358</v>
      </c>
      <c r="AU25" s="124">
        <v>4615.9943628017945</v>
      </c>
      <c r="AV25" s="124">
        <v>7042.7206555908588</v>
      </c>
      <c r="AW25" s="124">
        <v>11113.294096089303</v>
      </c>
      <c r="AX25" s="124">
        <v>17518.949355194</v>
      </c>
      <c r="AY25" s="124">
        <v>26576.775095785248</v>
      </c>
      <c r="AZ25" s="124">
        <v>38222.140419421557</v>
      </c>
      <c r="BA25" s="124">
        <v>52509.106356550961</v>
      </c>
      <c r="BB25" s="124">
        <v>70190.011272130971</v>
      </c>
      <c r="BC25" s="596">
        <v>6.0791517315927912E-2</v>
      </c>
      <c r="BD25" s="124"/>
      <c r="BE25" s="124">
        <v>0</v>
      </c>
      <c r="BF25" s="124">
        <v>0</v>
      </c>
      <c r="BG25" s="124">
        <v>0</v>
      </c>
      <c r="BH25" s="124">
        <v>1491.7456844384474</v>
      </c>
      <c r="BI25" s="124">
        <v>1836.3766805978626</v>
      </c>
      <c r="BJ25" s="124">
        <v>2405.9190919139755</v>
      </c>
      <c r="BK25" s="124">
        <v>3308.303393212414</v>
      </c>
      <c r="BL25" s="124">
        <v>4672.7494587947358</v>
      </c>
      <c r="BM25" s="124">
        <v>6606.4843180544576</v>
      </c>
      <c r="BN25" s="124">
        <v>9146.6375777691646</v>
      </c>
      <c r="BO25" s="124">
        <v>12259.714059041133</v>
      </c>
      <c r="BP25" s="606">
        <v>6.2029866105363762E-2</v>
      </c>
      <c r="BQ25" s="606"/>
      <c r="BR25" s="124"/>
      <c r="BS25" s="124">
        <v>0</v>
      </c>
      <c r="BT25" s="124">
        <v>0</v>
      </c>
      <c r="BU25" s="124">
        <v>0</v>
      </c>
      <c r="BV25" s="124">
        <v>773571.46932037035</v>
      </c>
      <c r="BW25" s="124">
        <v>1078603.7351552534</v>
      </c>
      <c r="BX25" s="124">
        <v>1565165.3825948124</v>
      </c>
      <c r="BY25" s="124">
        <v>2286084.5973371663</v>
      </c>
      <c r="BZ25" s="124">
        <v>3228379.9293544418</v>
      </c>
      <c r="CA25" s="124">
        <v>4302172.2856831048</v>
      </c>
      <c r="CB25" s="124">
        <v>5412350.0991417272</v>
      </c>
      <c r="CC25" s="124">
        <v>6545109.3314779261</v>
      </c>
      <c r="CD25" s="596">
        <v>6.2912741672712436E-2</v>
      </c>
      <c r="CE25" s="124"/>
      <c r="CF25" s="124">
        <v>11268.918987800198</v>
      </c>
      <c r="CG25" s="124">
        <v>16602.998717714217</v>
      </c>
      <c r="CH25" s="124">
        <v>22793.790841482329</v>
      </c>
      <c r="CI25" s="124">
        <v>21864.346524738739</v>
      </c>
      <c r="CJ25" s="124">
        <v>35198.983597826831</v>
      </c>
      <c r="CK25" s="124">
        <v>58618.901596080599</v>
      </c>
      <c r="CL25" s="124">
        <v>98889.493515132795</v>
      </c>
      <c r="CM25" s="124">
        <v>152593.03391894425</v>
      </c>
      <c r="CN25" s="124">
        <v>236568.37306684649</v>
      </c>
      <c r="CO25" s="124">
        <v>332249.7963709695</v>
      </c>
      <c r="CP25" s="124">
        <v>428070.04361691914</v>
      </c>
      <c r="CQ25" s="596">
        <v>7.5456011771249276E-2</v>
      </c>
      <c r="CR25" s="124"/>
      <c r="CS25" s="124">
        <v>0</v>
      </c>
      <c r="CT25" s="124">
        <v>0</v>
      </c>
      <c r="CU25" s="124">
        <v>0</v>
      </c>
      <c r="CV25" s="124">
        <v>1753.9624807776772</v>
      </c>
      <c r="CW25" s="124">
        <v>2775.1131299690305</v>
      </c>
      <c r="CX25" s="124">
        <v>4569.9875957909462</v>
      </c>
      <c r="CY25" s="124">
        <v>7553.1930105637875</v>
      </c>
      <c r="CZ25" s="124">
        <v>12007.913153441647</v>
      </c>
      <c r="DA25" s="124">
        <v>18215.667721018235</v>
      </c>
      <c r="DB25" s="124">
        <v>25497.184827700887</v>
      </c>
      <c r="DC25" s="124">
        <v>33268.395103597191</v>
      </c>
      <c r="DD25" s="957">
        <v>8.7713742963274832E-2</v>
      </c>
      <c r="DE25" s="124"/>
      <c r="DF25" s="121">
        <v>0.33786268900694727</v>
      </c>
      <c r="DG25" s="121">
        <v>0.35162145625127472</v>
      </c>
      <c r="DH25" s="121">
        <v>0.41462919752460187</v>
      </c>
      <c r="DI25" s="121">
        <v>0.39332137769860431</v>
      </c>
      <c r="DJ25" s="121">
        <v>0.37392217250256121</v>
      </c>
      <c r="DK25" s="121">
        <v>0.35658331414260463</v>
      </c>
      <c r="DL25" s="121">
        <v>0.33953421685433555</v>
      </c>
      <c r="DM25" s="121">
        <v>0.32368122208287753</v>
      </c>
      <c r="DN25" s="121">
        <v>0.30277819414655854</v>
      </c>
      <c r="DO25" s="121">
        <v>0.26547636237991029</v>
      </c>
      <c r="DP25" s="121">
        <v>0.23057772688044267</v>
      </c>
      <c r="DQ25" s="121"/>
      <c r="DR25" s="121">
        <v>0.64231712300776478</v>
      </c>
      <c r="DS25" s="121">
        <v>0.6281868243932287</v>
      </c>
      <c r="DT25" s="121">
        <v>0.56477630110581312</v>
      </c>
      <c r="DU25" s="121">
        <v>0.58588497694352049</v>
      </c>
      <c r="DV25" s="121">
        <v>0.60510694981034485</v>
      </c>
      <c r="DW25" s="121">
        <v>0.6222917671886653</v>
      </c>
      <c r="DX25" s="121">
        <v>0.63919498257554896</v>
      </c>
      <c r="DY25" s="121">
        <v>0.65491973637286471</v>
      </c>
      <c r="DZ25" s="121">
        <v>0.67563830287911331</v>
      </c>
      <c r="EA25" s="121">
        <v>0.71256714114964093</v>
      </c>
      <c r="EB25" s="121">
        <v>0.74712547300489685</v>
      </c>
      <c r="EC25" s="121"/>
      <c r="ED25" s="121">
        <v>1.9820187985288108E-2</v>
      </c>
      <c r="EE25" s="121">
        <v>2.0191719355496639E-2</v>
      </c>
      <c r="EF25" s="121">
        <v>2.0594501369585065E-2</v>
      </c>
      <c r="EG25" s="121">
        <v>2.0793645357875135E-2</v>
      </c>
      <c r="EH25" s="121">
        <v>2.0970877687094054E-2</v>
      </c>
      <c r="EI25" s="121">
        <v>2.1124918668730022E-2</v>
      </c>
      <c r="EJ25" s="121">
        <v>2.1270800570115406E-2</v>
      </c>
      <c r="EK25" s="121">
        <v>2.1399041544257792E-2</v>
      </c>
      <c r="EL25" s="121">
        <v>2.158350297432814E-2</v>
      </c>
      <c r="EM25" s="121">
        <v>2.1956496470448887E-2</v>
      </c>
      <c r="EN25" s="121">
        <v>2.2296800114660578E-2</v>
      </c>
      <c r="EO25" s="121"/>
      <c r="EP25" s="121">
        <v>0.29915393357747194</v>
      </c>
      <c r="EQ25" s="121">
        <v>0.24415957829160179</v>
      </c>
      <c r="ER25" s="121">
        <v>0.19127289170246436</v>
      </c>
      <c r="ES25" s="121">
        <v>0.19127289170246439</v>
      </c>
      <c r="ET25" s="121">
        <v>0.19127289170246439</v>
      </c>
      <c r="EU25" s="121">
        <v>0.19127289170246442</v>
      </c>
      <c r="EV25" s="121">
        <v>0.19127289170246439</v>
      </c>
      <c r="EW25" s="121">
        <v>0.19127289170246442</v>
      </c>
      <c r="EX25" s="121">
        <v>0.19127289170246442</v>
      </c>
      <c r="EY25" s="121">
        <v>0.19127289170246439</v>
      </c>
      <c r="EZ25" s="121">
        <v>0.19127289170246442</v>
      </c>
      <c r="FA25" s="121"/>
      <c r="FB25" s="121">
        <v>0.700846066422528</v>
      </c>
      <c r="FC25" s="121">
        <v>0.75584042170839827</v>
      </c>
      <c r="FD25" s="121">
        <v>0.80872710829753558</v>
      </c>
      <c r="FE25" s="121">
        <v>0.80872710829753558</v>
      </c>
      <c r="FF25" s="121">
        <v>0.80872710829753558</v>
      </c>
      <c r="FG25" s="121">
        <v>0.80872710829753558</v>
      </c>
      <c r="FH25" s="121">
        <v>0.80872710829753558</v>
      </c>
      <c r="FI25" s="121">
        <v>0.80872710829753558</v>
      </c>
      <c r="FJ25" s="121">
        <v>0.80872710829753558</v>
      </c>
      <c r="FK25" s="121">
        <v>0.80872710829753558</v>
      </c>
      <c r="FL25" s="121">
        <v>0.80872710829753558</v>
      </c>
      <c r="FM25" s="121"/>
      <c r="FN25" s="613">
        <v>0.996</v>
      </c>
      <c r="FO25" s="613">
        <v>0.996</v>
      </c>
      <c r="FP25" s="613">
        <v>0.996</v>
      </c>
      <c r="FQ25" s="613">
        <v>0.996</v>
      </c>
      <c r="FR25" s="613">
        <v>0.94</v>
      </c>
      <c r="FS25" s="613">
        <v>0.79900000000000004</v>
      </c>
      <c r="FT25" s="613">
        <v>0.5</v>
      </c>
      <c r="FU25" s="613">
        <v>0.19999999999999993</v>
      </c>
      <c r="FV25" s="613">
        <v>0.11000000000000001</v>
      </c>
      <c r="FW25" s="613">
        <v>7.0000000000000007E-2</v>
      </c>
      <c r="FX25" s="613">
        <v>0.04</v>
      </c>
      <c r="FY25" s="613"/>
      <c r="FZ25" s="613">
        <v>2E-3</v>
      </c>
      <c r="GA25" s="613">
        <v>2E-3</v>
      </c>
      <c r="GB25" s="613">
        <v>2E-3</v>
      </c>
      <c r="GC25" s="613">
        <v>2E-3</v>
      </c>
      <c r="GD25" s="613">
        <v>0.03</v>
      </c>
      <c r="GE25" s="613">
        <v>0.1</v>
      </c>
      <c r="GF25" s="613">
        <v>0.39</v>
      </c>
      <c r="GG25" s="613">
        <v>0.68</v>
      </c>
      <c r="GH25" s="613">
        <v>0.74</v>
      </c>
      <c r="GI25" s="613">
        <v>0.73</v>
      </c>
      <c r="GJ25" s="613">
        <v>0.76</v>
      </c>
      <c r="GK25" s="613"/>
      <c r="GL25" s="613">
        <v>2E-3</v>
      </c>
      <c r="GM25" s="613">
        <v>2E-3</v>
      </c>
      <c r="GN25" s="613">
        <v>2E-3</v>
      </c>
      <c r="GO25" s="613">
        <v>2E-3</v>
      </c>
      <c r="GP25" s="613">
        <v>0.03</v>
      </c>
      <c r="GQ25" s="613">
        <v>0.1</v>
      </c>
      <c r="GR25" s="613">
        <v>0.1</v>
      </c>
      <c r="GS25" s="613">
        <v>0.1</v>
      </c>
      <c r="GT25" s="613">
        <v>0.1</v>
      </c>
      <c r="GU25" s="613">
        <v>0.1</v>
      </c>
      <c r="GV25" s="613">
        <v>0.1</v>
      </c>
      <c r="GW25" s="613"/>
      <c r="GX25" s="613">
        <v>0</v>
      </c>
      <c r="GY25" s="613">
        <v>0</v>
      </c>
      <c r="GZ25" s="613">
        <v>0</v>
      </c>
      <c r="HA25" s="613">
        <v>0</v>
      </c>
      <c r="HB25" s="613">
        <v>0</v>
      </c>
      <c r="HC25" s="613">
        <v>1E-3</v>
      </c>
      <c r="HD25" s="613">
        <v>0.01</v>
      </c>
      <c r="HE25" s="613">
        <v>0.02</v>
      </c>
      <c r="HF25" s="613">
        <v>0.05</v>
      </c>
      <c r="HG25" s="613">
        <v>0.1</v>
      </c>
      <c r="HH25" s="613">
        <v>0.1</v>
      </c>
      <c r="HI25" s="613"/>
      <c r="HJ25" s="613">
        <v>0.89400000000000002</v>
      </c>
      <c r="HK25" s="613">
        <v>0.89400000000000002</v>
      </c>
      <c r="HL25" s="613">
        <v>0.89400000000000002</v>
      </c>
      <c r="HM25" s="613">
        <v>0.89400000000000002</v>
      </c>
      <c r="HN25" s="613">
        <v>0.78900000000000003</v>
      </c>
      <c r="HO25" s="613">
        <v>0.47899999999999998</v>
      </c>
      <c r="HP25" s="613">
        <v>0.16899999999999996</v>
      </c>
      <c r="HQ25" s="613">
        <v>5.8999999999999976E-2</v>
      </c>
      <c r="HR25" s="613">
        <v>4.8999999999999974E-2</v>
      </c>
      <c r="HS25" s="613">
        <v>3.8999999999999979E-2</v>
      </c>
      <c r="HT25" s="613">
        <v>2.899999999999997E-2</v>
      </c>
      <c r="HU25" s="613"/>
      <c r="HV25" s="613">
        <v>0.1</v>
      </c>
      <c r="HW25" s="613">
        <v>0.1</v>
      </c>
      <c r="HX25" s="613">
        <v>0.1</v>
      </c>
      <c r="HY25" s="613">
        <v>0.1</v>
      </c>
      <c r="HZ25" s="613">
        <v>0.2</v>
      </c>
      <c r="IA25" s="613">
        <v>0.5</v>
      </c>
      <c r="IB25" s="613">
        <v>0.8</v>
      </c>
      <c r="IC25" s="613">
        <v>0.9</v>
      </c>
      <c r="ID25" s="613">
        <v>0.9</v>
      </c>
      <c r="IE25" s="613">
        <v>0.9</v>
      </c>
      <c r="IF25" s="613">
        <v>0.9</v>
      </c>
      <c r="IG25" s="613"/>
      <c r="IH25" s="613">
        <v>5.0000000000000001E-3</v>
      </c>
      <c r="II25" s="613">
        <v>5.0000000000000001E-3</v>
      </c>
      <c r="IJ25" s="613">
        <v>5.0000000000000001E-3</v>
      </c>
      <c r="IK25" s="613">
        <v>5.0000000000000001E-3</v>
      </c>
      <c r="IL25" s="613">
        <v>0.01</v>
      </c>
      <c r="IM25" s="613">
        <v>0.02</v>
      </c>
      <c r="IN25" s="613">
        <v>0.03</v>
      </c>
      <c r="IO25" s="613">
        <v>0.04</v>
      </c>
      <c r="IP25" s="613">
        <v>0.05</v>
      </c>
      <c r="IQ25" s="613">
        <v>0.06</v>
      </c>
      <c r="IR25" s="613">
        <v>7.0000000000000007E-2</v>
      </c>
      <c r="IS25" s="613"/>
      <c r="IT25" s="613">
        <v>1E-3</v>
      </c>
      <c r="IU25" s="613">
        <v>1E-3</v>
      </c>
      <c r="IV25" s="613">
        <v>1E-3</v>
      </c>
      <c r="IW25" s="613">
        <v>1E-3</v>
      </c>
      <c r="IX25" s="613">
        <v>1E-3</v>
      </c>
      <c r="IY25" s="613">
        <v>1E-3</v>
      </c>
      <c r="IZ25" s="613">
        <v>1E-3</v>
      </c>
      <c r="JA25" s="613">
        <v>1E-3</v>
      </c>
      <c r="JB25" s="613">
        <v>1E-3</v>
      </c>
      <c r="JC25" s="613">
        <v>1E-3</v>
      </c>
      <c r="JD25" s="613">
        <v>1E-3</v>
      </c>
      <c r="JE25" s="613"/>
      <c r="JF25" s="613">
        <v>0.996</v>
      </c>
      <c r="JG25" s="613">
        <v>0.996</v>
      </c>
      <c r="JH25" s="613">
        <v>0.996</v>
      </c>
      <c r="JI25" s="613">
        <v>0.996</v>
      </c>
      <c r="JJ25" s="613">
        <v>0.88900000000000001</v>
      </c>
      <c r="JK25" s="613">
        <v>0.78</v>
      </c>
      <c r="JL25" s="613">
        <v>0.47</v>
      </c>
      <c r="JM25" s="613">
        <v>0.16</v>
      </c>
      <c r="JN25" s="613">
        <v>0.05</v>
      </c>
      <c r="JO25" s="613">
        <v>0.04</v>
      </c>
      <c r="JP25" s="613">
        <v>0.03</v>
      </c>
      <c r="JQ25" s="613"/>
      <c r="JR25" s="613">
        <v>2.0000000000000018E-3</v>
      </c>
      <c r="JS25" s="613">
        <v>2.0000000000000018E-3</v>
      </c>
      <c r="JT25" s="613">
        <v>2.0000000000000018E-3</v>
      </c>
      <c r="JU25" s="613">
        <v>2.0000000000000018E-3</v>
      </c>
      <c r="JV25" s="613">
        <v>9.9999999999999978E-2</v>
      </c>
      <c r="JW25" s="613">
        <v>0.18999999999999995</v>
      </c>
      <c r="JX25" s="613">
        <v>0.48</v>
      </c>
      <c r="JY25" s="613">
        <v>0.75</v>
      </c>
      <c r="JZ25" s="613">
        <v>0.8</v>
      </c>
      <c r="KA25" s="613">
        <v>0.8</v>
      </c>
      <c r="KB25" s="613">
        <v>0.8</v>
      </c>
      <c r="KC25" s="613"/>
      <c r="KD25" s="613">
        <v>2E-3</v>
      </c>
      <c r="KE25" s="613">
        <v>2E-3</v>
      </c>
      <c r="KF25" s="613">
        <v>2E-3</v>
      </c>
      <c r="KG25" s="613">
        <v>2E-3</v>
      </c>
      <c r="KH25" s="613">
        <v>0.01</v>
      </c>
      <c r="KI25" s="613">
        <v>0.02</v>
      </c>
      <c r="KJ25" s="613">
        <v>0.03</v>
      </c>
      <c r="KK25" s="613">
        <v>0.04</v>
      </c>
      <c r="KL25" s="613">
        <v>0.05</v>
      </c>
      <c r="KM25" s="613">
        <v>0.06</v>
      </c>
      <c r="KN25" s="613">
        <v>7.0000000000000007E-2</v>
      </c>
      <c r="KO25" s="613"/>
      <c r="KP25" s="613">
        <v>0</v>
      </c>
      <c r="KQ25" s="613">
        <v>0</v>
      </c>
      <c r="KR25" s="613">
        <v>0</v>
      </c>
      <c r="KS25" s="613">
        <v>0</v>
      </c>
      <c r="KT25" s="613">
        <v>1E-3</v>
      </c>
      <c r="KU25" s="613">
        <v>0.01</v>
      </c>
      <c r="KV25" s="613">
        <v>0.02</v>
      </c>
      <c r="KW25" s="613">
        <v>0.05</v>
      </c>
      <c r="KX25" s="613">
        <v>0.1</v>
      </c>
      <c r="KY25" s="613">
        <v>0.1</v>
      </c>
      <c r="KZ25" s="613">
        <v>0.1</v>
      </c>
      <c r="LA25" s="613"/>
      <c r="LB25" s="613">
        <v>1</v>
      </c>
      <c r="LC25" s="613">
        <v>1</v>
      </c>
      <c r="LD25" s="613">
        <v>1</v>
      </c>
      <c r="LE25" s="613">
        <v>1</v>
      </c>
      <c r="LF25" s="613">
        <v>0.97499999999999998</v>
      </c>
      <c r="LG25" s="613">
        <v>0.88</v>
      </c>
      <c r="LH25" s="613">
        <v>0.77</v>
      </c>
      <c r="LI25" s="613">
        <v>0.46</v>
      </c>
      <c r="LJ25" s="613">
        <v>0.12</v>
      </c>
      <c r="LK25" s="613">
        <v>0.04</v>
      </c>
      <c r="LL25" s="613">
        <v>0.03</v>
      </c>
      <c r="LM25" s="613"/>
      <c r="LN25" s="613">
        <v>0</v>
      </c>
      <c r="LO25" s="613">
        <v>0</v>
      </c>
      <c r="LP25" s="613">
        <v>0</v>
      </c>
      <c r="LQ25" s="613">
        <v>0</v>
      </c>
      <c r="LR25" s="613">
        <v>0.01</v>
      </c>
      <c r="LS25" s="613">
        <v>0.08</v>
      </c>
      <c r="LT25" s="613">
        <v>0.15</v>
      </c>
      <c r="LU25" s="613">
        <v>0.3</v>
      </c>
      <c r="LV25" s="613">
        <v>0.5</v>
      </c>
      <c r="LW25" s="613">
        <v>0.5</v>
      </c>
      <c r="LX25" s="613">
        <v>0.5</v>
      </c>
      <c r="LY25" s="613"/>
      <c r="LZ25" s="613">
        <v>0</v>
      </c>
      <c r="MA25" s="613">
        <v>0</v>
      </c>
      <c r="MB25" s="613">
        <v>0</v>
      </c>
      <c r="MC25" s="613">
        <v>0</v>
      </c>
      <c r="MD25" s="613">
        <v>0.01</v>
      </c>
      <c r="ME25" s="613">
        <v>0.02</v>
      </c>
      <c r="MF25" s="613">
        <v>0.03</v>
      </c>
      <c r="MG25" s="613">
        <v>0.04</v>
      </c>
      <c r="MH25" s="613">
        <v>0.08</v>
      </c>
      <c r="MI25" s="613">
        <v>0.16</v>
      </c>
      <c r="MJ25" s="613">
        <v>0.17</v>
      </c>
      <c r="MK25" s="613"/>
      <c r="ML25" s="613">
        <v>0</v>
      </c>
      <c r="MM25" s="613">
        <v>0</v>
      </c>
      <c r="MN25" s="613">
        <v>0</v>
      </c>
      <c r="MO25" s="613">
        <v>0</v>
      </c>
      <c r="MP25" s="613">
        <v>5.0000000000000001E-3</v>
      </c>
      <c r="MQ25" s="613">
        <v>0.02</v>
      </c>
      <c r="MR25" s="613">
        <v>0.05</v>
      </c>
      <c r="MS25" s="613">
        <v>0.2</v>
      </c>
      <c r="MT25" s="613">
        <v>0.3</v>
      </c>
      <c r="MU25" s="613">
        <v>0.3</v>
      </c>
      <c r="MV25" s="613">
        <v>0.3</v>
      </c>
      <c r="MW25" s="613"/>
      <c r="MX25" s="187">
        <v>1.8073000073432923</v>
      </c>
      <c r="MY25" s="187">
        <v>1.7711540071964265</v>
      </c>
      <c r="MZ25" s="187">
        <v>1.8</v>
      </c>
      <c r="NA25" s="187">
        <v>1.8</v>
      </c>
      <c r="NB25" s="187">
        <v>1.8</v>
      </c>
      <c r="NC25" s="187">
        <v>1.8</v>
      </c>
      <c r="ND25" s="187">
        <v>1.8</v>
      </c>
      <c r="NE25" s="187">
        <v>1.8</v>
      </c>
      <c r="NF25" s="187">
        <v>1.8</v>
      </c>
      <c r="NG25" s="187">
        <v>1.8</v>
      </c>
      <c r="NH25" s="187">
        <v>1.8</v>
      </c>
      <c r="NI25" s="187"/>
      <c r="NJ25" s="187">
        <v>12.07</v>
      </c>
      <c r="NK25" s="187">
        <v>12.29</v>
      </c>
      <c r="NL25" s="187">
        <v>12.58</v>
      </c>
      <c r="NM25" s="187">
        <v>12.58</v>
      </c>
      <c r="NN25" s="187">
        <v>12.58</v>
      </c>
      <c r="NO25" s="187">
        <v>12.58</v>
      </c>
      <c r="NP25" s="187">
        <v>12.58</v>
      </c>
      <c r="NQ25" s="187">
        <v>12.58</v>
      </c>
      <c r="NR25" s="187">
        <v>12.58</v>
      </c>
      <c r="NS25" s="187">
        <v>12.58</v>
      </c>
      <c r="NT25" s="187">
        <v>12.58</v>
      </c>
      <c r="NU25" s="187"/>
      <c r="NV25" s="187">
        <v>1.1000000000000001</v>
      </c>
      <c r="NW25" s="187">
        <v>1.1000000000000001</v>
      </c>
      <c r="NX25" s="187">
        <v>1.1000000000000001</v>
      </c>
      <c r="NY25" s="187">
        <v>1.1000000000000001</v>
      </c>
      <c r="NZ25" s="187">
        <v>1.1000000000000001</v>
      </c>
      <c r="OA25" s="187">
        <v>1.1000000000000001</v>
      </c>
      <c r="OB25" s="187">
        <v>1.1000000000000001</v>
      </c>
      <c r="OC25" s="187">
        <v>1.1000000000000001</v>
      </c>
      <c r="OD25" s="187">
        <v>1.1000000000000001</v>
      </c>
      <c r="OE25" s="187">
        <v>1.1000000000000001</v>
      </c>
      <c r="OF25" s="187">
        <v>1.1000000000000001</v>
      </c>
      <c r="OG25" s="187"/>
      <c r="OH25" s="187">
        <v>0.43356740931769833</v>
      </c>
      <c r="OI25" s="187">
        <v>0.40407975868578089</v>
      </c>
      <c r="OJ25" s="187">
        <v>0.37891746649554159</v>
      </c>
      <c r="OK25" s="187">
        <v>0.37891746649554153</v>
      </c>
      <c r="OL25" s="187">
        <v>0.37891746649554153</v>
      </c>
      <c r="OM25" s="187">
        <v>0.37891746649554159</v>
      </c>
      <c r="ON25" s="187">
        <v>0.37891746649554159</v>
      </c>
      <c r="OO25" s="187">
        <v>0.37891746649554159</v>
      </c>
      <c r="OP25" s="187">
        <v>0.37891746649554153</v>
      </c>
      <c r="OQ25" s="187">
        <v>0.37891746649554148</v>
      </c>
      <c r="OR25" s="187">
        <v>0.37891746649554148</v>
      </c>
      <c r="OS25" s="187"/>
      <c r="OT25" s="187">
        <v>5.7</v>
      </c>
      <c r="OU25" s="187">
        <v>5.6</v>
      </c>
      <c r="OV25" s="187">
        <v>5.4</v>
      </c>
      <c r="OW25" s="187">
        <v>5.4</v>
      </c>
      <c r="OX25" s="187">
        <v>5.4</v>
      </c>
      <c r="OY25" s="187">
        <v>5.4</v>
      </c>
      <c r="OZ25" s="187">
        <v>5.4</v>
      </c>
      <c r="PA25" s="187">
        <v>5.4</v>
      </c>
      <c r="PB25" s="187">
        <v>5.4</v>
      </c>
      <c r="PC25" s="187">
        <v>5.4</v>
      </c>
      <c r="PD25" s="187">
        <v>5.4</v>
      </c>
      <c r="PE25" s="187"/>
      <c r="PF25" s="596">
        <v>0.60729166666666667</v>
      </c>
      <c r="PG25" s="596">
        <v>0.60729166666666667</v>
      </c>
      <c r="PH25" s="596">
        <v>0.60729166666666667</v>
      </c>
      <c r="PI25" s="596">
        <v>0.60729166666666667</v>
      </c>
      <c r="PJ25" s="596">
        <v>0.57777777777777772</v>
      </c>
      <c r="PK25" s="596">
        <v>0.59183673469387754</v>
      </c>
      <c r="PL25" s="596">
        <v>0.6428571428571429</v>
      </c>
      <c r="PM25" s="596">
        <v>0.6808035714285714</v>
      </c>
      <c r="PN25" s="596">
        <v>0.71875</v>
      </c>
      <c r="PO25" s="596">
        <v>0.79554521276595747</v>
      </c>
      <c r="PP25" s="596">
        <v>0.87234042553191493</v>
      </c>
      <c r="PQ25" s="596"/>
      <c r="PR25" s="596">
        <v>0.60729166666666667</v>
      </c>
      <c r="PS25" s="596">
        <v>0.60729166666666667</v>
      </c>
      <c r="PT25" s="606">
        <v>0.60729166666666667</v>
      </c>
      <c r="PU25" s="596">
        <v>0.60729166666666667</v>
      </c>
      <c r="PV25" s="596">
        <v>0.57777777777777772</v>
      </c>
      <c r="PW25" s="596">
        <v>0.59183673469387754</v>
      </c>
      <c r="PX25" s="596">
        <v>0.6428571428571429</v>
      </c>
      <c r="PY25" s="596">
        <v>0.6808035714285714</v>
      </c>
      <c r="PZ25" s="596">
        <v>0.71875</v>
      </c>
      <c r="QA25" s="596">
        <v>0.79554521276595747</v>
      </c>
      <c r="QB25" s="596">
        <v>0.87234042553191493</v>
      </c>
      <c r="QC25" s="596"/>
      <c r="QD25" s="596">
        <v>0.39270833333333333</v>
      </c>
      <c r="QE25" s="596">
        <v>0.39270833333333333</v>
      </c>
      <c r="QF25" s="606">
        <v>0.39270833333333333</v>
      </c>
      <c r="QG25" s="596">
        <v>0.39270833333333333</v>
      </c>
      <c r="QH25" s="596">
        <v>0.42222222222222228</v>
      </c>
      <c r="QI25" s="596">
        <v>0.40816326530612246</v>
      </c>
      <c r="QJ25" s="596">
        <v>0.3571428571428571</v>
      </c>
      <c r="QK25" s="596">
        <v>0.3191964285714286</v>
      </c>
      <c r="QL25" s="596">
        <v>0.28125</v>
      </c>
      <c r="QM25" s="596">
        <v>0.20445478723404253</v>
      </c>
      <c r="QN25" s="596">
        <v>0.12765957446808507</v>
      </c>
      <c r="QO25" s="596"/>
      <c r="QP25" s="596">
        <v>0.39270833333333333</v>
      </c>
      <c r="QQ25" s="596">
        <v>0.39270833333333333</v>
      </c>
      <c r="QR25" s="596">
        <v>0.39270833333333333</v>
      </c>
      <c r="QS25" s="596">
        <v>0.39270833333333333</v>
      </c>
      <c r="QT25" s="596">
        <v>0.42222222222222228</v>
      </c>
      <c r="QU25" s="596">
        <v>0.40816326530612246</v>
      </c>
      <c r="QV25" s="596">
        <v>0.3571428571428571</v>
      </c>
      <c r="QW25" s="596">
        <v>0.3191964285714286</v>
      </c>
      <c r="QX25" s="596">
        <v>0.28125</v>
      </c>
      <c r="QY25" s="596">
        <v>0.20445478723404253</v>
      </c>
      <c r="QZ25" s="596">
        <v>0.12765957446808507</v>
      </c>
      <c r="RA25" s="596"/>
      <c r="RB25" s="124">
        <v>18605</v>
      </c>
      <c r="RC25" s="124">
        <v>17521</v>
      </c>
      <c r="RD25" s="124">
        <v>15240</v>
      </c>
      <c r="RE25" s="124">
        <v>16482.274916994003</v>
      </c>
      <c r="RF25" s="124">
        <v>15931.408136947917</v>
      </c>
      <c r="RG25" s="124">
        <v>15463.104404703554</v>
      </c>
      <c r="RH25" s="124">
        <v>15068.537002160741</v>
      </c>
      <c r="RI25" s="124">
        <v>14740.371247430239</v>
      </c>
      <c r="RJ25" s="124">
        <v>14470.36818959948</v>
      </c>
      <c r="RK25" s="124">
        <v>14249.650283235706</v>
      </c>
      <c r="RL25" s="124">
        <v>14069.494714737515</v>
      </c>
      <c r="RM25" s="124"/>
      <c r="RN25" s="124">
        <v>50000</v>
      </c>
      <c r="RO25" s="124">
        <v>50000</v>
      </c>
      <c r="RP25" s="124">
        <v>50000</v>
      </c>
      <c r="RQ25" s="124">
        <v>50000</v>
      </c>
      <c r="RR25" s="124">
        <v>50000</v>
      </c>
      <c r="RS25" s="124">
        <v>50000</v>
      </c>
      <c r="RT25" s="124">
        <v>50000</v>
      </c>
      <c r="RU25" s="124">
        <v>50000</v>
      </c>
      <c r="RV25" s="124">
        <v>50000</v>
      </c>
      <c r="RW25" s="124">
        <v>50000</v>
      </c>
      <c r="RX25" s="124">
        <v>50000</v>
      </c>
      <c r="RY25" s="124"/>
      <c r="RZ25" s="124">
        <v>7000.0000000000009</v>
      </c>
      <c r="SA25" s="124">
        <v>7000</v>
      </c>
      <c r="SB25" s="124">
        <v>7000</v>
      </c>
      <c r="SC25" s="124">
        <v>7000</v>
      </c>
      <c r="SD25" s="124">
        <v>6999.9999999999991</v>
      </c>
      <c r="SE25" s="124">
        <v>7000</v>
      </c>
      <c r="SF25" s="124">
        <v>7000</v>
      </c>
      <c r="SG25" s="124">
        <v>7000.0000000000009</v>
      </c>
      <c r="SH25" s="124">
        <v>7000.0000000000009</v>
      </c>
      <c r="SI25" s="124">
        <v>7000</v>
      </c>
      <c r="SJ25" s="124">
        <v>7000.0000000000009</v>
      </c>
      <c r="SK25" s="124"/>
      <c r="SL25" s="124">
        <v>37531.864099603037</v>
      </c>
      <c r="SM25" s="124">
        <v>34688.023174789276</v>
      </c>
      <c r="SN25" s="124">
        <v>32524.117035687279</v>
      </c>
      <c r="SO25" s="124">
        <v>32524.117035687279</v>
      </c>
      <c r="SP25" s="124">
        <v>32524.117035687275</v>
      </c>
      <c r="SQ25" s="124">
        <v>32524.117035687283</v>
      </c>
      <c r="SR25" s="124">
        <v>32524.117035687275</v>
      </c>
      <c r="SS25" s="124">
        <v>32524.117035687283</v>
      </c>
      <c r="ST25" s="124">
        <v>32524.117035687283</v>
      </c>
      <c r="SU25" s="124">
        <v>32524.117035687283</v>
      </c>
      <c r="SV25" s="124">
        <v>32524.117035687283</v>
      </c>
      <c r="SW25" s="124"/>
      <c r="SX25" s="124">
        <v>50000</v>
      </c>
      <c r="SY25" s="124">
        <v>47333</v>
      </c>
      <c r="SZ25" s="124">
        <v>45500</v>
      </c>
      <c r="TA25" s="124">
        <v>45500</v>
      </c>
      <c r="TB25" s="124">
        <v>45500</v>
      </c>
      <c r="TC25" s="124">
        <v>45500</v>
      </c>
      <c r="TD25" s="124">
        <v>45500</v>
      </c>
      <c r="TE25" s="124">
        <v>45500</v>
      </c>
      <c r="TF25" s="124">
        <v>45500</v>
      </c>
      <c r="TG25" s="124">
        <v>45500</v>
      </c>
      <c r="TH25" s="124">
        <v>45500</v>
      </c>
      <c r="TJ25" s="6">
        <v>0</v>
      </c>
      <c r="TL25" s="121"/>
      <c r="TM25" s="121"/>
      <c r="TN25" s="121"/>
      <c r="TO25" s="121"/>
      <c r="TP25" s="121"/>
      <c r="TQ25" s="121"/>
      <c r="TR25" s="121"/>
      <c r="TS25" s="121"/>
      <c r="TT25" s="121"/>
      <c r="TU25" s="121"/>
      <c r="TV25" s="121"/>
    </row>
    <row r="26" spans="1:542" ht="15" thickBot="1">
      <c r="A26" s="954">
        <v>24</v>
      </c>
      <c r="B26" s="955" t="s">
        <v>749</v>
      </c>
      <c r="C26" s="956" t="s">
        <v>505</v>
      </c>
      <c r="D26" s="959"/>
      <c r="E26" s="124">
        <v>111520.79555146696</v>
      </c>
      <c r="F26" s="124">
        <v>158018.88031265678</v>
      </c>
      <c r="G26" s="124">
        <v>243034.84967345529</v>
      </c>
      <c r="H26" s="124">
        <v>188310.37257508526</v>
      </c>
      <c r="I26" s="124">
        <v>234645.30431241667</v>
      </c>
      <c r="J26" s="124">
        <v>286993.437909331</v>
      </c>
      <c r="K26" s="124">
        <v>348728.27822542127</v>
      </c>
      <c r="L26" s="124">
        <v>424466.13393958862</v>
      </c>
      <c r="M26" s="124">
        <v>522634.76515834121</v>
      </c>
      <c r="N26" s="124">
        <v>651814.24649954028</v>
      </c>
      <c r="O26" s="124">
        <v>815564.68047058524</v>
      </c>
      <c r="P26" s="916">
        <v>4.0595757657194476E-2</v>
      </c>
      <c r="Q26" s="124"/>
      <c r="R26" s="124">
        <v>21197.610099425285</v>
      </c>
      <c r="S26" s="124">
        <v>33771.097197715622</v>
      </c>
      <c r="T26" s="124">
        <v>62161.611388559329</v>
      </c>
      <c r="U26" s="124">
        <v>49632.776531674106</v>
      </c>
      <c r="V26" s="124">
        <v>63186.148649418275</v>
      </c>
      <c r="W26" s="124">
        <v>78510.911596001184</v>
      </c>
      <c r="X26" s="124">
        <v>96590.668238101905</v>
      </c>
      <c r="Y26" s="124">
        <v>118818.35465375677</v>
      </c>
      <c r="Z26" s="124">
        <v>147772.22527185714</v>
      </c>
      <c r="AA26" s="124">
        <v>186288.39416142681</v>
      </c>
      <c r="AB26" s="124">
        <v>236113.39089125596</v>
      </c>
      <c r="AC26" s="596">
        <v>4.9389403250653441E-2</v>
      </c>
      <c r="AD26" s="124"/>
      <c r="AE26" s="124">
        <v>2427.08996142459</v>
      </c>
      <c r="AF26" s="124">
        <v>3126.2148460794842</v>
      </c>
      <c r="AG26" s="124">
        <v>3525.81754116913</v>
      </c>
      <c r="AH26" s="124">
        <v>2685.0945281976742</v>
      </c>
      <c r="AI26" s="124">
        <v>3285.5881802716372</v>
      </c>
      <c r="AJ26" s="124">
        <v>3943.0880043894344</v>
      </c>
      <c r="AK26" s="124">
        <v>4685.3958424229495</v>
      </c>
      <c r="AL26" s="124">
        <v>5556.8272108800111</v>
      </c>
      <c r="AM26" s="124">
        <v>6637.5334123757266</v>
      </c>
      <c r="AN26" s="124">
        <v>7985.6692075535975</v>
      </c>
      <c r="AO26" s="124">
        <v>9569.1131478092211</v>
      </c>
      <c r="AP26" s="957">
        <v>2.7816809998852943E-2</v>
      </c>
      <c r="AQ26" s="124"/>
      <c r="AR26" s="124">
        <v>5573.1057238292005</v>
      </c>
      <c r="AS26" s="124">
        <v>6691.9126350810629</v>
      </c>
      <c r="AT26" s="124">
        <v>8109.2583701557151</v>
      </c>
      <c r="AU26" s="124">
        <v>6174.6350629271892</v>
      </c>
      <c r="AV26" s="124">
        <v>7580.8356400656394</v>
      </c>
      <c r="AW26" s="124">
        <v>9192.7630256857228</v>
      </c>
      <c r="AX26" s="124">
        <v>11116.110409973027</v>
      </c>
      <c r="AY26" s="124">
        <v>13574.991291493763</v>
      </c>
      <c r="AZ26" s="124">
        <v>16957.811174785282</v>
      </c>
      <c r="BA26" s="124">
        <v>21761.424471164035</v>
      </c>
      <c r="BB26" s="124">
        <v>28521.367472477636</v>
      </c>
      <c r="BC26" s="596">
        <v>3.3193014581834657E-2</v>
      </c>
      <c r="BD26" s="124"/>
      <c r="BE26" s="124">
        <v>0</v>
      </c>
      <c r="BF26" s="124">
        <v>0</v>
      </c>
      <c r="BG26" s="124">
        <v>0</v>
      </c>
      <c r="BH26" s="124">
        <v>2132.134716304055</v>
      </c>
      <c r="BI26" s="124">
        <v>2407.7715929231003</v>
      </c>
      <c r="BJ26" s="124">
        <v>2704.9582573192915</v>
      </c>
      <c r="BK26" s="124">
        <v>3015.1413625919786</v>
      </c>
      <c r="BL26" s="124">
        <v>3350.9038010962672</v>
      </c>
      <c r="BM26" s="124">
        <v>3733.7687828305188</v>
      </c>
      <c r="BN26" s="124">
        <v>4184.0409515812244</v>
      </c>
      <c r="BO26" s="124">
        <v>4706.9962862844686</v>
      </c>
      <c r="BP26" s="606">
        <v>2.2884385245140582E-2</v>
      </c>
      <c r="BQ26" s="606"/>
      <c r="BR26" s="124"/>
      <c r="BS26" s="124">
        <v>0</v>
      </c>
      <c r="BT26" s="124">
        <v>0</v>
      </c>
      <c r="BU26" s="124">
        <v>0</v>
      </c>
      <c r="BV26" s="124">
        <v>1034776.2892947799</v>
      </c>
      <c r="BW26" s="124">
        <v>1161016.8906077205</v>
      </c>
      <c r="BX26" s="124">
        <v>1294683.1365925928</v>
      </c>
      <c r="BY26" s="124">
        <v>1450564.6586051942</v>
      </c>
      <c r="BZ26" s="124">
        <v>1649004.7896582435</v>
      </c>
      <c r="CA26" s="124">
        <v>1908721.6064157973</v>
      </c>
      <c r="CB26" s="124">
        <v>2243048.0361674591</v>
      </c>
      <c r="CC26" s="124">
        <v>2659573.135939132</v>
      </c>
      <c r="CD26" s="596">
        <v>2.7337873831362547E-2</v>
      </c>
      <c r="CE26" s="124"/>
      <c r="CF26" s="124">
        <v>17108.27163357575</v>
      </c>
      <c r="CG26" s="124">
        <v>27702.187870877005</v>
      </c>
      <c r="CH26" s="124">
        <v>35775.25987907681</v>
      </c>
      <c r="CI26" s="124">
        <v>29247.080925310693</v>
      </c>
      <c r="CJ26" s="124">
        <v>37888.44147050794</v>
      </c>
      <c r="CK26" s="124">
        <v>48488.743889931284</v>
      </c>
      <c r="CL26" s="124">
        <v>62747.286153585374</v>
      </c>
      <c r="CM26" s="124">
        <v>77942.079094494315</v>
      </c>
      <c r="CN26" s="124">
        <v>104957.01591728008</v>
      </c>
      <c r="CO26" s="124">
        <v>137694.76098471918</v>
      </c>
      <c r="CP26" s="124">
        <v>173944.1666510365</v>
      </c>
      <c r="CQ26" s="596">
        <v>4.7475984407940208E-2</v>
      </c>
      <c r="CR26" s="124"/>
      <c r="CS26" s="124">
        <v>0</v>
      </c>
      <c r="CT26" s="124">
        <v>0</v>
      </c>
      <c r="CU26" s="124">
        <v>0</v>
      </c>
      <c r="CV26" s="124">
        <v>2346.2069884970597</v>
      </c>
      <c r="CW26" s="124">
        <v>2987.1519189366959</v>
      </c>
      <c r="CX26" s="124">
        <v>3780.2304730883293</v>
      </c>
      <c r="CY26" s="124">
        <v>4792.6462798050516</v>
      </c>
      <c r="CZ26" s="124">
        <v>6133.4498222410266</v>
      </c>
      <c r="DA26" s="124">
        <v>8081.6471878874772</v>
      </c>
      <c r="DB26" s="124">
        <v>10566.83498073091</v>
      </c>
      <c r="DC26" s="124">
        <v>13518.449488353584</v>
      </c>
      <c r="DD26" s="957">
        <v>5.1308804779691242E-2</v>
      </c>
      <c r="DE26" s="124"/>
      <c r="DF26" s="121">
        <v>0.33786268900694727</v>
      </c>
      <c r="DG26" s="121">
        <v>0.35162145625127472</v>
      </c>
      <c r="DH26" s="121">
        <v>0.41462919752460187</v>
      </c>
      <c r="DI26" s="121">
        <v>0.39332137769860431</v>
      </c>
      <c r="DJ26" s="121">
        <v>0.37392217250256121</v>
      </c>
      <c r="DK26" s="121">
        <v>0.35658331414260463</v>
      </c>
      <c r="DL26" s="121">
        <v>0.33953421685433555</v>
      </c>
      <c r="DM26" s="121">
        <v>0.32368122208287753</v>
      </c>
      <c r="DN26" s="121">
        <v>0.30277819414655854</v>
      </c>
      <c r="DO26" s="121">
        <v>0.26547636237991029</v>
      </c>
      <c r="DP26" s="121">
        <v>0.23057772688044267</v>
      </c>
      <c r="DQ26" s="121"/>
      <c r="DR26" s="121">
        <v>0.64231712300776478</v>
      </c>
      <c r="DS26" s="121">
        <v>0.6281868243932287</v>
      </c>
      <c r="DT26" s="121">
        <v>0.56477630110581312</v>
      </c>
      <c r="DU26" s="121">
        <v>0.58588497694352049</v>
      </c>
      <c r="DV26" s="121">
        <v>0.60510694981034485</v>
      </c>
      <c r="DW26" s="121">
        <v>0.6222917671886653</v>
      </c>
      <c r="DX26" s="121">
        <v>0.63919498257554896</v>
      </c>
      <c r="DY26" s="121">
        <v>0.65491973637286471</v>
      </c>
      <c r="DZ26" s="121">
        <v>0.67563830287911331</v>
      </c>
      <c r="EA26" s="121">
        <v>0.71256714114964093</v>
      </c>
      <c r="EB26" s="121">
        <v>0.74712547300489685</v>
      </c>
      <c r="EC26" s="121"/>
      <c r="ED26" s="121">
        <v>1.9820187985288108E-2</v>
      </c>
      <c r="EE26" s="121">
        <v>2.0191719355496639E-2</v>
      </c>
      <c r="EF26" s="121">
        <v>2.0594501369585065E-2</v>
      </c>
      <c r="EG26" s="121">
        <v>2.0793645357875135E-2</v>
      </c>
      <c r="EH26" s="121">
        <v>2.0970877687094054E-2</v>
      </c>
      <c r="EI26" s="121">
        <v>2.1124918668730022E-2</v>
      </c>
      <c r="EJ26" s="121">
        <v>2.1270800570115406E-2</v>
      </c>
      <c r="EK26" s="121">
        <v>2.1399041544257792E-2</v>
      </c>
      <c r="EL26" s="121">
        <v>2.158350297432814E-2</v>
      </c>
      <c r="EM26" s="121">
        <v>2.1956496470448887E-2</v>
      </c>
      <c r="EN26" s="121">
        <v>2.2296800114660578E-2</v>
      </c>
      <c r="EO26" s="121"/>
      <c r="EP26" s="121">
        <v>0.29915393357747194</v>
      </c>
      <c r="EQ26" s="121">
        <v>0.24415957829160179</v>
      </c>
      <c r="ER26" s="121">
        <v>0.19127289170246436</v>
      </c>
      <c r="ES26" s="121">
        <v>0.19127289170246439</v>
      </c>
      <c r="ET26" s="121">
        <v>0.19127289170246439</v>
      </c>
      <c r="EU26" s="121">
        <v>0.19127289170246442</v>
      </c>
      <c r="EV26" s="121">
        <v>0.19127289170246439</v>
      </c>
      <c r="EW26" s="121">
        <v>0.19127289170246442</v>
      </c>
      <c r="EX26" s="121">
        <v>0.19127289170246442</v>
      </c>
      <c r="EY26" s="121">
        <v>0.19127289170246439</v>
      </c>
      <c r="EZ26" s="121">
        <v>0.19127289170246442</v>
      </c>
      <c r="FA26" s="121"/>
      <c r="FB26" s="121">
        <v>0.700846066422528</v>
      </c>
      <c r="FC26" s="121">
        <v>0.75584042170839827</v>
      </c>
      <c r="FD26" s="121">
        <v>0.80872710829753558</v>
      </c>
      <c r="FE26" s="121">
        <v>0.80872710829753558</v>
      </c>
      <c r="FF26" s="121">
        <v>0.80872710829753558</v>
      </c>
      <c r="FG26" s="121">
        <v>0.80872710829753558</v>
      </c>
      <c r="FH26" s="121">
        <v>0.80872710829753558</v>
      </c>
      <c r="FI26" s="121">
        <v>0.80872710829753558</v>
      </c>
      <c r="FJ26" s="121">
        <v>0.80872710829753558</v>
      </c>
      <c r="FK26" s="121">
        <v>0.80872710829753558</v>
      </c>
      <c r="FL26" s="121">
        <v>0.80872710829753558</v>
      </c>
      <c r="FM26" s="121"/>
      <c r="FN26" s="613">
        <v>0.996</v>
      </c>
      <c r="FO26" s="613">
        <v>0.996</v>
      </c>
      <c r="FP26" s="613">
        <v>0.996</v>
      </c>
      <c r="FQ26" s="613">
        <v>0.996</v>
      </c>
      <c r="FR26" s="613">
        <v>0.94</v>
      </c>
      <c r="FS26" s="613">
        <v>0.79900000000000004</v>
      </c>
      <c r="FT26" s="613">
        <v>0.5</v>
      </c>
      <c r="FU26" s="613">
        <v>0.19999999999999993</v>
      </c>
      <c r="FV26" s="613">
        <v>0.11000000000000001</v>
      </c>
      <c r="FW26" s="613">
        <v>7.0000000000000007E-2</v>
      </c>
      <c r="FX26" s="613">
        <v>0.04</v>
      </c>
      <c r="FY26" s="613"/>
      <c r="FZ26" s="613">
        <v>2E-3</v>
      </c>
      <c r="GA26" s="613">
        <v>2E-3</v>
      </c>
      <c r="GB26" s="613">
        <v>2E-3</v>
      </c>
      <c r="GC26" s="613">
        <v>2E-3</v>
      </c>
      <c r="GD26" s="613">
        <v>0.03</v>
      </c>
      <c r="GE26" s="613">
        <v>0.1</v>
      </c>
      <c r="GF26" s="613">
        <v>0.39</v>
      </c>
      <c r="GG26" s="613">
        <v>0.68</v>
      </c>
      <c r="GH26" s="613">
        <v>0.74</v>
      </c>
      <c r="GI26" s="613">
        <v>0.73</v>
      </c>
      <c r="GJ26" s="613">
        <v>0.76</v>
      </c>
      <c r="GK26" s="613"/>
      <c r="GL26" s="613">
        <v>2E-3</v>
      </c>
      <c r="GM26" s="613">
        <v>2E-3</v>
      </c>
      <c r="GN26" s="613">
        <v>2E-3</v>
      </c>
      <c r="GO26" s="613">
        <v>2E-3</v>
      </c>
      <c r="GP26" s="613">
        <v>0.03</v>
      </c>
      <c r="GQ26" s="613">
        <v>0.1</v>
      </c>
      <c r="GR26" s="613">
        <v>0.1</v>
      </c>
      <c r="GS26" s="613">
        <v>0.1</v>
      </c>
      <c r="GT26" s="613">
        <v>0.1</v>
      </c>
      <c r="GU26" s="613">
        <v>0.1</v>
      </c>
      <c r="GV26" s="613">
        <v>0.1</v>
      </c>
      <c r="GW26" s="613"/>
      <c r="GX26" s="613">
        <v>0</v>
      </c>
      <c r="GY26" s="613">
        <v>0</v>
      </c>
      <c r="GZ26" s="613">
        <v>0</v>
      </c>
      <c r="HA26" s="613">
        <v>0</v>
      </c>
      <c r="HB26" s="613">
        <v>0</v>
      </c>
      <c r="HC26" s="613">
        <v>1E-3</v>
      </c>
      <c r="HD26" s="613">
        <v>0.01</v>
      </c>
      <c r="HE26" s="613">
        <v>0.02</v>
      </c>
      <c r="HF26" s="613">
        <v>0.05</v>
      </c>
      <c r="HG26" s="613">
        <v>0.1</v>
      </c>
      <c r="HH26" s="613">
        <v>0.1</v>
      </c>
      <c r="HI26" s="613"/>
      <c r="HJ26" s="613">
        <v>0.89400000000000002</v>
      </c>
      <c r="HK26" s="613">
        <v>0.89400000000000002</v>
      </c>
      <c r="HL26" s="613">
        <v>0.89400000000000002</v>
      </c>
      <c r="HM26" s="613">
        <v>0.89400000000000002</v>
      </c>
      <c r="HN26" s="613">
        <v>0.78900000000000003</v>
      </c>
      <c r="HO26" s="613">
        <v>0.47899999999999998</v>
      </c>
      <c r="HP26" s="613">
        <v>0.16899999999999996</v>
      </c>
      <c r="HQ26" s="613">
        <v>5.8999999999999976E-2</v>
      </c>
      <c r="HR26" s="613">
        <v>4.8999999999999974E-2</v>
      </c>
      <c r="HS26" s="613">
        <v>3.8999999999999979E-2</v>
      </c>
      <c r="HT26" s="613">
        <v>2.899999999999997E-2</v>
      </c>
      <c r="HU26" s="613"/>
      <c r="HV26" s="613">
        <v>0.1</v>
      </c>
      <c r="HW26" s="613">
        <v>0.1</v>
      </c>
      <c r="HX26" s="613">
        <v>0.1</v>
      </c>
      <c r="HY26" s="613">
        <v>0.1</v>
      </c>
      <c r="HZ26" s="613">
        <v>0.2</v>
      </c>
      <c r="IA26" s="613">
        <v>0.5</v>
      </c>
      <c r="IB26" s="613">
        <v>0.8</v>
      </c>
      <c r="IC26" s="613">
        <v>0.9</v>
      </c>
      <c r="ID26" s="613">
        <v>0.9</v>
      </c>
      <c r="IE26" s="613">
        <v>0.9</v>
      </c>
      <c r="IF26" s="613">
        <v>0.9</v>
      </c>
      <c r="IG26" s="613"/>
      <c r="IH26" s="613">
        <v>5.0000000000000001E-3</v>
      </c>
      <c r="II26" s="613">
        <v>5.0000000000000001E-3</v>
      </c>
      <c r="IJ26" s="613">
        <v>5.0000000000000001E-3</v>
      </c>
      <c r="IK26" s="613">
        <v>5.0000000000000001E-3</v>
      </c>
      <c r="IL26" s="613">
        <v>0.01</v>
      </c>
      <c r="IM26" s="613">
        <v>0.02</v>
      </c>
      <c r="IN26" s="613">
        <v>0.03</v>
      </c>
      <c r="IO26" s="613">
        <v>0.04</v>
      </c>
      <c r="IP26" s="613">
        <v>0.05</v>
      </c>
      <c r="IQ26" s="613">
        <v>0.06</v>
      </c>
      <c r="IR26" s="613">
        <v>7.0000000000000007E-2</v>
      </c>
      <c r="IS26" s="613"/>
      <c r="IT26" s="613">
        <v>1E-3</v>
      </c>
      <c r="IU26" s="613">
        <v>1E-3</v>
      </c>
      <c r="IV26" s="613">
        <v>1E-3</v>
      </c>
      <c r="IW26" s="613">
        <v>1E-3</v>
      </c>
      <c r="IX26" s="613">
        <v>1E-3</v>
      </c>
      <c r="IY26" s="613">
        <v>1E-3</v>
      </c>
      <c r="IZ26" s="613">
        <v>1E-3</v>
      </c>
      <c r="JA26" s="613">
        <v>1E-3</v>
      </c>
      <c r="JB26" s="613">
        <v>1E-3</v>
      </c>
      <c r="JC26" s="613">
        <v>1E-3</v>
      </c>
      <c r="JD26" s="613">
        <v>1E-3</v>
      </c>
      <c r="JE26" s="613"/>
      <c r="JF26" s="613">
        <v>0.996</v>
      </c>
      <c r="JG26" s="613">
        <v>0.996</v>
      </c>
      <c r="JH26" s="613">
        <v>0.996</v>
      </c>
      <c r="JI26" s="613">
        <v>0.996</v>
      </c>
      <c r="JJ26" s="613">
        <v>0.88900000000000001</v>
      </c>
      <c r="JK26" s="613">
        <v>0.78</v>
      </c>
      <c r="JL26" s="613">
        <v>0.47</v>
      </c>
      <c r="JM26" s="613">
        <v>0.16</v>
      </c>
      <c r="JN26" s="613">
        <v>0.05</v>
      </c>
      <c r="JO26" s="613">
        <v>0.04</v>
      </c>
      <c r="JP26" s="613">
        <v>0.03</v>
      </c>
      <c r="JQ26" s="613"/>
      <c r="JR26" s="613">
        <v>2.0000000000000018E-3</v>
      </c>
      <c r="JS26" s="613">
        <v>2.0000000000000018E-3</v>
      </c>
      <c r="JT26" s="613">
        <v>2.0000000000000018E-3</v>
      </c>
      <c r="JU26" s="613">
        <v>2.0000000000000018E-3</v>
      </c>
      <c r="JV26" s="613">
        <v>9.9999999999999978E-2</v>
      </c>
      <c r="JW26" s="613">
        <v>0.18999999999999995</v>
      </c>
      <c r="JX26" s="613">
        <v>0.48</v>
      </c>
      <c r="JY26" s="613">
        <v>0.75</v>
      </c>
      <c r="JZ26" s="613">
        <v>0.8</v>
      </c>
      <c r="KA26" s="613">
        <v>0.8</v>
      </c>
      <c r="KB26" s="613">
        <v>0.8</v>
      </c>
      <c r="KC26" s="613"/>
      <c r="KD26" s="613">
        <v>2E-3</v>
      </c>
      <c r="KE26" s="613">
        <v>2E-3</v>
      </c>
      <c r="KF26" s="613">
        <v>2E-3</v>
      </c>
      <c r="KG26" s="613">
        <v>2E-3</v>
      </c>
      <c r="KH26" s="613">
        <v>0.01</v>
      </c>
      <c r="KI26" s="613">
        <v>0.02</v>
      </c>
      <c r="KJ26" s="613">
        <v>0.03</v>
      </c>
      <c r="KK26" s="613">
        <v>0.04</v>
      </c>
      <c r="KL26" s="613">
        <v>0.05</v>
      </c>
      <c r="KM26" s="613">
        <v>0.06</v>
      </c>
      <c r="KN26" s="613">
        <v>7.0000000000000007E-2</v>
      </c>
      <c r="KO26" s="613"/>
      <c r="KP26" s="613">
        <v>0</v>
      </c>
      <c r="KQ26" s="613">
        <v>0</v>
      </c>
      <c r="KR26" s="613">
        <v>0</v>
      </c>
      <c r="KS26" s="613">
        <v>0</v>
      </c>
      <c r="KT26" s="613">
        <v>1E-3</v>
      </c>
      <c r="KU26" s="613">
        <v>0.01</v>
      </c>
      <c r="KV26" s="613">
        <v>0.02</v>
      </c>
      <c r="KW26" s="613">
        <v>0.05</v>
      </c>
      <c r="KX26" s="613">
        <v>0.1</v>
      </c>
      <c r="KY26" s="613">
        <v>0.1</v>
      </c>
      <c r="KZ26" s="613">
        <v>0.1</v>
      </c>
      <c r="LA26" s="613"/>
      <c r="LB26" s="613">
        <v>1</v>
      </c>
      <c r="LC26" s="613">
        <v>1</v>
      </c>
      <c r="LD26" s="613">
        <v>1</v>
      </c>
      <c r="LE26" s="613">
        <v>1</v>
      </c>
      <c r="LF26" s="613">
        <v>0.97499999999999998</v>
      </c>
      <c r="LG26" s="613">
        <v>0.88</v>
      </c>
      <c r="LH26" s="613">
        <v>0.77</v>
      </c>
      <c r="LI26" s="613">
        <v>0.46</v>
      </c>
      <c r="LJ26" s="613">
        <v>0.12</v>
      </c>
      <c r="LK26" s="613">
        <v>0.04</v>
      </c>
      <c r="LL26" s="613">
        <v>0.03</v>
      </c>
      <c r="LM26" s="613"/>
      <c r="LN26" s="613">
        <v>0</v>
      </c>
      <c r="LO26" s="613">
        <v>0</v>
      </c>
      <c r="LP26" s="613">
        <v>0</v>
      </c>
      <c r="LQ26" s="613">
        <v>0</v>
      </c>
      <c r="LR26" s="613">
        <v>0.01</v>
      </c>
      <c r="LS26" s="613">
        <v>0.08</v>
      </c>
      <c r="LT26" s="613">
        <v>0.15</v>
      </c>
      <c r="LU26" s="613">
        <v>0.3</v>
      </c>
      <c r="LV26" s="613">
        <v>0.5</v>
      </c>
      <c r="LW26" s="613">
        <v>0.5</v>
      </c>
      <c r="LX26" s="613">
        <v>0.5</v>
      </c>
      <c r="LY26" s="613"/>
      <c r="LZ26" s="613">
        <v>0</v>
      </c>
      <c r="MA26" s="613">
        <v>0</v>
      </c>
      <c r="MB26" s="613">
        <v>0</v>
      </c>
      <c r="MC26" s="613">
        <v>0</v>
      </c>
      <c r="MD26" s="613">
        <v>0.01</v>
      </c>
      <c r="ME26" s="613">
        <v>0.02</v>
      </c>
      <c r="MF26" s="613">
        <v>0.03</v>
      </c>
      <c r="MG26" s="613">
        <v>0.04</v>
      </c>
      <c r="MH26" s="613">
        <v>0.08</v>
      </c>
      <c r="MI26" s="613">
        <v>0.16</v>
      </c>
      <c r="MJ26" s="613">
        <v>0.17</v>
      </c>
      <c r="MK26" s="613"/>
      <c r="ML26" s="613">
        <v>0</v>
      </c>
      <c r="MM26" s="613">
        <v>0</v>
      </c>
      <c r="MN26" s="613">
        <v>0</v>
      </c>
      <c r="MO26" s="613">
        <v>0</v>
      </c>
      <c r="MP26" s="613">
        <v>5.0000000000000001E-3</v>
      </c>
      <c r="MQ26" s="613">
        <v>0.02</v>
      </c>
      <c r="MR26" s="613">
        <v>0.05</v>
      </c>
      <c r="MS26" s="613">
        <v>0.2</v>
      </c>
      <c r="MT26" s="613">
        <v>0.3</v>
      </c>
      <c r="MU26" s="613">
        <v>0.3</v>
      </c>
      <c r="MV26" s="613">
        <v>0.3</v>
      </c>
      <c r="MW26" s="613"/>
      <c r="MX26" s="187">
        <v>1.8073000073432923</v>
      </c>
      <c r="MY26" s="187">
        <v>1.7711540071964265</v>
      </c>
      <c r="MZ26" s="187">
        <v>1.8</v>
      </c>
      <c r="NA26" s="187">
        <v>1.8</v>
      </c>
      <c r="NB26" s="187">
        <v>1.8</v>
      </c>
      <c r="NC26" s="187">
        <v>1.8</v>
      </c>
      <c r="ND26" s="187">
        <v>1.8</v>
      </c>
      <c r="NE26" s="187">
        <v>1.8</v>
      </c>
      <c r="NF26" s="187">
        <v>1.8</v>
      </c>
      <c r="NG26" s="187">
        <v>1.8</v>
      </c>
      <c r="NH26" s="187">
        <v>1.8</v>
      </c>
      <c r="NI26" s="187"/>
      <c r="NJ26" s="187">
        <v>12.07</v>
      </c>
      <c r="NK26" s="187">
        <v>12.29</v>
      </c>
      <c r="NL26" s="187">
        <v>12.58</v>
      </c>
      <c r="NM26" s="187">
        <v>12.58</v>
      </c>
      <c r="NN26" s="187">
        <v>12.58</v>
      </c>
      <c r="NO26" s="187">
        <v>12.58</v>
      </c>
      <c r="NP26" s="187">
        <v>12.58</v>
      </c>
      <c r="NQ26" s="187">
        <v>12.58</v>
      </c>
      <c r="NR26" s="187">
        <v>12.58</v>
      </c>
      <c r="NS26" s="187">
        <v>12.58</v>
      </c>
      <c r="NT26" s="187">
        <v>12.58</v>
      </c>
      <c r="NU26" s="187"/>
      <c r="NV26" s="187">
        <v>1.1000000000000001</v>
      </c>
      <c r="NW26" s="187">
        <v>1.1000000000000001</v>
      </c>
      <c r="NX26" s="187">
        <v>1.1000000000000001</v>
      </c>
      <c r="NY26" s="187">
        <v>1.1000000000000001</v>
      </c>
      <c r="NZ26" s="187">
        <v>1.1000000000000001</v>
      </c>
      <c r="OA26" s="187">
        <v>1.1000000000000001</v>
      </c>
      <c r="OB26" s="187">
        <v>1.1000000000000001</v>
      </c>
      <c r="OC26" s="187">
        <v>1.1000000000000001</v>
      </c>
      <c r="OD26" s="187">
        <v>1.1000000000000001</v>
      </c>
      <c r="OE26" s="187">
        <v>1.1000000000000001</v>
      </c>
      <c r="OF26" s="187">
        <v>1.1000000000000001</v>
      </c>
      <c r="OG26" s="187"/>
      <c r="OH26" s="187">
        <v>0.43356740931769827</v>
      </c>
      <c r="OI26" s="187">
        <v>0.40407975868578094</v>
      </c>
      <c r="OJ26" s="187">
        <v>0.37891746649554159</v>
      </c>
      <c r="OK26" s="187">
        <v>0.37891746649554159</v>
      </c>
      <c r="OL26" s="187">
        <v>0.37891746649554153</v>
      </c>
      <c r="OM26" s="187">
        <v>0.37891746649554159</v>
      </c>
      <c r="ON26" s="187">
        <v>0.37891746649554153</v>
      </c>
      <c r="OO26" s="187">
        <v>0.37891746649554159</v>
      </c>
      <c r="OP26" s="187">
        <v>0.37891746649554153</v>
      </c>
      <c r="OQ26" s="187">
        <v>0.37891746649554153</v>
      </c>
      <c r="OR26" s="187">
        <v>0.37891746649554159</v>
      </c>
      <c r="OS26" s="187"/>
      <c r="OT26" s="187">
        <v>5.7</v>
      </c>
      <c r="OU26" s="187">
        <v>5.6</v>
      </c>
      <c r="OV26" s="187">
        <v>5.4</v>
      </c>
      <c r="OW26" s="187">
        <v>5.4</v>
      </c>
      <c r="OX26" s="187">
        <v>5.4</v>
      </c>
      <c r="OY26" s="187">
        <v>5.4</v>
      </c>
      <c r="OZ26" s="187">
        <v>5.4</v>
      </c>
      <c r="PA26" s="187">
        <v>5.4</v>
      </c>
      <c r="PB26" s="187">
        <v>5.4</v>
      </c>
      <c r="PC26" s="187">
        <v>5.4</v>
      </c>
      <c r="PD26" s="187">
        <v>5.4</v>
      </c>
      <c r="PE26" s="187"/>
      <c r="PF26" s="596">
        <v>0.5625</v>
      </c>
      <c r="PG26" s="596">
        <v>0.5625</v>
      </c>
      <c r="PH26" s="596">
        <v>0.5625</v>
      </c>
      <c r="PI26" s="596">
        <v>0.5625</v>
      </c>
      <c r="PJ26" s="596">
        <v>0.66666666666666663</v>
      </c>
      <c r="PK26" s="596">
        <v>0.66666666666666663</v>
      </c>
      <c r="PL26" s="596">
        <v>0.66666666666666663</v>
      </c>
      <c r="PM26" s="596">
        <v>0.70833333333333326</v>
      </c>
      <c r="PN26" s="596">
        <v>0.75</v>
      </c>
      <c r="PO26" s="596">
        <v>0.875</v>
      </c>
      <c r="PP26" s="596">
        <v>1</v>
      </c>
      <c r="PQ26" s="596"/>
      <c r="PR26" s="596">
        <v>0.5625</v>
      </c>
      <c r="PS26" s="596">
        <v>0.5625</v>
      </c>
      <c r="PT26" s="606">
        <v>0.5625</v>
      </c>
      <c r="PU26" s="596">
        <v>0.5625</v>
      </c>
      <c r="PV26" s="596">
        <v>0.66666666666666663</v>
      </c>
      <c r="PW26" s="596">
        <v>0.66666666666666663</v>
      </c>
      <c r="PX26" s="596">
        <v>0.66666666666666663</v>
      </c>
      <c r="PY26" s="596">
        <v>0.70833333333333326</v>
      </c>
      <c r="PZ26" s="596">
        <v>0.75</v>
      </c>
      <c r="QA26" s="596">
        <v>0.875</v>
      </c>
      <c r="QB26" s="596">
        <v>1</v>
      </c>
      <c r="QC26" s="596"/>
      <c r="QD26" s="596">
        <v>0.4375</v>
      </c>
      <c r="QE26" s="596">
        <v>0.4375</v>
      </c>
      <c r="QF26" s="606">
        <v>0.4375</v>
      </c>
      <c r="QG26" s="596">
        <v>0.4375</v>
      </c>
      <c r="QH26" s="596">
        <v>0.33333333333333337</v>
      </c>
      <c r="QI26" s="596">
        <v>0.33333333333333337</v>
      </c>
      <c r="QJ26" s="596">
        <v>0.33333333333333337</v>
      </c>
      <c r="QK26" s="596">
        <v>0.29166666666666674</v>
      </c>
      <c r="QL26" s="596">
        <v>0.25</v>
      </c>
      <c r="QM26" s="596">
        <v>0.125</v>
      </c>
      <c r="QN26" s="596">
        <v>0</v>
      </c>
      <c r="QO26" s="596"/>
      <c r="QP26" s="596">
        <v>0.4375</v>
      </c>
      <c r="QQ26" s="596">
        <v>0.4375</v>
      </c>
      <c r="QR26" s="596">
        <v>0.4375</v>
      </c>
      <c r="QS26" s="596">
        <v>0.4375</v>
      </c>
      <c r="QT26" s="596">
        <v>0.33333333333333337</v>
      </c>
      <c r="QU26" s="596">
        <v>0.33333333333333337</v>
      </c>
      <c r="QV26" s="596">
        <v>0.33333333333333337</v>
      </c>
      <c r="QW26" s="596">
        <v>0.29166666666666674</v>
      </c>
      <c r="QX26" s="596">
        <v>0.25</v>
      </c>
      <c r="QY26" s="596">
        <v>0.125</v>
      </c>
      <c r="QZ26" s="596">
        <v>0</v>
      </c>
      <c r="RA26" s="596"/>
      <c r="RB26" s="124">
        <v>18605</v>
      </c>
      <c r="RC26" s="124">
        <v>17521</v>
      </c>
      <c r="RD26" s="124">
        <v>15240</v>
      </c>
      <c r="RE26" s="124">
        <v>16482.274916994003</v>
      </c>
      <c r="RF26" s="124">
        <v>15931.408136947917</v>
      </c>
      <c r="RG26" s="124">
        <v>15463.104404703554</v>
      </c>
      <c r="RH26" s="124">
        <v>15068.537002160741</v>
      </c>
      <c r="RI26" s="124">
        <v>14740.371247430239</v>
      </c>
      <c r="RJ26" s="124">
        <v>14470.36818959948</v>
      </c>
      <c r="RK26" s="124">
        <v>14249.650283235706</v>
      </c>
      <c r="RL26" s="124">
        <v>14069.494714737515</v>
      </c>
      <c r="RM26" s="124"/>
      <c r="RN26" s="124">
        <v>50000</v>
      </c>
      <c r="RO26" s="124">
        <v>50000</v>
      </c>
      <c r="RP26" s="124">
        <v>50000</v>
      </c>
      <c r="RQ26" s="124">
        <v>50000</v>
      </c>
      <c r="RR26" s="124">
        <v>50000</v>
      </c>
      <c r="RS26" s="124">
        <v>50000</v>
      </c>
      <c r="RT26" s="124">
        <v>50000</v>
      </c>
      <c r="RU26" s="124">
        <v>50000</v>
      </c>
      <c r="RV26" s="124">
        <v>50000</v>
      </c>
      <c r="RW26" s="124">
        <v>50000</v>
      </c>
      <c r="RX26" s="124">
        <v>50000</v>
      </c>
      <c r="RY26" s="124"/>
      <c r="RZ26" s="124">
        <v>7000</v>
      </c>
      <c r="SA26" s="124">
        <v>7000</v>
      </c>
      <c r="SB26" s="124">
        <v>7000</v>
      </c>
      <c r="SC26" s="124">
        <v>7000</v>
      </c>
      <c r="SD26" s="124">
        <v>7000</v>
      </c>
      <c r="SE26" s="124">
        <v>7000</v>
      </c>
      <c r="SF26" s="124">
        <v>7000.0000000000009</v>
      </c>
      <c r="SG26" s="124">
        <v>7000</v>
      </c>
      <c r="SH26" s="124">
        <v>7000.0000000000009</v>
      </c>
      <c r="SI26" s="124">
        <v>7000.0000000000009</v>
      </c>
      <c r="SJ26" s="124">
        <v>7000.0000000000009</v>
      </c>
      <c r="SK26" s="124"/>
      <c r="SL26" s="124">
        <v>37531.864099603037</v>
      </c>
      <c r="SM26" s="124">
        <v>34688.023174789276</v>
      </c>
      <c r="SN26" s="124">
        <v>32524.117035687283</v>
      </c>
      <c r="SO26" s="124">
        <v>32524.117035687275</v>
      </c>
      <c r="SP26" s="124">
        <v>32524.117035687283</v>
      </c>
      <c r="SQ26" s="124">
        <v>32524.117035687279</v>
      </c>
      <c r="SR26" s="124">
        <v>32524.117035687279</v>
      </c>
      <c r="SS26" s="124">
        <v>32524.117035687283</v>
      </c>
      <c r="ST26" s="124">
        <v>32524.117035687279</v>
      </c>
      <c r="SU26" s="124">
        <v>32524.117035687283</v>
      </c>
      <c r="SV26" s="124">
        <v>32524.117035687279</v>
      </c>
      <c r="SW26" s="124"/>
      <c r="SX26" s="124">
        <v>50000</v>
      </c>
      <c r="SY26" s="124">
        <v>47333</v>
      </c>
      <c r="SZ26" s="124">
        <v>45500</v>
      </c>
      <c r="TA26" s="124">
        <v>45500</v>
      </c>
      <c r="TB26" s="124">
        <v>45500</v>
      </c>
      <c r="TC26" s="124">
        <v>45500</v>
      </c>
      <c r="TD26" s="124">
        <v>45500</v>
      </c>
      <c r="TE26" s="124">
        <v>45500</v>
      </c>
      <c r="TF26" s="124">
        <v>45500</v>
      </c>
      <c r="TG26" s="124">
        <v>45500</v>
      </c>
      <c r="TH26" s="124">
        <v>45500</v>
      </c>
      <c r="TJ26" s="6">
        <v>0</v>
      </c>
      <c r="TL26" s="121"/>
      <c r="TM26" s="121"/>
      <c r="TN26" s="121"/>
      <c r="TO26" s="121"/>
      <c r="TP26" s="121"/>
      <c r="TQ26" s="121"/>
      <c r="TR26" s="121"/>
      <c r="TS26" s="121"/>
      <c r="TT26" s="121"/>
      <c r="TU26" s="121"/>
      <c r="TV26" s="121"/>
    </row>
    <row r="27" spans="1:542" ht="15" thickBot="1">
      <c r="A27" s="954">
        <v>25</v>
      </c>
      <c r="B27" s="955" t="s">
        <v>750</v>
      </c>
      <c r="C27" s="956" t="s">
        <v>144</v>
      </c>
      <c r="D27" s="959"/>
      <c r="E27" s="124">
        <v>40821.691138076472</v>
      </c>
      <c r="F27" s="124">
        <v>45377.967734899583</v>
      </c>
      <c r="G27" s="124">
        <v>73099.013933528331</v>
      </c>
      <c r="H27" s="124">
        <v>72334.86381409243</v>
      </c>
      <c r="I27" s="124">
        <v>103793.6536773894</v>
      </c>
      <c r="J27" s="124">
        <v>145408.38689420532</v>
      </c>
      <c r="K27" s="124">
        <v>201326.70161910824</v>
      </c>
      <c r="L27" s="124">
        <v>276540.20686870441</v>
      </c>
      <c r="M27" s="124">
        <v>379493.13713597087</v>
      </c>
      <c r="N27" s="124">
        <v>522778.71372823254</v>
      </c>
      <c r="O27" s="124">
        <v>720465.31492393883</v>
      </c>
      <c r="P27" s="916">
        <v>5.9093839126095338E-2</v>
      </c>
      <c r="Q27" s="124"/>
      <c r="R27" s="124">
        <v>7759.2908844051635</v>
      </c>
      <c r="S27" s="124">
        <v>9697.9788489701859</v>
      </c>
      <c r="T27" s="124">
        <v>18696.711616166092</v>
      </c>
      <c r="U27" s="124">
        <v>19065.227698502968</v>
      </c>
      <c r="V27" s="124">
        <v>27949.935965450815</v>
      </c>
      <c r="W27" s="124">
        <v>39778.418252109164</v>
      </c>
      <c r="X27" s="124">
        <v>55763.417703087318</v>
      </c>
      <c r="Y27" s="124">
        <v>77410.303787452343</v>
      </c>
      <c r="Z27" s="124">
        <v>107299.68438473568</v>
      </c>
      <c r="AA27" s="124">
        <v>149410.06215376942</v>
      </c>
      <c r="AB27" s="124">
        <v>208581.25983100757</v>
      </c>
      <c r="AC27" s="596">
        <v>6.8043804377211359E-2</v>
      </c>
      <c r="AD27" s="124"/>
      <c r="AE27" s="124">
        <v>888.42548405132197</v>
      </c>
      <c r="AF27" s="124">
        <v>897.74890277080556</v>
      </c>
      <c r="AG27" s="124">
        <v>1060.4807743222636</v>
      </c>
      <c r="AH27" s="124">
        <v>1031.4139596728776</v>
      </c>
      <c r="AI27" s="124">
        <v>1453.3561739449328</v>
      </c>
      <c r="AJ27" s="124">
        <v>1997.8089752745432</v>
      </c>
      <c r="AK27" s="124">
        <v>2704.9578414892421</v>
      </c>
      <c r="AL27" s="124">
        <v>3620.2797433283813</v>
      </c>
      <c r="AM27" s="124">
        <v>4819.6150455933539</v>
      </c>
      <c r="AN27" s="124">
        <v>6404.7969172256626</v>
      </c>
      <c r="AO27" s="124">
        <v>8453.3014764704803</v>
      </c>
      <c r="AP27" s="957">
        <v>4.6087727352263963E-2</v>
      </c>
      <c r="AQ27" s="124"/>
      <c r="AR27" s="124">
        <v>2040.0105595822133</v>
      </c>
      <c r="AS27" s="124">
        <v>1921.7032486158726</v>
      </c>
      <c r="AT27" s="124">
        <v>2439.0690939470569</v>
      </c>
      <c r="AU27" s="124">
        <v>2371.8363479976033</v>
      </c>
      <c r="AV27" s="124">
        <v>3353.3278294908819</v>
      </c>
      <c r="AW27" s="124">
        <v>4657.6146562903523</v>
      </c>
      <c r="AX27" s="124">
        <v>6417.517544209757</v>
      </c>
      <c r="AY27" s="124">
        <v>8844.1234761141914</v>
      </c>
      <c r="AZ27" s="124">
        <v>12313.327376392541</v>
      </c>
      <c r="BA27" s="124">
        <v>17453.453272959785</v>
      </c>
      <c r="BB27" s="124">
        <v>25195.61782183027</v>
      </c>
      <c r="BC27" s="596">
        <v>5.1559501679440345E-2</v>
      </c>
      <c r="BD27" s="124"/>
      <c r="BE27" s="124">
        <v>0</v>
      </c>
      <c r="BF27" s="124">
        <v>0</v>
      </c>
      <c r="BG27" s="124">
        <v>0</v>
      </c>
      <c r="BH27" s="124">
        <v>813.88381511452303</v>
      </c>
      <c r="BI27" s="124">
        <v>889.39247065757945</v>
      </c>
      <c r="BJ27" s="124">
        <v>977.90143526140071</v>
      </c>
      <c r="BK27" s="124">
        <v>1079.2218373830099</v>
      </c>
      <c r="BL27" s="124">
        <v>1198.2899616590491</v>
      </c>
      <c r="BM27" s="124">
        <v>1344.8883949351082</v>
      </c>
      <c r="BN27" s="124">
        <v>1535.0184599196732</v>
      </c>
      <c r="BO27" s="124">
        <v>1789.7111810414763</v>
      </c>
      <c r="BP27" s="606">
        <v>2.2769408704725658E-2</v>
      </c>
      <c r="BQ27" s="606"/>
      <c r="BR27" s="124"/>
      <c r="BS27" s="124">
        <v>0</v>
      </c>
      <c r="BT27" s="124">
        <v>0</v>
      </c>
      <c r="BU27" s="124">
        <v>0</v>
      </c>
      <c r="BV27" s="124">
        <v>397484.22214153182</v>
      </c>
      <c r="BW27" s="124">
        <v>513567.42642030545</v>
      </c>
      <c r="BX27" s="124">
        <v>655965.47364450456</v>
      </c>
      <c r="BY27" s="124">
        <v>837435.38002804504</v>
      </c>
      <c r="BZ27" s="124">
        <v>1074328.6429641917</v>
      </c>
      <c r="CA27" s="124">
        <v>1385952.1000645403</v>
      </c>
      <c r="CB27" s="124">
        <v>1799006.0411775447</v>
      </c>
      <c r="CC27" s="124">
        <v>2349452.1560718114</v>
      </c>
      <c r="CD27" s="596">
        <v>5.2075843315236847E-2</v>
      </c>
      <c r="CE27" s="124"/>
      <c r="CF27" s="124">
        <v>6262.4067294232791</v>
      </c>
      <c r="CG27" s="124">
        <v>7955.1822219189344</v>
      </c>
      <c r="CH27" s="124">
        <v>10760.334264365636</v>
      </c>
      <c r="CI27" s="124">
        <v>11234.557006935664</v>
      </c>
      <c r="CJ27" s="124">
        <v>16759.678118808362</v>
      </c>
      <c r="CK27" s="124">
        <v>24567.356253590231</v>
      </c>
      <c r="CL27" s="124">
        <v>36225.063883938266</v>
      </c>
      <c r="CM27" s="124">
        <v>50779.360125903549</v>
      </c>
      <c r="CN27" s="124">
        <v>76210.902699538783</v>
      </c>
      <c r="CO27" s="124">
        <v>110436.20237097515</v>
      </c>
      <c r="CP27" s="124">
        <v>153661.31197970756</v>
      </c>
      <c r="CQ27" s="596">
        <v>6.6096371771347417E-2</v>
      </c>
      <c r="CR27" s="124"/>
      <c r="CS27" s="124">
        <v>0</v>
      </c>
      <c r="CT27" s="124">
        <v>0</v>
      </c>
      <c r="CU27" s="124">
        <v>0</v>
      </c>
      <c r="CV27" s="124">
        <v>901.23852803135946</v>
      </c>
      <c r="CW27" s="124">
        <v>1321.3450516915282</v>
      </c>
      <c r="CX27" s="124">
        <v>1915.2954129695136</v>
      </c>
      <c r="CY27" s="124">
        <v>2766.8753232467375</v>
      </c>
      <c r="CZ27" s="124">
        <v>3995.9500818568313</v>
      </c>
      <c r="DA27" s="124">
        <v>5868.2082574976366</v>
      </c>
      <c r="DB27" s="124">
        <v>8474.985671257331</v>
      </c>
      <c r="DC27" s="124">
        <v>11942.12329338519</v>
      </c>
      <c r="DD27" s="957">
        <v>7.6623986662139432E-2</v>
      </c>
      <c r="DE27" s="124"/>
      <c r="DF27" s="121">
        <v>0.33786268900694727</v>
      </c>
      <c r="DG27" s="121">
        <v>0.35162145625127472</v>
      </c>
      <c r="DH27" s="121">
        <v>0.41462919752460187</v>
      </c>
      <c r="DI27" s="121">
        <v>0.39332137769860431</v>
      </c>
      <c r="DJ27" s="121">
        <v>0.37392217250256121</v>
      </c>
      <c r="DK27" s="121">
        <v>0.35658331414260463</v>
      </c>
      <c r="DL27" s="121">
        <v>0.33953421685433555</v>
      </c>
      <c r="DM27" s="121">
        <v>0.32368122208287753</v>
      </c>
      <c r="DN27" s="121">
        <v>0.30277819414655854</v>
      </c>
      <c r="DO27" s="121">
        <v>0.26547636237991029</v>
      </c>
      <c r="DP27" s="121">
        <v>0.23057772688044267</v>
      </c>
      <c r="DQ27" s="121"/>
      <c r="DR27" s="121">
        <v>0.64231712300776478</v>
      </c>
      <c r="DS27" s="121">
        <v>0.6281868243932287</v>
      </c>
      <c r="DT27" s="121">
        <v>0.56477630110581312</v>
      </c>
      <c r="DU27" s="121">
        <v>0.58588497694352049</v>
      </c>
      <c r="DV27" s="121">
        <v>0.60510694981034485</v>
      </c>
      <c r="DW27" s="121">
        <v>0.6222917671886653</v>
      </c>
      <c r="DX27" s="121">
        <v>0.63919498257554896</v>
      </c>
      <c r="DY27" s="121">
        <v>0.65491973637286471</v>
      </c>
      <c r="DZ27" s="121">
        <v>0.67563830287911331</v>
      </c>
      <c r="EA27" s="121">
        <v>0.71256714114964093</v>
      </c>
      <c r="EB27" s="121">
        <v>0.74712547300489685</v>
      </c>
      <c r="EC27" s="121"/>
      <c r="ED27" s="121">
        <v>1.9820187985288108E-2</v>
      </c>
      <c r="EE27" s="121">
        <v>2.0191719355496639E-2</v>
      </c>
      <c r="EF27" s="121">
        <v>2.0594501369585065E-2</v>
      </c>
      <c r="EG27" s="121">
        <v>2.0793645357875135E-2</v>
      </c>
      <c r="EH27" s="121">
        <v>2.0970877687094054E-2</v>
      </c>
      <c r="EI27" s="121">
        <v>2.1124918668730022E-2</v>
      </c>
      <c r="EJ27" s="121">
        <v>2.1270800570115406E-2</v>
      </c>
      <c r="EK27" s="121">
        <v>2.1399041544257792E-2</v>
      </c>
      <c r="EL27" s="121">
        <v>2.158350297432814E-2</v>
      </c>
      <c r="EM27" s="121">
        <v>2.1956496470448887E-2</v>
      </c>
      <c r="EN27" s="121">
        <v>2.2296800114660578E-2</v>
      </c>
      <c r="EO27" s="121"/>
      <c r="EP27" s="121">
        <v>0.29915393357747194</v>
      </c>
      <c r="EQ27" s="121">
        <v>0.24415957829160179</v>
      </c>
      <c r="ER27" s="121">
        <v>0.19127289170246436</v>
      </c>
      <c r="ES27" s="121">
        <v>0.19127289170246439</v>
      </c>
      <c r="ET27" s="121">
        <v>0.19127289170246439</v>
      </c>
      <c r="EU27" s="121">
        <v>0.19127289170246442</v>
      </c>
      <c r="EV27" s="121">
        <v>0.19127289170246439</v>
      </c>
      <c r="EW27" s="121">
        <v>0.19127289170246442</v>
      </c>
      <c r="EX27" s="121">
        <v>0.19127289170246442</v>
      </c>
      <c r="EY27" s="121">
        <v>0.19127289170246439</v>
      </c>
      <c r="EZ27" s="121">
        <v>0.19127289170246442</v>
      </c>
      <c r="FA27" s="121"/>
      <c r="FB27" s="121">
        <v>0.700846066422528</v>
      </c>
      <c r="FC27" s="121">
        <v>0.75584042170839827</v>
      </c>
      <c r="FD27" s="121">
        <v>0.80872710829753558</v>
      </c>
      <c r="FE27" s="121">
        <v>0.80872710829753558</v>
      </c>
      <c r="FF27" s="121">
        <v>0.80872710829753558</v>
      </c>
      <c r="FG27" s="121">
        <v>0.80872710829753558</v>
      </c>
      <c r="FH27" s="121">
        <v>0.80872710829753558</v>
      </c>
      <c r="FI27" s="121">
        <v>0.80872710829753558</v>
      </c>
      <c r="FJ27" s="121">
        <v>0.80872710829753558</v>
      </c>
      <c r="FK27" s="121">
        <v>0.80872710829753558</v>
      </c>
      <c r="FL27" s="121">
        <v>0.80872710829753558</v>
      </c>
      <c r="FM27" s="121"/>
      <c r="FN27" s="613">
        <v>0.996</v>
      </c>
      <c r="FO27" s="613">
        <v>0.996</v>
      </c>
      <c r="FP27" s="613">
        <v>0.996</v>
      </c>
      <c r="FQ27" s="613">
        <v>0.996</v>
      </c>
      <c r="FR27" s="613">
        <v>0.94</v>
      </c>
      <c r="FS27" s="613">
        <v>0.79900000000000004</v>
      </c>
      <c r="FT27" s="613">
        <v>0.5</v>
      </c>
      <c r="FU27" s="613">
        <v>0.19999999999999993</v>
      </c>
      <c r="FV27" s="613">
        <v>0.11000000000000001</v>
      </c>
      <c r="FW27" s="613">
        <v>7.0000000000000007E-2</v>
      </c>
      <c r="FX27" s="613">
        <v>0.04</v>
      </c>
      <c r="FY27" s="613"/>
      <c r="FZ27" s="613">
        <v>2E-3</v>
      </c>
      <c r="GA27" s="613">
        <v>2E-3</v>
      </c>
      <c r="GB27" s="613">
        <v>2E-3</v>
      </c>
      <c r="GC27" s="613">
        <v>2E-3</v>
      </c>
      <c r="GD27" s="613">
        <v>0.03</v>
      </c>
      <c r="GE27" s="613">
        <v>0.1</v>
      </c>
      <c r="GF27" s="613">
        <v>0.39</v>
      </c>
      <c r="GG27" s="613">
        <v>0.68</v>
      </c>
      <c r="GH27" s="613">
        <v>0.74</v>
      </c>
      <c r="GI27" s="613">
        <v>0.73</v>
      </c>
      <c r="GJ27" s="613">
        <v>0.76</v>
      </c>
      <c r="GK27" s="613"/>
      <c r="GL27" s="613">
        <v>2E-3</v>
      </c>
      <c r="GM27" s="613">
        <v>2E-3</v>
      </c>
      <c r="GN27" s="613">
        <v>2E-3</v>
      </c>
      <c r="GO27" s="613">
        <v>2E-3</v>
      </c>
      <c r="GP27" s="613">
        <v>0.03</v>
      </c>
      <c r="GQ27" s="613">
        <v>0.1</v>
      </c>
      <c r="GR27" s="613">
        <v>0.1</v>
      </c>
      <c r="GS27" s="613">
        <v>0.1</v>
      </c>
      <c r="GT27" s="613">
        <v>0.1</v>
      </c>
      <c r="GU27" s="613">
        <v>0.1</v>
      </c>
      <c r="GV27" s="613">
        <v>0.1</v>
      </c>
      <c r="GW27" s="613"/>
      <c r="GX27" s="613">
        <v>0</v>
      </c>
      <c r="GY27" s="613">
        <v>0</v>
      </c>
      <c r="GZ27" s="613">
        <v>0</v>
      </c>
      <c r="HA27" s="613">
        <v>0</v>
      </c>
      <c r="HB27" s="613">
        <v>0</v>
      </c>
      <c r="HC27" s="613">
        <v>1E-3</v>
      </c>
      <c r="HD27" s="613">
        <v>0.01</v>
      </c>
      <c r="HE27" s="613">
        <v>0.02</v>
      </c>
      <c r="HF27" s="613">
        <v>0.05</v>
      </c>
      <c r="HG27" s="613">
        <v>0.1</v>
      </c>
      <c r="HH27" s="613">
        <v>0.1</v>
      </c>
      <c r="HI27" s="613"/>
      <c r="HJ27" s="613">
        <v>0.89400000000000002</v>
      </c>
      <c r="HK27" s="613">
        <v>0.89400000000000002</v>
      </c>
      <c r="HL27" s="613">
        <v>0.89400000000000002</v>
      </c>
      <c r="HM27" s="613">
        <v>0.89400000000000002</v>
      </c>
      <c r="HN27" s="613">
        <v>0.78900000000000003</v>
      </c>
      <c r="HO27" s="613">
        <v>0.47899999999999998</v>
      </c>
      <c r="HP27" s="613">
        <v>0.16899999999999996</v>
      </c>
      <c r="HQ27" s="613">
        <v>5.8999999999999976E-2</v>
      </c>
      <c r="HR27" s="613">
        <v>4.8999999999999974E-2</v>
      </c>
      <c r="HS27" s="613">
        <v>3.8999999999999979E-2</v>
      </c>
      <c r="HT27" s="613">
        <v>2.899999999999997E-2</v>
      </c>
      <c r="HU27" s="613"/>
      <c r="HV27" s="613">
        <v>0.1</v>
      </c>
      <c r="HW27" s="613">
        <v>0.1</v>
      </c>
      <c r="HX27" s="613">
        <v>0.1</v>
      </c>
      <c r="HY27" s="613">
        <v>0.1</v>
      </c>
      <c r="HZ27" s="613">
        <v>0.2</v>
      </c>
      <c r="IA27" s="613">
        <v>0.5</v>
      </c>
      <c r="IB27" s="613">
        <v>0.8</v>
      </c>
      <c r="IC27" s="613">
        <v>0.9</v>
      </c>
      <c r="ID27" s="613">
        <v>0.9</v>
      </c>
      <c r="IE27" s="613">
        <v>0.9</v>
      </c>
      <c r="IF27" s="613">
        <v>0.9</v>
      </c>
      <c r="IG27" s="613"/>
      <c r="IH27" s="613">
        <v>5.0000000000000001E-3</v>
      </c>
      <c r="II27" s="613">
        <v>5.0000000000000001E-3</v>
      </c>
      <c r="IJ27" s="613">
        <v>5.0000000000000001E-3</v>
      </c>
      <c r="IK27" s="613">
        <v>5.0000000000000001E-3</v>
      </c>
      <c r="IL27" s="613">
        <v>0.01</v>
      </c>
      <c r="IM27" s="613">
        <v>0.02</v>
      </c>
      <c r="IN27" s="613">
        <v>0.03</v>
      </c>
      <c r="IO27" s="613">
        <v>0.04</v>
      </c>
      <c r="IP27" s="613">
        <v>0.05</v>
      </c>
      <c r="IQ27" s="613">
        <v>0.06</v>
      </c>
      <c r="IR27" s="613">
        <v>7.0000000000000007E-2</v>
      </c>
      <c r="IS27" s="613"/>
      <c r="IT27" s="613">
        <v>1E-3</v>
      </c>
      <c r="IU27" s="613">
        <v>1E-3</v>
      </c>
      <c r="IV27" s="613">
        <v>1E-3</v>
      </c>
      <c r="IW27" s="613">
        <v>1E-3</v>
      </c>
      <c r="IX27" s="613">
        <v>1E-3</v>
      </c>
      <c r="IY27" s="613">
        <v>1E-3</v>
      </c>
      <c r="IZ27" s="613">
        <v>1E-3</v>
      </c>
      <c r="JA27" s="613">
        <v>1E-3</v>
      </c>
      <c r="JB27" s="613">
        <v>1E-3</v>
      </c>
      <c r="JC27" s="613">
        <v>1E-3</v>
      </c>
      <c r="JD27" s="613">
        <v>1E-3</v>
      </c>
      <c r="JE27" s="613"/>
      <c r="JF27" s="613">
        <v>0.996</v>
      </c>
      <c r="JG27" s="613">
        <v>0.996</v>
      </c>
      <c r="JH27" s="613">
        <v>0.996</v>
      </c>
      <c r="JI27" s="613">
        <v>0.996</v>
      </c>
      <c r="JJ27" s="613">
        <v>0.88900000000000001</v>
      </c>
      <c r="JK27" s="613">
        <v>0.78</v>
      </c>
      <c r="JL27" s="613">
        <v>0.47</v>
      </c>
      <c r="JM27" s="613">
        <v>0.16</v>
      </c>
      <c r="JN27" s="613">
        <v>0.05</v>
      </c>
      <c r="JO27" s="613">
        <v>0.04</v>
      </c>
      <c r="JP27" s="613">
        <v>0.03</v>
      </c>
      <c r="JQ27" s="613"/>
      <c r="JR27" s="613">
        <v>2.0000000000000018E-3</v>
      </c>
      <c r="JS27" s="613">
        <v>2.0000000000000018E-3</v>
      </c>
      <c r="JT27" s="613">
        <v>2.0000000000000018E-3</v>
      </c>
      <c r="JU27" s="613">
        <v>2.0000000000000018E-3</v>
      </c>
      <c r="JV27" s="613">
        <v>9.9999999999999978E-2</v>
      </c>
      <c r="JW27" s="613">
        <v>0.18999999999999995</v>
      </c>
      <c r="JX27" s="613">
        <v>0.48</v>
      </c>
      <c r="JY27" s="613">
        <v>0.75</v>
      </c>
      <c r="JZ27" s="613">
        <v>0.8</v>
      </c>
      <c r="KA27" s="613">
        <v>0.8</v>
      </c>
      <c r="KB27" s="613">
        <v>0.8</v>
      </c>
      <c r="KC27" s="613"/>
      <c r="KD27" s="613">
        <v>2E-3</v>
      </c>
      <c r="KE27" s="613">
        <v>2E-3</v>
      </c>
      <c r="KF27" s="613">
        <v>2E-3</v>
      </c>
      <c r="KG27" s="613">
        <v>2E-3</v>
      </c>
      <c r="KH27" s="613">
        <v>0.01</v>
      </c>
      <c r="KI27" s="613">
        <v>0.02</v>
      </c>
      <c r="KJ27" s="613">
        <v>0.03</v>
      </c>
      <c r="KK27" s="613">
        <v>0.04</v>
      </c>
      <c r="KL27" s="613">
        <v>0.05</v>
      </c>
      <c r="KM27" s="613">
        <v>0.06</v>
      </c>
      <c r="KN27" s="613">
        <v>7.0000000000000007E-2</v>
      </c>
      <c r="KO27" s="613"/>
      <c r="KP27" s="613">
        <v>0</v>
      </c>
      <c r="KQ27" s="613">
        <v>0</v>
      </c>
      <c r="KR27" s="613">
        <v>0</v>
      </c>
      <c r="KS27" s="613">
        <v>0</v>
      </c>
      <c r="KT27" s="613">
        <v>1E-3</v>
      </c>
      <c r="KU27" s="613">
        <v>0.01</v>
      </c>
      <c r="KV27" s="613">
        <v>0.02</v>
      </c>
      <c r="KW27" s="613">
        <v>0.05</v>
      </c>
      <c r="KX27" s="613">
        <v>0.1</v>
      </c>
      <c r="KY27" s="613">
        <v>0.1</v>
      </c>
      <c r="KZ27" s="613">
        <v>0.1</v>
      </c>
      <c r="LA27" s="613"/>
      <c r="LB27" s="613">
        <v>1</v>
      </c>
      <c r="LC27" s="613">
        <v>1</v>
      </c>
      <c r="LD27" s="613">
        <v>1</v>
      </c>
      <c r="LE27" s="613">
        <v>1</v>
      </c>
      <c r="LF27" s="613">
        <v>0.97499999999999998</v>
      </c>
      <c r="LG27" s="613">
        <v>0.88</v>
      </c>
      <c r="LH27" s="613">
        <v>0.77</v>
      </c>
      <c r="LI27" s="613">
        <v>0.46</v>
      </c>
      <c r="LJ27" s="613">
        <v>0.12</v>
      </c>
      <c r="LK27" s="613">
        <v>0.04</v>
      </c>
      <c r="LL27" s="613">
        <v>0.03</v>
      </c>
      <c r="LM27" s="613"/>
      <c r="LN27" s="613">
        <v>0</v>
      </c>
      <c r="LO27" s="613">
        <v>0</v>
      </c>
      <c r="LP27" s="613">
        <v>0</v>
      </c>
      <c r="LQ27" s="613">
        <v>0</v>
      </c>
      <c r="LR27" s="613">
        <v>0.01</v>
      </c>
      <c r="LS27" s="613">
        <v>0.08</v>
      </c>
      <c r="LT27" s="613">
        <v>0.15</v>
      </c>
      <c r="LU27" s="613">
        <v>0.3</v>
      </c>
      <c r="LV27" s="613">
        <v>0.5</v>
      </c>
      <c r="LW27" s="613">
        <v>0.5</v>
      </c>
      <c r="LX27" s="613">
        <v>0.5</v>
      </c>
      <c r="LY27" s="613"/>
      <c r="LZ27" s="613">
        <v>0</v>
      </c>
      <c r="MA27" s="613">
        <v>0</v>
      </c>
      <c r="MB27" s="613">
        <v>0</v>
      </c>
      <c r="MC27" s="613">
        <v>0</v>
      </c>
      <c r="MD27" s="613">
        <v>0.01</v>
      </c>
      <c r="ME27" s="613">
        <v>0.02</v>
      </c>
      <c r="MF27" s="613">
        <v>0.03</v>
      </c>
      <c r="MG27" s="613">
        <v>0.04</v>
      </c>
      <c r="MH27" s="613">
        <v>0.08</v>
      </c>
      <c r="MI27" s="613">
        <v>0.16</v>
      </c>
      <c r="MJ27" s="613">
        <v>0.17</v>
      </c>
      <c r="MK27" s="613"/>
      <c r="ML27" s="613">
        <v>0</v>
      </c>
      <c r="MM27" s="613">
        <v>0</v>
      </c>
      <c r="MN27" s="613">
        <v>0</v>
      </c>
      <c r="MO27" s="613">
        <v>0</v>
      </c>
      <c r="MP27" s="613">
        <v>5.0000000000000001E-3</v>
      </c>
      <c r="MQ27" s="613">
        <v>0.02</v>
      </c>
      <c r="MR27" s="613">
        <v>0.05</v>
      </c>
      <c r="MS27" s="613">
        <v>0.2</v>
      </c>
      <c r="MT27" s="613">
        <v>0.3</v>
      </c>
      <c r="MU27" s="613">
        <v>0.3</v>
      </c>
      <c r="MV27" s="613">
        <v>0.3</v>
      </c>
      <c r="MW27" s="613"/>
      <c r="MX27" s="187">
        <v>1.8073000073432923</v>
      </c>
      <c r="MY27" s="187">
        <v>1.7711540071964265</v>
      </c>
      <c r="MZ27" s="187">
        <v>1.8</v>
      </c>
      <c r="NA27" s="187">
        <v>1.8</v>
      </c>
      <c r="NB27" s="187">
        <v>1.8</v>
      </c>
      <c r="NC27" s="187">
        <v>1.8</v>
      </c>
      <c r="ND27" s="187">
        <v>1.8</v>
      </c>
      <c r="NE27" s="187">
        <v>1.8</v>
      </c>
      <c r="NF27" s="187">
        <v>1.8</v>
      </c>
      <c r="NG27" s="187">
        <v>1.8</v>
      </c>
      <c r="NH27" s="187">
        <v>1.8</v>
      </c>
      <c r="NI27" s="187"/>
      <c r="NJ27" s="187">
        <v>12.07</v>
      </c>
      <c r="NK27" s="187">
        <v>12.29</v>
      </c>
      <c r="NL27" s="187">
        <v>12.58</v>
      </c>
      <c r="NM27" s="187">
        <v>12.58</v>
      </c>
      <c r="NN27" s="187">
        <v>12.58</v>
      </c>
      <c r="NO27" s="187">
        <v>12.58</v>
      </c>
      <c r="NP27" s="187">
        <v>12.58</v>
      </c>
      <c r="NQ27" s="187">
        <v>12.58</v>
      </c>
      <c r="NR27" s="187">
        <v>12.58</v>
      </c>
      <c r="NS27" s="187">
        <v>12.58</v>
      </c>
      <c r="NT27" s="187">
        <v>12.58</v>
      </c>
      <c r="NU27" s="187"/>
      <c r="NV27" s="187">
        <v>1.1000000000000001</v>
      </c>
      <c r="NW27" s="187">
        <v>1.1000000000000001</v>
      </c>
      <c r="NX27" s="187">
        <v>1.1000000000000001</v>
      </c>
      <c r="NY27" s="187">
        <v>1.1000000000000001</v>
      </c>
      <c r="NZ27" s="187">
        <v>1.1000000000000001</v>
      </c>
      <c r="OA27" s="187">
        <v>1.1000000000000001</v>
      </c>
      <c r="OB27" s="187">
        <v>1.1000000000000001</v>
      </c>
      <c r="OC27" s="187">
        <v>1.1000000000000001</v>
      </c>
      <c r="OD27" s="187">
        <v>1.1000000000000001</v>
      </c>
      <c r="OE27" s="187">
        <v>1.1000000000000001</v>
      </c>
      <c r="OF27" s="187">
        <v>1.1000000000000001</v>
      </c>
      <c r="OG27" s="187"/>
      <c r="OH27" s="187">
        <v>0.43356740931769827</v>
      </c>
      <c r="OI27" s="187">
        <v>0.40407975868578089</v>
      </c>
      <c r="OJ27" s="187">
        <v>0.37891746649554159</v>
      </c>
      <c r="OK27" s="187">
        <v>0.37891746649554159</v>
      </c>
      <c r="OL27" s="187">
        <v>0.37891746649554159</v>
      </c>
      <c r="OM27" s="187">
        <v>0.37891746649554159</v>
      </c>
      <c r="ON27" s="187">
        <v>0.37891746649554153</v>
      </c>
      <c r="OO27" s="187">
        <v>0.37891746649554159</v>
      </c>
      <c r="OP27" s="187">
        <v>0.37891746649554159</v>
      </c>
      <c r="OQ27" s="187">
        <v>0.37891746649554153</v>
      </c>
      <c r="OR27" s="187">
        <v>0.37891746649554153</v>
      </c>
      <c r="OS27" s="187"/>
      <c r="OT27" s="187">
        <v>5.7</v>
      </c>
      <c r="OU27" s="187">
        <v>5.6</v>
      </c>
      <c r="OV27" s="187">
        <v>5.4</v>
      </c>
      <c r="OW27" s="187">
        <v>5.4</v>
      </c>
      <c r="OX27" s="187">
        <v>5.4</v>
      </c>
      <c r="OY27" s="187">
        <v>5.4</v>
      </c>
      <c r="OZ27" s="187">
        <v>5.4</v>
      </c>
      <c r="PA27" s="187">
        <v>5.4</v>
      </c>
      <c r="PB27" s="187">
        <v>5.4</v>
      </c>
      <c r="PC27" s="187">
        <v>5.4</v>
      </c>
      <c r="PD27" s="187">
        <v>5.4</v>
      </c>
      <c r="PE27" s="187"/>
      <c r="PF27" s="596">
        <v>0.5625</v>
      </c>
      <c r="PG27" s="596">
        <v>0.5625</v>
      </c>
      <c r="PH27" s="596">
        <v>0.5625</v>
      </c>
      <c r="PI27" s="596">
        <v>0.5625</v>
      </c>
      <c r="PJ27" s="596">
        <v>0.66666666666666663</v>
      </c>
      <c r="PK27" s="596">
        <v>0.66666666666666663</v>
      </c>
      <c r="PL27" s="596">
        <v>0.66666666666666663</v>
      </c>
      <c r="PM27" s="596">
        <v>0.70833333333333326</v>
      </c>
      <c r="PN27" s="596">
        <v>0.75</v>
      </c>
      <c r="PO27" s="596">
        <v>0.875</v>
      </c>
      <c r="PP27" s="596">
        <v>1</v>
      </c>
      <c r="PQ27" s="596"/>
      <c r="PR27" s="596">
        <v>0.5625</v>
      </c>
      <c r="PS27" s="596">
        <v>0.5625</v>
      </c>
      <c r="PT27" s="606">
        <v>0.5625</v>
      </c>
      <c r="PU27" s="596">
        <v>0.5625</v>
      </c>
      <c r="PV27" s="596">
        <v>0.66666666666666663</v>
      </c>
      <c r="PW27" s="596">
        <v>0.66666666666666663</v>
      </c>
      <c r="PX27" s="596">
        <v>0.66666666666666663</v>
      </c>
      <c r="PY27" s="596">
        <v>0.70833333333333326</v>
      </c>
      <c r="PZ27" s="596">
        <v>0.75</v>
      </c>
      <c r="QA27" s="596">
        <v>0.875</v>
      </c>
      <c r="QB27" s="596">
        <v>1</v>
      </c>
      <c r="QC27" s="596"/>
      <c r="QD27" s="596">
        <v>0.4375</v>
      </c>
      <c r="QE27" s="596">
        <v>0.4375</v>
      </c>
      <c r="QF27" s="606">
        <v>0.4375</v>
      </c>
      <c r="QG27" s="596">
        <v>0.4375</v>
      </c>
      <c r="QH27" s="596">
        <v>0.33333333333333337</v>
      </c>
      <c r="QI27" s="596">
        <v>0.33333333333333337</v>
      </c>
      <c r="QJ27" s="596">
        <v>0.33333333333333337</v>
      </c>
      <c r="QK27" s="596">
        <v>0.29166666666666674</v>
      </c>
      <c r="QL27" s="596">
        <v>0.25</v>
      </c>
      <c r="QM27" s="596">
        <v>0.125</v>
      </c>
      <c r="QN27" s="596">
        <v>0</v>
      </c>
      <c r="QO27" s="596"/>
      <c r="QP27" s="596">
        <v>0.4375</v>
      </c>
      <c r="QQ27" s="596">
        <v>0.4375</v>
      </c>
      <c r="QR27" s="596">
        <v>0.4375</v>
      </c>
      <c r="QS27" s="596">
        <v>0.4375</v>
      </c>
      <c r="QT27" s="596">
        <v>0.33333333333333337</v>
      </c>
      <c r="QU27" s="596">
        <v>0.33333333333333337</v>
      </c>
      <c r="QV27" s="596">
        <v>0.33333333333333337</v>
      </c>
      <c r="QW27" s="596">
        <v>0.29166666666666674</v>
      </c>
      <c r="QX27" s="596">
        <v>0.25</v>
      </c>
      <c r="QY27" s="596">
        <v>0.125</v>
      </c>
      <c r="QZ27" s="596">
        <v>0</v>
      </c>
      <c r="RA27" s="596"/>
      <c r="RB27" s="124">
        <v>18605</v>
      </c>
      <c r="RC27" s="124">
        <v>17521</v>
      </c>
      <c r="RD27" s="124">
        <v>15240</v>
      </c>
      <c r="RE27" s="124">
        <v>16482.274916994003</v>
      </c>
      <c r="RF27" s="124">
        <v>15931.408136947917</v>
      </c>
      <c r="RG27" s="124">
        <v>15463.104404703554</v>
      </c>
      <c r="RH27" s="124">
        <v>15068.537002160741</v>
      </c>
      <c r="RI27" s="124">
        <v>14740.371247430239</v>
      </c>
      <c r="RJ27" s="124">
        <v>14470.36818959948</v>
      </c>
      <c r="RK27" s="124">
        <v>14249.650283235706</v>
      </c>
      <c r="RL27" s="124">
        <v>14069.494714737515</v>
      </c>
      <c r="RM27" s="124"/>
      <c r="RN27" s="124">
        <v>50000</v>
      </c>
      <c r="RO27" s="124">
        <v>50000</v>
      </c>
      <c r="RP27" s="124">
        <v>50000</v>
      </c>
      <c r="RQ27" s="124">
        <v>50000</v>
      </c>
      <c r="RR27" s="124">
        <v>50000</v>
      </c>
      <c r="RS27" s="124">
        <v>50000</v>
      </c>
      <c r="RT27" s="124">
        <v>50000</v>
      </c>
      <c r="RU27" s="124">
        <v>50000</v>
      </c>
      <c r="RV27" s="124">
        <v>50000</v>
      </c>
      <c r="RW27" s="124">
        <v>50000</v>
      </c>
      <c r="RX27" s="124">
        <v>50000</v>
      </c>
      <c r="RY27" s="124"/>
      <c r="RZ27" s="124">
        <v>7000</v>
      </c>
      <c r="SA27" s="124">
        <v>6999.9999999999991</v>
      </c>
      <c r="SB27" s="124">
        <v>7000</v>
      </c>
      <c r="SC27" s="124">
        <v>7000</v>
      </c>
      <c r="SD27" s="124">
        <v>7000</v>
      </c>
      <c r="SE27" s="124">
        <v>7000</v>
      </c>
      <c r="SF27" s="124">
        <v>7000.0000000000009</v>
      </c>
      <c r="SG27" s="124">
        <v>7000.0000000000009</v>
      </c>
      <c r="SH27" s="124">
        <v>7000</v>
      </c>
      <c r="SI27" s="124">
        <v>7000</v>
      </c>
      <c r="SJ27" s="124">
        <v>7000.0000000000009</v>
      </c>
      <c r="SK27" s="124"/>
      <c r="SL27" s="124">
        <v>37531.864099603037</v>
      </c>
      <c r="SM27" s="124">
        <v>34688.023174789276</v>
      </c>
      <c r="SN27" s="124">
        <v>32524.117035687275</v>
      </c>
      <c r="SO27" s="124">
        <v>32524.117035687283</v>
      </c>
      <c r="SP27" s="124">
        <v>32524.117035687283</v>
      </c>
      <c r="SQ27" s="124">
        <v>32524.117035687283</v>
      </c>
      <c r="SR27" s="124">
        <v>32524.117035687286</v>
      </c>
      <c r="SS27" s="124">
        <v>32524.117035687279</v>
      </c>
      <c r="ST27" s="124">
        <v>32524.117035687275</v>
      </c>
      <c r="SU27" s="124">
        <v>32524.117035687283</v>
      </c>
      <c r="SV27" s="124">
        <v>32524.117035687275</v>
      </c>
      <c r="SW27" s="124"/>
      <c r="SX27" s="124">
        <v>50000</v>
      </c>
      <c r="SY27" s="124">
        <v>47333</v>
      </c>
      <c r="SZ27" s="124">
        <v>45500</v>
      </c>
      <c r="TA27" s="124">
        <v>45500</v>
      </c>
      <c r="TB27" s="124">
        <v>45500</v>
      </c>
      <c r="TC27" s="124">
        <v>45500</v>
      </c>
      <c r="TD27" s="124">
        <v>45500</v>
      </c>
      <c r="TE27" s="124">
        <v>45500</v>
      </c>
      <c r="TF27" s="124">
        <v>45500</v>
      </c>
      <c r="TG27" s="124">
        <v>45500</v>
      </c>
      <c r="TH27" s="124">
        <v>45500</v>
      </c>
      <c r="TJ27" s="6">
        <v>0</v>
      </c>
      <c r="TL27" s="121"/>
      <c r="TM27" s="121"/>
      <c r="TN27" s="121"/>
      <c r="TO27" s="121"/>
      <c r="TP27" s="121"/>
      <c r="TQ27" s="121"/>
      <c r="TR27" s="121"/>
      <c r="TS27" s="121"/>
      <c r="TT27" s="121"/>
      <c r="TU27" s="121"/>
      <c r="TV27" s="121"/>
    </row>
    <row r="28" spans="1:542" ht="15" thickBot="1">
      <c r="A28" s="954">
        <v>26</v>
      </c>
      <c r="B28" s="955" t="s">
        <v>751</v>
      </c>
      <c r="C28" s="956" t="s">
        <v>145</v>
      </c>
      <c r="D28" s="959"/>
      <c r="E28" s="124">
        <v>22360.462711256136</v>
      </c>
      <c r="F28" s="124">
        <v>26861.931720326025</v>
      </c>
      <c r="G28" s="124">
        <v>41112.631801644056</v>
      </c>
      <c r="H28" s="124">
        <v>37734.140948110995</v>
      </c>
      <c r="I28" s="124">
        <v>47726.529932715057</v>
      </c>
      <c r="J28" s="124">
        <v>58396.250498579204</v>
      </c>
      <c r="K28" s="124">
        <v>70067.508193396105</v>
      </c>
      <c r="L28" s="124">
        <v>83176.229764030577</v>
      </c>
      <c r="M28" s="124">
        <v>99027.135569065329</v>
      </c>
      <c r="N28" s="124">
        <v>119393.38627226556</v>
      </c>
      <c r="O28" s="124">
        <v>145671.27309492204</v>
      </c>
      <c r="P28" s="916">
        <v>3.8192441239594199E-2</v>
      </c>
      <c r="Q28" s="124"/>
      <c r="R28" s="124">
        <v>4250.2240757168865</v>
      </c>
      <c r="S28" s="124">
        <v>5740.813409452252</v>
      </c>
      <c r="T28" s="124">
        <v>10515.477285041618</v>
      </c>
      <c r="U28" s="124">
        <v>9945.5497840169264</v>
      </c>
      <c r="V28" s="124">
        <v>12851.975127677275</v>
      </c>
      <c r="W28" s="124">
        <v>15975.079060449934</v>
      </c>
      <c r="X28" s="124">
        <v>19407.280283143533</v>
      </c>
      <c r="Y28" s="124">
        <v>23283.041865176237</v>
      </c>
      <c r="Z28" s="124">
        <v>27999.400653925502</v>
      </c>
      <c r="AA28" s="124">
        <v>34122.608276207691</v>
      </c>
      <c r="AB28" s="124">
        <v>42173.158143682929</v>
      </c>
      <c r="AC28" s="596">
        <v>4.6965777397165231E-2</v>
      </c>
      <c r="AD28" s="124"/>
      <c r="AE28" s="124">
        <v>486.64335930290764</v>
      </c>
      <c r="AF28" s="124">
        <v>531.43124145862225</v>
      </c>
      <c r="AG28" s="124">
        <v>596.43972279954357</v>
      </c>
      <c r="AH28" s="124">
        <v>538.04649207846091</v>
      </c>
      <c r="AI28" s="124">
        <v>668.28408559809054</v>
      </c>
      <c r="AJ28" s="124">
        <v>802.32341380228365</v>
      </c>
      <c r="AK28" s="124">
        <v>941.40347106024387</v>
      </c>
      <c r="AL28" s="124">
        <v>1088.8876635726001</v>
      </c>
      <c r="AM28" s="124">
        <v>1257.6582441322914</v>
      </c>
      <c r="AN28" s="124">
        <v>1462.7420211513524</v>
      </c>
      <c r="AO28" s="124">
        <v>1709.1776140016416</v>
      </c>
      <c r="AP28" s="957">
        <v>2.5443007304022602E-2</v>
      </c>
      <c r="AQ28" s="124"/>
      <c r="AR28" s="124">
        <v>1117.4348434957137</v>
      </c>
      <c r="AS28" s="124">
        <v>1137.5710290204893</v>
      </c>
      <c r="AT28" s="124">
        <v>1371.7907287969733</v>
      </c>
      <c r="AU28" s="124">
        <v>1237.2900471785777</v>
      </c>
      <c r="AV28" s="124">
        <v>1541.9314703560433</v>
      </c>
      <c r="AW28" s="124">
        <v>1870.5058078422589</v>
      </c>
      <c r="AX28" s="124">
        <v>2233.4814979529892</v>
      </c>
      <c r="AY28" s="124">
        <v>2660.0864107257589</v>
      </c>
      <c r="AZ28" s="124">
        <v>3213.1109105443938</v>
      </c>
      <c r="BA28" s="124">
        <v>3986.0591751000529</v>
      </c>
      <c r="BB28" s="124">
        <v>5094.315643642889</v>
      </c>
      <c r="BC28" s="596">
        <v>3.0806795229869621E-2</v>
      </c>
      <c r="BD28" s="124"/>
      <c r="BE28" s="124">
        <v>0</v>
      </c>
      <c r="BF28" s="124">
        <v>0</v>
      </c>
      <c r="BG28" s="124">
        <v>0</v>
      </c>
      <c r="BH28" s="124">
        <v>399.89825003986044</v>
      </c>
      <c r="BI28" s="124">
        <v>411.15083421022399</v>
      </c>
      <c r="BJ28" s="124">
        <v>421.49501264545734</v>
      </c>
      <c r="BK28" s="124">
        <v>430.63664909796142</v>
      </c>
      <c r="BL28" s="124">
        <v>438.9442378406074</v>
      </c>
      <c r="BM28" s="124">
        <v>446.94636247376184</v>
      </c>
      <c r="BN28" s="124">
        <v>455.16157479133352</v>
      </c>
      <c r="BO28" s="124">
        <v>463.90779140130655</v>
      </c>
      <c r="BP28" s="606">
        <v>4.251172626015931E-3</v>
      </c>
      <c r="BQ28" s="606"/>
      <c r="BR28" s="124"/>
      <c r="BS28" s="124">
        <v>0</v>
      </c>
      <c r="BT28" s="124">
        <v>0</v>
      </c>
      <c r="BU28" s="124">
        <v>0</v>
      </c>
      <c r="BV28" s="124">
        <v>207351.26703890663</v>
      </c>
      <c r="BW28" s="124">
        <v>236149.22763679162</v>
      </c>
      <c r="BX28" s="124">
        <v>263436.82737663446</v>
      </c>
      <c r="BY28" s="124">
        <v>291451.7045164053</v>
      </c>
      <c r="BZ28" s="124">
        <v>323130.61113639222</v>
      </c>
      <c r="CA28" s="124">
        <v>361658.36236492207</v>
      </c>
      <c r="CB28" s="124">
        <v>410861.07284029276</v>
      </c>
      <c r="CC28" s="124">
        <v>475037.00672491372</v>
      </c>
      <c r="CD28" s="596">
        <v>2.396781709229745E-2</v>
      </c>
      <c r="CE28" s="124"/>
      <c r="CF28" s="124">
        <v>3430.2917946820512</v>
      </c>
      <c r="CG28" s="124">
        <v>4709.147904470623</v>
      </c>
      <c r="CH28" s="124">
        <v>6051.8690590786455</v>
      </c>
      <c r="CI28" s="124">
        <v>5860.6090512429782</v>
      </c>
      <c r="CJ28" s="124">
        <v>7706.4565227288494</v>
      </c>
      <c r="CK28" s="124">
        <v>9866.2912127365289</v>
      </c>
      <c r="CL28" s="124">
        <v>12607.368720003094</v>
      </c>
      <c r="CM28" s="124">
        <v>15273.134322590209</v>
      </c>
      <c r="CN28" s="124">
        <v>19886.91403071153</v>
      </c>
      <c r="CO28" s="124">
        <v>25221.669937721214</v>
      </c>
      <c r="CP28" s="124">
        <v>31068.864076937738</v>
      </c>
      <c r="CQ28" s="596">
        <v>4.505677770654315E-2</v>
      </c>
      <c r="CR28" s="124"/>
      <c r="CS28" s="124">
        <v>0</v>
      </c>
      <c r="CT28" s="124">
        <v>0</v>
      </c>
      <c r="CU28" s="124">
        <v>0</v>
      </c>
      <c r="CV28" s="124">
        <v>470.13929178059772</v>
      </c>
      <c r="CW28" s="124">
        <v>607.58256335221824</v>
      </c>
      <c r="CX28" s="124">
        <v>769.185829672419</v>
      </c>
      <c r="CY28" s="124">
        <v>962.9525434161086</v>
      </c>
      <c r="CZ28" s="124">
        <v>1201.8797045737442</v>
      </c>
      <c r="DA28" s="124">
        <v>1531.2842257131965</v>
      </c>
      <c r="DB28" s="124">
        <v>1935.5364159420581</v>
      </c>
      <c r="DC28" s="124">
        <v>2414.5843909052028</v>
      </c>
      <c r="DD28" s="957">
        <v>4.7860114321922831E-2</v>
      </c>
      <c r="DE28" s="124"/>
      <c r="DF28" s="121">
        <v>0.33786268900694727</v>
      </c>
      <c r="DG28" s="121">
        <v>0.35162145625127472</v>
      </c>
      <c r="DH28" s="121">
        <v>0.41462919752460187</v>
      </c>
      <c r="DI28" s="121">
        <v>0.39332137769860431</v>
      </c>
      <c r="DJ28" s="121">
        <v>0.37392217250256121</v>
      </c>
      <c r="DK28" s="121">
        <v>0.35658331414260463</v>
      </c>
      <c r="DL28" s="121">
        <v>0.33953421685433555</v>
      </c>
      <c r="DM28" s="121">
        <v>0.32368122208287753</v>
      </c>
      <c r="DN28" s="121">
        <v>0.30277819414655854</v>
      </c>
      <c r="DO28" s="121">
        <v>0.26547636237991029</v>
      </c>
      <c r="DP28" s="121">
        <v>0.23057772688044267</v>
      </c>
      <c r="DQ28" s="121"/>
      <c r="DR28" s="121">
        <v>0.64231712300776478</v>
      </c>
      <c r="DS28" s="121">
        <v>0.6281868243932287</v>
      </c>
      <c r="DT28" s="121">
        <v>0.56477630110581312</v>
      </c>
      <c r="DU28" s="121">
        <v>0.58588497694352049</v>
      </c>
      <c r="DV28" s="121">
        <v>0.60510694981034485</v>
      </c>
      <c r="DW28" s="121">
        <v>0.6222917671886653</v>
      </c>
      <c r="DX28" s="121">
        <v>0.63919498257554896</v>
      </c>
      <c r="DY28" s="121">
        <v>0.65491973637286471</v>
      </c>
      <c r="DZ28" s="121">
        <v>0.67563830287911331</v>
      </c>
      <c r="EA28" s="121">
        <v>0.71256714114964093</v>
      </c>
      <c r="EB28" s="121">
        <v>0.74712547300489685</v>
      </c>
      <c r="EC28" s="121"/>
      <c r="ED28" s="121">
        <v>1.9820187985288108E-2</v>
      </c>
      <c r="EE28" s="121">
        <v>2.0191719355496639E-2</v>
      </c>
      <c r="EF28" s="121">
        <v>2.0594501369585065E-2</v>
      </c>
      <c r="EG28" s="121">
        <v>2.0793645357875135E-2</v>
      </c>
      <c r="EH28" s="121">
        <v>2.0970877687094054E-2</v>
      </c>
      <c r="EI28" s="121">
        <v>2.1124918668730022E-2</v>
      </c>
      <c r="EJ28" s="121">
        <v>2.1270800570115406E-2</v>
      </c>
      <c r="EK28" s="121">
        <v>2.1399041544257792E-2</v>
      </c>
      <c r="EL28" s="121">
        <v>2.158350297432814E-2</v>
      </c>
      <c r="EM28" s="121">
        <v>2.1956496470448887E-2</v>
      </c>
      <c r="EN28" s="121">
        <v>2.2296800114660578E-2</v>
      </c>
      <c r="EO28" s="121"/>
      <c r="EP28" s="121">
        <v>0.29915393357747194</v>
      </c>
      <c r="EQ28" s="121">
        <v>0.24415957829160179</v>
      </c>
      <c r="ER28" s="121">
        <v>0.19127289170246436</v>
      </c>
      <c r="ES28" s="121">
        <v>0.19127289170246439</v>
      </c>
      <c r="ET28" s="121">
        <v>0.19127289170246439</v>
      </c>
      <c r="EU28" s="121">
        <v>0.19127289170246442</v>
      </c>
      <c r="EV28" s="121">
        <v>0.19127289170246439</v>
      </c>
      <c r="EW28" s="121">
        <v>0.19127289170246442</v>
      </c>
      <c r="EX28" s="121">
        <v>0.19127289170246442</v>
      </c>
      <c r="EY28" s="121">
        <v>0.19127289170246439</v>
      </c>
      <c r="EZ28" s="121">
        <v>0.19127289170246442</v>
      </c>
      <c r="FA28" s="121"/>
      <c r="FB28" s="121">
        <v>0.700846066422528</v>
      </c>
      <c r="FC28" s="121">
        <v>0.75584042170839827</v>
      </c>
      <c r="FD28" s="121">
        <v>0.80872710829753558</v>
      </c>
      <c r="FE28" s="121">
        <v>0.80872710829753558</v>
      </c>
      <c r="FF28" s="121">
        <v>0.80872710829753558</v>
      </c>
      <c r="FG28" s="121">
        <v>0.80872710829753558</v>
      </c>
      <c r="FH28" s="121">
        <v>0.80872710829753558</v>
      </c>
      <c r="FI28" s="121">
        <v>0.80872710829753558</v>
      </c>
      <c r="FJ28" s="121">
        <v>0.80872710829753558</v>
      </c>
      <c r="FK28" s="121">
        <v>0.80872710829753558</v>
      </c>
      <c r="FL28" s="121">
        <v>0.80872710829753558</v>
      </c>
      <c r="FM28" s="121"/>
      <c r="FN28" s="613">
        <v>0.996</v>
      </c>
      <c r="FO28" s="613">
        <v>0.996</v>
      </c>
      <c r="FP28" s="613">
        <v>0.996</v>
      </c>
      <c r="FQ28" s="613">
        <v>0.996</v>
      </c>
      <c r="FR28" s="613">
        <v>0.94</v>
      </c>
      <c r="FS28" s="613">
        <v>0.79900000000000004</v>
      </c>
      <c r="FT28" s="613">
        <v>0.5</v>
      </c>
      <c r="FU28" s="613">
        <v>0.19999999999999993</v>
      </c>
      <c r="FV28" s="613">
        <v>0.11000000000000001</v>
      </c>
      <c r="FW28" s="613">
        <v>7.0000000000000007E-2</v>
      </c>
      <c r="FX28" s="613">
        <v>0.04</v>
      </c>
      <c r="FY28" s="613"/>
      <c r="FZ28" s="613">
        <v>2E-3</v>
      </c>
      <c r="GA28" s="613">
        <v>2E-3</v>
      </c>
      <c r="GB28" s="613">
        <v>2E-3</v>
      </c>
      <c r="GC28" s="613">
        <v>2E-3</v>
      </c>
      <c r="GD28" s="613">
        <v>0.03</v>
      </c>
      <c r="GE28" s="613">
        <v>0.1</v>
      </c>
      <c r="GF28" s="613">
        <v>0.39</v>
      </c>
      <c r="GG28" s="613">
        <v>0.68</v>
      </c>
      <c r="GH28" s="613">
        <v>0.74</v>
      </c>
      <c r="GI28" s="613">
        <v>0.73</v>
      </c>
      <c r="GJ28" s="613">
        <v>0.76</v>
      </c>
      <c r="GK28" s="613"/>
      <c r="GL28" s="613">
        <v>2E-3</v>
      </c>
      <c r="GM28" s="613">
        <v>2E-3</v>
      </c>
      <c r="GN28" s="613">
        <v>2E-3</v>
      </c>
      <c r="GO28" s="613">
        <v>2E-3</v>
      </c>
      <c r="GP28" s="613">
        <v>0.03</v>
      </c>
      <c r="GQ28" s="613">
        <v>0.1</v>
      </c>
      <c r="GR28" s="613">
        <v>0.1</v>
      </c>
      <c r="GS28" s="613">
        <v>0.1</v>
      </c>
      <c r="GT28" s="613">
        <v>0.1</v>
      </c>
      <c r="GU28" s="613">
        <v>0.1</v>
      </c>
      <c r="GV28" s="613">
        <v>0.1</v>
      </c>
      <c r="GW28" s="613"/>
      <c r="GX28" s="613">
        <v>0</v>
      </c>
      <c r="GY28" s="613">
        <v>0</v>
      </c>
      <c r="GZ28" s="613">
        <v>0</v>
      </c>
      <c r="HA28" s="613">
        <v>0</v>
      </c>
      <c r="HB28" s="613">
        <v>0</v>
      </c>
      <c r="HC28" s="613">
        <v>1E-3</v>
      </c>
      <c r="HD28" s="613">
        <v>0.01</v>
      </c>
      <c r="HE28" s="613">
        <v>0.02</v>
      </c>
      <c r="HF28" s="613">
        <v>0.05</v>
      </c>
      <c r="HG28" s="613">
        <v>0.1</v>
      </c>
      <c r="HH28" s="613">
        <v>0.1</v>
      </c>
      <c r="HI28" s="613"/>
      <c r="HJ28" s="613">
        <v>0.89400000000000002</v>
      </c>
      <c r="HK28" s="613">
        <v>0.89400000000000002</v>
      </c>
      <c r="HL28" s="613">
        <v>0.89400000000000002</v>
      </c>
      <c r="HM28" s="613">
        <v>0.89400000000000002</v>
      </c>
      <c r="HN28" s="613">
        <v>0.78900000000000003</v>
      </c>
      <c r="HO28" s="613">
        <v>0.47899999999999998</v>
      </c>
      <c r="HP28" s="613">
        <v>0.16899999999999996</v>
      </c>
      <c r="HQ28" s="613">
        <v>5.8999999999999976E-2</v>
      </c>
      <c r="HR28" s="613">
        <v>4.8999999999999974E-2</v>
      </c>
      <c r="HS28" s="613">
        <v>3.8999999999999979E-2</v>
      </c>
      <c r="HT28" s="613">
        <v>2.899999999999997E-2</v>
      </c>
      <c r="HU28" s="613"/>
      <c r="HV28" s="613">
        <v>0.1</v>
      </c>
      <c r="HW28" s="613">
        <v>0.1</v>
      </c>
      <c r="HX28" s="613">
        <v>0.1</v>
      </c>
      <c r="HY28" s="613">
        <v>0.1</v>
      </c>
      <c r="HZ28" s="613">
        <v>0.2</v>
      </c>
      <c r="IA28" s="613">
        <v>0.5</v>
      </c>
      <c r="IB28" s="613">
        <v>0.8</v>
      </c>
      <c r="IC28" s="613">
        <v>0.9</v>
      </c>
      <c r="ID28" s="613">
        <v>0.9</v>
      </c>
      <c r="IE28" s="613">
        <v>0.9</v>
      </c>
      <c r="IF28" s="613">
        <v>0.9</v>
      </c>
      <c r="IG28" s="613"/>
      <c r="IH28" s="613">
        <v>5.0000000000000001E-3</v>
      </c>
      <c r="II28" s="613">
        <v>5.0000000000000001E-3</v>
      </c>
      <c r="IJ28" s="613">
        <v>5.0000000000000001E-3</v>
      </c>
      <c r="IK28" s="613">
        <v>5.0000000000000001E-3</v>
      </c>
      <c r="IL28" s="613">
        <v>0.01</v>
      </c>
      <c r="IM28" s="613">
        <v>0.02</v>
      </c>
      <c r="IN28" s="613">
        <v>0.03</v>
      </c>
      <c r="IO28" s="613">
        <v>0.04</v>
      </c>
      <c r="IP28" s="613">
        <v>0.05</v>
      </c>
      <c r="IQ28" s="613">
        <v>0.06</v>
      </c>
      <c r="IR28" s="613">
        <v>7.0000000000000007E-2</v>
      </c>
      <c r="IS28" s="613"/>
      <c r="IT28" s="613">
        <v>1E-3</v>
      </c>
      <c r="IU28" s="613">
        <v>1E-3</v>
      </c>
      <c r="IV28" s="613">
        <v>1E-3</v>
      </c>
      <c r="IW28" s="613">
        <v>1E-3</v>
      </c>
      <c r="IX28" s="613">
        <v>1E-3</v>
      </c>
      <c r="IY28" s="613">
        <v>1E-3</v>
      </c>
      <c r="IZ28" s="613">
        <v>1E-3</v>
      </c>
      <c r="JA28" s="613">
        <v>1E-3</v>
      </c>
      <c r="JB28" s="613">
        <v>1E-3</v>
      </c>
      <c r="JC28" s="613">
        <v>1E-3</v>
      </c>
      <c r="JD28" s="613">
        <v>1E-3</v>
      </c>
      <c r="JE28" s="613"/>
      <c r="JF28" s="613">
        <v>0.996</v>
      </c>
      <c r="JG28" s="613">
        <v>0.996</v>
      </c>
      <c r="JH28" s="613">
        <v>0.996</v>
      </c>
      <c r="JI28" s="613">
        <v>0.996</v>
      </c>
      <c r="JJ28" s="613">
        <v>0.88900000000000001</v>
      </c>
      <c r="JK28" s="613">
        <v>0.78</v>
      </c>
      <c r="JL28" s="613">
        <v>0.47</v>
      </c>
      <c r="JM28" s="613">
        <v>0.16</v>
      </c>
      <c r="JN28" s="613">
        <v>0.05</v>
      </c>
      <c r="JO28" s="613">
        <v>0.04</v>
      </c>
      <c r="JP28" s="613">
        <v>0.03</v>
      </c>
      <c r="JQ28" s="613"/>
      <c r="JR28" s="613">
        <v>2.0000000000000018E-3</v>
      </c>
      <c r="JS28" s="613">
        <v>2.0000000000000018E-3</v>
      </c>
      <c r="JT28" s="613">
        <v>2.0000000000000018E-3</v>
      </c>
      <c r="JU28" s="613">
        <v>2.0000000000000018E-3</v>
      </c>
      <c r="JV28" s="613">
        <v>9.9999999999999978E-2</v>
      </c>
      <c r="JW28" s="613">
        <v>0.18999999999999995</v>
      </c>
      <c r="JX28" s="613">
        <v>0.48</v>
      </c>
      <c r="JY28" s="613">
        <v>0.75</v>
      </c>
      <c r="JZ28" s="613">
        <v>0.8</v>
      </c>
      <c r="KA28" s="613">
        <v>0.8</v>
      </c>
      <c r="KB28" s="613">
        <v>0.8</v>
      </c>
      <c r="KC28" s="613"/>
      <c r="KD28" s="613">
        <v>2E-3</v>
      </c>
      <c r="KE28" s="613">
        <v>2E-3</v>
      </c>
      <c r="KF28" s="613">
        <v>2E-3</v>
      </c>
      <c r="KG28" s="613">
        <v>2E-3</v>
      </c>
      <c r="KH28" s="613">
        <v>0.01</v>
      </c>
      <c r="KI28" s="613">
        <v>0.02</v>
      </c>
      <c r="KJ28" s="613">
        <v>0.03</v>
      </c>
      <c r="KK28" s="613">
        <v>0.04</v>
      </c>
      <c r="KL28" s="613">
        <v>0.05</v>
      </c>
      <c r="KM28" s="613">
        <v>0.06</v>
      </c>
      <c r="KN28" s="613">
        <v>7.0000000000000007E-2</v>
      </c>
      <c r="KO28" s="613"/>
      <c r="KP28" s="613">
        <v>0</v>
      </c>
      <c r="KQ28" s="613">
        <v>0</v>
      </c>
      <c r="KR28" s="613">
        <v>0</v>
      </c>
      <c r="KS28" s="613">
        <v>0</v>
      </c>
      <c r="KT28" s="613">
        <v>1E-3</v>
      </c>
      <c r="KU28" s="613">
        <v>0.01</v>
      </c>
      <c r="KV28" s="613">
        <v>0.02</v>
      </c>
      <c r="KW28" s="613">
        <v>0.05</v>
      </c>
      <c r="KX28" s="613">
        <v>0.1</v>
      </c>
      <c r="KY28" s="613">
        <v>0.1</v>
      </c>
      <c r="KZ28" s="613">
        <v>0.1</v>
      </c>
      <c r="LA28" s="613"/>
      <c r="LB28" s="613">
        <v>1</v>
      </c>
      <c r="LC28" s="613">
        <v>1</v>
      </c>
      <c r="LD28" s="613">
        <v>1</v>
      </c>
      <c r="LE28" s="613">
        <v>1</v>
      </c>
      <c r="LF28" s="613">
        <v>0.97499999999999998</v>
      </c>
      <c r="LG28" s="613">
        <v>0.88</v>
      </c>
      <c r="LH28" s="613">
        <v>0.77</v>
      </c>
      <c r="LI28" s="613">
        <v>0.46</v>
      </c>
      <c r="LJ28" s="613">
        <v>0.12</v>
      </c>
      <c r="LK28" s="613">
        <v>0.04</v>
      </c>
      <c r="LL28" s="613">
        <v>0.03</v>
      </c>
      <c r="LM28" s="613"/>
      <c r="LN28" s="613">
        <v>0</v>
      </c>
      <c r="LO28" s="613">
        <v>0</v>
      </c>
      <c r="LP28" s="613">
        <v>0</v>
      </c>
      <c r="LQ28" s="613">
        <v>0</v>
      </c>
      <c r="LR28" s="613">
        <v>0.01</v>
      </c>
      <c r="LS28" s="613">
        <v>0.08</v>
      </c>
      <c r="LT28" s="613">
        <v>0.15</v>
      </c>
      <c r="LU28" s="613">
        <v>0.3</v>
      </c>
      <c r="LV28" s="613">
        <v>0.5</v>
      </c>
      <c r="LW28" s="613">
        <v>0.5</v>
      </c>
      <c r="LX28" s="613">
        <v>0.5</v>
      </c>
      <c r="LY28" s="613"/>
      <c r="LZ28" s="613">
        <v>0</v>
      </c>
      <c r="MA28" s="613">
        <v>0</v>
      </c>
      <c r="MB28" s="613">
        <v>0</v>
      </c>
      <c r="MC28" s="613">
        <v>0</v>
      </c>
      <c r="MD28" s="613">
        <v>0.01</v>
      </c>
      <c r="ME28" s="613">
        <v>0.02</v>
      </c>
      <c r="MF28" s="613">
        <v>0.03</v>
      </c>
      <c r="MG28" s="613">
        <v>0.04</v>
      </c>
      <c r="MH28" s="613">
        <v>0.08</v>
      </c>
      <c r="MI28" s="613">
        <v>0.16</v>
      </c>
      <c r="MJ28" s="613">
        <v>0.17</v>
      </c>
      <c r="MK28" s="613"/>
      <c r="ML28" s="613">
        <v>0</v>
      </c>
      <c r="MM28" s="613">
        <v>0</v>
      </c>
      <c r="MN28" s="613">
        <v>0</v>
      </c>
      <c r="MO28" s="613">
        <v>0</v>
      </c>
      <c r="MP28" s="613">
        <v>5.0000000000000001E-3</v>
      </c>
      <c r="MQ28" s="613">
        <v>0.02</v>
      </c>
      <c r="MR28" s="613">
        <v>0.05</v>
      </c>
      <c r="MS28" s="613">
        <v>0.2</v>
      </c>
      <c r="MT28" s="613">
        <v>0.3</v>
      </c>
      <c r="MU28" s="613">
        <v>0.3</v>
      </c>
      <c r="MV28" s="613">
        <v>0.3</v>
      </c>
      <c r="MW28" s="613"/>
      <c r="MX28" s="187">
        <v>1.8073000073432923</v>
      </c>
      <c r="MY28" s="187">
        <v>1.7711540071964265</v>
      </c>
      <c r="MZ28" s="187">
        <v>1.8</v>
      </c>
      <c r="NA28" s="187">
        <v>1.8</v>
      </c>
      <c r="NB28" s="187">
        <v>1.8</v>
      </c>
      <c r="NC28" s="187">
        <v>1.8</v>
      </c>
      <c r="ND28" s="187">
        <v>1.8</v>
      </c>
      <c r="NE28" s="187">
        <v>1.8</v>
      </c>
      <c r="NF28" s="187">
        <v>1.8</v>
      </c>
      <c r="NG28" s="187">
        <v>1.8</v>
      </c>
      <c r="NH28" s="187">
        <v>1.8</v>
      </c>
      <c r="NI28" s="187"/>
      <c r="NJ28" s="187">
        <v>12.07</v>
      </c>
      <c r="NK28" s="187">
        <v>12.29</v>
      </c>
      <c r="NL28" s="187">
        <v>12.58</v>
      </c>
      <c r="NM28" s="187">
        <v>12.58</v>
      </c>
      <c r="NN28" s="187">
        <v>12.58</v>
      </c>
      <c r="NO28" s="187">
        <v>12.58</v>
      </c>
      <c r="NP28" s="187">
        <v>12.58</v>
      </c>
      <c r="NQ28" s="187">
        <v>12.58</v>
      </c>
      <c r="NR28" s="187">
        <v>12.58</v>
      </c>
      <c r="NS28" s="187">
        <v>12.58</v>
      </c>
      <c r="NT28" s="187">
        <v>12.58</v>
      </c>
      <c r="NU28" s="187"/>
      <c r="NV28" s="187">
        <v>1.1000000000000001</v>
      </c>
      <c r="NW28" s="187">
        <v>1.1000000000000001</v>
      </c>
      <c r="NX28" s="187">
        <v>1.1000000000000001</v>
      </c>
      <c r="NY28" s="187">
        <v>1.1000000000000001</v>
      </c>
      <c r="NZ28" s="187">
        <v>1.1000000000000001</v>
      </c>
      <c r="OA28" s="187">
        <v>1.1000000000000001</v>
      </c>
      <c r="OB28" s="187">
        <v>1.1000000000000001</v>
      </c>
      <c r="OC28" s="187">
        <v>1.1000000000000003</v>
      </c>
      <c r="OD28" s="187">
        <v>1.1000000000000001</v>
      </c>
      <c r="OE28" s="187">
        <v>1.1000000000000001</v>
      </c>
      <c r="OF28" s="187">
        <v>1.1000000000000001</v>
      </c>
      <c r="OG28" s="187"/>
      <c r="OH28" s="187">
        <v>0.43356740931769827</v>
      </c>
      <c r="OI28" s="187">
        <v>0.40407975868578089</v>
      </c>
      <c r="OJ28" s="187">
        <v>0.37891746649554159</v>
      </c>
      <c r="OK28" s="187">
        <v>0.37891746649554153</v>
      </c>
      <c r="OL28" s="187">
        <v>0.37891746649554153</v>
      </c>
      <c r="OM28" s="187">
        <v>0.37891746649554153</v>
      </c>
      <c r="ON28" s="187">
        <v>0.37891746649554159</v>
      </c>
      <c r="OO28" s="187">
        <v>0.37891746649554153</v>
      </c>
      <c r="OP28" s="187">
        <v>0.37891746649554153</v>
      </c>
      <c r="OQ28" s="187">
        <v>0.37891746649554153</v>
      </c>
      <c r="OR28" s="187">
        <v>0.37891746649554153</v>
      </c>
      <c r="OS28" s="187"/>
      <c r="OT28" s="187">
        <v>5.7</v>
      </c>
      <c r="OU28" s="187">
        <v>5.6</v>
      </c>
      <c r="OV28" s="187">
        <v>5.4</v>
      </c>
      <c r="OW28" s="187">
        <v>5.4</v>
      </c>
      <c r="OX28" s="187">
        <v>5.4</v>
      </c>
      <c r="OY28" s="187">
        <v>5.4</v>
      </c>
      <c r="OZ28" s="187">
        <v>5.4</v>
      </c>
      <c r="PA28" s="187">
        <v>5.4</v>
      </c>
      <c r="PB28" s="187">
        <v>5.4</v>
      </c>
      <c r="PC28" s="187">
        <v>5.4</v>
      </c>
      <c r="PD28" s="187">
        <v>5.4</v>
      </c>
      <c r="PE28" s="187"/>
      <c r="PF28" s="596">
        <v>0.63037429607197049</v>
      </c>
      <c r="PG28" s="596">
        <v>0.63037429607197049</v>
      </c>
      <c r="PH28" s="596">
        <v>0.63037429607197049</v>
      </c>
      <c r="PI28" s="596">
        <v>0.63037429607197049</v>
      </c>
      <c r="PJ28" s="596">
        <v>0.65601965601965606</v>
      </c>
      <c r="PK28" s="596">
        <v>0.70873786407766992</v>
      </c>
      <c r="PL28" s="596">
        <v>0.76019184652278182</v>
      </c>
      <c r="PM28" s="596">
        <v>0.80290698316922504</v>
      </c>
      <c r="PN28" s="596">
        <v>0.84562211981566815</v>
      </c>
      <c r="PO28" s="596">
        <v>0.89029984914550231</v>
      </c>
      <c r="PP28" s="596">
        <v>0.93497757847533636</v>
      </c>
      <c r="PQ28" s="596"/>
      <c r="PR28" s="596">
        <v>0.63037429607197049</v>
      </c>
      <c r="PS28" s="596">
        <v>0.63037429607197049</v>
      </c>
      <c r="PT28" s="606">
        <v>0.63037429607197049</v>
      </c>
      <c r="PU28" s="596">
        <v>0.63037429607197049</v>
      </c>
      <c r="PV28" s="596">
        <v>0.65601965601965606</v>
      </c>
      <c r="PW28" s="596">
        <v>0.70873786407766992</v>
      </c>
      <c r="PX28" s="596">
        <v>0.76019184652278182</v>
      </c>
      <c r="PY28" s="596">
        <v>0.80290698316922504</v>
      </c>
      <c r="PZ28" s="596">
        <v>0.84562211981566815</v>
      </c>
      <c r="QA28" s="596">
        <v>0.89029984914550231</v>
      </c>
      <c r="QB28" s="596">
        <v>0.93497757847533636</v>
      </c>
      <c r="QC28" s="596"/>
      <c r="QD28" s="596">
        <v>0.36962570392802951</v>
      </c>
      <c r="QE28" s="596">
        <v>0.36962570392802951</v>
      </c>
      <c r="QF28" s="606">
        <v>0.36962570392802951</v>
      </c>
      <c r="QG28" s="596">
        <v>0.36962570392802951</v>
      </c>
      <c r="QH28" s="596">
        <v>0.34398034398034394</v>
      </c>
      <c r="QI28" s="596">
        <v>0.29126213592233008</v>
      </c>
      <c r="QJ28" s="596">
        <v>0.23980815347721818</v>
      </c>
      <c r="QK28" s="596">
        <v>0.19709301683077496</v>
      </c>
      <c r="QL28" s="596">
        <v>0.15437788018433185</v>
      </c>
      <c r="QM28" s="596">
        <v>0.10970015085449769</v>
      </c>
      <c r="QN28" s="596">
        <v>6.5022421524663643E-2</v>
      </c>
      <c r="QO28" s="596"/>
      <c r="QP28" s="596">
        <v>0.36962570392802951</v>
      </c>
      <c r="QQ28" s="596">
        <v>0.36962570392802951</v>
      </c>
      <c r="QR28" s="596">
        <v>0.36962570392802951</v>
      </c>
      <c r="QS28" s="596">
        <v>0.36962570392802951</v>
      </c>
      <c r="QT28" s="596">
        <v>0.34398034398034394</v>
      </c>
      <c r="QU28" s="596">
        <v>0.29126213592233008</v>
      </c>
      <c r="QV28" s="596">
        <v>0.23980815347721818</v>
      </c>
      <c r="QW28" s="596">
        <v>0.19709301683077496</v>
      </c>
      <c r="QX28" s="596">
        <v>0.15437788018433185</v>
      </c>
      <c r="QY28" s="596">
        <v>0.10970015085449769</v>
      </c>
      <c r="QZ28" s="596">
        <v>6.5022421524663643E-2</v>
      </c>
      <c r="RA28" s="596"/>
      <c r="RB28" s="124">
        <v>18605</v>
      </c>
      <c r="RC28" s="124">
        <v>17521</v>
      </c>
      <c r="RD28" s="124">
        <v>15240</v>
      </c>
      <c r="RE28" s="124">
        <v>16482.274916994003</v>
      </c>
      <c r="RF28" s="124">
        <v>15931.408136947917</v>
      </c>
      <c r="RG28" s="124">
        <v>15463.104404703554</v>
      </c>
      <c r="RH28" s="124">
        <v>15068.537002160741</v>
      </c>
      <c r="RI28" s="124">
        <v>14740.371247430239</v>
      </c>
      <c r="RJ28" s="124">
        <v>14470.36818959948</v>
      </c>
      <c r="RK28" s="124">
        <v>14249.650283235706</v>
      </c>
      <c r="RL28" s="124">
        <v>14069.494714737515</v>
      </c>
      <c r="RM28" s="124"/>
      <c r="RN28" s="124">
        <v>50000</v>
      </c>
      <c r="RO28" s="124">
        <v>50000</v>
      </c>
      <c r="RP28" s="124">
        <v>50000</v>
      </c>
      <c r="RQ28" s="124">
        <v>50000</v>
      </c>
      <c r="RR28" s="124">
        <v>50000</v>
      </c>
      <c r="RS28" s="124">
        <v>50000</v>
      </c>
      <c r="RT28" s="124">
        <v>50000</v>
      </c>
      <c r="RU28" s="124">
        <v>50000</v>
      </c>
      <c r="RV28" s="124">
        <v>50000</v>
      </c>
      <c r="RW28" s="124">
        <v>50000</v>
      </c>
      <c r="RX28" s="124">
        <v>50000</v>
      </c>
      <c r="RY28" s="124"/>
      <c r="RZ28" s="124">
        <v>7000.0000000000009</v>
      </c>
      <c r="SA28" s="124">
        <v>7000</v>
      </c>
      <c r="SB28" s="124">
        <v>7000</v>
      </c>
      <c r="SC28" s="124">
        <v>7000.0000000000009</v>
      </c>
      <c r="SD28" s="124">
        <v>7000</v>
      </c>
      <c r="SE28" s="124">
        <v>7000.0000000000009</v>
      </c>
      <c r="SF28" s="124">
        <v>7000</v>
      </c>
      <c r="SG28" s="124">
        <v>6999.9999999999991</v>
      </c>
      <c r="SH28" s="124">
        <v>7000</v>
      </c>
      <c r="SI28" s="124">
        <v>7000</v>
      </c>
      <c r="SJ28" s="124">
        <v>7000</v>
      </c>
      <c r="SK28" s="124"/>
      <c r="SL28" s="124">
        <v>37531.864099603037</v>
      </c>
      <c r="SM28" s="124">
        <v>34688.023174789283</v>
      </c>
      <c r="SN28" s="124">
        <v>32524.117035687283</v>
      </c>
      <c r="SO28" s="124">
        <v>32524.117035687283</v>
      </c>
      <c r="SP28" s="124">
        <v>32524.117035687279</v>
      </c>
      <c r="SQ28" s="124">
        <v>32524.117035687279</v>
      </c>
      <c r="SR28" s="124">
        <v>32524.117035687279</v>
      </c>
      <c r="SS28" s="124">
        <v>32524.117035687279</v>
      </c>
      <c r="ST28" s="124">
        <v>32524.117035687275</v>
      </c>
      <c r="SU28" s="124">
        <v>32524.117035687275</v>
      </c>
      <c r="SV28" s="124">
        <v>32524.117035687275</v>
      </c>
      <c r="SW28" s="124"/>
      <c r="SX28" s="124">
        <v>50000</v>
      </c>
      <c r="SY28" s="124">
        <v>47333</v>
      </c>
      <c r="SZ28" s="124">
        <v>45500</v>
      </c>
      <c r="TA28" s="124">
        <v>45500</v>
      </c>
      <c r="TB28" s="124">
        <v>45500</v>
      </c>
      <c r="TC28" s="124">
        <v>45500</v>
      </c>
      <c r="TD28" s="124">
        <v>45500</v>
      </c>
      <c r="TE28" s="124">
        <v>45500</v>
      </c>
      <c r="TF28" s="124">
        <v>45500</v>
      </c>
      <c r="TG28" s="124">
        <v>45500</v>
      </c>
      <c r="TH28" s="124">
        <v>45500</v>
      </c>
      <c r="TJ28" s="6">
        <v>0</v>
      </c>
      <c r="TL28" s="121"/>
      <c r="TM28" s="121"/>
      <c r="TN28" s="121"/>
      <c r="TO28" s="121"/>
      <c r="TP28" s="121"/>
      <c r="TQ28" s="121"/>
      <c r="TR28" s="121"/>
      <c r="TS28" s="121"/>
      <c r="TT28" s="121"/>
      <c r="TU28" s="121"/>
      <c r="TV28" s="121"/>
    </row>
    <row r="29" spans="1:542" ht="15" thickBot="1">
      <c r="A29" s="954">
        <v>27</v>
      </c>
      <c r="B29" s="955" t="s">
        <v>752</v>
      </c>
      <c r="C29" s="956" t="s">
        <v>2357</v>
      </c>
      <c r="D29" s="959"/>
      <c r="E29" s="124">
        <v>5218.7993578003952</v>
      </c>
      <c r="F29" s="124">
        <v>7641.9755792370688</v>
      </c>
      <c r="G29" s="124">
        <v>13708.123762089148</v>
      </c>
      <c r="H29" s="124">
        <v>13086.453632863915</v>
      </c>
      <c r="I29" s="124">
        <v>16727.495871767751</v>
      </c>
      <c r="J29" s="124">
        <v>20598.688718501406</v>
      </c>
      <c r="K29" s="124">
        <v>25851.275570326143</v>
      </c>
      <c r="L29" s="124">
        <v>32990.536998665026</v>
      </c>
      <c r="M29" s="124">
        <v>42549.026288377077</v>
      </c>
      <c r="N29" s="124">
        <v>55747.822052034964</v>
      </c>
      <c r="O29" s="124">
        <v>73856.487227416364</v>
      </c>
      <c r="P29" s="916">
        <v>5.4426618511222769E-2</v>
      </c>
      <c r="Q29" s="124"/>
      <c r="R29" s="124">
        <v>991.97708756238023</v>
      </c>
      <c r="S29" s="124">
        <v>1633.2092694135674</v>
      </c>
      <c r="T29" s="124">
        <v>3506.1599738069644</v>
      </c>
      <c r="U29" s="124">
        <v>3449.1834935596371</v>
      </c>
      <c r="V29" s="124">
        <v>4504.4414751159256</v>
      </c>
      <c r="W29" s="124">
        <v>5635.0481068585786</v>
      </c>
      <c r="X29" s="124">
        <v>7160.2796161286396</v>
      </c>
      <c r="Y29" s="124">
        <v>9234.8505850013353</v>
      </c>
      <c r="Z29" s="124">
        <v>12030.512925942274</v>
      </c>
      <c r="AA29" s="124">
        <v>15932.717494044364</v>
      </c>
      <c r="AB29" s="124">
        <v>21382.124626240435</v>
      </c>
      <c r="AC29" s="596">
        <v>6.333714300574167E-2</v>
      </c>
      <c r="AD29" s="124"/>
      <c r="AE29" s="124">
        <v>113.5796733637973</v>
      </c>
      <c r="AF29" s="124">
        <v>151.18736104140237</v>
      </c>
      <c r="AG29" s="124">
        <v>198.87001095452456</v>
      </c>
      <c r="AH29" s="124">
        <v>186.59813882055118</v>
      </c>
      <c r="AI29" s="124">
        <v>234.22443028583731</v>
      </c>
      <c r="AJ29" s="124">
        <v>283.01149665218207</v>
      </c>
      <c r="AK29" s="124">
        <v>347.32904281493546</v>
      </c>
      <c r="AL29" s="124">
        <v>431.89008271226805</v>
      </c>
      <c r="AM29" s="124">
        <v>540.37848700629741</v>
      </c>
      <c r="AN29" s="124">
        <v>682.99161661454571</v>
      </c>
      <c r="AO29" s="124">
        <v>866.56656412717655</v>
      </c>
      <c r="AP29" s="957">
        <v>4.147782214302187E-2</v>
      </c>
      <c r="AQ29" s="124"/>
      <c r="AR29" s="124">
        <v>260.80266401122304</v>
      </c>
      <c r="AS29" s="124">
        <v>323.6286248484534</v>
      </c>
      <c r="AT29" s="124">
        <v>457.3941453508067</v>
      </c>
      <c r="AU29" s="124">
        <v>429.10050224999321</v>
      </c>
      <c r="AV29" s="124">
        <v>540.42588768326573</v>
      </c>
      <c r="AW29" s="124">
        <v>659.80206867612401</v>
      </c>
      <c r="AX29" s="124">
        <v>824.03880448326572</v>
      </c>
      <c r="AY29" s="124">
        <v>1055.0812341658318</v>
      </c>
      <c r="AZ29" s="124">
        <v>1380.5785637904721</v>
      </c>
      <c r="BA29" s="124">
        <v>1861.1928559896969</v>
      </c>
      <c r="BB29" s="124">
        <v>2582.8583101760096</v>
      </c>
      <c r="BC29" s="596">
        <v>4.6925483424690606E-2</v>
      </c>
      <c r="BD29" s="124"/>
      <c r="BE29" s="124">
        <v>0</v>
      </c>
      <c r="BF29" s="124">
        <v>0</v>
      </c>
      <c r="BG29" s="124">
        <v>0</v>
      </c>
      <c r="BH29" s="124">
        <v>132.48893378380473</v>
      </c>
      <c r="BI29" s="124">
        <v>133.85528740485339</v>
      </c>
      <c r="BJ29" s="124">
        <v>135.07847842630093</v>
      </c>
      <c r="BK29" s="124">
        <v>136.39522967418267</v>
      </c>
      <c r="BL29" s="124">
        <v>137.82525121257868</v>
      </c>
      <c r="BM29" s="124">
        <v>139.3756945361128</v>
      </c>
      <c r="BN29" s="124">
        <v>141.15050823562743</v>
      </c>
      <c r="BO29" s="124">
        <v>143.23270599913033</v>
      </c>
      <c r="BP29" s="606">
        <v>2.2302404080722926E-3</v>
      </c>
      <c r="BQ29" s="606"/>
      <c r="BR29" s="124"/>
      <c r="BS29" s="124">
        <v>0</v>
      </c>
      <c r="BT29" s="124">
        <v>0</v>
      </c>
      <c r="BU29" s="124">
        <v>0</v>
      </c>
      <c r="BV29" s="124">
        <v>71910.812692188119</v>
      </c>
      <c r="BW29" s="124">
        <v>82767.073910140811</v>
      </c>
      <c r="BX29" s="124">
        <v>92924.68536576521</v>
      </c>
      <c r="BY29" s="124">
        <v>107530.55907309947</v>
      </c>
      <c r="BZ29" s="124">
        <v>128164.65007297549</v>
      </c>
      <c r="CA29" s="124">
        <v>155393.88349715661</v>
      </c>
      <c r="CB29" s="124">
        <v>191841.53069062781</v>
      </c>
      <c r="CC29" s="124">
        <v>240847.51834953038</v>
      </c>
      <c r="CD29" s="596">
        <v>3.5138624041897826E-2</v>
      </c>
      <c r="CE29" s="124"/>
      <c r="CF29" s="124">
        <v>800.60975688767303</v>
      </c>
      <c r="CG29" s="124">
        <v>1339.7098041816903</v>
      </c>
      <c r="CH29" s="124">
        <v>2017.8657122721731</v>
      </c>
      <c r="CI29" s="124">
        <v>2032.4985989451343</v>
      </c>
      <c r="CJ29" s="124">
        <v>2701.0075916192027</v>
      </c>
      <c r="CK29" s="124">
        <v>3480.234771275087</v>
      </c>
      <c r="CL29" s="124">
        <v>4651.4650142536075</v>
      </c>
      <c r="CM29" s="124">
        <v>6057.847348749272</v>
      </c>
      <c r="CN29" s="124">
        <v>8544.8177716630926</v>
      </c>
      <c r="CO29" s="124">
        <v>11776.642002069259</v>
      </c>
      <c r="CP29" s="124">
        <v>15752.159736899257</v>
      </c>
      <c r="CQ29" s="596">
        <v>6.1398292356705797E-2</v>
      </c>
      <c r="CR29" s="124"/>
      <c r="CS29" s="124">
        <v>0</v>
      </c>
      <c r="CT29" s="124">
        <v>0</v>
      </c>
      <c r="CU29" s="124">
        <v>0</v>
      </c>
      <c r="CV29" s="124">
        <v>163.04746545932085</v>
      </c>
      <c r="CW29" s="124">
        <v>212.94937709824251</v>
      </c>
      <c r="CX29" s="124">
        <v>271.32254788327373</v>
      </c>
      <c r="CY29" s="124">
        <v>355.27953259428887</v>
      </c>
      <c r="CZ29" s="124">
        <v>476.70659002184726</v>
      </c>
      <c r="DA29" s="124">
        <v>657.94746460586634</v>
      </c>
      <c r="DB29" s="124">
        <v>903.75139746108709</v>
      </c>
      <c r="DC29" s="124">
        <v>1224.2133774049203</v>
      </c>
      <c r="DD29" s="957">
        <v>5.9291570322674625E-2</v>
      </c>
      <c r="DE29" s="124"/>
      <c r="DF29" s="121">
        <v>0.33786268900694727</v>
      </c>
      <c r="DG29" s="121">
        <v>0.35162145625127472</v>
      </c>
      <c r="DH29" s="121">
        <v>0.41462919752460187</v>
      </c>
      <c r="DI29" s="121">
        <v>0.39332137769860431</v>
      </c>
      <c r="DJ29" s="121">
        <v>0.37392217250256121</v>
      </c>
      <c r="DK29" s="121">
        <v>0.35658331414260463</v>
      </c>
      <c r="DL29" s="121">
        <v>0.33953421685433555</v>
      </c>
      <c r="DM29" s="121">
        <v>0.32368122208287753</v>
      </c>
      <c r="DN29" s="121">
        <v>0.30277819414655854</v>
      </c>
      <c r="DO29" s="121">
        <v>0.26547636237991029</v>
      </c>
      <c r="DP29" s="121">
        <v>0.23057772688044267</v>
      </c>
      <c r="DQ29" s="121"/>
      <c r="DR29" s="121">
        <v>0.64231712300776478</v>
      </c>
      <c r="DS29" s="121">
        <v>0.6281868243932287</v>
      </c>
      <c r="DT29" s="121">
        <v>0.56477630110581312</v>
      </c>
      <c r="DU29" s="121">
        <v>0.58588497694352049</v>
      </c>
      <c r="DV29" s="121">
        <v>0.60510694981034485</v>
      </c>
      <c r="DW29" s="121">
        <v>0.6222917671886653</v>
      </c>
      <c r="DX29" s="121">
        <v>0.63919498257554896</v>
      </c>
      <c r="DY29" s="121">
        <v>0.65491973637286471</v>
      </c>
      <c r="DZ29" s="121">
        <v>0.67563830287911331</v>
      </c>
      <c r="EA29" s="121">
        <v>0.71256714114964093</v>
      </c>
      <c r="EB29" s="121">
        <v>0.74712547300489685</v>
      </c>
      <c r="EC29" s="121"/>
      <c r="ED29" s="121">
        <v>1.9820187985288108E-2</v>
      </c>
      <c r="EE29" s="121">
        <v>2.0191719355496639E-2</v>
      </c>
      <c r="EF29" s="121">
        <v>2.0594501369585065E-2</v>
      </c>
      <c r="EG29" s="121">
        <v>2.0793645357875135E-2</v>
      </c>
      <c r="EH29" s="121">
        <v>2.0970877687094054E-2</v>
      </c>
      <c r="EI29" s="121">
        <v>2.1124918668730022E-2</v>
      </c>
      <c r="EJ29" s="121">
        <v>2.1270800570115406E-2</v>
      </c>
      <c r="EK29" s="121">
        <v>2.1399041544257792E-2</v>
      </c>
      <c r="EL29" s="121">
        <v>2.158350297432814E-2</v>
      </c>
      <c r="EM29" s="121">
        <v>2.1956496470448887E-2</v>
      </c>
      <c r="EN29" s="121">
        <v>2.2296800114660578E-2</v>
      </c>
      <c r="EO29" s="121"/>
      <c r="EP29" s="121">
        <v>0.29915393357747194</v>
      </c>
      <c r="EQ29" s="121">
        <v>0.24415957829160179</v>
      </c>
      <c r="ER29" s="121">
        <v>0.19127289170246436</v>
      </c>
      <c r="ES29" s="121">
        <v>0.19127289170246439</v>
      </c>
      <c r="ET29" s="121">
        <v>0.19127289170246439</v>
      </c>
      <c r="EU29" s="121">
        <v>0.19127289170246442</v>
      </c>
      <c r="EV29" s="121">
        <v>0.19127289170246439</v>
      </c>
      <c r="EW29" s="121">
        <v>0.19127289170246442</v>
      </c>
      <c r="EX29" s="121">
        <v>0.19127289170246442</v>
      </c>
      <c r="EY29" s="121">
        <v>0.19127289170246439</v>
      </c>
      <c r="EZ29" s="121">
        <v>0.19127289170246442</v>
      </c>
      <c r="FA29" s="121"/>
      <c r="FB29" s="121">
        <v>0.700846066422528</v>
      </c>
      <c r="FC29" s="121">
        <v>0.75584042170839827</v>
      </c>
      <c r="FD29" s="121">
        <v>0.80872710829753558</v>
      </c>
      <c r="FE29" s="121">
        <v>0.80872710829753558</v>
      </c>
      <c r="FF29" s="121">
        <v>0.80872710829753558</v>
      </c>
      <c r="FG29" s="121">
        <v>0.80872710829753558</v>
      </c>
      <c r="FH29" s="121">
        <v>0.80872710829753558</v>
      </c>
      <c r="FI29" s="121">
        <v>0.80872710829753558</v>
      </c>
      <c r="FJ29" s="121">
        <v>0.80872710829753558</v>
      </c>
      <c r="FK29" s="121">
        <v>0.80872710829753558</v>
      </c>
      <c r="FL29" s="121">
        <v>0.80872710829753558</v>
      </c>
      <c r="FM29" s="121"/>
      <c r="FN29" s="613">
        <v>0.996</v>
      </c>
      <c r="FO29" s="613">
        <v>0.996</v>
      </c>
      <c r="FP29" s="613">
        <v>0.996</v>
      </c>
      <c r="FQ29" s="613">
        <v>0.996</v>
      </c>
      <c r="FR29" s="613">
        <v>0.94</v>
      </c>
      <c r="FS29" s="613">
        <v>0.79900000000000004</v>
      </c>
      <c r="FT29" s="613">
        <v>0.5</v>
      </c>
      <c r="FU29" s="613">
        <v>0.19999999999999993</v>
      </c>
      <c r="FV29" s="613">
        <v>0.11000000000000001</v>
      </c>
      <c r="FW29" s="613">
        <v>7.0000000000000007E-2</v>
      </c>
      <c r="FX29" s="613">
        <v>0.04</v>
      </c>
      <c r="FY29" s="613"/>
      <c r="FZ29" s="613">
        <v>2E-3</v>
      </c>
      <c r="GA29" s="613">
        <v>2E-3</v>
      </c>
      <c r="GB29" s="613">
        <v>2E-3</v>
      </c>
      <c r="GC29" s="613">
        <v>2E-3</v>
      </c>
      <c r="GD29" s="613">
        <v>0.03</v>
      </c>
      <c r="GE29" s="613">
        <v>0.1</v>
      </c>
      <c r="GF29" s="613">
        <v>0.39</v>
      </c>
      <c r="GG29" s="613">
        <v>0.68</v>
      </c>
      <c r="GH29" s="613">
        <v>0.74</v>
      </c>
      <c r="GI29" s="613">
        <v>0.73</v>
      </c>
      <c r="GJ29" s="613">
        <v>0.76</v>
      </c>
      <c r="GK29" s="613"/>
      <c r="GL29" s="613">
        <v>2E-3</v>
      </c>
      <c r="GM29" s="613">
        <v>2E-3</v>
      </c>
      <c r="GN29" s="613">
        <v>2E-3</v>
      </c>
      <c r="GO29" s="613">
        <v>2E-3</v>
      </c>
      <c r="GP29" s="613">
        <v>0.03</v>
      </c>
      <c r="GQ29" s="613">
        <v>0.1</v>
      </c>
      <c r="GR29" s="613">
        <v>0.1</v>
      </c>
      <c r="GS29" s="613">
        <v>0.1</v>
      </c>
      <c r="GT29" s="613">
        <v>0.1</v>
      </c>
      <c r="GU29" s="613">
        <v>0.1</v>
      </c>
      <c r="GV29" s="613">
        <v>0.1</v>
      </c>
      <c r="GW29" s="613"/>
      <c r="GX29" s="613">
        <v>0</v>
      </c>
      <c r="GY29" s="613">
        <v>0</v>
      </c>
      <c r="GZ29" s="613">
        <v>0</v>
      </c>
      <c r="HA29" s="613">
        <v>0</v>
      </c>
      <c r="HB29" s="613">
        <v>0</v>
      </c>
      <c r="HC29" s="613">
        <v>1E-3</v>
      </c>
      <c r="HD29" s="613">
        <v>0.01</v>
      </c>
      <c r="HE29" s="613">
        <v>0.02</v>
      </c>
      <c r="HF29" s="613">
        <v>0.05</v>
      </c>
      <c r="HG29" s="613">
        <v>0.1</v>
      </c>
      <c r="HH29" s="613">
        <v>0.1</v>
      </c>
      <c r="HI29" s="613"/>
      <c r="HJ29" s="613">
        <v>0.89400000000000002</v>
      </c>
      <c r="HK29" s="613">
        <v>0.89400000000000002</v>
      </c>
      <c r="HL29" s="613">
        <v>0.89400000000000002</v>
      </c>
      <c r="HM29" s="613">
        <v>0.89400000000000002</v>
      </c>
      <c r="HN29" s="613">
        <v>0.78900000000000003</v>
      </c>
      <c r="HO29" s="613">
        <v>0.47899999999999998</v>
      </c>
      <c r="HP29" s="613">
        <v>0.16899999999999996</v>
      </c>
      <c r="HQ29" s="613">
        <v>5.8999999999999976E-2</v>
      </c>
      <c r="HR29" s="613">
        <v>4.8999999999999974E-2</v>
      </c>
      <c r="HS29" s="613">
        <v>3.8999999999999979E-2</v>
      </c>
      <c r="HT29" s="613">
        <v>2.899999999999997E-2</v>
      </c>
      <c r="HU29" s="613"/>
      <c r="HV29" s="613">
        <v>0.1</v>
      </c>
      <c r="HW29" s="613">
        <v>0.1</v>
      </c>
      <c r="HX29" s="613">
        <v>0.1</v>
      </c>
      <c r="HY29" s="613">
        <v>0.1</v>
      </c>
      <c r="HZ29" s="613">
        <v>0.2</v>
      </c>
      <c r="IA29" s="613">
        <v>0.5</v>
      </c>
      <c r="IB29" s="613">
        <v>0.8</v>
      </c>
      <c r="IC29" s="613">
        <v>0.9</v>
      </c>
      <c r="ID29" s="613">
        <v>0.9</v>
      </c>
      <c r="IE29" s="613">
        <v>0.9</v>
      </c>
      <c r="IF29" s="613">
        <v>0.9</v>
      </c>
      <c r="IG29" s="613"/>
      <c r="IH29" s="613">
        <v>5.0000000000000001E-3</v>
      </c>
      <c r="II29" s="613">
        <v>5.0000000000000001E-3</v>
      </c>
      <c r="IJ29" s="613">
        <v>5.0000000000000001E-3</v>
      </c>
      <c r="IK29" s="613">
        <v>5.0000000000000001E-3</v>
      </c>
      <c r="IL29" s="613">
        <v>0.01</v>
      </c>
      <c r="IM29" s="613">
        <v>0.02</v>
      </c>
      <c r="IN29" s="613">
        <v>0.03</v>
      </c>
      <c r="IO29" s="613">
        <v>0.04</v>
      </c>
      <c r="IP29" s="613">
        <v>0.05</v>
      </c>
      <c r="IQ29" s="613">
        <v>0.06</v>
      </c>
      <c r="IR29" s="613">
        <v>7.0000000000000007E-2</v>
      </c>
      <c r="IS29" s="613"/>
      <c r="IT29" s="613">
        <v>1E-3</v>
      </c>
      <c r="IU29" s="613">
        <v>1E-3</v>
      </c>
      <c r="IV29" s="613">
        <v>1E-3</v>
      </c>
      <c r="IW29" s="613">
        <v>1E-3</v>
      </c>
      <c r="IX29" s="613">
        <v>1E-3</v>
      </c>
      <c r="IY29" s="613">
        <v>1E-3</v>
      </c>
      <c r="IZ29" s="613">
        <v>1E-3</v>
      </c>
      <c r="JA29" s="613">
        <v>1E-3</v>
      </c>
      <c r="JB29" s="613">
        <v>1E-3</v>
      </c>
      <c r="JC29" s="613">
        <v>1E-3</v>
      </c>
      <c r="JD29" s="613">
        <v>1E-3</v>
      </c>
      <c r="JE29" s="613"/>
      <c r="JF29" s="613">
        <v>0.996</v>
      </c>
      <c r="JG29" s="613">
        <v>0.996</v>
      </c>
      <c r="JH29" s="613">
        <v>0.996</v>
      </c>
      <c r="JI29" s="613">
        <v>0.996</v>
      </c>
      <c r="JJ29" s="613">
        <v>0.88900000000000001</v>
      </c>
      <c r="JK29" s="613">
        <v>0.78</v>
      </c>
      <c r="JL29" s="613">
        <v>0.47</v>
      </c>
      <c r="JM29" s="613">
        <v>0.16</v>
      </c>
      <c r="JN29" s="613">
        <v>0.05</v>
      </c>
      <c r="JO29" s="613">
        <v>0.04</v>
      </c>
      <c r="JP29" s="613">
        <v>0.03</v>
      </c>
      <c r="JQ29" s="613"/>
      <c r="JR29" s="613">
        <v>2.0000000000000018E-3</v>
      </c>
      <c r="JS29" s="613">
        <v>2.0000000000000018E-3</v>
      </c>
      <c r="JT29" s="613">
        <v>2.0000000000000018E-3</v>
      </c>
      <c r="JU29" s="613">
        <v>2.0000000000000018E-3</v>
      </c>
      <c r="JV29" s="613">
        <v>9.9999999999999978E-2</v>
      </c>
      <c r="JW29" s="613">
        <v>0.18999999999999995</v>
      </c>
      <c r="JX29" s="613">
        <v>0.48</v>
      </c>
      <c r="JY29" s="613">
        <v>0.75</v>
      </c>
      <c r="JZ29" s="613">
        <v>0.8</v>
      </c>
      <c r="KA29" s="613">
        <v>0.8</v>
      </c>
      <c r="KB29" s="613">
        <v>0.8</v>
      </c>
      <c r="KC29" s="613"/>
      <c r="KD29" s="613">
        <v>2E-3</v>
      </c>
      <c r="KE29" s="613">
        <v>2E-3</v>
      </c>
      <c r="KF29" s="613">
        <v>2E-3</v>
      </c>
      <c r="KG29" s="613">
        <v>2E-3</v>
      </c>
      <c r="KH29" s="613">
        <v>0.01</v>
      </c>
      <c r="KI29" s="613">
        <v>0.02</v>
      </c>
      <c r="KJ29" s="613">
        <v>0.03</v>
      </c>
      <c r="KK29" s="613">
        <v>0.04</v>
      </c>
      <c r="KL29" s="613">
        <v>0.05</v>
      </c>
      <c r="KM29" s="613">
        <v>0.06</v>
      </c>
      <c r="KN29" s="613">
        <v>7.0000000000000007E-2</v>
      </c>
      <c r="KO29" s="613"/>
      <c r="KP29" s="613">
        <v>0</v>
      </c>
      <c r="KQ29" s="613">
        <v>0</v>
      </c>
      <c r="KR29" s="613">
        <v>0</v>
      </c>
      <c r="KS29" s="613">
        <v>0</v>
      </c>
      <c r="KT29" s="613">
        <v>1E-3</v>
      </c>
      <c r="KU29" s="613">
        <v>0.01</v>
      </c>
      <c r="KV29" s="613">
        <v>0.02</v>
      </c>
      <c r="KW29" s="613">
        <v>0.05</v>
      </c>
      <c r="KX29" s="613">
        <v>0.1</v>
      </c>
      <c r="KY29" s="613">
        <v>0.1</v>
      </c>
      <c r="KZ29" s="613">
        <v>0.1</v>
      </c>
      <c r="LA29" s="613"/>
      <c r="LB29" s="613">
        <v>1</v>
      </c>
      <c r="LC29" s="613">
        <v>1</v>
      </c>
      <c r="LD29" s="613">
        <v>1</v>
      </c>
      <c r="LE29" s="613">
        <v>1</v>
      </c>
      <c r="LF29" s="613">
        <v>0.97499999999999998</v>
      </c>
      <c r="LG29" s="613">
        <v>0.88</v>
      </c>
      <c r="LH29" s="613">
        <v>0.77</v>
      </c>
      <c r="LI29" s="613">
        <v>0.46</v>
      </c>
      <c r="LJ29" s="613">
        <v>0.12</v>
      </c>
      <c r="LK29" s="613">
        <v>0.04</v>
      </c>
      <c r="LL29" s="613">
        <v>0.03</v>
      </c>
      <c r="LM29" s="613"/>
      <c r="LN29" s="613">
        <v>0</v>
      </c>
      <c r="LO29" s="613">
        <v>0</v>
      </c>
      <c r="LP29" s="613">
        <v>0</v>
      </c>
      <c r="LQ29" s="613">
        <v>0</v>
      </c>
      <c r="LR29" s="613">
        <v>0.01</v>
      </c>
      <c r="LS29" s="613">
        <v>0.08</v>
      </c>
      <c r="LT29" s="613">
        <v>0.15</v>
      </c>
      <c r="LU29" s="613">
        <v>0.3</v>
      </c>
      <c r="LV29" s="613">
        <v>0.5</v>
      </c>
      <c r="LW29" s="613">
        <v>0.5</v>
      </c>
      <c r="LX29" s="613">
        <v>0.5</v>
      </c>
      <c r="LY29" s="613"/>
      <c r="LZ29" s="613">
        <v>0</v>
      </c>
      <c r="MA29" s="613">
        <v>0</v>
      </c>
      <c r="MB29" s="613">
        <v>0</v>
      </c>
      <c r="MC29" s="613">
        <v>0</v>
      </c>
      <c r="MD29" s="613">
        <v>0.01</v>
      </c>
      <c r="ME29" s="613">
        <v>0.02</v>
      </c>
      <c r="MF29" s="613">
        <v>0.03</v>
      </c>
      <c r="MG29" s="613">
        <v>0.04</v>
      </c>
      <c r="MH29" s="613">
        <v>0.08</v>
      </c>
      <c r="MI29" s="613">
        <v>0.16</v>
      </c>
      <c r="MJ29" s="613">
        <v>0.17</v>
      </c>
      <c r="MK29" s="613"/>
      <c r="ML29" s="613">
        <v>0</v>
      </c>
      <c r="MM29" s="613">
        <v>0</v>
      </c>
      <c r="MN29" s="613">
        <v>0</v>
      </c>
      <c r="MO29" s="613">
        <v>0</v>
      </c>
      <c r="MP29" s="613">
        <v>5.0000000000000001E-3</v>
      </c>
      <c r="MQ29" s="613">
        <v>0.02</v>
      </c>
      <c r="MR29" s="613">
        <v>0.05</v>
      </c>
      <c r="MS29" s="613">
        <v>0.2</v>
      </c>
      <c r="MT29" s="613">
        <v>0.3</v>
      </c>
      <c r="MU29" s="613">
        <v>0.3</v>
      </c>
      <c r="MV29" s="613">
        <v>0.3</v>
      </c>
      <c r="MW29" s="613"/>
      <c r="MX29" s="187">
        <v>1.8073000073432923</v>
      </c>
      <c r="MY29" s="187">
        <v>1.7711540071964265</v>
      </c>
      <c r="MZ29" s="187">
        <v>1.8</v>
      </c>
      <c r="NA29" s="187">
        <v>1.8</v>
      </c>
      <c r="NB29" s="187">
        <v>1.8</v>
      </c>
      <c r="NC29" s="187">
        <v>1.8</v>
      </c>
      <c r="ND29" s="187">
        <v>1.8</v>
      </c>
      <c r="NE29" s="187">
        <v>1.8</v>
      </c>
      <c r="NF29" s="187">
        <v>1.8</v>
      </c>
      <c r="NG29" s="187">
        <v>1.8</v>
      </c>
      <c r="NH29" s="187">
        <v>1.8</v>
      </c>
      <c r="NI29" s="187"/>
      <c r="NJ29" s="187">
        <v>12.07</v>
      </c>
      <c r="NK29" s="187">
        <v>12.29</v>
      </c>
      <c r="NL29" s="187">
        <v>12.58</v>
      </c>
      <c r="NM29" s="187">
        <v>12.58</v>
      </c>
      <c r="NN29" s="187">
        <v>12.58</v>
      </c>
      <c r="NO29" s="187">
        <v>12.58</v>
      </c>
      <c r="NP29" s="187">
        <v>12.58</v>
      </c>
      <c r="NQ29" s="187">
        <v>12.58</v>
      </c>
      <c r="NR29" s="187">
        <v>12.58</v>
      </c>
      <c r="NS29" s="187">
        <v>12.58</v>
      </c>
      <c r="NT29" s="187">
        <v>12.58</v>
      </c>
      <c r="NU29" s="187"/>
      <c r="NV29" s="187">
        <v>1.1000000000000001</v>
      </c>
      <c r="NW29" s="187">
        <v>1.1000000000000001</v>
      </c>
      <c r="NX29" s="187">
        <v>1.1000000000000001</v>
      </c>
      <c r="NY29" s="187">
        <v>1.1000000000000001</v>
      </c>
      <c r="NZ29" s="187">
        <v>1.1000000000000001</v>
      </c>
      <c r="OA29" s="187">
        <v>1.1000000000000001</v>
      </c>
      <c r="OB29" s="187">
        <v>1.1000000000000001</v>
      </c>
      <c r="OC29" s="187">
        <v>1.1000000000000001</v>
      </c>
      <c r="OD29" s="187">
        <v>1.1000000000000001</v>
      </c>
      <c r="OE29" s="187">
        <v>1.1000000000000001</v>
      </c>
      <c r="OF29" s="187">
        <v>1.1000000000000001</v>
      </c>
      <c r="OG29" s="187"/>
      <c r="OH29" s="187">
        <v>0.43356740931769833</v>
      </c>
      <c r="OI29" s="187">
        <v>0.40407975868578089</v>
      </c>
      <c r="OJ29" s="187">
        <v>0.37891746649554159</v>
      </c>
      <c r="OK29" s="187">
        <v>0.37891746649554159</v>
      </c>
      <c r="OL29" s="187">
        <v>0.37891746649554153</v>
      </c>
      <c r="OM29" s="187">
        <v>0.37891746649554159</v>
      </c>
      <c r="ON29" s="187">
        <v>0.37891746649554159</v>
      </c>
      <c r="OO29" s="187">
        <v>0.37891746649554159</v>
      </c>
      <c r="OP29" s="187">
        <v>0.37891746649554153</v>
      </c>
      <c r="OQ29" s="187">
        <v>0.37891746649554153</v>
      </c>
      <c r="OR29" s="187">
        <v>0.37891746649554164</v>
      </c>
      <c r="OS29" s="187"/>
      <c r="OT29" s="187">
        <v>5.7</v>
      </c>
      <c r="OU29" s="187">
        <v>5.6</v>
      </c>
      <c r="OV29" s="187">
        <v>5.4</v>
      </c>
      <c r="OW29" s="187">
        <v>5.4</v>
      </c>
      <c r="OX29" s="187">
        <v>5.4</v>
      </c>
      <c r="OY29" s="187">
        <v>5.4</v>
      </c>
      <c r="OZ29" s="187">
        <v>5.4</v>
      </c>
      <c r="PA29" s="187">
        <v>5.4</v>
      </c>
      <c r="PB29" s="187">
        <v>5.4</v>
      </c>
      <c r="PC29" s="187">
        <v>5.4</v>
      </c>
      <c r="PD29" s="187">
        <v>5.4</v>
      </c>
      <c r="PE29" s="187"/>
      <c r="PF29" s="596">
        <v>0.5625</v>
      </c>
      <c r="PG29" s="596">
        <v>0.5625</v>
      </c>
      <c r="PH29" s="596">
        <v>0.5625</v>
      </c>
      <c r="PI29" s="596">
        <v>0.5625</v>
      </c>
      <c r="PJ29" s="596">
        <v>0.66666666666666663</v>
      </c>
      <c r="PK29" s="596">
        <v>0.66666666666666663</v>
      </c>
      <c r="PL29" s="596">
        <v>0.66666666666666663</v>
      </c>
      <c r="PM29" s="596">
        <v>0.70833333333333326</v>
      </c>
      <c r="PN29" s="596">
        <v>0.75</v>
      </c>
      <c r="PO29" s="596">
        <v>0.875</v>
      </c>
      <c r="PP29" s="596">
        <v>1</v>
      </c>
      <c r="PQ29" s="596"/>
      <c r="PR29" s="596">
        <v>0.5625</v>
      </c>
      <c r="PS29" s="596">
        <v>0.5625</v>
      </c>
      <c r="PT29" s="606">
        <v>0.5625</v>
      </c>
      <c r="PU29" s="596">
        <v>0.5625</v>
      </c>
      <c r="PV29" s="596">
        <v>0.66666666666666663</v>
      </c>
      <c r="PW29" s="596">
        <v>0.66666666666666663</v>
      </c>
      <c r="PX29" s="596">
        <v>0.66666666666666663</v>
      </c>
      <c r="PY29" s="596">
        <v>0.70833333333333326</v>
      </c>
      <c r="PZ29" s="596">
        <v>0.75</v>
      </c>
      <c r="QA29" s="596">
        <v>0.875</v>
      </c>
      <c r="QB29" s="596">
        <v>1</v>
      </c>
      <c r="QC29" s="596"/>
      <c r="QD29" s="596">
        <v>0.4375</v>
      </c>
      <c r="QE29" s="596">
        <v>0.4375</v>
      </c>
      <c r="QF29" s="606">
        <v>0.4375</v>
      </c>
      <c r="QG29" s="596">
        <v>0.4375</v>
      </c>
      <c r="QH29" s="596">
        <v>0.33333333333333337</v>
      </c>
      <c r="QI29" s="596">
        <v>0.33333333333333337</v>
      </c>
      <c r="QJ29" s="596">
        <v>0.33333333333333337</v>
      </c>
      <c r="QK29" s="596">
        <v>0.29166666666666674</v>
      </c>
      <c r="QL29" s="596">
        <v>0.25</v>
      </c>
      <c r="QM29" s="596">
        <v>0.125</v>
      </c>
      <c r="QN29" s="596">
        <v>0</v>
      </c>
      <c r="QO29" s="596"/>
      <c r="QP29" s="596">
        <v>0.4375</v>
      </c>
      <c r="QQ29" s="596">
        <v>0.4375</v>
      </c>
      <c r="QR29" s="596">
        <v>0.4375</v>
      </c>
      <c r="QS29" s="596">
        <v>0.4375</v>
      </c>
      <c r="QT29" s="596">
        <v>0.33333333333333337</v>
      </c>
      <c r="QU29" s="596">
        <v>0.33333333333333337</v>
      </c>
      <c r="QV29" s="596">
        <v>0.33333333333333337</v>
      </c>
      <c r="QW29" s="596">
        <v>0.29166666666666674</v>
      </c>
      <c r="QX29" s="596">
        <v>0.25</v>
      </c>
      <c r="QY29" s="596">
        <v>0.125</v>
      </c>
      <c r="QZ29" s="596">
        <v>0</v>
      </c>
      <c r="RA29" s="596"/>
      <c r="RB29" s="124">
        <v>18605</v>
      </c>
      <c r="RC29" s="124">
        <v>17521</v>
      </c>
      <c r="RD29" s="124">
        <v>15240</v>
      </c>
      <c r="RE29" s="124">
        <v>16482.274916994003</v>
      </c>
      <c r="RF29" s="124">
        <v>15931.408136947917</v>
      </c>
      <c r="RG29" s="124">
        <v>15463.104404703554</v>
      </c>
      <c r="RH29" s="124">
        <v>15068.537002160741</v>
      </c>
      <c r="RI29" s="124">
        <v>14740.371247430239</v>
      </c>
      <c r="RJ29" s="124">
        <v>14470.36818959948</v>
      </c>
      <c r="RK29" s="124">
        <v>14249.650283235706</v>
      </c>
      <c r="RL29" s="124">
        <v>14069.494714737515</v>
      </c>
      <c r="RM29" s="124"/>
      <c r="RN29" s="124">
        <v>50000</v>
      </c>
      <c r="RO29" s="124">
        <v>50000</v>
      </c>
      <c r="RP29" s="124">
        <v>50000</v>
      </c>
      <c r="RQ29" s="124">
        <v>50000</v>
      </c>
      <c r="RR29" s="124">
        <v>50000</v>
      </c>
      <c r="RS29" s="124">
        <v>50000</v>
      </c>
      <c r="RT29" s="124">
        <v>50000</v>
      </c>
      <c r="RU29" s="124">
        <v>50000</v>
      </c>
      <c r="RV29" s="124">
        <v>50000</v>
      </c>
      <c r="RW29" s="124">
        <v>50000</v>
      </c>
      <c r="RX29" s="124">
        <v>50000</v>
      </c>
      <c r="RY29" s="124"/>
      <c r="RZ29" s="124">
        <v>7000</v>
      </c>
      <c r="SA29" s="124">
        <v>7000</v>
      </c>
      <c r="SB29" s="124">
        <v>6999.9999999999991</v>
      </c>
      <c r="SC29" s="124">
        <v>7000.0000000000009</v>
      </c>
      <c r="SD29" s="124">
        <v>7000</v>
      </c>
      <c r="SE29" s="124">
        <v>7000</v>
      </c>
      <c r="SF29" s="124">
        <v>7000</v>
      </c>
      <c r="SG29" s="124">
        <v>7000</v>
      </c>
      <c r="SH29" s="124">
        <v>7000</v>
      </c>
      <c r="SI29" s="124">
        <v>7000</v>
      </c>
      <c r="SJ29" s="124">
        <v>7000</v>
      </c>
      <c r="SK29" s="124"/>
      <c r="SL29" s="124">
        <v>37531.86409960303</v>
      </c>
      <c r="SM29" s="124">
        <v>34688.023174789276</v>
      </c>
      <c r="SN29" s="124">
        <v>32524.117035687279</v>
      </c>
      <c r="SO29" s="124">
        <v>32524.117035687283</v>
      </c>
      <c r="SP29" s="124">
        <v>32524.117035687283</v>
      </c>
      <c r="SQ29" s="124">
        <v>32524.117035687279</v>
      </c>
      <c r="SR29" s="124">
        <v>32524.117035687275</v>
      </c>
      <c r="SS29" s="124">
        <v>32524.117035687279</v>
      </c>
      <c r="ST29" s="124">
        <v>32524.117035687283</v>
      </c>
      <c r="SU29" s="124">
        <v>32524.117035687283</v>
      </c>
      <c r="SV29" s="124">
        <v>32524.117035687275</v>
      </c>
      <c r="SW29" s="124"/>
      <c r="SX29" s="124">
        <v>50000</v>
      </c>
      <c r="SY29" s="124">
        <v>47333</v>
      </c>
      <c r="SZ29" s="124">
        <v>45500</v>
      </c>
      <c r="TA29" s="124">
        <v>45500</v>
      </c>
      <c r="TB29" s="124">
        <v>45500</v>
      </c>
      <c r="TC29" s="124">
        <v>45500</v>
      </c>
      <c r="TD29" s="124">
        <v>45500</v>
      </c>
      <c r="TE29" s="124">
        <v>45500</v>
      </c>
      <c r="TF29" s="124">
        <v>45500</v>
      </c>
      <c r="TG29" s="124">
        <v>45500</v>
      </c>
      <c r="TH29" s="124">
        <v>45500</v>
      </c>
      <c r="TJ29" s="6">
        <v>0</v>
      </c>
      <c r="TL29" s="121"/>
      <c r="TM29" s="121"/>
      <c r="TN29" s="121"/>
      <c r="TO29" s="121"/>
      <c r="TP29" s="121"/>
      <c r="TQ29" s="121"/>
      <c r="TR29" s="121"/>
      <c r="TS29" s="121"/>
      <c r="TT29" s="121"/>
      <c r="TU29" s="121"/>
      <c r="TV29" s="121"/>
    </row>
    <row r="30" spans="1:542" ht="15" thickBot="1">
      <c r="A30" s="954">
        <v>28</v>
      </c>
      <c r="B30" s="955" t="s">
        <v>754</v>
      </c>
      <c r="C30" s="956" t="s">
        <v>152</v>
      </c>
      <c r="D30" s="959"/>
      <c r="E30" s="124">
        <v>20398.375689116554</v>
      </c>
      <c r="F30" s="124">
        <v>32814.105824192608</v>
      </c>
      <c r="G30" s="124">
        <v>42127.620155671939</v>
      </c>
      <c r="H30" s="124">
        <v>40878.540612716271</v>
      </c>
      <c r="I30" s="124">
        <v>49896.086227706888</v>
      </c>
      <c r="J30" s="124">
        <v>57687.914460436092</v>
      </c>
      <c r="K30" s="124">
        <v>64748.395766540394</v>
      </c>
      <c r="L30" s="124">
        <v>71236.785096203428</v>
      </c>
      <c r="M30" s="124">
        <v>78507.144461032702</v>
      </c>
      <c r="N30" s="124">
        <v>87527.849743298182</v>
      </c>
      <c r="O30" s="124">
        <v>98673.58276460378</v>
      </c>
      <c r="P30" s="916">
        <v>3.2029487369654053E-2</v>
      </c>
      <c r="Q30" s="124"/>
      <c r="R30" s="124">
        <v>3877.2751968034227</v>
      </c>
      <c r="S30" s="124">
        <v>7012.885770689606</v>
      </c>
      <c r="T30" s="124">
        <v>10775.083311550852</v>
      </c>
      <c r="U30" s="124">
        <v>10774.316058255998</v>
      </c>
      <c r="V30" s="124">
        <v>13436.201208656561</v>
      </c>
      <c r="W30" s="124">
        <v>15781.304218502208</v>
      </c>
      <c r="X30" s="124">
        <v>17933.9938999513</v>
      </c>
      <c r="Y30" s="124">
        <v>19940.902039451776</v>
      </c>
      <c r="Z30" s="124">
        <v>22197.481319925551</v>
      </c>
      <c r="AA30" s="124">
        <v>25015.443679924494</v>
      </c>
      <c r="AB30" s="124">
        <v>28566.89944505251</v>
      </c>
      <c r="AC30" s="596">
        <v>4.0750742945748319E-2</v>
      </c>
      <c r="AD30" s="124"/>
      <c r="AE30" s="124">
        <v>443.94135299701912</v>
      </c>
      <c r="AF30" s="124">
        <v>649.18789821470193</v>
      </c>
      <c r="AG30" s="124">
        <v>611.16462232536151</v>
      </c>
      <c r="AH30" s="124">
        <v>582.88210160141341</v>
      </c>
      <c r="AI30" s="124">
        <v>698.66299533228334</v>
      </c>
      <c r="AJ30" s="124">
        <v>792.59137478625144</v>
      </c>
      <c r="AK30" s="124">
        <v>869.93766571462731</v>
      </c>
      <c r="AL30" s="124">
        <v>932.5844259097795</v>
      </c>
      <c r="AM30" s="124">
        <v>997.05153428214476</v>
      </c>
      <c r="AN30" s="124">
        <v>1072.3430152871433</v>
      </c>
      <c r="AO30" s="124">
        <v>1157.7483684425765</v>
      </c>
      <c r="AP30" s="957">
        <v>1.9355737064680856E-2</v>
      </c>
      <c r="AQ30" s="124"/>
      <c r="AR30" s="124">
        <v>1019.3821138710348</v>
      </c>
      <c r="AS30" s="124">
        <v>1389.6385605272085</v>
      </c>
      <c r="AT30" s="124">
        <v>1405.6574883031519</v>
      </c>
      <c r="AU30" s="124">
        <v>1340.3938760087535</v>
      </c>
      <c r="AV30" s="124">
        <v>1612.024710586858</v>
      </c>
      <c r="AW30" s="124">
        <v>1847.8169080937571</v>
      </c>
      <c r="AX30" s="124">
        <v>2063.9287409443741</v>
      </c>
      <c r="AY30" s="124">
        <v>2278.2470967462536</v>
      </c>
      <c r="AZ30" s="124">
        <v>2547.3034332846946</v>
      </c>
      <c r="BA30" s="124">
        <v>2922.1986195318932</v>
      </c>
      <c r="BB30" s="124">
        <v>3450.7447186547247</v>
      </c>
      <c r="BC30" s="596">
        <v>2.4687684287164835E-2</v>
      </c>
      <c r="BD30" s="124"/>
      <c r="BE30" s="124">
        <v>0</v>
      </c>
      <c r="BF30" s="124">
        <v>0</v>
      </c>
      <c r="BG30" s="124">
        <v>0</v>
      </c>
      <c r="BH30" s="124">
        <v>440.6564713224559</v>
      </c>
      <c r="BI30" s="124">
        <v>451.57517407742677</v>
      </c>
      <c r="BJ30" s="124">
        <v>459.75740321671094</v>
      </c>
      <c r="BK30" s="124">
        <v>465.81276269424126</v>
      </c>
      <c r="BL30" s="124">
        <v>470.28575228630041</v>
      </c>
      <c r="BM30" s="124">
        <v>473.98616340457011</v>
      </c>
      <c r="BN30" s="124">
        <v>477.22090750470267</v>
      </c>
      <c r="BO30" s="124">
        <v>480.10861773129767</v>
      </c>
      <c r="BP30" s="606">
        <v>2.4529111889821653E-3</v>
      </c>
      <c r="BQ30" s="606"/>
      <c r="BR30" s="124"/>
      <c r="BS30" s="124">
        <v>0</v>
      </c>
      <c r="BT30" s="124">
        <v>0</v>
      </c>
      <c r="BU30" s="124">
        <v>0</v>
      </c>
      <c r="BV30" s="124">
        <v>224629.92340024235</v>
      </c>
      <c r="BW30" s="124">
        <v>246884.11752086988</v>
      </c>
      <c r="BX30" s="124">
        <v>260241.38593969672</v>
      </c>
      <c r="BY30" s="124">
        <v>269326.40816588368</v>
      </c>
      <c r="BZ30" s="124">
        <v>276747.16645406891</v>
      </c>
      <c r="CA30" s="124">
        <v>286717.02091111423</v>
      </c>
      <c r="CB30" s="124">
        <v>301204.17362924869</v>
      </c>
      <c r="CC30" s="124">
        <v>321776.57545957417</v>
      </c>
      <c r="CD30" s="596">
        <v>1.0321565825492707E-2</v>
      </c>
      <c r="CE30" s="124"/>
      <c r="CF30" s="124">
        <v>3129.2903753728956</v>
      </c>
      <c r="CG30" s="124">
        <v>5752.6197031521006</v>
      </c>
      <c r="CH30" s="124">
        <v>6201.2775582645545</v>
      </c>
      <c r="CI30" s="124">
        <v>6348.9757311801714</v>
      </c>
      <c r="CJ30" s="124">
        <v>8056.7772203479426</v>
      </c>
      <c r="CK30" s="124">
        <v>9746.6148710343168</v>
      </c>
      <c r="CL30" s="124">
        <v>11650.29156173702</v>
      </c>
      <c r="CM30" s="124">
        <v>13080.768274427302</v>
      </c>
      <c r="CN30" s="124">
        <v>15766.030429147597</v>
      </c>
      <c r="CO30" s="124">
        <v>18490.124164413086</v>
      </c>
      <c r="CP30" s="124">
        <v>21045.166049316333</v>
      </c>
      <c r="CQ30" s="596">
        <v>3.8853075525101977E-2</v>
      </c>
      <c r="CR30" s="124"/>
      <c r="CS30" s="124">
        <v>0</v>
      </c>
      <c r="CT30" s="124">
        <v>0</v>
      </c>
      <c r="CU30" s="124">
        <v>0</v>
      </c>
      <c r="CV30" s="124">
        <v>509.31616964898546</v>
      </c>
      <c r="CW30" s="124">
        <v>635.20209858569228</v>
      </c>
      <c r="CX30" s="124">
        <v>759.85574360466308</v>
      </c>
      <c r="CY30" s="124">
        <v>889.85085945127639</v>
      </c>
      <c r="CZ30" s="124">
        <v>1029.3571428893217</v>
      </c>
      <c r="DA30" s="124">
        <v>1213.9778781657553</v>
      </c>
      <c r="DB30" s="124">
        <v>1418.9507968299592</v>
      </c>
      <c r="DC30" s="124">
        <v>1635.570882825011</v>
      </c>
      <c r="DD30" s="957">
        <v>3.3895454325962637E-2</v>
      </c>
      <c r="DE30" s="124"/>
      <c r="DF30" s="121">
        <v>0.33786268900694727</v>
      </c>
      <c r="DG30" s="121">
        <v>0.35162145625127472</v>
      </c>
      <c r="DH30" s="121">
        <v>0.41462919752460187</v>
      </c>
      <c r="DI30" s="121">
        <v>0.39332137769860431</v>
      </c>
      <c r="DJ30" s="121">
        <v>0.37392217250256121</v>
      </c>
      <c r="DK30" s="121">
        <v>0.35658331414260463</v>
      </c>
      <c r="DL30" s="121">
        <v>0.33953421685433555</v>
      </c>
      <c r="DM30" s="121">
        <v>0.32368122208287753</v>
      </c>
      <c r="DN30" s="121">
        <v>0.30277819414655854</v>
      </c>
      <c r="DO30" s="121">
        <v>0.26547636237991029</v>
      </c>
      <c r="DP30" s="121">
        <v>0.23057772688044267</v>
      </c>
      <c r="DQ30" s="121"/>
      <c r="DR30" s="121">
        <v>0.64231712300776478</v>
      </c>
      <c r="DS30" s="121">
        <v>0.6281868243932287</v>
      </c>
      <c r="DT30" s="121">
        <v>0.56477630110581312</v>
      </c>
      <c r="DU30" s="121">
        <v>0.58588497694352049</v>
      </c>
      <c r="DV30" s="121">
        <v>0.60510694981034485</v>
      </c>
      <c r="DW30" s="121">
        <v>0.6222917671886653</v>
      </c>
      <c r="DX30" s="121">
        <v>0.63919498257554896</v>
      </c>
      <c r="DY30" s="121">
        <v>0.65491973637286471</v>
      </c>
      <c r="DZ30" s="121">
        <v>0.67563830287911331</v>
      </c>
      <c r="EA30" s="121">
        <v>0.71256714114964093</v>
      </c>
      <c r="EB30" s="121">
        <v>0.74712547300489685</v>
      </c>
      <c r="EC30" s="121"/>
      <c r="ED30" s="121">
        <v>1.9820187985288108E-2</v>
      </c>
      <c r="EE30" s="121">
        <v>2.0191719355496639E-2</v>
      </c>
      <c r="EF30" s="121">
        <v>2.0594501369585065E-2</v>
      </c>
      <c r="EG30" s="121">
        <v>2.0793645357875135E-2</v>
      </c>
      <c r="EH30" s="121">
        <v>2.0970877687094054E-2</v>
      </c>
      <c r="EI30" s="121">
        <v>2.1124918668730022E-2</v>
      </c>
      <c r="EJ30" s="121">
        <v>2.1270800570115406E-2</v>
      </c>
      <c r="EK30" s="121">
        <v>2.1399041544257792E-2</v>
      </c>
      <c r="EL30" s="121">
        <v>2.158350297432814E-2</v>
      </c>
      <c r="EM30" s="121">
        <v>2.1956496470448887E-2</v>
      </c>
      <c r="EN30" s="121">
        <v>2.2296800114660578E-2</v>
      </c>
      <c r="EO30" s="121"/>
      <c r="EP30" s="121">
        <v>0.29915393357747194</v>
      </c>
      <c r="EQ30" s="121">
        <v>0.24415957829160179</v>
      </c>
      <c r="ER30" s="121">
        <v>0.19127289170246436</v>
      </c>
      <c r="ES30" s="121">
        <v>0.19127289170246439</v>
      </c>
      <c r="ET30" s="121">
        <v>0.19127289170246439</v>
      </c>
      <c r="EU30" s="121">
        <v>0.19127289170246442</v>
      </c>
      <c r="EV30" s="121">
        <v>0.19127289170246439</v>
      </c>
      <c r="EW30" s="121">
        <v>0.19127289170246442</v>
      </c>
      <c r="EX30" s="121">
        <v>0.19127289170246442</v>
      </c>
      <c r="EY30" s="121">
        <v>0.19127289170246439</v>
      </c>
      <c r="EZ30" s="121">
        <v>0.19127289170246442</v>
      </c>
      <c r="FA30" s="121"/>
      <c r="FB30" s="121">
        <v>0.700846066422528</v>
      </c>
      <c r="FC30" s="121">
        <v>0.75584042170839827</v>
      </c>
      <c r="FD30" s="121">
        <v>0.80872710829753558</v>
      </c>
      <c r="FE30" s="121">
        <v>0.80872710829753558</v>
      </c>
      <c r="FF30" s="121">
        <v>0.80872710829753558</v>
      </c>
      <c r="FG30" s="121">
        <v>0.80872710829753558</v>
      </c>
      <c r="FH30" s="121">
        <v>0.80872710829753558</v>
      </c>
      <c r="FI30" s="121">
        <v>0.80872710829753558</v>
      </c>
      <c r="FJ30" s="121">
        <v>0.80872710829753558</v>
      </c>
      <c r="FK30" s="121">
        <v>0.80872710829753558</v>
      </c>
      <c r="FL30" s="121">
        <v>0.80872710829753558</v>
      </c>
      <c r="FM30" s="121"/>
      <c r="FN30" s="613">
        <v>0.996</v>
      </c>
      <c r="FO30" s="613">
        <v>0.996</v>
      </c>
      <c r="FP30" s="613">
        <v>0.996</v>
      </c>
      <c r="FQ30" s="613">
        <v>0.996</v>
      </c>
      <c r="FR30" s="613">
        <v>0.94</v>
      </c>
      <c r="FS30" s="613">
        <v>0.79900000000000004</v>
      </c>
      <c r="FT30" s="613">
        <v>0.5</v>
      </c>
      <c r="FU30" s="613">
        <v>0.19999999999999993</v>
      </c>
      <c r="FV30" s="613">
        <v>0.11000000000000001</v>
      </c>
      <c r="FW30" s="613">
        <v>7.0000000000000007E-2</v>
      </c>
      <c r="FX30" s="613">
        <v>0.04</v>
      </c>
      <c r="FY30" s="613"/>
      <c r="FZ30" s="613">
        <v>2E-3</v>
      </c>
      <c r="GA30" s="613">
        <v>2E-3</v>
      </c>
      <c r="GB30" s="613">
        <v>2E-3</v>
      </c>
      <c r="GC30" s="613">
        <v>2E-3</v>
      </c>
      <c r="GD30" s="613">
        <v>0.03</v>
      </c>
      <c r="GE30" s="613">
        <v>0.1</v>
      </c>
      <c r="GF30" s="613">
        <v>0.39</v>
      </c>
      <c r="GG30" s="613">
        <v>0.68</v>
      </c>
      <c r="GH30" s="613">
        <v>0.74</v>
      </c>
      <c r="GI30" s="613">
        <v>0.73</v>
      </c>
      <c r="GJ30" s="613">
        <v>0.76</v>
      </c>
      <c r="GK30" s="613"/>
      <c r="GL30" s="613">
        <v>2E-3</v>
      </c>
      <c r="GM30" s="613">
        <v>2E-3</v>
      </c>
      <c r="GN30" s="613">
        <v>2E-3</v>
      </c>
      <c r="GO30" s="613">
        <v>2E-3</v>
      </c>
      <c r="GP30" s="613">
        <v>0.03</v>
      </c>
      <c r="GQ30" s="613">
        <v>0.1</v>
      </c>
      <c r="GR30" s="613">
        <v>0.1</v>
      </c>
      <c r="GS30" s="613">
        <v>0.1</v>
      </c>
      <c r="GT30" s="613">
        <v>0.1</v>
      </c>
      <c r="GU30" s="613">
        <v>0.1</v>
      </c>
      <c r="GV30" s="613">
        <v>0.1</v>
      </c>
      <c r="GW30" s="613"/>
      <c r="GX30" s="613">
        <v>0</v>
      </c>
      <c r="GY30" s="613">
        <v>0</v>
      </c>
      <c r="GZ30" s="613">
        <v>0</v>
      </c>
      <c r="HA30" s="613">
        <v>0</v>
      </c>
      <c r="HB30" s="613">
        <v>0</v>
      </c>
      <c r="HC30" s="613">
        <v>1E-3</v>
      </c>
      <c r="HD30" s="613">
        <v>0.01</v>
      </c>
      <c r="HE30" s="613">
        <v>0.02</v>
      </c>
      <c r="HF30" s="613">
        <v>0.05</v>
      </c>
      <c r="HG30" s="613">
        <v>0.1</v>
      </c>
      <c r="HH30" s="613">
        <v>0.1</v>
      </c>
      <c r="HI30" s="613"/>
      <c r="HJ30" s="613">
        <v>0.89400000000000002</v>
      </c>
      <c r="HK30" s="613">
        <v>0.89400000000000002</v>
      </c>
      <c r="HL30" s="613">
        <v>0.89400000000000002</v>
      </c>
      <c r="HM30" s="613">
        <v>0.89400000000000002</v>
      </c>
      <c r="HN30" s="613">
        <v>0.78900000000000003</v>
      </c>
      <c r="HO30" s="613">
        <v>0.47899999999999998</v>
      </c>
      <c r="HP30" s="613">
        <v>0.16899999999999996</v>
      </c>
      <c r="HQ30" s="613">
        <v>5.8999999999999976E-2</v>
      </c>
      <c r="HR30" s="613">
        <v>4.8999999999999974E-2</v>
      </c>
      <c r="HS30" s="613">
        <v>3.8999999999999979E-2</v>
      </c>
      <c r="HT30" s="613">
        <v>2.899999999999997E-2</v>
      </c>
      <c r="HU30" s="613"/>
      <c r="HV30" s="613">
        <v>0.1</v>
      </c>
      <c r="HW30" s="613">
        <v>0.1</v>
      </c>
      <c r="HX30" s="613">
        <v>0.1</v>
      </c>
      <c r="HY30" s="613">
        <v>0.1</v>
      </c>
      <c r="HZ30" s="613">
        <v>0.2</v>
      </c>
      <c r="IA30" s="613">
        <v>0.5</v>
      </c>
      <c r="IB30" s="613">
        <v>0.8</v>
      </c>
      <c r="IC30" s="613">
        <v>0.9</v>
      </c>
      <c r="ID30" s="613">
        <v>0.9</v>
      </c>
      <c r="IE30" s="613">
        <v>0.9</v>
      </c>
      <c r="IF30" s="613">
        <v>0.9</v>
      </c>
      <c r="IG30" s="613"/>
      <c r="IH30" s="613">
        <v>5.0000000000000001E-3</v>
      </c>
      <c r="II30" s="613">
        <v>5.0000000000000001E-3</v>
      </c>
      <c r="IJ30" s="613">
        <v>5.0000000000000001E-3</v>
      </c>
      <c r="IK30" s="613">
        <v>5.0000000000000001E-3</v>
      </c>
      <c r="IL30" s="613">
        <v>0.01</v>
      </c>
      <c r="IM30" s="613">
        <v>0.02</v>
      </c>
      <c r="IN30" s="613">
        <v>0.03</v>
      </c>
      <c r="IO30" s="613">
        <v>0.04</v>
      </c>
      <c r="IP30" s="613">
        <v>0.05</v>
      </c>
      <c r="IQ30" s="613">
        <v>0.06</v>
      </c>
      <c r="IR30" s="613">
        <v>7.0000000000000007E-2</v>
      </c>
      <c r="IS30" s="613"/>
      <c r="IT30" s="613">
        <v>1E-3</v>
      </c>
      <c r="IU30" s="613">
        <v>1E-3</v>
      </c>
      <c r="IV30" s="613">
        <v>1E-3</v>
      </c>
      <c r="IW30" s="613">
        <v>1E-3</v>
      </c>
      <c r="IX30" s="613">
        <v>1E-3</v>
      </c>
      <c r="IY30" s="613">
        <v>1E-3</v>
      </c>
      <c r="IZ30" s="613">
        <v>1E-3</v>
      </c>
      <c r="JA30" s="613">
        <v>1E-3</v>
      </c>
      <c r="JB30" s="613">
        <v>1E-3</v>
      </c>
      <c r="JC30" s="613">
        <v>1E-3</v>
      </c>
      <c r="JD30" s="613">
        <v>1E-3</v>
      </c>
      <c r="JE30" s="613"/>
      <c r="JF30" s="613">
        <v>0.996</v>
      </c>
      <c r="JG30" s="613">
        <v>0.996</v>
      </c>
      <c r="JH30" s="613">
        <v>0.996</v>
      </c>
      <c r="JI30" s="613">
        <v>0.996</v>
      </c>
      <c r="JJ30" s="613">
        <v>0.88900000000000001</v>
      </c>
      <c r="JK30" s="613">
        <v>0.78</v>
      </c>
      <c r="JL30" s="613">
        <v>0.47</v>
      </c>
      <c r="JM30" s="613">
        <v>0.16</v>
      </c>
      <c r="JN30" s="613">
        <v>0.05</v>
      </c>
      <c r="JO30" s="613">
        <v>0.04</v>
      </c>
      <c r="JP30" s="613">
        <v>0.03</v>
      </c>
      <c r="JQ30" s="613"/>
      <c r="JR30" s="613">
        <v>2.0000000000000018E-3</v>
      </c>
      <c r="JS30" s="613">
        <v>2.0000000000000018E-3</v>
      </c>
      <c r="JT30" s="613">
        <v>2.0000000000000018E-3</v>
      </c>
      <c r="JU30" s="613">
        <v>2.0000000000000018E-3</v>
      </c>
      <c r="JV30" s="613">
        <v>9.9999999999999978E-2</v>
      </c>
      <c r="JW30" s="613">
        <v>0.18999999999999995</v>
      </c>
      <c r="JX30" s="613">
        <v>0.48</v>
      </c>
      <c r="JY30" s="613">
        <v>0.75</v>
      </c>
      <c r="JZ30" s="613">
        <v>0.8</v>
      </c>
      <c r="KA30" s="613">
        <v>0.8</v>
      </c>
      <c r="KB30" s="613">
        <v>0.8</v>
      </c>
      <c r="KC30" s="613"/>
      <c r="KD30" s="613">
        <v>2E-3</v>
      </c>
      <c r="KE30" s="613">
        <v>2E-3</v>
      </c>
      <c r="KF30" s="613">
        <v>2E-3</v>
      </c>
      <c r="KG30" s="613">
        <v>2E-3</v>
      </c>
      <c r="KH30" s="613">
        <v>0.01</v>
      </c>
      <c r="KI30" s="613">
        <v>0.02</v>
      </c>
      <c r="KJ30" s="613">
        <v>0.03</v>
      </c>
      <c r="KK30" s="613">
        <v>0.04</v>
      </c>
      <c r="KL30" s="613">
        <v>0.05</v>
      </c>
      <c r="KM30" s="613">
        <v>0.06</v>
      </c>
      <c r="KN30" s="613">
        <v>7.0000000000000007E-2</v>
      </c>
      <c r="KO30" s="613"/>
      <c r="KP30" s="613">
        <v>0</v>
      </c>
      <c r="KQ30" s="613">
        <v>0</v>
      </c>
      <c r="KR30" s="613">
        <v>0</v>
      </c>
      <c r="KS30" s="613">
        <v>0</v>
      </c>
      <c r="KT30" s="613">
        <v>1E-3</v>
      </c>
      <c r="KU30" s="613">
        <v>0.01</v>
      </c>
      <c r="KV30" s="613">
        <v>0.02</v>
      </c>
      <c r="KW30" s="613">
        <v>0.05</v>
      </c>
      <c r="KX30" s="613">
        <v>0.1</v>
      </c>
      <c r="KY30" s="613">
        <v>0.1</v>
      </c>
      <c r="KZ30" s="613">
        <v>0.1</v>
      </c>
      <c r="LA30" s="613"/>
      <c r="LB30" s="613">
        <v>1</v>
      </c>
      <c r="LC30" s="613">
        <v>1</v>
      </c>
      <c r="LD30" s="613">
        <v>1</v>
      </c>
      <c r="LE30" s="613">
        <v>1</v>
      </c>
      <c r="LF30" s="613">
        <v>0.97499999999999998</v>
      </c>
      <c r="LG30" s="613">
        <v>0.88</v>
      </c>
      <c r="LH30" s="613">
        <v>0.77</v>
      </c>
      <c r="LI30" s="613">
        <v>0.46</v>
      </c>
      <c r="LJ30" s="613">
        <v>0.12</v>
      </c>
      <c r="LK30" s="613">
        <v>0.04</v>
      </c>
      <c r="LL30" s="613">
        <v>0.03</v>
      </c>
      <c r="LM30" s="613"/>
      <c r="LN30" s="613">
        <v>0</v>
      </c>
      <c r="LO30" s="613">
        <v>0</v>
      </c>
      <c r="LP30" s="613">
        <v>0</v>
      </c>
      <c r="LQ30" s="613">
        <v>0</v>
      </c>
      <c r="LR30" s="613">
        <v>0.01</v>
      </c>
      <c r="LS30" s="613">
        <v>0.08</v>
      </c>
      <c r="LT30" s="613">
        <v>0.15</v>
      </c>
      <c r="LU30" s="613">
        <v>0.3</v>
      </c>
      <c r="LV30" s="613">
        <v>0.5</v>
      </c>
      <c r="LW30" s="613">
        <v>0.5</v>
      </c>
      <c r="LX30" s="613">
        <v>0.5</v>
      </c>
      <c r="LY30" s="613"/>
      <c r="LZ30" s="613">
        <v>0</v>
      </c>
      <c r="MA30" s="613">
        <v>0</v>
      </c>
      <c r="MB30" s="613">
        <v>0</v>
      </c>
      <c r="MC30" s="613">
        <v>0</v>
      </c>
      <c r="MD30" s="613">
        <v>0.01</v>
      </c>
      <c r="ME30" s="613">
        <v>0.02</v>
      </c>
      <c r="MF30" s="613">
        <v>0.03</v>
      </c>
      <c r="MG30" s="613">
        <v>0.04</v>
      </c>
      <c r="MH30" s="613">
        <v>0.08</v>
      </c>
      <c r="MI30" s="613">
        <v>0.16</v>
      </c>
      <c r="MJ30" s="613">
        <v>0.17</v>
      </c>
      <c r="MK30" s="613"/>
      <c r="ML30" s="613">
        <v>0</v>
      </c>
      <c r="MM30" s="613">
        <v>0</v>
      </c>
      <c r="MN30" s="613">
        <v>0</v>
      </c>
      <c r="MO30" s="613">
        <v>0</v>
      </c>
      <c r="MP30" s="613">
        <v>5.0000000000000001E-3</v>
      </c>
      <c r="MQ30" s="613">
        <v>0.02</v>
      </c>
      <c r="MR30" s="613">
        <v>0.05</v>
      </c>
      <c r="MS30" s="613">
        <v>0.2</v>
      </c>
      <c r="MT30" s="613">
        <v>0.3</v>
      </c>
      <c r="MU30" s="613">
        <v>0.3</v>
      </c>
      <c r="MV30" s="613">
        <v>0.3</v>
      </c>
      <c r="MW30" s="613"/>
      <c r="MX30" s="187">
        <v>1.8073000073432923</v>
      </c>
      <c r="MY30" s="187">
        <v>1.7711540071964265</v>
      </c>
      <c r="MZ30" s="187">
        <v>1.8</v>
      </c>
      <c r="NA30" s="187">
        <v>1.8</v>
      </c>
      <c r="NB30" s="187">
        <v>1.8</v>
      </c>
      <c r="NC30" s="187">
        <v>1.8</v>
      </c>
      <c r="ND30" s="187">
        <v>1.8</v>
      </c>
      <c r="NE30" s="187">
        <v>1.8</v>
      </c>
      <c r="NF30" s="187">
        <v>1.8</v>
      </c>
      <c r="NG30" s="187">
        <v>1.8</v>
      </c>
      <c r="NH30" s="187">
        <v>1.8</v>
      </c>
      <c r="NI30" s="187"/>
      <c r="NJ30" s="187">
        <v>12.07</v>
      </c>
      <c r="NK30" s="187">
        <v>12.29</v>
      </c>
      <c r="NL30" s="187">
        <v>12.58</v>
      </c>
      <c r="NM30" s="187">
        <v>12.58</v>
      </c>
      <c r="NN30" s="187">
        <v>12.58</v>
      </c>
      <c r="NO30" s="187">
        <v>12.58</v>
      </c>
      <c r="NP30" s="187">
        <v>12.58</v>
      </c>
      <c r="NQ30" s="187">
        <v>12.58</v>
      </c>
      <c r="NR30" s="187">
        <v>12.58</v>
      </c>
      <c r="NS30" s="187">
        <v>12.58</v>
      </c>
      <c r="NT30" s="187">
        <v>12.58</v>
      </c>
      <c r="NU30" s="187"/>
      <c r="NV30" s="187">
        <v>1.1000000000000001</v>
      </c>
      <c r="NW30" s="187">
        <v>1.1000000000000001</v>
      </c>
      <c r="NX30" s="187">
        <v>1.1000000000000001</v>
      </c>
      <c r="NY30" s="187">
        <v>1.1000000000000001</v>
      </c>
      <c r="NZ30" s="187">
        <v>1.1000000000000001</v>
      </c>
      <c r="OA30" s="187">
        <v>1.1000000000000001</v>
      </c>
      <c r="OB30" s="187">
        <v>1.1000000000000001</v>
      </c>
      <c r="OC30" s="187">
        <v>1.1000000000000001</v>
      </c>
      <c r="OD30" s="187">
        <v>1.1000000000000001</v>
      </c>
      <c r="OE30" s="187">
        <v>1.1000000000000001</v>
      </c>
      <c r="OF30" s="187">
        <v>1.1000000000000001</v>
      </c>
      <c r="OG30" s="187"/>
      <c r="OH30" s="187">
        <v>0.43356740931769816</v>
      </c>
      <c r="OI30" s="187">
        <v>0.40407975868578089</v>
      </c>
      <c r="OJ30" s="187">
        <v>0.37891746649554153</v>
      </c>
      <c r="OK30" s="187">
        <v>0.37891746649554159</v>
      </c>
      <c r="OL30" s="187">
        <v>0.37891746649554153</v>
      </c>
      <c r="OM30" s="187">
        <v>0.37891746649554153</v>
      </c>
      <c r="ON30" s="187">
        <v>0.37891746649554153</v>
      </c>
      <c r="OO30" s="187">
        <v>0.37891746649554159</v>
      </c>
      <c r="OP30" s="187">
        <v>0.37891746649554153</v>
      </c>
      <c r="OQ30" s="187">
        <v>0.37891746649554153</v>
      </c>
      <c r="OR30" s="187">
        <v>0.37891746649554148</v>
      </c>
      <c r="OS30" s="187"/>
      <c r="OT30" s="187">
        <v>5.7</v>
      </c>
      <c r="OU30" s="187">
        <v>5.6</v>
      </c>
      <c r="OV30" s="187">
        <v>5.4</v>
      </c>
      <c r="OW30" s="187">
        <v>5.4</v>
      </c>
      <c r="OX30" s="187">
        <v>5.4</v>
      </c>
      <c r="OY30" s="187">
        <v>5.4</v>
      </c>
      <c r="OZ30" s="187">
        <v>5.4</v>
      </c>
      <c r="PA30" s="187">
        <v>5.4</v>
      </c>
      <c r="PB30" s="187">
        <v>5.4</v>
      </c>
      <c r="PC30" s="187">
        <v>5.4</v>
      </c>
      <c r="PD30" s="187">
        <v>5.4</v>
      </c>
      <c r="PE30" s="187"/>
      <c r="PF30" s="596">
        <v>0.5625</v>
      </c>
      <c r="PG30" s="596">
        <v>0.5625</v>
      </c>
      <c r="PH30" s="596">
        <v>0.5625</v>
      </c>
      <c r="PI30" s="596">
        <v>0.5625</v>
      </c>
      <c r="PJ30" s="596">
        <v>0.66666666666666663</v>
      </c>
      <c r="PK30" s="596">
        <v>0.66666666666666663</v>
      </c>
      <c r="PL30" s="596">
        <v>0.66666666666666663</v>
      </c>
      <c r="PM30" s="596">
        <v>0.70833333333333326</v>
      </c>
      <c r="PN30" s="596">
        <v>0.75</v>
      </c>
      <c r="PO30" s="596">
        <v>0.875</v>
      </c>
      <c r="PP30" s="596">
        <v>1</v>
      </c>
      <c r="PQ30" s="596"/>
      <c r="PR30" s="596">
        <v>0.5625</v>
      </c>
      <c r="PS30" s="596">
        <v>0.5625</v>
      </c>
      <c r="PT30" s="606">
        <v>0.5625</v>
      </c>
      <c r="PU30" s="596">
        <v>0.5625</v>
      </c>
      <c r="PV30" s="596">
        <v>0.66666666666666663</v>
      </c>
      <c r="PW30" s="596">
        <v>0.66666666666666663</v>
      </c>
      <c r="PX30" s="596">
        <v>0.66666666666666663</v>
      </c>
      <c r="PY30" s="596">
        <v>0.70833333333333326</v>
      </c>
      <c r="PZ30" s="596">
        <v>0.75</v>
      </c>
      <c r="QA30" s="596">
        <v>0.875</v>
      </c>
      <c r="QB30" s="596">
        <v>1</v>
      </c>
      <c r="QC30" s="596"/>
      <c r="QD30" s="596">
        <v>0.4375</v>
      </c>
      <c r="QE30" s="596">
        <v>0.4375</v>
      </c>
      <c r="QF30" s="606">
        <v>0.4375</v>
      </c>
      <c r="QG30" s="596">
        <v>0.4375</v>
      </c>
      <c r="QH30" s="596">
        <v>0.33333333333333337</v>
      </c>
      <c r="QI30" s="596">
        <v>0.33333333333333337</v>
      </c>
      <c r="QJ30" s="596">
        <v>0.33333333333333337</v>
      </c>
      <c r="QK30" s="596">
        <v>0.29166666666666674</v>
      </c>
      <c r="QL30" s="596">
        <v>0.25</v>
      </c>
      <c r="QM30" s="596">
        <v>0.125</v>
      </c>
      <c r="QN30" s="596">
        <v>0</v>
      </c>
      <c r="QO30" s="596"/>
      <c r="QP30" s="596">
        <v>0.4375</v>
      </c>
      <c r="QQ30" s="596">
        <v>0.4375</v>
      </c>
      <c r="QR30" s="596">
        <v>0.4375</v>
      </c>
      <c r="QS30" s="596">
        <v>0.4375</v>
      </c>
      <c r="QT30" s="596">
        <v>0.33333333333333337</v>
      </c>
      <c r="QU30" s="596">
        <v>0.33333333333333337</v>
      </c>
      <c r="QV30" s="596">
        <v>0.33333333333333337</v>
      </c>
      <c r="QW30" s="596">
        <v>0.29166666666666674</v>
      </c>
      <c r="QX30" s="596">
        <v>0.25</v>
      </c>
      <c r="QY30" s="596">
        <v>0.125</v>
      </c>
      <c r="QZ30" s="596">
        <v>0</v>
      </c>
      <c r="RA30" s="596"/>
      <c r="RB30" s="124">
        <v>18605</v>
      </c>
      <c r="RC30" s="124">
        <v>17521</v>
      </c>
      <c r="RD30" s="124">
        <v>15240</v>
      </c>
      <c r="RE30" s="124">
        <v>16482.274916994003</v>
      </c>
      <c r="RF30" s="124">
        <v>15931.408136947917</v>
      </c>
      <c r="RG30" s="124">
        <v>15463.104404703554</v>
      </c>
      <c r="RH30" s="124">
        <v>15068.537002160741</v>
      </c>
      <c r="RI30" s="124">
        <v>14740.371247430239</v>
      </c>
      <c r="RJ30" s="124">
        <v>14470.36818959948</v>
      </c>
      <c r="RK30" s="124">
        <v>14249.650283235706</v>
      </c>
      <c r="RL30" s="124">
        <v>14069.494714737515</v>
      </c>
      <c r="RM30" s="124"/>
      <c r="RN30" s="124">
        <v>50000</v>
      </c>
      <c r="RO30" s="124">
        <v>50000</v>
      </c>
      <c r="RP30" s="124">
        <v>50000</v>
      </c>
      <c r="RQ30" s="124">
        <v>50000</v>
      </c>
      <c r="RR30" s="124">
        <v>50000</v>
      </c>
      <c r="RS30" s="124">
        <v>50000</v>
      </c>
      <c r="RT30" s="124">
        <v>50000</v>
      </c>
      <c r="RU30" s="124">
        <v>50000</v>
      </c>
      <c r="RV30" s="124">
        <v>50000</v>
      </c>
      <c r="RW30" s="124">
        <v>50000</v>
      </c>
      <c r="RX30" s="124">
        <v>50000</v>
      </c>
      <c r="RY30" s="124"/>
      <c r="RZ30" s="124">
        <v>7000</v>
      </c>
      <c r="SA30" s="124">
        <v>7000</v>
      </c>
      <c r="SB30" s="124">
        <v>7000.0000000000009</v>
      </c>
      <c r="SC30" s="124">
        <v>7000</v>
      </c>
      <c r="SD30" s="124">
        <v>7000</v>
      </c>
      <c r="SE30" s="124">
        <v>7000</v>
      </c>
      <c r="SF30" s="124">
        <v>7000.0000000000009</v>
      </c>
      <c r="SG30" s="124">
        <v>6999.9999999999991</v>
      </c>
      <c r="SH30" s="124">
        <v>7000.0000000000009</v>
      </c>
      <c r="SI30" s="124">
        <v>7000.0000000000009</v>
      </c>
      <c r="SJ30" s="124">
        <v>7000</v>
      </c>
      <c r="SK30" s="124"/>
      <c r="SL30" s="124">
        <v>37531.864099603037</v>
      </c>
      <c r="SM30" s="124">
        <v>34688.023174789283</v>
      </c>
      <c r="SN30" s="124">
        <v>32524.117035687286</v>
      </c>
      <c r="SO30" s="124">
        <v>32524.117035687283</v>
      </c>
      <c r="SP30" s="124">
        <v>32524.117035687283</v>
      </c>
      <c r="SQ30" s="124">
        <v>32524.117035687283</v>
      </c>
      <c r="SR30" s="124">
        <v>32524.117035687279</v>
      </c>
      <c r="SS30" s="124">
        <v>32524.117035687279</v>
      </c>
      <c r="ST30" s="124">
        <v>32524.117035687283</v>
      </c>
      <c r="SU30" s="124">
        <v>32524.117035687283</v>
      </c>
      <c r="SV30" s="124">
        <v>32524.117035687286</v>
      </c>
      <c r="SW30" s="124"/>
      <c r="SX30" s="124">
        <v>50000</v>
      </c>
      <c r="SY30" s="124">
        <v>47333</v>
      </c>
      <c r="SZ30" s="124">
        <v>45500</v>
      </c>
      <c r="TA30" s="124">
        <v>45500</v>
      </c>
      <c r="TB30" s="124">
        <v>45500</v>
      </c>
      <c r="TC30" s="124">
        <v>45500</v>
      </c>
      <c r="TD30" s="124">
        <v>45500</v>
      </c>
      <c r="TE30" s="124">
        <v>45500</v>
      </c>
      <c r="TF30" s="124">
        <v>45500</v>
      </c>
      <c r="TG30" s="124">
        <v>45500</v>
      </c>
      <c r="TH30" s="124">
        <v>45500</v>
      </c>
      <c r="TJ30" s="6">
        <v>0</v>
      </c>
      <c r="TL30" s="121"/>
      <c r="TM30" s="121"/>
      <c r="TN30" s="121"/>
      <c r="TO30" s="121"/>
      <c r="TP30" s="121"/>
      <c r="TQ30" s="121"/>
      <c r="TR30" s="121"/>
      <c r="TS30" s="121"/>
      <c r="TT30" s="121"/>
      <c r="TU30" s="121"/>
      <c r="TV30" s="121"/>
    </row>
    <row r="31" spans="1:542" ht="15" thickBot="1">
      <c r="A31" s="954">
        <v>29</v>
      </c>
      <c r="B31" s="955" t="s">
        <v>755</v>
      </c>
      <c r="C31" s="956" t="s">
        <v>153</v>
      </c>
      <c r="D31" s="959"/>
      <c r="E31" s="124">
        <v>5677.3763611267286</v>
      </c>
      <c r="F31" s="124">
        <v>7536.2474068246465</v>
      </c>
      <c r="G31" s="124">
        <v>13191.106749066119</v>
      </c>
      <c r="H31" s="124">
        <v>14724.436517493798</v>
      </c>
      <c r="I31" s="124">
        <v>17825.822127334613</v>
      </c>
      <c r="J31" s="124">
        <v>19641.416820576211</v>
      </c>
      <c r="K31" s="124">
        <v>23177.167563564148</v>
      </c>
      <c r="L31" s="124">
        <v>28788.362219340383</v>
      </c>
      <c r="M31" s="124">
        <v>35703.154916826432</v>
      </c>
      <c r="N31" s="124">
        <v>44445.630562854378</v>
      </c>
      <c r="O31" s="124">
        <v>55406.321100359688</v>
      </c>
      <c r="P31" s="916">
        <v>4.6618079563335524E-2</v>
      </c>
      <c r="Q31" s="124"/>
      <c r="R31" s="124">
        <v>1079.1423240459053</v>
      </c>
      <c r="S31" s="124">
        <v>1610.6135113623016</v>
      </c>
      <c r="T31" s="124">
        <v>3373.9212817511002</v>
      </c>
      <c r="U31" s="124">
        <v>3880.9050039779013</v>
      </c>
      <c r="V31" s="124">
        <v>4800.2027998659241</v>
      </c>
      <c r="W31" s="124">
        <v>5373.1735152343444</v>
      </c>
      <c r="X31" s="124">
        <v>6419.6058725814182</v>
      </c>
      <c r="Y31" s="124">
        <v>8058.560055971926</v>
      </c>
      <c r="Z31" s="124">
        <v>10094.878877196112</v>
      </c>
      <c r="AA31" s="124">
        <v>12702.553203632708</v>
      </c>
      <c r="AB31" s="124">
        <v>16040.633765880084</v>
      </c>
      <c r="AC31" s="596">
        <v>5.5462617315543472E-2</v>
      </c>
      <c r="AD31" s="124"/>
      <c r="AE31" s="124">
        <v>123.55994328394739</v>
      </c>
      <c r="AF31" s="124">
        <v>149.09565540729977</v>
      </c>
      <c r="AG31" s="124">
        <v>191.36940906122098</v>
      </c>
      <c r="AH31" s="124">
        <v>209.95393606452649</v>
      </c>
      <c r="AI31" s="124">
        <v>249.6035906485258</v>
      </c>
      <c r="AJ31" s="124">
        <v>269.85925399066019</v>
      </c>
      <c r="AK31" s="124">
        <v>311.40062714176327</v>
      </c>
      <c r="AL31" s="124">
        <v>376.87801627978274</v>
      </c>
      <c r="AM31" s="124">
        <v>453.43497885347273</v>
      </c>
      <c r="AN31" s="124">
        <v>544.52339037106276</v>
      </c>
      <c r="AO31" s="124">
        <v>650.08866667358529</v>
      </c>
      <c r="AP31" s="957">
        <v>3.3765175293261063E-2</v>
      </c>
      <c r="AQ31" s="124"/>
      <c r="AR31" s="124">
        <v>283.7194492566706</v>
      </c>
      <c r="AS31" s="124">
        <v>319.15116182978875</v>
      </c>
      <c r="AT31" s="124">
        <v>440.14302047713869</v>
      </c>
      <c r="AU31" s="124">
        <v>482.80942127343968</v>
      </c>
      <c r="AV31" s="124">
        <v>575.91021517500724</v>
      </c>
      <c r="AW31" s="124">
        <v>629.13943829377058</v>
      </c>
      <c r="AX31" s="124">
        <v>738.79857101947914</v>
      </c>
      <c r="AY31" s="124">
        <v>920.69009792789245</v>
      </c>
      <c r="AZ31" s="124">
        <v>1158.4521348100877</v>
      </c>
      <c r="BA31" s="124">
        <v>1483.8586879022714</v>
      </c>
      <c r="BB31" s="124">
        <v>1937.6317810742237</v>
      </c>
      <c r="BC31" s="596">
        <v>3.9172494009078296E-2</v>
      </c>
      <c r="BD31" s="124"/>
      <c r="BE31" s="124">
        <v>0</v>
      </c>
      <c r="BF31" s="124">
        <v>0</v>
      </c>
      <c r="BG31" s="124">
        <v>0</v>
      </c>
      <c r="BH31" s="124">
        <v>138.06435495410216</v>
      </c>
      <c r="BI31" s="124">
        <v>139.23265365139366</v>
      </c>
      <c r="BJ31" s="124">
        <v>139.80593804552211</v>
      </c>
      <c r="BK31" s="124">
        <v>140.72514064632699</v>
      </c>
      <c r="BL31" s="124">
        <v>141.88548613509647</v>
      </c>
      <c r="BM31" s="124">
        <v>143.02973476247314</v>
      </c>
      <c r="BN31" s="124">
        <v>144.19525898333157</v>
      </c>
      <c r="BO31" s="124">
        <v>145.39491608528738</v>
      </c>
      <c r="BP31" s="606">
        <v>1.4791981576938174E-3</v>
      </c>
      <c r="BQ31" s="606"/>
      <c r="BR31" s="124"/>
      <c r="BS31" s="124">
        <v>0</v>
      </c>
      <c r="BT31" s="124">
        <v>0</v>
      </c>
      <c r="BU31" s="124">
        <v>0</v>
      </c>
      <c r="BV31" s="124">
        <v>80911.622515395502</v>
      </c>
      <c r="BW31" s="124">
        <v>88201.554424667702</v>
      </c>
      <c r="BX31" s="124">
        <v>88606.245918486689</v>
      </c>
      <c r="BY31" s="124">
        <v>96407.381487269377</v>
      </c>
      <c r="BZ31" s="124">
        <v>111839.65784385781</v>
      </c>
      <c r="CA31" s="124">
        <v>130391.98260435391</v>
      </c>
      <c r="CB31" s="124">
        <v>152947.99842995644</v>
      </c>
      <c r="CC31" s="124">
        <v>180681.14851995336</v>
      </c>
      <c r="CD31" s="596">
        <v>2.3219072437975052E-2</v>
      </c>
      <c r="CE31" s="124"/>
      <c r="CF31" s="124">
        <v>870.95950555134175</v>
      </c>
      <c r="CG31" s="124">
        <v>1321.1746665473884</v>
      </c>
      <c r="CH31" s="124">
        <v>1941.7596804514076</v>
      </c>
      <c r="CI31" s="124">
        <v>2286.8989133088176</v>
      </c>
      <c r="CJ31" s="124">
        <v>2878.3555686925511</v>
      </c>
      <c r="CK31" s="124">
        <v>3318.499672975775</v>
      </c>
      <c r="CL31" s="124">
        <v>4170.3081056147685</v>
      </c>
      <c r="CM31" s="124">
        <v>5286.2281008739519</v>
      </c>
      <c r="CN31" s="124">
        <v>7170.010203525515</v>
      </c>
      <c r="CO31" s="124">
        <v>9389.0713650912512</v>
      </c>
      <c r="CP31" s="124">
        <v>11817.096279158208</v>
      </c>
      <c r="CQ31" s="596">
        <v>5.3538124793039543E-2</v>
      </c>
      <c r="CR31" s="124"/>
      <c r="CS31" s="124">
        <v>0</v>
      </c>
      <c r="CT31" s="124">
        <v>0</v>
      </c>
      <c r="CU31" s="124">
        <v>0</v>
      </c>
      <c r="CV31" s="124">
        <v>183.4555122302169</v>
      </c>
      <c r="CW31" s="124">
        <v>226.93161889740858</v>
      </c>
      <c r="CX31" s="124">
        <v>258.71351951687893</v>
      </c>
      <c r="CY31" s="124">
        <v>318.52870224688479</v>
      </c>
      <c r="CZ31" s="124">
        <v>415.986014003072</v>
      </c>
      <c r="DA31" s="124">
        <v>552.08784560067113</v>
      </c>
      <c r="DB31" s="124">
        <v>720.52681618173824</v>
      </c>
      <c r="DC31" s="124">
        <v>918.3913564017148</v>
      </c>
      <c r="DD31" s="957">
        <v>4.7093899167520936E-2</v>
      </c>
      <c r="DE31" s="124"/>
      <c r="DF31" s="121">
        <v>0.33786268900694727</v>
      </c>
      <c r="DG31" s="121">
        <v>0.35162145625127472</v>
      </c>
      <c r="DH31" s="121">
        <v>0.41462919752460187</v>
      </c>
      <c r="DI31" s="121">
        <v>0.39332137769860431</v>
      </c>
      <c r="DJ31" s="121">
        <v>0.37392217250256121</v>
      </c>
      <c r="DK31" s="121">
        <v>0.35658331414260463</v>
      </c>
      <c r="DL31" s="121">
        <v>0.33953421685433555</v>
      </c>
      <c r="DM31" s="121">
        <v>0.32368122208287753</v>
      </c>
      <c r="DN31" s="121">
        <v>0.30277819414655854</v>
      </c>
      <c r="DO31" s="121">
        <v>0.26547636237991029</v>
      </c>
      <c r="DP31" s="121">
        <v>0.23057772688044267</v>
      </c>
      <c r="DQ31" s="121"/>
      <c r="DR31" s="121">
        <v>0.64231712300776478</v>
      </c>
      <c r="DS31" s="121">
        <v>0.6281868243932287</v>
      </c>
      <c r="DT31" s="121">
        <v>0.56477630110581312</v>
      </c>
      <c r="DU31" s="121">
        <v>0.58588497694352049</v>
      </c>
      <c r="DV31" s="121">
        <v>0.60510694981034485</v>
      </c>
      <c r="DW31" s="121">
        <v>0.6222917671886653</v>
      </c>
      <c r="DX31" s="121">
        <v>0.63919498257554896</v>
      </c>
      <c r="DY31" s="121">
        <v>0.65491973637286471</v>
      </c>
      <c r="DZ31" s="121">
        <v>0.67563830287911331</v>
      </c>
      <c r="EA31" s="121">
        <v>0.71256714114964093</v>
      </c>
      <c r="EB31" s="121">
        <v>0.74712547300489685</v>
      </c>
      <c r="EC31" s="121"/>
      <c r="ED31" s="121">
        <v>1.9820187985288108E-2</v>
      </c>
      <c r="EE31" s="121">
        <v>2.0191719355496639E-2</v>
      </c>
      <c r="EF31" s="121">
        <v>2.0594501369585065E-2</v>
      </c>
      <c r="EG31" s="121">
        <v>2.0793645357875135E-2</v>
      </c>
      <c r="EH31" s="121">
        <v>2.0970877687094054E-2</v>
      </c>
      <c r="EI31" s="121">
        <v>2.1124918668730022E-2</v>
      </c>
      <c r="EJ31" s="121">
        <v>2.1270800570115406E-2</v>
      </c>
      <c r="EK31" s="121">
        <v>2.1399041544257792E-2</v>
      </c>
      <c r="EL31" s="121">
        <v>2.158350297432814E-2</v>
      </c>
      <c r="EM31" s="121">
        <v>2.1956496470448887E-2</v>
      </c>
      <c r="EN31" s="121">
        <v>2.2296800114660578E-2</v>
      </c>
      <c r="EO31" s="121"/>
      <c r="EP31" s="121">
        <v>0.29915393357747194</v>
      </c>
      <c r="EQ31" s="121">
        <v>0.24415957829160179</v>
      </c>
      <c r="ER31" s="121">
        <v>0.19127289170246436</v>
      </c>
      <c r="ES31" s="121">
        <v>0.19127289170246439</v>
      </c>
      <c r="ET31" s="121">
        <v>0.19127289170246439</v>
      </c>
      <c r="EU31" s="121">
        <v>0.19127289170246442</v>
      </c>
      <c r="EV31" s="121">
        <v>0.19127289170246439</v>
      </c>
      <c r="EW31" s="121">
        <v>0.19127289170246442</v>
      </c>
      <c r="EX31" s="121">
        <v>0.19127289170246442</v>
      </c>
      <c r="EY31" s="121">
        <v>0.19127289170246439</v>
      </c>
      <c r="EZ31" s="121">
        <v>0.19127289170246442</v>
      </c>
      <c r="FA31" s="121"/>
      <c r="FB31" s="121">
        <v>0.700846066422528</v>
      </c>
      <c r="FC31" s="121">
        <v>0.75584042170839827</v>
      </c>
      <c r="FD31" s="121">
        <v>0.80872710829753558</v>
      </c>
      <c r="FE31" s="121">
        <v>0.80872710829753558</v>
      </c>
      <c r="FF31" s="121">
        <v>0.80872710829753558</v>
      </c>
      <c r="FG31" s="121">
        <v>0.80872710829753558</v>
      </c>
      <c r="FH31" s="121">
        <v>0.80872710829753558</v>
      </c>
      <c r="FI31" s="121">
        <v>0.80872710829753558</v>
      </c>
      <c r="FJ31" s="121">
        <v>0.80872710829753558</v>
      </c>
      <c r="FK31" s="121">
        <v>0.80872710829753558</v>
      </c>
      <c r="FL31" s="121">
        <v>0.80872710829753558</v>
      </c>
      <c r="FM31" s="121"/>
      <c r="FN31" s="613">
        <v>0.996</v>
      </c>
      <c r="FO31" s="613">
        <v>0.996</v>
      </c>
      <c r="FP31" s="613">
        <v>0.996</v>
      </c>
      <c r="FQ31" s="613">
        <v>0.996</v>
      </c>
      <c r="FR31" s="613">
        <v>0.94</v>
      </c>
      <c r="FS31" s="613">
        <v>0.79900000000000004</v>
      </c>
      <c r="FT31" s="613">
        <v>0.5</v>
      </c>
      <c r="FU31" s="613">
        <v>0.19999999999999993</v>
      </c>
      <c r="FV31" s="613">
        <v>0.11000000000000001</v>
      </c>
      <c r="FW31" s="613">
        <v>7.0000000000000007E-2</v>
      </c>
      <c r="FX31" s="613">
        <v>0.04</v>
      </c>
      <c r="FY31" s="613"/>
      <c r="FZ31" s="613">
        <v>2E-3</v>
      </c>
      <c r="GA31" s="613">
        <v>2E-3</v>
      </c>
      <c r="GB31" s="613">
        <v>2E-3</v>
      </c>
      <c r="GC31" s="613">
        <v>2E-3</v>
      </c>
      <c r="GD31" s="613">
        <v>0.03</v>
      </c>
      <c r="GE31" s="613">
        <v>0.1</v>
      </c>
      <c r="GF31" s="613">
        <v>0.39</v>
      </c>
      <c r="GG31" s="613">
        <v>0.68</v>
      </c>
      <c r="GH31" s="613">
        <v>0.74</v>
      </c>
      <c r="GI31" s="613">
        <v>0.73</v>
      </c>
      <c r="GJ31" s="613">
        <v>0.76</v>
      </c>
      <c r="GK31" s="613"/>
      <c r="GL31" s="613">
        <v>2E-3</v>
      </c>
      <c r="GM31" s="613">
        <v>2E-3</v>
      </c>
      <c r="GN31" s="613">
        <v>2E-3</v>
      </c>
      <c r="GO31" s="613">
        <v>2E-3</v>
      </c>
      <c r="GP31" s="613">
        <v>0.03</v>
      </c>
      <c r="GQ31" s="613">
        <v>0.1</v>
      </c>
      <c r="GR31" s="613">
        <v>0.1</v>
      </c>
      <c r="GS31" s="613">
        <v>0.1</v>
      </c>
      <c r="GT31" s="613">
        <v>0.1</v>
      </c>
      <c r="GU31" s="613">
        <v>0.1</v>
      </c>
      <c r="GV31" s="613">
        <v>0.1</v>
      </c>
      <c r="GW31" s="613"/>
      <c r="GX31" s="613">
        <v>0</v>
      </c>
      <c r="GY31" s="613">
        <v>0</v>
      </c>
      <c r="GZ31" s="613">
        <v>0</v>
      </c>
      <c r="HA31" s="613">
        <v>0</v>
      </c>
      <c r="HB31" s="613">
        <v>0</v>
      </c>
      <c r="HC31" s="613">
        <v>1E-3</v>
      </c>
      <c r="HD31" s="613">
        <v>0.01</v>
      </c>
      <c r="HE31" s="613">
        <v>0.02</v>
      </c>
      <c r="HF31" s="613">
        <v>0.05</v>
      </c>
      <c r="HG31" s="613">
        <v>0.1</v>
      </c>
      <c r="HH31" s="613">
        <v>0.1</v>
      </c>
      <c r="HI31" s="613"/>
      <c r="HJ31" s="613">
        <v>0.89400000000000002</v>
      </c>
      <c r="HK31" s="613">
        <v>0.89400000000000002</v>
      </c>
      <c r="HL31" s="613">
        <v>0.89400000000000002</v>
      </c>
      <c r="HM31" s="613">
        <v>0.89400000000000002</v>
      </c>
      <c r="HN31" s="613">
        <v>0.78900000000000003</v>
      </c>
      <c r="HO31" s="613">
        <v>0.47899999999999998</v>
      </c>
      <c r="HP31" s="613">
        <v>0.16899999999999996</v>
      </c>
      <c r="HQ31" s="613">
        <v>5.8999999999999976E-2</v>
      </c>
      <c r="HR31" s="613">
        <v>4.8999999999999974E-2</v>
      </c>
      <c r="HS31" s="613">
        <v>3.8999999999999979E-2</v>
      </c>
      <c r="HT31" s="613">
        <v>2.899999999999997E-2</v>
      </c>
      <c r="HU31" s="613"/>
      <c r="HV31" s="613">
        <v>0.1</v>
      </c>
      <c r="HW31" s="613">
        <v>0.1</v>
      </c>
      <c r="HX31" s="613">
        <v>0.1</v>
      </c>
      <c r="HY31" s="613">
        <v>0.1</v>
      </c>
      <c r="HZ31" s="613">
        <v>0.2</v>
      </c>
      <c r="IA31" s="613">
        <v>0.5</v>
      </c>
      <c r="IB31" s="613">
        <v>0.8</v>
      </c>
      <c r="IC31" s="613">
        <v>0.9</v>
      </c>
      <c r="ID31" s="613">
        <v>0.9</v>
      </c>
      <c r="IE31" s="613">
        <v>0.9</v>
      </c>
      <c r="IF31" s="613">
        <v>0.9</v>
      </c>
      <c r="IG31" s="613"/>
      <c r="IH31" s="613">
        <v>5.0000000000000001E-3</v>
      </c>
      <c r="II31" s="613">
        <v>5.0000000000000001E-3</v>
      </c>
      <c r="IJ31" s="613">
        <v>5.0000000000000001E-3</v>
      </c>
      <c r="IK31" s="613">
        <v>5.0000000000000001E-3</v>
      </c>
      <c r="IL31" s="613">
        <v>0.01</v>
      </c>
      <c r="IM31" s="613">
        <v>0.02</v>
      </c>
      <c r="IN31" s="613">
        <v>0.03</v>
      </c>
      <c r="IO31" s="613">
        <v>0.04</v>
      </c>
      <c r="IP31" s="613">
        <v>0.05</v>
      </c>
      <c r="IQ31" s="613">
        <v>0.06</v>
      </c>
      <c r="IR31" s="613">
        <v>7.0000000000000007E-2</v>
      </c>
      <c r="IS31" s="613"/>
      <c r="IT31" s="613">
        <v>1E-3</v>
      </c>
      <c r="IU31" s="613">
        <v>1E-3</v>
      </c>
      <c r="IV31" s="613">
        <v>1E-3</v>
      </c>
      <c r="IW31" s="613">
        <v>1E-3</v>
      </c>
      <c r="IX31" s="613">
        <v>1E-3</v>
      </c>
      <c r="IY31" s="613">
        <v>1E-3</v>
      </c>
      <c r="IZ31" s="613">
        <v>1E-3</v>
      </c>
      <c r="JA31" s="613">
        <v>1E-3</v>
      </c>
      <c r="JB31" s="613">
        <v>1E-3</v>
      </c>
      <c r="JC31" s="613">
        <v>1E-3</v>
      </c>
      <c r="JD31" s="613">
        <v>1E-3</v>
      </c>
      <c r="JE31" s="613"/>
      <c r="JF31" s="613">
        <v>0.996</v>
      </c>
      <c r="JG31" s="613">
        <v>0.996</v>
      </c>
      <c r="JH31" s="613">
        <v>0.996</v>
      </c>
      <c r="JI31" s="613">
        <v>0.996</v>
      </c>
      <c r="JJ31" s="613">
        <v>0.88900000000000001</v>
      </c>
      <c r="JK31" s="613">
        <v>0.78</v>
      </c>
      <c r="JL31" s="613">
        <v>0.47</v>
      </c>
      <c r="JM31" s="613">
        <v>0.16</v>
      </c>
      <c r="JN31" s="613">
        <v>0.05</v>
      </c>
      <c r="JO31" s="613">
        <v>0.04</v>
      </c>
      <c r="JP31" s="613">
        <v>0.03</v>
      </c>
      <c r="JQ31" s="613"/>
      <c r="JR31" s="613">
        <v>2.0000000000000018E-3</v>
      </c>
      <c r="JS31" s="613">
        <v>2.0000000000000018E-3</v>
      </c>
      <c r="JT31" s="613">
        <v>2.0000000000000018E-3</v>
      </c>
      <c r="JU31" s="613">
        <v>2.0000000000000018E-3</v>
      </c>
      <c r="JV31" s="613">
        <v>9.9999999999999978E-2</v>
      </c>
      <c r="JW31" s="613">
        <v>0.18999999999999995</v>
      </c>
      <c r="JX31" s="613">
        <v>0.48</v>
      </c>
      <c r="JY31" s="613">
        <v>0.75</v>
      </c>
      <c r="JZ31" s="613">
        <v>0.8</v>
      </c>
      <c r="KA31" s="613">
        <v>0.8</v>
      </c>
      <c r="KB31" s="613">
        <v>0.8</v>
      </c>
      <c r="KC31" s="613"/>
      <c r="KD31" s="613">
        <v>2E-3</v>
      </c>
      <c r="KE31" s="613">
        <v>2E-3</v>
      </c>
      <c r="KF31" s="613">
        <v>2E-3</v>
      </c>
      <c r="KG31" s="613">
        <v>2E-3</v>
      </c>
      <c r="KH31" s="613">
        <v>0.01</v>
      </c>
      <c r="KI31" s="613">
        <v>0.02</v>
      </c>
      <c r="KJ31" s="613">
        <v>0.03</v>
      </c>
      <c r="KK31" s="613">
        <v>0.04</v>
      </c>
      <c r="KL31" s="613">
        <v>0.05</v>
      </c>
      <c r="KM31" s="613">
        <v>0.06</v>
      </c>
      <c r="KN31" s="613">
        <v>7.0000000000000007E-2</v>
      </c>
      <c r="KO31" s="613"/>
      <c r="KP31" s="613">
        <v>0</v>
      </c>
      <c r="KQ31" s="613">
        <v>0</v>
      </c>
      <c r="KR31" s="613">
        <v>0</v>
      </c>
      <c r="KS31" s="613">
        <v>0</v>
      </c>
      <c r="KT31" s="613">
        <v>1E-3</v>
      </c>
      <c r="KU31" s="613">
        <v>0.01</v>
      </c>
      <c r="KV31" s="613">
        <v>0.02</v>
      </c>
      <c r="KW31" s="613">
        <v>0.05</v>
      </c>
      <c r="KX31" s="613">
        <v>0.1</v>
      </c>
      <c r="KY31" s="613">
        <v>0.1</v>
      </c>
      <c r="KZ31" s="613">
        <v>0.1</v>
      </c>
      <c r="LA31" s="613"/>
      <c r="LB31" s="613">
        <v>1</v>
      </c>
      <c r="LC31" s="613">
        <v>1</v>
      </c>
      <c r="LD31" s="613">
        <v>1</v>
      </c>
      <c r="LE31" s="613">
        <v>1</v>
      </c>
      <c r="LF31" s="613">
        <v>0.97499999999999998</v>
      </c>
      <c r="LG31" s="613">
        <v>0.88</v>
      </c>
      <c r="LH31" s="613">
        <v>0.77</v>
      </c>
      <c r="LI31" s="613">
        <v>0.46</v>
      </c>
      <c r="LJ31" s="613">
        <v>0.12</v>
      </c>
      <c r="LK31" s="613">
        <v>0.04</v>
      </c>
      <c r="LL31" s="613">
        <v>0.03</v>
      </c>
      <c r="LM31" s="613"/>
      <c r="LN31" s="613">
        <v>0</v>
      </c>
      <c r="LO31" s="613">
        <v>0</v>
      </c>
      <c r="LP31" s="613">
        <v>0</v>
      </c>
      <c r="LQ31" s="613">
        <v>0</v>
      </c>
      <c r="LR31" s="613">
        <v>0.01</v>
      </c>
      <c r="LS31" s="613">
        <v>0.08</v>
      </c>
      <c r="LT31" s="613">
        <v>0.15</v>
      </c>
      <c r="LU31" s="613">
        <v>0.3</v>
      </c>
      <c r="LV31" s="613">
        <v>0.5</v>
      </c>
      <c r="LW31" s="613">
        <v>0.5</v>
      </c>
      <c r="LX31" s="613">
        <v>0.5</v>
      </c>
      <c r="LY31" s="613"/>
      <c r="LZ31" s="613">
        <v>0</v>
      </c>
      <c r="MA31" s="613">
        <v>0</v>
      </c>
      <c r="MB31" s="613">
        <v>0</v>
      </c>
      <c r="MC31" s="613">
        <v>0</v>
      </c>
      <c r="MD31" s="613">
        <v>0.01</v>
      </c>
      <c r="ME31" s="613">
        <v>0.02</v>
      </c>
      <c r="MF31" s="613">
        <v>0.03</v>
      </c>
      <c r="MG31" s="613">
        <v>0.04</v>
      </c>
      <c r="MH31" s="613">
        <v>0.08</v>
      </c>
      <c r="MI31" s="613">
        <v>0.16</v>
      </c>
      <c r="MJ31" s="613">
        <v>0.17</v>
      </c>
      <c r="MK31" s="613"/>
      <c r="ML31" s="613">
        <v>0</v>
      </c>
      <c r="MM31" s="613">
        <v>0</v>
      </c>
      <c r="MN31" s="613">
        <v>0</v>
      </c>
      <c r="MO31" s="613">
        <v>0</v>
      </c>
      <c r="MP31" s="613">
        <v>5.0000000000000001E-3</v>
      </c>
      <c r="MQ31" s="613">
        <v>0.02</v>
      </c>
      <c r="MR31" s="613">
        <v>0.05</v>
      </c>
      <c r="MS31" s="613">
        <v>0.2</v>
      </c>
      <c r="MT31" s="613">
        <v>0.3</v>
      </c>
      <c r="MU31" s="613">
        <v>0.3</v>
      </c>
      <c r="MV31" s="613">
        <v>0.3</v>
      </c>
      <c r="MW31" s="613"/>
      <c r="MX31" s="187">
        <v>1.8073000073432923</v>
      </c>
      <c r="MY31" s="187">
        <v>1.7711540071964265</v>
      </c>
      <c r="MZ31" s="187">
        <v>1.8</v>
      </c>
      <c r="NA31" s="187">
        <v>1.8</v>
      </c>
      <c r="NB31" s="187">
        <v>1.8</v>
      </c>
      <c r="NC31" s="187">
        <v>1.8</v>
      </c>
      <c r="ND31" s="187">
        <v>1.8</v>
      </c>
      <c r="NE31" s="187">
        <v>1.8</v>
      </c>
      <c r="NF31" s="187">
        <v>1.8</v>
      </c>
      <c r="NG31" s="187">
        <v>1.8</v>
      </c>
      <c r="NH31" s="187">
        <v>1.8</v>
      </c>
      <c r="NI31" s="187"/>
      <c r="NJ31" s="187">
        <v>12.07</v>
      </c>
      <c r="NK31" s="187">
        <v>12.29</v>
      </c>
      <c r="NL31" s="187">
        <v>12.58</v>
      </c>
      <c r="NM31" s="187">
        <v>12.58</v>
      </c>
      <c r="NN31" s="187">
        <v>12.58</v>
      </c>
      <c r="NO31" s="187">
        <v>12.58</v>
      </c>
      <c r="NP31" s="187">
        <v>12.58</v>
      </c>
      <c r="NQ31" s="187">
        <v>12.58</v>
      </c>
      <c r="NR31" s="187">
        <v>12.58</v>
      </c>
      <c r="NS31" s="187">
        <v>12.58</v>
      </c>
      <c r="NT31" s="187">
        <v>12.58</v>
      </c>
      <c r="NU31" s="187"/>
      <c r="NV31" s="187">
        <v>1.1000000000000001</v>
      </c>
      <c r="NW31" s="187">
        <v>1.1000000000000001</v>
      </c>
      <c r="NX31" s="187">
        <v>1.1000000000000001</v>
      </c>
      <c r="NY31" s="187">
        <v>1.1000000000000001</v>
      </c>
      <c r="NZ31" s="187">
        <v>1.1000000000000001</v>
      </c>
      <c r="OA31" s="187">
        <v>1.1000000000000001</v>
      </c>
      <c r="OB31" s="187">
        <v>1.1000000000000001</v>
      </c>
      <c r="OC31" s="187">
        <v>1.1000000000000001</v>
      </c>
      <c r="OD31" s="187">
        <v>1.1000000000000001</v>
      </c>
      <c r="OE31" s="187">
        <v>1.1000000000000001</v>
      </c>
      <c r="OF31" s="187">
        <v>1.1000000000000001</v>
      </c>
      <c r="OG31" s="187"/>
      <c r="OH31" s="187">
        <v>0.43356740931769827</v>
      </c>
      <c r="OI31" s="187">
        <v>0.40407975868578089</v>
      </c>
      <c r="OJ31" s="187">
        <v>0.37891746649554159</v>
      </c>
      <c r="OK31" s="187">
        <v>0.37891746649554159</v>
      </c>
      <c r="OL31" s="187">
        <v>0.37891746649554153</v>
      </c>
      <c r="OM31" s="187">
        <v>0.37891746649554159</v>
      </c>
      <c r="ON31" s="187">
        <v>0.37891746649554159</v>
      </c>
      <c r="OO31" s="187">
        <v>0.37891746649554159</v>
      </c>
      <c r="OP31" s="187">
        <v>0.37891746649554159</v>
      </c>
      <c r="OQ31" s="187">
        <v>0.37891746649554153</v>
      </c>
      <c r="OR31" s="187">
        <v>0.37891746649554153</v>
      </c>
      <c r="OS31" s="187"/>
      <c r="OT31" s="187">
        <v>5.7</v>
      </c>
      <c r="OU31" s="187">
        <v>5.6</v>
      </c>
      <c r="OV31" s="187">
        <v>5.4</v>
      </c>
      <c r="OW31" s="187">
        <v>5.4</v>
      </c>
      <c r="OX31" s="187">
        <v>5.4</v>
      </c>
      <c r="OY31" s="187">
        <v>5.4</v>
      </c>
      <c r="OZ31" s="187">
        <v>5.4</v>
      </c>
      <c r="PA31" s="187">
        <v>5.4</v>
      </c>
      <c r="PB31" s="187">
        <v>5.4</v>
      </c>
      <c r="PC31" s="187">
        <v>5.4</v>
      </c>
      <c r="PD31" s="187">
        <v>5.4</v>
      </c>
      <c r="PE31" s="187"/>
      <c r="PF31" s="596">
        <v>0.5625</v>
      </c>
      <c r="PG31" s="596">
        <v>0.5625</v>
      </c>
      <c r="PH31" s="596">
        <v>0.5625</v>
      </c>
      <c r="PI31" s="596">
        <v>0.5625</v>
      </c>
      <c r="PJ31" s="596">
        <v>0.66666666666666663</v>
      </c>
      <c r="PK31" s="596">
        <v>0.66666666666666663</v>
      </c>
      <c r="PL31" s="596">
        <v>0.66666666666666663</v>
      </c>
      <c r="PM31" s="596">
        <v>0.70833333333333326</v>
      </c>
      <c r="PN31" s="596">
        <v>0.75</v>
      </c>
      <c r="PO31" s="596">
        <v>0.875</v>
      </c>
      <c r="PP31" s="596">
        <v>1</v>
      </c>
      <c r="PQ31" s="596"/>
      <c r="PR31" s="596">
        <v>0.5625</v>
      </c>
      <c r="PS31" s="596">
        <v>0.5625</v>
      </c>
      <c r="PT31" s="606">
        <v>0.5625</v>
      </c>
      <c r="PU31" s="596">
        <v>0.5625</v>
      </c>
      <c r="PV31" s="596">
        <v>0.66666666666666663</v>
      </c>
      <c r="PW31" s="596">
        <v>0.66666666666666663</v>
      </c>
      <c r="PX31" s="596">
        <v>0.66666666666666663</v>
      </c>
      <c r="PY31" s="596">
        <v>0.70833333333333326</v>
      </c>
      <c r="PZ31" s="596">
        <v>0.75</v>
      </c>
      <c r="QA31" s="596">
        <v>0.875</v>
      </c>
      <c r="QB31" s="596">
        <v>1</v>
      </c>
      <c r="QC31" s="596"/>
      <c r="QD31" s="596">
        <v>0.4375</v>
      </c>
      <c r="QE31" s="596">
        <v>0.4375</v>
      </c>
      <c r="QF31" s="606">
        <v>0.4375</v>
      </c>
      <c r="QG31" s="596">
        <v>0.4375</v>
      </c>
      <c r="QH31" s="596">
        <v>0.33333333333333337</v>
      </c>
      <c r="QI31" s="596">
        <v>0.33333333333333337</v>
      </c>
      <c r="QJ31" s="596">
        <v>0.33333333333333337</v>
      </c>
      <c r="QK31" s="596">
        <v>0.29166666666666674</v>
      </c>
      <c r="QL31" s="596">
        <v>0.25</v>
      </c>
      <c r="QM31" s="596">
        <v>0.125</v>
      </c>
      <c r="QN31" s="596">
        <v>0</v>
      </c>
      <c r="QO31" s="596"/>
      <c r="QP31" s="596">
        <v>0.4375</v>
      </c>
      <c r="QQ31" s="596">
        <v>0.4375</v>
      </c>
      <c r="QR31" s="596">
        <v>0.4375</v>
      </c>
      <c r="QS31" s="596">
        <v>0.4375</v>
      </c>
      <c r="QT31" s="596">
        <v>0.33333333333333337</v>
      </c>
      <c r="QU31" s="596">
        <v>0.33333333333333337</v>
      </c>
      <c r="QV31" s="596">
        <v>0.33333333333333337</v>
      </c>
      <c r="QW31" s="596">
        <v>0.29166666666666674</v>
      </c>
      <c r="QX31" s="596">
        <v>0.25</v>
      </c>
      <c r="QY31" s="596">
        <v>0.125</v>
      </c>
      <c r="QZ31" s="596">
        <v>0</v>
      </c>
      <c r="RA31" s="596"/>
      <c r="RB31" s="124">
        <v>18605</v>
      </c>
      <c r="RC31" s="124">
        <v>17521</v>
      </c>
      <c r="RD31" s="124">
        <v>15240</v>
      </c>
      <c r="RE31" s="124">
        <v>16482.274916994003</v>
      </c>
      <c r="RF31" s="124">
        <v>15931.408136947917</v>
      </c>
      <c r="RG31" s="124">
        <v>15463.104404703554</v>
      </c>
      <c r="RH31" s="124">
        <v>15068.537002160741</v>
      </c>
      <c r="RI31" s="124">
        <v>14740.371247430239</v>
      </c>
      <c r="RJ31" s="124">
        <v>14470.36818959948</v>
      </c>
      <c r="RK31" s="124">
        <v>14249.650283235706</v>
      </c>
      <c r="RL31" s="124">
        <v>14069.494714737515</v>
      </c>
      <c r="RM31" s="124"/>
      <c r="RN31" s="124">
        <v>50000</v>
      </c>
      <c r="RO31" s="124">
        <v>50000</v>
      </c>
      <c r="RP31" s="124">
        <v>50000</v>
      </c>
      <c r="RQ31" s="124">
        <v>50000</v>
      </c>
      <c r="RR31" s="124">
        <v>50000</v>
      </c>
      <c r="RS31" s="124">
        <v>50000</v>
      </c>
      <c r="RT31" s="124">
        <v>50000</v>
      </c>
      <c r="RU31" s="124">
        <v>50000</v>
      </c>
      <c r="RV31" s="124">
        <v>50000</v>
      </c>
      <c r="RW31" s="124">
        <v>50000</v>
      </c>
      <c r="RX31" s="124">
        <v>50000</v>
      </c>
      <c r="RY31" s="124"/>
      <c r="RZ31" s="124">
        <v>7000.0000000000009</v>
      </c>
      <c r="SA31" s="124">
        <v>7000</v>
      </c>
      <c r="SB31" s="124">
        <v>7000</v>
      </c>
      <c r="SC31" s="124">
        <v>7000.0000000000009</v>
      </c>
      <c r="SD31" s="124">
        <v>7000.0000000000009</v>
      </c>
      <c r="SE31" s="124">
        <v>7000.0000000000009</v>
      </c>
      <c r="SF31" s="124">
        <v>7000.0000000000009</v>
      </c>
      <c r="SG31" s="124">
        <v>7000.0000000000009</v>
      </c>
      <c r="SH31" s="124">
        <v>7000</v>
      </c>
      <c r="SI31" s="124">
        <v>7000</v>
      </c>
      <c r="SJ31" s="124">
        <v>7000</v>
      </c>
      <c r="SK31" s="124"/>
      <c r="SL31" s="124">
        <v>37531.864099603037</v>
      </c>
      <c r="SM31" s="124">
        <v>34688.023174789283</v>
      </c>
      <c r="SN31" s="124">
        <v>32524.117035687283</v>
      </c>
      <c r="SO31" s="124">
        <v>32524.117035687279</v>
      </c>
      <c r="SP31" s="124">
        <v>32524.117035687283</v>
      </c>
      <c r="SQ31" s="124">
        <v>32524.117035687283</v>
      </c>
      <c r="SR31" s="124">
        <v>32524.117035687283</v>
      </c>
      <c r="SS31" s="124">
        <v>32524.117035687283</v>
      </c>
      <c r="ST31" s="124">
        <v>32524.117035687275</v>
      </c>
      <c r="SU31" s="124">
        <v>32524.117035687283</v>
      </c>
      <c r="SV31" s="124">
        <v>32524.117035687275</v>
      </c>
      <c r="SW31" s="124"/>
      <c r="SX31" s="124">
        <v>50000</v>
      </c>
      <c r="SY31" s="124">
        <v>47333</v>
      </c>
      <c r="SZ31" s="124">
        <v>45500</v>
      </c>
      <c r="TA31" s="124">
        <v>45500</v>
      </c>
      <c r="TB31" s="124">
        <v>45500</v>
      </c>
      <c r="TC31" s="124">
        <v>45500</v>
      </c>
      <c r="TD31" s="124">
        <v>45500</v>
      </c>
      <c r="TE31" s="124">
        <v>45500</v>
      </c>
      <c r="TF31" s="124">
        <v>45500</v>
      </c>
      <c r="TG31" s="124">
        <v>45500</v>
      </c>
      <c r="TH31" s="124">
        <v>45500</v>
      </c>
      <c r="TJ31" s="6">
        <v>0</v>
      </c>
      <c r="TL31" s="121"/>
      <c r="TM31" s="121"/>
      <c r="TN31" s="121"/>
      <c r="TO31" s="121"/>
      <c r="TP31" s="121"/>
      <c r="TQ31" s="121"/>
      <c r="TR31" s="121"/>
      <c r="TS31" s="121"/>
      <c r="TT31" s="121"/>
      <c r="TU31" s="121"/>
      <c r="TV31" s="121"/>
    </row>
    <row r="32" spans="1:542" ht="15" thickBot="1">
      <c r="A32" s="954">
        <v>30</v>
      </c>
      <c r="B32" s="955" t="s">
        <v>756</v>
      </c>
      <c r="C32" s="956" t="s">
        <v>155</v>
      </c>
      <c r="D32" s="959"/>
      <c r="E32" s="124">
        <v>60489.883731714188</v>
      </c>
      <c r="F32" s="124">
        <v>67631.090592977329</v>
      </c>
      <c r="G32" s="124">
        <v>74315.466836562249</v>
      </c>
      <c r="H32" s="124">
        <v>32522.187473029251</v>
      </c>
      <c r="I32" s="124">
        <v>36432.995975942853</v>
      </c>
      <c r="J32" s="124">
        <v>38987.089028108305</v>
      </c>
      <c r="K32" s="124">
        <v>40967.747502322098</v>
      </c>
      <c r="L32" s="124">
        <v>42413.416047957442</v>
      </c>
      <c r="M32" s="124">
        <v>43466.240191260367</v>
      </c>
      <c r="N32" s="124">
        <v>44260.312115451627</v>
      </c>
      <c r="O32" s="124">
        <v>44887.718124102677</v>
      </c>
      <c r="P32" s="916">
        <v>-5.9484757648839981E-3</v>
      </c>
      <c r="Q32" s="124"/>
      <c r="R32" s="124">
        <v>15202.761625000529</v>
      </c>
      <c r="S32" s="124">
        <v>18568.904656095856</v>
      </c>
      <c r="T32" s="124">
        <v>19906.637320300124</v>
      </c>
      <c r="U32" s="124">
        <v>9004.0025993666422</v>
      </c>
      <c r="V32" s="124">
        <v>10416.472390242407</v>
      </c>
      <c r="W32" s="124">
        <v>11349.516716256467</v>
      </c>
      <c r="X32" s="124">
        <v>12064.299183823381</v>
      </c>
      <c r="Y32" s="124">
        <v>12579.168036542924</v>
      </c>
      <c r="Z32" s="124">
        <v>12948.784080472069</v>
      </c>
      <c r="AA32" s="124">
        <v>13223.155920636485</v>
      </c>
      <c r="AB32" s="124">
        <v>13436.137333879604</v>
      </c>
      <c r="AC32" s="596">
        <v>-2.4675347023144223E-3</v>
      </c>
      <c r="AD32" s="124"/>
      <c r="AE32" s="124">
        <v>939.87531339009547</v>
      </c>
      <c r="AF32" s="124">
        <v>1036.8864534003023</v>
      </c>
      <c r="AG32" s="124">
        <v>1162.3585103423306</v>
      </c>
      <c r="AH32" s="124">
        <v>505.28198377971205</v>
      </c>
      <c r="AI32" s="124">
        <v>562.8134507784672</v>
      </c>
      <c r="AJ32" s="124">
        <v>601.31581336212628</v>
      </c>
      <c r="AK32" s="124">
        <v>631.01092932399865</v>
      </c>
      <c r="AL32" s="124">
        <v>652.56734259833979</v>
      </c>
      <c r="AM32" s="124">
        <v>668.17589760212434</v>
      </c>
      <c r="AN32" s="124">
        <v>679.87200536790067</v>
      </c>
      <c r="AO32" s="124">
        <v>689.04441236307525</v>
      </c>
      <c r="AP32" s="957">
        <v>-6.1895949060679634E-3</v>
      </c>
      <c r="AQ32" s="124"/>
      <c r="AR32" s="124">
        <v>5810.9286324049999</v>
      </c>
      <c r="AS32" s="124">
        <v>6431.1318365184288</v>
      </c>
      <c r="AT32" s="124">
        <v>7281.9011936716579</v>
      </c>
      <c r="AU32" s="124">
        <v>3104.9823039540179</v>
      </c>
      <c r="AV32" s="124">
        <v>3420.9202080944865</v>
      </c>
      <c r="AW32" s="124">
        <v>3678.274790706927</v>
      </c>
      <c r="AX32" s="124">
        <v>3866.2921487127301</v>
      </c>
      <c r="AY32" s="124">
        <v>3995.3274515797602</v>
      </c>
      <c r="AZ32" s="124">
        <v>4083.3224321665907</v>
      </c>
      <c r="BA32" s="124">
        <v>4144.9758686297218</v>
      </c>
      <c r="BB32" s="124">
        <v>4189.7865926278728</v>
      </c>
      <c r="BC32" s="596">
        <v>-6.5204607618339905E-3</v>
      </c>
      <c r="BD32" s="124"/>
      <c r="BE32" s="124">
        <v>0</v>
      </c>
      <c r="BF32" s="124">
        <v>0</v>
      </c>
      <c r="BG32" s="124">
        <v>0</v>
      </c>
      <c r="BH32" s="124">
        <v>221.58470027583769</v>
      </c>
      <c r="BI32" s="124">
        <v>228.79865705728272</v>
      </c>
      <c r="BJ32" s="124">
        <v>234.62996419624199</v>
      </c>
      <c r="BK32" s="124">
        <v>238.77943848552533</v>
      </c>
      <c r="BL32" s="124">
        <v>241.533651035189</v>
      </c>
      <c r="BM32" s="124">
        <v>243.3365990215917</v>
      </c>
      <c r="BN32" s="124">
        <v>244.54557696657278</v>
      </c>
      <c r="BO32" s="124">
        <v>245.38617486799282</v>
      </c>
      <c r="BP32" s="606">
        <v>2.9193468217449947E-3</v>
      </c>
      <c r="BQ32" s="606"/>
      <c r="BR32" s="124"/>
      <c r="BS32" s="124">
        <v>0</v>
      </c>
      <c r="BT32" s="124">
        <v>0</v>
      </c>
      <c r="BU32" s="124">
        <v>0</v>
      </c>
      <c r="BV32" s="124">
        <v>81279.505058192153</v>
      </c>
      <c r="BW32" s="124">
        <v>117940.5217931799</v>
      </c>
      <c r="BX32" s="124">
        <v>159228.59801396108</v>
      </c>
      <c r="BY32" s="124">
        <v>200871.2667611707</v>
      </c>
      <c r="BZ32" s="124">
        <v>240728.41046316043</v>
      </c>
      <c r="CA32" s="124">
        <v>278970.18760758894</v>
      </c>
      <c r="CB32" s="124">
        <v>317343.90347801923</v>
      </c>
      <c r="CC32" s="124">
        <v>358379.25625592674</v>
      </c>
      <c r="CD32" s="596">
        <v>4.3302714938245002E-2</v>
      </c>
      <c r="CE32" s="124"/>
      <c r="CF32" s="124">
        <v>3696.3027604276904</v>
      </c>
      <c r="CG32" s="124">
        <v>5271.3404127590111</v>
      </c>
      <c r="CH32" s="124">
        <v>6049.7449812600044</v>
      </c>
      <c r="CI32" s="124">
        <v>2941.1739999276406</v>
      </c>
      <c r="CJ32" s="124">
        <v>3943.2577581010073</v>
      </c>
      <c r="CK32" s="124">
        <v>4810.7219131871179</v>
      </c>
      <c r="CL32" s="124">
        <v>5518.7703403257856</v>
      </c>
      <c r="CM32" s="124">
        <v>5622.7377166446395</v>
      </c>
      <c r="CN32" s="124">
        <v>5737.4813924174487</v>
      </c>
      <c r="CO32" s="124">
        <v>5637.0686687779917</v>
      </c>
      <c r="CP32" s="124">
        <v>5431.707830131144</v>
      </c>
      <c r="CQ32" s="596">
        <v>7.7281196699037213E-3</v>
      </c>
      <c r="CR32" s="124"/>
      <c r="CS32" s="124">
        <v>0</v>
      </c>
      <c r="CT32" s="124">
        <v>0</v>
      </c>
      <c r="CU32" s="124">
        <v>0</v>
      </c>
      <c r="CV32" s="124">
        <v>184.28963319122556</v>
      </c>
      <c r="CW32" s="124">
        <v>303.44627958899207</v>
      </c>
      <c r="CX32" s="124">
        <v>464.91746234037657</v>
      </c>
      <c r="CY32" s="124">
        <v>663.67598552163258</v>
      </c>
      <c r="CZ32" s="124">
        <v>895.38589312990416</v>
      </c>
      <c r="DA32" s="124">
        <v>1181.1772993008092</v>
      </c>
      <c r="DB32" s="124">
        <v>1494.9838818087969</v>
      </c>
      <c r="DC32" s="124">
        <v>1821.6200968125397</v>
      </c>
      <c r="DD32" s="957">
        <v>6.7646154399617187E-2</v>
      </c>
      <c r="DE32" s="124"/>
      <c r="DF32" s="121">
        <v>0.73273761169780671</v>
      </c>
      <c r="DG32" s="121">
        <v>0.72240836633160732</v>
      </c>
      <c r="DH32" s="121">
        <v>0.71633150517976851</v>
      </c>
      <c r="DI32" s="121">
        <v>0.70164968265854732</v>
      </c>
      <c r="DJ32" s="121">
        <v>0.69181840502900105</v>
      </c>
      <c r="DK32" s="121">
        <v>0.68814202315561634</v>
      </c>
      <c r="DL32" s="121">
        <v>0.68369977056660791</v>
      </c>
      <c r="DM32" s="121">
        <v>0.67848903810742955</v>
      </c>
      <c r="DN32" s="121">
        <v>0.67246420794118189</v>
      </c>
      <c r="DO32" s="121">
        <v>0.6655117249733864</v>
      </c>
      <c r="DP32" s="121">
        <v>0.65748029768500282</v>
      </c>
      <c r="DQ32" s="121"/>
      <c r="DR32" s="121">
        <v>0.24603980503655565</v>
      </c>
      <c r="DS32" s="121">
        <v>0.2497715504112093</v>
      </c>
      <c r="DT32" s="121">
        <v>0.25319926873857401</v>
      </c>
      <c r="DU32" s="121">
        <v>0.26740769184927088</v>
      </c>
      <c r="DV32" s="121">
        <v>0.27692249839144395</v>
      </c>
      <c r="DW32" s="121">
        <v>0.2804806486288775</v>
      </c>
      <c r="DX32" s="121">
        <v>0.28478012222633209</v>
      </c>
      <c r="DY32" s="121">
        <v>0.2898234931986316</v>
      </c>
      <c r="DZ32" s="121">
        <v>0.29565497491254245</v>
      </c>
      <c r="EA32" s="121">
        <v>0.30238455809997772</v>
      </c>
      <c r="EB32" s="121">
        <v>0.31015879361248277</v>
      </c>
      <c r="EC32" s="121"/>
      <c r="ED32" s="121">
        <v>2.1222583265637692E-2</v>
      </c>
      <c r="EE32" s="121">
        <v>2.7820083257183475E-2</v>
      </c>
      <c r="EF32" s="121">
        <v>3.0469226081657523E-2</v>
      </c>
      <c r="EG32" s="121">
        <v>3.0942625492181776E-2</v>
      </c>
      <c r="EH32" s="121">
        <v>3.1259096579554876E-2</v>
      </c>
      <c r="EI32" s="121">
        <v>3.1377328215506158E-2</v>
      </c>
      <c r="EJ32" s="121">
        <v>3.1520107207059889E-2</v>
      </c>
      <c r="EK32" s="121">
        <v>3.168746869393884E-2</v>
      </c>
      <c r="EL32" s="121">
        <v>3.1880817146275511E-2</v>
      </c>
      <c r="EM32" s="121">
        <v>3.2103716926635807E-2</v>
      </c>
      <c r="EN32" s="121">
        <v>3.2360908702514263E-2</v>
      </c>
      <c r="EO32" s="121"/>
      <c r="EP32" s="121">
        <v>0.54795486600846266</v>
      </c>
      <c r="EQ32" s="121">
        <v>0.53427668635801617</v>
      </c>
      <c r="ER32" s="121">
        <v>0.52605908584169458</v>
      </c>
      <c r="ES32" s="121">
        <v>0.52605908584169447</v>
      </c>
      <c r="ET32" s="121">
        <v>0.52605908584169458</v>
      </c>
      <c r="EU32" s="121">
        <v>0.5260590858416947</v>
      </c>
      <c r="EV32" s="121">
        <v>0.52605908584169458</v>
      </c>
      <c r="EW32" s="121">
        <v>0.52605908584169458</v>
      </c>
      <c r="EX32" s="121">
        <v>0.52605908584169458</v>
      </c>
      <c r="EY32" s="121">
        <v>0.52605908584169458</v>
      </c>
      <c r="EZ32" s="121">
        <v>0.52605908584169458</v>
      </c>
      <c r="FA32" s="121"/>
      <c r="FB32" s="121">
        <v>0.45204513399153734</v>
      </c>
      <c r="FC32" s="121">
        <v>0.46572331364198383</v>
      </c>
      <c r="FD32" s="121">
        <v>0.47394091415830542</v>
      </c>
      <c r="FE32" s="121">
        <v>0.47394091415830553</v>
      </c>
      <c r="FF32" s="121">
        <v>0.47394091415830542</v>
      </c>
      <c r="FG32" s="121">
        <v>0.4739409141583053</v>
      </c>
      <c r="FH32" s="121">
        <v>0.47394091415830542</v>
      </c>
      <c r="FI32" s="121">
        <v>0.47394091415830542</v>
      </c>
      <c r="FJ32" s="121">
        <v>0.47394091415830542</v>
      </c>
      <c r="FK32" s="121">
        <v>0.47394091415830542</v>
      </c>
      <c r="FL32" s="121">
        <v>0.47394091415830542</v>
      </c>
      <c r="FM32" s="121"/>
      <c r="FN32" s="613">
        <v>0.996</v>
      </c>
      <c r="FO32" s="613">
        <v>0.996</v>
      </c>
      <c r="FP32" s="613">
        <v>0.996</v>
      </c>
      <c r="FQ32" s="613">
        <v>0.996</v>
      </c>
      <c r="FR32" s="613">
        <v>0.94</v>
      </c>
      <c r="FS32" s="613">
        <v>0.79900000000000004</v>
      </c>
      <c r="FT32" s="613">
        <v>0.5</v>
      </c>
      <c r="FU32" s="613">
        <v>0.19999999999999993</v>
      </c>
      <c r="FV32" s="613">
        <v>0.11000000000000001</v>
      </c>
      <c r="FW32" s="613">
        <v>7.0000000000000007E-2</v>
      </c>
      <c r="FX32" s="613">
        <v>0.04</v>
      </c>
      <c r="FY32" s="613"/>
      <c r="FZ32" s="613">
        <v>2E-3</v>
      </c>
      <c r="GA32" s="613">
        <v>2E-3</v>
      </c>
      <c r="GB32" s="613">
        <v>2E-3</v>
      </c>
      <c r="GC32" s="613">
        <v>2E-3</v>
      </c>
      <c r="GD32" s="613">
        <v>0.03</v>
      </c>
      <c r="GE32" s="613">
        <v>0.1</v>
      </c>
      <c r="GF32" s="613">
        <v>0.39</v>
      </c>
      <c r="GG32" s="613">
        <v>0.68</v>
      </c>
      <c r="GH32" s="613">
        <v>0.74</v>
      </c>
      <c r="GI32" s="613">
        <v>0.73</v>
      </c>
      <c r="GJ32" s="613">
        <v>0.76</v>
      </c>
      <c r="GK32" s="613"/>
      <c r="GL32" s="613">
        <v>2E-3</v>
      </c>
      <c r="GM32" s="613">
        <v>2E-3</v>
      </c>
      <c r="GN32" s="613">
        <v>2E-3</v>
      </c>
      <c r="GO32" s="613">
        <v>2E-3</v>
      </c>
      <c r="GP32" s="613">
        <v>0.03</v>
      </c>
      <c r="GQ32" s="613">
        <v>0.1</v>
      </c>
      <c r="GR32" s="613">
        <v>0.1</v>
      </c>
      <c r="GS32" s="613">
        <v>0.1</v>
      </c>
      <c r="GT32" s="613">
        <v>0.1</v>
      </c>
      <c r="GU32" s="613">
        <v>0.1</v>
      </c>
      <c r="GV32" s="613">
        <v>0.1</v>
      </c>
      <c r="GW32" s="613"/>
      <c r="GX32" s="613">
        <v>0</v>
      </c>
      <c r="GY32" s="613">
        <v>0</v>
      </c>
      <c r="GZ32" s="613">
        <v>0</v>
      </c>
      <c r="HA32" s="613">
        <v>0</v>
      </c>
      <c r="HB32" s="613">
        <v>0</v>
      </c>
      <c r="HC32" s="613">
        <v>1E-3</v>
      </c>
      <c r="HD32" s="613">
        <v>0.01</v>
      </c>
      <c r="HE32" s="613">
        <v>0.02</v>
      </c>
      <c r="HF32" s="613">
        <v>0.05</v>
      </c>
      <c r="HG32" s="613">
        <v>0.1</v>
      </c>
      <c r="HH32" s="613">
        <v>0.1</v>
      </c>
      <c r="HI32" s="613"/>
      <c r="HJ32" s="613">
        <v>0.89400000000000002</v>
      </c>
      <c r="HK32" s="613">
        <v>0.89400000000000002</v>
      </c>
      <c r="HL32" s="613">
        <v>0.89400000000000002</v>
      </c>
      <c r="HM32" s="613">
        <v>0.89400000000000002</v>
      </c>
      <c r="HN32" s="613">
        <v>0.78900000000000003</v>
      </c>
      <c r="HO32" s="613">
        <v>0.47899999999999998</v>
      </c>
      <c r="HP32" s="613">
        <v>0.16899999999999996</v>
      </c>
      <c r="HQ32" s="613">
        <v>5.8999999999999976E-2</v>
      </c>
      <c r="HR32" s="613">
        <v>4.8999999999999974E-2</v>
      </c>
      <c r="HS32" s="613">
        <v>3.8999999999999979E-2</v>
      </c>
      <c r="HT32" s="613">
        <v>2.899999999999997E-2</v>
      </c>
      <c r="HU32" s="613"/>
      <c r="HV32" s="613">
        <v>0.1</v>
      </c>
      <c r="HW32" s="613">
        <v>0.1</v>
      </c>
      <c r="HX32" s="613">
        <v>0.1</v>
      </c>
      <c r="HY32" s="613">
        <v>0.1</v>
      </c>
      <c r="HZ32" s="613">
        <v>0.2</v>
      </c>
      <c r="IA32" s="613">
        <v>0.5</v>
      </c>
      <c r="IB32" s="613">
        <v>0.8</v>
      </c>
      <c r="IC32" s="613">
        <v>0.9</v>
      </c>
      <c r="ID32" s="613">
        <v>0.9</v>
      </c>
      <c r="IE32" s="613">
        <v>0.9</v>
      </c>
      <c r="IF32" s="613">
        <v>0.9</v>
      </c>
      <c r="IG32" s="613"/>
      <c r="IH32" s="613">
        <v>5.0000000000000001E-3</v>
      </c>
      <c r="II32" s="613">
        <v>5.0000000000000001E-3</v>
      </c>
      <c r="IJ32" s="613">
        <v>5.0000000000000001E-3</v>
      </c>
      <c r="IK32" s="613">
        <v>5.0000000000000001E-3</v>
      </c>
      <c r="IL32" s="613">
        <v>0.01</v>
      </c>
      <c r="IM32" s="613">
        <v>0.02</v>
      </c>
      <c r="IN32" s="613">
        <v>0.03</v>
      </c>
      <c r="IO32" s="613">
        <v>0.04</v>
      </c>
      <c r="IP32" s="613">
        <v>0.05</v>
      </c>
      <c r="IQ32" s="613">
        <v>0.06</v>
      </c>
      <c r="IR32" s="613">
        <v>7.0000000000000007E-2</v>
      </c>
      <c r="IS32" s="613"/>
      <c r="IT32" s="613">
        <v>1E-3</v>
      </c>
      <c r="IU32" s="613">
        <v>1E-3</v>
      </c>
      <c r="IV32" s="613">
        <v>1E-3</v>
      </c>
      <c r="IW32" s="613">
        <v>1E-3</v>
      </c>
      <c r="IX32" s="613">
        <v>1E-3</v>
      </c>
      <c r="IY32" s="613">
        <v>1E-3</v>
      </c>
      <c r="IZ32" s="613">
        <v>1E-3</v>
      </c>
      <c r="JA32" s="613">
        <v>1E-3</v>
      </c>
      <c r="JB32" s="613">
        <v>1E-3</v>
      </c>
      <c r="JC32" s="613">
        <v>1E-3</v>
      </c>
      <c r="JD32" s="613">
        <v>1E-3</v>
      </c>
      <c r="JE32" s="613"/>
      <c r="JF32" s="613">
        <v>0.996</v>
      </c>
      <c r="JG32" s="613">
        <v>0.996</v>
      </c>
      <c r="JH32" s="613">
        <v>0.996</v>
      </c>
      <c r="JI32" s="613">
        <v>0.996</v>
      </c>
      <c r="JJ32" s="613">
        <v>0.88900000000000001</v>
      </c>
      <c r="JK32" s="613">
        <v>0.78</v>
      </c>
      <c r="JL32" s="613">
        <v>0.47</v>
      </c>
      <c r="JM32" s="613">
        <v>0.16</v>
      </c>
      <c r="JN32" s="613">
        <v>0.05</v>
      </c>
      <c r="JO32" s="613">
        <v>0.04</v>
      </c>
      <c r="JP32" s="613">
        <v>0.03</v>
      </c>
      <c r="JQ32" s="613"/>
      <c r="JR32" s="613">
        <v>2.0000000000000018E-3</v>
      </c>
      <c r="JS32" s="613">
        <v>2.0000000000000018E-3</v>
      </c>
      <c r="JT32" s="613">
        <v>2.0000000000000018E-3</v>
      </c>
      <c r="JU32" s="613">
        <v>2.0000000000000018E-3</v>
      </c>
      <c r="JV32" s="613">
        <v>9.9999999999999978E-2</v>
      </c>
      <c r="JW32" s="613">
        <v>0.18999999999999995</v>
      </c>
      <c r="JX32" s="613">
        <v>0.48</v>
      </c>
      <c r="JY32" s="613">
        <v>0.75</v>
      </c>
      <c r="JZ32" s="613">
        <v>0.8</v>
      </c>
      <c r="KA32" s="613">
        <v>0.8</v>
      </c>
      <c r="KB32" s="613">
        <v>0.8</v>
      </c>
      <c r="KC32" s="613"/>
      <c r="KD32" s="613">
        <v>2E-3</v>
      </c>
      <c r="KE32" s="613">
        <v>2E-3</v>
      </c>
      <c r="KF32" s="613">
        <v>2E-3</v>
      </c>
      <c r="KG32" s="613">
        <v>2E-3</v>
      </c>
      <c r="KH32" s="613">
        <v>0.01</v>
      </c>
      <c r="KI32" s="613">
        <v>0.02</v>
      </c>
      <c r="KJ32" s="613">
        <v>0.03</v>
      </c>
      <c r="KK32" s="613">
        <v>0.04</v>
      </c>
      <c r="KL32" s="613">
        <v>0.05</v>
      </c>
      <c r="KM32" s="613">
        <v>0.06</v>
      </c>
      <c r="KN32" s="613">
        <v>7.0000000000000007E-2</v>
      </c>
      <c r="KO32" s="613"/>
      <c r="KP32" s="613">
        <v>0</v>
      </c>
      <c r="KQ32" s="613">
        <v>0</v>
      </c>
      <c r="KR32" s="613">
        <v>0</v>
      </c>
      <c r="KS32" s="613">
        <v>0</v>
      </c>
      <c r="KT32" s="613">
        <v>1E-3</v>
      </c>
      <c r="KU32" s="613">
        <v>0.01</v>
      </c>
      <c r="KV32" s="613">
        <v>0.02</v>
      </c>
      <c r="KW32" s="613">
        <v>0.05</v>
      </c>
      <c r="KX32" s="613">
        <v>0.1</v>
      </c>
      <c r="KY32" s="613">
        <v>0.1</v>
      </c>
      <c r="KZ32" s="613">
        <v>0.1</v>
      </c>
      <c r="LA32" s="613"/>
      <c r="LB32" s="613">
        <v>1</v>
      </c>
      <c r="LC32" s="613">
        <v>1</v>
      </c>
      <c r="LD32" s="613">
        <v>1</v>
      </c>
      <c r="LE32" s="613">
        <v>1</v>
      </c>
      <c r="LF32" s="613">
        <v>0.97499999999999998</v>
      </c>
      <c r="LG32" s="613">
        <v>0.88</v>
      </c>
      <c r="LH32" s="613">
        <v>0.77</v>
      </c>
      <c r="LI32" s="613">
        <v>0.46</v>
      </c>
      <c r="LJ32" s="613">
        <v>0.12</v>
      </c>
      <c r="LK32" s="613">
        <v>0.04</v>
      </c>
      <c r="LL32" s="613">
        <v>0.03</v>
      </c>
      <c r="LM32" s="613"/>
      <c r="LN32" s="613">
        <v>0</v>
      </c>
      <c r="LO32" s="613">
        <v>0</v>
      </c>
      <c r="LP32" s="613">
        <v>0</v>
      </c>
      <c r="LQ32" s="613">
        <v>0</v>
      </c>
      <c r="LR32" s="613">
        <v>0.01</v>
      </c>
      <c r="LS32" s="613">
        <v>0.08</v>
      </c>
      <c r="LT32" s="613">
        <v>0.15</v>
      </c>
      <c r="LU32" s="613">
        <v>0.3</v>
      </c>
      <c r="LV32" s="613">
        <v>0.5</v>
      </c>
      <c r="LW32" s="613">
        <v>0.5</v>
      </c>
      <c r="LX32" s="613">
        <v>0.5</v>
      </c>
      <c r="LY32" s="613"/>
      <c r="LZ32" s="613">
        <v>0</v>
      </c>
      <c r="MA32" s="613">
        <v>0</v>
      </c>
      <c r="MB32" s="613">
        <v>0</v>
      </c>
      <c r="MC32" s="613">
        <v>0</v>
      </c>
      <c r="MD32" s="613">
        <v>0.01</v>
      </c>
      <c r="ME32" s="613">
        <v>0.02</v>
      </c>
      <c r="MF32" s="613">
        <v>0.03</v>
      </c>
      <c r="MG32" s="613">
        <v>0.04</v>
      </c>
      <c r="MH32" s="613">
        <v>0.08</v>
      </c>
      <c r="MI32" s="613">
        <v>0.16</v>
      </c>
      <c r="MJ32" s="613">
        <v>0.17</v>
      </c>
      <c r="MK32" s="613"/>
      <c r="ML32" s="613">
        <v>0</v>
      </c>
      <c r="MM32" s="613">
        <v>0</v>
      </c>
      <c r="MN32" s="613">
        <v>0</v>
      </c>
      <c r="MO32" s="613">
        <v>0</v>
      </c>
      <c r="MP32" s="613">
        <v>5.0000000000000001E-3</v>
      </c>
      <c r="MQ32" s="613">
        <v>0.02</v>
      </c>
      <c r="MR32" s="613">
        <v>0.05</v>
      </c>
      <c r="MS32" s="613">
        <v>0.2</v>
      </c>
      <c r="MT32" s="613">
        <v>0.3</v>
      </c>
      <c r="MU32" s="613">
        <v>0.3</v>
      </c>
      <c r="MV32" s="613">
        <v>0.3</v>
      </c>
      <c r="MW32" s="613"/>
      <c r="MX32" s="187">
        <v>1.8073000073432923</v>
      </c>
      <c r="MY32" s="187">
        <v>1.7711540071964265</v>
      </c>
      <c r="MZ32" s="187">
        <v>1.8</v>
      </c>
      <c r="NA32" s="187">
        <v>1.8</v>
      </c>
      <c r="NB32" s="187">
        <v>1.8</v>
      </c>
      <c r="NC32" s="187">
        <v>1.8</v>
      </c>
      <c r="ND32" s="187">
        <v>1.8</v>
      </c>
      <c r="NE32" s="187">
        <v>1.8</v>
      </c>
      <c r="NF32" s="187">
        <v>1.8</v>
      </c>
      <c r="NG32" s="187">
        <v>1.8</v>
      </c>
      <c r="NH32" s="187">
        <v>1.8</v>
      </c>
      <c r="NI32" s="187"/>
      <c r="NJ32" s="187">
        <v>13.31</v>
      </c>
      <c r="NK32" s="187">
        <v>13.4</v>
      </c>
      <c r="NL32" s="187">
        <v>13.8</v>
      </c>
      <c r="NM32" s="187">
        <v>13.8</v>
      </c>
      <c r="NN32" s="187">
        <v>13.8</v>
      </c>
      <c r="NO32" s="187">
        <v>13.8</v>
      </c>
      <c r="NP32" s="187">
        <v>13.8</v>
      </c>
      <c r="NQ32" s="187">
        <v>13.8</v>
      </c>
      <c r="NR32" s="187">
        <v>13.8</v>
      </c>
      <c r="NS32" s="187">
        <v>13.8</v>
      </c>
      <c r="NT32" s="187">
        <v>13.8</v>
      </c>
      <c r="NU32" s="187"/>
      <c r="NV32" s="187">
        <v>1.2</v>
      </c>
      <c r="NW32" s="187">
        <v>1.2</v>
      </c>
      <c r="NX32" s="187">
        <v>1.2</v>
      </c>
      <c r="NY32" s="187">
        <v>1.2</v>
      </c>
      <c r="NZ32" s="187">
        <v>1.2</v>
      </c>
      <c r="OA32" s="187">
        <v>1.1999999999999997</v>
      </c>
      <c r="OB32" s="187">
        <v>1.2</v>
      </c>
      <c r="OC32" s="187">
        <v>1.2</v>
      </c>
      <c r="OD32" s="187">
        <v>1.2</v>
      </c>
      <c r="OE32" s="187">
        <v>1.2</v>
      </c>
      <c r="OF32" s="187">
        <v>1.2</v>
      </c>
      <c r="OG32" s="187"/>
      <c r="OH32" s="187">
        <v>1.0111739682887437</v>
      </c>
      <c r="OI32" s="187">
        <v>1.0147493375802141</v>
      </c>
      <c r="OJ32" s="187">
        <v>0.97383924955046586</v>
      </c>
      <c r="OK32" s="187">
        <v>0.97383924955046597</v>
      </c>
      <c r="OL32" s="187">
        <v>0.97383924955046608</v>
      </c>
      <c r="OM32" s="187">
        <v>0.97383924955046597</v>
      </c>
      <c r="ON32" s="187">
        <v>0.97383924955046597</v>
      </c>
      <c r="OO32" s="187">
        <v>0.97383924955046597</v>
      </c>
      <c r="OP32" s="187">
        <v>0.97383924955046597</v>
      </c>
      <c r="OQ32" s="187">
        <v>0.97383924955046608</v>
      </c>
      <c r="OR32" s="187">
        <v>0.97383924955046608</v>
      </c>
      <c r="OS32" s="187"/>
      <c r="OT32" s="187">
        <v>9.4</v>
      </c>
      <c r="OU32" s="187">
        <v>9.6</v>
      </c>
      <c r="OV32" s="187">
        <v>9.4</v>
      </c>
      <c r="OW32" s="187">
        <v>9.4</v>
      </c>
      <c r="OX32" s="187">
        <v>9.4</v>
      </c>
      <c r="OY32" s="187">
        <v>9.4</v>
      </c>
      <c r="OZ32" s="187">
        <v>9.4</v>
      </c>
      <c r="PA32" s="187">
        <v>9.4</v>
      </c>
      <c r="PB32" s="187">
        <v>9.4</v>
      </c>
      <c r="PC32" s="187">
        <v>9.4</v>
      </c>
      <c r="PD32" s="187">
        <v>9.4</v>
      </c>
      <c r="PE32" s="187"/>
      <c r="PF32" s="596">
        <v>0.60729166666666667</v>
      </c>
      <c r="PG32" s="596">
        <v>0.60729166666666667</v>
      </c>
      <c r="PH32" s="596">
        <v>0.60729166666666667</v>
      </c>
      <c r="PI32" s="596">
        <v>0.60729166666666667</v>
      </c>
      <c r="PJ32" s="596">
        <v>0.57777777777777772</v>
      </c>
      <c r="PK32" s="596">
        <v>0.59183673469387754</v>
      </c>
      <c r="PL32" s="596">
        <v>0.6428571428571429</v>
      </c>
      <c r="PM32" s="596">
        <v>0.6808035714285714</v>
      </c>
      <c r="PN32" s="596">
        <v>0.71875</v>
      </c>
      <c r="PO32" s="596">
        <v>0.79554521276595747</v>
      </c>
      <c r="PP32" s="596">
        <v>0.87234042553191493</v>
      </c>
      <c r="PQ32" s="596"/>
      <c r="PR32" s="596">
        <v>0.60729166666666667</v>
      </c>
      <c r="PS32" s="596">
        <v>0.60729166666666667</v>
      </c>
      <c r="PT32" s="606">
        <v>0.60729166666666667</v>
      </c>
      <c r="PU32" s="596">
        <v>0.60729166666666667</v>
      </c>
      <c r="PV32" s="596">
        <v>0.57777777777777772</v>
      </c>
      <c r="PW32" s="596">
        <v>0.59183673469387754</v>
      </c>
      <c r="PX32" s="596">
        <v>0.6428571428571429</v>
      </c>
      <c r="PY32" s="596">
        <v>0.6808035714285714</v>
      </c>
      <c r="PZ32" s="596">
        <v>0.71875</v>
      </c>
      <c r="QA32" s="596">
        <v>0.79554521276595747</v>
      </c>
      <c r="QB32" s="596">
        <v>0.87234042553191493</v>
      </c>
      <c r="QC32" s="596"/>
      <c r="QD32" s="596">
        <v>0.39270833333333333</v>
      </c>
      <c r="QE32" s="596">
        <v>0.39270833333333333</v>
      </c>
      <c r="QF32" s="606">
        <v>0.39270833333333333</v>
      </c>
      <c r="QG32" s="596">
        <v>0.39270833333333333</v>
      </c>
      <c r="QH32" s="596">
        <v>0.42222222222222228</v>
      </c>
      <c r="QI32" s="596">
        <v>0.40816326530612246</v>
      </c>
      <c r="QJ32" s="596">
        <v>0.3571428571428571</v>
      </c>
      <c r="QK32" s="596">
        <v>0.3191964285714286</v>
      </c>
      <c r="QL32" s="596">
        <v>0.28125</v>
      </c>
      <c r="QM32" s="596">
        <v>0.20445478723404253</v>
      </c>
      <c r="QN32" s="596">
        <v>0.12765957446808507</v>
      </c>
      <c r="QO32" s="596"/>
      <c r="QP32" s="596">
        <v>0.39270833333333333</v>
      </c>
      <c r="QQ32" s="596">
        <v>0.39270833333333333</v>
      </c>
      <c r="QR32" s="596">
        <v>0.39270833333333333</v>
      </c>
      <c r="QS32" s="596">
        <v>0.39270833333333333</v>
      </c>
      <c r="QT32" s="596">
        <v>0.42222222222222228</v>
      </c>
      <c r="QU32" s="596">
        <v>0.40816326530612246</v>
      </c>
      <c r="QV32" s="596">
        <v>0.3571428571428571</v>
      </c>
      <c r="QW32" s="596">
        <v>0.3191964285714286</v>
      </c>
      <c r="QX32" s="596">
        <v>0.28125</v>
      </c>
      <c r="QY32" s="596">
        <v>0.20445478723404253</v>
      </c>
      <c r="QZ32" s="596">
        <v>0.12765957446808507</v>
      </c>
      <c r="RA32" s="596"/>
      <c r="RB32" s="124">
        <v>10746</v>
      </c>
      <c r="RC32" s="124">
        <v>10288</v>
      </c>
      <c r="RD32" s="124">
        <v>9927</v>
      </c>
      <c r="RE32" s="124">
        <v>9927</v>
      </c>
      <c r="RF32" s="124">
        <v>9927</v>
      </c>
      <c r="RG32" s="124">
        <v>9927</v>
      </c>
      <c r="RH32" s="124">
        <v>9927</v>
      </c>
      <c r="RI32" s="124">
        <v>9927</v>
      </c>
      <c r="RJ32" s="124">
        <v>9927</v>
      </c>
      <c r="RK32" s="124">
        <v>9927</v>
      </c>
      <c r="RL32" s="124">
        <v>9927</v>
      </c>
      <c r="RM32" s="124"/>
      <c r="RN32" s="124">
        <v>50000</v>
      </c>
      <c r="RO32" s="124">
        <v>50000</v>
      </c>
      <c r="RP32" s="124">
        <v>50000</v>
      </c>
      <c r="RQ32" s="124">
        <v>50000</v>
      </c>
      <c r="RR32" s="124">
        <v>50000</v>
      </c>
      <c r="RS32" s="124">
        <v>50000</v>
      </c>
      <c r="RT32" s="124">
        <v>50000</v>
      </c>
      <c r="RU32" s="124">
        <v>50000</v>
      </c>
      <c r="RV32" s="124">
        <v>50000</v>
      </c>
      <c r="RW32" s="124">
        <v>50000</v>
      </c>
      <c r="RX32" s="124">
        <v>50000</v>
      </c>
      <c r="RY32" s="124"/>
      <c r="RZ32" s="124">
        <v>5229</v>
      </c>
      <c r="SA32" s="124">
        <v>5115</v>
      </c>
      <c r="SB32" s="124">
        <v>5015</v>
      </c>
      <c r="SC32" s="124">
        <v>5015.0000000000009</v>
      </c>
      <c r="SD32" s="124">
        <v>5015</v>
      </c>
      <c r="SE32" s="124">
        <v>5015</v>
      </c>
      <c r="SF32" s="124">
        <v>5015</v>
      </c>
      <c r="SG32" s="124">
        <v>5015.0000000000009</v>
      </c>
      <c r="SH32" s="124">
        <v>5015</v>
      </c>
      <c r="SI32" s="124">
        <v>5015.0000000000009</v>
      </c>
      <c r="SJ32" s="124">
        <v>5014.9999999999991</v>
      </c>
      <c r="SK32" s="124"/>
      <c r="SL32" s="124">
        <v>28607.970040179178</v>
      </c>
      <c r="SM32" s="124">
        <v>28421.806099433707</v>
      </c>
      <c r="SN32" s="124">
        <v>27635.23591780302</v>
      </c>
      <c r="SO32" s="124">
        <v>27635.235917803024</v>
      </c>
      <c r="SP32" s="124">
        <v>27635.235917803024</v>
      </c>
      <c r="SQ32" s="124">
        <v>27635.23591780302</v>
      </c>
      <c r="SR32" s="124">
        <v>27635.23591780302</v>
      </c>
      <c r="SS32" s="124">
        <v>27635.235917803024</v>
      </c>
      <c r="ST32" s="124">
        <v>27635.235917803024</v>
      </c>
      <c r="SU32" s="124">
        <v>27635.23591780302</v>
      </c>
      <c r="SV32" s="124">
        <v>27635.235917803024</v>
      </c>
      <c r="SW32" s="124"/>
      <c r="SX32" s="124">
        <v>31620</v>
      </c>
      <c r="SY32" s="124">
        <v>33878</v>
      </c>
      <c r="SZ32" s="124">
        <v>31767</v>
      </c>
      <c r="TA32" s="124">
        <v>31767</v>
      </c>
      <c r="TB32" s="124">
        <v>31767</v>
      </c>
      <c r="TC32" s="124">
        <v>31767</v>
      </c>
      <c r="TD32" s="124">
        <v>31767</v>
      </c>
      <c r="TE32" s="124">
        <v>31767</v>
      </c>
      <c r="TF32" s="124">
        <v>31767</v>
      </c>
      <c r="TG32" s="124">
        <v>31767</v>
      </c>
      <c r="TH32" s="124">
        <v>31767</v>
      </c>
      <c r="TJ32" s="6">
        <v>0</v>
      </c>
      <c r="TL32" s="121"/>
      <c r="TM32" s="121"/>
      <c r="TN32" s="121"/>
      <c r="TO32" s="121"/>
      <c r="TP32" s="121"/>
      <c r="TQ32" s="121"/>
      <c r="TR32" s="121"/>
      <c r="TS32" s="121"/>
      <c r="TT32" s="121"/>
      <c r="TU32" s="121"/>
      <c r="TV32" s="121"/>
    </row>
    <row r="33" spans="1:542" ht="15" thickBot="1">
      <c r="A33" s="954">
        <v>31</v>
      </c>
      <c r="B33" s="955" t="s">
        <v>757</v>
      </c>
      <c r="C33" s="956" t="s">
        <v>158</v>
      </c>
      <c r="D33" s="959"/>
      <c r="E33" s="124">
        <v>66794.080575353044</v>
      </c>
      <c r="F33" s="124">
        <v>73839.765560153421</v>
      </c>
      <c r="G33" s="124">
        <v>84803.836954481507</v>
      </c>
      <c r="H33" s="124">
        <v>84417.846855030177</v>
      </c>
      <c r="I33" s="124">
        <v>90778.284085524734</v>
      </c>
      <c r="J33" s="124">
        <v>95404.40740436026</v>
      </c>
      <c r="K33" s="124">
        <v>99790.085396983093</v>
      </c>
      <c r="L33" s="124">
        <v>103908.75443268387</v>
      </c>
      <c r="M33" s="124">
        <v>107825.19456115599</v>
      </c>
      <c r="N33" s="124">
        <v>111645.42661447104</v>
      </c>
      <c r="O33" s="124">
        <v>115459.31479220465</v>
      </c>
      <c r="P33" s="916">
        <v>1.1006202516834707E-2</v>
      </c>
      <c r="Q33" s="124"/>
      <c r="R33" s="124">
        <v>16787.178653738734</v>
      </c>
      <c r="S33" s="124">
        <v>20273.568775738975</v>
      </c>
      <c r="T33" s="124">
        <v>22716.122194796953</v>
      </c>
      <c r="U33" s="124">
        <v>23371.690884753029</v>
      </c>
      <c r="V33" s="124">
        <v>25668.895014830461</v>
      </c>
      <c r="W33" s="124">
        <v>27358.879688811405</v>
      </c>
      <c r="X33" s="124">
        <v>28941.5885597919</v>
      </c>
      <c r="Y33" s="124">
        <v>30408.435443571063</v>
      </c>
      <c r="Z33" s="124">
        <v>31783.3840670229</v>
      </c>
      <c r="AA33" s="124">
        <v>33103.370413839868</v>
      </c>
      <c r="AB33" s="124">
        <v>34398.046082935507</v>
      </c>
      <c r="AC33" s="596">
        <v>1.4451108953430269E-2</v>
      </c>
      <c r="AD33" s="124"/>
      <c r="AE33" s="124">
        <v>1037.8282043291372</v>
      </c>
      <c r="AF33" s="124">
        <v>1132.0747892763902</v>
      </c>
      <c r="AG33" s="124">
        <v>1326.4057374558352</v>
      </c>
      <c r="AH33" s="124">
        <v>1311.5605203584582</v>
      </c>
      <c r="AI33" s="124">
        <v>1405.1282019136233</v>
      </c>
      <c r="AJ33" s="124">
        <v>1474.8659419804985</v>
      </c>
      <c r="AK33" s="124">
        <v>1540.6184269534881</v>
      </c>
      <c r="AL33" s="124">
        <v>1602.032042226399</v>
      </c>
      <c r="AM33" s="124">
        <v>1660.0948930387947</v>
      </c>
      <c r="AN33" s="124">
        <v>1716.3641608779176</v>
      </c>
      <c r="AO33" s="124">
        <v>1772.1215717377074</v>
      </c>
      <c r="AP33" s="957">
        <v>1.0758403720705134E-2</v>
      </c>
      <c r="AQ33" s="124"/>
      <c r="AR33" s="124">
        <v>6416.5379621483762</v>
      </c>
      <c r="AS33" s="124">
        <v>7021.5231327981792</v>
      </c>
      <c r="AT33" s="124">
        <v>8309.6182777789836</v>
      </c>
      <c r="AU33" s="124">
        <v>8059.6030276297552</v>
      </c>
      <c r="AV33" s="124">
        <v>8573.4362174988964</v>
      </c>
      <c r="AW33" s="124">
        <v>9039.5719500334653</v>
      </c>
      <c r="AX33" s="124">
        <v>9455.889856412783</v>
      </c>
      <c r="AY33" s="124">
        <v>9823.5078059318712</v>
      </c>
      <c r="AZ33" s="124">
        <v>10150.843643798606</v>
      </c>
      <c r="BA33" s="124">
        <v>10447.454601821528</v>
      </c>
      <c r="BB33" s="124">
        <v>10719.850925949315</v>
      </c>
      <c r="BC33" s="596">
        <v>1.0317230061547722E-2</v>
      </c>
      <c r="BD33" s="124"/>
      <c r="BE33" s="124">
        <v>0</v>
      </c>
      <c r="BF33" s="124">
        <v>0</v>
      </c>
      <c r="BG33" s="124">
        <v>0</v>
      </c>
      <c r="BH33" s="124">
        <v>402.06082509524578</v>
      </c>
      <c r="BI33" s="124">
        <v>423.34936841215546</v>
      </c>
      <c r="BJ33" s="124">
        <v>442.89239629752018</v>
      </c>
      <c r="BK33" s="124">
        <v>460.23582554777431</v>
      </c>
      <c r="BL33" s="124">
        <v>475.35991059833299</v>
      </c>
      <c r="BM33" s="124">
        <v>488.55960147462162</v>
      </c>
      <c r="BN33" s="124">
        <v>500.23733068068174</v>
      </c>
      <c r="BO33" s="124">
        <v>510.68991956528447</v>
      </c>
      <c r="BP33" s="606">
        <v>6.8565193642804445E-3</v>
      </c>
      <c r="BQ33" s="606"/>
      <c r="BR33" s="124"/>
      <c r="BS33" s="124">
        <v>0</v>
      </c>
      <c r="BT33" s="124">
        <v>0</v>
      </c>
      <c r="BU33" s="124">
        <v>0</v>
      </c>
      <c r="BV33" s="124">
        <v>210977.22335391276</v>
      </c>
      <c r="BW33" s="124">
        <v>264783.45454081241</v>
      </c>
      <c r="BX33" s="124">
        <v>335373.90677501581</v>
      </c>
      <c r="BY33" s="124">
        <v>428941.09092816152</v>
      </c>
      <c r="BZ33" s="124">
        <v>552122.87177263224</v>
      </c>
      <c r="CA33" s="124">
        <v>711036.00238193932</v>
      </c>
      <c r="CB33" s="124">
        <v>911303.41751218901</v>
      </c>
      <c r="CC33" s="124">
        <v>1158599.2570743761</v>
      </c>
      <c r="CD33" s="596">
        <v>4.9866841145552065E-2</v>
      </c>
      <c r="CE33" s="124"/>
      <c r="CF33" s="124">
        <v>4081.5278387031294</v>
      </c>
      <c r="CG33" s="124">
        <v>5755.2604409177602</v>
      </c>
      <c r="CH33" s="124">
        <v>6903.5640741552388</v>
      </c>
      <c r="CI33" s="124">
        <v>7634.4057885341736</v>
      </c>
      <c r="CJ33" s="124">
        <v>8852.8471424417694</v>
      </c>
      <c r="CK33" s="124">
        <v>10132.542913505282</v>
      </c>
      <c r="CL33" s="124">
        <v>11784.798336418513</v>
      </c>
      <c r="CM33" s="124">
        <v>12896.03536767928</v>
      </c>
      <c r="CN33" s="124">
        <v>14623.626517195227</v>
      </c>
      <c r="CO33" s="124">
        <v>16187.737928181405</v>
      </c>
      <c r="CP33" s="124">
        <v>17560.091849012926</v>
      </c>
      <c r="CQ33" s="596">
        <v>2.9613149418482365E-2</v>
      </c>
      <c r="CR33" s="124"/>
      <c r="CS33" s="124">
        <v>0</v>
      </c>
      <c r="CT33" s="124">
        <v>0</v>
      </c>
      <c r="CU33" s="124">
        <v>0</v>
      </c>
      <c r="CV33" s="124">
        <v>478.36062825135332</v>
      </c>
      <c r="CW33" s="124">
        <v>681.25486436313827</v>
      </c>
      <c r="CX33" s="124">
        <v>979.2285281526332</v>
      </c>
      <c r="CY33" s="124">
        <v>1417.2156418515767</v>
      </c>
      <c r="CZ33" s="124">
        <v>2053.6131556239397</v>
      </c>
      <c r="DA33" s="124">
        <v>3010.5711015276083</v>
      </c>
      <c r="DB33" s="124">
        <v>4293.0836410801276</v>
      </c>
      <c r="DC33" s="124">
        <v>5889.0899905534316</v>
      </c>
      <c r="DD33" s="957">
        <v>7.4363441723689805E-2</v>
      </c>
      <c r="DE33" s="124"/>
      <c r="DF33" s="121">
        <v>0.73273761169780671</v>
      </c>
      <c r="DG33" s="121">
        <v>0.72240836633160732</v>
      </c>
      <c r="DH33" s="121">
        <v>0.71633150517976851</v>
      </c>
      <c r="DI33" s="121">
        <v>0.70164968265854732</v>
      </c>
      <c r="DJ33" s="121">
        <v>0.69181840502900105</v>
      </c>
      <c r="DK33" s="121">
        <v>0.68814202315561634</v>
      </c>
      <c r="DL33" s="121">
        <v>0.68369977056660791</v>
      </c>
      <c r="DM33" s="121">
        <v>0.67848903810742955</v>
      </c>
      <c r="DN33" s="121">
        <v>0.67246420794118189</v>
      </c>
      <c r="DO33" s="121">
        <v>0.6655117249733864</v>
      </c>
      <c r="DP33" s="121">
        <v>0.65748029768500282</v>
      </c>
      <c r="DQ33" s="121"/>
      <c r="DR33" s="121">
        <v>0.24603980503655565</v>
      </c>
      <c r="DS33" s="121">
        <v>0.2497715504112093</v>
      </c>
      <c r="DT33" s="121">
        <v>0.25319926873857401</v>
      </c>
      <c r="DU33" s="121">
        <v>0.26740769184927088</v>
      </c>
      <c r="DV33" s="121">
        <v>0.27692249839144395</v>
      </c>
      <c r="DW33" s="121">
        <v>0.2804806486288775</v>
      </c>
      <c r="DX33" s="121">
        <v>0.28478012222633209</v>
      </c>
      <c r="DY33" s="121">
        <v>0.2898234931986316</v>
      </c>
      <c r="DZ33" s="121">
        <v>0.29565497491254245</v>
      </c>
      <c r="EA33" s="121">
        <v>0.30238455809997772</v>
      </c>
      <c r="EB33" s="121">
        <v>0.31015879361248277</v>
      </c>
      <c r="EC33" s="121"/>
      <c r="ED33" s="121">
        <v>2.1222583265637692E-2</v>
      </c>
      <c r="EE33" s="121">
        <v>2.7820083257183475E-2</v>
      </c>
      <c r="EF33" s="121">
        <v>3.0469226081657523E-2</v>
      </c>
      <c r="EG33" s="121">
        <v>3.0942625492181776E-2</v>
      </c>
      <c r="EH33" s="121">
        <v>3.1259096579554876E-2</v>
      </c>
      <c r="EI33" s="121">
        <v>3.1377328215506158E-2</v>
      </c>
      <c r="EJ33" s="121">
        <v>3.1520107207059889E-2</v>
      </c>
      <c r="EK33" s="121">
        <v>3.168746869393884E-2</v>
      </c>
      <c r="EL33" s="121">
        <v>3.1880817146275511E-2</v>
      </c>
      <c r="EM33" s="121">
        <v>3.2103716926635807E-2</v>
      </c>
      <c r="EN33" s="121">
        <v>3.2360908702514263E-2</v>
      </c>
      <c r="EO33" s="121"/>
      <c r="EP33" s="121">
        <v>0.54795486600846266</v>
      </c>
      <c r="EQ33" s="121">
        <v>0.53427668635801617</v>
      </c>
      <c r="ER33" s="121">
        <v>0.52605908584169458</v>
      </c>
      <c r="ES33" s="121">
        <v>0.52605908584169447</v>
      </c>
      <c r="ET33" s="121">
        <v>0.52605908584169458</v>
      </c>
      <c r="EU33" s="121">
        <v>0.5260590858416947</v>
      </c>
      <c r="EV33" s="121">
        <v>0.52605908584169458</v>
      </c>
      <c r="EW33" s="121">
        <v>0.52605908584169458</v>
      </c>
      <c r="EX33" s="121">
        <v>0.52605908584169458</v>
      </c>
      <c r="EY33" s="121">
        <v>0.52605908584169458</v>
      </c>
      <c r="EZ33" s="121">
        <v>0.52605908584169458</v>
      </c>
      <c r="FA33" s="121"/>
      <c r="FB33" s="121">
        <v>0.45204513399153734</v>
      </c>
      <c r="FC33" s="121">
        <v>0.46572331364198383</v>
      </c>
      <c r="FD33" s="121">
        <v>0.47394091415830542</v>
      </c>
      <c r="FE33" s="121">
        <v>0.47394091415830553</v>
      </c>
      <c r="FF33" s="121">
        <v>0.47394091415830542</v>
      </c>
      <c r="FG33" s="121">
        <v>0.4739409141583053</v>
      </c>
      <c r="FH33" s="121">
        <v>0.47394091415830542</v>
      </c>
      <c r="FI33" s="121">
        <v>0.47394091415830542</v>
      </c>
      <c r="FJ33" s="121">
        <v>0.47394091415830542</v>
      </c>
      <c r="FK33" s="121">
        <v>0.47394091415830542</v>
      </c>
      <c r="FL33" s="121">
        <v>0.47394091415830542</v>
      </c>
      <c r="FM33" s="121"/>
      <c r="FN33" s="613">
        <v>0.996</v>
      </c>
      <c r="FO33" s="613">
        <v>0.996</v>
      </c>
      <c r="FP33" s="613">
        <v>0.996</v>
      </c>
      <c r="FQ33" s="613">
        <v>0.996</v>
      </c>
      <c r="FR33" s="613">
        <v>0.94</v>
      </c>
      <c r="FS33" s="613">
        <v>0.79900000000000004</v>
      </c>
      <c r="FT33" s="613">
        <v>0.5</v>
      </c>
      <c r="FU33" s="613">
        <v>0.19999999999999993</v>
      </c>
      <c r="FV33" s="613">
        <v>0.11000000000000001</v>
      </c>
      <c r="FW33" s="613">
        <v>7.0000000000000007E-2</v>
      </c>
      <c r="FX33" s="613">
        <v>0.04</v>
      </c>
      <c r="FY33" s="613"/>
      <c r="FZ33" s="613">
        <v>2E-3</v>
      </c>
      <c r="GA33" s="613">
        <v>2E-3</v>
      </c>
      <c r="GB33" s="613">
        <v>2E-3</v>
      </c>
      <c r="GC33" s="613">
        <v>2E-3</v>
      </c>
      <c r="GD33" s="613">
        <v>0.03</v>
      </c>
      <c r="GE33" s="613">
        <v>0.1</v>
      </c>
      <c r="GF33" s="613">
        <v>0.39</v>
      </c>
      <c r="GG33" s="613">
        <v>0.68</v>
      </c>
      <c r="GH33" s="613">
        <v>0.74</v>
      </c>
      <c r="GI33" s="613">
        <v>0.73</v>
      </c>
      <c r="GJ33" s="613">
        <v>0.76</v>
      </c>
      <c r="GK33" s="613"/>
      <c r="GL33" s="613">
        <v>2E-3</v>
      </c>
      <c r="GM33" s="613">
        <v>2E-3</v>
      </c>
      <c r="GN33" s="613">
        <v>2E-3</v>
      </c>
      <c r="GO33" s="613">
        <v>2E-3</v>
      </c>
      <c r="GP33" s="613">
        <v>0.03</v>
      </c>
      <c r="GQ33" s="613">
        <v>0.1</v>
      </c>
      <c r="GR33" s="613">
        <v>0.1</v>
      </c>
      <c r="GS33" s="613">
        <v>0.1</v>
      </c>
      <c r="GT33" s="613">
        <v>0.1</v>
      </c>
      <c r="GU33" s="613">
        <v>0.1</v>
      </c>
      <c r="GV33" s="613">
        <v>0.1</v>
      </c>
      <c r="GW33" s="613"/>
      <c r="GX33" s="613">
        <v>0</v>
      </c>
      <c r="GY33" s="613">
        <v>0</v>
      </c>
      <c r="GZ33" s="613">
        <v>0</v>
      </c>
      <c r="HA33" s="613">
        <v>0</v>
      </c>
      <c r="HB33" s="613">
        <v>0</v>
      </c>
      <c r="HC33" s="613">
        <v>1E-3</v>
      </c>
      <c r="HD33" s="613">
        <v>0.01</v>
      </c>
      <c r="HE33" s="613">
        <v>0.02</v>
      </c>
      <c r="HF33" s="613">
        <v>0.05</v>
      </c>
      <c r="HG33" s="613">
        <v>0.1</v>
      </c>
      <c r="HH33" s="613">
        <v>0.1</v>
      </c>
      <c r="HI33" s="613"/>
      <c r="HJ33" s="613">
        <v>0.89400000000000002</v>
      </c>
      <c r="HK33" s="613">
        <v>0.89400000000000002</v>
      </c>
      <c r="HL33" s="613">
        <v>0.89400000000000002</v>
      </c>
      <c r="HM33" s="613">
        <v>0.89400000000000002</v>
      </c>
      <c r="HN33" s="613">
        <v>0.78900000000000003</v>
      </c>
      <c r="HO33" s="613">
        <v>0.47899999999999998</v>
      </c>
      <c r="HP33" s="613">
        <v>0.16899999999999996</v>
      </c>
      <c r="HQ33" s="613">
        <v>5.8999999999999976E-2</v>
      </c>
      <c r="HR33" s="613">
        <v>4.8999999999999974E-2</v>
      </c>
      <c r="HS33" s="613">
        <v>3.8999999999999979E-2</v>
      </c>
      <c r="HT33" s="613">
        <v>2.899999999999997E-2</v>
      </c>
      <c r="HU33" s="613"/>
      <c r="HV33" s="613">
        <v>0.1</v>
      </c>
      <c r="HW33" s="613">
        <v>0.1</v>
      </c>
      <c r="HX33" s="613">
        <v>0.1</v>
      </c>
      <c r="HY33" s="613">
        <v>0.1</v>
      </c>
      <c r="HZ33" s="613">
        <v>0.2</v>
      </c>
      <c r="IA33" s="613">
        <v>0.5</v>
      </c>
      <c r="IB33" s="613">
        <v>0.8</v>
      </c>
      <c r="IC33" s="613">
        <v>0.9</v>
      </c>
      <c r="ID33" s="613">
        <v>0.9</v>
      </c>
      <c r="IE33" s="613">
        <v>0.9</v>
      </c>
      <c r="IF33" s="613">
        <v>0.9</v>
      </c>
      <c r="IG33" s="613"/>
      <c r="IH33" s="613">
        <v>5.0000000000000001E-3</v>
      </c>
      <c r="II33" s="613">
        <v>5.0000000000000001E-3</v>
      </c>
      <c r="IJ33" s="613">
        <v>5.0000000000000001E-3</v>
      </c>
      <c r="IK33" s="613">
        <v>5.0000000000000001E-3</v>
      </c>
      <c r="IL33" s="613">
        <v>0.01</v>
      </c>
      <c r="IM33" s="613">
        <v>0.02</v>
      </c>
      <c r="IN33" s="613">
        <v>0.03</v>
      </c>
      <c r="IO33" s="613">
        <v>0.04</v>
      </c>
      <c r="IP33" s="613">
        <v>0.05</v>
      </c>
      <c r="IQ33" s="613">
        <v>0.06</v>
      </c>
      <c r="IR33" s="613">
        <v>7.0000000000000007E-2</v>
      </c>
      <c r="IS33" s="613"/>
      <c r="IT33" s="613">
        <v>1E-3</v>
      </c>
      <c r="IU33" s="613">
        <v>1E-3</v>
      </c>
      <c r="IV33" s="613">
        <v>1E-3</v>
      </c>
      <c r="IW33" s="613">
        <v>1E-3</v>
      </c>
      <c r="IX33" s="613">
        <v>1E-3</v>
      </c>
      <c r="IY33" s="613">
        <v>1E-3</v>
      </c>
      <c r="IZ33" s="613">
        <v>1E-3</v>
      </c>
      <c r="JA33" s="613">
        <v>1E-3</v>
      </c>
      <c r="JB33" s="613">
        <v>1E-3</v>
      </c>
      <c r="JC33" s="613">
        <v>1E-3</v>
      </c>
      <c r="JD33" s="613">
        <v>1E-3</v>
      </c>
      <c r="JE33" s="613"/>
      <c r="JF33" s="613">
        <v>0.996</v>
      </c>
      <c r="JG33" s="613">
        <v>0.996</v>
      </c>
      <c r="JH33" s="613">
        <v>0.996</v>
      </c>
      <c r="JI33" s="613">
        <v>0.996</v>
      </c>
      <c r="JJ33" s="613">
        <v>0.88900000000000001</v>
      </c>
      <c r="JK33" s="613">
        <v>0.78</v>
      </c>
      <c r="JL33" s="613">
        <v>0.47</v>
      </c>
      <c r="JM33" s="613">
        <v>0.16</v>
      </c>
      <c r="JN33" s="613">
        <v>0.05</v>
      </c>
      <c r="JO33" s="613">
        <v>0.04</v>
      </c>
      <c r="JP33" s="613">
        <v>0.03</v>
      </c>
      <c r="JQ33" s="613"/>
      <c r="JR33" s="613">
        <v>2.0000000000000018E-3</v>
      </c>
      <c r="JS33" s="613">
        <v>2.0000000000000018E-3</v>
      </c>
      <c r="JT33" s="613">
        <v>2.0000000000000018E-3</v>
      </c>
      <c r="JU33" s="613">
        <v>2.0000000000000018E-3</v>
      </c>
      <c r="JV33" s="613">
        <v>9.9999999999999978E-2</v>
      </c>
      <c r="JW33" s="613">
        <v>0.18999999999999995</v>
      </c>
      <c r="JX33" s="613">
        <v>0.48</v>
      </c>
      <c r="JY33" s="613">
        <v>0.75</v>
      </c>
      <c r="JZ33" s="613">
        <v>0.8</v>
      </c>
      <c r="KA33" s="613">
        <v>0.8</v>
      </c>
      <c r="KB33" s="613">
        <v>0.8</v>
      </c>
      <c r="KC33" s="613"/>
      <c r="KD33" s="613">
        <v>2E-3</v>
      </c>
      <c r="KE33" s="613">
        <v>2E-3</v>
      </c>
      <c r="KF33" s="613">
        <v>2E-3</v>
      </c>
      <c r="KG33" s="613">
        <v>2E-3</v>
      </c>
      <c r="KH33" s="613">
        <v>0.01</v>
      </c>
      <c r="KI33" s="613">
        <v>0.02</v>
      </c>
      <c r="KJ33" s="613">
        <v>0.03</v>
      </c>
      <c r="KK33" s="613">
        <v>0.04</v>
      </c>
      <c r="KL33" s="613">
        <v>0.05</v>
      </c>
      <c r="KM33" s="613">
        <v>0.06</v>
      </c>
      <c r="KN33" s="613">
        <v>7.0000000000000007E-2</v>
      </c>
      <c r="KO33" s="613"/>
      <c r="KP33" s="613">
        <v>0</v>
      </c>
      <c r="KQ33" s="613">
        <v>0</v>
      </c>
      <c r="KR33" s="613">
        <v>0</v>
      </c>
      <c r="KS33" s="613">
        <v>0</v>
      </c>
      <c r="KT33" s="613">
        <v>1E-3</v>
      </c>
      <c r="KU33" s="613">
        <v>0.01</v>
      </c>
      <c r="KV33" s="613">
        <v>0.02</v>
      </c>
      <c r="KW33" s="613">
        <v>0.05</v>
      </c>
      <c r="KX33" s="613">
        <v>0.1</v>
      </c>
      <c r="KY33" s="613">
        <v>0.1</v>
      </c>
      <c r="KZ33" s="613">
        <v>0.1</v>
      </c>
      <c r="LA33" s="613"/>
      <c r="LB33" s="613">
        <v>1</v>
      </c>
      <c r="LC33" s="613">
        <v>1</v>
      </c>
      <c r="LD33" s="613">
        <v>1</v>
      </c>
      <c r="LE33" s="613">
        <v>1</v>
      </c>
      <c r="LF33" s="613">
        <v>0.97499999999999998</v>
      </c>
      <c r="LG33" s="613">
        <v>0.88</v>
      </c>
      <c r="LH33" s="613">
        <v>0.77</v>
      </c>
      <c r="LI33" s="613">
        <v>0.46</v>
      </c>
      <c r="LJ33" s="613">
        <v>0.12</v>
      </c>
      <c r="LK33" s="613">
        <v>0.04</v>
      </c>
      <c r="LL33" s="613">
        <v>0.03</v>
      </c>
      <c r="LM33" s="613"/>
      <c r="LN33" s="613">
        <v>0</v>
      </c>
      <c r="LO33" s="613">
        <v>0</v>
      </c>
      <c r="LP33" s="613">
        <v>0</v>
      </c>
      <c r="LQ33" s="613">
        <v>0</v>
      </c>
      <c r="LR33" s="613">
        <v>0.01</v>
      </c>
      <c r="LS33" s="613">
        <v>0.08</v>
      </c>
      <c r="LT33" s="613">
        <v>0.15</v>
      </c>
      <c r="LU33" s="613">
        <v>0.3</v>
      </c>
      <c r="LV33" s="613">
        <v>0.5</v>
      </c>
      <c r="LW33" s="613">
        <v>0.5</v>
      </c>
      <c r="LX33" s="613">
        <v>0.5</v>
      </c>
      <c r="LY33" s="613"/>
      <c r="LZ33" s="613">
        <v>0</v>
      </c>
      <c r="MA33" s="613">
        <v>0</v>
      </c>
      <c r="MB33" s="613">
        <v>0</v>
      </c>
      <c r="MC33" s="613">
        <v>0</v>
      </c>
      <c r="MD33" s="613">
        <v>0.01</v>
      </c>
      <c r="ME33" s="613">
        <v>0.02</v>
      </c>
      <c r="MF33" s="613">
        <v>0.03</v>
      </c>
      <c r="MG33" s="613">
        <v>0.04</v>
      </c>
      <c r="MH33" s="613">
        <v>0.08</v>
      </c>
      <c r="MI33" s="613">
        <v>0.16</v>
      </c>
      <c r="MJ33" s="613">
        <v>0.17</v>
      </c>
      <c r="MK33" s="613"/>
      <c r="ML33" s="613">
        <v>0</v>
      </c>
      <c r="MM33" s="613">
        <v>0</v>
      </c>
      <c r="MN33" s="613">
        <v>0</v>
      </c>
      <c r="MO33" s="613">
        <v>0</v>
      </c>
      <c r="MP33" s="613">
        <v>5.0000000000000001E-3</v>
      </c>
      <c r="MQ33" s="613">
        <v>0.02</v>
      </c>
      <c r="MR33" s="613">
        <v>0.05</v>
      </c>
      <c r="MS33" s="613">
        <v>0.2</v>
      </c>
      <c r="MT33" s="613">
        <v>0.3</v>
      </c>
      <c r="MU33" s="613">
        <v>0.3</v>
      </c>
      <c r="MV33" s="613">
        <v>0.3</v>
      </c>
      <c r="MW33" s="613"/>
      <c r="MX33" s="187">
        <v>1.8073000073432923</v>
      </c>
      <c r="MY33" s="187">
        <v>1.7711540071964265</v>
      </c>
      <c r="MZ33" s="187">
        <v>1.8</v>
      </c>
      <c r="NA33" s="187">
        <v>1.8</v>
      </c>
      <c r="NB33" s="187">
        <v>1.8</v>
      </c>
      <c r="NC33" s="187">
        <v>1.8</v>
      </c>
      <c r="ND33" s="187">
        <v>1.8</v>
      </c>
      <c r="NE33" s="187">
        <v>1.8</v>
      </c>
      <c r="NF33" s="187">
        <v>1.8</v>
      </c>
      <c r="NG33" s="187">
        <v>1.8</v>
      </c>
      <c r="NH33" s="187">
        <v>1.8</v>
      </c>
      <c r="NI33" s="187"/>
      <c r="NJ33" s="187">
        <v>13.31</v>
      </c>
      <c r="NK33" s="187">
        <v>13.4</v>
      </c>
      <c r="NL33" s="187">
        <v>13.8</v>
      </c>
      <c r="NM33" s="187">
        <v>13.8</v>
      </c>
      <c r="NN33" s="187">
        <v>13.8</v>
      </c>
      <c r="NO33" s="187">
        <v>13.8</v>
      </c>
      <c r="NP33" s="187">
        <v>13.8</v>
      </c>
      <c r="NQ33" s="187">
        <v>13.8</v>
      </c>
      <c r="NR33" s="187">
        <v>13.8</v>
      </c>
      <c r="NS33" s="187">
        <v>13.8</v>
      </c>
      <c r="NT33" s="187">
        <v>13.8</v>
      </c>
      <c r="NU33" s="187"/>
      <c r="NV33" s="187">
        <v>1.2</v>
      </c>
      <c r="NW33" s="187">
        <v>1.2</v>
      </c>
      <c r="NX33" s="187">
        <v>1.2</v>
      </c>
      <c r="NY33" s="187">
        <v>1.2</v>
      </c>
      <c r="NZ33" s="187">
        <v>1.2</v>
      </c>
      <c r="OA33" s="187">
        <v>1.2</v>
      </c>
      <c r="OB33" s="187">
        <v>1.2</v>
      </c>
      <c r="OC33" s="187">
        <v>1.2</v>
      </c>
      <c r="OD33" s="187">
        <v>1.2</v>
      </c>
      <c r="OE33" s="187">
        <v>1.2</v>
      </c>
      <c r="OF33" s="187">
        <v>1.2</v>
      </c>
      <c r="OG33" s="187"/>
      <c r="OH33" s="187">
        <v>1.0111739682887437</v>
      </c>
      <c r="OI33" s="187">
        <v>1.0147493375802139</v>
      </c>
      <c r="OJ33" s="187">
        <v>0.97383924955046597</v>
      </c>
      <c r="OK33" s="187">
        <v>0.97383924955046586</v>
      </c>
      <c r="OL33" s="187">
        <v>0.97383924955046597</v>
      </c>
      <c r="OM33" s="187">
        <v>0.97383924955046608</v>
      </c>
      <c r="ON33" s="187">
        <v>0.97383924955046597</v>
      </c>
      <c r="OO33" s="187">
        <v>0.97383924955046608</v>
      </c>
      <c r="OP33" s="187">
        <v>0.97383924955046597</v>
      </c>
      <c r="OQ33" s="187">
        <v>0.97383924955046608</v>
      </c>
      <c r="OR33" s="187">
        <v>0.97383924955046608</v>
      </c>
      <c r="OS33" s="187"/>
      <c r="OT33" s="187">
        <v>9.4</v>
      </c>
      <c r="OU33" s="187">
        <v>9.6</v>
      </c>
      <c r="OV33" s="187">
        <v>9.4</v>
      </c>
      <c r="OW33" s="187">
        <v>9.4</v>
      </c>
      <c r="OX33" s="187">
        <v>9.4</v>
      </c>
      <c r="OY33" s="187">
        <v>9.4</v>
      </c>
      <c r="OZ33" s="187">
        <v>9.4</v>
      </c>
      <c r="PA33" s="187">
        <v>9.4</v>
      </c>
      <c r="PB33" s="187">
        <v>9.4</v>
      </c>
      <c r="PC33" s="187">
        <v>9.4</v>
      </c>
      <c r="PD33" s="187">
        <v>9.4</v>
      </c>
      <c r="PE33" s="187"/>
      <c r="PF33" s="596">
        <v>0.60729166666666667</v>
      </c>
      <c r="PG33" s="596">
        <v>0.60729166666666667</v>
      </c>
      <c r="PH33" s="596">
        <v>0.60729166666666667</v>
      </c>
      <c r="PI33" s="596">
        <v>0.60729166666666667</v>
      </c>
      <c r="PJ33" s="596">
        <v>0.57777777777777772</v>
      </c>
      <c r="PK33" s="596">
        <v>0.59183673469387754</v>
      </c>
      <c r="PL33" s="596">
        <v>0.6428571428571429</v>
      </c>
      <c r="PM33" s="596">
        <v>0.6808035714285714</v>
      </c>
      <c r="PN33" s="596">
        <v>0.71875</v>
      </c>
      <c r="PO33" s="596">
        <v>0.79554521276595747</v>
      </c>
      <c r="PP33" s="596">
        <v>0.87234042553191493</v>
      </c>
      <c r="PQ33" s="596"/>
      <c r="PR33" s="596">
        <v>0.60729166666666667</v>
      </c>
      <c r="PS33" s="596">
        <v>0.60729166666666667</v>
      </c>
      <c r="PT33" s="606">
        <v>0.60729166666666667</v>
      </c>
      <c r="PU33" s="596">
        <v>0.60729166666666667</v>
      </c>
      <c r="PV33" s="596">
        <v>0.57777777777777772</v>
      </c>
      <c r="PW33" s="596">
        <v>0.59183673469387754</v>
      </c>
      <c r="PX33" s="596">
        <v>0.6428571428571429</v>
      </c>
      <c r="PY33" s="596">
        <v>0.6808035714285714</v>
      </c>
      <c r="PZ33" s="596">
        <v>0.71875</v>
      </c>
      <c r="QA33" s="596">
        <v>0.79554521276595747</v>
      </c>
      <c r="QB33" s="596">
        <v>0.87234042553191493</v>
      </c>
      <c r="QC33" s="596"/>
      <c r="QD33" s="596">
        <v>0.39270833333333333</v>
      </c>
      <c r="QE33" s="596">
        <v>0.39270833333333333</v>
      </c>
      <c r="QF33" s="606">
        <v>0.39270833333333333</v>
      </c>
      <c r="QG33" s="596">
        <v>0.39270833333333333</v>
      </c>
      <c r="QH33" s="596">
        <v>0.42222222222222228</v>
      </c>
      <c r="QI33" s="596">
        <v>0.40816326530612246</v>
      </c>
      <c r="QJ33" s="596">
        <v>0.3571428571428571</v>
      </c>
      <c r="QK33" s="596">
        <v>0.3191964285714286</v>
      </c>
      <c r="QL33" s="596">
        <v>0.28125</v>
      </c>
      <c r="QM33" s="596">
        <v>0.20445478723404253</v>
      </c>
      <c r="QN33" s="596">
        <v>0.12765957446808507</v>
      </c>
      <c r="QO33" s="596"/>
      <c r="QP33" s="596">
        <v>0.39270833333333333</v>
      </c>
      <c r="QQ33" s="596">
        <v>0.39270833333333333</v>
      </c>
      <c r="QR33" s="596">
        <v>0.39270833333333333</v>
      </c>
      <c r="QS33" s="596">
        <v>0.39270833333333333</v>
      </c>
      <c r="QT33" s="596">
        <v>0.42222222222222228</v>
      </c>
      <c r="QU33" s="596">
        <v>0.40816326530612246</v>
      </c>
      <c r="QV33" s="596">
        <v>0.3571428571428571</v>
      </c>
      <c r="QW33" s="596">
        <v>0.3191964285714286</v>
      </c>
      <c r="QX33" s="596">
        <v>0.28125</v>
      </c>
      <c r="QY33" s="596">
        <v>0.20445478723404253</v>
      </c>
      <c r="QZ33" s="596">
        <v>0.12765957446808507</v>
      </c>
      <c r="RA33" s="596"/>
      <c r="RB33" s="124">
        <v>10746</v>
      </c>
      <c r="RC33" s="124">
        <v>10288</v>
      </c>
      <c r="RD33" s="124">
        <v>9927</v>
      </c>
      <c r="RE33" s="124">
        <v>9927</v>
      </c>
      <c r="RF33" s="124">
        <v>9927</v>
      </c>
      <c r="RG33" s="124">
        <v>9927</v>
      </c>
      <c r="RH33" s="124">
        <v>9927</v>
      </c>
      <c r="RI33" s="124">
        <v>9927</v>
      </c>
      <c r="RJ33" s="124">
        <v>9927</v>
      </c>
      <c r="RK33" s="124">
        <v>9927</v>
      </c>
      <c r="RL33" s="124">
        <v>9927</v>
      </c>
      <c r="RM33" s="124"/>
      <c r="RN33" s="124">
        <v>50000</v>
      </c>
      <c r="RO33" s="124">
        <v>50000</v>
      </c>
      <c r="RP33" s="124">
        <v>50000</v>
      </c>
      <c r="RQ33" s="124">
        <v>50000</v>
      </c>
      <c r="RR33" s="124">
        <v>50000</v>
      </c>
      <c r="RS33" s="124">
        <v>50000</v>
      </c>
      <c r="RT33" s="124">
        <v>50000</v>
      </c>
      <c r="RU33" s="124">
        <v>50000</v>
      </c>
      <c r="RV33" s="124">
        <v>50000</v>
      </c>
      <c r="RW33" s="124">
        <v>50000</v>
      </c>
      <c r="RX33" s="124">
        <v>50000</v>
      </c>
      <c r="RY33" s="124"/>
      <c r="RZ33" s="124">
        <v>5229</v>
      </c>
      <c r="SA33" s="124">
        <v>5115</v>
      </c>
      <c r="SB33" s="124">
        <v>5015</v>
      </c>
      <c r="SC33" s="124">
        <v>5015</v>
      </c>
      <c r="SD33" s="124">
        <v>5015</v>
      </c>
      <c r="SE33" s="124">
        <v>5015.0000000000009</v>
      </c>
      <c r="SF33" s="124">
        <v>5015</v>
      </c>
      <c r="SG33" s="124">
        <v>5015.0000000000009</v>
      </c>
      <c r="SH33" s="124">
        <v>5015</v>
      </c>
      <c r="SI33" s="124">
        <v>5015</v>
      </c>
      <c r="SJ33" s="124">
        <v>5015</v>
      </c>
      <c r="SK33" s="124"/>
      <c r="SL33" s="124">
        <v>28607.970040179185</v>
      </c>
      <c r="SM33" s="124">
        <v>28421.80609943371</v>
      </c>
      <c r="SN33" s="124">
        <v>27635.235917803024</v>
      </c>
      <c r="SO33" s="124">
        <v>27635.235917803024</v>
      </c>
      <c r="SP33" s="124">
        <v>27635.235917803024</v>
      </c>
      <c r="SQ33" s="124">
        <v>27635.235917803024</v>
      </c>
      <c r="SR33" s="124">
        <v>27635.23591780302</v>
      </c>
      <c r="SS33" s="124">
        <v>27635.235917803024</v>
      </c>
      <c r="ST33" s="124">
        <v>27635.235917803024</v>
      </c>
      <c r="SU33" s="124">
        <v>27635.23591780302</v>
      </c>
      <c r="SV33" s="124">
        <v>27635.235917803027</v>
      </c>
      <c r="SW33" s="124"/>
      <c r="SX33" s="124">
        <v>31620</v>
      </c>
      <c r="SY33" s="124">
        <v>33878</v>
      </c>
      <c r="SZ33" s="124">
        <v>31767</v>
      </c>
      <c r="TA33" s="124">
        <v>31767</v>
      </c>
      <c r="TB33" s="124">
        <v>31767</v>
      </c>
      <c r="TC33" s="124">
        <v>31767</v>
      </c>
      <c r="TD33" s="124">
        <v>31767</v>
      </c>
      <c r="TE33" s="124">
        <v>31767</v>
      </c>
      <c r="TF33" s="124">
        <v>31767</v>
      </c>
      <c r="TG33" s="124">
        <v>31767</v>
      </c>
      <c r="TH33" s="124">
        <v>31767</v>
      </c>
      <c r="TJ33" s="6">
        <v>0</v>
      </c>
      <c r="TL33" s="121"/>
      <c r="TM33" s="121"/>
      <c r="TN33" s="121"/>
      <c r="TO33" s="121"/>
      <c r="TP33" s="121"/>
      <c r="TQ33" s="121"/>
      <c r="TR33" s="121"/>
      <c r="TS33" s="121"/>
      <c r="TT33" s="121"/>
      <c r="TU33" s="121"/>
      <c r="TV33" s="121"/>
    </row>
    <row r="34" spans="1:542" ht="15" thickBot="1">
      <c r="A34" s="954">
        <v>32</v>
      </c>
      <c r="B34" s="955" t="s">
        <v>758</v>
      </c>
      <c r="C34" s="956" t="s">
        <v>179</v>
      </c>
      <c r="D34" s="959"/>
      <c r="E34" s="124">
        <v>14183.047238229889</v>
      </c>
      <c r="F34" s="124">
        <v>16052.22948853757</v>
      </c>
      <c r="G34" s="124">
        <v>25758.967099937767</v>
      </c>
      <c r="H34" s="124">
        <v>24917.137926524363</v>
      </c>
      <c r="I34" s="124">
        <v>31924.260061010347</v>
      </c>
      <c r="J34" s="124">
        <v>39569.098915017021</v>
      </c>
      <c r="K34" s="124">
        <v>47874.256399216676</v>
      </c>
      <c r="L34" s="124">
        <v>56717.134507558068</v>
      </c>
      <c r="M34" s="124">
        <v>66647.201917142869</v>
      </c>
      <c r="N34" s="124">
        <v>78530.792572052058</v>
      </c>
      <c r="O34" s="124">
        <v>92922.817088259893</v>
      </c>
      <c r="P34" s="916">
        <v>3.8310046919748153E-2</v>
      </c>
      <c r="Q34" s="124"/>
      <c r="R34" s="124">
        <v>2695.8802068353166</v>
      </c>
      <c r="S34" s="124">
        <v>3430.6115903671457</v>
      </c>
      <c r="T34" s="124">
        <v>6588.433324638152</v>
      </c>
      <c r="U34" s="124">
        <v>6567.3851185386584</v>
      </c>
      <c r="V34" s="124">
        <v>8596.6819052638693</v>
      </c>
      <c r="W34" s="124">
        <v>10824.658743005088</v>
      </c>
      <c r="X34" s="124">
        <v>13260.199145689683</v>
      </c>
      <c r="Y34" s="124">
        <v>15876.50006448567</v>
      </c>
      <c r="Z34" s="124">
        <v>18844.1450741517</v>
      </c>
      <c r="AA34" s="124">
        <v>22444.086362082915</v>
      </c>
      <c r="AB34" s="124">
        <v>26902.00049028276</v>
      </c>
      <c r="AC34" s="596">
        <v>4.7084376914420023E-2</v>
      </c>
      <c r="AD34" s="124"/>
      <c r="AE34" s="124">
        <v>308.67365502635806</v>
      </c>
      <c r="AF34" s="124">
        <v>317.5741913906067</v>
      </c>
      <c r="AG34" s="124">
        <v>373.69709803095276</v>
      </c>
      <c r="AH34" s="124">
        <v>355.29041650735536</v>
      </c>
      <c r="AI34" s="124">
        <v>447.01500346547977</v>
      </c>
      <c r="AJ34" s="124">
        <v>543.65159152382762</v>
      </c>
      <c r="AK34" s="124">
        <v>643.22240523030973</v>
      </c>
      <c r="AL34" s="124">
        <v>742.50285512670837</v>
      </c>
      <c r="AM34" s="124">
        <v>846.4286324932151</v>
      </c>
      <c r="AN34" s="124">
        <v>962.11602531743256</v>
      </c>
      <c r="AO34" s="124">
        <v>1090.2739807438354</v>
      </c>
      <c r="AP34" s="957">
        <v>2.5559168737628424E-2</v>
      </c>
      <c r="AQ34" s="124"/>
      <c r="AR34" s="124">
        <v>708.77921336420354</v>
      </c>
      <c r="AS34" s="124">
        <v>679.79292805406237</v>
      </c>
      <c r="AT34" s="124">
        <v>859.49039753927491</v>
      </c>
      <c r="AU34" s="124">
        <v>817.02474168046001</v>
      </c>
      <c r="AV34" s="124">
        <v>1031.397449705644</v>
      </c>
      <c r="AW34" s="124">
        <v>1267.4483155973337</v>
      </c>
      <c r="AX34" s="124">
        <v>1526.0463609006408</v>
      </c>
      <c r="AY34" s="124">
        <v>1813.8893670328969</v>
      </c>
      <c r="AZ34" s="124">
        <v>2162.486579124306</v>
      </c>
      <c r="BA34" s="124">
        <v>2621.8235032372309</v>
      </c>
      <c r="BB34" s="124">
        <v>3249.6328938899801</v>
      </c>
      <c r="BC34" s="596">
        <v>3.0923564269447201E-2</v>
      </c>
      <c r="BD34" s="124"/>
      <c r="BE34" s="124">
        <v>0</v>
      </c>
      <c r="BF34" s="124">
        <v>0</v>
      </c>
      <c r="BG34" s="124">
        <v>0</v>
      </c>
      <c r="BH34" s="124">
        <v>247.66720398500323</v>
      </c>
      <c r="BI34" s="124">
        <v>252.58865589643767</v>
      </c>
      <c r="BJ34" s="124">
        <v>257.1516107932573</v>
      </c>
      <c r="BK34" s="124">
        <v>261.11918629084443</v>
      </c>
      <c r="BL34" s="124">
        <v>264.51757056055976</v>
      </c>
      <c r="BM34" s="124">
        <v>267.52037365103195</v>
      </c>
      <c r="BN34" s="124">
        <v>270.29941007466221</v>
      </c>
      <c r="BO34" s="124">
        <v>272.94194146844183</v>
      </c>
      <c r="BP34" s="606">
        <v>2.7802342278953063E-3</v>
      </c>
      <c r="BQ34" s="606"/>
      <c r="BR34" s="124"/>
      <c r="BS34" s="124">
        <v>0</v>
      </c>
      <c r="BT34" s="124">
        <v>0</v>
      </c>
      <c r="BU34" s="124">
        <v>0</v>
      </c>
      <c r="BV34" s="124">
        <v>136921.10089779759</v>
      </c>
      <c r="BW34" s="124">
        <v>157960.14013405138</v>
      </c>
      <c r="BX34" s="124">
        <v>178503.89008414041</v>
      </c>
      <c r="BY34" s="124">
        <v>199137.00358081528</v>
      </c>
      <c r="BZ34" s="124">
        <v>220339.90224521692</v>
      </c>
      <c r="CA34" s="124">
        <v>243403.16180050938</v>
      </c>
      <c r="CB34" s="124">
        <v>270243.15746915742</v>
      </c>
      <c r="CC34" s="124">
        <v>303023.21074169554</v>
      </c>
      <c r="CD34" s="596">
        <v>2.2956815921570506E-2</v>
      </c>
      <c r="CE34" s="124"/>
      <c r="CF34" s="124">
        <v>2175.8042842466207</v>
      </c>
      <c r="CG34" s="124">
        <v>2814.1059863103087</v>
      </c>
      <c r="CH34" s="124">
        <v>3791.7761319211941</v>
      </c>
      <c r="CI34" s="124">
        <v>3869.9596809177856</v>
      </c>
      <c r="CJ34" s="124">
        <v>5154.8462150361411</v>
      </c>
      <c r="CK34" s="124">
        <v>6685.3650634749829</v>
      </c>
      <c r="CL34" s="124">
        <v>8614.0982915356326</v>
      </c>
      <c r="CM34" s="124">
        <v>10414.615043070375</v>
      </c>
      <c r="CN34" s="124">
        <v>13384.282674614002</v>
      </c>
      <c r="CO34" s="124">
        <v>16589.509620601544</v>
      </c>
      <c r="CP34" s="124">
        <v>19818.63899740938</v>
      </c>
      <c r="CQ34" s="596">
        <v>4.5175160973709882E-2</v>
      </c>
      <c r="CR34" s="124"/>
      <c r="CS34" s="124">
        <v>0</v>
      </c>
      <c r="CT34" s="124">
        <v>0</v>
      </c>
      <c r="CU34" s="124">
        <v>0</v>
      </c>
      <c r="CV34" s="124">
        <v>310.44898025065748</v>
      </c>
      <c r="CW34" s="124">
        <v>406.41177534459143</v>
      </c>
      <c r="CX34" s="124">
        <v>521.19767824952908</v>
      </c>
      <c r="CY34" s="124">
        <v>657.94600311083445</v>
      </c>
      <c r="CZ34" s="124">
        <v>819.55112728242443</v>
      </c>
      <c r="DA34" s="124">
        <v>1030.5842777050291</v>
      </c>
      <c r="DB34" s="124">
        <v>1273.0957177927655</v>
      </c>
      <c r="DC34" s="124">
        <v>1540.248663537443</v>
      </c>
      <c r="DD34" s="957">
        <v>4.6825523405437108E-2</v>
      </c>
      <c r="DE34" s="124"/>
      <c r="DF34" s="121">
        <v>0.33786268900694727</v>
      </c>
      <c r="DG34" s="121">
        <v>0.35162145625127472</v>
      </c>
      <c r="DH34" s="121">
        <v>0.41462919752460187</v>
      </c>
      <c r="DI34" s="121">
        <v>0.39332137769860431</v>
      </c>
      <c r="DJ34" s="121">
        <v>0.37392217250256121</v>
      </c>
      <c r="DK34" s="121">
        <v>0.35658331414260463</v>
      </c>
      <c r="DL34" s="121">
        <v>0.33953421685433555</v>
      </c>
      <c r="DM34" s="121">
        <v>0.32368122208287753</v>
      </c>
      <c r="DN34" s="121">
        <v>0.30277819414655854</v>
      </c>
      <c r="DO34" s="121">
        <v>0.26547636237991029</v>
      </c>
      <c r="DP34" s="121">
        <v>0.23057772688044267</v>
      </c>
      <c r="DQ34" s="121"/>
      <c r="DR34" s="121">
        <v>0.64231712300776478</v>
      </c>
      <c r="DS34" s="121">
        <v>0.6281868243932287</v>
      </c>
      <c r="DT34" s="121">
        <v>0.56477630110581312</v>
      </c>
      <c r="DU34" s="121">
        <v>0.58588497694352049</v>
      </c>
      <c r="DV34" s="121">
        <v>0.60510694981034485</v>
      </c>
      <c r="DW34" s="121">
        <v>0.6222917671886653</v>
      </c>
      <c r="DX34" s="121">
        <v>0.63919498257554896</v>
      </c>
      <c r="DY34" s="121">
        <v>0.65491973637286471</v>
      </c>
      <c r="DZ34" s="121">
        <v>0.67563830287911331</v>
      </c>
      <c r="EA34" s="121">
        <v>0.71256714114964093</v>
      </c>
      <c r="EB34" s="121">
        <v>0.74712547300489685</v>
      </c>
      <c r="EC34" s="121"/>
      <c r="ED34" s="121">
        <v>1.9820187985288108E-2</v>
      </c>
      <c r="EE34" s="121">
        <v>2.0191719355496639E-2</v>
      </c>
      <c r="EF34" s="121">
        <v>2.0594501369585065E-2</v>
      </c>
      <c r="EG34" s="121">
        <v>2.0793645357875135E-2</v>
      </c>
      <c r="EH34" s="121">
        <v>2.0970877687094054E-2</v>
      </c>
      <c r="EI34" s="121">
        <v>2.1124918668730022E-2</v>
      </c>
      <c r="EJ34" s="121">
        <v>2.1270800570115406E-2</v>
      </c>
      <c r="EK34" s="121">
        <v>2.1399041544257792E-2</v>
      </c>
      <c r="EL34" s="121">
        <v>2.158350297432814E-2</v>
      </c>
      <c r="EM34" s="121">
        <v>2.1956496470448887E-2</v>
      </c>
      <c r="EN34" s="121">
        <v>2.2296800114660578E-2</v>
      </c>
      <c r="EO34" s="121"/>
      <c r="EP34" s="121">
        <v>0.29915393357747194</v>
      </c>
      <c r="EQ34" s="121">
        <v>0.24415957829160179</v>
      </c>
      <c r="ER34" s="121">
        <v>0.19127289170246436</v>
      </c>
      <c r="ES34" s="121">
        <v>0.19127289170246439</v>
      </c>
      <c r="ET34" s="121">
        <v>0.19127289170246439</v>
      </c>
      <c r="EU34" s="121">
        <v>0.19127289170246442</v>
      </c>
      <c r="EV34" s="121">
        <v>0.19127289170246439</v>
      </c>
      <c r="EW34" s="121">
        <v>0.19127289170246442</v>
      </c>
      <c r="EX34" s="121">
        <v>0.19127289170246442</v>
      </c>
      <c r="EY34" s="121">
        <v>0.19127289170246439</v>
      </c>
      <c r="EZ34" s="121">
        <v>0.19127289170246442</v>
      </c>
      <c r="FA34" s="121"/>
      <c r="FB34" s="121">
        <v>0.700846066422528</v>
      </c>
      <c r="FC34" s="121">
        <v>0.75584042170839827</v>
      </c>
      <c r="FD34" s="121">
        <v>0.80872710829753558</v>
      </c>
      <c r="FE34" s="121">
        <v>0.80872710829753558</v>
      </c>
      <c r="FF34" s="121">
        <v>0.80872710829753558</v>
      </c>
      <c r="FG34" s="121">
        <v>0.80872710829753558</v>
      </c>
      <c r="FH34" s="121">
        <v>0.80872710829753558</v>
      </c>
      <c r="FI34" s="121">
        <v>0.80872710829753558</v>
      </c>
      <c r="FJ34" s="121">
        <v>0.80872710829753558</v>
      </c>
      <c r="FK34" s="121">
        <v>0.80872710829753558</v>
      </c>
      <c r="FL34" s="121">
        <v>0.80872710829753558</v>
      </c>
      <c r="FM34" s="121"/>
      <c r="FN34" s="613">
        <v>0.996</v>
      </c>
      <c r="FO34" s="613">
        <v>0.996</v>
      </c>
      <c r="FP34" s="613">
        <v>0.996</v>
      </c>
      <c r="FQ34" s="613">
        <v>0.996</v>
      </c>
      <c r="FR34" s="613">
        <v>0.94</v>
      </c>
      <c r="FS34" s="613">
        <v>0.79900000000000004</v>
      </c>
      <c r="FT34" s="613">
        <v>0.5</v>
      </c>
      <c r="FU34" s="613">
        <v>0.19999999999999993</v>
      </c>
      <c r="FV34" s="613">
        <v>0.11000000000000001</v>
      </c>
      <c r="FW34" s="613">
        <v>7.0000000000000007E-2</v>
      </c>
      <c r="FX34" s="613">
        <v>0.04</v>
      </c>
      <c r="FY34" s="613"/>
      <c r="FZ34" s="613">
        <v>2E-3</v>
      </c>
      <c r="GA34" s="613">
        <v>2E-3</v>
      </c>
      <c r="GB34" s="613">
        <v>2E-3</v>
      </c>
      <c r="GC34" s="613">
        <v>2E-3</v>
      </c>
      <c r="GD34" s="613">
        <v>0.03</v>
      </c>
      <c r="GE34" s="613">
        <v>0.1</v>
      </c>
      <c r="GF34" s="613">
        <v>0.39</v>
      </c>
      <c r="GG34" s="613">
        <v>0.68</v>
      </c>
      <c r="GH34" s="613">
        <v>0.74</v>
      </c>
      <c r="GI34" s="613">
        <v>0.73</v>
      </c>
      <c r="GJ34" s="613">
        <v>0.76</v>
      </c>
      <c r="GK34" s="613"/>
      <c r="GL34" s="613">
        <v>2E-3</v>
      </c>
      <c r="GM34" s="613">
        <v>2E-3</v>
      </c>
      <c r="GN34" s="613">
        <v>2E-3</v>
      </c>
      <c r="GO34" s="613">
        <v>2E-3</v>
      </c>
      <c r="GP34" s="613">
        <v>0.03</v>
      </c>
      <c r="GQ34" s="613">
        <v>0.1</v>
      </c>
      <c r="GR34" s="613">
        <v>0.1</v>
      </c>
      <c r="GS34" s="613">
        <v>0.1</v>
      </c>
      <c r="GT34" s="613">
        <v>0.1</v>
      </c>
      <c r="GU34" s="613">
        <v>0.1</v>
      </c>
      <c r="GV34" s="613">
        <v>0.1</v>
      </c>
      <c r="GW34" s="613"/>
      <c r="GX34" s="613">
        <v>0</v>
      </c>
      <c r="GY34" s="613">
        <v>0</v>
      </c>
      <c r="GZ34" s="613">
        <v>0</v>
      </c>
      <c r="HA34" s="613">
        <v>0</v>
      </c>
      <c r="HB34" s="613">
        <v>0</v>
      </c>
      <c r="HC34" s="613">
        <v>1E-3</v>
      </c>
      <c r="HD34" s="613">
        <v>0.01</v>
      </c>
      <c r="HE34" s="613">
        <v>0.02</v>
      </c>
      <c r="HF34" s="613">
        <v>0.05</v>
      </c>
      <c r="HG34" s="613">
        <v>0.1</v>
      </c>
      <c r="HH34" s="613">
        <v>0.1</v>
      </c>
      <c r="HI34" s="613"/>
      <c r="HJ34" s="613">
        <v>0.89400000000000002</v>
      </c>
      <c r="HK34" s="613">
        <v>0.89400000000000002</v>
      </c>
      <c r="HL34" s="613">
        <v>0.89400000000000002</v>
      </c>
      <c r="HM34" s="613">
        <v>0.89400000000000002</v>
      </c>
      <c r="HN34" s="613">
        <v>0.78900000000000003</v>
      </c>
      <c r="HO34" s="613">
        <v>0.47899999999999998</v>
      </c>
      <c r="HP34" s="613">
        <v>0.16899999999999996</v>
      </c>
      <c r="HQ34" s="613">
        <v>5.8999999999999976E-2</v>
      </c>
      <c r="HR34" s="613">
        <v>4.8999999999999974E-2</v>
      </c>
      <c r="HS34" s="613">
        <v>3.8999999999999979E-2</v>
      </c>
      <c r="HT34" s="613">
        <v>2.899999999999997E-2</v>
      </c>
      <c r="HU34" s="613"/>
      <c r="HV34" s="613">
        <v>0.1</v>
      </c>
      <c r="HW34" s="613">
        <v>0.1</v>
      </c>
      <c r="HX34" s="613">
        <v>0.1</v>
      </c>
      <c r="HY34" s="613">
        <v>0.1</v>
      </c>
      <c r="HZ34" s="613">
        <v>0.2</v>
      </c>
      <c r="IA34" s="613">
        <v>0.5</v>
      </c>
      <c r="IB34" s="613">
        <v>0.8</v>
      </c>
      <c r="IC34" s="613">
        <v>0.9</v>
      </c>
      <c r="ID34" s="613">
        <v>0.9</v>
      </c>
      <c r="IE34" s="613">
        <v>0.9</v>
      </c>
      <c r="IF34" s="613">
        <v>0.9</v>
      </c>
      <c r="IG34" s="613"/>
      <c r="IH34" s="613">
        <v>5.0000000000000001E-3</v>
      </c>
      <c r="II34" s="613">
        <v>5.0000000000000001E-3</v>
      </c>
      <c r="IJ34" s="613">
        <v>5.0000000000000001E-3</v>
      </c>
      <c r="IK34" s="613">
        <v>5.0000000000000001E-3</v>
      </c>
      <c r="IL34" s="613">
        <v>0.01</v>
      </c>
      <c r="IM34" s="613">
        <v>0.02</v>
      </c>
      <c r="IN34" s="613">
        <v>0.03</v>
      </c>
      <c r="IO34" s="613">
        <v>0.04</v>
      </c>
      <c r="IP34" s="613">
        <v>0.05</v>
      </c>
      <c r="IQ34" s="613">
        <v>0.06</v>
      </c>
      <c r="IR34" s="613">
        <v>7.0000000000000007E-2</v>
      </c>
      <c r="IS34" s="613"/>
      <c r="IT34" s="613">
        <v>1E-3</v>
      </c>
      <c r="IU34" s="613">
        <v>1E-3</v>
      </c>
      <c r="IV34" s="613">
        <v>1E-3</v>
      </c>
      <c r="IW34" s="613">
        <v>1E-3</v>
      </c>
      <c r="IX34" s="613">
        <v>1E-3</v>
      </c>
      <c r="IY34" s="613">
        <v>1E-3</v>
      </c>
      <c r="IZ34" s="613">
        <v>1E-3</v>
      </c>
      <c r="JA34" s="613">
        <v>1E-3</v>
      </c>
      <c r="JB34" s="613">
        <v>1E-3</v>
      </c>
      <c r="JC34" s="613">
        <v>1E-3</v>
      </c>
      <c r="JD34" s="613">
        <v>1E-3</v>
      </c>
      <c r="JE34" s="613"/>
      <c r="JF34" s="613">
        <v>0.996</v>
      </c>
      <c r="JG34" s="613">
        <v>0.996</v>
      </c>
      <c r="JH34" s="613">
        <v>0.996</v>
      </c>
      <c r="JI34" s="613">
        <v>0.996</v>
      </c>
      <c r="JJ34" s="613">
        <v>0.88900000000000001</v>
      </c>
      <c r="JK34" s="613">
        <v>0.78</v>
      </c>
      <c r="JL34" s="613">
        <v>0.47</v>
      </c>
      <c r="JM34" s="613">
        <v>0.16</v>
      </c>
      <c r="JN34" s="613">
        <v>0.05</v>
      </c>
      <c r="JO34" s="613">
        <v>0.04</v>
      </c>
      <c r="JP34" s="613">
        <v>0.03</v>
      </c>
      <c r="JQ34" s="613"/>
      <c r="JR34" s="613">
        <v>2.0000000000000018E-3</v>
      </c>
      <c r="JS34" s="613">
        <v>2.0000000000000018E-3</v>
      </c>
      <c r="JT34" s="613">
        <v>2.0000000000000018E-3</v>
      </c>
      <c r="JU34" s="613">
        <v>2.0000000000000018E-3</v>
      </c>
      <c r="JV34" s="613">
        <v>9.9999999999999978E-2</v>
      </c>
      <c r="JW34" s="613">
        <v>0.18999999999999995</v>
      </c>
      <c r="JX34" s="613">
        <v>0.48</v>
      </c>
      <c r="JY34" s="613">
        <v>0.75</v>
      </c>
      <c r="JZ34" s="613">
        <v>0.8</v>
      </c>
      <c r="KA34" s="613">
        <v>0.8</v>
      </c>
      <c r="KB34" s="613">
        <v>0.8</v>
      </c>
      <c r="KC34" s="613"/>
      <c r="KD34" s="613">
        <v>2E-3</v>
      </c>
      <c r="KE34" s="613">
        <v>2E-3</v>
      </c>
      <c r="KF34" s="613">
        <v>2E-3</v>
      </c>
      <c r="KG34" s="613">
        <v>2E-3</v>
      </c>
      <c r="KH34" s="613">
        <v>0.01</v>
      </c>
      <c r="KI34" s="613">
        <v>0.02</v>
      </c>
      <c r="KJ34" s="613">
        <v>0.03</v>
      </c>
      <c r="KK34" s="613">
        <v>0.04</v>
      </c>
      <c r="KL34" s="613">
        <v>0.05</v>
      </c>
      <c r="KM34" s="613">
        <v>0.06</v>
      </c>
      <c r="KN34" s="613">
        <v>7.0000000000000007E-2</v>
      </c>
      <c r="KO34" s="613"/>
      <c r="KP34" s="613">
        <v>0</v>
      </c>
      <c r="KQ34" s="613">
        <v>0</v>
      </c>
      <c r="KR34" s="613">
        <v>0</v>
      </c>
      <c r="KS34" s="613">
        <v>0</v>
      </c>
      <c r="KT34" s="613">
        <v>1E-3</v>
      </c>
      <c r="KU34" s="613">
        <v>0.01</v>
      </c>
      <c r="KV34" s="613">
        <v>0.02</v>
      </c>
      <c r="KW34" s="613">
        <v>0.05</v>
      </c>
      <c r="KX34" s="613">
        <v>0.1</v>
      </c>
      <c r="KY34" s="613">
        <v>0.1</v>
      </c>
      <c r="KZ34" s="613">
        <v>0.1</v>
      </c>
      <c r="LA34" s="613"/>
      <c r="LB34" s="613">
        <v>1</v>
      </c>
      <c r="LC34" s="613">
        <v>1</v>
      </c>
      <c r="LD34" s="613">
        <v>1</v>
      </c>
      <c r="LE34" s="613">
        <v>1</v>
      </c>
      <c r="LF34" s="613">
        <v>0.97499999999999998</v>
      </c>
      <c r="LG34" s="613">
        <v>0.88</v>
      </c>
      <c r="LH34" s="613">
        <v>0.77</v>
      </c>
      <c r="LI34" s="613">
        <v>0.46</v>
      </c>
      <c r="LJ34" s="613">
        <v>0.12</v>
      </c>
      <c r="LK34" s="613">
        <v>0.04</v>
      </c>
      <c r="LL34" s="613">
        <v>0.03</v>
      </c>
      <c r="LM34" s="613"/>
      <c r="LN34" s="613">
        <v>0</v>
      </c>
      <c r="LO34" s="613">
        <v>0</v>
      </c>
      <c r="LP34" s="613">
        <v>0</v>
      </c>
      <c r="LQ34" s="613">
        <v>0</v>
      </c>
      <c r="LR34" s="613">
        <v>0.01</v>
      </c>
      <c r="LS34" s="613">
        <v>0.08</v>
      </c>
      <c r="LT34" s="613">
        <v>0.15</v>
      </c>
      <c r="LU34" s="613">
        <v>0.3</v>
      </c>
      <c r="LV34" s="613">
        <v>0.5</v>
      </c>
      <c r="LW34" s="613">
        <v>0.5</v>
      </c>
      <c r="LX34" s="613">
        <v>0.5</v>
      </c>
      <c r="LY34" s="613"/>
      <c r="LZ34" s="613">
        <v>0</v>
      </c>
      <c r="MA34" s="613">
        <v>0</v>
      </c>
      <c r="MB34" s="613">
        <v>0</v>
      </c>
      <c r="MC34" s="613">
        <v>0</v>
      </c>
      <c r="MD34" s="613">
        <v>0.01</v>
      </c>
      <c r="ME34" s="613">
        <v>0.02</v>
      </c>
      <c r="MF34" s="613">
        <v>0.03</v>
      </c>
      <c r="MG34" s="613">
        <v>0.04</v>
      </c>
      <c r="MH34" s="613">
        <v>0.08</v>
      </c>
      <c r="MI34" s="613">
        <v>0.16</v>
      </c>
      <c r="MJ34" s="613">
        <v>0.17</v>
      </c>
      <c r="MK34" s="613"/>
      <c r="ML34" s="613">
        <v>0</v>
      </c>
      <c r="MM34" s="613">
        <v>0</v>
      </c>
      <c r="MN34" s="613">
        <v>0</v>
      </c>
      <c r="MO34" s="613">
        <v>0</v>
      </c>
      <c r="MP34" s="613">
        <v>5.0000000000000001E-3</v>
      </c>
      <c r="MQ34" s="613">
        <v>0.02</v>
      </c>
      <c r="MR34" s="613">
        <v>0.05</v>
      </c>
      <c r="MS34" s="613">
        <v>0.2</v>
      </c>
      <c r="MT34" s="613">
        <v>0.3</v>
      </c>
      <c r="MU34" s="613">
        <v>0.3</v>
      </c>
      <c r="MV34" s="613">
        <v>0.3</v>
      </c>
      <c r="MW34" s="613"/>
      <c r="MX34" s="187">
        <v>1.8073000073432923</v>
      </c>
      <c r="MY34" s="187">
        <v>1.7711540071964265</v>
      </c>
      <c r="MZ34" s="187">
        <v>1.8</v>
      </c>
      <c r="NA34" s="187">
        <v>1.8</v>
      </c>
      <c r="NB34" s="187">
        <v>1.8</v>
      </c>
      <c r="NC34" s="187">
        <v>1.8</v>
      </c>
      <c r="ND34" s="187">
        <v>1.8</v>
      </c>
      <c r="NE34" s="187">
        <v>1.8</v>
      </c>
      <c r="NF34" s="187">
        <v>1.8</v>
      </c>
      <c r="NG34" s="187">
        <v>1.8</v>
      </c>
      <c r="NH34" s="187">
        <v>1.8</v>
      </c>
      <c r="NI34" s="187"/>
      <c r="NJ34" s="187">
        <v>12.07</v>
      </c>
      <c r="NK34" s="187">
        <v>12.29</v>
      </c>
      <c r="NL34" s="187">
        <v>12.58</v>
      </c>
      <c r="NM34" s="187">
        <v>12.58</v>
      </c>
      <c r="NN34" s="187">
        <v>12.58</v>
      </c>
      <c r="NO34" s="187">
        <v>12.58</v>
      </c>
      <c r="NP34" s="187">
        <v>12.58</v>
      </c>
      <c r="NQ34" s="187">
        <v>12.58</v>
      </c>
      <c r="NR34" s="187">
        <v>12.58</v>
      </c>
      <c r="NS34" s="187">
        <v>12.58</v>
      </c>
      <c r="NT34" s="187">
        <v>12.58</v>
      </c>
      <c r="NU34" s="187"/>
      <c r="NV34" s="187">
        <v>1.1000000000000001</v>
      </c>
      <c r="NW34" s="187">
        <v>1.1000000000000001</v>
      </c>
      <c r="NX34" s="187">
        <v>1.1000000000000001</v>
      </c>
      <c r="NY34" s="187">
        <v>1.1000000000000001</v>
      </c>
      <c r="NZ34" s="187">
        <v>1.1000000000000001</v>
      </c>
      <c r="OA34" s="187">
        <v>1.1000000000000001</v>
      </c>
      <c r="OB34" s="187">
        <v>1.1000000000000001</v>
      </c>
      <c r="OC34" s="187">
        <v>1.1000000000000001</v>
      </c>
      <c r="OD34" s="187">
        <v>1.1000000000000001</v>
      </c>
      <c r="OE34" s="187">
        <v>1.1000000000000001</v>
      </c>
      <c r="OF34" s="187">
        <v>1.1000000000000001</v>
      </c>
      <c r="OG34" s="187"/>
      <c r="OH34" s="187">
        <v>0.43356740931769827</v>
      </c>
      <c r="OI34" s="187">
        <v>0.40407975868578094</v>
      </c>
      <c r="OJ34" s="187">
        <v>0.37891746649554153</v>
      </c>
      <c r="OK34" s="187">
        <v>0.37891746649554159</v>
      </c>
      <c r="OL34" s="187">
        <v>0.37891746649554148</v>
      </c>
      <c r="OM34" s="187">
        <v>0.37891746649554153</v>
      </c>
      <c r="ON34" s="187">
        <v>0.37891746649554159</v>
      </c>
      <c r="OO34" s="187">
        <v>0.37891746649554153</v>
      </c>
      <c r="OP34" s="187">
        <v>0.37891746649554159</v>
      </c>
      <c r="OQ34" s="187">
        <v>0.37891746649554159</v>
      </c>
      <c r="OR34" s="187">
        <v>0.37891746649554153</v>
      </c>
      <c r="OS34" s="187"/>
      <c r="OT34" s="187">
        <v>5.7</v>
      </c>
      <c r="OU34" s="187">
        <v>5.6</v>
      </c>
      <c r="OV34" s="187">
        <v>5.4</v>
      </c>
      <c r="OW34" s="187">
        <v>5.4</v>
      </c>
      <c r="OX34" s="187">
        <v>5.4</v>
      </c>
      <c r="OY34" s="187">
        <v>5.4</v>
      </c>
      <c r="OZ34" s="187">
        <v>5.4</v>
      </c>
      <c r="PA34" s="187">
        <v>5.4</v>
      </c>
      <c r="PB34" s="187">
        <v>5.4</v>
      </c>
      <c r="PC34" s="187">
        <v>5.4</v>
      </c>
      <c r="PD34" s="187">
        <v>5.4</v>
      </c>
      <c r="PE34" s="187"/>
      <c r="PF34" s="596">
        <v>0.5625</v>
      </c>
      <c r="PG34" s="596">
        <v>0.5625</v>
      </c>
      <c r="PH34" s="596">
        <v>0.5625</v>
      </c>
      <c r="PI34" s="596">
        <v>0.5625</v>
      </c>
      <c r="PJ34" s="596">
        <v>0.66666666666666663</v>
      </c>
      <c r="PK34" s="596">
        <v>0.66666666666666663</v>
      </c>
      <c r="PL34" s="596">
        <v>0.66666666666666663</v>
      </c>
      <c r="PM34" s="596">
        <v>0.70833333333333326</v>
      </c>
      <c r="PN34" s="596">
        <v>0.75</v>
      </c>
      <c r="PO34" s="596">
        <v>0.875</v>
      </c>
      <c r="PP34" s="596">
        <v>1</v>
      </c>
      <c r="PQ34" s="596"/>
      <c r="PR34" s="596">
        <v>0.5625</v>
      </c>
      <c r="PS34" s="596">
        <v>0.5625</v>
      </c>
      <c r="PT34" s="606">
        <v>0.5625</v>
      </c>
      <c r="PU34" s="596">
        <v>0.5625</v>
      </c>
      <c r="PV34" s="596">
        <v>0.66666666666666663</v>
      </c>
      <c r="PW34" s="596">
        <v>0.66666666666666663</v>
      </c>
      <c r="PX34" s="596">
        <v>0.66666666666666663</v>
      </c>
      <c r="PY34" s="596">
        <v>0.70833333333333326</v>
      </c>
      <c r="PZ34" s="596">
        <v>0.75</v>
      </c>
      <c r="QA34" s="596">
        <v>0.875</v>
      </c>
      <c r="QB34" s="596">
        <v>1</v>
      </c>
      <c r="QC34" s="596"/>
      <c r="QD34" s="596">
        <v>0.4375</v>
      </c>
      <c r="QE34" s="596">
        <v>0.4375</v>
      </c>
      <c r="QF34" s="606">
        <v>0.4375</v>
      </c>
      <c r="QG34" s="596">
        <v>0.4375</v>
      </c>
      <c r="QH34" s="596">
        <v>0.33333333333333337</v>
      </c>
      <c r="QI34" s="596">
        <v>0.33333333333333337</v>
      </c>
      <c r="QJ34" s="596">
        <v>0.33333333333333337</v>
      </c>
      <c r="QK34" s="596">
        <v>0.29166666666666674</v>
      </c>
      <c r="QL34" s="596">
        <v>0.25</v>
      </c>
      <c r="QM34" s="596">
        <v>0.125</v>
      </c>
      <c r="QN34" s="596">
        <v>0</v>
      </c>
      <c r="QO34" s="596"/>
      <c r="QP34" s="596">
        <v>0.4375</v>
      </c>
      <c r="QQ34" s="596">
        <v>0.4375</v>
      </c>
      <c r="QR34" s="596">
        <v>0.4375</v>
      </c>
      <c r="QS34" s="596">
        <v>0.4375</v>
      </c>
      <c r="QT34" s="596">
        <v>0.33333333333333337</v>
      </c>
      <c r="QU34" s="596">
        <v>0.33333333333333337</v>
      </c>
      <c r="QV34" s="596">
        <v>0.33333333333333337</v>
      </c>
      <c r="QW34" s="596">
        <v>0.29166666666666674</v>
      </c>
      <c r="QX34" s="596">
        <v>0.25</v>
      </c>
      <c r="QY34" s="596">
        <v>0.125</v>
      </c>
      <c r="QZ34" s="596">
        <v>0</v>
      </c>
      <c r="RA34" s="596"/>
      <c r="RB34" s="124">
        <v>18605</v>
      </c>
      <c r="RC34" s="124">
        <v>17521</v>
      </c>
      <c r="RD34" s="124">
        <v>15240</v>
      </c>
      <c r="RE34" s="124">
        <v>16482.274916994003</v>
      </c>
      <c r="RF34" s="124">
        <v>15931.408136947917</v>
      </c>
      <c r="RG34" s="124">
        <v>15463.104404703554</v>
      </c>
      <c r="RH34" s="124">
        <v>15068.537002160741</v>
      </c>
      <c r="RI34" s="124">
        <v>14740.371247430239</v>
      </c>
      <c r="RJ34" s="124">
        <v>14470.36818959948</v>
      </c>
      <c r="RK34" s="124">
        <v>14249.650283235706</v>
      </c>
      <c r="RL34" s="124">
        <v>14069.494714737515</v>
      </c>
      <c r="RM34" s="124"/>
      <c r="RN34" s="124">
        <v>50000</v>
      </c>
      <c r="RO34" s="124">
        <v>50000</v>
      </c>
      <c r="RP34" s="124">
        <v>50000</v>
      </c>
      <c r="RQ34" s="124">
        <v>50000</v>
      </c>
      <c r="RR34" s="124">
        <v>50000</v>
      </c>
      <c r="RS34" s="124">
        <v>50000</v>
      </c>
      <c r="RT34" s="124">
        <v>50000</v>
      </c>
      <c r="RU34" s="124">
        <v>50000</v>
      </c>
      <c r="RV34" s="124">
        <v>50000</v>
      </c>
      <c r="RW34" s="124">
        <v>50000</v>
      </c>
      <c r="RX34" s="124">
        <v>50000</v>
      </c>
      <c r="RY34" s="124"/>
      <c r="RZ34" s="124">
        <v>7000</v>
      </c>
      <c r="SA34" s="124">
        <v>7000</v>
      </c>
      <c r="SB34" s="124">
        <v>7000</v>
      </c>
      <c r="SC34" s="124">
        <v>7000.0000000000009</v>
      </c>
      <c r="SD34" s="124">
        <v>7000</v>
      </c>
      <c r="SE34" s="124">
        <v>7000.0000000000009</v>
      </c>
      <c r="SF34" s="124">
        <v>6999.9999999999991</v>
      </c>
      <c r="SG34" s="124">
        <v>7000.0000000000009</v>
      </c>
      <c r="SH34" s="124">
        <v>7000</v>
      </c>
      <c r="SI34" s="124">
        <v>6999.9999999999991</v>
      </c>
      <c r="SJ34" s="124">
        <v>7000</v>
      </c>
      <c r="SK34" s="124"/>
      <c r="SL34" s="124">
        <v>37531.864099603037</v>
      </c>
      <c r="SM34" s="124">
        <v>34688.023174789269</v>
      </c>
      <c r="SN34" s="124">
        <v>32524.117035687279</v>
      </c>
      <c r="SO34" s="124">
        <v>32524.117035687279</v>
      </c>
      <c r="SP34" s="124">
        <v>32524.117035687279</v>
      </c>
      <c r="SQ34" s="124">
        <v>32524.117035687283</v>
      </c>
      <c r="SR34" s="124">
        <v>32524.117035687275</v>
      </c>
      <c r="SS34" s="124">
        <v>32524.117035687283</v>
      </c>
      <c r="ST34" s="124">
        <v>32524.117035687279</v>
      </c>
      <c r="SU34" s="124">
        <v>32524.117035687279</v>
      </c>
      <c r="SV34" s="124">
        <v>32524.117035687275</v>
      </c>
      <c r="SW34" s="124"/>
      <c r="SX34" s="124">
        <v>50000</v>
      </c>
      <c r="SY34" s="124">
        <v>47333</v>
      </c>
      <c r="SZ34" s="124">
        <v>45500</v>
      </c>
      <c r="TA34" s="124">
        <v>45500</v>
      </c>
      <c r="TB34" s="124">
        <v>45500</v>
      </c>
      <c r="TC34" s="124">
        <v>45500</v>
      </c>
      <c r="TD34" s="124">
        <v>45500</v>
      </c>
      <c r="TE34" s="124">
        <v>45500</v>
      </c>
      <c r="TF34" s="124">
        <v>45500</v>
      </c>
      <c r="TG34" s="124">
        <v>45500</v>
      </c>
      <c r="TH34" s="124">
        <v>45500</v>
      </c>
      <c r="TJ34" s="6">
        <v>0</v>
      </c>
      <c r="TL34" s="121"/>
      <c r="TM34" s="121"/>
      <c r="TN34" s="121"/>
      <c r="TO34" s="121"/>
      <c r="TP34" s="121"/>
      <c r="TQ34" s="121"/>
      <c r="TR34" s="121"/>
      <c r="TS34" s="121"/>
      <c r="TT34" s="121"/>
      <c r="TU34" s="121"/>
      <c r="TV34" s="121"/>
    </row>
    <row r="35" spans="1:542" ht="15" thickBot="1">
      <c r="A35" s="954">
        <v>33</v>
      </c>
      <c r="B35" s="955" t="s">
        <v>759</v>
      </c>
      <c r="C35" s="956" t="s">
        <v>191</v>
      </c>
      <c r="D35" s="959"/>
      <c r="E35" s="124">
        <v>107555.42716935753</v>
      </c>
      <c r="F35" s="124">
        <v>148077.01570380642</v>
      </c>
      <c r="G35" s="124">
        <v>232233.98544535384</v>
      </c>
      <c r="H35" s="124">
        <v>616621.65713883261</v>
      </c>
      <c r="I35" s="124">
        <v>688194.70298955077</v>
      </c>
      <c r="J35" s="124">
        <v>738824.35387409315</v>
      </c>
      <c r="K35" s="124">
        <v>777931.53741385508</v>
      </c>
      <c r="L35" s="124">
        <v>811105.49353274063</v>
      </c>
      <c r="M35" s="124">
        <v>849122.4247362318</v>
      </c>
      <c r="N35" s="124">
        <v>900244.34134333383</v>
      </c>
      <c r="O35" s="124">
        <v>966116.83787860314</v>
      </c>
      <c r="P35" s="916">
        <v>4.4883681044762591E-2</v>
      </c>
      <c r="Q35" s="124"/>
      <c r="R35" s="124">
        <v>20443.882218908577</v>
      </c>
      <c r="S35" s="124">
        <v>31646.365802532313</v>
      </c>
      <c r="T35" s="124">
        <v>59399.048218257063</v>
      </c>
      <c r="U35" s="124">
        <v>162522.35336191699</v>
      </c>
      <c r="V35" s="124">
        <v>185319.59516625607</v>
      </c>
      <c r="W35" s="124">
        <v>202115.3304219702</v>
      </c>
      <c r="X35" s="124">
        <v>215471.27587320699</v>
      </c>
      <c r="Y35" s="124">
        <v>227048.07871880752</v>
      </c>
      <c r="Z35" s="124">
        <v>240084.89024547127</v>
      </c>
      <c r="AA35" s="124">
        <v>257289.67048878293</v>
      </c>
      <c r="AB35" s="124">
        <v>279699.60942525405</v>
      </c>
      <c r="AC35" s="596">
        <v>5.3713562110377477E-2</v>
      </c>
      <c r="AD35" s="124"/>
      <c r="AE35" s="124">
        <v>2340.7894132086599</v>
      </c>
      <c r="AF35" s="124">
        <v>2929.5269270383897</v>
      </c>
      <c r="AG35" s="124">
        <v>3369.1244718155222</v>
      </c>
      <c r="AH35" s="124">
        <v>8792.3326522626212</v>
      </c>
      <c r="AI35" s="124">
        <v>9636.3504417606473</v>
      </c>
      <c r="AJ35" s="124">
        <v>10150.927032805836</v>
      </c>
      <c r="AK35" s="124">
        <v>10452.026459214932</v>
      </c>
      <c r="AL35" s="124">
        <v>10618.451548830677</v>
      </c>
      <c r="AM35" s="124">
        <v>10783.971601423576</v>
      </c>
      <c r="AN35" s="124">
        <v>11029.297924289694</v>
      </c>
      <c r="AO35" s="124">
        <v>11335.558732545485</v>
      </c>
      <c r="AP35" s="957">
        <v>3.2052075908116651E-2</v>
      </c>
      <c r="AQ35" s="124"/>
      <c r="AR35" s="124">
        <v>5374.9416314897899</v>
      </c>
      <c r="AS35" s="124">
        <v>6270.8864307401991</v>
      </c>
      <c r="AT35" s="124">
        <v>7748.8697313891744</v>
      </c>
      <c r="AU35" s="124">
        <v>20218.820942598733</v>
      </c>
      <c r="AV35" s="124">
        <v>22233.945601490999</v>
      </c>
      <c r="AW35" s="124">
        <v>23665.479086374209</v>
      </c>
      <c r="AX35" s="124">
        <v>24797.452346845821</v>
      </c>
      <c r="AY35" s="124">
        <v>25940.232048658068</v>
      </c>
      <c r="AZ35" s="124">
        <v>27551.281894901003</v>
      </c>
      <c r="BA35" s="124">
        <v>30055.494099651583</v>
      </c>
      <c r="BB35" s="124">
        <v>33786.374047714242</v>
      </c>
      <c r="BC35" s="596">
        <v>3.7450433909655079E-2</v>
      </c>
      <c r="BD35" s="124"/>
      <c r="BE35" s="124">
        <v>0</v>
      </c>
      <c r="BF35" s="124">
        <v>0</v>
      </c>
      <c r="BG35" s="124">
        <v>0</v>
      </c>
      <c r="BH35" s="124">
        <v>4422.6405467937311</v>
      </c>
      <c r="BI35" s="124">
        <v>5175.9702791023701</v>
      </c>
      <c r="BJ35" s="124">
        <v>5753.5868019236414</v>
      </c>
      <c r="BK35" s="124">
        <v>6178.7496083703854</v>
      </c>
      <c r="BL35" s="124">
        <v>6487.0545668125233</v>
      </c>
      <c r="BM35" s="124">
        <v>6711.5355877083757</v>
      </c>
      <c r="BN35" s="124">
        <v>6868.0066296512041</v>
      </c>
      <c r="BO35" s="124">
        <v>6963.9522351674914</v>
      </c>
      <c r="BP35" s="606">
        <v>1.3056218783427553E-2</v>
      </c>
      <c r="BQ35" s="606"/>
      <c r="BR35" s="124"/>
      <c r="BS35" s="124">
        <v>0</v>
      </c>
      <c r="BT35" s="124">
        <v>0</v>
      </c>
      <c r="BU35" s="124">
        <v>0</v>
      </c>
      <c r="BV35" s="124">
        <v>3388371.3443267844</v>
      </c>
      <c r="BW35" s="124">
        <v>3405163.7067230716</v>
      </c>
      <c r="BX35" s="124">
        <v>3332980.1504622023</v>
      </c>
      <c r="BY35" s="124">
        <v>3235871.7816898921</v>
      </c>
      <c r="BZ35" s="124">
        <v>3151056.6728604138</v>
      </c>
      <c r="CA35" s="124">
        <v>3101091.673637873</v>
      </c>
      <c r="CB35" s="124">
        <v>3097955.1502062129</v>
      </c>
      <c r="CC35" s="124">
        <v>3150526.8064303654</v>
      </c>
      <c r="CD35" s="596">
        <v>-2.0772594343326789E-3</v>
      </c>
      <c r="CE35" s="124"/>
      <c r="CF35" s="124">
        <v>16499.949220945433</v>
      </c>
      <c r="CG35" s="124">
        <v>25959.286006009552</v>
      </c>
      <c r="CH35" s="124">
        <v>34185.349110320269</v>
      </c>
      <c r="CI35" s="124">
        <v>95769.464315874298</v>
      </c>
      <c r="CJ35" s="124">
        <v>111123.5735185066</v>
      </c>
      <c r="CK35" s="124">
        <v>124827.47039659787</v>
      </c>
      <c r="CL35" s="124">
        <v>139974.57571953061</v>
      </c>
      <c r="CM35" s="124">
        <v>148938.26262216078</v>
      </c>
      <c r="CN35" s="124">
        <v>170523.20624281332</v>
      </c>
      <c r="CO35" s="124">
        <v>190175.23792217963</v>
      </c>
      <c r="CP35" s="124">
        <v>206054.02891572274</v>
      </c>
      <c r="CQ35" s="596">
        <v>5.1792258752139997E-2</v>
      </c>
      <c r="CR35" s="124"/>
      <c r="CS35" s="124">
        <v>0</v>
      </c>
      <c r="CT35" s="124">
        <v>0</v>
      </c>
      <c r="CU35" s="124">
        <v>0</v>
      </c>
      <c r="CV35" s="124">
        <v>7682.6465874093765</v>
      </c>
      <c r="CW35" s="124">
        <v>8761.0622921318045</v>
      </c>
      <c r="CX35" s="124">
        <v>9731.6731599173472</v>
      </c>
      <c r="CY35" s="124">
        <v>10691.277196394998</v>
      </c>
      <c r="CZ35" s="124">
        <v>11720.310402514111</v>
      </c>
      <c r="DA35" s="124">
        <v>13130.216957463037</v>
      </c>
      <c r="DB35" s="124">
        <v>14594.239767538598</v>
      </c>
      <c r="DC35" s="124">
        <v>16013.937319077946</v>
      </c>
      <c r="DD35" s="957">
        <v>2.1207326596409892E-2</v>
      </c>
      <c r="DE35" s="124"/>
      <c r="DF35" s="121">
        <v>0.33786268900694727</v>
      </c>
      <c r="DG35" s="121">
        <v>0.35162145625127472</v>
      </c>
      <c r="DH35" s="121">
        <v>0.41462919752460187</v>
      </c>
      <c r="DI35" s="121">
        <v>0.39332137769860431</v>
      </c>
      <c r="DJ35" s="121">
        <v>0.37392217250256121</v>
      </c>
      <c r="DK35" s="121">
        <v>0.35658331414260463</v>
      </c>
      <c r="DL35" s="121">
        <v>0.33953421685433555</v>
      </c>
      <c r="DM35" s="121">
        <v>0.32368122208287753</v>
      </c>
      <c r="DN35" s="121">
        <v>0.30277819414655854</v>
      </c>
      <c r="DO35" s="121">
        <v>0.26547636237991029</v>
      </c>
      <c r="DP35" s="121">
        <v>0.23057772688044267</v>
      </c>
      <c r="DQ35" s="121"/>
      <c r="DR35" s="121">
        <v>0.64231712300776478</v>
      </c>
      <c r="DS35" s="121">
        <v>0.6281868243932287</v>
      </c>
      <c r="DT35" s="121">
        <v>0.56477630110581312</v>
      </c>
      <c r="DU35" s="121">
        <v>0.58588497694352049</v>
      </c>
      <c r="DV35" s="121">
        <v>0.60510694981034485</v>
      </c>
      <c r="DW35" s="121">
        <v>0.6222917671886653</v>
      </c>
      <c r="DX35" s="121">
        <v>0.63919498257554896</v>
      </c>
      <c r="DY35" s="121">
        <v>0.65491973637286471</v>
      </c>
      <c r="DZ35" s="121">
        <v>0.67563830287911331</v>
      </c>
      <c r="EA35" s="121">
        <v>0.71256714114964093</v>
      </c>
      <c r="EB35" s="121">
        <v>0.74712547300489685</v>
      </c>
      <c r="EC35" s="121"/>
      <c r="ED35" s="121">
        <v>1.9820187985288108E-2</v>
      </c>
      <c r="EE35" s="121">
        <v>2.0191719355496639E-2</v>
      </c>
      <c r="EF35" s="121">
        <v>2.0594501369585065E-2</v>
      </c>
      <c r="EG35" s="121">
        <v>2.0793645357875135E-2</v>
      </c>
      <c r="EH35" s="121">
        <v>2.0970877687094054E-2</v>
      </c>
      <c r="EI35" s="121">
        <v>2.1124918668730022E-2</v>
      </c>
      <c r="EJ35" s="121">
        <v>2.1270800570115406E-2</v>
      </c>
      <c r="EK35" s="121">
        <v>2.1399041544257792E-2</v>
      </c>
      <c r="EL35" s="121">
        <v>2.158350297432814E-2</v>
      </c>
      <c r="EM35" s="121">
        <v>2.1956496470448887E-2</v>
      </c>
      <c r="EN35" s="121">
        <v>2.2296800114660578E-2</v>
      </c>
      <c r="EO35" s="121"/>
      <c r="EP35" s="121">
        <v>0.29915393357747194</v>
      </c>
      <c r="EQ35" s="121">
        <v>0.24415957829160179</v>
      </c>
      <c r="ER35" s="121">
        <v>0.19127289170246436</v>
      </c>
      <c r="ES35" s="121">
        <v>0.19127289170246439</v>
      </c>
      <c r="ET35" s="121">
        <v>0.19127289170246439</v>
      </c>
      <c r="EU35" s="121">
        <v>0.19127289170246442</v>
      </c>
      <c r="EV35" s="121">
        <v>0.19127289170246439</v>
      </c>
      <c r="EW35" s="121">
        <v>0.19127289170246442</v>
      </c>
      <c r="EX35" s="121">
        <v>0.19127289170246442</v>
      </c>
      <c r="EY35" s="121">
        <v>0.19127289170246439</v>
      </c>
      <c r="EZ35" s="121">
        <v>0.19127289170246442</v>
      </c>
      <c r="FA35" s="121"/>
      <c r="FB35" s="121">
        <v>0.700846066422528</v>
      </c>
      <c r="FC35" s="121">
        <v>0.75584042170839827</v>
      </c>
      <c r="FD35" s="121">
        <v>0.80872710829753558</v>
      </c>
      <c r="FE35" s="121">
        <v>0.80872710829753558</v>
      </c>
      <c r="FF35" s="121">
        <v>0.80872710829753558</v>
      </c>
      <c r="FG35" s="121">
        <v>0.80872710829753558</v>
      </c>
      <c r="FH35" s="121">
        <v>0.80872710829753558</v>
      </c>
      <c r="FI35" s="121">
        <v>0.80872710829753558</v>
      </c>
      <c r="FJ35" s="121">
        <v>0.80872710829753558</v>
      </c>
      <c r="FK35" s="121">
        <v>0.80872710829753558</v>
      </c>
      <c r="FL35" s="121">
        <v>0.80872710829753558</v>
      </c>
      <c r="FM35" s="121"/>
      <c r="FN35" s="613">
        <v>0.996</v>
      </c>
      <c r="FO35" s="613">
        <v>0.996</v>
      </c>
      <c r="FP35" s="613">
        <v>0.996</v>
      </c>
      <c r="FQ35" s="613">
        <v>0.996</v>
      </c>
      <c r="FR35" s="613">
        <v>0.94</v>
      </c>
      <c r="FS35" s="613">
        <v>0.79900000000000004</v>
      </c>
      <c r="FT35" s="613">
        <v>0.5</v>
      </c>
      <c r="FU35" s="613">
        <v>0.19999999999999993</v>
      </c>
      <c r="FV35" s="613">
        <v>0.11000000000000001</v>
      </c>
      <c r="FW35" s="613">
        <v>7.0000000000000007E-2</v>
      </c>
      <c r="FX35" s="613">
        <v>0.04</v>
      </c>
      <c r="FY35" s="613"/>
      <c r="FZ35" s="613">
        <v>2E-3</v>
      </c>
      <c r="GA35" s="613">
        <v>2E-3</v>
      </c>
      <c r="GB35" s="613">
        <v>2E-3</v>
      </c>
      <c r="GC35" s="613">
        <v>2E-3</v>
      </c>
      <c r="GD35" s="613">
        <v>0.03</v>
      </c>
      <c r="GE35" s="613">
        <v>0.1</v>
      </c>
      <c r="GF35" s="613">
        <v>0.39</v>
      </c>
      <c r="GG35" s="613">
        <v>0.68</v>
      </c>
      <c r="GH35" s="613">
        <v>0.74</v>
      </c>
      <c r="GI35" s="613">
        <v>0.73</v>
      </c>
      <c r="GJ35" s="613">
        <v>0.76</v>
      </c>
      <c r="GK35" s="613"/>
      <c r="GL35" s="613">
        <v>2E-3</v>
      </c>
      <c r="GM35" s="613">
        <v>2E-3</v>
      </c>
      <c r="GN35" s="613">
        <v>2E-3</v>
      </c>
      <c r="GO35" s="613">
        <v>2E-3</v>
      </c>
      <c r="GP35" s="613">
        <v>0.03</v>
      </c>
      <c r="GQ35" s="613">
        <v>0.1</v>
      </c>
      <c r="GR35" s="613">
        <v>0.1</v>
      </c>
      <c r="GS35" s="613">
        <v>0.1</v>
      </c>
      <c r="GT35" s="613">
        <v>0.1</v>
      </c>
      <c r="GU35" s="613">
        <v>0.1</v>
      </c>
      <c r="GV35" s="613">
        <v>0.1</v>
      </c>
      <c r="GW35" s="613"/>
      <c r="GX35" s="613">
        <v>0</v>
      </c>
      <c r="GY35" s="613">
        <v>0</v>
      </c>
      <c r="GZ35" s="613">
        <v>0</v>
      </c>
      <c r="HA35" s="613">
        <v>0</v>
      </c>
      <c r="HB35" s="613">
        <v>0</v>
      </c>
      <c r="HC35" s="613">
        <v>1E-3</v>
      </c>
      <c r="HD35" s="613">
        <v>0.01</v>
      </c>
      <c r="HE35" s="613">
        <v>0.02</v>
      </c>
      <c r="HF35" s="613">
        <v>0.05</v>
      </c>
      <c r="HG35" s="613">
        <v>0.1</v>
      </c>
      <c r="HH35" s="613">
        <v>0.1</v>
      </c>
      <c r="HI35" s="613"/>
      <c r="HJ35" s="613">
        <v>0.89400000000000002</v>
      </c>
      <c r="HK35" s="613">
        <v>0.89400000000000002</v>
      </c>
      <c r="HL35" s="613">
        <v>0.89400000000000002</v>
      </c>
      <c r="HM35" s="613">
        <v>0.89400000000000002</v>
      </c>
      <c r="HN35" s="613">
        <v>0.78900000000000003</v>
      </c>
      <c r="HO35" s="613">
        <v>0.47899999999999998</v>
      </c>
      <c r="HP35" s="613">
        <v>0.16899999999999996</v>
      </c>
      <c r="HQ35" s="613">
        <v>5.8999999999999976E-2</v>
      </c>
      <c r="HR35" s="613">
        <v>4.8999999999999974E-2</v>
      </c>
      <c r="HS35" s="613">
        <v>3.8999999999999979E-2</v>
      </c>
      <c r="HT35" s="613">
        <v>2.899999999999997E-2</v>
      </c>
      <c r="HU35" s="613"/>
      <c r="HV35" s="613">
        <v>0.1</v>
      </c>
      <c r="HW35" s="613">
        <v>0.1</v>
      </c>
      <c r="HX35" s="613">
        <v>0.1</v>
      </c>
      <c r="HY35" s="613">
        <v>0.1</v>
      </c>
      <c r="HZ35" s="613">
        <v>0.2</v>
      </c>
      <c r="IA35" s="613">
        <v>0.5</v>
      </c>
      <c r="IB35" s="613">
        <v>0.8</v>
      </c>
      <c r="IC35" s="613">
        <v>0.9</v>
      </c>
      <c r="ID35" s="613">
        <v>0.9</v>
      </c>
      <c r="IE35" s="613">
        <v>0.9</v>
      </c>
      <c r="IF35" s="613">
        <v>0.9</v>
      </c>
      <c r="IG35" s="613"/>
      <c r="IH35" s="613">
        <v>5.0000000000000001E-3</v>
      </c>
      <c r="II35" s="613">
        <v>5.0000000000000001E-3</v>
      </c>
      <c r="IJ35" s="613">
        <v>5.0000000000000001E-3</v>
      </c>
      <c r="IK35" s="613">
        <v>5.0000000000000001E-3</v>
      </c>
      <c r="IL35" s="613">
        <v>0.01</v>
      </c>
      <c r="IM35" s="613">
        <v>0.02</v>
      </c>
      <c r="IN35" s="613">
        <v>0.03</v>
      </c>
      <c r="IO35" s="613">
        <v>0.04</v>
      </c>
      <c r="IP35" s="613">
        <v>0.05</v>
      </c>
      <c r="IQ35" s="613">
        <v>0.06</v>
      </c>
      <c r="IR35" s="613">
        <v>7.0000000000000007E-2</v>
      </c>
      <c r="IS35" s="613"/>
      <c r="IT35" s="613">
        <v>1E-3</v>
      </c>
      <c r="IU35" s="613">
        <v>1E-3</v>
      </c>
      <c r="IV35" s="613">
        <v>1E-3</v>
      </c>
      <c r="IW35" s="613">
        <v>1E-3</v>
      </c>
      <c r="IX35" s="613">
        <v>1E-3</v>
      </c>
      <c r="IY35" s="613">
        <v>1E-3</v>
      </c>
      <c r="IZ35" s="613">
        <v>1E-3</v>
      </c>
      <c r="JA35" s="613">
        <v>1E-3</v>
      </c>
      <c r="JB35" s="613">
        <v>1E-3</v>
      </c>
      <c r="JC35" s="613">
        <v>1E-3</v>
      </c>
      <c r="JD35" s="613">
        <v>1E-3</v>
      </c>
      <c r="JE35" s="613"/>
      <c r="JF35" s="613">
        <v>0.996</v>
      </c>
      <c r="JG35" s="613">
        <v>0.996</v>
      </c>
      <c r="JH35" s="613">
        <v>0.996</v>
      </c>
      <c r="JI35" s="613">
        <v>0.996</v>
      </c>
      <c r="JJ35" s="613">
        <v>0.88900000000000001</v>
      </c>
      <c r="JK35" s="613">
        <v>0.78</v>
      </c>
      <c r="JL35" s="613">
        <v>0.47</v>
      </c>
      <c r="JM35" s="613">
        <v>0.16</v>
      </c>
      <c r="JN35" s="613">
        <v>0.05</v>
      </c>
      <c r="JO35" s="613">
        <v>0.04</v>
      </c>
      <c r="JP35" s="613">
        <v>0.03</v>
      </c>
      <c r="JQ35" s="613"/>
      <c r="JR35" s="613">
        <v>2.0000000000000018E-3</v>
      </c>
      <c r="JS35" s="613">
        <v>2.0000000000000018E-3</v>
      </c>
      <c r="JT35" s="613">
        <v>2.0000000000000018E-3</v>
      </c>
      <c r="JU35" s="613">
        <v>2.0000000000000018E-3</v>
      </c>
      <c r="JV35" s="613">
        <v>9.9999999999999978E-2</v>
      </c>
      <c r="JW35" s="613">
        <v>0.18999999999999995</v>
      </c>
      <c r="JX35" s="613">
        <v>0.48</v>
      </c>
      <c r="JY35" s="613">
        <v>0.75</v>
      </c>
      <c r="JZ35" s="613">
        <v>0.8</v>
      </c>
      <c r="KA35" s="613">
        <v>0.8</v>
      </c>
      <c r="KB35" s="613">
        <v>0.8</v>
      </c>
      <c r="KC35" s="613"/>
      <c r="KD35" s="613">
        <v>2E-3</v>
      </c>
      <c r="KE35" s="613">
        <v>2E-3</v>
      </c>
      <c r="KF35" s="613">
        <v>2E-3</v>
      </c>
      <c r="KG35" s="613">
        <v>2E-3</v>
      </c>
      <c r="KH35" s="613">
        <v>0.01</v>
      </c>
      <c r="KI35" s="613">
        <v>0.02</v>
      </c>
      <c r="KJ35" s="613">
        <v>0.03</v>
      </c>
      <c r="KK35" s="613">
        <v>0.04</v>
      </c>
      <c r="KL35" s="613">
        <v>0.05</v>
      </c>
      <c r="KM35" s="613">
        <v>0.06</v>
      </c>
      <c r="KN35" s="613">
        <v>7.0000000000000007E-2</v>
      </c>
      <c r="KO35" s="613"/>
      <c r="KP35" s="613">
        <v>0</v>
      </c>
      <c r="KQ35" s="613">
        <v>0</v>
      </c>
      <c r="KR35" s="613">
        <v>0</v>
      </c>
      <c r="KS35" s="613">
        <v>0</v>
      </c>
      <c r="KT35" s="613">
        <v>1E-3</v>
      </c>
      <c r="KU35" s="613">
        <v>0.01</v>
      </c>
      <c r="KV35" s="613">
        <v>0.02</v>
      </c>
      <c r="KW35" s="613">
        <v>0.05</v>
      </c>
      <c r="KX35" s="613">
        <v>0.1</v>
      </c>
      <c r="KY35" s="613">
        <v>0.1</v>
      </c>
      <c r="KZ35" s="613">
        <v>0.1</v>
      </c>
      <c r="LA35" s="613"/>
      <c r="LB35" s="613">
        <v>1</v>
      </c>
      <c r="LC35" s="613">
        <v>1</v>
      </c>
      <c r="LD35" s="613">
        <v>1</v>
      </c>
      <c r="LE35" s="613">
        <v>1</v>
      </c>
      <c r="LF35" s="613">
        <v>0.97499999999999998</v>
      </c>
      <c r="LG35" s="613">
        <v>0.88</v>
      </c>
      <c r="LH35" s="613">
        <v>0.77</v>
      </c>
      <c r="LI35" s="613">
        <v>0.46</v>
      </c>
      <c r="LJ35" s="613">
        <v>0.12</v>
      </c>
      <c r="LK35" s="613">
        <v>0.04</v>
      </c>
      <c r="LL35" s="613">
        <v>0.03</v>
      </c>
      <c r="LM35" s="613"/>
      <c r="LN35" s="613">
        <v>0</v>
      </c>
      <c r="LO35" s="613">
        <v>0</v>
      </c>
      <c r="LP35" s="613">
        <v>0</v>
      </c>
      <c r="LQ35" s="613">
        <v>0</v>
      </c>
      <c r="LR35" s="613">
        <v>0.01</v>
      </c>
      <c r="LS35" s="613">
        <v>0.08</v>
      </c>
      <c r="LT35" s="613">
        <v>0.15</v>
      </c>
      <c r="LU35" s="613">
        <v>0.3</v>
      </c>
      <c r="LV35" s="613">
        <v>0.5</v>
      </c>
      <c r="LW35" s="613">
        <v>0.5</v>
      </c>
      <c r="LX35" s="613">
        <v>0.5</v>
      </c>
      <c r="LY35" s="613"/>
      <c r="LZ35" s="613">
        <v>0</v>
      </c>
      <c r="MA35" s="613">
        <v>0</v>
      </c>
      <c r="MB35" s="613">
        <v>0</v>
      </c>
      <c r="MC35" s="613">
        <v>0</v>
      </c>
      <c r="MD35" s="613">
        <v>0.01</v>
      </c>
      <c r="ME35" s="613">
        <v>0.02</v>
      </c>
      <c r="MF35" s="613">
        <v>0.03</v>
      </c>
      <c r="MG35" s="613">
        <v>0.04</v>
      </c>
      <c r="MH35" s="613">
        <v>0.08</v>
      </c>
      <c r="MI35" s="613">
        <v>0.16</v>
      </c>
      <c r="MJ35" s="613">
        <v>0.17</v>
      </c>
      <c r="MK35" s="613"/>
      <c r="ML35" s="613">
        <v>0</v>
      </c>
      <c r="MM35" s="613">
        <v>0</v>
      </c>
      <c r="MN35" s="613">
        <v>0</v>
      </c>
      <c r="MO35" s="613">
        <v>0</v>
      </c>
      <c r="MP35" s="613">
        <v>5.0000000000000001E-3</v>
      </c>
      <c r="MQ35" s="613">
        <v>0.02</v>
      </c>
      <c r="MR35" s="613">
        <v>0.05</v>
      </c>
      <c r="MS35" s="613">
        <v>0.2</v>
      </c>
      <c r="MT35" s="613">
        <v>0.3</v>
      </c>
      <c r="MU35" s="613">
        <v>0.3</v>
      </c>
      <c r="MV35" s="613">
        <v>0.3</v>
      </c>
      <c r="MW35" s="613"/>
      <c r="MX35" s="187">
        <v>1.8073000073432923</v>
      </c>
      <c r="MY35" s="187">
        <v>1.7711540071964265</v>
      </c>
      <c r="MZ35" s="187">
        <v>1.8</v>
      </c>
      <c r="NA35" s="187">
        <v>1.8</v>
      </c>
      <c r="NB35" s="187">
        <v>1.8</v>
      </c>
      <c r="NC35" s="187">
        <v>1.8</v>
      </c>
      <c r="ND35" s="187">
        <v>1.8</v>
      </c>
      <c r="NE35" s="187">
        <v>1.8</v>
      </c>
      <c r="NF35" s="187">
        <v>1.8</v>
      </c>
      <c r="NG35" s="187">
        <v>1.8</v>
      </c>
      <c r="NH35" s="187">
        <v>1.8</v>
      </c>
      <c r="NI35" s="187"/>
      <c r="NJ35" s="187">
        <v>1.8</v>
      </c>
      <c r="NK35" s="187">
        <v>1.8</v>
      </c>
      <c r="NL35" s="187">
        <v>0.17645473610960907</v>
      </c>
      <c r="NM35" s="187">
        <v>0.3000215578379512</v>
      </c>
      <c r="NN35" s="187">
        <v>0.86708569215235232</v>
      </c>
      <c r="NO35" s="187">
        <v>0.8630226004081446</v>
      </c>
      <c r="NP35" s="187">
        <v>1.0361845798936584</v>
      </c>
      <c r="NQ35" s="187">
        <v>1.1833186410041141</v>
      </c>
      <c r="NR35" s="187">
        <v>1.303028024631576</v>
      </c>
      <c r="NS35" s="187">
        <v>1.4090317366934</v>
      </c>
      <c r="NT35" s="187">
        <v>1.5386931387141913</v>
      </c>
      <c r="NU35" s="187"/>
      <c r="NV35" s="187">
        <v>1.1000000000000001</v>
      </c>
      <c r="NW35" s="187">
        <v>1.1000000000000001</v>
      </c>
      <c r="NX35" s="187">
        <v>1.1000000000000001</v>
      </c>
      <c r="NY35" s="187">
        <v>1.1000000000000001</v>
      </c>
      <c r="NZ35" s="187">
        <v>1.1000000000000001</v>
      </c>
      <c r="OA35" s="187">
        <v>1.1000000000000001</v>
      </c>
      <c r="OB35" s="187">
        <v>1.1000000000000001</v>
      </c>
      <c r="OC35" s="187">
        <v>1.1000000000000001</v>
      </c>
      <c r="OD35" s="187">
        <v>1.1000000000000001</v>
      </c>
      <c r="OE35" s="187">
        <v>1.1000000000000001</v>
      </c>
      <c r="OF35" s="187">
        <v>1.1000000000000001</v>
      </c>
      <c r="OG35" s="187"/>
      <c r="OH35" s="187">
        <v>0.43356740931769827</v>
      </c>
      <c r="OI35" s="187">
        <v>0.40407975868578089</v>
      </c>
      <c r="OJ35" s="187">
        <v>0.37891746649554153</v>
      </c>
      <c r="OK35" s="187">
        <v>0.37891746649554159</v>
      </c>
      <c r="OL35" s="187">
        <v>0.37891746649554159</v>
      </c>
      <c r="OM35" s="187">
        <v>0.37891746649554153</v>
      </c>
      <c r="ON35" s="187">
        <v>0.37891746649554153</v>
      </c>
      <c r="OO35" s="187">
        <v>0.37891746649554153</v>
      </c>
      <c r="OP35" s="187">
        <v>0.37891746649554153</v>
      </c>
      <c r="OQ35" s="187">
        <v>0.37891746649554159</v>
      </c>
      <c r="OR35" s="187">
        <v>0.37891746649554148</v>
      </c>
      <c r="OS35" s="187"/>
      <c r="OT35" s="187">
        <v>5.7</v>
      </c>
      <c r="OU35" s="187">
        <v>5.6</v>
      </c>
      <c r="OV35" s="187">
        <v>5.4</v>
      </c>
      <c r="OW35" s="187">
        <v>5.4</v>
      </c>
      <c r="OX35" s="187">
        <v>5.4</v>
      </c>
      <c r="OY35" s="187">
        <v>5.4</v>
      </c>
      <c r="OZ35" s="187">
        <v>5.4</v>
      </c>
      <c r="PA35" s="187">
        <v>5.4</v>
      </c>
      <c r="PB35" s="187">
        <v>5.4</v>
      </c>
      <c r="PC35" s="187">
        <v>5.4</v>
      </c>
      <c r="PD35" s="187">
        <v>5.4</v>
      </c>
      <c r="PE35" s="187"/>
      <c r="PF35" s="596">
        <v>0.5625</v>
      </c>
      <c r="PG35" s="596">
        <v>0.5625</v>
      </c>
      <c r="PH35" s="596">
        <v>0.5625</v>
      </c>
      <c r="PI35" s="596">
        <v>0.5625</v>
      </c>
      <c r="PJ35" s="596">
        <v>0.66666666666666663</v>
      </c>
      <c r="PK35" s="596">
        <v>0.66666666666666663</v>
      </c>
      <c r="PL35" s="596">
        <v>0.66666666666666663</v>
      </c>
      <c r="PM35" s="596">
        <v>0.70833333333333326</v>
      </c>
      <c r="PN35" s="596">
        <v>0.75</v>
      </c>
      <c r="PO35" s="596">
        <v>0.875</v>
      </c>
      <c r="PP35" s="596">
        <v>1</v>
      </c>
      <c r="PQ35" s="596"/>
      <c r="PR35" s="596">
        <v>0.5625</v>
      </c>
      <c r="PS35" s="596">
        <v>0.5625</v>
      </c>
      <c r="PT35" s="606">
        <v>0.5625</v>
      </c>
      <c r="PU35" s="596">
        <v>0.5625</v>
      </c>
      <c r="PV35" s="596">
        <v>0.66666666666666663</v>
      </c>
      <c r="PW35" s="596">
        <v>0.66666666666666663</v>
      </c>
      <c r="PX35" s="596">
        <v>0.66666666666666663</v>
      </c>
      <c r="PY35" s="596">
        <v>0.70833333333333326</v>
      </c>
      <c r="PZ35" s="596">
        <v>0.75</v>
      </c>
      <c r="QA35" s="596">
        <v>0.875</v>
      </c>
      <c r="QB35" s="596">
        <v>1</v>
      </c>
      <c r="QC35" s="596"/>
      <c r="QD35" s="596">
        <v>0.4375</v>
      </c>
      <c r="QE35" s="596">
        <v>0.4375</v>
      </c>
      <c r="QF35" s="606">
        <v>0.4375</v>
      </c>
      <c r="QG35" s="596">
        <v>0.4375</v>
      </c>
      <c r="QH35" s="596">
        <v>0.33333333333333337</v>
      </c>
      <c r="QI35" s="596">
        <v>0.33333333333333337</v>
      </c>
      <c r="QJ35" s="596">
        <v>0.33333333333333337</v>
      </c>
      <c r="QK35" s="596">
        <v>0.29166666666666674</v>
      </c>
      <c r="QL35" s="596">
        <v>0.25</v>
      </c>
      <c r="QM35" s="596">
        <v>0.125</v>
      </c>
      <c r="QN35" s="596">
        <v>0</v>
      </c>
      <c r="QO35" s="596"/>
      <c r="QP35" s="596">
        <v>0.4375</v>
      </c>
      <c r="QQ35" s="596">
        <v>0.4375</v>
      </c>
      <c r="QR35" s="596">
        <v>0.4375</v>
      </c>
      <c r="QS35" s="596">
        <v>0.4375</v>
      </c>
      <c r="QT35" s="596">
        <v>0.33333333333333337</v>
      </c>
      <c r="QU35" s="596">
        <v>0.33333333333333337</v>
      </c>
      <c r="QV35" s="596">
        <v>0.33333333333333337</v>
      </c>
      <c r="QW35" s="596">
        <v>0.29166666666666674</v>
      </c>
      <c r="QX35" s="596">
        <v>0.25</v>
      </c>
      <c r="QY35" s="596">
        <v>0.125</v>
      </c>
      <c r="QZ35" s="596">
        <v>0</v>
      </c>
      <c r="RA35" s="596"/>
      <c r="RB35" s="124">
        <v>18605</v>
      </c>
      <c r="RC35" s="124">
        <v>17521</v>
      </c>
      <c r="RD35" s="124">
        <v>15240</v>
      </c>
      <c r="RE35" s="124">
        <v>16482.274916994003</v>
      </c>
      <c r="RF35" s="124">
        <v>15931.408136947917</v>
      </c>
      <c r="RG35" s="124">
        <v>15463.104404703554</v>
      </c>
      <c r="RH35" s="124">
        <v>15068.537002160741</v>
      </c>
      <c r="RI35" s="124">
        <v>14740.371247430239</v>
      </c>
      <c r="RJ35" s="124">
        <v>14470.36818959948</v>
      </c>
      <c r="RK35" s="124">
        <v>14249.650283235706</v>
      </c>
      <c r="RL35" s="124">
        <v>14069.494714737515</v>
      </c>
      <c r="RM35" s="124"/>
      <c r="RN35" s="124">
        <v>50000</v>
      </c>
      <c r="RO35" s="124">
        <v>50000</v>
      </c>
      <c r="RP35" s="124">
        <v>50000</v>
      </c>
      <c r="RQ35" s="124">
        <v>50000</v>
      </c>
      <c r="RR35" s="124">
        <v>50000</v>
      </c>
      <c r="RS35" s="124">
        <v>50000</v>
      </c>
      <c r="RT35" s="124">
        <v>50000</v>
      </c>
      <c r="RU35" s="124">
        <v>50000</v>
      </c>
      <c r="RV35" s="124">
        <v>50000</v>
      </c>
      <c r="RW35" s="124">
        <v>50000</v>
      </c>
      <c r="RX35" s="124">
        <v>50000</v>
      </c>
      <c r="RY35" s="124"/>
      <c r="RZ35" s="124">
        <v>7000</v>
      </c>
      <c r="SA35" s="124">
        <v>7000</v>
      </c>
      <c r="SB35" s="124">
        <v>7000.0000000000009</v>
      </c>
      <c r="SC35" s="124">
        <v>7000</v>
      </c>
      <c r="SD35" s="124">
        <v>7000</v>
      </c>
      <c r="SE35" s="124">
        <v>7000.0000000000009</v>
      </c>
      <c r="SF35" s="124">
        <v>7000</v>
      </c>
      <c r="SG35" s="124">
        <v>7000</v>
      </c>
      <c r="SH35" s="124">
        <v>7000</v>
      </c>
      <c r="SI35" s="124">
        <v>7000</v>
      </c>
      <c r="SJ35" s="124">
        <v>7000</v>
      </c>
      <c r="SK35" s="124"/>
      <c r="SL35" s="124">
        <v>37531.864099603037</v>
      </c>
      <c r="SM35" s="124">
        <v>34688.023174789276</v>
      </c>
      <c r="SN35" s="124">
        <v>32524.117035687286</v>
      </c>
      <c r="SO35" s="124">
        <v>32524.117035687283</v>
      </c>
      <c r="SP35" s="124">
        <v>32524.117035687275</v>
      </c>
      <c r="SQ35" s="124">
        <v>32524.117035687279</v>
      </c>
      <c r="SR35" s="124">
        <v>32524.117035687279</v>
      </c>
      <c r="SS35" s="124">
        <v>32524.117035687279</v>
      </c>
      <c r="ST35" s="124">
        <v>32524.117035687279</v>
      </c>
      <c r="SU35" s="124">
        <v>32524.117035687283</v>
      </c>
      <c r="SV35" s="124">
        <v>32524.117035687283</v>
      </c>
      <c r="SW35" s="124"/>
      <c r="SX35" s="124">
        <v>50000</v>
      </c>
      <c r="SY35" s="124">
        <v>47333</v>
      </c>
      <c r="SZ35" s="124">
        <v>45500</v>
      </c>
      <c r="TA35" s="124">
        <v>45500</v>
      </c>
      <c r="TB35" s="124">
        <v>45500</v>
      </c>
      <c r="TC35" s="124">
        <v>45500</v>
      </c>
      <c r="TD35" s="124">
        <v>45500</v>
      </c>
      <c r="TE35" s="124">
        <v>45500</v>
      </c>
      <c r="TF35" s="124">
        <v>45500</v>
      </c>
      <c r="TG35" s="124">
        <v>45500</v>
      </c>
      <c r="TH35" s="124">
        <v>45500</v>
      </c>
      <c r="TJ35" s="6">
        <v>0</v>
      </c>
      <c r="TL35" s="121"/>
      <c r="TM35" s="121"/>
      <c r="TN35" s="121"/>
      <c r="TO35" s="121"/>
      <c r="TP35" s="121"/>
      <c r="TQ35" s="121"/>
      <c r="TR35" s="121"/>
      <c r="TS35" s="121"/>
      <c r="TT35" s="121"/>
      <c r="TU35" s="121"/>
      <c r="TV35" s="121"/>
    </row>
    <row r="36" spans="1:542" ht="15" thickBot="1">
      <c r="A36" s="954">
        <v>34</v>
      </c>
      <c r="B36" s="955" t="s">
        <v>760</v>
      </c>
      <c r="C36" s="956" t="s">
        <v>217</v>
      </c>
      <c r="D36" s="959"/>
      <c r="E36" s="124">
        <v>38485.341878833009</v>
      </c>
      <c r="F36" s="124">
        <v>40216.593845579089</v>
      </c>
      <c r="G36" s="124">
        <v>45605.114454694834</v>
      </c>
      <c r="H36" s="124">
        <v>41059.098430847494</v>
      </c>
      <c r="I36" s="124">
        <v>43885.423074663711</v>
      </c>
      <c r="J36" s="124">
        <v>45835.374369876532</v>
      </c>
      <c r="K36" s="124">
        <v>47558.05298758133</v>
      </c>
      <c r="L36" s="124">
        <v>49053.618892745741</v>
      </c>
      <c r="M36" s="124">
        <v>50372.125383506849</v>
      </c>
      <c r="N36" s="124">
        <v>51574.805202270793</v>
      </c>
      <c r="O36" s="124">
        <v>52705.649504129266</v>
      </c>
      <c r="P36" s="916">
        <v>6.3087209311205594E-3</v>
      </c>
      <c r="Q36" s="124"/>
      <c r="R36" s="124">
        <v>9672.4186350815435</v>
      </c>
      <c r="S36" s="124">
        <v>11041.934858123273</v>
      </c>
      <c r="T36" s="124">
        <v>12216.090566946948</v>
      </c>
      <c r="U36" s="124">
        <v>11367.508083691844</v>
      </c>
      <c r="V36" s="124">
        <v>12388.293984004771</v>
      </c>
      <c r="W36" s="124">
        <v>13100.637252179573</v>
      </c>
      <c r="X36" s="124">
        <v>13722.31963166025</v>
      </c>
      <c r="Y36" s="124">
        <v>14254.959221892223</v>
      </c>
      <c r="Z36" s="124">
        <v>14717.848638049732</v>
      </c>
      <c r="AA36" s="124">
        <v>15133.404792284686</v>
      </c>
      <c r="AB36" s="124">
        <v>15517.285109410723</v>
      </c>
      <c r="AC36" s="596">
        <v>9.4983492028539729E-3</v>
      </c>
      <c r="AD36" s="124"/>
      <c r="AE36" s="124">
        <v>597.97474433446223</v>
      </c>
      <c r="AF36" s="124">
        <v>616.5809392509334</v>
      </c>
      <c r="AG36" s="124">
        <v>713.3036386373152</v>
      </c>
      <c r="AH36" s="124">
        <v>637.91596812330522</v>
      </c>
      <c r="AI36" s="124">
        <v>679.49371422167349</v>
      </c>
      <c r="AJ36" s="124">
        <v>708.88877941912438</v>
      </c>
      <c r="AK36" s="124">
        <v>734.71612016654308</v>
      </c>
      <c r="AL36" s="124">
        <v>757.01655468043748</v>
      </c>
      <c r="AM36" s="124">
        <v>776.56396078315856</v>
      </c>
      <c r="AN36" s="124">
        <v>794.2785686662088</v>
      </c>
      <c r="AO36" s="124">
        <v>810.81102777848525</v>
      </c>
      <c r="AP36" s="957">
        <v>6.1083100238294996E-3</v>
      </c>
      <c r="AQ36" s="124"/>
      <c r="AR36" s="124">
        <v>3697.0739775840611</v>
      </c>
      <c r="AS36" s="124">
        <v>3824.2502785174843</v>
      </c>
      <c r="AT36" s="124">
        <v>4468.6786145813448</v>
      </c>
      <c r="AU36" s="124">
        <v>3920.0245724496131</v>
      </c>
      <c r="AV36" s="124">
        <v>4148.3515497799008</v>
      </c>
      <c r="AW36" s="124">
        <v>4344.8318233817627</v>
      </c>
      <c r="AX36" s="124">
        <v>4508.360006867566</v>
      </c>
      <c r="AY36" s="124">
        <v>4641.8489730023875</v>
      </c>
      <c r="AZ36" s="124">
        <v>4752.0496687179602</v>
      </c>
      <c r="BA36" s="124">
        <v>4845.4282929114443</v>
      </c>
      <c r="BB36" s="124">
        <v>4926.1956926442163</v>
      </c>
      <c r="BC36" s="596">
        <v>5.7570149915509017E-3</v>
      </c>
      <c r="BD36" s="124"/>
      <c r="BE36" s="124">
        <v>0</v>
      </c>
      <c r="BF36" s="124">
        <v>0</v>
      </c>
      <c r="BG36" s="124">
        <v>0</v>
      </c>
      <c r="BH36" s="124">
        <v>196.35601777088613</v>
      </c>
      <c r="BI36" s="124">
        <v>200.97592735408014</v>
      </c>
      <c r="BJ36" s="124">
        <v>204.8865286074664</v>
      </c>
      <c r="BK36" s="124">
        <v>208.03803124319248</v>
      </c>
      <c r="BL36" s="124">
        <v>210.52047881656216</v>
      </c>
      <c r="BM36" s="124">
        <v>212.48848444984901</v>
      </c>
      <c r="BN36" s="124">
        <v>214.08744049676733</v>
      </c>
      <c r="BO36" s="124">
        <v>215.41383837850799</v>
      </c>
      <c r="BP36" s="606">
        <v>2.6501219226595651E-3</v>
      </c>
      <c r="BQ36" s="606"/>
      <c r="BR36" s="124"/>
      <c r="BS36" s="124">
        <v>0</v>
      </c>
      <c r="BT36" s="124">
        <v>0</v>
      </c>
      <c r="BU36" s="124">
        <v>0</v>
      </c>
      <c r="BV36" s="124">
        <v>102614.96713166914</v>
      </c>
      <c r="BW36" s="124">
        <v>125869.63145376237</v>
      </c>
      <c r="BX36" s="124">
        <v>154455.38172359706</v>
      </c>
      <c r="BY36" s="124">
        <v>189411.73440237416</v>
      </c>
      <c r="BZ36" s="124">
        <v>231880.24620939084</v>
      </c>
      <c r="CA36" s="124">
        <v>283148.36548292445</v>
      </c>
      <c r="CB36" s="124">
        <v>344725.2922422674</v>
      </c>
      <c r="CC36" s="124">
        <v>418207.68905260379</v>
      </c>
      <c r="CD36" s="596">
        <v>4.0959304690035392E-2</v>
      </c>
      <c r="CE36" s="124"/>
      <c r="CF36" s="124">
        <v>2351.6903430275879</v>
      </c>
      <c r="CG36" s="124">
        <v>3134.5843242062033</v>
      </c>
      <c r="CH36" s="124">
        <v>3712.5422746633312</v>
      </c>
      <c r="CI36" s="124">
        <v>3713.2174108960749</v>
      </c>
      <c r="CJ36" s="124">
        <v>4208.3619200001231</v>
      </c>
      <c r="CK36" s="124">
        <v>4666.5102797817772</v>
      </c>
      <c r="CL36" s="124">
        <v>5203.9292567031935</v>
      </c>
      <c r="CM36" s="124">
        <v>5416.0695183334537</v>
      </c>
      <c r="CN36" s="124">
        <v>5823.4125021877435</v>
      </c>
      <c r="CO36" s="124">
        <v>6123.451948932181</v>
      </c>
      <c r="CP36" s="124">
        <v>6338.4862254022055</v>
      </c>
      <c r="CQ36" s="596">
        <v>2.0028034981815379E-2</v>
      </c>
      <c r="CR36" s="124"/>
      <c r="CS36" s="124">
        <v>0</v>
      </c>
      <c r="CT36" s="124">
        <v>0</v>
      </c>
      <c r="CU36" s="124">
        <v>0</v>
      </c>
      <c r="CV36" s="124">
        <v>232.66473681262835</v>
      </c>
      <c r="CW36" s="124">
        <v>323.84689161253505</v>
      </c>
      <c r="CX36" s="124">
        <v>450.980571401205</v>
      </c>
      <c r="CY36" s="124">
        <v>625.81384349171287</v>
      </c>
      <c r="CZ36" s="124">
        <v>862.47527224523731</v>
      </c>
      <c r="DA36" s="124">
        <v>1198.8679668990585</v>
      </c>
      <c r="DB36" s="124">
        <v>1623.9755984148383</v>
      </c>
      <c r="DC36" s="124">
        <v>2125.7244043045921</v>
      </c>
      <c r="DD36" s="957">
        <v>6.5248065231575669E-2</v>
      </c>
      <c r="DE36" s="124"/>
      <c r="DF36" s="121">
        <v>0.73273761169780671</v>
      </c>
      <c r="DG36" s="121">
        <v>0.72240836633160732</v>
      </c>
      <c r="DH36" s="121">
        <v>0.71633150517976851</v>
      </c>
      <c r="DI36" s="121">
        <v>0.70164968265854732</v>
      </c>
      <c r="DJ36" s="121">
        <v>0.69181840502900105</v>
      </c>
      <c r="DK36" s="121">
        <v>0.68814202315561634</v>
      </c>
      <c r="DL36" s="121">
        <v>0.68369977056660791</v>
      </c>
      <c r="DM36" s="121">
        <v>0.67848903810742955</v>
      </c>
      <c r="DN36" s="121">
        <v>0.67246420794118189</v>
      </c>
      <c r="DO36" s="121">
        <v>0.6655117249733864</v>
      </c>
      <c r="DP36" s="121">
        <v>0.65748029768500282</v>
      </c>
      <c r="DQ36" s="121"/>
      <c r="DR36" s="121">
        <v>0.24603980503655565</v>
      </c>
      <c r="DS36" s="121">
        <v>0.2497715504112093</v>
      </c>
      <c r="DT36" s="121">
        <v>0.25319926873857401</v>
      </c>
      <c r="DU36" s="121">
        <v>0.26740769184927088</v>
      </c>
      <c r="DV36" s="121">
        <v>0.27692249839144395</v>
      </c>
      <c r="DW36" s="121">
        <v>0.2804806486288775</v>
      </c>
      <c r="DX36" s="121">
        <v>0.28478012222633209</v>
      </c>
      <c r="DY36" s="121">
        <v>0.2898234931986316</v>
      </c>
      <c r="DZ36" s="121">
        <v>0.29565497491254245</v>
      </c>
      <c r="EA36" s="121">
        <v>0.30238455809997772</v>
      </c>
      <c r="EB36" s="121">
        <v>0.31015879361248277</v>
      </c>
      <c r="EC36" s="121"/>
      <c r="ED36" s="121">
        <v>2.1222583265637692E-2</v>
      </c>
      <c r="EE36" s="121">
        <v>2.7820083257183475E-2</v>
      </c>
      <c r="EF36" s="121">
        <v>3.0469226081657523E-2</v>
      </c>
      <c r="EG36" s="121">
        <v>3.0942625492181776E-2</v>
      </c>
      <c r="EH36" s="121">
        <v>3.1259096579554876E-2</v>
      </c>
      <c r="EI36" s="121">
        <v>3.1377328215506158E-2</v>
      </c>
      <c r="EJ36" s="121">
        <v>3.1520107207059889E-2</v>
      </c>
      <c r="EK36" s="121">
        <v>3.168746869393884E-2</v>
      </c>
      <c r="EL36" s="121">
        <v>3.1880817146275511E-2</v>
      </c>
      <c r="EM36" s="121">
        <v>3.2103716926635807E-2</v>
      </c>
      <c r="EN36" s="121">
        <v>3.2360908702514263E-2</v>
      </c>
      <c r="EO36" s="121"/>
      <c r="EP36" s="121">
        <v>0.54795486600846266</v>
      </c>
      <c r="EQ36" s="121">
        <v>0.53427668635801617</v>
      </c>
      <c r="ER36" s="121">
        <v>0.52605908584169458</v>
      </c>
      <c r="ES36" s="121">
        <v>0.52605908584169447</v>
      </c>
      <c r="ET36" s="121">
        <v>0.52605908584169458</v>
      </c>
      <c r="EU36" s="121">
        <v>0.5260590858416947</v>
      </c>
      <c r="EV36" s="121">
        <v>0.52605908584169458</v>
      </c>
      <c r="EW36" s="121">
        <v>0.52605908584169458</v>
      </c>
      <c r="EX36" s="121">
        <v>0.52605908584169458</v>
      </c>
      <c r="EY36" s="121">
        <v>0.52605908584169458</v>
      </c>
      <c r="EZ36" s="121">
        <v>0.52605908584169458</v>
      </c>
      <c r="FA36" s="121"/>
      <c r="FB36" s="121">
        <v>0.45204513399153734</v>
      </c>
      <c r="FC36" s="121">
        <v>0.46572331364198383</v>
      </c>
      <c r="FD36" s="121">
        <v>0.47394091415830542</v>
      </c>
      <c r="FE36" s="121">
        <v>0.47394091415830553</v>
      </c>
      <c r="FF36" s="121">
        <v>0.47394091415830542</v>
      </c>
      <c r="FG36" s="121">
        <v>0.4739409141583053</v>
      </c>
      <c r="FH36" s="121">
        <v>0.47394091415830542</v>
      </c>
      <c r="FI36" s="121">
        <v>0.47394091415830542</v>
      </c>
      <c r="FJ36" s="121">
        <v>0.47394091415830542</v>
      </c>
      <c r="FK36" s="121">
        <v>0.47394091415830542</v>
      </c>
      <c r="FL36" s="121">
        <v>0.47394091415830542</v>
      </c>
      <c r="FM36" s="121"/>
      <c r="FN36" s="613">
        <v>0.996</v>
      </c>
      <c r="FO36" s="613">
        <v>0.996</v>
      </c>
      <c r="FP36" s="613">
        <v>0.996</v>
      </c>
      <c r="FQ36" s="613">
        <v>0.996</v>
      </c>
      <c r="FR36" s="613">
        <v>0.94</v>
      </c>
      <c r="FS36" s="613">
        <v>0.79900000000000004</v>
      </c>
      <c r="FT36" s="613">
        <v>0.5</v>
      </c>
      <c r="FU36" s="613">
        <v>0.19999999999999993</v>
      </c>
      <c r="FV36" s="613">
        <v>0.11000000000000001</v>
      </c>
      <c r="FW36" s="613">
        <v>7.0000000000000007E-2</v>
      </c>
      <c r="FX36" s="613">
        <v>0.04</v>
      </c>
      <c r="FY36" s="613"/>
      <c r="FZ36" s="613">
        <v>2E-3</v>
      </c>
      <c r="GA36" s="613">
        <v>2E-3</v>
      </c>
      <c r="GB36" s="613">
        <v>2E-3</v>
      </c>
      <c r="GC36" s="613">
        <v>2E-3</v>
      </c>
      <c r="GD36" s="613">
        <v>0.03</v>
      </c>
      <c r="GE36" s="613">
        <v>0.1</v>
      </c>
      <c r="GF36" s="613">
        <v>0.39</v>
      </c>
      <c r="GG36" s="613">
        <v>0.68</v>
      </c>
      <c r="GH36" s="613">
        <v>0.74</v>
      </c>
      <c r="GI36" s="613">
        <v>0.73</v>
      </c>
      <c r="GJ36" s="613">
        <v>0.76</v>
      </c>
      <c r="GK36" s="613"/>
      <c r="GL36" s="613">
        <v>2E-3</v>
      </c>
      <c r="GM36" s="613">
        <v>2E-3</v>
      </c>
      <c r="GN36" s="613">
        <v>2E-3</v>
      </c>
      <c r="GO36" s="613">
        <v>2E-3</v>
      </c>
      <c r="GP36" s="613">
        <v>0.03</v>
      </c>
      <c r="GQ36" s="613">
        <v>0.1</v>
      </c>
      <c r="GR36" s="613">
        <v>0.1</v>
      </c>
      <c r="GS36" s="613">
        <v>0.1</v>
      </c>
      <c r="GT36" s="613">
        <v>0.1</v>
      </c>
      <c r="GU36" s="613">
        <v>0.1</v>
      </c>
      <c r="GV36" s="613">
        <v>0.1</v>
      </c>
      <c r="GW36" s="613"/>
      <c r="GX36" s="613">
        <v>0</v>
      </c>
      <c r="GY36" s="613">
        <v>0</v>
      </c>
      <c r="GZ36" s="613">
        <v>0</v>
      </c>
      <c r="HA36" s="613">
        <v>0</v>
      </c>
      <c r="HB36" s="613">
        <v>0</v>
      </c>
      <c r="HC36" s="613">
        <v>1E-3</v>
      </c>
      <c r="HD36" s="613">
        <v>0.01</v>
      </c>
      <c r="HE36" s="613">
        <v>0.02</v>
      </c>
      <c r="HF36" s="613">
        <v>0.05</v>
      </c>
      <c r="HG36" s="613">
        <v>0.1</v>
      </c>
      <c r="HH36" s="613">
        <v>0.1</v>
      </c>
      <c r="HI36" s="613"/>
      <c r="HJ36" s="613">
        <v>0.89400000000000002</v>
      </c>
      <c r="HK36" s="613">
        <v>0.89400000000000002</v>
      </c>
      <c r="HL36" s="613">
        <v>0.89400000000000002</v>
      </c>
      <c r="HM36" s="613">
        <v>0.89400000000000002</v>
      </c>
      <c r="HN36" s="613">
        <v>0.78900000000000003</v>
      </c>
      <c r="HO36" s="613">
        <v>0.47899999999999998</v>
      </c>
      <c r="HP36" s="613">
        <v>0.16899999999999996</v>
      </c>
      <c r="HQ36" s="613">
        <v>5.8999999999999976E-2</v>
      </c>
      <c r="HR36" s="613">
        <v>4.8999999999999974E-2</v>
      </c>
      <c r="HS36" s="613">
        <v>3.8999999999999979E-2</v>
      </c>
      <c r="HT36" s="613">
        <v>2.899999999999997E-2</v>
      </c>
      <c r="HU36" s="613"/>
      <c r="HV36" s="613">
        <v>0.1</v>
      </c>
      <c r="HW36" s="613">
        <v>0.1</v>
      </c>
      <c r="HX36" s="613">
        <v>0.1</v>
      </c>
      <c r="HY36" s="613">
        <v>0.1</v>
      </c>
      <c r="HZ36" s="613">
        <v>0.2</v>
      </c>
      <c r="IA36" s="613">
        <v>0.5</v>
      </c>
      <c r="IB36" s="613">
        <v>0.8</v>
      </c>
      <c r="IC36" s="613">
        <v>0.9</v>
      </c>
      <c r="ID36" s="613">
        <v>0.9</v>
      </c>
      <c r="IE36" s="613">
        <v>0.9</v>
      </c>
      <c r="IF36" s="613">
        <v>0.9</v>
      </c>
      <c r="IG36" s="613"/>
      <c r="IH36" s="613">
        <v>5.0000000000000001E-3</v>
      </c>
      <c r="II36" s="613">
        <v>5.0000000000000001E-3</v>
      </c>
      <c r="IJ36" s="613">
        <v>5.0000000000000001E-3</v>
      </c>
      <c r="IK36" s="613">
        <v>5.0000000000000001E-3</v>
      </c>
      <c r="IL36" s="613">
        <v>0.01</v>
      </c>
      <c r="IM36" s="613">
        <v>0.02</v>
      </c>
      <c r="IN36" s="613">
        <v>0.03</v>
      </c>
      <c r="IO36" s="613">
        <v>0.04</v>
      </c>
      <c r="IP36" s="613">
        <v>0.05</v>
      </c>
      <c r="IQ36" s="613">
        <v>0.06</v>
      </c>
      <c r="IR36" s="613">
        <v>7.0000000000000007E-2</v>
      </c>
      <c r="IS36" s="613"/>
      <c r="IT36" s="613">
        <v>1E-3</v>
      </c>
      <c r="IU36" s="613">
        <v>1E-3</v>
      </c>
      <c r="IV36" s="613">
        <v>1E-3</v>
      </c>
      <c r="IW36" s="613">
        <v>1E-3</v>
      </c>
      <c r="IX36" s="613">
        <v>1E-3</v>
      </c>
      <c r="IY36" s="613">
        <v>1E-3</v>
      </c>
      <c r="IZ36" s="613">
        <v>1E-3</v>
      </c>
      <c r="JA36" s="613">
        <v>1E-3</v>
      </c>
      <c r="JB36" s="613">
        <v>1E-3</v>
      </c>
      <c r="JC36" s="613">
        <v>1E-3</v>
      </c>
      <c r="JD36" s="613">
        <v>1E-3</v>
      </c>
      <c r="JE36" s="613"/>
      <c r="JF36" s="613">
        <v>0.996</v>
      </c>
      <c r="JG36" s="613">
        <v>0.996</v>
      </c>
      <c r="JH36" s="613">
        <v>0.996</v>
      </c>
      <c r="JI36" s="613">
        <v>0.996</v>
      </c>
      <c r="JJ36" s="613">
        <v>0.88900000000000001</v>
      </c>
      <c r="JK36" s="613">
        <v>0.78</v>
      </c>
      <c r="JL36" s="613">
        <v>0.47</v>
      </c>
      <c r="JM36" s="613">
        <v>0.16</v>
      </c>
      <c r="JN36" s="613">
        <v>0.05</v>
      </c>
      <c r="JO36" s="613">
        <v>0.04</v>
      </c>
      <c r="JP36" s="613">
        <v>0.03</v>
      </c>
      <c r="JQ36" s="613"/>
      <c r="JR36" s="613">
        <v>2.0000000000000018E-3</v>
      </c>
      <c r="JS36" s="613">
        <v>2.0000000000000018E-3</v>
      </c>
      <c r="JT36" s="613">
        <v>2.0000000000000018E-3</v>
      </c>
      <c r="JU36" s="613">
        <v>2.0000000000000018E-3</v>
      </c>
      <c r="JV36" s="613">
        <v>9.9999999999999978E-2</v>
      </c>
      <c r="JW36" s="613">
        <v>0.18999999999999995</v>
      </c>
      <c r="JX36" s="613">
        <v>0.48</v>
      </c>
      <c r="JY36" s="613">
        <v>0.75</v>
      </c>
      <c r="JZ36" s="613">
        <v>0.8</v>
      </c>
      <c r="KA36" s="613">
        <v>0.8</v>
      </c>
      <c r="KB36" s="613">
        <v>0.8</v>
      </c>
      <c r="KC36" s="613"/>
      <c r="KD36" s="613">
        <v>2E-3</v>
      </c>
      <c r="KE36" s="613">
        <v>2E-3</v>
      </c>
      <c r="KF36" s="613">
        <v>2E-3</v>
      </c>
      <c r="KG36" s="613">
        <v>2E-3</v>
      </c>
      <c r="KH36" s="613">
        <v>0.01</v>
      </c>
      <c r="KI36" s="613">
        <v>0.02</v>
      </c>
      <c r="KJ36" s="613">
        <v>0.03</v>
      </c>
      <c r="KK36" s="613">
        <v>0.04</v>
      </c>
      <c r="KL36" s="613">
        <v>0.05</v>
      </c>
      <c r="KM36" s="613">
        <v>0.06</v>
      </c>
      <c r="KN36" s="613">
        <v>7.0000000000000007E-2</v>
      </c>
      <c r="KO36" s="613"/>
      <c r="KP36" s="613">
        <v>0</v>
      </c>
      <c r="KQ36" s="613">
        <v>0</v>
      </c>
      <c r="KR36" s="613">
        <v>0</v>
      </c>
      <c r="KS36" s="613">
        <v>0</v>
      </c>
      <c r="KT36" s="613">
        <v>1E-3</v>
      </c>
      <c r="KU36" s="613">
        <v>0.01</v>
      </c>
      <c r="KV36" s="613">
        <v>0.02</v>
      </c>
      <c r="KW36" s="613">
        <v>0.05</v>
      </c>
      <c r="KX36" s="613">
        <v>0.1</v>
      </c>
      <c r="KY36" s="613">
        <v>0.1</v>
      </c>
      <c r="KZ36" s="613">
        <v>0.1</v>
      </c>
      <c r="LA36" s="613"/>
      <c r="LB36" s="613">
        <v>1</v>
      </c>
      <c r="LC36" s="613">
        <v>1</v>
      </c>
      <c r="LD36" s="613">
        <v>1</v>
      </c>
      <c r="LE36" s="613">
        <v>1</v>
      </c>
      <c r="LF36" s="613">
        <v>0.97499999999999998</v>
      </c>
      <c r="LG36" s="613">
        <v>0.88</v>
      </c>
      <c r="LH36" s="613">
        <v>0.77</v>
      </c>
      <c r="LI36" s="613">
        <v>0.46</v>
      </c>
      <c r="LJ36" s="613">
        <v>0.12</v>
      </c>
      <c r="LK36" s="613">
        <v>0.04</v>
      </c>
      <c r="LL36" s="613">
        <v>0.03</v>
      </c>
      <c r="LM36" s="613"/>
      <c r="LN36" s="613">
        <v>0</v>
      </c>
      <c r="LO36" s="613">
        <v>0</v>
      </c>
      <c r="LP36" s="613">
        <v>0</v>
      </c>
      <c r="LQ36" s="613">
        <v>0</v>
      </c>
      <c r="LR36" s="613">
        <v>0.01</v>
      </c>
      <c r="LS36" s="613">
        <v>0.08</v>
      </c>
      <c r="LT36" s="613">
        <v>0.15</v>
      </c>
      <c r="LU36" s="613">
        <v>0.3</v>
      </c>
      <c r="LV36" s="613">
        <v>0.5</v>
      </c>
      <c r="LW36" s="613">
        <v>0.5</v>
      </c>
      <c r="LX36" s="613">
        <v>0.5</v>
      </c>
      <c r="LY36" s="613"/>
      <c r="LZ36" s="613">
        <v>0</v>
      </c>
      <c r="MA36" s="613">
        <v>0</v>
      </c>
      <c r="MB36" s="613">
        <v>0</v>
      </c>
      <c r="MC36" s="613">
        <v>0</v>
      </c>
      <c r="MD36" s="613">
        <v>0.01</v>
      </c>
      <c r="ME36" s="613">
        <v>0.02</v>
      </c>
      <c r="MF36" s="613">
        <v>0.03</v>
      </c>
      <c r="MG36" s="613">
        <v>0.04</v>
      </c>
      <c r="MH36" s="613">
        <v>0.08</v>
      </c>
      <c r="MI36" s="613">
        <v>0.16</v>
      </c>
      <c r="MJ36" s="613">
        <v>0.17</v>
      </c>
      <c r="MK36" s="613"/>
      <c r="ML36" s="613">
        <v>0</v>
      </c>
      <c r="MM36" s="613">
        <v>0</v>
      </c>
      <c r="MN36" s="613">
        <v>0</v>
      </c>
      <c r="MO36" s="613">
        <v>0</v>
      </c>
      <c r="MP36" s="613">
        <v>5.0000000000000001E-3</v>
      </c>
      <c r="MQ36" s="613">
        <v>0.02</v>
      </c>
      <c r="MR36" s="613">
        <v>0.05</v>
      </c>
      <c r="MS36" s="613">
        <v>0.2</v>
      </c>
      <c r="MT36" s="613">
        <v>0.3</v>
      </c>
      <c r="MU36" s="613">
        <v>0.3</v>
      </c>
      <c r="MV36" s="613">
        <v>0.3</v>
      </c>
      <c r="MW36" s="613"/>
      <c r="MX36" s="187">
        <v>1.8073000073432923</v>
      </c>
      <c r="MY36" s="187">
        <v>1.7711540071964265</v>
      </c>
      <c r="MZ36" s="187">
        <v>1.8</v>
      </c>
      <c r="NA36" s="187">
        <v>1.8</v>
      </c>
      <c r="NB36" s="187">
        <v>1.8</v>
      </c>
      <c r="NC36" s="187">
        <v>1.8</v>
      </c>
      <c r="ND36" s="187">
        <v>1.8</v>
      </c>
      <c r="NE36" s="187">
        <v>1.8</v>
      </c>
      <c r="NF36" s="187">
        <v>1.8</v>
      </c>
      <c r="NG36" s="187">
        <v>1.8</v>
      </c>
      <c r="NH36" s="187">
        <v>1.8</v>
      </c>
      <c r="NI36" s="187"/>
      <c r="NJ36" s="187">
        <v>12.07</v>
      </c>
      <c r="NK36" s="187">
        <v>12.29</v>
      </c>
      <c r="NL36" s="187">
        <v>12.58</v>
      </c>
      <c r="NM36" s="187">
        <v>12.58</v>
      </c>
      <c r="NN36" s="187">
        <v>12.58</v>
      </c>
      <c r="NO36" s="187">
        <v>12.58</v>
      </c>
      <c r="NP36" s="187">
        <v>12.58</v>
      </c>
      <c r="NQ36" s="187">
        <v>12.58</v>
      </c>
      <c r="NR36" s="187">
        <v>12.58</v>
      </c>
      <c r="NS36" s="187">
        <v>12.58</v>
      </c>
      <c r="NT36" s="187">
        <v>12.58</v>
      </c>
      <c r="NU36" s="187"/>
      <c r="NV36" s="187">
        <v>1.1000000000000001</v>
      </c>
      <c r="NW36" s="187">
        <v>1.1000000000000001</v>
      </c>
      <c r="NX36" s="187">
        <v>1.1000000000000001</v>
      </c>
      <c r="NY36" s="187">
        <v>1.1000000000000001</v>
      </c>
      <c r="NZ36" s="187">
        <v>1.1000000000000001</v>
      </c>
      <c r="OA36" s="187">
        <v>1.1000000000000001</v>
      </c>
      <c r="OB36" s="187">
        <v>1.1000000000000001</v>
      </c>
      <c r="OC36" s="187">
        <v>1.1000000000000001</v>
      </c>
      <c r="OD36" s="187">
        <v>1.1000000000000001</v>
      </c>
      <c r="OE36" s="187">
        <v>1.1000000000000001</v>
      </c>
      <c r="OF36" s="187">
        <v>1.1000000000000001</v>
      </c>
      <c r="OG36" s="187"/>
      <c r="OH36" s="187">
        <v>0.43356740931769822</v>
      </c>
      <c r="OI36" s="187">
        <v>0.404079758685781</v>
      </c>
      <c r="OJ36" s="187">
        <v>0.37891746649554164</v>
      </c>
      <c r="OK36" s="187">
        <v>0.37891746649554153</v>
      </c>
      <c r="OL36" s="187">
        <v>0.37891746649554159</v>
      </c>
      <c r="OM36" s="187">
        <v>0.37891746649554153</v>
      </c>
      <c r="ON36" s="187">
        <v>0.37891746649554148</v>
      </c>
      <c r="OO36" s="187">
        <v>0.37891746649554153</v>
      </c>
      <c r="OP36" s="187">
        <v>0.37891746649554153</v>
      </c>
      <c r="OQ36" s="187">
        <v>0.37891746649554153</v>
      </c>
      <c r="OR36" s="187">
        <v>0.37891746649554153</v>
      </c>
      <c r="OS36" s="187"/>
      <c r="OT36" s="187">
        <v>5.7</v>
      </c>
      <c r="OU36" s="187">
        <v>5.6</v>
      </c>
      <c r="OV36" s="187">
        <v>5.4</v>
      </c>
      <c r="OW36" s="187">
        <v>5.4</v>
      </c>
      <c r="OX36" s="187">
        <v>5.4</v>
      </c>
      <c r="OY36" s="187">
        <v>5.4</v>
      </c>
      <c r="OZ36" s="187">
        <v>5.4</v>
      </c>
      <c r="PA36" s="187">
        <v>5.4</v>
      </c>
      <c r="PB36" s="187">
        <v>5.4</v>
      </c>
      <c r="PC36" s="187">
        <v>5.4</v>
      </c>
      <c r="PD36" s="187">
        <v>5.4</v>
      </c>
      <c r="PE36" s="187"/>
      <c r="PF36" s="596">
        <v>0.60729166666666667</v>
      </c>
      <c r="PG36" s="596">
        <v>0.60729166666666667</v>
      </c>
      <c r="PH36" s="596">
        <v>0.60729166666666667</v>
      </c>
      <c r="PI36" s="596">
        <v>0.60729166666666667</v>
      </c>
      <c r="PJ36" s="596">
        <v>0.57777777777777772</v>
      </c>
      <c r="PK36" s="596">
        <v>0.59183673469387754</v>
      </c>
      <c r="PL36" s="596">
        <v>0.6428571428571429</v>
      </c>
      <c r="PM36" s="596">
        <v>0.6808035714285714</v>
      </c>
      <c r="PN36" s="596">
        <v>0.71875</v>
      </c>
      <c r="PO36" s="596">
        <v>0.79554521276595747</v>
      </c>
      <c r="PP36" s="596">
        <v>0.87234042553191493</v>
      </c>
      <c r="PQ36" s="596"/>
      <c r="PR36" s="596">
        <v>0.60729166666666667</v>
      </c>
      <c r="PS36" s="596">
        <v>0.60729166666666667</v>
      </c>
      <c r="PT36" s="606">
        <v>0.60729166666666667</v>
      </c>
      <c r="PU36" s="596">
        <v>0.60729166666666667</v>
      </c>
      <c r="PV36" s="596">
        <v>0.57777777777777772</v>
      </c>
      <c r="PW36" s="596">
        <v>0.59183673469387754</v>
      </c>
      <c r="PX36" s="596">
        <v>0.6428571428571429</v>
      </c>
      <c r="PY36" s="596">
        <v>0.6808035714285714</v>
      </c>
      <c r="PZ36" s="596">
        <v>0.71875</v>
      </c>
      <c r="QA36" s="596">
        <v>0.79554521276595747</v>
      </c>
      <c r="QB36" s="596">
        <v>0.87234042553191493</v>
      </c>
      <c r="QC36" s="596"/>
      <c r="QD36" s="596">
        <v>0.39270833333333333</v>
      </c>
      <c r="QE36" s="596">
        <v>0.39270833333333333</v>
      </c>
      <c r="QF36" s="606">
        <v>0.39270833333333333</v>
      </c>
      <c r="QG36" s="596">
        <v>0.39270833333333333</v>
      </c>
      <c r="QH36" s="596">
        <v>0.42222222222222228</v>
      </c>
      <c r="QI36" s="596">
        <v>0.40816326530612246</v>
      </c>
      <c r="QJ36" s="596">
        <v>0.3571428571428571</v>
      </c>
      <c r="QK36" s="596">
        <v>0.3191964285714286</v>
      </c>
      <c r="QL36" s="596">
        <v>0.28125</v>
      </c>
      <c r="QM36" s="596">
        <v>0.20445478723404253</v>
      </c>
      <c r="QN36" s="596">
        <v>0.12765957446808507</v>
      </c>
      <c r="QO36" s="596"/>
      <c r="QP36" s="596">
        <v>0.39270833333333333</v>
      </c>
      <c r="QQ36" s="596">
        <v>0.39270833333333333</v>
      </c>
      <c r="QR36" s="596">
        <v>0.39270833333333333</v>
      </c>
      <c r="QS36" s="596">
        <v>0.39270833333333333</v>
      </c>
      <c r="QT36" s="596">
        <v>0.42222222222222228</v>
      </c>
      <c r="QU36" s="596">
        <v>0.40816326530612246</v>
      </c>
      <c r="QV36" s="596">
        <v>0.3571428571428571</v>
      </c>
      <c r="QW36" s="596">
        <v>0.3191964285714286</v>
      </c>
      <c r="QX36" s="596">
        <v>0.28125</v>
      </c>
      <c r="QY36" s="596">
        <v>0.20445478723404253</v>
      </c>
      <c r="QZ36" s="596">
        <v>0.12765957446808507</v>
      </c>
      <c r="RA36" s="596"/>
      <c r="RB36" s="124">
        <v>18605</v>
      </c>
      <c r="RC36" s="124">
        <v>17521</v>
      </c>
      <c r="RD36" s="124">
        <v>15240</v>
      </c>
      <c r="RE36" s="124">
        <v>16482.274916994003</v>
      </c>
      <c r="RF36" s="124">
        <v>15931.408136947917</v>
      </c>
      <c r="RG36" s="124">
        <v>15463.104404703554</v>
      </c>
      <c r="RH36" s="124">
        <v>15068.537002160741</v>
      </c>
      <c r="RI36" s="124">
        <v>14740.371247430239</v>
      </c>
      <c r="RJ36" s="124">
        <v>14470.36818959948</v>
      </c>
      <c r="RK36" s="124">
        <v>14249.650283235706</v>
      </c>
      <c r="RL36" s="124">
        <v>14069.494714737515</v>
      </c>
      <c r="RM36" s="124"/>
      <c r="RN36" s="124">
        <v>50000</v>
      </c>
      <c r="RO36" s="124">
        <v>50000</v>
      </c>
      <c r="RP36" s="124">
        <v>50000</v>
      </c>
      <c r="RQ36" s="124">
        <v>50000</v>
      </c>
      <c r="RR36" s="124">
        <v>50000</v>
      </c>
      <c r="RS36" s="124">
        <v>50000</v>
      </c>
      <c r="RT36" s="124">
        <v>50000</v>
      </c>
      <c r="RU36" s="124">
        <v>50000</v>
      </c>
      <c r="RV36" s="124">
        <v>50000</v>
      </c>
      <c r="RW36" s="124">
        <v>50000</v>
      </c>
      <c r="RX36" s="124">
        <v>50000</v>
      </c>
      <c r="RY36" s="124"/>
      <c r="RZ36" s="124">
        <v>7000</v>
      </c>
      <c r="SA36" s="124">
        <v>7000.0000000000009</v>
      </c>
      <c r="SB36" s="124">
        <v>7000</v>
      </c>
      <c r="SC36" s="124">
        <v>7000</v>
      </c>
      <c r="SD36" s="124">
        <v>7000.0000000000009</v>
      </c>
      <c r="SE36" s="124">
        <v>7000</v>
      </c>
      <c r="SF36" s="124">
        <v>7000</v>
      </c>
      <c r="SG36" s="124">
        <v>7000</v>
      </c>
      <c r="SH36" s="124">
        <v>7000</v>
      </c>
      <c r="SI36" s="124">
        <v>7000</v>
      </c>
      <c r="SJ36" s="124">
        <v>7000</v>
      </c>
      <c r="SK36" s="124"/>
      <c r="SL36" s="124">
        <v>37531.864099603037</v>
      </c>
      <c r="SM36" s="124">
        <v>34688.023174789276</v>
      </c>
      <c r="SN36" s="124">
        <v>32524.117035687279</v>
      </c>
      <c r="SO36" s="124">
        <v>32524.117035687286</v>
      </c>
      <c r="SP36" s="124">
        <v>32524.117035687283</v>
      </c>
      <c r="SQ36" s="124">
        <v>32524.117035687283</v>
      </c>
      <c r="SR36" s="124">
        <v>32524.117035687286</v>
      </c>
      <c r="SS36" s="124">
        <v>32524.117035687279</v>
      </c>
      <c r="ST36" s="124">
        <v>32524.117035687279</v>
      </c>
      <c r="SU36" s="124">
        <v>32524.117035687279</v>
      </c>
      <c r="SV36" s="124">
        <v>32524.117035687279</v>
      </c>
      <c r="SW36" s="124"/>
      <c r="SX36" s="124">
        <v>50000</v>
      </c>
      <c r="SY36" s="124">
        <v>47333</v>
      </c>
      <c r="SZ36" s="124">
        <v>45500</v>
      </c>
      <c r="TA36" s="124">
        <v>45500</v>
      </c>
      <c r="TB36" s="124">
        <v>45500</v>
      </c>
      <c r="TC36" s="124">
        <v>45500</v>
      </c>
      <c r="TD36" s="124">
        <v>45500</v>
      </c>
      <c r="TE36" s="124">
        <v>45500</v>
      </c>
      <c r="TF36" s="124">
        <v>45500</v>
      </c>
      <c r="TG36" s="124">
        <v>45500</v>
      </c>
      <c r="TH36" s="124">
        <v>45500</v>
      </c>
      <c r="TJ36" s="6">
        <v>0</v>
      </c>
      <c r="TL36" s="121"/>
      <c r="TM36" s="121"/>
      <c r="TN36" s="121"/>
      <c r="TO36" s="121"/>
      <c r="TP36" s="121"/>
      <c r="TQ36" s="121"/>
      <c r="TR36" s="121"/>
      <c r="TS36" s="121"/>
      <c r="TT36" s="121"/>
      <c r="TU36" s="121"/>
      <c r="TV36" s="121"/>
    </row>
    <row r="37" spans="1:542" ht="15" thickBot="1">
      <c r="A37" s="954">
        <v>35</v>
      </c>
      <c r="B37" s="955" t="s">
        <v>761</v>
      </c>
      <c r="C37" s="956" t="s">
        <v>91</v>
      </c>
      <c r="D37" s="959"/>
      <c r="E37" s="124">
        <v>46518.057304217211</v>
      </c>
      <c r="F37" s="124">
        <v>65465.682545141135</v>
      </c>
      <c r="G37" s="124">
        <v>89343.120008352504</v>
      </c>
      <c r="H37" s="124">
        <v>85604.058081357958</v>
      </c>
      <c r="I37" s="124">
        <v>101997.39302998199</v>
      </c>
      <c r="J37" s="124">
        <v>117962.79055813253</v>
      </c>
      <c r="K37" s="124">
        <v>133681.13660596768</v>
      </c>
      <c r="L37" s="124">
        <v>150005.55718340608</v>
      </c>
      <c r="M37" s="124">
        <v>168489.8101950087</v>
      </c>
      <c r="N37" s="124">
        <v>190547.16906386425</v>
      </c>
      <c r="O37" s="124">
        <v>216639.71251801591</v>
      </c>
      <c r="P37" s="916">
        <v>3.1246125870102226E-2</v>
      </c>
      <c r="Q37" s="124"/>
      <c r="R37" s="124">
        <v>8842.0427458522372</v>
      </c>
      <c r="S37" s="124">
        <v>13991.036539256344</v>
      </c>
      <c r="T37" s="124">
        <v>22851.50592049933</v>
      </c>
      <c r="U37" s="124">
        <v>22562.575958275338</v>
      </c>
      <c r="V37" s="124">
        <v>27466.23230637794</v>
      </c>
      <c r="W37" s="124">
        <v>32270.30655681076</v>
      </c>
      <c r="X37" s="124">
        <v>37026.966615115562</v>
      </c>
      <c r="Y37" s="124">
        <v>41990.189719090813</v>
      </c>
      <c r="Z37" s="124">
        <v>47639.605797379292</v>
      </c>
      <c r="AA37" s="124">
        <v>54458.346572727467</v>
      </c>
      <c r="AB37" s="124">
        <v>62719.166669675898</v>
      </c>
      <c r="AC37" s="596">
        <v>3.9960761581231852E-2</v>
      </c>
      <c r="AD37" s="124"/>
      <c r="AE37" s="124">
        <v>1012.3987131703552</v>
      </c>
      <c r="AF37" s="124">
        <v>1295.1603522085848</v>
      </c>
      <c r="AG37" s="124">
        <v>1296.1414386927474</v>
      </c>
      <c r="AH37" s="124">
        <v>1220.6177748074911</v>
      </c>
      <c r="AI37" s="124">
        <v>1428.2042845043882</v>
      </c>
      <c r="AJ37" s="124">
        <v>1620.7257831484815</v>
      </c>
      <c r="AK37" s="124">
        <v>1796.0947843154186</v>
      </c>
      <c r="AL37" s="124">
        <v>1963.7725964225044</v>
      </c>
      <c r="AM37" s="124">
        <v>2139.843767330306</v>
      </c>
      <c r="AN37" s="124">
        <v>2334.4789850046386</v>
      </c>
      <c r="AO37" s="124">
        <v>2541.8583847912523</v>
      </c>
      <c r="AP37" s="957">
        <v>1.8581995569368681E-2</v>
      </c>
      <c r="AQ37" s="124"/>
      <c r="AR37" s="124">
        <v>2324.6789994777569</v>
      </c>
      <c r="AS37" s="124">
        <v>2772.3942058140638</v>
      </c>
      <c r="AT37" s="124">
        <v>2981.0804693936493</v>
      </c>
      <c r="AU37" s="124">
        <v>2806.9288554312084</v>
      </c>
      <c r="AV37" s="124">
        <v>3295.2948900522856</v>
      </c>
      <c r="AW37" s="124">
        <v>3778.4974714024725</v>
      </c>
      <c r="AX37" s="124">
        <v>4261.2382391371475</v>
      </c>
      <c r="AY37" s="124">
        <v>4797.3771512481217</v>
      </c>
      <c r="AZ37" s="124">
        <v>5466.9504913182072</v>
      </c>
      <c r="BA37" s="124">
        <v>6361.5943499945133</v>
      </c>
      <c r="BB37" s="124">
        <v>7576.1751309448673</v>
      </c>
      <c r="BC37" s="596">
        <v>2.3909895579808049E-2</v>
      </c>
      <c r="BD37" s="124"/>
      <c r="BE37" s="124">
        <v>0</v>
      </c>
      <c r="BF37" s="124">
        <v>0</v>
      </c>
      <c r="BG37" s="124">
        <v>0</v>
      </c>
      <c r="BH37" s="124">
        <v>889.17643543569102</v>
      </c>
      <c r="BI37" s="124">
        <v>928.32495258775509</v>
      </c>
      <c r="BJ37" s="124">
        <v>962.79399260490641</v>
      </c>
      <c r="BK37" s="124">
        <v>991.00171705418222</v>
      </c>
      <c r="BL37" s="124">
        <v>1014.8918499689773</v>
      </c>
      <c r="BM37" s="124">
        <v>1035.6652940884694</v>
      </c>
      <c r="BN37" s="124">
        <v>1053.8718109832989</v>
      </c>
      <c r="BO37" s="124">
        <v>1069.6619138209794</v>
      </c>
      <c r="BP37" s="606">
        <v>5.2940277669197844E-3</v>
      </c>
      <c r="BQ37" s="606"/>
      <c r="BR37" s="124"/>
      <c r="BS37" s="124">
        <v>0</v>
      </c>
      <c r="BT37" s="124">
        <v>0</v>
      </c>
      <c r="BU37" s="124">
        <v>0</v>
      </c>
      <c r="BV37" s="124">
        <v>470399.20509255194</v>
      </c>
      <c r="BW37" s="124">
        <v>504679.59055380436</v>
      </c>
      <c r="BX37" s="124">
        <v>532153.05824960326</v>
      </c>
      <c r="BY37" s="124">
        <v>556057.95225313643</v>
      </c>
      <c r="BZ37" s="124">
        <v>582755.28361938824</v>
      </c>
      <c r="CA37" s="124">
        <v>615343.95072757069</v>
      </c>
      <c r="CB37" s="124">
        <v>655718.18299658934</v>
      </c>
      <c r="CC37" s="124">
        <v>706466.54200135148</v>
      </c>
      <c r="CD37" s="596">
        <v>1.1687604983085853E-2</v>
      </c>
      <c r="CE37" s="124"/>
      <c r="CF37" s="124">
        <v>7136.2794382103202</v>
      </c>
      <c r="CG37" s="124">
        <v>11476.746534163578</v>
      </c>
      <c r="CH37" s="124">
        <v>13151.502103508659</v>
      </c>
      <c r="CI37" s="124">
        <v>13295.437633113819</v>
      </c>
      <c r="CJ37" s="124">
        <v>16469.633889691988</v>
      </c>
      <c r="CK37" s="124">
        <v>19930.307750527569</v>
      </c>
      <c r="CL37" s="124">
        <v>24053.479616382079</v>
      </c>
      <c r="CM37" s="124">
        <v>27544.588526034764</v>
      </c>
      <c r="CN37" s="124">
        <v>33836.608028130882</v>
      </c>
      <c r="CO37" s="124">
        <v>40252.797543881497</v>
      </c>
      <c r="CP37" s="124">
        <v>46205.059095647666</v>
      </c>
      <c r="CQ37" s="596">
        <v>3.8064534584153487E-2</v>
      </c>
      <c r="CR37" s="124"/>
      <c r="CS37" s="124">
        <v>0</v>
      </c>
      <c r="CT37" s="124">
        <v>0</v>
      </c>
      <c r="CU37" s="124">
        <v>0</v>
      </c>
      <c r="CV37" s="124">
        <v>1066.5628056898836</v>
      </c>
      <c r="CW37" s="124">
        <v>1298.4777564966098</v>
      </c>
      <c r="CX37" s="124">
        <v>1553.7865214161068</v>
      </c>
      <c r="CY37" s="124">
        <v>1837.2080557819174</v>
      </c>
      <c r="CZ37" s="124">
        <v>2167.549975076864</v>
      </c>
      <c r="DA37" s="124">
        <v>2605.4049434266853</v>
      </c>
      <c r="DB37" s="124">
        <v>3089.0403245347102</v>
      </c>
      <c r="DC37" s="124">
        <v>3590.9267296327776</v>
      </c>
      <c r="DD37" s="957">
        <v>3.529336735013211E-2</v>
      </c>
      <c r="DE37" s="124"/>
      <c r="DF37" s="121">
        <v>0.33786268900694727</v>
      </c>
      <c r="DG37" s="121">
        <v>0.35162145625127472</v>
      </c>
      <c r="DH37" s="121">
        <v>0.41462919752460187</v>
      </c>
      <c r="DI37" s="121">
        <v>0.39332137769860431</v>
      </c>
      <c r="DJ37" s="121">
        <v>0.37392217250256121</v>
      </c>
      <c r="DK37" s="121">
        <v>0.35658331414260463</v>
      </c>
      <c r="DL37" s="121">
        <v>0.33953421685433555</v>
      </c>
      <c r="DM37" s="121">
        <v>0.32368122208287753</v>
      </c>
      <c r="DN37" s="121">
        <v>0.30277819414655854</v>
      </c>
      <c r="DO37" s="121">
        <v>0.26547636237991029</v>
      </c>
      <c r="DP37" s="121">
        <v>0.23057772688044267</v>
      </c>
      <c r="DQ37" s="121"/>
      <c r="DR37" s="121">
        <v>0.64231712300776478</v>
      </c>
      <c r="DS37" s="121">
        <v>0.6281868243932287</v>
      </c>
      <c r="DT37" s="121">
        <v>0.56477630110581312</v>
      </c>
      <c r="DU37" s="121">
        <v>0.58588497694352049</v>
      </c>
      <c r="DV37" s="121">
        <v>0.60510694981034485</v>
      </c>
      <c r="DW37" s="121">
        <v>0.6222917671886653</v>
      </c>
      <c r="DX37" s="121">
        <v>0.63919498257554896</v>
      </c>
      <c r="DY37" s="121">
        <v>0.65491973637286471</v>
      </c>
      <c r="DZ37" s="121">
        <v>0.67563830287911331</v>
      </c>
      <c r="EA37" s="121">
        <v>0.71256714114964093</v>
      </c>
      <c r="EB37" s="121">
        <v>0.74712547300489685</v>
      </c>
      <c r="EC37" s="121"/>
      <c r="ED37" s="121">
        <v>1.9820187985288108E-2</v>
      </c>
      <c r="EE37" s="121">
        <v>2.0191719355496639E-2</v>
      </c>
      <c r="EF37" s="121">
        <v>2.0594501369585065E-2</v>
      </c>
      <c r="EG37" s="121">
        <v>2.0793645357875135E-2</v>
      </c>
      <c r="EH37" s="121">
        <v>2.0970877687094054E-2</v>
      </c>
      <c r="EI37" s="121">
        <v>2.1124918668730022E-2</v>
      </c>
      <c r="EJ37" s="121">
        <v>2.1270800570115406E-2</v>
      </c>
      <c r="EK37" s="121">
        <v>2.1399041544257792E-2</v>
      </c>
      <c r="EL37" s="121">
        <v>2.158350297432814E-2</v>
      </c>
      <c r="EM37" s="121">
        <v>2.1956496470448887E-2</v>
      </c>
      <c r="EN37" s="121">
        <v>2.2296800114660578E-2</v>
      </c>
      <c r="EO37" s="121"/>
      <c r="EP37" s="121">
        <v>0.29915393357747194</v>
      </c>
      <c r="EQ37" s="121">
        <v>0.24415957829160179</v>
      </c>
      <c r="ER37" s="121">
        <v>0.19127289170246436</v>
      </c>
      <c r="ES37" s="121">
        <v>0.19127289170246439</v>
      </c>
      <c r="ET37" s="121">
        <v>0.19127289170246439</v>
      </c>
      <c r="EU37" s="121">
        <v>0.19127289170246442</v>
      </c>
      <c r="EV37" s="121">
        <v>0.19127289170246439</v>
      </c>
      <c r="EW37" s="121">
        <v>0.19127289170246442</v>
      </c>
      <c r="EX37" s="121">
        <v>0.19127289170246442</v>
      </c>
      <c r="EY37" s="121">
        <v>0.19127289170246439</v>
      </c>
      <c r="EZ37" s="121">
        <v>0.19127289170246442</v>
      </c>
      <c r="FA37" s="121"/>
      <c r="FB37" s="121">
        <v>0.700846066422528</v>
      </c>
      <c r="FC37" s="121">
        <v>0.75584042170839827</v>
      </c>
      <c r="FD37" s="121">
        <v>0.80872710829753558</v>
      </c>
      <c r="FE37" s="121">
        <v>0.80872710829753558</v>
      </c>
      <c r="FF37" s="121">
        <v>0.80872710829753558</v>
      </c>
      <c r="FG37" s="121">
        <v>0.80872710829753558</v>
      </c>
      <c r="FH37" s="121">
        <v>0.80872710829753558</v>
      </c>
      <c r="FI37" s="121">
        <v>0.80872710829753558</v>
      </c>
      <c r="FJ37" s="121">
        <v>0.80872710829753558</v>
      </c>
      <c r="FK37" s="121">
        <v>0.80872710829753558</v>
      </c>
      <c r="FL37" s="121">
        <v>0.80872710829753558</v>
      </c>
      <c r="FM37" s="121"/>
      <c r="FN37" s="613">
        <v>0.996</v>
      </c>
      <c r="FO37" s="613">
        <v>0.996</v>
      </c>
      <c r="FP37" s="613">
        <v>0.996</v>
      </c>
      <c r="FQ37" s="613">
        <v>0.996</v>
      </c>
      <c r="FR37" s="613">
        <v>0.94</v>
      </c>
      <c r="FS37" s="613">
        <v>0.79900000000000004</v>
      </c>
      <c r="FT37" s="613">
        <v>0.5</v>
      </c>
      <c r="FU37" s="613">
        <v>0.19999999999999993</v>
      </c>
      <c r="FV37" s="613">
        <v>0.11000000000000001</v>
      </c>
      <c r="FW37" s="613">
        <v>7.0000000000000007E-2</v>
      </c>
      <c r="FX37" s="613">
        <v>0.04</v>
      </c>
      <c r="FY37" s="613"/>
      <c r="FZ37" s="613">
        <v>2E-3</v>
      </c>
      <c r="GA37" s="613">
        <v>2E-3</v>
      </c>
      <c r="GB37" s="613">
        <v>2E-3</v>
      </c>
      <c r="GC37" s="613">
        <v>2E-3</v>
      </c>
      <c r="GD37" s="613">
        <v>0.03</v>
      </c>
      <c r="GE37" s="613">
        <v>0.1</v>
      </c>
      <c r="GF37" s="613">
        <v>0.39</v>
      </c>
      <c r="GG37" s="613">
        <v>0.68</v>
      </c>
      <c r="GH37" s="613">
        <v>0.74</v>
      </c>
      <c r="GI37" s="613">
        <v>0.73</v>
      </c>
      <c r="GJ37" s="613">
        <v>0.76</v>
      </c>
      <c r="GK37" s="613"/>
      <c r="GL37" s="613">
        <v>2E-3</v>
      </c>
      <c r="GM37" s="613">
        <v>2E-3</v>
      </c>
      <c r="GN37" s="613">
        <v>2E-3</v>
      </c>
      <c r="GO37" s="613">
        <v>2E-3</v>
      </c>
      <c r="GP37" s="613">
        <v>0.03</v>
      </c>
      <c r="GQ37" s="613">
        <v>0.1</v>
      </c>
      <c r="GR37" s="613">
        <v>0.1</v>
      </c>
      <c r="GS37" s="613">
        <v>0.1</v>
      </c>
      <c r="GT37" s="613">
        <v>0.1</v>
      </c>
      <c r="GU37" s="613">
        <v>0.1</v>
      </c>
      <c r="GV37" s="613">
        <v>0.1</v>
      </c>
      <c r="GW37" s="613"/>
      <c r="GX37" s="613">
        <v>0</v>
      </c>
      <c r="GY37" s="613">
        <v>0</v>
      </c>
      <c r="GZ37" s="613">
        <v>0</v>
      </c>
      <c r="HA37" s="613">
        <v>0</v>
      </c>
      <c r="HB37" s="613">
        <v>0</v>
      </c>
      <c r="HC37" s="613">
        <v>1E-3</v>
      </c>
      <c r="HD37" s="613">
        <v>0.01</v>
      </c>
      <c r="HE37" s="613">
        <v>0.02</v>
      </c>
      <c r="HF37" s="613">
        <v>0.05</v>
      </c>
      <c r="HG37" s="613">
        <v>0.1</v>
      </c>
      <c r="HH37" s="613">
        <v>0.1</v>
      </c>
      <c r="HI37" s="613"/>
      <c r="HJ37" s="613">
        <v>0.89400000000000002</v>
      </c>
      <c r="HK37" s="613">
        <v>0.89400000000000002</v>
      </c>
      <c r="HL37" s="613">
        <v>0.89400000000000002</v>
      </c>
      <c r="HM37" s="613">
        <v>0.89400000000000002</v>
      </c>
      <c r="HN37" s="613">
        <v>0.78900000000000003</v>
      </c>
      <c r="HO37" s="613">
        <v>0.47899999999999998</v>
      </c>
      <c r="HP37" s="613">
        <v>0.16899999999999996</v>
      </c>
      <c r="HQ37" s="613">
        <v>5.8999999999999976E-2</v>
      </c>
      <c r="HR37" s="613">
        <v>4.8999999999999974E-2</v>
      </c>
      <c r="HS37" s="613">
        <v>3.8999999999999979E-2</v>
      </c>
      <c r="HT37" s="613">
        <v>2.899999999999997E-2</v>
      </c>
      <c r="HU37" s="613"/>
      <c r="HV37" s="613">
        <v>0.1</v>
      </c>
      <c r="HW37" s="613">
        <v>0.1</v>
      </c>
      <c r="HX37" s="613">
        <v>0.1</v>
      </c>
      <c r="HY37" s="613">
        <v>0.1</v>
      </c>
      <c r="HZ37" s="613">
        <v>0.2</v>
      </c>
      <c r="IA37" s="613">
        <v>0.5</v>
      </c>
      <c r="IB37" s="613">
        <v>0.8</v>
      </c>
      <c r="IC37" s="613">
        <v>0.9</v>
      </c>
      <c r="ID37" s="613">
        <v>0.9</v>
      </c>
      <c r="IE37" s="613">
        <v>0.9</v>
      </c>
      <c r="IF37" s="613">
        <v>0.9</v>
      </c>
      <c r="IG37" s="613"/>
      <c r="IH37" s="613">
        <v>5.0000000000000001E-3</v>
      </c>
      <c r="II37" s="613">
        <v>5.0000000000000001E-3</v>
      </c>
      <c r="IJ37" s="613">
        <v>5.0000000000000001E-3</v>
      </c>
      <c r="IK37" s="613">
        <v>5.0000000000000001E-3</v>
      </c>
      <c r="IL37" s="613">
        <v>0.01</v>
      </c>
      <c r="IM37" s="613">
        <v>0.02</v>
      </c>
      <c r="IN37" s="613">
        <v>0.03</v>
      </c>
      <c r="IO37" s="613">
        <v>0.04</v>
      </c>
      <c r="IP37" s="613">
        <v>0.05</v>
      </c>
      <c r="IQ37" s="613">
        <v>0.06</v>
      </c>
      <c r="IR37" s="613">
        <v>7.0000000000000007E-2</v>
      </c>
      <c r="IS37" s="613"/>
      <c r="IT37" s="613">
        <v>1E-3</v>
      </c>
      <c r="IU37" s="613">
        <v>1E-3</v>
      </c>
      <c r="IV37" s="613">
        <v>1E-3</v>
      </c>
      <c r="IW37" s="613">
        <v>1E-3</v>
      </c>
      <c r="IX37" s="613">
        <v>1E-3</v>
      </c>
      <c r="IY37" s="613">
        <v>1E-3</v>
      </c>
      <c r="IZ37" s="613">
        <v>1E-3</v>
      </c>
      <c r="JA37" s="613">
        <v>1E-3</v>
      </c>
      <c r="JB37" s="613">
        <v>1E-3</v>
      </c>
      <c r="JC37" s="613">
        <v>1E-3</v>
      </c>
      <c r="JD37" s="613">
        <v>1E-3</v>
      </c>
      <c r="JE37" s="613"/>
      <c r="JF37" s="613">
        <v>0.996</v>
      </c>
      <c r="JG37" s="613">
        <v>0.996</v>
      </c>
      <c r="JH37" s="613">
        <v>0.996</v>
      </c>
      <c r="JI37" s="613">
        <v>0.996</v>
      </c>
      <c r="JJ37" s="613">
        <v>0.88900000000000001</v>
      </c>
      <c r="JK37" s="613">
        <v>0.78</v>
      </c>
      <c r="JL37" s="613">
        <v>0.47</v>
      </c>
      <c r="JM37" s="613">
        <v>0.16</v>
      </c>
      <c r="JN37" s="613">
        <v>0.05</v>
      </c>
      <c r="JO37" s="613">
        <v>0.04</v>
      </c>
      <c r="JP37" s="613">
        <v>0.03</v>
      </c>
      <c r="JQ37" s="613"/>
      <c r="JR37" s="613">
        <v>2.0000000000000018E-3</v>
      </c>
      <c r="JS37" s="613">
        <v>2.0000000000000018E-3</v>
      </c>
      <c r="JT37" s="613">
        <v>2.0000000000000018E-3</v>
      </c>
      <c r="JU37" s="613">
        <v>2.0000000000000018E-3</v>
      </c>
      <c r="JV37" s="613">
        <v>9.9999999999999978E-2</v>
      </c>
      <c r="JW37" s="613">
        <v>0.18999999999999995</v>
      </c>
      <c r="JX37" s="613">
        <v>0.48</v>
      </c>
      <c r="JY37" s="613">
        <v>0.75</v>
      </c>
      <c r="JZ37" s="613">
        <v>0.8</v>
      </c>
      <c r="KA37" s="613">
        <v>0.8</v>
      </c>
      <c r="KB37" s="613">
        <v>0.8</v>
      </c>
      <c r="KC37" s="613"/>
      <c r="KD37" s="613">
        <v>2E-3</v>
      </c>
      <c r="KE37" s="613">
        <v>2E-3</v>
      </c>
      <c r="KF37" s="613">
        <v>2E-3</v>
      </c>
      <c r="KG37" s="613">
        <v>2E-3</v>
      </c>
      <c r="KH37" s="613">
        <v>0.01</v>
      </c>
      <c r="KI37" s="613">
        <v>0.02</v>
      </c>
      <c r="KJ37" s="613">
        <v>0.03</v>
      </c>
      <c r="KK37" s="613">
        <v>0.04</v>
      </c>
      <c r="KL37" s="613">
        <v>0.05</v>
      </c>
      <c r="KM37" s="613">
        <v>0.06</v>
      </c>
      <c r="KN37" s="613">
        <v>7.0000000000000007E-2</v>
      </c>
      <c r="KO37" s="613"/>
      <c r="KP37" s="613">
        <v>0</v>
      </c>
      <c r="KQ37" s="613">
        <v>0</v>
      </c>
      <c r="KR37" s="613">
        <v>0</v>
      </c>
      <c r="KS37" s="613">
        <v>0</v>
      </c>
      <c r="KT37" s="613">
        <v>1E-3</v>
      </c>
      <c r="KU37" s="613">
        <v>0.01</v>
      </c>
      <c r="KV37" s="613">
        <v>0.02</v>
      </c>
      <c r="KW37" s="613">
        <v>0.05</v>
      </c>
      <c r="KX37" s="613">
        <v>0.1</v>
      </c>
      <c r="KY37" s="613">
        <v>0.1</v>
      </c>
      <c r="KZ37" s="613">
        <v>0.1</v>
      </c>
      <c r="LA37" s="613"/>
      <c r="LB37" s="613">
        <v>1</v>
      </c>
      <c r="LC37" s="613">
        <v>1</v>
      </c>
      <c r="LD37" s="613">
        <v>1</v>
      </c>
      <c r="LE37" s="613">
        <v>1</v>
      </c>
      <c r="LF37" s="613">
        <v>0.97499999999999998</v>
      </c>
      <c r="LG37" s="613">
        <v>0.88</v>
      </c>
      <c r="LH37" s="613">
        <v>0.77</v>
      </c>
      <c r="LI37" s="613">
        <v>0.46</v>
      </c>
      <c r="LJ37" s="613">
        <v>0.12</v>
      </c>
      <c r="LK37" s="613">
        <v>0.04</v>
      </c>
      <c r="LL37" s="613">
        <v>0.03</v>
      </c>
      <c r="LM37" s="613"/>
      <c r="LN37" s="613">
        <v>0</v>
      </c>
      <c r="LO37" s="613">
        <v>0</v>
      </c>
      <c r="LP37" s="613">
        <v>0</v>
      </c>
      <c r="LQ37" s="613">
        <v>0</v>
      </c>
      <c r="LR37" s="613">
        <v>0.01</v>
      </c>
      <c r="LS37" s="613">
        <v>0.08</v>
      </c>
      <c r="LT37" s="613">
        <v>0.15</v>
      </c>
      <c r="LU37" s="613">
        <v>0.3</v>
      </c>
      <c r="LV37" s="613">
        <v>0.5</v>
      </c>
      <c r="LW37" s="613">
        <v>0.5</v>
      </c>
      <c r="LX37" s="613">
        <v>0.5</v>
      </c>
      <c r="LY37" s="613"/>
      <c r="LZ37" s="613">
        <v>0</v>
      </c>
      <c r="MA37" s="613">
        <v>0</v>
      </c>
      <c r="MB37" s="613">
        <v>0</v>
      </c>
      <c r="MC37" s="613">
        <v>0</v>
      </c>
      <c r="MD37" s="613">
        <v>0.01</v>
      </c>
      <c r="ME37" s="613">
        <v>0.02</v>
      </c>
      <c r="MF37" s="613">
        <v>0.03</v>
      </c>
      <c r="MG37" s="613">
        <v>0.04</v>
      </c>
      <c r="MH37" s="613">
        <v>0.08</v>
      </c>
      <c r="MI37" s="613">
        <v>0.16</v>
      </c>
      <c r="MJ37" s="613">
        <v>0.17</v>
      </c>
      <c r="MK37" s="613"/>
      <c r="ML37" s="613">
        <v>0</v>
      </c>
      <c r="MM37" s="613">
        <v>0</v>
      </c>
      <c r="MN37" s="613">
        <v>0</v>
      </c>
      <c r="MO37" s="613">
        <v>0</v>
      </c>
      <c r="MP37" s="613">
        <v>5.0000000000000001E-3</v>
      </c>
      <c r="MQ37" s="613">
        <v>0.02</v>
      </c>
      <c r="MR37" s="613">
        <v>0.05</v>
      </c>
      <c r="MS37" s="613">
        <v>0.2</v>
      </c>
      <c r="MT37" s="613">
        <v>0.3</v>
      </c>
      <c r="MU37" s="613">
        <v>0.3</v>
      </c>
      <c r="MV37" s="613">
        <v>0.3</v>
      </c>
      <c r="MW37" s="613"/>
      <c r="MX37" s="187">
        <v>1.8073000073432923</v>
      </c>
      <c r="MY37" s="187">
        <v>1.7711540071964265</v>
      </c>
      <c r="MZ37" s="187">
        <v>1.8</v>
      </c>
      <c r="NA37" s="187">
        <v>1.8</v>
      </c>
      <c r="NB37" s="187">
        <v>1.8</v>
      </c>
      <c r="NC37" s="187">
        <v>1.8</v>
      </c>
      <c r="ND37" s="187">
        <v>1.8</v>
      </c>
      <c r="NE37" s="187">
        <v>1.8</v>
      </c>
      <c r="NF37" s="187">
        <v>1.8</v>
      </c>
      <c r="NG37" s="187">
        <v>1.8</v>
      </c>
      <c r="NH37" s="187">
        <v>1.8</v>
      </c>
      <c r="NI37" s="187"/>
      <c r="NJ37" s="187">
        <v>12.07</v>
      </c>
      <c r="NK37" s="187">
        <v>12.29</v>
      </c>
      <c r="NL37" s="187">
        <v>12.58</v>
      </c>
      <c r="NM37" s="187">
        <v>12.58</v>
      </c>
      <c r="NN37" s="187">
        <v>12.58</v>
      </c>
      <c r="NO37" s="187">
        <v>12.58</v>
      </c>
      <c r="NP37" s="187">
        <v>12.58</v>
      </c>
      <c r="NQ37" s="187">
        <v>12.58</v>
      </c>
      <c r="NR37" s="187">
        <v>12.58</v>
      </c>
      <c r="NS37" s="187">
        <v>12.58</v>
      </c>
      <c r="NT37" s="187">
        <v>12.58</v>
      </c>
      <c r="NU37" s="187"/>
      <c r="NV37" s="187">
        <v>0</v>
      </c>
      <c r="NW37" s="187">
        <v>1.1000000000000001</v>
      </c>
      <c r="NX37" s="187">
        <v>1.1000000000000001</v>
      </c>
      <c r="NY37" s="187">
        <v>1.1000000000000001</v>
      </c>
      <c r="NZ37" s="187">
        <v>1.1000000000000001</v>
      </c>
      <c r="OA37" s="187">
        <v>1.1000000000000001</v>
      </c>
      <c r="OB37" s="187">
        <v>1.1000000000000001</v>
      </c>
      <c r="OC37" s="187">
        <v>1.1000000000000001</v>
      </c>
      <c r="OD37" s="187">
        <v>1.1000000000000001</v>
      </c>
      <c r="OE37" s="187">
        <v>1.1000000000000001</v>
      </c>
      <c r="OF37" s="187">
        <v>1.1000000000000001</v>
      </c>
      <c r="OG37" s="187"/>
      <c r="OH37" s="187">
        <v>0</v>
      </c>
      <c r="OI37" s="187">
        <v>0.40407975868578094</v>
      </c>
      <c r="OJ37" s="187">
        <v>0.37891746649554159</v>
      </c>
      <c r="OK37" s="187">
        <v>0.37891746649554164</v>
      </c>
      <c r="OL37" s="187">
        <v>0.37891746649554148</v>
      </c>
      <c r="OM37" s="187">
        <v>0.37891746649554153</v>
      </c>
      <c r="ON37" s="187">
        <v>0.37891746649554159</v>
      </c>
      <c r="OO37" s="187">
        <v>0.37891746649554159</v>
      </c>
      <c r="OP37" s="187">
        <v>0.37891746649554153</v>
      </c>
      <c r="OQ37" s="187">
        <v>0.37891746649554159</v>
      </c>
      <c r="OR37" s="187">
        <v>0.37891746649554159</v>
      </c>
      <c r="OS37" s="187"/>
      <c r="OT37" s="187">
        <v>5.7</v>
      </c>
      <c r="OU37" s="187">
        <v>5.6</v>
      </c>
      <c r="OV37" s="187">
        <v>5.4</v>
      </c>
      <c r="OW37" s="187">
        <v>5.4</v>
      </c>
      <c r="OX37" s="187">
        <v>5.4</v>
      </c>
      <c r="OY37" s="187">
        <v>5.4</v>
      </c>
      <c r="OZ37" s="187">
        <v>5.4</v>
      </c>
      <c r="PA37" s="187">
        <v>5.4</v>
      </c>
      <c r="PB37" s="187">
        <v>5.4</v>
      </c>
      <c r="PC37" s="187">
        <v>5.4</v>
      </c>
      <c r="PD37" s="187">
        <v>5.4</v>
      </c>
      <c r="PE37" s="187"/>
      <c r="PF37" s="596">
        <v>0.5625</v>
      </c>
      <c r="PG37" s="596">
        <v>0.5625</v>
      </c>
      <c r="PH37" s="596">
        <v>0.5625</v>
      </c>
      <c r="PI37" s="596">
        <v>0.5625</v>
      </c>
      <c r="PJ37" s="596">
        <v>0.66666666666666663</v>
      </c>
      <c r="PK37" s="596">
        <v>0.66666666666666663</v>
      </c>
      <c r="PL37" s="596">
        <v>0.66666666666666663</v>
      </c>
      <c r="PM37" s="596">
        <v>0.70833333333333326</v>
      </c>
      <c r="PN37" s="596">
        <v>0.75</v>
      </c>
      <c r="PO37" s="596">
        <v>0.875</v>
      </c>
      <c r="PP37" s="596">
        <v>1</v>
      </c>
      <c r="PQ37" s="596"/>
      <c r="PR37" s="596">
        <v>0.5625</v>
      </c>
      <c r="PS37" s="596">
        <v>0.5625</v>
      </c>
      <c r="PT37" s="606">
        <v>0.5625</v>
      </c>
      <c r="PU37" s="596">
        <v>0.5625</v>
      </c>
      <c r="PV37" s="596">
        <v>0.66666666666666663</v>
      </c>
      <c r="PW37" s="596">
        <v>0.66666666666666663</v>
      </c>
      <c r="PX37" s="596">
        <v>0.66666666666666663</v>
      </c>
      <c r="PY37" s="596">
        <v>0.70833333333333326</v>
      </c>
      <c r="PZ37" s="596">
        <v>0.75</v>
      </c>
      <c r="QA37" s="596">
        <v>0.875</v>
      </c>
      <c r="QB37" s="596">
        <v>1</v>
      </c>
      <c r="QC37" s="596"/>
      <c r="QD37" s="596">
        <v>0.4375</v>
      </c>
      <c r="QE37" s="596">
        <v>0.4375</v>
      </c>
      <c r="QF37" s="606">
        <v>0.4375</v>
      </c>
      <c r="QG37" s="596">
        <v>0.4375</v>
      </c>
      <c r="QH37" s="596">
        <v>0.33333333333333337</v>
      </c>
      <c r="QI37" s="596">
        <v>0.33333333333333337</v>
      </c>
      <c r="QJ37" s="596">
        <v>0.33333333333333337</v>
      </c>
      <c r="QK37" s="596">
        <v>0.29166666666666674</v>
      </c>
      <c r="QL37" s="596">
        <v>0.25</v>
      </c>
      <c r="QM37" s="596">
        <v>0.125</v>
      </c>
      <c r="QN37" s="596">
        <v>0</v>
      </c>
      <c r="QO37" s="596"/>
      <c r="QP37" s="596">
        <v>0.4375</v>
      </c>
      <c r="QQ37" s="596">
        <v>0.4375</v>
      </c>
      <c r="QR37" s="596">
        <v>0.4375</v>
      </c>
      <c r="QS37" s="596">
        <v>0.4375</v>
      </c>
      <c r="QT37" s="596">
        <v>0.33333333333333337</v>
      </c>
      <c r="QU37" s="596">
        <v>0.33333333333333337</v>
      </c>
      <c r="QV37" s="596">
        <v>0.33333333333333337</v>
      </c>
      <c r="QW37" s="596">
        <v>0.29166666666666674</v>
      </c>
      <c r="QX37" s="596">
        <v>0.25</v>
      </c>
      <c r="QY37" s="596">
        <v>0.125</v>
      </c>
      <c r="QZ37" s="596">
        <v>0</v>
      </c>
      <c r="RA37" s="596"/>
      <c r="RB37" s="124">
        <v>18605</v>
      </c>
      <c r="RC37" s="124">
        <v>17521</v>
      </c>
      <c r="RD37" s="124">
        <v>15240</v>
      </c>
      <c r="RE37" s="124">
        <v>16482.274916994003</v>
      </c>
      <c r="RF37" s="124">
        <v>15931.408136947917</v>
      </c>
      <c r="RG37" s="124">
        <v>15463.104404703554</v>
      </c>
      <c r="RH37" s="124">
        <v>15068.537002160741</v>
      </c>
      <c r="RI37" s="124">
        <v>14740.371247430239</v>
      </c>
      <c r="RJ37" s="124">
        <v>14470.36818959948</v>
      </c>
      <c r="RK37" s="124">
        <v>14249.650283235706</v>
      </c>
      <c r="RL37" s="124">
        <v>14069.494714737515</v>
      </c>
      <c r="RM37" s="124"/>
      <c r="RN37" s="124">
        <v>50000</v>
      </c>
      <c r="RO37" s="124">
        <v>50000</v>
      </c>
      <c r="RP37" s="124">
        <v>50000</v>
      </c>
      <c r="RQ37" s="124">
        <v>50000</v>
      </c>
      <c r="RR37" s="124">
        <v>50000</v>
      </c>
      <c r="RS37" s="124">
        <v>50000</v>
      </c>
      <c r="RT37" s="124">
        <v>50000</v>
      </c>
      <c r="RU37" s="124">
        <v>50000</v>
      </c>
      <c r="RV37" s="124">
        <v>50000</v>
      </c>
      <c r="RW37" s="124">
        <v>50000</v>
      </c>
      <c r="RX37" s="124">
        <v>50000</v>
      </c>
      <c r="RY37" s="124"/>
      <c r="RZ37" s="124">
        <v>7000</v>
      </c>
      <c r="SA37" s="124">
        <v>7000</v>
      </c>
      <c r="SB37" s="124">
        <v>7000</v>
      </c>
      <c r="SC37" s="124">
        <v>7000</v>
      </c>
      <c r="SD37" s="124">
        <v>7000</v>
      </c>
      <c r="SE37" s="124">
        <v>7000</v>
      </c>
      <c r="SF37" s="124">
        <v>7000</v>
      </c>
      <c r="SG37" s="124">
        <v>7000.0000000000009</v>
      </c>
      <c r="SH37" s="124">
        <v>7000.0000000000009</v>
      </c>
      <c r="SI37" s="124">
        <v>7000.0000000000009</v>
      </c>
      <c r="SJ37" s="124">
        <v>7000</v>
      </c>
      <c r="SK37" s="124"/>
      <c r="SL37" s="124">
        <v>37531.864099603037</v>
      </c>
      <c r="SM37" s="124">
        <v>34688.023174789269</v>
      </c>
      <c r="SN37" s="124">
        <v>32524.117035687283</v>
      </c>
      <c r="SO37" s="124">
        <v>32524.117035687279</v>
      </c>
      <c r="SP37" s="124">
        <v>32524.117035687279</v>
      </c>
      <c r="SQ37" s="124">
        <v>32524.117035687286</v>
      </c>
      <c r="SR37" s="124">
        <v>32524.117035687279</v>
      </c>
      <c r="SS37" s="124">
        <v>32524.117035687283</v>
      </c>
      <c r="ST37" s="124">
        <v>32524.117035687279</v>
      </c>
      <c r="SU37" s="124">
        <v>32524.117035687275</v>
      </c>
      <c r="SV37" s="124">
        <v>32524.117035687275</v>
      </c>
      <c r="SW37" s="124"/>
      <c r="SX37" s="124">
        <v>50000</v>
      </c>
      <c r="SY37" s="124">
        <v>47333</v>
      </c>
      <c r="SZ37" s="124">
        <v>45500</v>
      </c>
      <c r="TA37" s="124">
        <v>45500</v>
      </c>
      <c r="TB37" s="124">
        <v>45500</v>
      </c>
      <c r="TC37" s="124">
        <v>45500</v>
      </c>
      <c r="TD37" s="124">
        <v>45500</v>
      </c>
      <c r="TE37" s="124">
        <v>45500</v>
      </c>
      <c r="TF37" s="124">
        <v>45500</v>
      </c>
      <c r="TG37" s="124">
        <v>45500</v>
      </c>
      <c r="TH37" s="124">
        <v>45500</v>
      </c>
      <c r="TJ37" s="6">
        <v>0</v>
      </c>
      <c r="TL37" s="121"/>
      <c r="TM37" s="121"/>
      <c r="TN37" s="121"/>
      <c r="TO37" s="121"/>
      <c r="TP37" s="121"/>
      <c r="TQ37" s="121"/>
      <c r="TR37" s="121"/>
      <c r="TS37" s="121"/>
      <c r="TT37" s="121"/>
      <c r="TU37" s="121"/>
      <c r="TV37" s="121"/>
    </row>
    <row r="38" spans="1:542" ht="15" thickBot="1">
      <c r="A38" s="954">
        <v>36</v>
      </c>
      <c r="B38" s="955" t="s">
        <v>762</v>
      </c>
      <c r="C38" s="956" t="s">
        <v>376</v>
      </c>
      <c r="D38" s="959"/>
      <c r="E38" s="124">
        <v>10014.580909939017</v>
      </c>
      <c r="F38" s="124">
        <v>13339.894254369037</v>
      </c>
      <c r="G38" s="124">
        <v>19284.7711089648</v>
      </c>
      <c r="H38" s="124">
        <v>14445.529566306383</v>
      </c>
      <c r="I38" s="124">
        <v>18531.163999809036</v>
      </c>
      <c r="J38" s="124">
        <v>24369.458074294558</v>
      </c>
      <c r="K38" s="124">
        <v>33771.121912574003</v>
      </c>
      <c r="L38" s="124">
        <v>49695.91578151453</v>
      </c>
      <c r="M38" s="124">
        <v>77726.21527433781</v>
      </c>
      <c r="N38" s="124">
        <v>126927.32781344917</v>
      </c>
      <c r="O38" s="124">
        <v>208838.99729726164</v>
      </c>
      <c r="P38" s="916">
        <v>6.263367928993202E-2</v>
      </c>
      <c r="Q38" s="124"/>
      <c r="R38" s="124">
        <v>1903.5479471634969</v>
      </c>
      <c r="S38" s="124">
        <v>2850.9432833606852</v>
      </c>
      <c r="T38" s="124">
        <v>4932.5125553124253</v>
      </c>
      <c r="U38" s="124">
        <v>3807.3937778456507</v>
      </c>
      <c r="V38" s="124">
        <v>4990.139847757956</v>
      </c>
      <c r="W38" s="124">
        <v>6666.5927362347929</v>
      </c>
      <c r="X38" s="124">
        <v>9353.9166060326115</v>
      </c>
      <c r="Y38" s="124">
        <v>13911.090836310654</v>
      </c>
      <c r="Z38" s="124">
        <v>21976.677708319876</v>
      </c>
      <c r="AA38" s="124">
        <v>36275.807410700909</v>
      </c>
      <c r="AB38" s="124">
        <v>60460.78868169515</v>
      </c>
      <c r="AC38" s="596">
        <v>7.1613558270398947E-2</v>
      </c>
      <c r="AD38" s="124"/>
      <c r="AE38" s="124">
        <v>217.95297167845209</v>
      </c>
      <c r="AF38" s="124">
        <v>263.9138777633687</v>
      </c>
      <c r="AG38" s="124">
        <v>279.77298047904708</v>
      </c>
      <c r="AH38" s="124">
        <v>205.97703602302178</v>
      </c>
      <c r="AI38" s="124">
        <v>259.48004194186626</v>
      </c>
      <c r="AJ38" s="124">
        <v>334.81921575008215</v>
      </c>
      <c r="AK38" s="124">
        <v>453.73743422336037</v>
      </c>
      <c r="AL38" s="124">
        <v>650.58574761025363</v>
      </c>
      <c r="AM38" s="124">
        <v>987.13362618466806</v>
      </c>
      <c r="AN38" s="124">
        <v>1555.0437241289067</v>
      </c>
      <c r="AO38" s="124">
        <v>2450.3317059530223</v>
      </c>
      <c r="AP38" s="957">
        <v>4.9584096810171063E-2</v>
      </c>
      <c r="AQ38" s="124"/>
      <c r="AR38" s="124">
        <v>500.4655671163531</v>
      </c>
      <c r="AS38" s="124">
        <v>564.92873974824158</v>
      </c>
      <c r="AT38" s="124">
        <v>643.46817644478165</v>
      </c>
      <c r="AU38" s="124">
        <v>473.66415425205321</v>
      </c>
      <c r="AV38" s="124">
        <v>598.69814532751263</v>
      </c>
      <c r="AW38" s="124">
        <v>780.58458330377653</v>
      </c>
      <c r="AX38" s="124">
        <v>1076.4929123590248</v>
      </c>
      <c r="AY38" s="124">
        <v>1589.3414574574317</v>
      </c>
      <c r="AZ38" s="124">
        <v>2521.9648018508701</v>
      </c>
      <c r="BA38" s="124">
        <v>4237.5868161405715</v>
      </c>
      <c r="BB38" s="124">
        <v>7303.3738796315984</v>
      </c>
      <c r="BC38" s="596">
        <v>5.5074159607939377E-2</v>
      </c>
      <c r="BD38" s="124"/>
      <c r="BE38" s="124">
        <v>0</v>
      </c>
      <c r="BF38" s="124">
        <v>0</v>
      </c>
      <c r="BG38" s="124">
        <v>0</v>
      </c>
      <c r="BH38" s="124">
        <v>150.94871626261266</v>
      </c>
      <c r="BI38" s="124">
        <v>152.69878005946063</v>
      </c>
      <c r="BJ38" s="124">
        <v>154.82046248525165</v>
      </c>
      <c r="BK38" s="124">
        <v>157.51743442879965</v>
      </c>
      <c r="BL38" s="124">
        <v>161.19445458427847</v>
      </c>
      <c r="BM38" s="124">
        <v>166.62513588276863</v>
      </c>
      <c r="BN38" s="124">
        <v>175.0468074187842</v>
      </c>
      <c r="BO38" s="124">
        <v>187.97466309909558</v>
      </c>
      <c r="BP38" s="606">
        <v>6.2873121541784371E-3</v>
      </c>
      <c r="BQ38" s="606"/>
      <c r="BR38" s="124"/>
      <c r="BS38" s="124">
        <v>0</v>
      </c>
      <c r="BT38" s="124">
        <v>0</v>
      </c>
      <c r="BU38" s="124">
        <v>0</v>
      </c>
      <c r="BV38" s="124">
        <v>79379.012834571055</v>
      </c>
      <c r="BW38" s="124">
        <v>91691.561735895826</v>
      </c>
      <c r="BX38" s="124">
        <v>109935.358266474</v>
      </c>
      <c r="BY38" s="124">
        <v>140473.82729358561</v>
      </c>
      <c r="BZ38" s="124">
        <v>193063.23072133094</v>
      </c>
      <c r="CA38" s="124">
        <v>283864.97869904735</v>
      </c>
      <c r="CB38" s="124">
        <v>436787.1597113692</v>
      </c>
      <c r="CC38" s="124">
        <v>681028.24981064675</v>
      </c>
      <c r="CD38" s="596">
        <v>6.3335392929676493E-2</v>
      </c>
      <c r="CE38" s="124"/>
      <c r="CF38" s="124">
        <v>1536.3248590222704</v>
      </c>
      <c r="CG38" s="124">
        <v>2338.6082478307785</v>
      </c>
      <c r="CH38" s="124">
        <v>2838.7603632100918</v>
      </c>
      <c r="CI38" s="124">
        <v>2243.5809905599926</v>
      </c>
      <c r="CJ38" s="124">
        <v>2992.2479149734882</v>
      </c>
      <c r="CK38" s="124">
        <v>4117.3220541516357</v>
      </c>
      <c r="CL38" s="124">
        <v>6076.4967531716093</v>
      </c>
      <c r="CM38" s="124">
        <v>9125.3522691339349</v>
      </c>
      <c r="CN38" s="124">
        <v>15609.20198499813</v>
      </c>
      <c r="CO38" s="124">
        <v>26813.203546195135</v>
      </c>
      <c r="CP38" s="124">
        <v>44541.317468713518</v>
      </c>
      <c r="CQ38" s="596">
        <v>6.9659616703855676E-2</v>
      </c>
      <c r="CR38" s="124"/>
      <c r="CS38" s="124">
        <v>0</v>
      </c>
      <c r="CT38" s="124">
        <v>0</v>
      </c>
      <c r="CU38" s="124">
        <v>0</v>
      </c>
      <c r="CV38" s="124">
        <v>179.98053934864927</v>
      </c>
      <c r="CW38" s="124">
        <v>235.910973221342</v>
      </c>
      <c r="CX38" s="124">
        <v>320.9905031145716</v>
      </c>
      <c r="CY38" s="124">
        <v>464.12365129310592</v>
      </c>
      <c r="CZ38" s="124">
        <v>718.0959361521559</v>
      </c>
      <c r="DA38" s="124">
        <v>1201.9021522739274</v>
      </c>
      <c r="DB38" s="124">
        <v>2057.6723119395642</v>
      </c>
      <c r="DC38" s="124">
        <v>3461.6254280806429</v>
      </c>
      <c r="DD38" s="957">
        <v>8.8146255965195541E-2</v>
      </c>
      <c r="DE38" s="124"/>
      <c r="DF38" s="121">
        <v>0.33786268900694727</v>
      </c>
      <c r="DG38" s="121">
        <v>0.35162145625127472</v>
      </c>
      <c r="DH38" s="121">
        <v>0.41462919752460187</v>
      </c>
      <c r="DI38" s="121">
        <v>0.39332137769860431</v>
      </c>
      <c r="DJ38" s="121">
        <v>0.37392217250256121</v>
      </c>
      <c r="DK38" s="121">
        <v>0.35658331414260463</v>
      </c>
      <c r="DL38" s="121">
        <v>0.33953421685433555</v>
      </c>
      <c r="DM38" s="121">
        <v>0.32368122208287753</v>
      </c>
      <c r="DN38" s="121">
        <v>0.30277819414655854</v>
      </c>
      <c r="DO38" s="121">
        <v>0.26547636237991029</v>
      </c>
      <c r="DP38" s="121">
        <v>0.23057772688044267</v>
      </c>
      <c r="DQ38" s="121"/>
      <c r="DR38" s="121">
        <v>0.64231712300776478</v>
      </c>
      <c r="DS38" s="121">
        <v>0.6281868243932287</v>
      </c>
      <c r="DT38" s="121">
        <v>0.56477630110581312</v>
      </c>
      <c r="DU38" s="121">
        <v>0.58588497694352049</v>
      </c>
      <c r="DV38" s="121">
        <v>0.60510694981034485</v>
      </c>
      <c r="DW38" s="121">
        <v>0.6222917671886653</v>
      </c>
      <c r="DX38" s="121">
        <v>0.63919498257554896</v>
      </c>
      <c r="DY38" s="121">
        <v>0.65491973637286471</v>
      </c>
      <c r="DZ38" s="121">
        <v>0.67563830287911331</v>
      </c>
      <c r="EA38" s="121">
        <v>0.71256714114964093</v>
      </c>
      <c r="EB38" s="121">
        <v>0.74712547300489685</v>
      </c>
      <c r="EC38" s="121"/>
      <c r="ED38" s="121">
        <v>1.9820187985288108E-2</v>
      </c>
      <c r="EE38" s="121">
        <v>2.0191719355496639E-2</v>
      </c>
      <c r="EF38" s="121">
        <v>2.0594501369585065E-2</v>
      </c>
      <c r="EG38" s="121">
        <v>2.0793645357875135E-2</v>
      </c>
      <c r="EH38" s="121">
        <v>2.0970877687094054E-2</v>
      </c>
      <c r="EI38" s="121">
        <v>2.1124918668730022E-2</v>
      </c>
      <c r="EJ38" s="121">
        <v>2.1270800570115406E-2</v>
      </c>
      <c r="EK38" s="121">
        <v>2.1399041544257792E-2</v>
      </c>
      <c r="EL38" s="121">
        <v>2.158350297432814E-2</v>
      </c>
      <c r="EM38" s="121">
        <v>2.1956496470448887E-2</v>
      </c>
      <c r="EN38" s="121">
        <v>2.2296800114660578E-2</v>
      </c>
      <c r="EO38" s="121"/>
      <c r="EP38" s="121">
        <v>0.29915393357747194</v>
      </c>
      <c r="EQ38" s="121">
        <v>0.24415957829160179</v>
      </c>
      <c r="ER38" s="121">
        <v>0.19127289170246436</v>
      </c>
      <c r="ES38" s="121">
        <v>0.19127289170246439</v>
      </c>
      <c r="ET38" s="121">
        <v>0.19127289170246439</v>
      </c>
      <c r="EU38" s="121">
        <v>0.19127289170246442</v>
      </c>
      <c r="EV38" s="121">
        <v>0.19127289170246439</v>
      </c>
      <c r="EW38" s="121">
        <v>0.19127289170246442</v>
      </c>
      <c r="EX38" s="121">
        <v>0.19127289170246442</v>
      </c>
      <c r="EY38" s="121">
        <v>0.19127289170246439</v>
      </c>
      <c r="EZ38" s="121">
        <v>0.19127289170246442</v>
      </c>
      <c r="FA38" s="121"/>
      <c r="FB38" s="121">
        <v>0.700846066422528</v>
      </c>
      <c r="FC38" s="121">
        <v>0.75584042170839827</v>
      </c>
      <c r="FD38" s="121">
        <v>0.80872710829753558</v>
      </c>
      <c r="FE38" s="121">
        <v>0.80872710829753558</v>
      </c>
      <c r="FF38" s="121">
        <v>0.80872710829753558</v>
      </c>
      <c r="FG38" s="121">
        <v>0.80872710829753558</v>
      </c>
      <c r="FH38" s="121">
        <v>0.80872710829753558</v>
      </c>
      <c r="FI38" s="121">
        <v>0.80872710829753558</v>
      </c>
      <c r="FJ38" s="121">
        <v>0.80872710829753558</v>
      </c>
      <c r="FK38" s="121">
        <v>0.80872710829753558</v>
      </c>
      <c r="FL38" s="121">
        <v>0.80872710829753558</v>
      </c>
      <c r="FM38" s="121"/>
      <c r="FN38" s="613">
        <v>0.996</v>
      </c>
      <c r="FO38" s="613">
        <v>0.996</v>
      </c>
      <c r="FP38" s="613">
        <v>0.996</v>
      </c>
      <c r="FQ38" s="613">
        <v>0.996</v>
      </c>
      <c r="FR38" s="613">
        <v>0.94</v>
      </c>
      <c r="FS38" s="613">
        <v>0.79900000000000004</v>
      </c>
      <c r="FT38" s="613">
        <v>0.5</v>
      </c>
      <c r="FU38" s="613">
        <v>0.19999999999999993</v>
      </c>
      <c r="FV38" s="613">
        <v>0.11000000000000001</v>
      </c>
      <c r="FW38" s="613">
        <v>7.0000000000000007E-2</v>
      </c>
      <c r="FX38" s="613">
        <v>0.04</v>
      </c>
      <c r="FY38" s="613"/>
      <c r="FZ38" s="613">
        <v>2E-3</v>
      </c>
      <c r="GA38" s="613">
        <v>2E-3</v>
      </c>
      <c r="GB38" s="613">
        <v>2E-3</v>
      </c>
      <c r="GC38" s="613">
        <v>2E-3</v>
      </c>
      <c r="GD38" s="613">
        <v>0.03</v>
      </c>
      <c r="GE38" s="613">
        <v>0.1</v>
      </c>
      <c r="GF38" s="613">
        <v>0.39</v>
      </c>
      <c r="GG38" s="613">
        <v>0.68</v>
      </c>
      <c r="GH38" s="613">
        <v>0.74</v>
      </c>
      <c r="GI38" s="613">
        <v>0.73</v>
      </c>
      <c r="GJ38" s="613">
        <v>0.76</v>
      </c>
      <c r="GK38" s="613"/>
      <c r="GL38" s="613">
        <v>2E-3</v>
      </c>
      <c r="GM38" s="613">
        <v>2E-3</v>
      </c>
      <c r="GN38" s="613">
        <v>2E-3</v>
      </c>
      <c r="GO38" s="613">
        <v>2E-3</v>
      </c>
      <c r="GP38" s="613">
        <v>0.03</v>
      </c>
      <c r="GQ38" s="613">
        <v>0.1</v>
      </c>
      <c r="GR38" s="613">
        <v>0.1</v>
      </c>
      <c r="GS38" s="613">
        <v>0.1</v>
      </c>
      <c r="GT38" s="613">
        <v>0.1</v>
      </c>
      <c r="GU38" s="613">
        <v>0.1</v>
      </c>
      <c r="GV38" s="613">
        <v>0.1</v>
      </c>
      <c r="GW38" s="613"/>
      <c r="GX38" s="613">
        <v>0</v>
      </c>
      <c r="GY38" s="613">
        <v>0</v>
      </c>
      <c r="GZ38" s="613">
        <v>0</v>
      </c>
      <c r="HA38" s="613">
        <v>0</v>
      </c>
      <c r="HB38" s="613">
        <v>0</v>
      </c>
      <c r="HC38" s="613">
        <v>1E-3</v>
      </c>
      <c r="HD38" s="613">
        <v>0.01</v>
      </c>
      <c r="HE38" s="613">
        <v>0.02</v>
      </c>
      <c r="HF38" s="613">
        <v>0.05</v>
      </c>
      <c r="HG38" s="613">
        <v>0.1</v>
      </c>
      <c r="HH38" s="613">
        <v>0.1</v>
      </c>
      <c r="HI38" s="613"/>
      <c r="HJ38" s="613">
        <v>0.89400000000000002</v>
      </c>
      <c r="HK38" s="613">
        <v>0.89400000000000002</v>
      </c>
      <c r="HL38" s="613">
        <v>0.89400000000000002</v>
      </c>
      <c r="HM38" s="613">
        <v>0.89400000000000002</v>
      </c>
      <c r="HN38" s="613">
        <v>0.78900000000000003</v>
      </c>
      <c r="HO38" s="613">
        <v>0.47899999999999998</v>
      </c>
      <c r="HP38" s="613">
        <v>0.16899999999999996</v>
      </c>
      <c r="HQ38" s="613">
        <v>5.8999999999999976E-2</v>
      </c>
      <c r="HR38" s="613">
        <v>4.8999999999999974E-2</v>
      </c>
      <c r="HS38" s="613">
        <v>3.8999999999999979E-2</v>
      </c>
      <c r="HT38" s="613">
        <v>2.899999999999997E-2</v>
      </c>
      <c r="HU38" s="613"/>
      <c r="HV38" s="613">
        <v>0.1</v>
      </c>
      <c r="HW38" s="613">
        <v>0.1</v>
      </c>
      <c r="HX38" s="613">
        <v>0.1</v>
      </c>
      <c r="HY38" s="613">
        <v>0.1</v>
      </c>
      <c r="HZ38" s="613">
        <v>0.2</v>
      </c>
      <c r="IA38" s="613">
        <v>0.5</v>
      </c>
      <c r="IB38" s="613">
        <v>0.8</v>
      </c>
      <c r="IC38" s="613">
        <v>0.9</v>
      </c>
      <c r="ID38" s="613">
        <v>0.9</v>
      </c>
      <c r="IE38" s="613">
        <v>0.9</v>
      </c>
      <c r="IF38" s="613">
        <v>0.9</v>
      </c>
      <c r="IG38" s="613"/>
      <c r="IH38" s="613">
        <v>5.0000000000000001E-3</v>
      </c>
      <c r="II38" s="613">
        <v>5.0000000000000001E-3</v>
      </c>
      <c r="IJ38" s="613">
        <v>5.0000000000000001E-3</v>
      </c>
      <c r="IK38" s="613">
        <v>5.0000000000000001E-3</v>
      </c>
      <c r="IL38" s="613">
        <v>0.01</v>
      </c>
      <c r="IM38" s="613">
        <v>0.02</v>
      </c>
      <c r="IN38" s="613">
        <v>0.03</v>
      </c>
      <c r="IO38" s="613">
        <v>0.04</v>
      </c>
      <c r="IP38" s="613">
        <v>0.05</v>
      </c>
      <c r="IQ38" s="613">
        <v>0.06</v>
      </c>
      <c r="IR38" s="613">
        <v>7.0000000000000007E-2</v>
      </c>
      <c r="IS38" s="613"/>
      <c r="IT38" s="613">
        <v>1E-3</v>
      </c>
      <c r="IU38" s="613">
        <v>1E-3</v>
      </c>
      <c r="IV38" s="613">
        <v>1E-3</v>
      </c>
      <c r="IW38" s="613">
        <v>1E-3</v>
      </c>
      <c r="IX38" s="613">
        <v>1E-3</v>
      </c>
      <c r="IY38" s="613">
        <v>1E-3</v>
      </c>
      <c r="IZ38" s="613">
        <v>1E-3</v>
      </c>
      <c r="JA38" s="613">
        <v>1E-3</v>
      </c>
      <c r="JB38" s="613">
        <v>1E-3</v>
      </c>
      <c r="JC38" s="613">
        <v>1E-3</v>
      </c>
      <c r="JD38" s="613">
        <v>1E-3</v>
      </c>
      <c r="JE38" s="613"/>
      <c r="JF38" s="613">
        <v>0.996</v>
      </c>
      <c r="JG38" s="613">
        <v>0.996</v>
      </c>
      <c r="JH38" s="613">
        <v>0.996</v>
      </c>
      <c r="JI38" s="613">
        <v>0.996</v>
      </c>
      <c r="JJ38" s="613">
        <v>0.88900000000000001</v>
      </c>
      <c r="JK38" s="613">
        <v>0.78</v>
      </c>
      <c r="JL38" s="613">
        <v>0.47</v>
      </c>
      <c r="JM38" s="613">
        <v>0.16</v>
      </c>
      <c r="JN38" s="613">
        <v>0.05</v>
      </c>
      <c r="JO38" s="613">
        <v>0.04</v>
      </c>
      <c r="JP38" s="613">
        <v>0.03</v>
      </c>
      <c r="JQ38" s="613"/>
      <c r="JR38" s="613">
        <v>2.0000000000000018E-3</v>
      </c>
      <c r="JS38" s="613">
        <v>2.0000000000000018E-3</v>
      </c>
      <c r="JT38" s="613">
        <v>2.0000000000000018E-3</v>
      </c>
      <c r="JU38" s="613">
        <v>2.0000000000000018E-3</v>
      </c>
      <c r="JV38" s="613">
        <v>9.9999999999999978E-2</v>
      </c>
      <c r="JW38" s="613">
        <v>0.18999999999999995</v>
      </c>
      <c r="JX38" s="613">
        <v>0.48</v>
      </c>
      <c r="JY38" s="613">
        <v>0.75</v>
      </c>
      <c r="JZ38" s="613">
        <v>0.8</v>
      </c>
      <c r="KA38" s="613">
        <v>0.8</v>
      </c>
      <c r="KB38" s="613">
        <v>0.8</v>
      </c>
      <c r="KC38" s="613"/>
      <c r="KD38" s="613">
        <v>2E-3</v>
      </c>
      <c r="KE38" s="613">
        <v>2E-3</v>
      </c>
      <c r="KF38" s="613">
        <v>2E-3</v>
      </c>
      <c r="KG38" s="613">
        <v>2E-3</v>
      </c>
      <c r="KH38" s="613">
        <v>0.01</v>
      </c>
      <c r="KI38" s="613">
        <v>0.02</v>
      </c>
      <c r="KJ38" s="613">
        <v>0.03</v>
      </c>
      <c r="KK38" s="613">
        <v>0.04</v>
      </c>
      <c r="KL38" s="613">
        <v>0.05</v>
      </c>
      <c r="KM38" s="613">
        <v>0.06</v>
      </c>
      <c r="KN38" s="613">
        <v>7.0000000000000007E-2</v>
      </c>
      <c r="KO38" s="613"/>
      <c r="KP38" s="613">
        <v>0</v>
      </c>
      <c r="KQ38" s="613">
        <v>0</v>
      </c>
      <c r="KR38" s="613">
        <v>0</v>
      </c>
      <c r="KS38" s="613">
        <v>0</v>
      </c>
      <c r="KT38" s="613">
        <v>1E-3</v>
      </c>
      <c r="KU38" s="613">
        <v>0.01</v>
      </c>
      <c r="KV38" s="613">
        <v>0.02</v>
      </c>
      <c r="KW38" s="613">
        <v>0.05</v>
      </c>
      <c r="KX38" s="613">
        <v>0.1</v>
      </c>
      <c r="KY38" s="613">
        <v>0.1</v>
      </c>
      <c r="KZ38" s="613">
        <v>0.1</v>
      </c>
      <c r="LA38" s="613"/>
      <c r="LB38" s="613">
        <v>1</v>
      </c>
      <c r="LC38" s="613">
        <v>1</v>
      </c>
      <c r="LD38" s="613">
        <v>1</v>
      </c>
      <c r="LE38" s="613">
        <v>1</v>
      </c>
      <c r="LF38" s="613">
        <v>0.97499999999999998</v>
      </c>
      <c r="LG38" s="613">
        <v>0.88</v>
      </c>
      <c r="LH38" s="613">
        <v>0.77</v>
      </c>
      <c r="LI38" s="613">
        <v>0.46</v>
      </c>
      <c r="LJ38" s="613">
        <v>0.12</v>
      </c>
      <c r="LK38" s="613">
        <v>0.04</v>
      </c>
      <c r="LL38" s="613">
        <v>0.03</v>
      </c>
      <c r="LM38" s="613"/>
      <c r="LN38" s="613">
        <v>0</v>
      </c>
      <c r="LO38" s="613">
        <v>0</v>
      </c>
      <c r="LP38" s="613">
        <v>0</v>
      </c>
      <c r="LQ38" s="613">
        <v>0</v>
      </c>
      <c r="LR38" s="613">
        <v>0.01</v>
      </c>
      <c r="LS38" s="613">
        <v>0.08</v>
      </c>
      <c r="LT38" s="613">
        <v>0.15</v>
      </c>
      <c r="LU38" s="613">
        <v>0.3</v>
      </c>
      <c r="LV38" s="613">
        <v>0.5</v>
      </c>
      <c r="LW38" s="613">
        <v>0.5</v>
      </c>
      <c r="LX38" s="613">
        <v>0.5</v>
      </c>
      <c r="LY38" s="613"/>
      <c r="LZ38" s="613">
        <v>0</v>
      </c>
      <c r="MA38" s="613">
        <v>0</v>
      </c>
      <c r="MB38" s="613">
        <v>0</v>
      </c>
      <c r="MC38" s="613">
        <v>0</v>
      </c>
      <c r="MD38" s="613">
        <v>0.01</v>
      </c>
      <c r="ME38" s="613">
        <v>0.02</v>
      </c>
      <c r="MF38" s="613">
        <v>0.03</v>
      </c>
      <c r="MG38" s="613">
        <v>0.04</v>
      </c>
      <c r="MH38" s="613">
        <v>0.08</v>
      </c>
      <c r="MI38" s="613">
        <v>0.16</v>
      </c>
      <c r="MJ38" s="613">
        <v>0.17</v>
      </c>
      <c r="MK38" s="613"/>
      <c r="ML38" s="613">
        <v>0</v>
      </c>
      <c r="MM38" s="613">
        <v>0</v>
      </c>
      <c r="MN38" s="613">
        <v>0</v>
      </c>
      <c r="MO38" s="613">
        <v>0</v>
      </c>
      <c r="MP38" s="613">
        <v>5.0000000000000001E-3</v>
      </c>
      <c r="MQ38" s="613">
        <v>0.02</v>
      </c>
      <c r="MR38" s="613">
        <v>0.05</v>
      </c>
      <c r="MS38" s="613">
        <v>0.2</v>
      </c>
      <c r="MT38" s="613">
        <v>0.3</v>
      </c>
      <c r="MU38" s="613">
        <v>0.3</v>
      </c>
      <c r="MV38" s="613">
        <v>0.3</v>
      </c>
      <c r="MW38" s="613"/>
      <c r="MX38" s="187">
        <v>1.8073000073432923</v>
      </c>
      <c r="MY38" s="187">
        <v>1.7711540071964265</v>
      </c>
      <c r="MZ38" s="187">
        <v>1.8</v>
      </c>
      <c r="NA38" s="187">
        <v>1.8</v>
      </c>
      <c r="NB38" s="187">
        <v>1.8</v>
      </c>
      <c r="NC38" s="187">
        <v>1.8</v>
      </c>
      <c r="ND38" s="187">
        <v>1.8</v>
      </c>
      <c r="NE38" s="187">
        <v>1.8</v>
      </c>
      <c r="NF38" s="187">
        <v>1.8</v>
      </c>
      <c r="NG38" s="187">
        <v>1.8</v>
      </c>
      <c r="NH38" s="187">
        <v>1.8</v>
      </c>
      <c r="NI38" s="187"/>
      <c r="NJ38" s="187">
        <v>13.31</v>
      </c>
      <c r="NK38" s="187">
        <v>13.4</v>
      </c>
      <c r="NL38" s="187">
        <v>13.8</v>
      </c>
      <c r="NM38" s="187">
        <v>13.8</v>
      </c>
      <c r="NN38" s="187">
        <v>13.8</v>
      </c>
      <c r="NO38" s="187">
        <v>13.8</v>
      </c>
      <c r="NP38" s="187">
        <v>13.8</v>
      </c>
      <c r="NQ38" s="187">
        <v>13.8</v>
      </c>
      <c r="NR38" s="187">
        <v>13.8</v>
      </c>
      <c r="NS38" s="187">
        <v>13.8</v>
      </c>
      <c r="NT38" s="187">
        <v>13.8</v>
      </c>
      <c r="NU38" s="187"/>
      <c r="NV38" s="187">
        <v>1.2</v>
      </c>
      <c r="NW38" s="187">
        <v>1.2</v>
      </c>
      <c r="NX38" s="187">
        <v>1.2</v>
      </c>
      <c r="NY38" s="187">
        <v>1.2</v>
      </c>
      <c r="NZ38" s="187">
        <v>1.2</v>
      </c>
      <c r="OA38" s="187">
        <v>1.2</v>
      </c>
      <c r="OB38" s="187">
        <v>1.2</v>
      </c>
      <c r="OC38" s="187">
        <v>1.2</v>
      </c>
      <c r="OD38" s="187">
        <v>1.2</v>
      </c>
      <c r="OE38" s="187">
        <v>1.2</v>
      </c>
      <c r="OF38" s="187">
        <v>1.2</v>
      </c>
      <c r="OG38" s="187"/>
      <c r="OH38" s="187">
        <v>1.0111739682887437</v>
      </c>
      <c r="OI38" s="187">
        <v>1.0147493375802139</v>
      </c>
      <c r="OJ38" s="187">
        <v>0.97383924955046597</v>
      </c>
      <c r="OK38" s="187">
        <v>0.97383924955046597</v>
      </c>
      <c r="OL38" s="187">
        <v>0.97383924955046586</v>
      </c>
      <c r="OM38" s="187">
        <v>0.97383924955046586</v>
      </c>
      <c r="ON38" s="187">
        <v>0.97383924955046608</v>
      </c>
      <c r="OO38" s="187">
        <v>0.97383924955046608</v>
      </c>
      <c r="OP38" s="187">
        <v>0.97383924955046586</v>
      </c>
      <c r="OQ38" s="187">
        <v>0.97383924955046608</v>
      </c>
      <c r="OR38" s="187">
        <v>0.97383924955046597</v>
      </c>
      <c r="OS38" s="187"/>
      <c r="OT38" s="187">
        <v>9.4</v>
      </c>
      <c r="OU38" s="187">
        <v>9.6</v>
      </c>
      <c r="OV38" s="187">
        <v>9.4</v>
      </c>
      <c r="OW38" s="187">
        <v>9.4</v>
      </c>
      <c r="OX38" s="187">
        <v>9.4</v>
      </c>
      <c r="OY38" s="187">
        <v>9.4</v>
      </c>
      <c r="OZ38" s="187">
        <v>9.4</v>
      </c>
      <c r="PA38" s="187">
        <v>9.4</v>
      </c>
      <c r="PB38" s="187">
        <v>9.4</v>
      </c>
      <c r="PC38" s="187">
        <v>9.4</v>
      </c>
      <c r="PD38" s="187">
        <v>9.4</v>
      </c>
      <c r="PE38" s="187"/>
      <c r="PF38" s="596">
        <v>0.5625</v>
      </c>
      <c r="PG38" s="596">
        <v>0.5625</v>
      </c>
      <c r="PH38" s="596">
        <v>0.5625</v>
      </c>
      <c r="PI38" s="596">
        <v>0.5625</v>
      </c>
      <c r="PJ38" s="596">
        <v>0.66666666666666663</v>
      </c>
      <c r="PK38" s="596">
        <v>0.66666666666666663</v>
      </c>
      <c r="PL38" s="596">
        <v>0.66666666666666663</v>
      </c>
      <c r="PM38" s="596">
        <v>0.70833333333333326</v>
      </c>
      <c r="PN38" s="596">
        <v>0.75</v>
      </c>
      <c r="PO38" s="596">
        <v>0.875</v>
      </c>
      <c r="PP38" s="596">
        <v>1</v>
      </c>
      <c r="PQ38" s="596"/>
      <c r="PR38" s="596">
        <v>0.5625</v>
      </c>
      <c r="PS38" s="596">
        <v>0.5625</v>
      </c>
      <c r="PT38" s="606">
        <v>0.5625</v>
      </c>
      <c r="PU38" s="596">
        <v>0.5625</v>
      </c>
      <c r="PV38" s="596">
        <v>0.66666666666666663</v>
      </c>
      <c r="PW38" s="596">
        <v>0.66666666666666663</v>
      </c>
      <c r="PX38" s="596">
        <v>0.66666666666666663</v>
      </c>
      <c r="PY38" s="596">
        <v>0.70833333333333326</v>
      </c>
      <c r="PZ38" s="596">
        <v>0.75</v>
      </c>
      <c r="QA38" s="596">
        <v>0.875</v>
      </c>
      <c r="QB38" s="596">
        <v>1</v>
      </c>
      <c r="QC38" s="596"/>
      <c r="QD38" s="596">
        <v>0.4375</v>
      </c>
      <c r="QE38" s="596">
        <v>0.4375</v>
      </c>
      <c r="QF38" s="606">
        <v>0.4375</v>
      </c>
      <c r="QG38" s="596">
        <v>0.4375</v>
      </c>
      <c r="QH38" s="596">
        <v>0.33333333333333337</v>
      </c>
      <c r="QI38" s="596">
        <v>0.33333333333333337</v>
      </c>
      <c r="QJ38" s="596">
        <v>0.33333333333333337</v>
      </c>
      <c r="QK38" s="596">
        <v>0.29166666666666674</v>
      </c>
      <c r="QL38" s="596">
        <v>0.25</v>
      </c>
      <c r="QM38" s="596">
        <v>0.125</v>
      </c>
      <c r="QN38" s="596">
        <v>0</v>
      </c>
      <c r="QO38" s="596"/>
      <c r="QP38" s="596">
        <v>0.4375</v>
      </c>
      <c r="QQ38" s="596">
        <v>0.4375</v>
      </c>
      <c r="QR38" s="596">
        <v>0.4375</v>
      </c>
      <c r="QS38" s="596">
        <v>0.4375</v>
      </c>
      <c r="QT38" s="596">
        <v>0.33333333333333337</v>
      </c>
      <c r="QU38" s="596">
        <v>0.33333333333333337</v>
      </c>
      <c r="QV38" s="596">
        <v>0.33333333333333337</v>
      </c>
      <c r="QW38" s="596">
        <v>0.29166666666666674</v>
      </c>
      <c r="QX38" s="596">
        <v>0.25</v>
      </c>
      <c r="QY38" s="596">
        <v>0.125</v>
      </c>
      <c r="QZ38" s="596">
        <v>0</v>
      </c>
      <c r="RA38" s="596"/>
      <c r="RB38" s="124">
        <v>10746</v>
      </c>
      <c r="RC38" s="124">
        <v>10288</v>
      </c>
      <c r="RD38" s="124">
        <v>9927</v>
      </c>
      <c r="RE38" s="124">
        <v>9927</v>
      </c>
      <c r="RF38" s="124">
        <v>9927</v>
      </c>
      <c r="RG38" s="124">
        <v>9927</v>
      </c>
      <c r="RH38" s="124">
        <v>9927</v>
      </c>
      <c r="RI38" s="124">
        <v>9927</v>
      </c>
      <c r="RJ38" s="124">
        <v>9927</v>
      </c>
      <c r="RK38" s="124">
        <v>9927</v>
      </c>
      <c r="RL38" s="124">
        <v>9927</v>
      </c>
      <c r="RM38" s="124"/>
      <c r="RN38" s="124">
        <v>50000</v>
      </c>
      <c r="RO38" s="124">
        <v>50000</v>
      </c>
      <c r="RP38" s="124">
        <v>50000</v>
      </c>
      <c r="RQ38" s="124">
        <v>50000</v>
      </c>
      <c r="RR38" s="124">
        <v>50000</v>
      </c>
      <c r="RS38" s="124">
        <v>50000</v>
      </c>
      <c r="RT38" s="124">
        <v>50000</v>
      </c>
      <c r="RU38" s="124">
        <v>50000</v>
      </c>
      <c r="RV38" s="124">
        <v>50000</v>
      </c>
      <c r="RW38" s="124">
        <v>50000</v>
      </c>
      <c r="RX38" s="124">
        <v>50000</v>
      </c>
      <c r="RY38" s="124"/>
      <c r="RZ38" s="124">
        <v>5229</v>
      </c>
      <c r="SA38" s="124">
        <v>5115.0000000000009</v>
      </c>
      <c r="SB38" s="124">
        <v>5015</v>
      </c>
      <c r="SC38" s="124">
        <v>5015</v>
      </c>
      <c r="SD38" s="124">
        <v>5015</v>
      </c>
      <c r="SE38" s="124">
        <v>5015.0000000000009</v>
      </c>
      <c r="SF38" s="124">
        <v>5015</v>
      </c>
      <c r="SG38" s="124">
        <v>5015</v>
      </c>
      <c r="SH38" s="124">
        <v>5015</v>
      </c>
      <c r="SI38" s="124">
        <v>5015</v>
      </c>
      <c r="SJ38" s="124">
        <v>5015</v>
      </c>
      <c r="SK38" s="124"/>
      <c r="SL38" s="124">
        <v>28607.970040179182</v>
      </c>
      <c r="SM38" s="124">
        <v>28421.806099433707</v>
      </c>
      <c r="SN38" s="124">
        <v>27635.235917803027</v>
      </c>
      <c r="SO38" s="124">
        <v>27635.235917803024</v>
      </c>
      <c r="SP38" s="124">
        <v>27635.235917803024</v>
      </c>
      <c r="SQ38" s="124">
        <v>27635.235917803024</v>
      </c>
      <c r="SR38" s="124">
        <v>27635.235917803024</v>
      </c>
      <c r="SS38" s="124">
        <v>27635.235917803024</v>
      </c>
      <c r="ST38" s="124">
        <v>27635.235917803024</v>
      </c>
      <c r="SU38" s="124">
        <v>27635.235917803024</v>
      </c>
      <c r="SV38" s="124">
        <v>27635.235917803024</v>
      </c>
      <c r="SW38" s="124"/>
      <c r="SX38" s="124">
        <v>31620</v>
      </c>
      <c r="SY38" s="124">
        <v>33878</v>
      </c>
      <c r="SZ38" s="124">
        <v>31767</v>
      </c>
      <c r="TA38" s="124">
        <v>31767</v>
      </c>
      <c r="TB38" s="124">
        <v>31767</v>
      </c>
      <c r="TC38" s="124">
        <v>31767</v>
      </c>
      <c r="TD38" s="124">
        <v>31767</v>
      </c>
      <c r="TE38" s="124">
        <v>31767</v>
      </c>
      <c r="TF38" s="124">
        <v>31767</v>
      </c>
      <c r="TG38" s="124">
        <v>31767</v>
      </c>
      <c r="TH38" s="124">
        <v>31767</v>
      </c>
      <c r="TJ38" s="6">
        <v>0</v>
      </c>
      <c r="TL38" s="121"/>
      <c r="TM38" s="121"/>
      <c r="TN38" s="121"/>
      <c r="TO38" s="121"/>
      <c r="TP38" s="121"/>
      <c r="TQ38" s="121"/>
      <c r="TR38" s="121"/>
      <c r="TS38" s="121"/>
      <c r="TT38" s="121"/>
      <c r="TU38" s="121"/>
      <c r="TV38" s="121"/>
    </row>
    <row r="39" spans="1:542" ht="15" thickBot="1">
      <c r="A39" s="954">
        <v>37</v>
      </c>
      <c r="B39" s="955" t="s">
        <v>763</v>
      </c>
      <c r="C39" s="956" t="s">
        <v>374</v>
      </c>
      <c r="D39" s="959"/>
      <c r="E39" s="124">
        <v>9925.1385416947978</v>
      </c>
      <c r="F39" s="124">
        <v>11928.749745260102</v>
      </c>
      <c r="G39" s="124">
        <v>17428.686445003514</v>
      </c>
      <c r="H39" s="124">
        <v>15991.904637503883</v>
      </c>
      <c r="I39" s="124">
        <v>25904.592357430764</v>
      </c>
      <c r="J39" s="124">
        <v>44758.642969771339</v>
      </c>
      <c r="K39" s="124">
        <v>70532.934850339632</v>
      </c>
      <c r="L39" s="124">
        <v>103533.09151108316</v>
      </c>
      <c r="M39" s="124">
        <v>148476.37897510105</v>
      </c>
      <c r="N39" s="124">
        <v>208648.99546244313</v>
      </c>
      <c r="O39" s="124">
        <v>286748.44028508093</v>
      </c>
      <c r="P39" s="916">
        <v>6.9584965617530914E-2</v>
      </c>
      <c r="Q39" s="124"/>
      <c r="R39" s="124">
        <v>1886.5469525146093</v>
      </c>
      <c r="S39" s="124">
        <v>2549.3597113036726</v>
      </c>
      <c r="T39" s="124">
        <v>4457.7772910470394</v>
      </c>
      <c r="U39" s="124">
        <v>4214.9703085133606</v>
      </c>
      <c r="V39" s="124">
        <v>6975.6836949947428</v>
      </c>
      <c r="W39" s="124">
        <v>12244.328256964811</v>
      </c>
      <c r="X39" s="124">
        <v>19536.194038112786</v>
      </c>
      <c r="Y39" s="124">
        <v>28981.420664562469</v>
      </c>
      <c r="Z39" s="124">
        <v>41980.913601893582</v>
      </c>
      <c r="AA39" s="124">
        <v>59631.845294625324</v>
      </c>
      <c r="AB39" s="124">
        <v>83016.280853926946</v>
      </c>
      <c r="AC39" s="596">
        <v>7.8623587051956489E-2</v>
      </c>
      <c r="AD39" s="124"/>
      <c r="AE39" s="124">
        <v>216.00638698079004</v>
      </c>
      <c r="AF39" s="124">
        <v>235.99606879262288</v>
      </c>
      <c r="AG39" s="124">
        <v>252.84591271538022</v>
      </c>
      <c r="AH39" s="124">
        <v>228.02660868030119</v>
      </c>
      <c r="AI39" s="124">
        <v>362.72544517237822</v>
      </c>
      <c r="AJ39" s="124">
        <v>614.95227721064464</v>
      </c>
      <c r="AK39" s="124">
        <v>947.65678706459278</v>
      </c>
      <c r="AL39" s="124">
        <v>1355.3861053546334</v>
      </c>
      <c r="AM39" s="124">
        <v>1885.6704377429135</v>
      </c>
      <c r="AN39" s="124">
        <v>2556.252593740443</v>
      </c>
      <c r="AO39" s="124">
        <v>3364.4520609481201</v>
      </c>
      <c r="AP39" s="957">
        <v>5.6450018457504081E-2</v>
      </c>
      <c r="AQ39" s="124"/>
      <c r="AR39" s="124">
        <v>495.995801886023</v>
      </c>
      <c r="AS39" s="124">
        <v>505.16843925916788</v>
      </c>
      <c r="AT39" s="124">
        <v>581.53685212166886</v>
      </c>
      <c r="AU39" s="124">
        <v>524.36928326052248</v>
      </c>
      <c r="AV39" s="124">
        <v>836.91620235074697</v>
      </c>
      <c r="AW39" s="124">
        <v>1433.6759793872784</v>
      </c>
      <c r="AX39" s="124">
        <v>2248.317501883203</v>
      </c>
      <c r="AY39" s="124">
        <v>3311.1259138624482</v>
      </c>
      <c r="AZ39" s="124">
        <v>4817.5792473598685</v>
      </c>
      <c r="BA39" s="124">
        <v>6965.940649693066</v>
      </c>
      <c r="BB39" s="124">
        <v>10027.969373087109</v>
      </c>
      <c r="BC39" s="596">
        <v>6.1975994852975447E-2</v>
      </c>
      <c r="BD39" s="124"/>
      <c r="BE39" s="124">
        <v>0</v>
      </c>
      <c r="BF39" s="124">
        <v>0</v>
      </c>
      <c r="BG39" s="124">
        <v>0</v>
      </c>
      <c r="BH39" s="124">
        <v>164.99679463225627</v>
      </c>
      <c r="BI39" s="124">
        <v>169.92139600474803</v>
      </c>
      <c r="BJ39" s="124">
        <v>177.64317836869586</v>
      </c>
      <c r="BK39" s="124">
        <v>186.11793048153501</v>
      </c>
      <c r="BL39" s="124">
        <v>195.12133256788132</v>
      </c>
      <c r="BM39" s="124">
        <v>205.5920727831892</v>
      </c>
      <c r="BN39" s="124">
        <v>217.88300442944879</v>
      </c>
      <c r="BO39" s="124">
        <v>232.13902460799159</v>
      </c>
      <c r="BP39" s="606">
        <v>9.8023135541849271E-3</v>
      </c>
      <c r="BQ39" s="606"/>
      <c r="BR39" s="124"/>
      <c r="BS39" s="124">
        <v>0</v>
      </c>
      <c r="BT39" s="124">
        <v>0</v>
      </c>
      <c r="BU39" s="124">
        <v>0</v>
      </c>
      <c r="BV39" s="124">
        <v>87876.432472959103</v>
      </c>
      <c r="BW39" s="124">
        <v>128175.03149877982</v>
      </c>
      <c r="BX39" s="124">
        <v>201914.93119797041</v>
      </c>
      <c r="BY39" s="124">
        <v>293387.68591478973</v>
      </c>
      <c r="BZ39" s="124">
        <v>402214.8061739119</v>
      </c>
      <c r="CA39" s="124">
        <v>542252.62360090925</v>
      </c>
      <c r="CB39" s="124">
        <v>718010.87815081421</v>
      </c>
      <c r="CC39" s="124">
        <v>935092.53994987486</v>
      </c>
      <c r="CD39" s="596">
        <v>6.9897931446939676E-2</v>
      </c>
      <c r="CE39" s="124"/>
      <c r="CF39" s="124">
        <v>1522.6036124699517</v>
      </c>
      <c r="CG39" s="124">
        <v>2091.2214151501198</v>
      </c>
      <c r="CH39" s="124">
        <v>2565.5406529504216</v>
      </c>
      <c r="CI39" s="124">
        <v>2483.7534050145546</v>
      </c>
      <c r="CJ39" s="124">
        <v>4182.8436934970259</v>
      </c>
      <c r="CK39" s="124">
        <v>7562.160276667264</v>
      </c>
      <c r="CL39" s="124">
        <v>12691.113748583382</v>
      </c>
      <c r="CM39" s="124">
        <v>19011.138374122565</v>
      </c>
      <c r="CN39" s="124">
        <v>29817.453239469167</v>
      </c>
      <c r="CO39" s="124">
        <v>44076.780638336553</v>
      </c>
      <c r="CP39" s="124">
        <v>61157.894251983678</v>
      </c>
      <c r="CQ39" s="596">
        <v>7.6656863651408447E-2</v>
      </c>
      <c r="CR39" s="124"/>
      <c r="CS39" s="124">
        <v>0</v>
      </c>
      <c r="CT39" s="124">
        <v>0</v>
      </c>
      <c r="CU39" s="124">
        <v>0</v>
      </c>
      <c r="CV39" s="124">
        <v>199.24722099378576</v>
      </c>
      <c r="CW39" s="124">
        <v>329.7783989179851</v>
      </c>
      <c r="CX39" s="124">
        <v>589.55350101720637</v>
      </c>
      <c r="CY39" s="124">
        <v>969.34900012811818</v>
      </c>
      <c r="CZ39" s="124">
        <v>1496.0322413262168</v>
      </c>
      <c r="DA39" s="124">
        <v>2295.9316727587002</v>
      </c>
      <c r="DB39" s="124">
        <v>3382.4966480668413</v>
      </c>
      <c r="DC39" s="124">
        <v>4753.0188575863058</v>
      </c>
      <c r="DD39" s="957">
        <v>9.4861918553565516E-2</v>
      </c>
      <c r="DE39" s="124"/>
      <c r="DF39" s="121">
        <v>0.33786268900694727</v>
      </c>
      <c r="DG39" s="121">
        <v>0.35162145625127472</v>
      </c>
      <c r="DH39" s="121">
        <v>0.41462919752460187</v>
      </c>
      <c r="DI39" s="121">
        <v>0.39332137769860431</v>
      </c>
      <c r="DJ39" s="121">
        <v>0.37392217250256121</v>
      </c>
      <c r="DK39" s="121">
        <v>0.35658331414260463</v>
      </c>
      <c r="DL39" s="121">
        <v>0.33953421685433555</v>
      </c>
      <c r="DM39" s="121">
        <v>0.32368122208287753</v>
      </c>
      <c r="DN39" s="121">
        <v>0.30277819414655854</v>
      </c>
      <c r="DO39" s="121">
        <v>0.26547636237991029</v>
      </c>
      <c r="DP39" s="121">
        <v>0.23057772688044267</v>
      </c>
      <c r="DQ39" s="121"/>
      <c r="DR39" s="121">
        <v>0.64231712300776478</v>
      </c>
      <c r="DS39" s="121">
        <v>0.6281868243932287</v>
      </c>
      <c r="DT39" s="121">
        <v>0.56477630110581312</v>
      </c>
      <c r="DU39" s="121">
        <v>0.58588497694352049</v>
      </c>
      <c r="DV39" s="121">
        <v>0.60510694981034485</v>
      </c>
      <c r="DW39" s="121">
        <v>0.6222917671886653</v>
      </c>
      <c r="DX39" s="121">
        <v>0.63919498257554896</v>
      </c>
      <c r="DY39" s="121">
        <v>0.65491973637286471</v>
      </c>
      <c r="DZ39" s="121">
        <v>0.67563830287911331</v>
      </c>
      <c r="EA39" s="121">
        <v>0.71256714114964093</v>
      </c>
      <c r="EB39" s="121">
        <v>0.74712547300489685</v>
      </c>
      <c r="EC39" s="121"/>
      <c r="ED39" s="121">
        <v>1.9820187985288108E-2</v>
      </c>
      <c r="EE39" s="121">
        <v>2.0191719355496639E-2</v>
      </c>
      <c r="EF39" s="121">
        <v>2.0594501369585065E-2</v>
      </c>
      <c r="EG39" s="121">
        <v>2.0793645357875135E-2</v>
      </c>
      <c r="EH39" s="121">
        <v>2.0970877687094054E-2</v>
      </c>
      <c r="EI39" s="121">
        <v>2.1124918668730022E-2</v>
      </c>
      <c r="EJ39" s="121">
        <v>2.1270800570115406E-2</v>
      </c>
      <c r="EK39" s="121">
        <v>2.1399041544257792E-2</v>
      </c>
      <c r="EL39" s="121">
        <v>2.158350297432814E-2</v>
      </c>
      <c r="EM39" s="121">
        <v>2.1956496470448887E-2</v>
      </c>
      <c r="EN39" s="121">
        <v>2.2296800114660578E-2</v>
      </c>
      <c r="EO39" s="121"/>
      <c r="EP39" s="121">
        <v>0.29915393357747194</v>
      </c>
      <c r="EQ39" s="121">
        <v>0.24415957829160179</v>
      </c>
      <c r="ER39" s="121">
        <v>0.19127289170246436</v>
      </c>
      <c r="ES39" s="121">
        <v>0.19127289170246439</v>
      </c>
      <c r="ET39" s="121">
        <v>0.19127289170246439</v>
      </c>
      <c r="EU39" s="121">
        <v>0.19127289170246442</v>
      </c>
      <c r="EV39" s="121">
        <v>0.19127289170246439</v>
      </c>
      <c r="EW39" s="121">
        <v>0.19127289170246442</v>
      </c>
      <c r="EX39" s="121">
        <v>0.19127289170246442</v>
      </c>
      <c r="EY39" s="121">
        <v>0.19127289170246439</v>
      </c>
      <c r="EZ39" s="121">
        <v>0.19127289170246442</v>
      </c>
      <c r="FA39" s="121"/>
      <c r="FB39" s="121">
        <v>0.700846066422528</v>
      </c>
      <c r="FC39" s="121">
        <v>0.75584042170839827</v>
      </c>
      <c r="FD39" s="121">
        <v>0.80872710829753558</v>
      </c>
      <c r="FE39" s="121">
        <v>0.80872710829753558</v>
      </c>
      <c r="FF39" s="121">
        <v>0.80872710829753558</v>
      </c>
      <c r="FG39" s="121">
        <v>0.80872710829753558</v>
      </c>
      <c r="FH39" s="121">
        <v>0.80872710829753558</v>
      </c>
      <c r="FI39" s="121">
        <v>0.80872710829753558</v>
      </c>
      <c r="FJ39" s="121">
        <v>0.80872710829753558</v>
      </c>
      <c r="FK39" s="121">
        <v>0.80872710829753558</v>
      </c>
      <c r="FL39" s="121">
        <v>0.80872710829753558</v>
      </c>
      <c r="FM39" s="121"/>
      <c r="FN39" s="613">
        <v>0.996</v>
      </c>
      <c r="FO39" s="613">
        <v>0.996</v>
      </c>
      <c r="FP39" s="613">
        <v>0.996</v>
      </c>
      <c r="FQ39" s="613">
        <v>0.996</v>
      </c>
      <c r="FR39" s="613">
        <v>0.94</v>
      </c>
      <c r="FS39" s="613">
        <v>0.79900000000000004</v>
      </c>
      <c r="FT39" s="613">
        <v>0.5</v>
      </c>
      <c r="FU39" s="613">
        <v>0.19999999999999993</v>
      </c>
      <c r="FV39" s="613">
        <v>0.11000000000000001</v>
      </c>
      <c r="FW39" s="613">
        <v>7.0000000000000007E-2</v>
      </c>
      <c r="FX39" s="613">
        <v>0.04</v>
      </c>
      <c r="FY39" s="613"/>
      <c r="FZ39" s="613">
        <v>2E-3</v>
      </c>
      <c r="GA39" s="613">
        <v>2E-3</v>
      </c>
      <c r="GB39" s="613">
        <v>2E-3</v>
      </c>
      <c r="GC39" s="613">
        <v>2E-3</v>
      </c>
      <c r="GD39" s="613">
        <v>0.03</v>
      </c>
      <c r="GE39" s="613">
        <v>0.1</v>
      </c>
      <c r="GF39" s="613">
        <v>0.39</v>
      </c>
      <c r="GG39" s="613">
        <v>0.68</v>
      </c>
      <c r="GH39" s="613">
        <v>0.74</v>
      </c>
      <c r="GI39" s="613">
        <v>0.73</v>
      </c>
      <c r="GJ39" s="613">
        <v>0.76</v>
      </c>
      <c r="GK39" s="613"/>
      <c r="GL39" s="613">
        <v>2E-3</v>
      </c>
      <c r="GM39" s="613">
        <v>2E-3</v>
      </c>
      <c r="GN39" s="613">
        <v>2E-3</v>
      </c>
      <c r="GO39" s="613">
        <v>2E-3</v>
      </c>
      <c r="GP39" s="613">
        <v>0.03</v>
      </c>
      <c r="GQ39" s="613">
        <v>0.1</v>
      </c>
      <c r="GR39" s="613">
        <v>0.1</v>
      </c>
      <c r="GS39" s="613">
        <v>0.1</v>
      </c>
      <c r="GT39" s="613">
        <v>0.1</v>
      </c>
      <c r="GU39" s="613">
        <v>0.1</v>
      </c>
      <c r="GV39" s="613">
        <v>0.1</v>
      </c>
      <c r="GW39" s="613"/>
      <c r="GX39" s="613">
        <v>0</v>
      </c>
      <c r="GY39" s="613">
        <v>0</v>
      </c>
      <c r="GZ39" s="613">
        <v>0</v>
      </c>
      <c r="HA39" s="613">
        <v>0</v>
      </c>
      <c r="HB39" s="613">
        <v>0</v>
      </c>
      <c r="HC39" s="613">
        <v>1E-3</v>
      </c>
      <c r="HD39" s="613">
        <v>0.01</v>
      </c>
      <c r="HE39" s="613">
        <v>0.02</v>
      </c>
      <c r="HF39" s="613">
        <v>0.05</v>
      </c>
      <c r="HG39" s="613">
        <v>0.1</v>
      </c>
      <c r="HH39" s="613">
        <v>0.1</v>
      </c>
      <c r="HI39" s="613"/>
      <c r="HJ39" s="613">
        <v>0.89400000000000002</v>
      </c>
      <c r="HK39" s="613">
        <v>0.89400000000000002</v>
      </c>
      <c r="HL39" s="613">
        <v>0.89400000000000002</v>
      </c>
      <c r="HM39" s="613">
        <v>0.89400000000000002</v>
      </c>
      <c r="HN39" s="613">
        <v>0.78900000000000003</v>
      </c>
      <c r="HO39" s="613">
        <v>0.47899999999999998</v>
      </c>
      <c r="HP39" s="613">
        <v>0.16899999999999996</v>
      </c>
      <c r="HQ39" s="613">
        <v>5.8999999999999976E-2</v>
      </c>
      <c r="HR39" s="613">
        <v>4.8999999999999974E-2</v>
      </c>
      <c r="HS39" s="613">
        <v>3.8999999999999979E-2</v>
      </c>
      <c r="HT39" s="613">
        <v>2.899999999999997E-2</v>
      </c>
      <c r="HU39" s="613"/>
      <c r="HV39" s="613">
        <v>0.1</v>
      </c>
      <c r="HW39" s="613">
        <v>0.1</v>
      </c>
      <c r="HX39" s="613">
        <v>0.1</v>
      </c>
      <c r="HY39" s="613">
        <v>0.1</v>
      </c>
      <c r="HZ39" s="613">
        <v>0.2</v>
      </c>
      <c r="IA39" s="613">
        <v>0.5</v>
      </c>
      <c r="IB39" s="613">
        <v>0.8</v>
      </c>
      <c r="IC39" s="613">
        <v>0.9</v>
      </c>
      <c r="ID39" s="613">
        <v>0.9</v>
      </c>
      <c r="IE39" s="613">
        <v>0.9</v>
      </c>
      <c r="IF39" s="613">
        <v>0.9</v>
      </c>
      <c r="IG39" s="613"/>
      <c r="IH39" s="613">
        <v>5.0000000000000001E-3</v>
      </c>
      <c r="II39" s="613">
        <v>5.0000000000000001E-3</v>
      </c>
      <c r="IJ39" s="613">
        <v>5.0000000000000001E-3</v>
      </c>
      <c r="IK39" s="613">
        <v>5.0000000000000001E-3</v>
      </c>
      <c r="IL39" s="613">
        <v>0.01</v>
      </c>
      <c r="IM39" s="613">
        <v>0.02</v>
      </c>
      <c r="IN39" s="613">
        <v>0.03</v>
      </c>
      <c r="IO39" s="613">
        <v>0.04</v>
      </c>
      <c r="IP39" s="613">
        <v>0.05</v>
      </c>
      <c r="IQ39" s="613">
        <v>0.06</v>
      </c>
      <c r="IR39" s="613">
        <v>7.0000000000000007E-2</v>
      </c>
      <c r="IS39" s="613"/>
      <c r="IT39" s="613">
        <v>1E-3</v>
      </c>
      <c r="IU39" s="613">
        <v>1E-3</v>
      </c>
      <c r="IV39" s="613">
        <v>1E-3</v>
      </c>
      <c r="IW39" s="613">
        <v>1E-3</v>
      </c>
      <c r="IX39" s="613">
        <v>1E-3</v>
      </c>
      <c r="IY39" s="613">
        <v>1E-3</v>
      </c>
      <c r="IZ39" s="613">
        <v>1E-3</v>
      </c>
      <c r="JA39" s="613">
        <v>1E-3</v>
      </c>
      <c r="JB39" s="613">
        <v>1E-3</v>
      </c>
      <c r="JC39" s="613">
        <v>1E-3</v>
      </c>
      <c r="JD39" s="613">
        <v>1E-3</v>
      </c>
      <c r="JE39" s="613"/>
      <c r="JF39" s="613">
        <v>0.996</v>
      </c>
      <c r="JG39" s="613">
        <v>0.996</v>
      </c>
      <c r="JH39" s="613">
        <v>0.996</v>
      </c>
      <c r="JI39" s="613">
        <v>0.996</v>
      </c>
      <c r="JJ39" s="613">
        <v>0.88900000000000001</v>
      </c>
      <c r="JK39" s="613">
        <v>0.78</v>
      </c>
      <c r="JL39" s="613">
        <v>0.47</v>
      </c>
      <c r="JM39" s="613">
        <v>0.16</v>
      </c>
      <c r="JN39" s="613">
        <v>0.05</v>
      </c>
      <c r="JO39" s="613">
        <v>0.04</v>
      </c>
      <c r="JP39" s="613">
        <v>0.03</v>
      </c>
      <c r="JQ39" s="613"/>
      <c r="JR39" s="613">
        <v>2.0000000000000018E-3</v>
      </c>
      <c r="JS39" s="613">
        <v>2.0000000000000018E-3</v>
      </c>
      <c r="JT39" s="613">
        <v>2.0000000000000018E-3</v>
      </c>
      <c r="JU39" s="613">
        <v>2.0000000000000018E-3</v>
      </c>
      <c r="JV39" s="613">
        <v>9.9999999999999978E-2</v>
      </c>
      <c r="JW39" s="613">
        <v>0.18999999999999995</v>
      </c>
      <c r="JX39" s="613">
        <v>0.48</v>
      </c>
      <c r="JY39" s="613">
        <v>0.75</v>
      </c>
      <c r="JZ39" s="613">
        <v>0.8</v>
      </c>
      <c r="KA39" s="613">
        <v>0.8</v>
      </c>
      <c r="KB39" s="613">
        <v>0.8</v>
      </c>
      <c r="KC39" s="613"/>
      <c r="KD39" s="613">
        <v>2E-3</v>
      </c>
      <c r="KE39" s="613">
        <v>2E-3</v>
      </c>
      <c r="KF39" s="613">
        <v>2E-3</v>
      </c>
      <c r="KG39" s="613">
        <v>2E-3</v>
      </c>
      <c r="KH39" s="613">
        <v>0.01</v>
      </c>
      <c r="KI39" s="613">
        <v>0.02</v>
      </c>
      <c r="KJ39" s="613">
        <v>0.03</v>
      </c>
      <c r="KK39" s="613">
        <v>0.04</v>
      </c>
      <c r="KL39" s="613">
        <v>0.05</v>
      </c>
      <c r="KM39" s="613">
        <v>0.06</v>
      </c>
      <c r="KN39" s="613">
        <v>7.0000000000000007E-2</v>
      </c>
      <c r="KO39" s="613"/>
      <c r="KP39" s="613">
        <v>0</v>
      </c>
      <c r="KQ39" s="613">
        <v>0</v>
      </c>
      <c r="KR39" s="613">
        <v>0</v>
      </c>
      <c r="KS39" s="613">
        <v>0</v>
      </c>
      <c r="KT39" s="613">
        <v>1E-3</v>
      </c>
      <c r="KU39" s="613">
        <v>0.01</v>
      </c>
      <c r="KV39" s="613">
        <v>0.02</v>
      </c>
      <c r="KW39" s="613">
        <v>0.05</v>
      </c>
      <c r="KX39" s="613">
        <v>0.1</v>
      </c>
      <c r="KY39" s="613">
        <v>0.1</v>
      </c>
      <c r="KZ39" s="613">
        <v>0.1</v>
      </c>
      <c r="LA39" s="613"/>
      <c r="LB39" s="613">
        <v>1</v>
      </c>
      <c r="LC39" s="613">
        <v>1</v>
      </c>
      <c r="LD39" s="613">
        <v>1</v>
      </c>
      <c r="LE39" s="613">
        <v>1</v>
      </c>
      <c r="LF39" s="613">
        <v>0.97499999999999998</v>
      </c>
      <c r="LG39" s="613">
        <v>0.88</v>
      </c>
      <c r="LH39" s="613">
        <v>0.77</v>
      </c>
      <c r="LI39" s="613">
        <v>0.46</v>
      </c>
      <c r="LJ39" s="613">
        <v>0.12</v>
      </c>
      <c r="LK39" s="613">
        <v>0.04</v>
      </c>
      <c r="LL39" s="613">
        <v>0.03</v>
      </c>
      <c r="LM39" s="613"/>
      <c r="LN39" s="613">
        <v>0</v>
      </c>
      <c r="LO39" s="613">
        <v>0</v>
      </c>
      <c r="LP39" s="613">
        <v>0</v>
      </c>
      <c r="LQ39" s="613">
        <v>0</v>
      </c>
      <c r="LR39" s="613">
        <v>0.01</v>
      </c>
      <c r="LS39" s="613">
        <v>0.08</v>
      </c>
      <c r="LT39" s="613">
        <v>0.15</v>
      </c>
      <c r="LU39" s="613">
        <v>0.3</v>
      </c>
      <c r="LV39" s="613">
        <v>0.5</v>
      </c>
      <c r="LW39" s="613">
        <v>0.5</v>
      </c>
      <c r="LX39" s="613">
        <v>0.5</v>
      </c>
      <c r="LY39" s="613"/>
      <c r="LZ39" s="613">
        <v>0</v>
      </c>
      <c r="MA39" s="613">
        <v>0</v>
      </c>
      <c r="MB39" s="613">
        <v>0</v>
      </c>
      <c r="MC39" s="613">
        <v>0</v>
      </c>
      <c r="MD39" s="613">
        <v>0.01</v>
      </c>
      <c r="ME39" s="613">
        <v>0.02</v>
      </c>
      <c r="MF39" s="613">
        <v>0.03</v>
      </c>
      <c r="MG39" s="613">
        <v>0.04</v>
      </c>
      <c r="MH39" s="613">
        <v>0.08</v>
      </c>
      <c r="MI39" s="613">
        <v>0.16</v>
      </c>
      <c r="MJ39" s="613">
        <v>0.17</v>
      </c>
      <c r="MK39" s="613"/>
      <c r="ML39" s="613">
        <v>0</v>
      </c>
      <c r="MM39" s="613">
        <v>0</v>
      </c>
      <c r="MN39" s="613">
        <v>0</v>
      </c>
      <c r="MO39" s="613">
        <v>0</v>
      </c>
      <c r="MP39" s="613">
        <v>5.0000000000000001E-3</v>
      </c>
      <c r="MQ39" s="613">
        <v>0.02</v>
      </c>
      <c r="MR39" s="613">
        <v>0.05</v>
      </c>
      <c r="MS39" s="613">
        <v>0.2</v>
      </c>
      <c r="MT39" s="613">
        <v>0.3</v>
      </c>
      <c r="MU39" s="613">
        <v>0.3</v>
      </c>
      <c r="MV39" s="613">
        <v>0.3</v>
      </c>
      <c r="MW39" s="613"/>
      <c r="MX39" s="187">
        <v>1.8073000073432923</v>
      </c>
      <c r="MY39" s="187">
        <v>1.7711540071964265</v>
      </c>
      <c r="MZ39" s="187">
        <v>1.8</v>
      </c>
      <c r="NA39" s="187">
        <v>1.8</v>
      </c>
      <c r="NB39" s="187">
        <v>1.8</v>
      </c>
      <c r="NC39" s="187">
        <v>1.8</v>
      </c>
      <c r="ND39" s="187">
        <v>1.8</v>
      </c>
      <c r="NE39" s="187">
        <v>1.8</v>
      </c>
      <c r="NF39" s="187">
        <v>1.8</v>
      </c>
      <c r="NG39" s="187">
        <v>1.8</v>
      </c>
      <c r="NH39" s="187">
        <v>1.8</v>
      </c>
      <c r="NI39" s="187"/>
      <c r="NJ39" s="187">
        <v>12.07</v>
      </c>
      <c r="NK39" s="187">
        <v>12.29</v>
      </c>
      <c r="NL39" s="187">
        <v>12.58</v>
      </c>
      <c r="NM39" s="187">
        <v>12.58</v>
      </c>
      <c r="NN39" s="187">
        <v>12.58</v>
      </c>
      <c r="NO39" s="187">
        <v>12.58</v>
      </c>
      <c r="NP39" s="187">
        <v>12.58</v>
      </c>
      <c r="NQ39" s="187">
        <v>12.58</v>
      </c>
      <c r="NR39" s="187">
        <v>12.58</v>
      </c>
      <c r="NS39" s="187">
        <v>12.58</v>
      </c>
      <c r="NT39" s="187">
        <v>12.58</v>
      </c>
      <c r="NU39" s="187"/>
      <c r="NV39" s="187">
        <v>1.1000000000000001</v>
      </c>
      <c r="NW39" s="187">
        <v>1.1000000000000001</v>
      </c>
      <c r="NX39" s="187">
        <v>1.1000000000000001</v>
      </c>
      <c r="NY39" s="187">
        <v>1.1000000000000001</v>
      </c>
      <c r="NZ39" s="187">
        <v>1.1000000000000001</v>
      </c>
      <c r="OA39" s="187">
        <v>1.1000000000000001</v>
      </c>
      <c r="OB39" s="187">
        <v>1.1000000000000001</v>
      </c>
      <c r="OC39" s="187">
        <v>1.1000000000000001</v>
      </c>
      <c r="OD39" s="187">
        <v>1.1000000000000001</v>
      </c>
      <c r="OE39" s="187">
        <v>1.1000000000000001</v>
      </c>
      <c r="OF39" s="187">
        <v>1.1000000000000001</v>
      </c>
      <c r="OG39" s="187"/>
      <c r="OH39" s="187">
        <v>0.43356740931769822</v>
      </c>
      <c r="OI39" s="187">
        <v>0.40407975868578094</v>
      </c>
      <c r="OJ39" s="187">
        <v>0.37891746649554159</v>
      </c>
      <c r="OK39" s="187">
        <v>0.37891746649554164</v>
      </c>
      <c r="OL39" s="187">
        <v>0.37891746649554153</v>
      </c>
      <c r="OM39" s="187">
        <v>0.37891746649554164</v>
      </c>
      <c r="ON39" s="187">
        <v>0.37891746649554148</v>
      </c>
      <c r="OO39" s="187">
        <v>0.37891746649554159</v>
      </c>
      <c r="OP39" s="187">
        <v>0.37891746649554153</v>
      </c>
      <c r="OQ39" s="187">
        <v>0.37891746649554153</v>
      </c>
      <c r="OR39" s="187">
        <v>0.37891746649554148</v>
      </c>
      <c r="OS39" s="187"/>
      <c r="OT39" s="187">
        <v>5.7</v>
      </c>
      <c r="OU39" s="187">
        <v>5.6</v>
      </c>
      <c r="OV39" s="187">
        <v>5.4</v>
      </c>
      <c r="OW39" s="187">
        <v>5.4</v>
      </c>
      <c r="OX39" s="187">
        <v>5.4</v>
      </c>
      <c r="OY39" s="187">
        <v>5.4</v>
      </c>
      <c r="OZ39" s="187">
        <v>5.4</v>
      </c>
      <c r="PA39" s="187">
        <v>5.4</v>
      </c>
      <c r="PB39" s="187">
        <v>5.4</v>
      </c>
      <c r="PC39" s="187">
        <v>5.4</v>
      </c>
      <c r="PD39" s="187">
        <v>5.4</v>
      </c>
      <c r="PE39" s="187"/>
      <c r="PF39" s="596">
        <v>0.5625</v>
      </c>
      <c r="PG39" s="596">
        <v>0.5625</v>
      </c>
      <c r="PH39" s="596">
        <v>0.5625</v>
      </c>
      <c r="PI39" s="596">
        <v>0.5625</v>
      </c>
      <c r="PJ39" s="596">
        <v>0.66666666666666663</v>
      </c>
      <c r="PK39" s="596">
        <v>0.66666666666666663</v>
      </c>
      <c r="PL39" s="596">
        <v>0.66666666666666663</v>
      </c>
      <c r="PM39" s="596">
        <v>0.70833333333333326</v>
      </c>
      <c r="PN39" s="596">
        <v>0.75</v>
      </c>
      <c r="PO39" s="596">
        <v>0.875</v>
      </c>
      <c r="PP39" s="596">
        <v>1</v>
      </c>
      <c r="PQ39" s="596"/>
      <c r="PR39" s="596">
        <v>0.5625</v>
      </c>
      <c r="PS39" s="596">
        <v>0.5625</v>
      </c>
      <c r="PT39" s="606">
        <v>0.5625</v>
      </c>
      <c r="PU39" s="596">
        <v>0.5625</v>
      </c>
      <c r="PV39" s="596">
        <v>0.66666666666666663</v>
      </c>
      <c r="PW39" s="596">
        <v>0.66666666666666663</v>
      </c>
      <c r="PX39" s="596">
        <v>0.66666666666666663</v>
      </c>
      <c r="PY39" s="596">
        <v>0.70833333333333326</v>
      </c>
      <c r="PZ39" s="596">
        <v>0.75</v>
      </c>
      <c r="QA39" s="596">
        <v>0.875</v>
      </c>
      <c r="QB39" s="596">
        <v>1</v>
      </c>
      <c r="QC39" s="596"/>
      <c r="QD39" s="596">
        <v>0.4375</v>
      </c>
      <c r="QE39" s="596">
        <v>0.4375</v>
      </c>
      <c r="QF39" s="606">
        <v>0.4375</v>
      </c>
      <c r="QG39" s="596">
        <v>0.4375</v>
      </c>
      <c r="QH39" s="596">
        <v>0.33333333333333337</v>
      </c>
      <c r="QI39" s="596">
        <v>0.33333333333333337</v>
      </c>
      <c r="QJ39" s="596">
        <v>0.33333333333333337</v>
      </c>
      <c r="QK39" s="596">
        <v>0.29166666666666674</v>
      </c>
      <c r="QL39" s="596">
        <v>0.25</v>
      </c>
      <c r="QM39" s="596">
        <v>0.125</v>
      </c>
      <c r="QN39" s="596">
        <v>0</v>
      </c>
      <c r="QO39" s="596"/>
      <c r="QP39" s="596">
        <v>0.4375</v>
      </c>
      <c r="QQ39" s="596">
        <v>0.4375</v>
      </c>
      <c r="QR39" s="596">
        <v>0.4375</v>
      </c>
      <c r="QS39" s="596">
        <v>0.4375</v>
      </c>
      <c r="QT39" s="596">
        <v>0.33333333333333337</v>
      </c>
      <c r="QU39" s="596">
        <v>0.33333333333333337</v>
      </c>
      <c r="QV39" s="596">
        <v>0.33333333333333337</v>
      </c>
      <c r="QW39" s="596">
        <v>0.29166666666666674</v>
      </c>
      <c r="QX39" s="596">
        <v>0.25</v>
      </c>
      <c r="QY39" s="596">
        <v>0.125</v>
      </c>
      <c r="QZ39" s="596">
        <v>0</v>
      </c>
      <c r="RA39" s="596"/>
      <c r="RB39" s="124">
        <v>18605</v>
      </c>
      <c r="RC39" s="124">
        <v>17521</v>
      </c>
      <c r="RD39" s="124">
        <v>15240</v>
      </c>
      <c r="RE39" s="124">
        <v>16482.274916994003</v>
      </c>
      <c r="RF39" s="124">
        <v>15931.408136947917</v>
      </c>
      <c r="RG39" s="124">
        <v>15463.104404703554</v>
      </c>
      <c r="RH39" s="124">
        <v>15068.537002160741</v>
      </c>
      <c r="RI39" s="124">
        <v>14740.371247430239</v>
      </c>
      <c r="RJ39" s="124">
        <v>14470.36818959948</v>
      </c>
      <c r="RK39" s="124">
        <v>14249.650283235706</v>
      </c>
      <c r="RL39" s="124">
        <v>14069.494714737515</v>
      </c>
      <c r="RM39" s="124"/>
      <c r="RN39" s="124">
        <v>50000</v>
      </c>
      <c r="RO39" s="124">
        <v>50000</v>
      </c>
      <c r="RP39" s="124">
        <v>50000</v>
      </c>
      <c r="RQ39" s="124">
        <v>50000</v>
      </c>
      <c r="RR39" s="124">
        <v>50000</v>
      </c>
      <c r="RS39" s="124">
        <v>50000</v>
      </c>
      <c r="RT39" s="124">
        <v>50000</v>
      </c>
      <c r="RU39" s="124">
        <v>50000</v>
      </c>
      <c r="RV39" s="124">
        <v>50000</v>
      </c>
      <c r="RW39" s="124">
        <v>50000</v>
      </c>
      <c r="RX39" s="124">
        <v>50000</v>
      </c>
      <c r="RY39" s="124"/>
      <c r="RZ39" s="124">
        <v>7000</v>
      </c>
      <c r="SA39" s="124">
        <v>7000.0000000000009</v>
      </c>
      <c r="SB39" s="124">
        <v>7000</v>
      </c>
      <c r="SC39" s="124">
        <v>7000</v>
      </c>
      <c r="SD39" s="124">
        <v>7000</v>
      </c>
      <c r="SE39" s="124">
        <v>7000</v>
      </c>
      <c r="SF39" s="124">
        <v>7000</v>
      </c>
      <c r="SG39" s="124">
        <v>7000.0000000000009</v>
      </c>
      <c r="SH39" s="124">
        <v>7000.0000000000009</v>
      </c>
      <c r="SI39" s="124">
        <v>7000.0000000000009</v>
      </c>
      <c r="SJ39" s="124">
        <v>7000</v>
      </c>
      <c r="SK39" s="124"/>
      <c r="SL39" s="124">
        <v>37531.864099603037</v>
      </c>
      <c r="SM39" s="124">
        <v>34688.023174789276</v>
      </c>
      <c r="SN39" s="124">
        <v>32524.117035687275</v>
      </c>
      <c r="SO39" s="124">
        <v>32524.117035687279</v>
      </c>
      <c r="SP39" s="124">
        <v>32524.117035687283</v>
      </c>
      <c r="SQ39" s="124">
        <v>32524.117035687279</v>
      </c>
      <c r="SR39" s="124">
        <v>32524.117035687279</v>
      </c>
      <c r="SS39" s="124">
        <v>32524.117035687283</v>
      </c>
      <c r="ST39" s="124">
        <v>32524.117035687275</v>
      </c>
      <c r="SU39" s="124">
        <v>32524.117035687283</v>
      </c>
      <c r="SV39" s="124">
        <v>32524.117035687283</v>
      </c>
      <c r="SW39" s="124"/>
      <c r="SX39" s="124">
        <v>50000</v>
      </c>
      <c r="SY39" s="124">
        <v>47333</v>
      </c>
      <c r="SZ39" s="124">
        <v>45500</v>
      </c>
      <c r="TA39" s="124">
        <v>45500</v>
      </c>
      <c r="TB39" s="124">
        <v>45500</v>
      </c>
      <c r="TC39" s="124">
        <v>45500</v>
      </c>
      <c r="TD39" s="124">
        <v>45500</v>
      </c>
      <c r="TE39" s="124">
        <v>45500</v>
      </c>
      <c r="TF39" s="124">
        <v>45500</v>
      </c>
      <c r="TG39" s="124">
        <v>45500</v>
      </c>
      <c r="TH39" s="124">
        <v>45500</v>
      </c>
      <c r="TJ39" s="6">
        <v>0</v>
      </c>
      <c r="TL39" s="121"/>
      <c r="TM39" s="121"/>
      <c r="TN39" s="121"/>
      <c r="TO39" s="121"/>
      <c r="TP39" s="121"/>
      <c r="TQ39" s="121"/>
      <c r="TR39" s="121"/>
      <c r="TS39" s="121"/>
      <c r="TT39" s="121"/>
      <c r="TU39" s="121"/>
      <c r="TV39" s="121"/>
    </row>
    <row r="40" spans="1:542" ht="15" thickBot="1">
      <c r="A40" s="954">
        <v>38</v>
      </c>
      <c r="B40" s="955" t="s">
        <v>764</v>
      </c>
      <c r="C40" s="956" t="s">
        <v>2358</v>
      </c>
      <c r="D40" s="959"/>
      <c r="E40" s="124">
        <v>64848.78872815369</v>
      </c>
      <c r="F40" s="124">
        <v>70448.947839747838</v>
      </c>
      <c r="G40" s="124">
        <v>83573.178366473076</v>
      </c>
      <c r="H40" s="124">
        <v>105216.22380426292</v>
      </c>
      <c r="I40" s="124">
        <v>129398.92956953292</v>
      </c>
      <c r="J40" s="124">
        <v>153939.17798697719</v>
      </c>
      <c r="K40" s="124">
        <v>181273.53747116125</v>
      </c>
      <c r="L40" s="124">
        <v>209625.64138591703</v>
      </c>
      <c r="M40" s="124">
        <v>236819.66748078782</v>
      </c>
      <c r="N40" s="124">
        <v>260576.71457264654</v>
      </c>
      <c r="O40" s="124">
        <v>278736.41882976715</v>
      </c>
      <c r="P40" s="916">
        <v>2.9593606252823035E-2</v>
      </c>
      <c r="Q40" s="124"/>
      <c r="R40" s="124">
        <v>19618.172746008731</v>
      </c>
      <c r="S40" s="124">
        <v>20436.419312682519</v>
      </c>
      <c r="T40" s="124">
        <v>21200.985629957569</v>
      </c>
      <c r="U40" s="124">
        <v>22019.300341457871</v>
      </c>
      <c r="V40" s="124">
        <v>22954.976592863852</v>
      </c>
      <c r="W40" s="124">
        <v>23943.376578008563</v>
      </c>
      <c r="X40" s="124">
        <v>25110.035577826551</v>
      </c>
      <c r="Y40" s="124">
        <v>26428.942109690881</v>
      </c>
      <c r="Z40" s="124">
        <v>27857.40691352974</v>
      </c>
      <c r="AA40" s="124">
        <v>29341.587001925411</v>
      </c>
      <c r="AB40" s="124">
        <v>30812.669251365518</v>
      </c>
      <c r="AC40" s="596">
        <v>9.0702804794851044E-3</v>
      </c>
      <c r="AD40" s="124"/>
      <c r="AE40" s="124">
        <v>22856.036404570332</v>
      </c>
      <c r="AF40" s="124">
        <v>21900.116856073037</v>
      </c>
      <c r="AG40" s="124">
        <v>19242.660511250553</v>
      </c>
      <c r="AH40" s="124">
        <v>24225.955198963846</v>
      </c>
      <c r="AI40" s="124">
        <v>29794.004738063726</v>
      </c>
      <c r="AJ40" s="124">
        <v>35444.378199845021</v>
      </c>
      <c r="AK40" s="124">
        <v>41738.093601455788</v>
      </c>
      <c r="AL40" s="124">
        <v>48266.143881163822</v>
      </c>
      <c r="AM40" s="124">
        <v>54527.547627028922</v>
      </c>
      <c r="AN40" s="124">
        <v>59997.589581563741</v>
      </c>
      <c r="AO40" s="124">
        <v>64178.847621938447</v>
      </c>
      <c r="AP40" s="957">
        <v>2.0863837560414877E-2</v>
      </c>
      <c r="AQ40" s="124"/>
      <c r="AR40" s="124">
        <v>126255.15035467851</v>
      </c>
      <c r="AS40" s="124">
        <v>175718.27203896249</v>
      </c>
      <c r="AT40" s="124">
        <v>178205.51976517332</v>
      </c>
      <c r="AU40" s="124">
        <v>185083.88858442008</v>
      </c>
      <c r="AV40" s="124">
        <v>192948.74334278191</v>
      </c>
      <c r="AW40" s="124">
        <v>201256.76902436692</v>
      </c>
      <c r="AX40" s="124">
        <v>211063.15619334389</v>
      </c>
      <c r="AY40" s="124">
        <v>222149.26455334641</v>
      </c>
      <c r="AZ40" s="124">
        <v>234156.26825013012</v>
      </c>
      <c r="BA40" s="124">
        <v>246631.58844014729</v>
      </c>
      <c r="BB40" s="124">
        <v>258996.81435249167</v>
      </c>
      <c r="BC40" s="596">
        <v>1.4473965939382882E-2</v>
      </c>
      <c r="BD40" s="124"/>
      <c r="BE40" s="124">
        <v>0</v>
      </c>
      <c r="BF40" s="124">
        <v>0</v>
      </c>
      <c r="BG40" s="124">
        <v>0</v>
      </c>
      <c r="BH40" s="124">
        <v>194.95736167863484</v>
      </c>
      <c r="BI40" s="124">
        <v>214.08370585704202</v>
      </c>
      <c r="BJ40" s="124">
        <v>237.66060378202363</v>
      </c>
      <c r="BK40" s="124">
        <v>266.54710464540642</v>
      </c>
      <c r="BL40" s="124">
        <v>301.41820605744181</v>
      </c>
      <c r="BM40" s="124">
        <v>342.93948084701418</v>
      </c>
      <c r="BN40" s="124">
        <v>390.72742024339834</v>
      </c>
      <c r="BO40" s="124">
        <v>442.73778324526972</v>
      </c>
      <c r="BP40" s="606">
        <v>2.3710932699507081E-2</v>
      </c>
      <c r="BQ40" s="606"/>
      <c r="BR40" s="124"/>
      <c r="BS40" s="124">
        <v>0</v>
      </c>
      <c r="BT40" s="124">
        <v>0</v>
      </c>
      <c r="BU40" s="124">
        <v>0</v>
      </c>
      <c r="BV40" s="124">
        <v>869516.37882356532</v>
      </c>
      <c r="BW40" s="124">
        <v>884307.97934376402</v>
      </c>
      <c r="BX40" s="124">
        <v>901243.23031258746</v>
      </c>
      <c r="BY40" s="124">
        <v>930866.83002261561</v>
      </c>
      <c r="BZ40" s="124">
        <v>981926.31868369307</v>
      </c>
      <c r="CA40" s="124">
        <v>1062997.5850596158</v>
      </c>
      <c r="CB40" s="124">
        <v>1181082.2103239833</v>
      </c>
      <c r="CC40" s="124">
        <v>1341125.9782510821</v>
      </c>
      <c r="CD40" s="596">
        <v>1.2457749307366317E-2</v>
      </c>
      <c r="CE40" s="124"/>
      <c r="CF40" s="124">
        <v>5418.5172380348031</v>
      </c>
      <c r="CG40" s="124">
        <v>6040.6468108641084</v>
      </c>
      <c r="CH40" s="124">
        <v>14928.473565431837</v>
      </c>
      <c r="CI40" s="124">
        <v>19724.260096267899</v>
      </c>
      <c r="CJ40" s="124">
        <v>25505.025480584987</v>
      </c>
      <c r="CK40" s="124">
        <v>32700.638291258492</v>
      </c>
      <c r="CL40" s="124">
        <v>42893.890533228434</v>
      </c>
      <c r="CM40" s="124">
        <v>54971.948702421454</v>
      </c>
      <c r="CN40" s="124">
        <v>73512.025892876292</v>
      </c>
      <c r="CO40" s="124">
        <v>96208.459400808526</v>
      </c>
      <c r="CP40" s="124">
        <v>122460.06841980692</v>
      </c>
      <c r="CQ40" s="596">
        <v>6.4344648232353752E-2</v>
      </c>
      <c r="CR40" s="124"/>
      <c r="CS40" s="124">
        <v>0</v>
      </c>
      <c r="CT40" s="124">
        <v>0</v>
      </c>
      <c r="CU40" s="124">
        <v>0</v>
      </c>
      <c r="CV40" s="124">
        <v>596.97225026513752</v>
      </c>
      <c r="CW40" s="124">
        <v>688.93591337987709</v>
      </c>
      <c r="CX40" s="124">
        <v>796.80725144891721</v>
      </c>
      <c r="CY40" s="124">
        <v>931.28447772828099</v>
      </c>
      <c r="CZ40" s="124">
        <v>1105.9063311908487</v>
      </c>
      <c r="DA40" s="124">
        <v>1362.8436448086952</v>
      </c>
      <c r="DB40" s="124">
        <v>1684.7793124397842</v>
      </c>
      <c r="DC40" s="124">
        <v>2064.1486244285011</v>
      </c>
      <c r="DD40" s="957">
        <v>3.608147623632485E-2</v>
      </c>
      <c r="DE40" s="124"/>
      <c r="DF40" s="121">
        <v>0.28155277857917277</v>
      </c>
      <c r="DG40" s="121">
        <v>0.19269931706188875</v>
      </c>
      <c r="DH40" s="121">
        <v>0.13502339138428066</v>
      </c>
      <c r="DI40" s="121">
        <v>0.12058831140997418</v>
      </c>
      <c r="DJ40" s="121">
        <v>9.7620726732998819E-2</v>
      </c>
      <c r="DK40" s="121">
        <v>7.9699513695844451E-2</v>
      </c>
      <c r="DL40" s="121">
        <v>6.5566458308986802E-2</v>
      </c>
      <c r="DM40" s="121">
        <v>5.4878492369213758E-2</v>
      </c>
      <c r="DN40" s="121">
        <v>4.6956501903069534E-2</v>
      </c>
      <c r="DO40" s="121">
        <v>4.1055960830776547E-2</v>
      </c>
      <c r="DP40" s="121">
        <v>3.6586826037775223E-2</v>
      </c>
      <c r="DQ40" s="121"/>
      <c r="DR40" s="121">
        <v>0.67318100872016184</v>
      </c>
      <c r="DS40" s="121">
        <v>0.76348598365414233</v>
      </c>
      <c r="DT40" s="121">
        <v>0.82417453199216895</v>
      </c>
      <c r="DU40" s="121">
        <v>0.83922463044483109</v>
      </c>
      <c r="DV40" s="121">
        <v>0.86301555263834384</v>
      </c>
      <c r="DW40" s="121">
        <v>0.88158554427178515</v>
      </c>
      <c r="DX40" s="121">
        <v>0.89641552792623302</v>
      </c>
      <c r="DY40" s="121">
        <v>0.90777825483603602</v>
      </c>
      <c r="DZ40" s="121">
        <v>0.91623765916418087</v>
      </c>
      <c r="EA40" s="121">
        <v>0.92257877484115125</v>
      </c>
      <c r="EB40" s="121">
        <v>0.92742184477531997</v>
      </c>
      <c r="EC40" s="121"/>
      <c r="ED40" s="121">
        <v>4.5266212700665234E-2</v>
      </c>
      <c r="EE40" s="121">
        <v>4.3814699283968979E-2</v>
      </c>
      <c r="EF40" s="121">
        <v>4.0802076623550433E-2</v>
      </c>
      <c r="EG40" s="121">
        <v>4.0187058145194791E-2</v>
      </c>
      <c r="EH40" s="121">
        <v>3.9363720628657478E-2</v>
      </c>
      <c r="EI40" s="121">
        <v>3.8714942032370386E-2</v>
      </c>
      <c r="EJ40" s="121">
        <v>3.8018013764780145E-2</v>
      </c>
      <c r="EK40" s="121">
        <v>3.7343252794750328E-2</v>
      </c>
      <c r="EL40" s="121">
        <v>3.6805838932749593E-2</v>
      </c>
      <c r="EM40" s="121">
        <v>3.6365264328072376E-2</v>
      </c>
      <c r="EN40" s="121">
        <v>3.599132918690482E-2</v>
      </c>
      <c r="EO40" s="121"/>
      <c r="EP40" s="121">
        <v>0.30829756795422036</v>
      </c>
      <c r="EQ40" s="121">
        <v>0.3266856600189933</v>
      </c>
      <c r="ER40" s="121">
        <v>0.29124423963133639</v>
      </c>
      <c r="ES40" s="121">
        <v>0.29124423963133639</v>
      </c>
      <c r="ET40" s="121">
        <v>0.29124423963133639</v>
      </c>
      <c r="EU40" s="121">
        <v>0.29124423963133639</v>
      </c>
      <c r="EV40" s="121">
        <v>0.29124423963133639</v>
      </c>
      <c r="EW40" s="121">
        <v>0.29124423963133644</v>
      </c>
      <c r="EX40" s="121">
        <v>0.29124423963133639</v>
      </c>
      <c r="EY40" s="121">
        <v>0.29124423963133639</v>
      </c>
      <c r="EZ40" s="121">
        <v>0.29124423963133639</v>
      </c>
      <c r="FA40" s="121"/>
      <c r="FB40" s="121">
        <v>0.69170243204577964</v>
      </c>
      <c r="FC40" s="121">
        <v>0.67331433998100665</v>
      </c>
      <c r="FD40" s="121">
        <v>0.70875576036866361</v>
      </c>
      <c r="FE40" s="121">
        <v>0.70875576036866361</v>
      </c>
      <c r="FF40" s="121">
        <v>0.70875576036866361</v>
      </c>
      <c r="FG40" s="121">
        <v>0.70875576036866361</v>
      </c>
      <c r="FH40" s="121">
        <v>0.70875576036866361</v>
      </c>
      <c r="FI40" s="121">
        <v>0.70875576036866361</v>
      </c>
      <c r="FJ40" s="121">
        <v>0.70875576036866361</v>
      </c>
      <c r="FK40" s="121">
        <v>0.70875576036866361</v>
      </c>
      <c r="FL40" s="121">
        <v>0.70875576036866361</v>
      </c>
      <c r="FM40" s="121"/>
      <c r="FN40" s="613">
        <v>0.996</v>
      </c>
      <c r="FO40" s="613">
        <v>0.996</v>
      </c>
      <c r="FP40" s="613">
        <v>0.996</v>
      </c>
      <c r="FQ40" s="613">
        <v>0.996</v>
      </c>
      <c r="FR40" s="613">
        <v>0.94</v>
      </c>
      <c r="FS40" s="613">
        <v>0.79900000000000004</v>
      </c>
      <c r="FT40" s="613">
        <v>0.5</v>
      </c>
      <c r="FU40" s="613">
        <v>0.19999999999999993</v>
      </c>
      <c r="FV40" s="613">
        <v>0.11000000000000001</v>
      </c>
      <c r="FW40" s="613">
        <v>7.0000000000000007E-2</v>
      </c>
      <c r="FX40" s="613">
        <v>0.04</v>
      </c>
      <c r="FY40" s="613"/>
      <c r="FZ40" s="613">
        <v>2E-3</v>
      </c>
      <c r="GA40" s="613">
        <v>2E-3</v>
      </c>
      <c r="GB40" s="613">
        <v>2E-3</v>
      </c>
      <c r="GC40" s="613">
        <v>2E-3</v>
      </c>
      <c r="GD40" s="613">
        <v>0.03</v>
      </c>
      <c r="GE40" s="613">
        <v>0.1</v>
      </c>
      <c r="GF40" s="613">
        <v>0.39</v>
      </c>
      <c r="GG40" s="613">
        <v>0.68</v>
      </c>
      <c r="GH40" s="613">
        <v>0.74</v>
      </c>
      <c r="GI40" s="613">
        <v>0.73</v>
      </c>
      <c r="GJ40" s="613">
        <v>0.76</v>
      </c>
      <c r="GK40" s="613"/>
      <c r="GL40" s="613">
        <v>2E-3</v>
      </c>
      <c r="GM40" s="613">
        <v>2E-3</v>
      </c>
      <c r="GN40" s="613">
        <v>2E-3</v>
      </c>
      <c r="GO40" s="613">
        <v>2E-3</v>
      </c>
      <c r="GP40" s="613">
        <v>0.03</v>
      </c>
      <c r="GQ40" s="613">
        <v>0.1</v>
      </c>
      <c r="GR40" s="613">
        <v>0.1</v>
      </c>
      <c r="GS40" s="613">
        <v>0.1</v>
      </c>
      <c r="GT40" s="613">
        <v>0.1</v>
      </c>
      <c r="GU40" s="613">
        <v>0.1</v>
      </c>
      <c r="GV40" s="613">
        <v>0.1</v>
      </c>
      <c r="GW40" s="613"/>
      <c r="GX40" s="613">
        <v>0</v>
      </c>
      <c r="GY40" s="613">
        <v>0</v>
      </c>
      <c r="GZ40" s="613">
        <v>0</v>
      </c>
      <c r="HA40" s="613">
        <v>0</v>
      </c>
      <c r="HB40" s="613">
        <v>0</v>
      </c>
      <c r="HC40" s="613">
        <v>1E-3</v>
      </c>
      <c r="HD40" s="613">
        <v>0.01</v>
      </c>
      <c r="HE40" s="613">
        <v>0.02</v>
      </c>
      <c r="HF40" s="613">
        <v>0.05</v>
      </c>
      <c r="HG40" s="613">
        <v>0.1</v>
      </c>
      <c r="HH40" s="613">
        <v>0.1</v>
      </c>
      <c r="HI40" s="613"/>
      <c r="HJ40" s="613">
        <v>0.89400000000000002</v>
      </c>
      <c r="HK40" s="613">
        <v>0.89400000000000002</v>
      </c>
      <c r="HL40" s="613">
        <v>0.89400000000000002</v>
      </c>
      <c r="HM40" s="613">
        <v>0.89400000000000002</v>
      </c>
      <c r="HN40" s="613">
        <v>0.78900000000000003</v>
      </c>
      <c r="HO40" s="613">
        <v>0.47899999999999998</v>
      </c>
      <c r="HP40" s="613">
        <v>0.16899999999999996</v>
      </c>
      <c r="HQ40" s="613">
        <v>5.8999999999999976E-2</v>
      </c>
      <c r="HR40" s="613">
        <v>4.8999999999999974E-2</v>
      </c>
      <c r="HS40" s="613">
        <v>3.8999999999999979E-2</v>
      </c>
      <c r="HT40" s="613">
        <v>2.899999999999997E-2</v>
      </c>
      <c r="HU40" s="613"/>
      <c r="HV40" s="613">
        <v>0.1</v>
      </c>
      <c r="HW40" s="613">
        <v>0.1</v>
      </c>
      <c r="HX40" s="613">
        <v>0.1</v>
      </c>
      <c r="HY40" s="613">
        <v>0.1</v>
      </c>
      <c r="HZ40" s="613">
        <v>0.2</v>
      </c>
      <c r="IA40" s="613">
        <v>0.5</v>
      </c>
      <c r="IB40" s="613">
        <v>0.8</v>
      </c>
      <c r="IC40" s="613">
        <v>0.9</v>
      </c>
      <c r="ID40" s="613">
        <v>0.9</v>
      </c>
      <c r="IE40" s="613">
        <v>0.9</v>
      </c>
      <c r="IF40" s="613">
        <v>0.9</v>
      </c>
      <c r="IG40" s="613"/>
      <c r="IH40" s="613">
        <v>5.0000000000000001E-3</v>
      </c>
      <c r="II40" s="613">
        <v>5.0000000000000001E-3</v>
      </c>
      <c r="IJ40" s="613">
        <v>5.0000000000000001E-3</v>
      </c>
      <c r="IK40" s="613">
        <v>5.0000000000000001E-3</v>
      </c>
      <c r="IL40" s="613">
        <v>0.01</v>
      </c>
      <c r="IM40" s="613">
        <v>0.02</v>
      </c>
      <c r="IN40" s="613">
        <v>0.03</v>
      </c>
      <c r="IO40" s="613">
        <v>0.04</v>
      </c>
      <c r="IP40" s="613">
        <v>0.05</v>
      </c>
      <c r="IQ40" s="613">
        <v>0.06</v>
      </c>
      <c r="IR40" s="613">
        <v>7.0000000000000007E-2</v>
      </c>
      <c r="IS40" s="613"/>
      <c r="IT40" s="613">
        <v>1E-3</v>
      </c>
      <c r="IU40" s="613">
        <v>1E-3</v>
      </c>
      <c r="IV40" s="613">
        <v>1E-3</v>
      </c>
      <c r="IW40" s="613">
        <v>1E-3</v>
      </c>
      <c r="IX40" s="613">
        <v>1E-3</v>
      </c>
      <c r="IY40" s="613">
        <v>1E-3</v>
      </c>
      <c r="IZ40" s="613">
        <v>1E-3</v>
      </c>
      <c r="JA40" s="613">
        <v>1E-3</v>
      </c>
      <c r="JB40" s="613">
        <v>1E-3</v>
      </c>
      <c r="JC40" s="613">
        <v>1E-3</v>
      </c>
      <c r="JD40" s="613">
        <v>1E-3</v>
      </c>
      <c r="JE40" s="613"/>
      <c r="JF40" s="613">
        <v>0.996</v>
      </c>
      <c r="JG40" s="613">
        <v>0.996</v>
      </c>
      <c r="JH40" s="613">
        <v>0.996</v>
      </c>
      <c r="JI40" s="613">
        <v>0.996</v>
      </c>
      <c r="JJ40" s="613">
        <v>0.88900000000000001</v>
      </c>
      <c r="JK40" s="613">
        <v>0.78</v>
      </c>
      <c r="JL40" s="613">
        <v>0.47</v>
      </c>
      <c r="JM40" s="613">
        <v>0.16</v>
      </c>
      <c r="JN40" s="613">
        <v>0.05</v>
      </c>
      <c r="JO40" s="613">
        <v>0.04</v>
      </c>
      <c r="JP40" s="613">
        <v>0.03</v>
      </c>
      <c r="JQ40" s="613"/>
      <c r="JR40" s="613">
        <v>2.0000000000000018E-3</v>
      </c>
      <c r="JS40" s="613">
        <v>2.0000000000000018E-3</v>
      </c>
      <c r="JT40" s="613">
        <v>2.0000000000000018E-3</v>
      </c>
      <c r="JU40" s="613">
        <v>2.0000000000000018E-3</v>
      </c>
      <c r="JV40" s="613">
        <v>9.9999999999999978E-2</v>
      </c>
      <c r="JW40" s="613">
        <v>0.18999999999999995</v>
      </c>
      <c r="JX40" s="613">
        <v>0.48</v>
      </c>
      <c r="JY40" s="613">
        <v>0.75</v>
      </c>
      <c r="JZ40" s="613">
        <v>0.8</v>
      </c>
      <c r="KA40" s="613">
        <v>0.8</v>
      </c>
      <c r="KB40" s="613">
        <v>0.8</v>
      </c>
      <c r="KC40" s="613"/>
      <c r="KD40" s="613">
        <v>2E-3</v>
      </c>
      <c r="KE40" s="613">
        <v>2E-3</v>
      </c>
      <c r="KF40" s="613">
        <v>2E-3</v>
      </c>
      <c r="KG40" s="613">
        <v>2E-3</v>
      </c>
      <c r="KH40" s="613">
        <v>0.01</v>
      </c>
      <c r="KI40" s="613">
        <v>0.02</v>
      </c>
      <c r="KJ40" s="613">
        <v>0.03</v>
      </c>
      <c r="KK40" s="613">
        <v>0.04</v>
      </c>
      <c r="KL40" s="613">
        <v>0.05</v>
      </c>
      <c r="KM40" s="613">
        <v>0.06</v>
      </c>
      <c r="KN40" s="613">
        <v>7.0000000000000007E-2</v>
      </c>
      <c r="KO40" s="613"/>
      <c r="KP40" s="613">
        <v>0</v>
      </c>
      <c r="KQ40" s="613">
        <v>0</v>
      </c>
      <c r="KR40" s="613">
        <v>0</v>
      </c>
      <c r="KS40" s="613">
        <v>0</v>
      </c>
      <c r="KT40" s="613">
        <v>1E-3</v>
      </c>
      <c r="KU40" s="613">
        <v>0.01</v>
      </c>
      <c r="KV40" s="613">
        <v>0.02</v>
      </c>
      <c r="KW40" s="613">
        <v>0.05</v>
      </c>
      <c r="KX40" s="613">
        <v>0.1</v>
      </c>
      <c r="KY40" s="613">
        <v>0.1</v>
      </c>
      <c r="KZ40" s="613">
        <v>0.1</v>
      </c>
      <c r="LA40" s="613"/>
      <c r="LB40" s="613">
        <v>1</v>
      </c>
      <c r="LC40" s="613">
        <v>1</v>
      </c>
      <c r="LD40" s="613">
        <v>1</v>
      </c>
      <c r="LE40" s="613">
        <v>1</v>
      </c>
      <c r="LF40" s="613">
        <v>0.97499999999999998</v>
      </c>
      <c r="LG40" s="613">
        <v>0.88</v>
      </c>
      <c r="LH40" s="613">
        <v>0.77</v>
      </c>
      <c r="LI40" s="613">
        <v>0.46</v>
      </c>
      <c r="LJ40" s="613">
        <v>0.12</v>
      </c>
      <c r="LK40" s="613">
        <v>0.04</v>
      </c>
      <c r="LL40" s="613">
        <v>0.03</v>
      </c>
      <c r="LM40" s="613"/>
      <c r="LN40" s="613">
        <v>0</v>
      </c>
      <c r="LO40" s="613">
        <v>0</v>
      </c>
      <c r="LP40" s="613">
        <v>0</v>
      </c>
      <c r="LQ40" s="613">
        <v>0</v>
      </c>
      <c r="LR40" s="613">
        <v>0.01</v>
      </c>
      <c r="LS40" s="613">
        <v>0.08</v>
      </c>
      <c r="LT40" s="613">
        <v>0.15</v>
      </c>
      <c r="LU40" s="613">
        <v>0.3</v>
      </c>
      <c r="LV40" s="613">
        <v>0.5</v>
      </c>
      <c r="LW40" s="613">
        <v>0.5</v>
      </c>
      <c r="LX40" s="613">
        <v>0.5</v>
      </c>
      <c r="LY40" s="613"/>
      <c r="LZ40" s="613">
        <v>0</v>
      </c>
      <c r="MA40" s="613">
        <v>0</v>
      </c>
      <c r="MB40" s="613">
        <v>0</v>
      </c>
      <c r="MC40" s="613">
        <v>0</v>
      </c>
      <c r="MD40" s="613">
        <v>0.01</v>
      </c>
      <c r="ME40" s="613">
        <v>0.02</v>
      </c>
      <c r="MF40" s="613">
        <v>0.03</v>
      </c>
      <c r="MG40" s="613">
        <v>0.04</v>
      </c>
      <c r="MH40" s="613">
        <v>0.08</v>
      </c>
      <c r="MI40" s="613">
        <v>0.16</v>
      </c>
      <c r="MJ40" s="613">
        <v>0.17</v>
      </c>
      <c r="MK40" s="613"/>
      <c r="ML40" s="613">
        <v>0</v>
      </c>
      <c r="MM40" s="613">
        <v>0</v>
      </c>
      <c r="MN40" s="613">
        <v>0</v>
      </c>
      <c r="MO40" s="613">
        <v>0</v>
      </c>
      <c r="MP40" s="613">
        <v>5.0000000000000001E-3</v>
      </c>
      <c r="MQ40" s="613">
        <v>0.02</v>
      </c>
      <c r="MR40" s="613">
        <v>0.05</v>
      </c>
      <c r="MS40" s="613">
        <v>0.2</v>
      </c>
      <c r="MT40" s="613">
        <v>0.3</v>
      </c>
      <c r="MU40" s="613">
        <v>0.3</v>
      </c>
      <c r="MV40" s="613">
        <v>0.3</v>
      </c>
      <c r="MW40" s="613"/>
      <c r="MX40" s="187">
        <v>1.8</v>
      </c>
      <c r="MY40" s="187">
        <v>1.8</v>
      </c>
      <c r="MZ40" s="187">
        <v>1.8</v>
      </c>
      <c r="NA40" s="187">
        <v>1.8</v>
      </c>
      <c r="NB40" s="187">
        <v>1.8</v>
      </c>
      <c r="NC40" s="187">
        <v>1.8</v>
      </c>
      <c r="ND40" s="187">
        <v>1.8</v>
      </c>
      <c r="NE40" s="187">
        <v>1.8</v>
      </c>
      <c r="NF40" s="187">
        <v>1.8</v>
      </c>
      <c r="NG40" s="187">
        <v>1.8</v>
      </c>
      <c r="NH40" s="187">
        <v>1.8</v>
      </c>
      <c r="NI40" s="187"/>
      <c r="NJ40" s="187">
        <v>14</v>
      </c>
      <c r="NK40" s="187">
        <v>7.5</v>
      </c>
      <c r="NL40" s="187">
        <v>4.8</v>
      </c>
      <c r="NM40" s="187">
        <v>4.8</v>
      </c>
      <c r="NN40" s="187">
        <v>4.8</v>
      </c>
      <c r="NO40" s="187">
        <v>4.8</v>
      </c>
      <c r="NP40" s="187">
        <v>4.8</v>
      </c>
      <c r="NQ40" s="187">
        <v>4.8</v>
      </c>
      <c r="NR40" s="187">
        <v>4.8</v>
      </c>
      <c r="NS40" s="187">
        <v>4.8</v>
      </c>
      <c r="NT40" s="187">
        <v>4.8</v>
      </c>
      <c r="NU40" s="187"/>
      <c r="NV40" s="187">
        <v>1.1000000000000001</v>
      </c>
      <c r="NW40" s="187">
        <v>1.1000000000000001</v>
      </c>
      <c r="NX40" s="187">
        <v>1.1000000000000001</v>
      </c>
      <c r="NY40" s="187">
        <v>1.1000000000000001</v>
      </c>
      <c r="NZ40" s="187">
        <v>1.1000000000000001</v>
      </c>
      <c r="OA40" s="187">
        <v>1.1000000000000001</v>
      </c>
      <c r="OB40" s="187">
        <v>1.1000000000000001</v>
      </c>
      <c r="OC40" s="187">
        <v>1.1000000000000001</v>
      </c>
      <c r="OD40" s="187">
        <v>1.1000000000000001</v>
      </c>
      <c r="OE40" s="187">
        <v>1.1000000000000001</v>
      </c>
      <c r="OF40" s="187">
        <v>1.1000000000000001</v>
      </c>
      <c r="OG40" s="187"/>
      <c r="OH40" s="187">
        <v>0.80095354016536047</v>
      </c>
      <c r="OI40" s="187">
        <v>0.72948880298587049</v>
      </c>
      <c r="OJ40" s="187">
        <v>0.66415296187169715</v>
      </c>
      <c r="OK40" s="187">
        <v>0.66415296187169715</v>
      </c>
      <c r="OL40" s="187">
        <v>0.66415296187169715</v>
      </c>
      <c r="OM40" s="187">
        <v>0.66415296187169715</v>
      </c>
      <c r="ON40" s="187">
        <v>0.66415296187169715</v>
      </c>
      <c r="OO40" s="187">
        <v>0.66415296187169726</v>
      </c>
      <c r="OP40" s="187">
        <v>0.66415296187169703</v>
      </c>
      <c r="OQ40" s="187">
        <v>0.66415296187169715</v>
      </c>
      <c r="OR40" s="187">
        <v>0.66415296187169715</v>
      </c>
      <c r="OS40" s="187"/>
      <c r="OT40" s="187">
        <v>7.6</v>
      </c>
      <c r="OU40" s="187">
        <v>7.6</v>
      </c>
      <c r="OV40" s="187">
        <v>7.6</v>
      </c>
      <c r="OW40" s="187">
        <v>7.6</v>
      </c>
      <c r="OX40" s="187">
        <v>7.6</v>
      </c>
      <c r="OY40" s="187">
        <v>7.6</v>
      </c>
      <c r="OZ40" s="187">
        <v>7.6</v>
      </c>
      <c r="PA40" s="187">
        <v>7.6</v>
      </c>
      <c r="PB40" s="187">
        <v>7.6</v>
      </c>
      <c r="PC40" s="187">
        <v>7.6</v>
      </c>
      <c r="PD40" s="187">
        <v>7.6</v>
      </c>
      <c r="PE40" s="187"/>
      <c r="PF40" s="596">
        <v>0.68472454258845095</v>
      </c>
      <c r="PG40" s="596">
        <v>0.68472454258845095</v>
      </c>
      <c r="PH40" s="596">
        <v>0.68472454258845095</v>
      </c>
      <c r="PI40" s="596">
        <v>0.68472454258845095</v>
      </c>
      <c r="PJ40" s="596">
        <v>0.69316375198728142</v>
      </c>
      <c r="PK40" s="596">
        <v>0.72519083969465647</v>
      </c>
      <c r="PL40" s="596">
        <v>0.76642335766423353</v>
      </c>
      <c r="PM40" s="596">
        <v>0.80213059775103568</v>
      </c>
      <c r="PN40" s="596">
        <v>0.83783783783783783</v>
      </c>
      <c r="PO40" s="596">
        <v>0.86763686763686765</v>
      </c>
      <c r="PP40" s="596">
        <v>0.89743589743589747</v>
      </c>
      <c r="PQ40" s="596"/>
      <c r="PR40" s="596">
        <v>0.68472454258845095</v>
      </c>
      <c r="PS40" s="596">
        <v>0.68472454258845095</v>
      </c>
      <c r="PT40" s="606">
        <v>0.68472454258845095</v>
      </c>
      <c r="PU40" s="596">
        <v>0.68472454258845095</v>
      </c>
      <c r="PV40" s="596">
        <v>0.69316375198728142</v>
      </c>
      <c r="PW40" s="596">
        <v>0.72519083969465647</v>
      </c>
      <c r="PX40" s="596">
        <v>0.76642335766423353</v>
      </c>
      <c r="PY40" s="596">
        <v>0.80213059775103568</v>
      </c>
      <c r="PZ40" s="596">
        <v>0.83783783783783783</v>
      </c>
      <c r="QA40" s="596">
        <v>0.86763686763686765</v>
      </c>
      <c r="QB40" s="596">
        <v>0.89743589743589747</v>
      </c>
      <c r="QC40" s="596"/>
      <c r="QD40" s="596">
        <v>0.31527545741154905</v>
      </c>
      <c r="QE40" s="596">
        <v>0.31527545741154905</v>
      </c>
      <c r="QF40" s="606">
        <v>0.31527545741154905</v>
      </c>
      <c r="QG40" s="596">
        <v>0.31527545741154905</v>
      </c>
      <c r="QH40" s="596">
        <v>0.30683624801271858</v>
      </c>
      <c r="QI40" s="596">
        <v>0.27480916030534353</v>
      </c>
      <c r="QJ40" s="596">
        <v>0.23357664233576647</v>
      </c>
      <c r="QK40" s="596">
        <v>0.19786940224896432</v>
      </c>
      <c r="QL40" s="596">
        <v>0.16216216216216217</v>
      </c>
      <c r="QM40" s="596">
        <v>0.13236313236313235</v>
      </c>
      <c r="QN40" s="596">
        <v>0.10256410256410253</v>
      </c>
      <c r="QO40" s="596"/>
      <c r="QP40" s="596">
        <v>0.31527545741154905</v>
      </c>
      <c r="QQ40" s="596">
        <v>0.31527545741154905</v>
      </c>
      <c r="QR40" s="596">
        <v>0.31527545741154905</v>
      </c>
      <c r="QS40" s="596">
        <v>0.31527545741154905</v>
      </c>
      <c r="QT40" s="596">
        <v>0.30683624801271858</v>
      </c>
      <c r="QU40" s="596">
        <v>0.27480916030534353</v>
      </c>
      <c r="QV40" s="596">
        <v>0.23357664233576647</v>
      </c>
      <c r="QW40" s="596">
        <v>0.19786940224896432</v>
      </c>
      <c r="QX40" s="596">
        <v>0.16216216216216217</v>
      </c>
      <c r="QY40" s="596">
        <v>0.13236313236313235</v>
      </c>
      <c r="QZ40" s="596">
        <v>0.10256410256410253</v>
      </c>
      <c r="RA40" s="596"/>
      <c r="RB40" s="124">
        <v>10958</v>
      </c>
      <c r="RC40" s="124">
        <v>11792</v>
      </c>
      <c r="RD40" s="124">
        <v>12481</v>
      </c>
      <c r="RE40" s="124">
        <v>9924.3588378701788</v>
      </c>
      <c r="RF40" s="124">
        <v>9552.7105655629821</v>
      </c>
      <c r="RG40" s="124">
        <v>9239.5268901215532</v>
      </c>
      <c r="RH40" s="124">
        <v>8985.0062845245484</v>
      </c>
      <c r="RI40" s="124">
        <v>8782.7774831199586</v>
      </c>
      <c r="RJ40" s="124">
        <v>8623.2575871024692</v>
      </c>
      <c r="RK40" s="124">
        <v>8496.8252662751038</v>
      </c>
      <c r="RL40" s="124">
        <v>8395.4493335808984</v>
      </c>
      <c r="RM40" s="124"/>
      <c r="RN40" s="124">
        <v>56000</v>
      </c>
      <c r="RO40" s="124">
        <v>56000</v>
      </c>
      <c r="RP40" s="124">
        <v>56000</v>
      </c>
      <c r="RQ40" s="124">
        <v>38000</v>
      </c>
      <c r="RR40" s="124">
        <v>38000</v>
      </c>
      <c r="RS40" s="124">
        <v>38000</v>
      </c>
      <c r="RT40" s="124">
        <v>38000</v>
      </c>
      <c r="RU40" s="124">
        <v>38000</v>
      </c>
      <c r="RV40" s="124">
        <v>38000</v>
      </c>
      <c r="RW40" s="124">
        <v>38000</v>
      </c>
      <c r="RX40" s="124">
        <v>38000</v>
      </c>
      <c r="RY40" s="124"/>
      <c r="RZ40" s="124">
        <v>3000</v>
      </c>
      <c r="SA40" s="124">
        <v>3000</v>
      </c>
      <c r="SB40" s="124">
        <v>3000.0000000000005</v>
      </c>
      <c r="SC40" s="124">
        <v>3000.0000000000005</v>
      </c>
      <c r="SD40" s="124">
        <v>3000</v>
      </c>
      <c r="SE40" s="124">
        <v>3000</v>
      </c>
      <c r="SF40" s="124">
        <v>3000.0000000000005</v>
      </c>
      <c r="SG40" s="124">
        <v>2999.9999999999995</v>
      </c>
      <c r="SH40" s="124">
        <v>3000</v>
      </c>
      <c r="SI40" s="124">
        <v>3000</v>
      </c>
      <c r="SJ40" s="124">
        <v>3000</v>
      </c>
      <c r="SK40" s="124"/>
      <c r="SL40" s="124">
        <v>16119.785024566532</v>
      </c>
      <c r="SM40" s="124">
        <v>17138.218131152782</v>
      </c>
      <c r="SN40" s="124">
        <v>17970.183777291164</v>
      </c>
      <c r="SO40" s="124">
        <v>17970.18377729116</v>
      </c>
      <c r="SP40" s="124">
        <v>17970.183777291164</v>
      </c>
      <c r="SQ40" s="124">
        <v>17970.183777291164</v>
      </c>
      <c r="SR40" s="124">
        <v>17970.18377729116</v>
      </c>
      <c r="SS40" s="124">
        <v>17970.18377729116</v>
      </c>
      <c r="ST40" s="124">
        <v>17970.183777291164</v>
      </c>
      <c r="SU40" s="124">
        <v>17970.18377729116</v>
      </c>
      <c r="SV40" s="124">
        <v>17970.183777291164</v>
      </c>
      <c r="SW40" s="124"/>
      <c r="SX40" s="124">
        <v>33780</v>
      </c>
      <c r="SY40" s="124">
        <v>36229</v>
      </c>
      <c r="SZ40" s="124">
        <v>38358</v>
      </c>
      <c r="TA40" s="124">
        <v>38358</v>
      </c>
      <c r="TB40" s="124">
        <v>38358</v>
      </c>
      <c r="TC40" s="124">
        <v>38358</v>
      </c>
      <c r="TD40" s="124">
        <v>38358</v>
      </c>
      <c r="TE40" s="124">
        <v>38358</v>
      </c>
      <c r="TF40" s="124">
        <v>38358</v>
      </c>
      <c r="TG40" s="124">
        <v>38358</v>
      </c>
      <c r="TH40" s="124">
        <v>38358</v>
      </c>
      <c r="TJ40" s="6">
        <v>0</v>
      </c>
      <c r="TL40" s="121"/>
      <c r="TM40" s="121"/>
      <c r="TN40" s="121"/>
      <c r="TO40" s="121"/>
      <c r="TP40" s="121"/>
      <c r="TQ40" s="121"/>
      <c r="TR40" s="121"/>
      <c r="TS40" s="121"/>
      <c r="TT40" s="121"/>
      <c r="TU40" s="121"/>
      <c r="TV40" s="121"/>
    </row>
    <row r="41" spans="1:542" ht="15" thickBot="1">
      <c r="A41" s="954">
        <v>39</v>
      </c>
      <c r="B41" s="955" t="s">
        <v>765</v>
      </c>
      <c r="C41" s="956" t="s">
        <v>2359</v>
      </c>
      <c r="D41" s="959"/>
      <c r="E41" s="124">
        <v>182899.49352377915</v>
      </c>
      <c r="F41" s="124">
        <v>198694.17967369125</v>
      </c>
      <c r="G41" s="124">
        <v>235709.75333829608</v>
      </c>
      <c r="H41" s="124">
        <v>296751.78861019533</v>
      </c>
      <c r="I41" s="124">
        <v>364956.68174164434</v>
      </c>
      <c r="J41" s="124">
        <v>434170.05051105533</v>
      </c>
      <c r="K41" s="124">
        <v>511263.70729627123</v>
      </c>
      <c r="L41" s="124">
        <v>591228.16045450186</v>
      </c>
      <c r="M41" s="124">
        <v>667926.06832426321</v>
      </c>
      <c r="N41" s="124">
        <v>734930.32354248094</v>
      </c>
      <c r="O41" s="124">
        <v>786148.20329963369</v>
      </c>
      <c r="P41" s="916">
        <v>2.9593609853398428E-2</v>
      </c>
      <c r="Q41" s="124"/>
      <c r="R41" s="124">
        <v>55331.085275139929</v>
      </c>
      <c r="S41" s="124">
        <v>57638.867510665848</v>
      </c>
      <c r="T41" s="124">
        <v>59795.249995790633</v>
      </c>
      <c r="U41" s="124">
        <v>62103.224426953508</v>
      </c>
      <c r="V41" s="124">
        <v>64742.20547772765</v>
      </c>
      <c r="W41" s="124">
        <v>67529.898198875831</v>
      </c>
      <c r="X41" s="124">
        <v>70820.319716567785</v>
      </c>
      <c r="Y41" s="124">
        <v>74540.188513983987</v>
      </c>
      <c r="Z41" s="124">
        <v>78569.01612689138</v>
      </c>
      <c r="AA41" s="124">
        <v>82754.984703604568</v>
      </c>
      <c r="AB41" s="124">
        <v>86904.053200241455</v>
      </c>
      <c r="AC41" s="596">
        <v>9.0702840082885761E-3</v>
      </c>
      <c r="AD41" s="124"/>
      <c r="AE41" s="124">
        <v>64463.154429623086</v>
      </c>
      <c r="AF41" s="124">
        <v>61767.079380287112</v>
      </c>
      <c r="AG41" s="124">
        <v>54271.990743133108</v>
      </c>
      <c r="AH41" s="124">
        <v>68326.872759253223</v>
      </c>
      <c r="AI41" s="124">
        <v>84030.997328734826</v>
      </c>
      <c r="AJ41" s="124">
        <v>99967.322643891966</v>
      </c>
      <c r="AK41" s="124">
        <v>117718.07825813466</v>
      </c>
      <c r="AL41" s="124">
        <v>136129.83254542787</v>
      </c>
      <c r="AM41" s="124">
        <v>153789.46727403911</v>
      </c>
      <c r="AN41" s="124">
        <v>169217.14588067916</v>
      </c>
      <c r="AO41" s="124">
        <v>181010.02359021382</v>
      </c>
      <c r="AP41" s="957">
        <v>2.086384113046158E-2</v>
      </c>
      <c r="AQ41" s="124"/>
      <c r="AR41" s="124">
        <v>356089.96725352929</v>
      </c>
      <c r="AS41" s="124">
        <v>495595.73261307552</v>
      </c>
      <c r="AT41" s="124">
        <v>502610.76494157658</v>
      </c>
      <c r="AU41" s="124">
        <v>522010.5131555908</v>
      </c>
      <c r="AV41" s="124">
        <v>544192.54742569232</v>
      </c>
      <c r="AW41" s="124">
        <v>567624.58209561987</v>
      </c>
      <c r="AX41" s="124">
        <v>595282.31872359279</v>
      </c>
      <c r="AY41" s="124">
        <v>626549.78732491634</v>
      </c>
      <c r="AZ41" s="124">
        <v>660414.21850437718</v>
      </c>
      <c r="BA41" s="124">
        <v>695599.50276209565</v>
      </c>
      <c r="BB41" s="124">
        <v>730474.62229143048</v>
      </c>
      <c r="BC41" s="596">
        <v>1.4473969487083682E-2</v>
      </c>
      <c r="BD41" s="124"/>
      <c r="BE41" s="124">
        <v>0</v>
      </c>
      <c r="BF41" s="124">
        <v>0</v>
      </c>
      <c r="BG41" s="124">
        <v>0</v>
      </c>
      <c r="BH41" s="124">
        <v>0</v>
      </c>
      <c r="BI41" s="124">
        <v>0</v>
      </c>
      <c r="BJ41" s="124">
        <v>0</v>
      </c>
      <c r="BK41" s="124">
        <v>0</v>
      </c>
      <c r="BL41" s="124">
        <v>0</v>
      </c>
      <c r="BM41" s="124">
        <v>0</v>
      </c>
      <c r="BN41" s="124">
        <v>0</v>
      </c>
      <c r="BO41" s="124">
        <v>0</v>
      </c>
      <c r="BP41" s="606"/>
      <c r="BQ41" s="606"/>
      <c r="BR41" s="124"/>
      <c r="BS41" s="124">
        <v>0</v>
      </c>
      <c r="BT41" s="124">
        <v>0</v>
      </c>
      <c r="BU41" s="124">
        <v>0</v>
      </c>
      <c r="BV41" s="124">
        <v>0</v>
      </c>
      <c r="BW41" s="124">
        <v>0</v>
      </c>
      <c r="BX41" s="124">
        <v>0</v>
      </c>
      <c r="BY41" s="124">
        <v>0</v>
      </c>
      <c r="BZ41" s="124">
        <v>0</v>
      </c>
      <c r="CA41" s="124">
        <v>0</v>
      </c>
      <c r="CB41" s="124">
        <v>0</v>
      </c>
      <c r="CC41" s="124">
        <v>0</v>
      </c>
      <c r="CD41" s="596"/>
      <c r="CE41" s="124"/>
      <c r="CF41" s="124">
        <v>15282.383494330044</v>
      </c>
      <c r="CG41" s="124">
        <v>17037.03745176387</v>
      </c>
      <c r="CH41" s="124">
        <v>42104.259890597124</v>
      </c>
      <c r="CI41" s="124">
        <v>55630.293988397789</v>
      </c>
      <c r="CJ41" s="124">
        <v>71934.362193688619</v>
      </c>
      <c r="CK41" s="124">
        <v>92228.878731966004</v>
      </c>
      <c r="CL41" s="124">
        <v>120977.8867909369</v>
      </c>
      <c r="CM41" s="124">
        <v>155042.88451095633</v>
      </c>
      <c r="CN41" s="124">
        <v>207333.28000793525</v>
      </c>
      <c r="CO41" s="124">
        <v>271346.24945640523</v>
      </c>
      <c r="CP41" s="124">
        <v>345386.38032433618</v>
      </c>
      <c r="CQ41" s="596">
        <v>6.4344651954456378E-2</v>
      </c>
      <c r="CR41" s="124"/>
      <c r="CS41" s="124">
        <v>0</v>
      </c>
      <c r="CT41" s="124">
        <v>0</v>
      </c>
      <c r="CU41" s="124">
        <v>0</v>
      </c>
      <c r="CV41" s="124">
        <v>1683.7002565915623</v>
      </c>
      <c r="CW41" s="124">
        <v>1943.0745348218757</v>
      </c>
      <c r="CX41" s="124">
        <v>2247.3151353219378</v>
      </c>
      <c r="CY41" s="124">
        <v>2626.5938276102788</v>
      </c>
      <c r="CZ41" s="124">
        <v>3119.098224349565</v>
      </c>
      <c r="DA41" s="124">
        <v>3843.7635146651305</v>
      </c>
      <c r="DB41" s="124">
        <v>4751.7500065948952</v>
      </c>
      <c r="DC41" s="124">
        <v>5821.7248368571645</v>
      </c>
      <c r="DD41" s="957">
        <v>3.6081481412416405E-2</v>
      </c>
      <c r="DE41" s="124"/>
      <c r="DF41" s="121">
        <v>0.28155277857917277</v>
      </c>
      <c r="DG41" s="121">
        <v>0.19269931706188875</v>
      </c>
      <c r="DH41" s="121">
        <v>0.13502339138428066</v>
      </c>
      <c r="DI41" s="121">
        <v>0.12058831140997418</v>
      </c>
      <c r="DJ41" s="121">
        <v>9.7620726732998819E-2</v>
      </c>
      <c r="DK41" s="121">
        <v>7.9699513695844451E-2</v>
      </c>
      <c r="DL41" s="121">
        <v>6.5566458308986802E-2</v>
      </c>
      <c r="DM41" s="121">
        <v>5.4878492369213758E-2</v>
      </c>
      <c r="DN41" s="121">
        <v>4.6956501903069534E-2</v>
      </c>
      <c r="DO41" s="121">
        <v>4.1055960830776547E-2</v>
      </c>
      <c r="DP41" s="121">
        <v>3.6586826037775223E-2</v>
      </c>
      <c r="DQ41" s="121"/>
      <c r="DR41" s="121">
        <v>0.67318100872016184</v>
      </c>
      <c r="DS41" s="121">
        <v>0.76348598365414233</v>
      </c>
      <c r="DT41" s="121">
        <v>0.82417453199216895</v>
      </c>
      <c r="DU41" s="121">
        <v>0.83922463044483109</v>
      </c>
      <c r="DV41" s="121">
        <v>0.86301555263834384</v>
      </c>
      <c r="DW41" s="121">
        <v>0.88158554427178515</v>
      </c>
      <c r="DX41" s="121">
        <v>0.89641552792623302</v>
      </c>
      <c r="DY41" s="121">
        <v>0.90777825483603602</v>
      </c>
      <c r="DZ41" s="121">
        <v>0.91623765916418087</v>
      </c>
      <c r="EA41" s="121">
        <v>0.92257877484115125</v>
      </c>
      <c r="EB41" s="121">
        <v>0.92742184477531997</v>
      </c>
      <c r="EC41" s="121"/>
      <c r="ED41" s="121">
        <v>4.5266212700665234E-2</v>
      </c>
      <c r="EE41" s="121">
        <v>4.3814699283968979E-2</v>
      </c>
      <c r="EF41" s="121">
        <v>4.0802076623550433E-2</v>
      </c>
      <c r="EG41" s="121">
        <v>4.0187058145194791E-2</v>
      </c>
      <c r="EH41" s="121">
        <v>3.9363720628657478E-2</v>
      </c>
      <c r="EI41" s="121">
        <v>3.8714942032370386E-2</v>
      </c>
      <c r="EJ41" s="121">
        <v>3.8018013764780145E-2</v>
      </c>
      <c r="EK41" s="121">
        <v>3.7343252794750328E-2</v>
      </c>
      <c r="EL41" s="121">
        <v>3.6805838932749593E-2</v>
      </c>
      <c r="EM41" s="121">
        <v>3.6365264328072376E-2</v>
      </c>
      <c r="EN41" s="121">
        <v>3.599132918690482E-2</v>
      </c>
      <c r="EO41" s="121"/>
      <c r="EP41" s="121">
        <v>0.30829756795422036</v>
      </c>
      <c r="EQ41" s="121">
        <v>0.3266856600189933</v>
      </c>
      <c r="ER41" s="121">
        <v>0.29124423963133639</v>
      </c>
      <c r="ES41" s="121">
        <v>0.29124423963133639</v>
      </c>
      <c r="ET41" s="121">
        <v>0.29124423963133639</v>
      </c>
      <c r="EU41" s="121">
        <v>0.29124423963133639</v>
      </c>
      <c r="EV41" s="121">
        <v>0.29124423963133639</v>
      </c>
      <c r="EW41" s="121">
        <v>0.29124423963133644</v>
      </c>
      <c r="EX41" s="121">
        <v>0.29124423963133639</v>
      </c>
      <c r="EY41" s="121">
        <v>0.29124423963133639</v>
      </c>
      <c r="EZ41" s="121">
        <v>0.29124423963133639</v>
      </c>
      <c r="FA41" s="121"/>
      <c r="FB41" s="121">
        <v>0.69170243204577964</v>
      </c>
      <c r="FC41" s="121">
        <v>0.67331433998100665</v>
      </c>
      <c r="FD41" s="121">
        <v>0.70875576036866361</v>
      </c>
      <c r="FE41" s="121">
        <v>0.70875576036866361</v>
      </c>
      <c r="FF41" s="121">
        <v>0.70875576036866361</v>
      </c>
      <c r="FG41" s="121">
        <v>0.70875576036866361</v>
      </c>
      <c r="FH41" s="121">
        <v>0.70875576036866361</v>
      </c>
      <c r="FI41" s="121">
        <v>0.70875576036866361</v>
      </c>
      <c r="FJ41" s="121">
        <v>0.70875576036866361</v>
      </c>
      <c r="FK41" s="121">
        <v>0.70875576036866361</v>
      </c>
      <c r="FL41" s="121">
        <v>0.70875576036866361</v>
      </c>
      <c r="FM41" s="121"/>
      <c r="FN41" s="613">
        <v>0.996</v>
      </c>
      <c r="FO41" s="613">
        <v>0.996</v>
      </c>
      <c r="FP41" s="613">
        <v>0.996</v>
      </c>
      <c r="FQ41" s="613">
        <v>0.996</v>
      </c>
      <c r="FR41" s="613">
        <v>0.94</v>
      </c>
      <c r="FS41" s="613">
        <v>0.79900000000000004</v>
      </c>
      <c r="FT41" s="613">
        <v>0.5</v>
      </c>
      <c r="FU41" s="613">
        <v>0.19999999999999993</v>
      </c>
      <c r="FV41" s="613">
        <v>0.11000000000000001</v>
      </c>
      <c r="FW41" s="613">
        <v>7.0000000000000007E-2</v>
      </c>
      <c r="FX41" s="613">
        <v>0.04</v>
      </c>
      <c r="FY41" s="613"/>
      <c r="FZ41" s="613">
        <v>2E-3</v>
      </c>
      <c r="GA41" s="613">
        <v>2E-3</v>
      </c>
      <c r="GB41" s="613">
        <v>2E-3</v>
      </c>
      <c r="GC41" s="613">
        <v>2E-3</v>
      </c>
      <c r="GD41" s="613">
        <v>0.03</v>
      </c>
      <c r="GE41" s="613">
        <v>0.1</v>
      </c>
      <c r="GF41" s="613">
        <v>0.39</v>
      </c>
      <c r="GG41" s="613">
        <v>0.68</v>
      </c>
      <c r="GH41" s="613">
        <v>0.74</v>
      </c>
      <c r="GI41" s="613">
        <v>0.73</v>
      </c>
      <c r="GJ41" s="613">
        <v>0.76</v>
      </c>
      <c r="GK41" s="613"/>
      <c r="GL41" s="613">
        <v>2E-3</v>
      </c>
      <c r="GM41" s="613">
        <v>2E-3</v>
      </c>
      <c r="GN41" s="613">
        <v>2E-3</v>
      </c>
      <c r="GO41" s="613">
        <v>2E-3</v>
      </c>
      <c r="GP41" s="613">
        <v>0.03</v>
      </c>
      <c r="GQ41" s="613">
        <v>0.1</v>
      </c>
      <c r="GR41" s="613">
        <v>0.1</v>
      </c>
      <c r="GS41" s="613">
        <v>0.1</v>
      </c>
      <c r="GT41" s="613">
        <v>0.1</v>
      </c>
      <c r="GU41" s="613">
        <v>0.1</v>
      </c>
      <c r="GV41" s="613">
        <v>0.1</v>
      </c>
      <c r="GW41" s="613"/>
      <c r="GX41" s="613">
        <v>0</v>
      </c>
      <c r="GY41" s="613">
        <v>0</v>
      </c>
      <c r="GZ41" s="613">
        <v>0</v>
      </c>
      <c r="HA41" s="613">
        <v>0</v>
      </c>
      <c r="HB41" s="613">
        <v>0</v>
      </c>
      <c r="HC41" s="613">
        <v>1E-3</v>
      </c>
      <c r="HD41" s="613">
        <v>0.01</v>
      </c>
      <c r="HE41" s="613">
        <v>0.02</v>
      </c>
      <c r="HF41" s="613">
        <v>0.05</v>
      </c>
      <c r="HG41" s="613">
        <v>0.1</v>
      </c>
      <c r="HH41" s="613">
        <v>0.1</v>
      </c>
      <c r="HI41" s="613"/>
      <c r="HJ41" s="613">
        <v>0.89400000000000002</v>
      </c>
      <c r="HK41" s="613">
        <v>0.89400000000000002</v>
      </c>
      <c r="HL41" s="613">
        <v>0.89400000000000002</v>
      </c>
      <c r="HM41" s="613">
        <v>0.89400000000000002</v>
      </c>
      <c r="HN41" s="613">
        <v>0.78900000000000003</v>
      </c>
      <c r="HO41" s="613">
        <v>0.47899999999999998</v>
      </c>
      <c r="HP41" s="613">
        <v>0.16899999999999996</v>
      </c>
      <c r="HQ41" s="613">
        <v>5.8999999999999976E-2</v>
      </c>
      <c r="HR41" s="613">
        <v>4.8999999999999974E-2</v>
      </c>
      <c r="HS41" s="613">
        <v>3.8999999999999979E-2</v>
      </c>
      <c r="HT41" s="613">
        <v>2.899999999999997E-2</v>
      </c>
      <c r="HU41" s="613"/>
      <c r="HV41" s="613">
        <v>0.1</v>
      </c>
      <c r="HW41" s="613">
        <v>0.1</v>
      </c>
      <c r="HX41" s="613">
        <v>0.1</v>
      </c>
      <c r="HY41" s="613">
        <v>0.1</v>
      </c>
      <c r="HZ41" s="613">
        <v>0.2</v>
      </c>
      <c r="IA41" s="613">
        <v>0.5</v>
      </c>
      <c r="IB41" s="613">
        <v>0.8</v>
      </c>
      <c r="IC41" s="613">
        <v>0.9</v>
      </c>
      <c r="ID41" s="613">
        <v>0.9</v>
      </c>
      <c r="IE41" s="613">
        <v>0.9</v>
      </c>
      <c r="IF41" s="613">
        <v>0.9</v>
      </c>
      <c r="IG41" s="613"/>
      <c r="IH41" s="613">
        <v>5.0000000000000001E-3</v>
      </c>
      <c r="II41" s="613">
        <v>5.0000000000000001E-3</v>
      </c>
      <c r="IJ41" s="613">
        <v>5.0000000000000001E-3</v>
      </c>
      <c r="IK41" s="613">
        <v>5.0000000000000001E-3</v>
      </c>
      <c r="IL41" s="613">
        <v>0.01</v>
      </c>
      <c r="IM41" s="613">
        <v>0.02</v>
      </c>
      <c r="IN41" s="613">
        <v>0.03</v>
      </c>
      <c r="IO41" s="613">
        <v>0.04</v>
      </c>
      <c r="IP41" s="613">
        <v>0.05</v>
      </c>
      <c r="IQ41" s="613">
        <v>0.06</v>
      </c>
      <c r="IR41" s="613">
        <v>7.0000000000000007E-2</v>
      </c>
      <c r="IS41" s="613"/>
      <c r="IT41" s="613">
        <v>1E-3</v>
      </c>
      <c r="IU41" s="613">
        <v>1E-3</v>
      </c>
      <c r="IV41" s="613">
        <v>1E-3</v>
      </c>
      <c r="IW41" s="613">
        <v>1E-3</v>
      </c>
      <c r="IX41" s="613">
        <v>1E-3</v>
      </c>
      <c r="IY41" s="613">
        <v>1E-3</v>
      </c>
      <c r="IZ41" s="613">
        <v>1E-3</v>
      </c>
      <c r="JA41" s="613">
        <v>1E-3</v>
      </c>
      <c r="JB41" s="613">
        <v>1E-3</v>
      </c>
      <c r="JC41" s="613">
        <v>1E-3</v>
      </c>
      <c r="JD41" s="613">
        <v>1E-3</v>
      </c>
      <c r="JE41" s="613"/>
      <c r="JF41" s="613">
        <v>0.996</v>
      </c>
      <c r="JG41" s="613">
        <v>0.996</v>
      </c>
      <c r="JH41" s="613">
        <v>0.996</v>
      </c>
      <c r="JI41" s="613">
        <v>0.996</v>
      </c>
      <c r="JJ41" s="613">
        <v>0.88900000000000001</v>
      </c>
      <c r="JK41" s="613">
        <v>0.78</v>
      </c>
      <c r="JL41" s="613">
        <v>0.47</v>
      </c>
      <c r="JM41" s="613">
        <v>0.16</v>
      </c>
      <c r="JN41" s="613">
        <v>0.05</v>
      </c>
      <c r="JO41" s="613">
        <v>0.04</v>
      </c>
      <c r="JP41" s="613">
        <v>0.03</v>
      </c>
      <c r="JQ41" s="613"/>
      <c r="JR41" s="613">
        <v>2.0000000000000018E-3</v>
      </c>
      <c r="JS41" s="613">
        <v>2.0000000000000018E-3</v>
      </c>
      <c r="JT41" s="613">
        <v>2.0000000000000018E-3</v>
      </c>
      <c r="JU41" s="613">
        <v>2.0000000000000018E-3</v>
      </c>
      <c r="JV41" s="613">
        <v>9.9999999999999978E-2</v>
      </c>
      <c r="JW41" s="613">
        <v>0.18999999999999995</v>
      </c>
      <c r="JX41" s="613">
        <v>0.48</v>
      </c>
      <c r="JY41" s="613">
        <v>0.75</v>
      </c>
      <c r="JZ41" s="613">
        <v>0.8</v>
      </c>
      <c r="KA41" s="613">
        <v>0.8</v>
      </c>
      <c r="KB41" s="613">
        <v>0.8</v>
      </c>
      <c r="KC41" s="613"/>
      <c r="KD41" s="613">
        <v>2E-3</v>
      </c>
      <c r="KE41" s="613">
        <v>2E-3</v>
      </c>
      <c r="KF41" s="613">
        <v>2E-3</v>
      </c>
      <c r="KG41" s="613">
        <v>2E-3</v>
      </c>
      <c r="KH41" s="613">
        <v>0.01</v>
      </c>
      <c r="KI41" s="613">
        <v>0.02</v>
      </c>
      <c r="KJ41" s="613">
        <v>0.03</v>
      </c>
      <c r="KK41" s="613">
        <v>0.04</v>
      </c>
      <c r="KL41" s="613">
        <v>0.05</v>
      </c>
      <c r="KM41" s="613">
        <v>0.06</v>
      </c>
      <c r="KN41" s="613">
        <v>7.0000000000000007E-2</v>
      </c>
      <c r="KO41" s="613"/>
      <c r="KP41" s="613">
        <v>0</v>
      </c>
      <c r="KQ41" s="613">
        <v>0</v>
      </c>
      <c r="KR41" s="613">
        <v>0</v>
      </c>
      <c r="KS41" s="613">
        <v>0</v>
      </c>
      <c r="KT41" s="613">
        <v>1E-3</v>
      </c>
      <c r="KU41" s="613">
        <v>0.01</v>
      </c>
      <c r="KV41" s="613">
        <v>0.02</v>
      </c>
      <c r="KW41" s="613">
        <v>0.05</v>
      </c>
      <c r="KX41" s="613">
        <v>0.1</v>
      </c>
      <c r="KY41" s="613">
        <v>0.1</v>
      </c>
      <c r="KZ41" s="613">
        <v>0.1</v>
      </c>
      <c r="LA41" s="613"/>
      <c r="LB41" s="613">
        <v>1</v>
      </c>
      <c r="LC41" s="613">
        <v>1</v>
      </c>
      <c r="LD41" s="613">
        <v>1</v>
      </c>
      <c r="LE41" s="613">
        <v>1</v>
      </c>
      <c r="LF41" s="613">
        <v>0.97499999999999998</v>
      </c>
      <c r="LG41" s="613">
        <v>0.88</v>
      </c>
      <c r="LH41" s="613">
        <v>0.77</v>
      </c>
      <c r="LI41" s="613">
        <v>0.46</v>
      </c>
      <c r="LJ41" s="613">
        <v>0.12</v>
      </c>
      <c r="LK41" s="613">
        <v>0.04</v>
      </c>
      <c r="LL41" s="613">
        <v>0.03</v>
      </c>
      <c r="LM41" s="613"/>
      <c r="LN41" s="613">
        <v>0</v>
      </c>
      <c r="LO41" s="613">
        <v>0</v>
      </c>
      <c r="LP41" s="613">
        <v>0</v>
      </c>
      <c r="LQ41" s="613">
        <v>0</v>
      </c>
      <c r="LR41" s="613">
        <v>0.01</v>
      </c>
      <c r="LS41" s="613">
        <v>0.08</v>
      </c>
      <c r="LT41" s="613">
        <v>0.15</v>
      </c>
      <c r="LU41" s="613">
        <v>0.3</v>
      </c>
      <c r="LV41" s="613">
        <v>0.5</v>
      </c>
      <c r="LW41" s="613">
        <v>0.5</v>
      </c>
      <c r="LX41" s="613">
        <v>0.5</v>
      </c>
      <c r="LY41" s="613"/>
      <c r="LZ41" s="613">
        <v>0</v>
      </c>
      <c r="MA41" s="613">
        <v>0</v>
      </c>
      <c r="MB41" s="613">
        <v>0</v>
      </c>
      <c r="MC41" s="613">
        <v>0</v>
      </c>
      <c r="MD41" s="613">
        <v>0.01</v>
      </c>
      <c r="ME41" s="613">
        <v>0.02</v>
      </c>
      <c r="MF41" s="613">
        <v>0.03</v>
      </c>
      <c r="MG41" s="613">
        <v>0.04</v>
      </c>
      <c r="MH41" s="613">
        <v>0.08</v>
      </c>
      <c r="MI41" s="613">
        <v>0.16</v>
      </c>
      <c r="MJ41" s="613">
        <v>0.17</v>
      </c>
      <c r="MK41" s="613"/>
      <c r="ML41" s="613">
        <v>0</v>
      </c>
      <c r="MM41" s="613">
        <v>0</v>
      </c>
      <c r="MN41" s="613">
        <v>0</v>
      </c>
      <c r="MO41" s="613">
        <v>0</v>
      </c>
      <c r="MP41" s="613">
        <v>5.0000000000000001E-3</v>
      </c>
      <c r="MQ41" s="613">
        <v>0.02</v>
      </c>
      <c r="MR41" s="613">
        <v>0.05</v>
      </c>
      <c r="MS41" s="613">
        <v>0.2</v>
      </c>
      <c r="MT41" s="613">
        <v>0.3</v>
      </c>
      <c r="MU41" s="613">
        <v>0.3</v>
      </c>
      <c r="MV41" s="613">
        <v>0.3</v>
      </c>
      <c r="MW41" s="613"/>
      <c r="MX41" s="187">
        <v>1.8</v>
      </c>
      <c r="MY41" s="187">
        <v>1.8</v>
      </c>
      <c r="MZ41" s="187">
        <v>1.8</v>
      </c>
      <c r="NA41" s="187">
        <v>1.8</v>
      </c>
      <c r="NB41" s="187">
        <v>1.8</v>
      </c>
      <c r="NC41" s="187">
        <v>1.8</v>
      </c>
      <c r="ND41" s="187">
        <v>1.8</v>
      </c>
      <c r="NE41" s="187">
        <v>1.8</v>
      </c>
      <c r="NF41" s="187">
        <v>1.8</v>
      </c>
      <c r="NG41" s="187">
        <v>1.8</v>
      </c>
      <c r="NH41" s="187">
        <v>1.8</v>
      </c>
      <c r="NI41" s="187"/>
      <c r="NJ41" s="187">
        <v>14</v>
      </c>
      <c r="NK41" s="187">
        <v>7.5</v>
      </c>
      <c r="NL41" s="187">
        <v>4.8</v>
      </c>
      <c r="NM41" s="187">
        <v>4.8</v>
      </c>
      <c r="NN41" s="187">
        <v>4.8</v>
      </c>
      <c r="NO41" s="187">
        <v>4.8</v>
      </c>
      <c r="NP41" s="187">
        <v>4.8</v>
      </c>
      <c r="NQ41" s="187">
        <v>4.8</v>
      </c>
      <c r="NR41" s="187">
        <v>4.8</v>
      </c>
      <c r="NS41" s="187">
        <v>4.8</v>
      </c>
      <c r="NT41" s="187">
        <v>4.8</v>
      </c>
      <c r="NU41" s="187"/>
      <c r="NV41" s="187">
        <v>1.1000000000000001</v>
      </c>
      <c r="NW41" s="187">
        <v>1.1000000000000001</v>
      </c>
      <c r="NX41" s="187">
        <v>1.1000000000000001</v>
      </c>
      <c r="NY41" s="187">
        <v>1.1000000000000001</v>
      </c>
      <c r="NZ41" s="187">
        <v>1.1000000000000001</v>
      </c>
      <c r="OA41" s="187">
        <v>1.1000000000000001</v>
      </c>
      <c r="OB41" s="187">
        <v>1.1000000000000001</v>
      </c>
      <c r="OC41" s="187">
        <v>1.1000000000000001</v>
      </c>
      <c r="OD41" s="187">
        <v>1.1000000000000001</v>
      </c>
      <c r="OE41" s="187">
        <v>1.1000000000000001</v>
      </c>
      <c r="OF41" s="187">
        <v>1.1000000000000001</v>
      </c>
      <c r="OG41" s="187"/>
      <c r="OH41" s="187">
        <v>0.80095354016536047</v>
      </c>
      <c r="OI41" s="187">
        <v>0.72948880298587049</v>
      </c>
      <c r="OJ41" s="187">
        <v>0.66415296187169715</v>
      </c>
      <c r="OK41" s="187">
        <v>0.66415296187169715</v>
      </c>
      <c r="OL41" s="187">
        <v>0.66415296187169715</v>
      </c>
      <c r="OM41" s="187">
        <v>0.66415296187169715</v>
      </c>
      <c r="ON41" s="187">
        <v>0.66415296187169715</v>
      </c>
      <c r="OO41" s="187">
        <v>0.66415296187169726</v>
      </c>
      <c r="OP41" s="187">
        <v>0.66415296187169703</v>
      </c>
      <c r="OQ41" s="187">
        <v>0.66415296187169715</v>
      </c>
      <c r="OR41" s="187">
        <v>0.66415296187169715</v>
      </c>
      <c r="OS41" s="187"/>
      <c r="OT41" s="187">
        <v>7.6</v>
      </c>
      <c r="OU41" s="187">
        <v>7.6</v>
      </c>
      <c r="OV41" s="187">
        <v>7.6</v>
      </c>
      <c r="OW41" s="187">
        <v>7.6</v>
      </c>
      <c r="OX41" s="187">
        <v>7.6</v>
      </c>
      <c r="OY41" s="187">
        <v>7.6</v>
      </c>
      <c r="OZ41" s="187">
        <v>7.6</v>
      </c>
      <c r="PA41" s="187">
        <v>7.6</v>
      </c>
      <c r="PB41" s="187">
        <v>7.6</v>
      </c>
      <c r="PC41" s="187">
        <v>7.6</v>
      </c>
      <c r="PD41" s="187">
        <v>7.6</v>
      </c>
      <c r="PE41" s="187"/>
      <c r="PF41" s="596">
        <v>0.68472454258845095</v>
      </c>
      <c r="PG41" s="596">
        <v>0.68472454258845095</v>
      </c>
      <c r="PH41" s="596">
        <v>0.68472454258845095</v>
      </c>
      <c r="PI41" s="596">
        <v>0.68472454258845095</v>
      </c>
      <c r="PJ41" s="596">
        <v>0.69316375198728142</v>
      </c>
      <c r="PK41" s="596">
        <v>0.72519083969465647</v>
      </c>
      <c r="PL41" s="596">
        <v>0.76642335766423353</v>
      </c>
      <c r="PM41" s="596">
        <v>0.80213059775103568</v>
      </c>
      <c r="PN41" s="596">
        <v>0.83783783783783783</v>
      </c>
      <c r="PO41" s="596">
        <v>0.86763686763686765</v>
      </c>
      <c r="PP41" s="596">
        <v>0.89743589743589747</v>
      </c>
      <c r="PQ41" s="596"/>
      <c r="PR41" s="596">
        <v>0.68472454258845095</v>
      </c>
      <c r="PS41" s="596">
        <v>0.68472454258845095</v>
      </c>
      <c r="PT41" s="606">
        <v>0.68472454258845095</v>
      </c>
      <c r="PU41" s="596">
        <v>0.68472454258845095</v>
      </c>
      <c r="PV41" s="596">
        <v>0.69316375198728142</v>
      </c>
      <c r="PW41" s="596">
        <v>0.72519083969465647</v>
      </c>
      <c r="PX41" s="596">
        <v>0.76642335766423353</v>
      </c>
      <c r="PY41" s="596">
        <v>0.80213059775103568</v>
      </c>
      <c r="PZ41" s="596">
        <v>0.83783783783783783</v>
      </c>
      <c r="QA41" s="596">
        <v>0.86763686763686765</v>
      </c>
      <c r="QB41" s="596">
        <v>0.89743589743589747</v>
      </c>
      <c r="QC41" s="596"/>
      <c r="QD41" s="596">
        <v>0.31527545741154905</v>
      </c>
      <c r="QE41" s="596">
        <v>0.31527545741154905</v>
      </c>
      <c r="QF41" s="606">
        <v>0.31527545741154905</v>
      </c>
      <c r="QG41" s="596">
        <v>0.31527545741154905</v>
      </c>
      <c r="QH41" s="596">
        <v>0.30683624801271858</v>
      </c>
      <c r="QI41" s="596">
        <v>0.27480916030534353</v>
      </c>
      <c r="QJ41" s="596">
        <v>0.23357664233576647</v>
      </c>
      <c r="QK41" s="596">
        <v>0.19786940224896432</v>
      </c>
      <c r="QL41" s="596">
        <v>0.16216216216216217</v>
      </c>
      <c r="QM41" s="596">
        <v>0.13236313236313235</v>
      </c>
      <c r="QN41" s="596">
        <v>0.10256410256410253</v>
      </c>
      <c r="QO41" s="596"/>
      <c r="QP41" s="596">
        <v>0.31527545741154905</v>
      </c>
      <c r="QQ41" s="596">
        <v>0.31527545741154905</v>
      </c>
      <c r="QR41" s="596">
        <v>0.31527545741154905</v>
      </c>
      <c r="QS41" s="596">
        <v>0.31527545741154905</v>
      </c>
      <c r="QT41" s="596">
        <v>0.30683624801271858</v>
      </c>
      <c r="QU41" s="596">
        <v>0.27480916030534353</v>
      </c>
      <c r="QV41" s="596">
        <v>0.23357664233576647</v>
      </c>
      <c r="QW41" s="596">
        <v>0.19786940224896432</v>
      </c>
      <c r="QX41" s="596">
        <v>0.16216216216216217</v>
      </c>
      <c r="QY41" s="596">
        <v>0.13236313236313235</v>
      </c>
      <c r="QZ41" s="596">
        <v>0.10256410256410253</v>
      </c>
      <c r="RA41" s="596"/>
      <c r="RB41" s="124">
        <v>10958</v>
      </c>
      <c r="RC41" s="124">
        <v>11792</v>
      </c>
      <c r="RD41" s="124">
        <v>12481</v>
      </c>
      <c r="RE41" s="124">
        <v>9924.3588378701788</v>
      </c>
      <c r="RF41" s="124">
        <v>9552.7105655629821</v>
      </c>
      <c r="RG41" s="124">
        <v>9239.5268901215532</v>
      </c>
      <c r="RH41" s="124">
        <v>8985.0062845245484</v>
      </c>
      <c r="RI41" s="124">
        <v>8782.7774831199586</v>
      </c>
      <c r="RJ41" s="124">
        <v>8623.2575871024692</v>
      </c>
      <c r="RK41" s="124">
        <v>8496.8252662751038</v>
      </c>
      <c r="RL41" s="124">
        <v>8395.4493335808984</v>
      </c>
      <c r="RM41" s="124"/>
      <c r="RN41" s="124">
        <v>56000</v>
      </c>
      <c r="RO41" s="124">
        <v>56000</v>
      </c>
      <c r="RP41" s="124">
        <v>56000</v>
      </c>
      <c r="RQ41" s="124">
        <v>38000</v>
      </c>
      <c r="RR41" s="124">
        <v>38000</v>
      </c>
      <c r="RS41" s="124">
        <v>38000</v>
      </c>
      <c r="RT41" s="124">
        <v>38000</v>
      </c>
      <c r="RU41" s="124">
        <v>38000</v>
      </c>
      <c r="RV41" s="124">
        <v>38000</v>
      </c>
      <c r="RW41" s="124">
        <v>38000</v>
      </c>
      <c r="RX41" s="124">
        <v>38000</v>
      </c>
      <c r="RY41" s="124"/>
      <c r="RZ41" s="124">
        <v>3000</v>
      </c>
      <c r="SA41" s="124">
        <v>3000</v>
      </c>
      <c r="SB41" s="124">
        <v>3000.0000000000005</v>
      </c>
      <c r="SC41" s="124">
        <v>3000.0000000000005</v>
      </c>
      <c r="SD41" s="124">
        <v>3000</v>
      </c>
      <c r="SE41" s="124">
        <v>3000</v>
      </c>
      <c r="SF41" s="124">
        <v>3000.0000000000005</v>
      </c>
      <c r="SG41" s="124">
        <v>2999.9999999999995</v>
      </c>
      <c r="SH41" s="124">
        <v>3000</v>
      </c>
      <c r="SI41" s="124">
        <v>3000</v>
      </c>
      <c r="SJ41" s="124">
        <v>3000</v>
      </c>
      <c r="SK41" s="124"/>
      <c r="SL41" s="124">
        <v>16119.785024566532</v>
      </c>
      <c r="SM41" s="124">
        <v>17138.218131152782</v>
      </c>
      <c r="SN41" s="124">
        <v>17970.183777291164</v>
      </c>
      <c r="SO41" s="124">
        <v>17970.18377729116</v>
      </c>
      <c r="SP41" s="124">
        <v>17970.183777291164</v>
      </c>
      <c r="SQ41" s="124">
        <v>17970.183777291164</v>
      </c>
      <c r="SR41" s="124">
        <v>17970.18377729116</v>
      </c>
      <c r="SS41" s="124">
        <v>17970.18377729116</v>
      </c>
      <c r="ST41" s="124">
        <v>17970.183777291164</v>
      </c>
      <c r="SU41" s="124">
        <v>17970.18377729116</v>
      </c>
      <c r="SV41" s="124">
        <v>17970.183777291164</v>
      </c>
      <c r="SW41" s="124"/>
      <c r="SX41" s="124">
        <v>33780</v>
      </c>
      <c r="SY41" s="124">
        <v>36229</v>
      </c>
      <c r="SZ41" s="124">
        <v>38358</v>
      </c>
      <c r="TA41" s="124">
        <v>38358</v>
      </c>
      <c r="TB41" s="124">
        <v>38358</v>
      </c>
      <c r="TC41" s="124">
        <v>38358</v>
      </c>
      <c r="TD41" s="124">
        <v>38358</v>
      </c>
      <c r="TE41" s="124">
        <v>38358</v>
      </c>
      <c r="TF41" s="124">
        <v>38358</v>
      </c>
      <c r="TG41" s="124">
        <v>38358</v>
      </c>
      <c r="TH41" s="124">
        <v>38358</v>
      </c>
      <c r="TJ41" s="6">
        <v>0</v>
      </c>
      <c r="TL41" s="121"/>
      <c r="TM41" s="121"/>
      <c r="TN41" s="121"/>
      <c r="TO41" s="121"/>
      <c r="TP41" s="121"/>
      <c r="TQ41" s="121"/>
      <c r="TR41" s="121"/>
      <c r="TS41" s="121"/>
      <c r="TT41" s="121"/>
      <c r="TU41" s="121"/>
      <c r="TV41" s="121"/>
    </row>
    <row r="42" spans="1:542" ht="15" thickBot="1">
      <c r="A42" s="954">
        <v>40</v>
      </c>
      <c r="B42" s="955" t="s">
        <v>766</v>
      </c>
      <c r="C42" s="956" t="s">
        <v>2360</v>
      </c>
      <c r="D42" s="959"/>
      <c r="E42" s="124">
        <v>110919.24906745456</v>
      </c>
      <c r="F42" s="124">
        <v>120497.92363484259</v>
      </c>
      <c r="G42" s="124">
        <v>142945.98817333305</v>
      </c>
      <c r="H42" s="124">
        <v>179964.88080918315</v>
      </c>
      <c r="I42" s="124">
        <v>221327.62787482305</v>
      </c>
      <c r="J42" s="124">
        <v>263301.96723027388</v>
      </c>
      <c r="K42" s="124">
        <v>310055.40226794331</v>
      </c>
      <c r="L42" s="124">
        <v>358549.84660790348</v>
      </c>
      <c r="M42" s="124">
        <v>405063.13052436273</v>
      </c>
      <c r="N42" s="124">
        <v>445697.81559215894</v>
      </c>
      <c r="O42" s="124">
        <v>476758.90119573387</v>
      </c>
      <c r="P42" s="916">
        <v>2.959360824662971E-2</v>
      </c>
      <c r="Q42" s="124"/>
      <c r="R42" s="124">
        <v>33555.491655901671</v>
      </c>
      <c r="S42" s="124">
        <v>34955.044315365245</v>
      </c>
      <c r="T42" s="124">
        <v>36262.780719354552</v>
      </c>
      <c r="U42" s="124">
        <v>37662.449935705816</v>
      </c>
      <c r="V42" s="124">
        <v>39262.848109501421</v>
      </c>
      <c r="W42" s="124">
        <v>40953.435230492432</v>
      </c>
      <c r="X42" s="124">
        <v>42948.917369055984</v>
      </c>
      <c r="Y42" s="124">
        <v>45204.837904316817</v>
      </c>
      <c r="Z42" s="124">
        <v>47648.10529767679</v>
      </c>
      <c r="AA42" s="124">
        <v>50186.684002877584</v>
      </c>
      <c r="AB42" s="124">
        <v>52702.888258603773</v>
      </c>
      <c r="AC42" s="596">
        <v>9.07028243354846E-3</v>
      </c>
      <c r="AD42" s="124"/>
      <c r="AE42" s="124">
        <v>39093.627566133939</v>
      </c>
      <c r="AF42" s="124">
        <v>37458.595045593</v>
      </c>
      <c r="AG42" s="124">
        <v>32913.20463848918</v>
      </c>
      <c r="AH42" s="124">
        <v>41436.776404186989</v>
      </c>
      <c r="AI42" s="124">
        <v>50960.517335836608</v>
      </c>
      <c r="AJ42" s="124">
        <v>60625.076925268077</v>
      </c>
      <c r="AK42" s="124">
        <v>71390.019646718938</v>
      </c>
      <c r="AL42" s="124">
        <v>82555.82843077193</v>
      </c>
      <c r="AM42" s="124">
        <v>93265.476539918105</v>
      </c>
      <c r="AN42" s="124">
        <v>102621.58175243526</v>
      </c>
      <c r="AO42" s="124">
        <v>109773.37299770233</v>
      </c>
      <c r="AP42" s="957">
        <v>2.0863839537316409E-2</v>
      </c>
      <c r="AQ42" s="124"/>
      <c r="AR42" s="124">
        <v>215950.47097864616</v>
      </c>
      <c r="AS42" s="124">
        <v>300553.62889963615</v>
      </c>
      <c r="AT42" s="124">
        <v>304807.88954886043</v>
      </c>
      <c r="AU42" s="124">
        <v>316572.85107247659</v>
      </c>
      <c r="AV42" s="124">
        <v>330025.04586050968</v>
      </c>
      <c r="AW42" s="124">
        <v>344235.32654570602</v>
      </c>
      <c r="AX42" s="124">
        <v>361008.41143390833</v>
      </c>
      <c r="AY42" s="124">
        <v>379970.61906669999</v>
      </c>
      <c r="AZ42" s="124">
        <v>400507.576327016</v>
      </c>
      <c r="BA42" s="124">
        <v>421845.67567395733</v>
      </c>
      <c r="BB42" s="124">
        <v>442995.70591563714</v>
      </c>
      <c r="BC42" s="596">
        <v>1.4473967903910534E-2</v>
      </c>
      <c r="BD42" s="124"/>
      <c r="BE42" s="124">
        <v>0</v>
      </c>
      <c r="BF42" s="124">
        <v>0</v>
      </c>
      <c r="BG42" s="124">
        <v>0</v>
      </c>
      <c r="BH42" s="124">
        <v>333.46072581581103</v>
      </c>
      <c r="BI42" s="124">
        <v>366.1748898666836</v>
      </c>
      <c r="BJ42" s="124">
        <v>406.50148537388765</v>
      </c>
      <c r="BK42" s="124">
        <v>455.90973126640137</v>
      </c>
      <c r="BL42" s="124">
        <v>515.55454205033993</v>
      </c>
      <c r="BM42" s="124">
        <v>586.57349353621862</v>
      </c>
      <c r="BN42" s="124">
        <v>668.31128015428112</v>
      </c>
      <c r="BO42" s="124">
        <v>757.2716186282147</v>
      </c>
      <c r="BP42" s="606">
        <v>2.3710935531528587E-2</v>
      </c>
      <c r="BQ42" s="606"/>
      <c r="BR42" s="124"/>
      <c r="BS42" s="124">
        <v>0</v>
      </c>
      <c r="BT42" s="124">
        <v>0</v>
      </c>
      <c r="BU42" s="124">
        <v>0</v>
      </c>
      <c r="BV42" s="124">
        <v>1487246.0331566799</v>
      </c>
      <c r="BW42" s="124">
        <v>1512545.6449294782</v>
      </c>
      <c r="BX42" s="124">
        <v>1541512.1647222638</v>
      </c>
      <c r="BY42" s="124">
        <v>1592181.0401392083</v>
      </c>
      <c r="BZ42" s="124">
        <v>1679515.5812840087</v>
      </c>
      <c r="CA42" s="124">
        <v>1818181.4632393946</v>
      </c>
      <c r="CB42" s="124">
        <v>2020156.5670957172</v>
      </c>
      <c r="CC42" s="124">
        <v>2293900.9923440856</v>
      </c>
      <c r="CD42" s="596">
        <v>1.2457752108256726E-2</v>
      </c>
      <c r="CE42" s="124"/>
      <c r="CF42" s="124">
        <v>9267.9890386441439</v>
      </c>
      <c r="CG42" s="124">
        <v>10332.097503802324</v>
      </c>
      <c r="CH42" s="124">
        <v>25534.094160839217</v>
      </c>
      <c r="CI42" s="124">
        <v>33736.946536664836</v>
      </c>
      <c r="CJ42" s="124">
        <v>43624.524617658863</v>
      </c>
      <c r="CK42" s="124">
        <v>55932.105811961497</v>
      </c>
      <c r="CL42" s="124">
        <v>73366.927515457544</v>
      </c>
      <c r="CM42" s="124">
        <v>94025.633718656885</v>
      </c>
      <c r="CN42" s="124">
        <v>125737.07097942855</v>
      </c>
      <c r="CO42" s="124">
        <v>164557.68224245039</v>
      </c>
      <c r="CP42" s="124">
        <v>209459.27304834314</v>
      </c>
      <c r="CQ42" s="596">
        <v>6.4344650293455929E-2</v>
      </c>
      <c r="CR42" s="124"/>
      <c r="CS42" s="124">
        <v>0</v>
      </c>
      <c r="CT42" s="124">
        <v>0</v>
      </c>
      <c r="CU42" s="124">
        <v>0</v>
      </c>
      <c r="CV42" s="124">
        <v>1021.0786509998522</v>
      </c>
      <c r="CW42" s="124">
        <v>1178.3756787895747</v>
      </c>
      <c r="CX42" s="124">
        <v>1362.8818833084579</v>
      </c>
      <c r="CY42" s="124">
        <v>1592.895396626056</v>
      </c>
      <c r="CZ42" s="124">
        <v>1891.5746317560324</v>
      </c>
      <c r="DA42" s="124">
        <v>2331.0467371812661</v>
      </c>
      <c r="DB42" s="124">
        <v>2881.6944005943637</v>
      </c>
      <c r="DC42" s="124">
        <v>3530.5800161271295</v>
      </c>
      <c r="DD42" s="957">
        <v>3.6081479102568537E-2</v>
      </c>
      <c r="DE42" s="124"/>
      <c r="DF42" s="121">
        <v>0.28155277857917277</v>
      </c>
      <c r="DG42" s="121">
        <v>0.19269931706188875</v>
      </c>
      <c r="DH42" s="121">
        <v>0.13502339138428066</v>
      </c>
      <c r="DI42" s="121">
        <v>0.12058831140997418</v>
      </c>
      <c r="DJ42" s="121">
        <v>9.7620726732998819E-2</v>
      </c>
      <c r="DK42" s="121">
        <v>7.9699513695844451E-2</v>
      </c>
      <c r="DL42" s="121">
        <v>6.5566458308986802E-2</v>
      </c>
      <c r="DM42" s="121">
        <v>5.4878492369213758E-2</v>
      </c>
      <c r="DN42" s="121">
        <v>4.6956501903069534E-2</v>
      </c>
      <c r="DO42" s="121">
        <v>4.1055960830776547E-2</v>
      </c>
      <c r="DP42" s="121">
        <v>3.6586826037775223E-2</v>
      </c>
      <c r="DQ42" s="121"/>
      <c r="DR42" s="121">
        <v>0.67318100872016184</v>
      </c>
      <c r="DS42" s="121">
        <v>0.76348598365414233</v>
      </c>
      <c r="DT42" s="121">
        <v>0.82417453199216895</v>
      </c>
      <c r="DU42" s="121">
        <v>0.83922463044483109</v>
      </c>
      <c r="DV42" s="121">
        <v>0.86301555263834384</v>
      </c>
      <c r="DW42" s="121">
        <v>0.88158554427178515</v>
      </c>
      <c r="DX42" s="121">
        <v>0.89641552792623302</v>
      </c>
      <c r="DY42" s="121">
        <v>0.90777825483603602</v>
      </c>
      <c r="DZ42" s="121">
        <v>0.91623765916418087</v>
      </c>
      <c r="EA42" s="121">
        <v>0.92257877484115125</v>
      </c>
      <c r="EB42" s="121">
        <v>0.92742184477531997</v>
      </c>
      <c r="EC42" s="121"/>
      <c r="ED42" s="121">
        <v>4.5266212700665234E-2</v>
      </c>
      <c r="EE42" s="121">
        <v>4.3814699283968979E-2</v>
      </c>
      <c r="EF42" s="121">
        <v>4.0802076623550433E-2</v>
      </c>
      <c r="EG42" s="121">
        <v>4.0187058145194791E-2</v>
      </c>
      <c r="EH42" s="121">
        <v>3.9363720628657478E-2</v>
      </c>
      <c r="EI42" s="121">
        <v>3.8714942032370386E-2</v>
      </c>
      <c r="EJ42" s="121">
        <v>3.8018013764780145E-2</v>
      </c>
      <c r="EK42" s="121">
        <v>3.7343252794750328E-2</v>
      </c>
      <c r="EL42" s="121">
        <v>3.6805838932749593E-2</v>
      </c>
      <c r="EM42" s="121">
        <v>3.6365264328072376E-2</v>
      </c>
      <c r="EN42" s="121">
        <v>3.599132918690482E-2</v>
      </c>
      <c r="EO42" s="121"/>
      <c r="EP42" s="121">
        <v>0.30829756795422036</v>
      </c>
      <c r="EQ42" s="121">
        <v>0.3266856600189933</v>
      </c>
      <c r="ER42" s="121">
        <v>0.29124423963133639</v>
      </c>
      <c r="ES42" s="121">
        <v>0.29124423963133639</v>
      </c>
      <c r="ET42" s="121">
        <v>0.29124423963133639</v>
      </c>
      <c r="EU42" s="121">
        <v>0.29124423963133639</v>
      </c>
      <c r="EV42" s="121">
        <v>0.29124423963133639</v>
      </c>
      <c r="EW42" s="121">
        <v>0.29124423963133644</v>
      </c>
      <c r="EX42" s="121">
        <v>0.29124423963133639</v>
      </c>
      <c r="EY42" s="121">
        <v>0.29124423963133639</v>
      </c>
      <c r="EZ42" s="121">
        <v>0.29124423963133639</v>
      </c>
      <c r="FA42" s="121"/>
      <c r="FB42" s="121">
        <v>0.69170243204577964</v>
      </c>
      <c r="FC42" s="121">
        <v>0.67331433998100665</v>
      </c>
      <c r="FD42" s="121">
        <v>0.70875576036866361</v>
      </c>
      <c r="FE42" s="121">
        <v>0.70875576036866361</v>
      </c>
      <c r="FF42" s="121">
        <v>0.70875576036866361</v>
      </c>
      <c r="FG42" s="121">
        <v>0.70875576036866361</v>
      </c>
      <c r="FH42" s="121">
        <v>0.70875576036866361</v>
      </c>
      <c r="FI42" s="121">
        <v>0.70875576036866361</v>
      </c>
      <c r="FJ42" s="121">
        <v>0.70875576036866361</v>
      </c>
      <c r="FK42" s="121">
        <v>0.70875576036866361</v>
      </c>
      <c r="FL42" s="121">
        <v>0.70875576036866361</v>
      </c>
      <c r="FM42" s="121"/>
      <c r="FN42" s="613">
        <v>0.996</v>
      </c>
      <c r="FO42" s="613">
        <v>0.996</v>
      </c>
      <c r="FP42" s="613">
        <v>0.996</v>
      </c>
      <c r="FQ42" s="613">
        <v>0.996</v>
      </c>
      <c r="FR42" s="613">
        <v>0.94</v>
      </c>
      <c r="FS42" s="613">
        <v>0.79900000000000004</v>
      </c>
      <c r="FT42" s="613">
        <v>0.5</v>
      </c>
      <c r="FU42" s="613">
        <v>0.19999999999999993</v>
      </c>
      <c r="FV42" s="613">
        <v>0.11000000000000001</v>
      </c>
      <c r="FW42" s="613">
        <v>7.0000000000000007E-2</v>
      </c>
      <c r="FX42" s="613">
        <v>0.04</v>
      </c>
      <c r="FY42" s="613"/>
      <c r="FZ42" s="613">
        <v>2E-3</v>
      </c>
      <c r="GA42" s="613">
        <v>2E-3</v>
      </c>
      <c r="GB42" s="613">
        <v>2E-3</v>
      </c>
      <c r="GC42" s="613">
        <v>2E-3</v>
      </c>
      <c r="GD42" s="613">
        <v>0.03</v>
      </c>
      <c r="GE42" s="613">
        <v>0.1</v>
      </c>
      <c r="GF42" s="613">
        <v>0.39</v>
      </c>
      <c r="GG42" s="613">
        <v>0.68</v>
      </c>
      <c r="GH42" s="613">
        <v>0.74</v>
      </c>
      <c r="GI42" s="613">
        <v>0.73</v>
      </c>
      <c r="GJ42" s="613">
        <v>0.76</v>
      </c>
      <c r="GK42" s="613"/>
      <c r="GL42" s="613">
        <v>2E-3</v>
      </c>
      <c r="GM42" s="613">
        <v>2E-3</v>
      </c>
      <c r="GN42" s="613">
        <v>2E-3</v>
      </c>
      <c r="GO42" s="613">
        <v>2E-3</v>
      </c>
      <c r="GP42" s="613">
        <v>0.03</v>
      </c>
      <c r="GQ42" s="613">
        <v>0.1</v>
      </c>
      <c r="GR42" s="613">
        <v>0.1</v>
      </c>
      <c r="GS42" s="613">
        <v>0.1</v>
      </c>
      <c r="GT42" s="613">
        <v>0.1</v>
      </c>
      <c r="GU42" s="613">
        <v>0.1</v>
      </c>
      <c r="GV42" s="613">
        <v>0.1</v>
      </c>
      <c r="GW42" s="613"/>
      <c r="GX42" s="613">
        <v>0</v>
      </c>
      <c r="GY42" s="613">
        <v>0</v>
      </c>
      <c r="GZ42" s="613">
        <v>0</v>
      </c>
      <c r="HA42" s="613">
        <v>0</v>
      </c>
      <c r="HB42" s="613">
        <v>0</v>
      </c>
      <c r="HC42" s="613">
        <v>1E-3</v>
      </c>
      <c r="HD42" s="613">
        <v>0.01</v>
      </c>
      <c r="HE42" s="613">
        <v>0.02</v>
      </c>
      <c r="HF42" s="613">
        <v>0.05</v>
      </c>
      <c r="HG42" s="613">
        <v>0.1</v>
      </c>
      <c r="HH42" s="613">
        <v>0.1</v>
      </c>
      <c r="HI42" s="613"/>
      <c r="HJ42" s="613">
        <v>0.89400000000000002</v>
      </c>
      <c r="HK42" s="613">
        <v>0.89400000000000002</v>
      </c>
      <c r="HL42" s="613">
        <v>0.89400000000000002</v>
      </c>
      <c r="HM42" s="613">
        <v>0.89400000000000002</v>
      </c>
      <c r="HN42" s="613">
        <v>0.78900000000000003</v>
      </c>
      <c r="HO42" s="613">
        <v>0.47899999999999998</v>
      </c>
      <c r="HP42" s="613">
        <v>0.16899999999999996</v>
      </c>
      <c r="HQ42" s="613">
        <v>5.8999999999999976E-2</v>
      </c>
      <c r="HR42" s="613">
        <v>4.8999999999999974E-2</v>
      </c>
      <c r="HS42" s="613">
        <v>3.8999999999999979E-2</v>
      </c>
      <c r="HT42" s="613">
        <v>2.899999999999997E-2</v>
      </c>
      <c r="HU42" s="613"/>
      <c r="HV42" s="613">
        <v>0.1</v>
      </c>
      <c r="HW42" s="613">
        <v>0.1</v>
      </c>
      <c r="HX42" s="613">
        <v>0.1</v>
      </c>
      <c r="HY42" s="613">
        <v>0.1</v>
      </c>
      <c r="HZ42" s="613">
        <v>0.2</v>
      </c>
      <c r="IA42" s="613">
        <v>0.5</v>
      </c>
      <c r="IB42" s="613">
        <v>0.8</v>
      </c>
      <c r="IC42" s="613">
        <v>0.9</v>
      </c>
      <c r="ID42" s="613">
        <v>0.9</v>
      </c>
      <c r="IE42" s="613">
        <v>0.9</v>
      </c>
      <c r="IF42" s="613">
        <v>0.9</v>
      </c>
      <c r="IG42" s="613"/>
      <c r="IH42" s="613">
        <v>5.0000000000000001E-3</v>
      </c>
      <c r="II42" s="613">
        <v>5.0000000000000001E-3</v>
      </c>
      <c r="IJ42" s="613">
        <v>5.0000000000000001E-3</v>
      </c>
      <c r="IK42" s="613">
        <v>5.0000000000000001E-3</v>
      </c>
      <c r="IL42" s="613">
        <v>0.01</v>
      </c>
      <c r="IM42" s="613">
        <v>0.02</v>
      </c>
      <c r="IN42" s="613">
        <v>0.03</v>
      </c>
      <c r="IO42" s="613">
        <v>0.04</v>
      </c>
      <c r="IP42" s="613">
        <v>0.05</v>
      </c>
      <c r="IQ42" s="613">
        <v>0.06</v>
      </c>
      <c r="IR42" s="613">
        <v>7.0000000000000007E-2</v>
      </c>
      <c r="IS42" s="613"/>
      <c r="IT42" s="613">
        <v>1E-3</v>
      </c>
      <c r="IU42" s="613">
        <v>1E-3</v>
      </c>
      <c r="IV42" s="613">
        <v>1E-3</v>
      </c>
      <c r="IW42" s="613">
        <v>1E-3</v>
      </c>
      <c r="IX42" s="613">
        <v>1E-3</v>
      </c>
      <c r="IY42" s="613">
        <v>1E-3</v>
      </c>
      <c r="IZ42" s="613">
        <v>1E-3</v>
      </c>
      <c r="JA42" s="613">
        <v>1E-3</v>
      </c>
      <c r="JB42" s="613">
        <v>1E-3</v>
      </c>
      <c r="JC42" s="613">
        <v>1E-3</v>
      </c>
      <c r="JD42" s="613">
        <v>1E-3</v>
      </c>
      <c r="JE42" s="613"/>
      <c r="JF42" s="613">
        <v>0.996</v>
      </c>
      <c r="JG42" s="613">
        <v>0.996</v>
      </c>
      <c r="JH42" s="613">
        <v>0.996</v>
      </c>
      <c r="JI42" s="613">
        <v>0.996</v>
      </c>
      <c r="JJ42" s="613">
        <v>0.88900000000000001</v>
      </c>
      <c r="JK42" s="613">
        <v>0.78</v>
      </c>
      <c r="JL42" s="613">
        <v>0.47</v>
      </c>
      <c r="JM42" s="613">
        <v>0.16</v>
      </c>
      <c r="JN42" s="613">
        <v>0.05</v>
      </c>
      <c r="JO42" s="613">
        <v>0.04</v>
      </c>
      <c r="JP42" s="613">
        <v>0.03</v>
      </c>
      <c r="JQ42" s="613"/>
      <c r="JR42" s="613">
        <v>2.0000000000000018E-3</v>
      </c>
      <c r="JS42" s="613">
        <v>2.0000000000000018E-3</v>
      </c>
      <c r="JT42" s="613">
        <v>2.0000000000000018E-3</v>
      </c>
      <c r="JU42" s="613">
        <v>2.0000000000000018E-3</v>
      </c>
      <c r="JV42" s="613">
        <v>9.9999999999999978E-2</v>
      </c>
      <c r="JW42" s="613">
        <v>0.18999999999999995</v>
      </c>
      <c r="JX42" s="613">
        <v>0.48</v>
      </c>
      <c r="JY42" s="613">
        <v>0.75</v>
      </c>
      <c r="JZ42" s="613">
        <v>0.8</v>
      </c>
      <c r="KA42" s="613">
        <v>0.8</v>
      </c>
      <c r="KB42" s="613">
        <v>0.8</v>
      </c>
      <c r="KC42" s="613"/>
      <c r="KD42" s="613">
        <v>2E-3</v>
      </c>
      <c r="KE42" s="613">
        <v>2E-3</v>
      </c>
      <c r="KF42" s="613">
        <v>2E-3</v>
      </c>
      <c r="KG42" s="613">
        <v>2E-3</v>
      </c>
      <c r="KH42" s="613">
        <v>0.01</v>
      </c>
      <c r="KI42" s="613">
        <v>0.02</v>
      </c>
      <c r="KJ42" s="613">
        <v>0.03</v>
      </c>
      <c r="KK42" s="613">
        <v>0.04</v>
      </c>
      <c r="KL42" s="613">
        <v>0.05</v>
      </c>
      <c r="KM42" s="613">
        <v>0.06</v>
      </c>
      <c r="KN42" s="613">
        <v>7.0000000000000007E-2</v>
      </c>
      <c r="KO42" s="613"/>
      <c r="KP42" s="613">
        <v>0</v>
      </c>
      <c r="KQ42" s="613">
        <v>0</v>
      </c>
      <c r="KR42" s="613">
        <v>0</v>
      </c>
      <c r="KS42" s="613">
        <v>0</v>
      </c>
      <c r="KT42" s="613">
        <v>1E-3</v>
      </c>
      <c r="KU42" s="613">
        <v>0.01</v>
      </c>
      <c r="KV42" s="613">
        <v>0.02</v>
      </c>
      <c r="KW42" s="613">
        <v>0.05</v>
      </c>
      <c r="KX42" s="613">
        <v>0.1</v>
      </c>
      <c r="KY42" s="613">
        <v>0.1</v>
      </c>
      <c r="KZ42" s="613">
        <v>0.1</v>
      </c>
      <c r="LA42" s="613"/>
      <c r="LB42" s="613">
        <v>1</v>
      </c>
      <c r="LC42" s="613">
        <v>1</v>
      </c>
      <c r="LD42" s="613">
        <v>1</v>
      </c>
      <c r="LE42" s="613">
        <v>1</v>
      </c>
      <c r="LF42" s="613">
        <v>0.97499999999999998</v>
      </c>
      <c r="LG42" s="613">
        <v>0.88</v>
      </c>
      <c r="LH42" s="613">
        <v>0.77</v>
      </c>
      <c r="LI42" s="613">
        <v>0.46</v>
      </c>
      <c r="LJ42" s="613">
        <v>0.12</v>
      </c>
      <c r="LK42" s="613">
        <v>0.04</v>
      </c>
      <c r="LL42" s="613">
        <v>0.03</v>
      </c>
      <c r="LM42" s="613"/>
      <c r="LN42" s="613">
        <v>0</v>
      </c>
      <c r="LO42" s="613">
        <v>0</v>
      </c>
      <c r="LP42" s="613">
        <v>0</v>
      </c>
      <c r="LQ42" s="613">
        <v>0</v>
      </c>
      <c r="LR42" s="613">
        <v>0.01</v>
      </c>
      <c r="LS42" s="613">
        <v>0.08</v>
      </c>
      <c r="LT42" s="613">
        <v>0.15</v>
      </c>
      <c r="LU42" s="613">
        <v>0.3</v>
      </c>
      <c r="LV42" s="613">
        <v>0.5</v>
      </c>
      <c r="LW42" s="613">
        <v>0.5</v>
      </c>
      <c r="LX42" s="613">
        <v>0.5</v>
      </c>
      <c r="LY42" s="613"/>
      <c r="LZ42" s="613">
        <v>0</v>
      </c>
      <c r="MA42" s="613">
        <v>0</v>
      </c>
      <c r="MB42" s="613">
        <v>0</v>
      </c>
      <c r="MC42" s="613">
        <v>0</v>
      </c>
      <c r="MD42" s="613">
        <v>0.01</v>
      </c>
      <c r="ME42" s="613">
        <v>0.02</v>
      </c>
      <c r="MF42" s="613">
        <v>0.03</v>
      </c>
      <c r="MG42" s="613">
        <v>0.04</v>
      </c>
      <c r="MH42" s="613">
        <v>0.08</v>
      </c>
      <c r="MI42" s="613">
        <v>0.16</v>
      </c>
      <c r="MJ42" s="613">
        <v>0.17</v>
      </c>
      <c r="MK42" s="613"/>
      <c r="ML42" s="613">
        <v>0</v>
      </c>
      <c r="MM42" s="613">
        <v>0</v>
      </c>
      <c r="MN42" s="613">
        <v>0</v>
      </c>
      <c r="MO42" s="613">
        <v>0</v>
      </c>
      <c r="MP42" s="613">
        <v>5.0000000000000001E-3</v>
      </c>
      <c r="MQ42" s="613">
        <v>0.02</v>
      </c>
      <c r="MR42" s="613">
        <v>0.05</v>
      </c>
      <c r="MS42" s="613">
        <v>0.2</v>
      </c>
      <c r="MT42" s="613">
        <v>0.3</v>
      </c>
      <c r="MU42" s="613">
        <v>0.3</v>
      </c>
      <c r="MV42" s="613">
        <v>0.3</v>
      </c>
      <c r="MW42" s="613"/>
      <c r="MX42" s="187">
        <v>1.8</v>
      </c>
      <c r="MY42" s="187">
        <v>1.8</v>
      </c>
      <c r="MZ42" s="187">
        <v>1.8</v>
      </c>
      <c r="NA42" s="187">
        <v>1.8</v>
      </c>
      <c r="NB42" s="187">
        <v>1.8</v>
      </c>
      <c r="NC42" s="187">
        <v>1.8</v>
      </c>
      <c r="ND42" s="187">
        <v>1.8</v>
      </c>
      <c r="NE42" s="187">
        <v>1.8</v>
      </c>
      <c r="NF42" s="187">
        <v>1.8</v>
      </c>
      <c r="NG42" s="187">
        <v>1.8</v>
      </c>
      <c r="NH42" s="187">
        <v>1.8</v>
      </c>
      <c r="NI42" s="187"/>
      <c r="NJ42" s="187">
        <v>14</v>
      </c>
      <c r="NK42" s="187">
        <v>7.5</v>
      </c>
      <c r="NL42" s="187">
        <v>4.8</v>
      </c>
      <c r="NM42" s="187">
        <v>4.8</v>
      </c>
      <c r="NN42" s="187">
        <v>4.8</v>
      </c>
      <c r="NO42" s="187">
        <v>4.8</v>
      </c>
      <c r="NP42" s="187">
        <v>4.8</v>
      </c>
      <c r="NQ42" s="187">
        <v>4.8</v>
      </c>
      <c r="NR42" s="187">
        <v>4.8</v>
      </c>
      <c r="NS42" s="187">
        <v>4.8</v>
      </c>
      <c r="NT42" s="187">
        <v>4.8</v>
      </c>
      <c r="NU42" s="187"/>
      <c r="NV42" s="187">
        <v>1.1000000000000001</v>
      </c>
      <c r="NW42" s="187">
        <v>1.1000000000000001</v>
      </c>
      <c r="NX42" s="187">
        <v>1.1000000000000001</v>
      </c>
      <c r="NY42" s="187">
        <v>1.1000000000000001</v>
      </c>
      <c r="NZ42" s="187">
        <v>1.1000000000000001</v>
      </c>
      <c r="OA42" s="187">
        <v>1.1000000000000001</v>
      </c>
      <c r="OB42" s="187">
        <v>1.1000000000000001</v>
      </c>
      <c r="OC42" s="187">
        <v>1.1000000000000001</v>
      </c>
      <c r="OD42" s="187">
        <v>1.1000000000000001</v>
      </c>
      <c r="OE42" s="187">
        <v>1.1000000000000001</v>
      </c>
      <c r="OF42" s="187">
        <v>1.1000000000000001</v>
      </c>
      <c r="OG42" s="187"/>
      <c r="OH42" s="187">
        <v>0.80095354016536047</v>
      </c>
      <c r="OI42" s="187">
        <v>0.72948880298587049</v>
      </c>
      <c r="OJ42" s="187">
        <v>0.66415296187169715</v>
      </c>
      <c r="OK42" s="187">
        <v>0.66415296187169715</v>
      </c>
      <c r="OL42" s="187">
        <v>0.66415296187169715</v>
      </c>
      <c r="OM42" s="187">
        <v>0.66415296187169715</v>
      </c>
      <c r="ON42" s="187">
        <v>0.66415296187169715</v>
      </c>
      <c r="OO42" s="187">
        <v>0.66415296187169726</v>
      </c>
      <c r="OP42" s="187">
        <v>0.66415296187169703</v>
      </c>
      <c r="OQ42" s="187">
        <v>0.66415296187169715</v>
      </c>
      <c r="OR42" s="187">
        <v>0.66415296187169715</v>
      </c>
      <c r="OS42" s="187"/>
      <c r="OT42" s="187">
        <v>7.6</v>
      </c>
      <c r="OU42" s="187">
        <v>7.6</v>
      </c>
      <c r="OV42" s="187">
        <v>7.6</v>
      </c>
      <c r="OW42" s="187">
        <v>7.6</v>
      </c>
      <c r="OX42" s="187">
        <v>7.6</v>
      </c>
      <c r="OY42" s="187">
        <v>7.6</v>
      </c>
      <c r="OZ42" s="187">
        <v>7.6</v>
      </c>
      <c r="PA42" s="187">
        <v>7.6</v>
      </c>
      <c r="PB42" s="187">
        <v>7.6</v>
      </c>
      <c r="PC42" s="187">
        <v>7.6</v>
      </c>
      <c r="PD42" s="187">
        <v>7.6</v>
      </c>
      <c r="PE42" s="187"/>
      <c r="PF42" s="596">
        <v>0.68472454258845095</v>
      </c>
      <c r="PG42" s="596">
        <v>0.68472454258845095</v>
      </c>
      <c r="PH42" s="596">
        <v>0.68472454258845095</v>
      </c>
      <c r="PI42" s="596">
        <v>0.68472454258845095</v>
      </c>
      <c r="PJ42" s="596">
        <v>0.69316375198728142</v>
      </c>
      <c r="PK42" s="596">
        <v>0.72519083969465647</v>
      </c>
      <c r="PL42" s="596">
        <v>0.76642335766423353</v>
      </c>
      <c r="PM42" s="596">
        <v>0.80213059775103568</v>
      </c>
      <c r="PN42" s="596">
        <v>0.83783783783783783</v>
      </c>
      <c r="PO42" s="596">
        <v>0.86763686763686765</v>
      </c>
      <c r="PP42" s="596">
        <v>0.89743589743589747</v>
      </c>
      <c r="PQ42" s="596"/>
      <c r="PR42" s="596">
        <v>0.68472454258845095</v>
      </c>
      <c r="PS42" s="596">
        <v>0.68472454258845095</v>
      </c>
      <c r="PT42" s="606">
        <v>0.68472454258845095</v>
      </c>
      <c r="PU42" s="596">
        <v>0.68472454258845095</v>
      </c>
      <c r="PV42" s="596">
        <v>0.69316375198728142</v>
      </c>
      <c r="PW42" s="596">
        <v>0.72519083969465647</v>
      </c>
      <c r="PX42" s="596">
        <v>0.76642335766423353</v>
      </c>
      <c r="PY42" s="596">
        <v>0.80213059775103568</v>
      </c>
      <c r="PZ42" s="596">
        <v>0.83783783783783783</v>
      </c>
      <c r="QA42" s="596">
        <v>0.86763686763686765</v>
      </c>
      <c r="QB42" s="596">
        <v>0.89743589743589747</v>
      </c>
      <c r="QC42" s="596"/>
      <c r="QD42" s="596">
        <v>0.31527545741154905</v>
      </c>
      <c r="QE42" s="596">
        <v>0.31527545741154905</v>
      </c>
      <c r="QF42" s="606">
        <v>0.31527545741154905</v>
      </c>
      <c r="QG42" s="596">
        <v>0.31527545741154905</v>
      </c>
      <c r="QH42" s="596">
        <v>0.30683624801271858</v>
      </c>
      <c r="QI42" s="596">
        <v>0.27480916030534353</v>
      </c>
      <c r="QJ42" s="596">
        <v>0.23357664233576647</v>
      </c>
      <c r="QK42" s="596">
        <v>0.19786940224896432</v>
      </c>
      <c r="QL42" s="596">
        <v>0.16216216216216217</v>
      </c>
      <c r="QM42" s="596">
        <v>0.13236313236313235</v>
      </c>
      <c r="QN42" s="596">
        <v>0.10256410256410253</v>
      </c>
      <c r="QO42" s="596"/>
      <c r="QP42" s="596">
        <v>0.31527545741154905</v>
      </c>
      <c r="QQ42" s="596">
        <v>0.31527545741154905</v>
      </c>
      <c r="QR42" s="596">
        <v>0.31527545741154905</v>
      </c>
      <c r="QS42" s="596">
        <v>0.31527545741154905</v>
      </c>
      <c r="QT42" s="596">
        <v>0.30683624801271858</v>
      </c>
      <c r="QU42" s="596">
        <v>0.27480916030534353</v>
      </c>
      <c r="QV42" s="596">
        <v>0.23357664233576647</v>
      </c>
      <c r="QW42" s="596">
        <v>0.19786940224896432</v>
      </c>
      <c r="QX42" s="596">
        <v>0.16216216216216217</v>
      </c>
      <c r="QY42" s="596">
        <v>0.13236313236313235</v>
      </c>
      <c r="QZ42" s="596">
        <v>0.10256410256410253</v>
      </c>
      <c r="RA42" s="596"/>
      <c r="RB42" s="124">
        <v>10958</v>
      </c>
      <c r="RC42" s="124">
        <v>11792</v>
      </c>
      <c r="RD42" s="124">
        <v>12481</v>
      </c>
      <c r="RE42" s="124">
        <v>9924.3588378701788</v>
      </c>
      <c r="RF42" s="124">
        <v>9552.7105655629821</v>
      </c>
      <c r="RG42" s="124">
        <v>9239.5268901215532</v>
      </c>
      <c r="RH42" s="124">
        <v>8985.0062845245484</v>
      </c>
      <c r="RI42" s="124">
        <v>8782.7774831199586</v>
      </c>
      <c r="RJ42" s="124">
        <v>8623.2575871024692</v>
      </c>
      <c r="RK42" s="124">
        <v>8496.8252662751038</v>
      </c>
      <c r="RL42" s="124">
        <v>8395.4493335808984</v>
      </c>
      <c r="RM42" s="124"/>
      <c r="RN42" s="124">
        <v>56000</v>
      </c>
      <c r="RO42" s="124">
        <v>56000</v>
      </c>
      <c r="RP42" s="124">
        <v>56000</v>
      </c>
      <c r="RQ42" s="124">
        <v>38000</v>
      </c>
      <c r="RR42" s="124">
        <v>38000</v>
      </c>
      <c r="RS42" s="124">
        <v>38000</v>
      </c>
      <c r="RT42" s="124">
        <v>38000</v>
      </c>
      <c r="RU42" s="124">
        <v>38000</v>
      </c>
      <c r="RV42" s="124">
        <v>38000</v>
      </c>
      <c r="RW42" s="124">
        <v>38000</v>
      </c>
      <c r="RX42" s="124">
        <v>38000</v>
      </c>
      <c r="RY42" s="124"/>
      <c r="RZ42" s="124">
        <v>3000</v>
      </c>
      <c r="SA42" s="124">
        <v>3000</v>
      </c>
      <c r="SB42" s="124">
        <v>3000.0000000000005</v>
      </c>
      <c r="SC42" s="124">
        <v>3000.0000000000005</v>
      </c>
      <c r="SD42" s="124">
        <v>3000</v>
      </c>
      <c r="SE42" s="124">
        <v>3000</v>
      </c>
      <c r="SF42" s="124">
        <v>3000.0000000000005</v>
      </c>
      <c r="SG42" s="124">
        <v>2999.9999999999995</v>
      </c>
      <c r="SH42" s="124">
        <v>3000</v>
      </c>
      <c r="SI42" s="124">
        <v>3000</v>
      </c>
      <c r="SJ42" s="124">
        <v>3000</v>
      </c>
      <c r="SK42" s="124"/>
      <c r="SL42" s="124">
        <v>16119.785024566532</v>
      </c>
      <c r="SM42" s="124">
        <v>17138.218131152782</v>
      </c>
      <c r="SN42" s="124">
        <v>17970.183777291164</v>
      </c>
      <c r="SO42" s="124">
        <v>17970.18377729116</v>
      </c>
      <c r="SP42" s="124">
        <v>17970.183777291164</v>
      </c>
      <c r="SQ42" s="124">
        <v>17970.183777291164</v>
      </c>
      <c r="SR42" s="124">
        <v>17970.18377729116</v>
      </c>
      <c r="SS42" s="124">
        <v>17970.18377729116</v>
      </c>
      <c r="ST42" s="124">
        <v>17970.183777291164</v>
      </c>
      <c r="SU42" s="124">
        <v>17970.18377729116</v>
      </c>
      <c r="SV42" s="124">
        <v>17970.183777291164</v>
      </c>
      <c r="SW42" s="124"/>
      <c r="SX42" s="124">
        <v>33780</v>
      </c>
      <c r="SY42" s="124">
        <v>36229</v>
      </c>
      <c r="SZ42" s="124">
        <v>38358</v>
      </c>
      <c r="TA42" s="124">
        <v>38358</v>
      </c>
      <c r="TB42" s="124">
        <v>38358</v>
      </c>
      <c r="TC42" s="124">
        <v>38358</v>
      </c>
      <c r="TD42" s="124">
        <v>38358</v>
      </c>
      <c r="TE42" s="124">
        <v>38358</v>
      </c>
      <c r="TF42" s="124">
        <v>38358</v>
      </c>
      <c r="TG42" s="124">
        <v>38358</v>
      </c>
      <c r="TH42" s="124">
        <v>38358</v>
      </c>
      <c r="TJ42" s="6">
        <v>0</v>
      </c>
      <c r="TL42" s="121"/>
      <c r="TM42" s="121"/>
      <c r="TN42" s="121"/>
      <c r="TO42" s="121"/>
      <c r="TP42" s="121"/>
      <c r="TQ42" s="121"/>
      <c r="TR42" s="121"/>
      <c r="TS42" s="121"/>
      <c r="TT42" s="121"/>
      <c r="TU42" s="121"/>
      <c r="TV42" s="121"/>
    </row>
    <row r="43" spans="1:542" ht="15" thickBot="1">
      <c r="A43" s="954">
        <v>41</v>
      </c>
      <c r="B43" s="955" t="s">
        <v>767</v>
      </c>
      <c r="C43" s="956" t="s">
        <v>2361</v>
      </c>
      <c r="D43" s="959"/>
      <c r="E43" s="124">
        <v>141133.40283810286</v>
      </c>
      <c r="F43" s="124">
        <v>153321.28679638804</v>
      </c>
      <c r="G43" s="124">
        <v>181884.15358536001</v>
      </c>
      <c r="H43" s="124">
        <v>228986.90924699107</v>
      </c>
      <c r="I43" s="124">
        <v>281616.80939166254</v>
      </c>
      <c r="J43" s="124">
        <v>335024.97342118493</v>
      </c>
      <c r="K43" s="124">
        <v>394513.86731506977</v>
      </c>
      <c r="L43" s="124">
        <v>456218.04061430838</v>
      </c>
      <c r="M43" s="124">
        <v>515401.53379723465</v>
      </c>
      <c r="N43" s="124">
        <v>567104.87188352272</v>
      </c>
      <c r="O43" s="124">
        <v>606627.11774546257</v>
      </c>
      <c r="P43" s="916">
        <v>2.9593613848602152E-2</v>
      </c>
      <c r="Q43" s="124"/>
      <c r="R43" s="124">
        <v>42695.932050738418</v>
      </c>
      <c r="S43" s="124">
        <v>44476.719704296083</v>
      </c>
      <c r="T43" s="124">
        <v>46140.680561063455</v>
      </c>
      <c r="U43" s="124">
        <v>47921.616521342665</v>
      </c>
      <c r="V43" s="124">
        <v>49957.965566236708</v>
      </c>
      <c r="W43" s="124">
        <v>52109.08104458858</v>
      </c>
      <c r="X43" s="124">
        <v>54648.115673272645</v>
      </c>
      <c r="Y43" s="124">
        <v>57518.536878772262</v>
      </c>
      <c r="Z43" s="124">
        <v>60627.3558424437</v>
      </c>
      <c r="AA43" s="124">
        <v>63857.420893788752</v>
      </c>
      <c r="AB43" s="124">
        <v>67059.054631163046</v>
      </c>
      <c r="AC43" s="596">
        <v>9.0702879238544476E-3</v>
      </c>
      <c r="AD43" s="124"/>
      <c r="AE43" s="124">
        <v>49742.643716768915</v>
      </c>
      <c r="AF43" s="124">
        <v>47662.23201803329</v>
      </c>
      <c r="AG43" s="124">
        <v>41878.687495548234</v>
      </c>
      <c r="AH43" s="124">
        <v>52724.061023962044</v>
      </c>
      <c r="AI43" s="124">
        <v>64842.055349653601</v>
      </c>
      <c r="AJ43" s="124">
        <v>77139.244340632213</v>
      </c>
      <c r="AK43" s="124">
        <v>90836.516740278777</v>
      </c>
      <c r="AL43" s="124">
        <v>105043.8555316553</v>
      </c>
      <c r="AM43" s="124">
        <v>118670.80965077528</v>
      </c>
      <c r="AN43" s="124">
        <v>130575.46376994876</v>
      </c>
      <c r="AO43" s="124">
        <v>139675.4307046583</v>
      </c>
      <c r="AP43" s="957">
        <v>2.0863845091790623E-2</v>
      </c>
      <c r="AQ43" s="124"/>
      <c r="AR43" s="124">
        <v>274774.89317631867</v>
      </c>
      <c r="AS43" s="124">
        <v>382423.76087625523</v>
      </c>
      <c r="AT43" s="124">
        <v>387836.87255013711</v>
      </c>
      <c r="AU43" s="124">
        <v>402806.58311027201</v>
      </c>
      <c r="AV43" s="124">
        <v>419923.1760037592</v>
      </c>
      <c r="AW43" s="124">
        <v>438004.44159138057</v>
      </c>
      <c r="AX43" s="124">
        <v>459346.37321681716</v>
      </c>
      <c r="AY43" s="124">
        <v>483473.78464000294</v>
      </c>
      <c r="AZ43" s="124">
        <v>509605.05556044838</v>
      </c>
      <c r="BA43" s="124">
        <v>536755.46410262992</v>
      </c>
      <c r="BB43" s="124">
        <v>563666.89238360093</v>
      </c>
      <c r="BC43" s="596">
        <v>1.447397342361767E-2</v>
      </c>
      <c r="BD43" s="124"/>
      <c r="BE43" s="124">
        <v>0</v>
      </c>
      <c r="BF43" s="124">
        <v>0</v>
      </c>
      <c r="BG43" s="124">
        <v>0</v>
      </c>
      <c r="BH43" s="124">
        <v>0</v>
      </c>
      <c r="BI43" s="124">
        <v>0</v>
      </c>
      <c r="BJ43" s="124">
        <v>0</v>
      </c>
      <c r="BK43" s="124">
        <v>0</v>
      </c>
      <c r="BL43" s="124">
        <v>0</v>
      </c>
      <c r="BM43" s="124">
        <v>0</v>
      </c>
      <c r="BN43" s="124">
        <v>0</v>
      </c>
      <c r="BO43" s="124">
        <v>0</v>
      </c>
      <c r="BP43" s="606"/>
      <c r="BQ43" s="606"/>
      <c r="BR43" s="124"/>
      <c r="BS43" s="124">
        <v>0</v>
      </c>
      <c r="BT43" s="124">
        <v>0</v>
      </c>
      <c r="BU43" s="124">
        <v>0</v>
      </c>
      <c r="BV43" s="124">
        <v>0</v>
      </c>
      <c r="BW43" s="124">
        <v>0</v>
      </c>
      <c r="BX43" s="124">
        <v>0</v>
      </c>
      <c r="BY43" s="124">
        <v>0</v>
      </c>
      <c r="BZ43" s="124">
        <v>0</v>
      </c>
      <c r="CA43" s="124">
        <v>0</v>
      </c>
      <c r="CB43" s="124">
        <v>0</v>
      </c>
      <c r="CC43" s="124">
        <v>0</v>
      </c>
      <c r="CD43" s="596"/>
      <c r="CE43" s="124"/>
      <c r="CF43" s="124">
        <v>11792.568390853632</v>
      </c>
      <c r="CG43" s="124">
        <v>13146.537606650194</v>
      </c>
      <c r="CH43" s="124">
        <v>32489.523933904431</v>
      </c>
      <c r="CI43" s="124">
        <v>42926.81483257292</v>
      </c>
      <c r="CJ43" s="124">
        <v>55507.753604992395</v>
      </c>
      <c r="CK43" s="124">
        <v>71167.915910993528</v>
      </c>
      <c r="CL43" s="124">
        <v>93351.930317713151</v>
      </c>
      <c r="CM43" s="124">
        <v>119638.01069354222</v>
      </c>
      <c r="CN43" s="124">
        <v>159987.60280669751</v>
      </c>
      <c r="CO43" s="124">
        <v>209382.81508417623</v>
      </c>
      <c r="CP43" s="124">
        <v>266515.58004621317</v>
      </c>
      <c r="CQ43" s="596">
        <v>6.4344656084507346E-2</v>
      </c>
      <c r="CR43" s="124"/>
      <c r="CS43" s="124">
        <v>0</v>
      </c>
      <c r="CT43" s="124">
        <v>0</v>
      </c>
      <c r="CU43" s="124">
        <v>0</v>
      </c>
      <c r="CV43" s="124">
        <v>1299.2181771201015</v>
      </c>
      <c r="CW43" s="124">
        <v>1499.362741614618</v>
      </c>
      <c r="CX43" s="124">
        <v>1734.1285807116894</v>
      </c>
      <c r="CY43" s="124">
        <v>2026.7968838944812</v>
      </c>
      <c r="CZ43" s="124">
        <v>2406.8354242504552</v>
      </c>
      <c r="DA43" s="124">
        <v>2966.0193020801316</v>
      </c>
      <c r="DB43" s="124">
        <v>3666.6613043307952</v>
      </c>
      <c r="DC43" s="124">
        <v>4492.3032874296214</v>
      </c>
      <c r="DD43" s="957">
        <v>3.6081487155815273E-2</v>
      </c>
      <c r="DE43" s="124"/>
      <c r="DF43" s="121">
        <v>0.28155277857917277</v>
      </c>
      <c r="DG43" s="121">
        <v>0.19269931706188875</v>
      </c>
      <c r="DH43" s="121">
        <v>0.13502339138428066</v>
      </c>
      <c r="DI43" s="121">
        <v>0.12058831140997418</v>
      </c>
      <c r="DJ43" s="121">
        <v>9.7620726732998819E-2</v>
      </c>
      <c r="DK43" s="121">
        <v>7.9699513695844451E-2</v>
      </c>
      <c r="DL43" s="121">
        <v>6.5566458308986802E-2</v>
      </c>
      <c r="DM43" s="121">
        <v>5.4878492369213758E-2</v>
      </c>
      <c r="DN43" s="121">
        <v>4.6956501903069534E-2</v>
      </c>
      <c r="DO43" s="121">
        <v>4.1055960830776547E-2</v>
      </c>
      <c r="DP43" s="121">
        <v>3.6586826037775223E-2</v>
      </c>
      <c r="DQ43" s="121"/>
      <c r="DR43" s="121">
        <v>0.67318100872016184</v>
      </c>
      <c r="DS43" s="121">
        <v>0.76348598365414233</v>
      </c>
      <c r="DT43" s="121">
        <v>0.82417453199216895</v>
      </c>
      <c r="DU43" s="121">
        <v>0.83922463044483109</v>
      </c>
      <c r="DV43" s="121">
        <v>0.86301555263834384</v>
      </c>
      <c r="DW43" s="121">
        <v>0.88158554427178515</v>
      </c>
      <c r="DX43" s="121">
        <v>0.89641552792623302</v>
      </c>
      <c r="DY43" s="121">
        <v>0.90777825483603602</v>
      </c>
      <c r="DZ43" s="121">
        <v>0.91623765916418087</v>
      </c>
      <c r="EA43" s="121">
        <v>0.92257877484115125</v>
      </c>
      <c r="EB43" s="121">
        <v>0.92742184477531997</v>
      </c>
      <c r="EC43" s="121"/>
      <c r="ED43" s="121">
        <v>4.5266212700665234E-2</v>
      </c>
      <c r="EE43" s="121">
        <v>4.3814699283968979E-2</v>
      </c>
      <c r="EF43" s="121">
        <v>4.0802076623550433E-2</v>
      </c>
      <c r="EG43" s="121">
        <v>4.0187058145194791E-2</v>
      </c>
      <c r="EH43" s="121">
        <v>3.9363720628657478E-2</v>
      </c>
      <c r="EI43" s="121">
        <v>3.8714942032370386E-2</v>
      </c>
      <c r="EJ43" s="121">
        <v>3.8018013764780145E-2</v>
      </c>
      <c r="EK43" s="121">
        <v>3.7343252794750328E-2</v>
      </c>
      <c r="EL43" s="121">
        <v>3.6805838932749593E-2</v>
      </c>
      <c r="EM43" s="121">
        <v>3.6365264328072376E-2</v>
      </c>
      <c r="EN43" s="121">
        <v>3.599132918690482E-2</v>
      </c>
      <c r="EO43" s="121"/>
      <c r="EP43" s="121">
        <v>0.30829756795422036</v>
      </c>
      <c r="EQ43" s="121">
        <v>0.3266856600189933</v>
      </c>
      <c r="ER43" s="121">
        <v>0.29124423963133639</v>
      </c>
      <c r="ES43" s="121">
        <v>0.29124423963133639</v>
      </c>
      <c r="ET43" s="121">
        <v>0.29124423963133639</v>
      </c>
      <c r="EU43" s="121">
        <v>0.29124423963133639</v>
      </c>
      <c r="EV43" s="121">
        <v>0.29124423963133639</v>
      </c>
      <c r="EW43" s="121">
        <v>0.29124423963133644</v>
      </c>
      <c r="EX43" s="121">
        <v>0.29124423963133639</v>
      </c>
      <c r="EY43" s="121">
        <v>0.29124423963133639</v>
      </c>
      <c r="EZ43" s="121">
        <v>0.29124423963133639</v>
      </c>
      <c r="FA43" s="121"/>
      <c r="FB43" s="121">
        <v>0.69170243204577964</v>
      </c>
      <c r="FC43" s="121">
        <v>0.67331433998100665</v>
      </c>
      <c r="FD43" s="121">
        <v>0.70875576036866361</v>
      </c>
      <c r="FE43" s="121">
        <v>0.70875576036866361</v>
      </c>
      <c r="FF43" s="121">
        <v>0.70875576036866361</v>
      </c>
      <c r="FG43" s="121">
        <v>0.70875576036866361</v>
      </c>
      <c r="FH43" s="121">
        <v>0.70875576036866361</v>
      </c>
      <c r="FI43" s="121">
        <v>0.70875576036866361</v>
      </c>
      <c r="FJ43" s="121">
        <v>0.70875576036866361</v>
      </c>
      <c r="FK43" s="121">
        <v>0.70875576036866361</v>
      </c>
      <c r="FL43" s="121">
        <v>0.70875576036866361</v>
      </c>
      <c r="FM43" s="121"/>
      <c r="FN43" s="613">
        <v>0.996</v>
      </c>
      <c r="FO43" s="613">
        <v>0.996</v>
      </c>
      <c r="FP43" s="613">
        <v>0.996</v>
      </c>
      <c r="FQ43" s="613">
        <v>0.996</v>
      </c>
      <c r="FR43" s="613">
        <v>0.94</v>
      </c>
      <c r="FS43" s="613">
        <v>0.79900000000000004</v>
      </c>
      <c r="FT43" s="613">
        <v>0.5</v>
      </c>
      <c r="FU43" s="613">
        <v>0.19999999999999993</v>
      </c>
      <c r="FV43" s="613">
        <v>0.11000000000000001</v>
      </c>
      <c r="FW43" s="613">
        <v>7.0000000000000007E-2</v>
      </c>
      <c r="FX43" s="613">
        <v>0.04</v>
      </c>
      <c r="FY43" s="613"/>
      <c r="FZ43" s="613">
        <v>2E-3</v>
      </c>
      <c r="GA43" s="613">
        <v>2E-3</v>
      </c>
      <c r="GB43" s="613">
        <v>2E-3</v>
      </c>
      <c r="GC43" s="613">
        <v>2E-3</v>
      </c>
      <c r="GD43" s="613">
        <v>0.03</v>
      </c>
      <c r="GE43" s="613">
        <v>0.1</v>
      </c>
      <c r="GF43" s="613">
        <v>0.39</v>
      </c>
      <c r="GG43" s="613">
        <v>0.68</v>
      </c>
      <c r="GH43" s="613">
        <v>0.74</v>
      </c>
      <c r="GI43" s="613">
        <v>0.73</v>
      </c>
      <c r="GJ43" s="613">
        <v>0.76</v>
      </c>
      <c r="GK43" s="613"/>
      <c r="GL43" s="613">
        <v>2E-3</v>
      </c>
      <c r="GM43" s="613">
        <v>2E-3</v>
      </c>
      <c r="GN43" s="613">
        <v>2E-3</v>
      </c>
      <c r="GO43" s="613">
        <v>2E-3</v>
      </c>
      <c r="GP43" s="613">
        <v>0.03</v>
      </c>
      <c r="GQ43" s="613">
        <v>0.1</v>
      </c>
      <c r="GR43" s="613">
        <v>0.1</v>
      </c>
      <c r="GS43" s="613">
        <v>0.1</v>
      </c>
      <c r="GT43" s="613">
        <v>0.1</v>
      </c>
      <c r="GU43" s="613">
        <v>0.1</v>
      </c>
      <c r="GV43" s="613">
        <v>0.1</v>
      </c>
      <c r="GW43" s="613"/>
      <c r="GX43" s="613">
        <v>0</v>
      </c>
      <c r="GY43" s="613">
        <v>0</v>
      </c>
      <c r="GZ43" s="613">
        <v>0</v>
      </c>
      <c r="HA43" s="613">
        <v>0</v>
      </c>
      <c r="HB43" s="613">
        <v>0</v>
      </c>
      <c r="HC43" s="613">
        <v>1E-3</v>
      </c>
      <c r="HD43" s="613">
        <v>0.01</v>
      </c>
      <c r="HE43" s="613">
        <v>0.02</v>
      </c>
      <c r="HF43" s="613">
        <v>0.05</v>
      </c>
      <c r="HG43" s="613">
        <v>0.1</v>
      </c>
      <c r="HH43" s="613">
        <v>0.1</v>
      </c>
      <c r="HI43" s="613"/>
      <c r="HJ43" s="613">
        <v>0.89400000000000002</v>
      </c>
      <c r="HK43" s="613">
        <v>0.89400000000000002</v>
      </c>
      <c r="HL43" s="613">
        <v>0.89400000000000002</v>
      </c>
      <c r="HM43" s="613">
        <v>0.89400000000000002</v>
      </c>
      <c r="HN43" s="613">
        <v>0.78900000000000003</v>
      </c>
      <c r="HO43" s="613">
        <v>0.47899999999999998</v>
      </c>
      <c r="HP43" s="613">
        <v>0.16899999999999996</v>
      </c>
      <c r="HQ43" s="613">
        <v>5.8999999999999976E-2</v>
      </c>
      <c r="HR43" s="613">
        <v>4.8999999999999974E-2</v>
      </c>
      <c r="HS43" s="613">
        <v>3.8999999999999979E-2</v>
      </c>
      <c r="HT43" s="613">
        <v>2.899999999999997E-2</v>
      </c>
      <c r="HU43" s="613"/>
      <c r="HV43" s="613">
        <v>0.1</v>
      </c>
      <c r="HW43" s="613">
        <v>0.1</v>
      </c>
      <c r="HX43" s="613">
        <v>0.1</v>
      </c>
      <c r="HY43" s="613">
        <v>0.1</v>
      </c>
      <c r="HZ43" s="613">
        <v>0.2</v>
      </c>
      <c r="IA43" s="613">
        <v>0.5</v>
      </c>
      <c r="IB43" s="613">
        <v>0.8</v>
      </c>
      <c r="IC43" s="613">
        <v>0.9</v>
      </c>
      <c r="ID43" s="613">
        <v>0.9</v>
      </c>
      <c r="IE43" s="613">
        <v>0.9</v>
      </c>
      <c r="IF43" s="613">
        <v>0.9</v>
      </c>
      <c r="IG43" s="613"/>
      <c r="IH43" s="613">
        <v>5.0000000000000001E-3</v>
      </c>
      <c r="II43" s="613">
        <v>5.0000000000000001E-3</v>
      </c>
      <c r="IJ43" s="613">
        <v>5.0000000000000001E-3</v>
      </c>
      <c r="IK43" s="613">
        <v>5.0000000000000001E-3</v>
      </c>
      <c r="IL43" s="613">
        <v>0.01</v>
      </c>
      <c r="IM43" s="613">
        <v>0.02</v>
      </c>
      <c r="IN43" s="613">
        <v>0.03</v>
      </c>
      <c r="IO43" s="613">
        <v>0.04</v>
      </c>
      <c r="IP43" s="613">
        <v>0.05</v>
      </c>
      <c r="IQ43" s="613">
        <v>0.06</v>
      </c>
      <c r="IR43" s="613">
        <v>7.0000000000000007E-2</v>
      </c>
      <c r="IS43" s="613"/>
      <c r="IT43" s="613">
        <v>1E-3</v>
      </c>
      <c r="IU43" s="613">
        <v>1E-3</v>
      </c>
      <c r="IV43" s="613">
        <v>1E-3</v>
      </c>
      <c r="IW43" s="613">
        <v>1E-3</v>
      </c>
      <c r="IX43" s="613">
        <v>1E-3</v>
      </c>
      <c r="IY43" s="613">
        <v>1E-3</v>
      </c>
      <c r="IZ43" s="613">
        <v>1E-3</v>
      </c>
      <c r="JA43" s="613">
        <v>1E-3</v>
      </c>
      <c r="JB43" s="613">
        <v>1E-3</v>
      </c>
      <c r="JC43" s="613">
        <v>1E-3</v>
      </c>
      <c r="JD43" s="613">
        <v>1E-3</v>
      </c>
      <c r="JE43" s="613"/>
      <c r="JF43" s="613">
        <v>0.996</v>
      </c>
      <c r="JG43" s="613">
        <v>0.996</v>
      </c>
      <c r="JH43" s="613">
        <v>0.996</v>
      </c>
      <c r="JI43" s="613">
        <v>0.996</v>
      </c>
      <c r="JJ43" s="613">
        <v>0.88900000000000001</v>
      </c>
      <c r="JK43" s="613">
        <v>0.78</v>
      </c>
      <c r="JL43" s="613">
        <v>0.47</v>
      </c>
      <c r="JM43" s="613">
        <v>0.16</v>
      </c>
      <c r="JN43" s="613">
        <v>0.05</v>
      </c>
      <c r="JO43" s="613">
        <v>0.04</v>
      </c>
      <c r="JP43" s="613">
        <v>0.03</v>
      </c>
      <c r="JQ43" s="613"/>
      <c r="JR43" s="613">
        <v>2.0000000000000018E-3</v>
      </c>
      <c r="JS43" s="613">
        <v>2.0000000000000018E-3</v>
      </c>
      <c r="JT43" s="613">
        <v>2.0000000000000018E-3</v>
      </c>
      <c r="JU43" s="613">
        <v>2.0000000000000018E-3</v>
      </c>
      <c r="JV43" s="613">
        <v>9.9999999999999978E-2</v>
      </c>
      <c r="JW43" s="613">
        <v>0.18999999999999995</v>
      </c>
      <c r="JX43" s="613">
        <v>0.48</v>
      </c>
      <c r="JY43" s="613">
        <v>0.75</v>
      </c>
      <c r="JZ43" s="613">
        <v>0.8</v>
      </c>
      <c r="KA43" s="613">
        <v>0.8</v>
      </c>
      <c r="KB43" s="613">
        <v>0.8</v>
      </c>
      <c r="KC43" s="613"/>
      <c r="KD43" s="613">
        <v>2E-3</v>
      </c>
      <c r="KE43" s="613">
        <v>2E-3</v>
      </c>
      <c r="KF43" s="613">
        <v>2E-3</v>
      </c>
      <c r="KG43" s="613">
        <v>2E-3</v>
      </c>
      <c r="KH43" s="613">
        <v>0.01</v>
      </c>
      <c r="KI43" s="613">
        <v>0.02</v>
      </c>
      <c r="KJ43" s="613">
        <v>0.03</v>
      </c>
      <c r="KK43" s="613">
        <v>0.04</v>
      </c>
      <c r="KL43" s="613">
        <v>0.05</v>
      </c>
      <c r="KM43" s="613">
        <v>0.06</v>
      </c>
      <c r="KN43" s="613">
        <v>7.0000000000000007E-2</v>
      </c>
      <c r="KO43" s="613"/>
      <c r="KP43" s="613">
        <v>0</v>
      </c>
      <c r="KQ43" s="613">
        <v>0</v>
      </c>
      <c r="KR43" s="613">
        <v>0</v>
      </c>
      <c r="KS43" s="613">
        <v>0</v>
      </c>
      <c r="KT43" s="613">
        <v>1E-3</v>
      </c>
      <c r="KU43" s="613">
        <v>0.01</v>
      </c>
      <c r="KV43" s="613">
        <v>0.02</v>
      </c>
      <c r="KW43" s="613">
        <v>0.05</v>
      </c>
      <c r="KX43" s="613">
        <v>0.1</v>
      </c>
      <c r="KY43" s="613">
        <v>0.1</v>
      </c>
      <c r="KZ43" s="613">
        <v>0.1</v>
      </c>
      <c r="LA43" s="613"/>
      <c r="LB43" s="613">
        <v>1</v>
      </c>
      <c r="LC43" s="613">
        <v>1</v>
      </c>
      <c r="LD43" s="613">
        <v>1</v>
      </c>
      <c r="LE43" s="613">
        <v>1</v>
      </c>
      <c r="LF43" s="613">
        <v>0.97499999999999998</v>
      </c>
      <c r="LG43" s="613">
        <v>0.88</v>
      </c>
      <c r="LH43" s="613">
        <v>0.77</v>
      </c>
      <c r="LI43" s="613">
        <v>0.46</v>
      </c>
      <c r="LJ43" s="613">
        <v>0.12</v>
      </c>
      <c r="LK43" s="613">
        <v>0.04</v>
      </c>
      <c r="LL43" s="613">
        <v>0.03</v>
      </c>
      <c r="LM43" s="613"/>
      <c r="LN43" s="613">
        <v>0</v>
      </c>
      <c r="LO43" s="613">
        <v>0</v>
      </c>
      <c r="LP43" s="613">
        <v>0</v>
      </c>
      <c r="LQ43" s="613">
        <v>0</v>
      </c>
      <c r="LR43" s="613">
        <v>0.01</v>
      </c>
      <c r="LS43" s="613">
        <v>0.08</v>
      </c>
      <c r="LT43" s="613">
        <v>0.15</v>
      </c>
      <c r="LU43" s="613">
        <v>0.3</v>
      </c>
      <c r="LV43" s="613">
        <v>0.5</v>
      </c>
      <c r="LW43" s="613">
        <v>0.5</v>
      </c>
      <c r="LX43" s="613">
        <v>0.5</v>
      </c>
      <c r="LY43" s="613"/>
      <c r="LZ43" s="613">
        <v>0</v>
      </c>
      <c r="MA43" s="613">
        <v>0</v>
      </c>
      <c r="MB43" s="613">
        <v>0</v>
      </c>
      <c r="MC43" s="613">
        <v>0</v>
      </c>
      <c r="MD43" s="613">
        <v>0.01</v>
      </c>
      <c r="ME43" s="613">
        <v>0.02</v>
      </c>
      <c r="MF43" s="613">
        <v>0.03</v>
      </c>
      <c r="MG43" s="613">
        <v>0.04</v>
      </c>
      <c r="MH43" s="613">
        <v>0.08</v>
      </c>
      <c r="MI43" s="613">
        <v>0.16</v>
      </c>
      <c r="MJ43" s="613">
        <v>0.17</v>
      </c>
      <c r="MK43" s="613"/>
      <c r="ML43" s="613">
        <v>0</v>
      </c>
      <c r="MM43" s="613">
        <v>0</v>
      </c>
      <c r="MN43" s="613">
        <v>0</v>
      </c>
      <c r="MO43" s="613">
        <v>0</v>
      </c>
      <c r="MP43" s="613">
        <v>5.0000000000000001E-3</v>
      </c>
      <c r="MQ43" s="613">
        <v>0.02</v>
      </c>
      <c r="MR43" s="613">
        <v>0.05</v>
      </c>
      <c r="MS43" s="613">
        <v>0.2</v>
      </c>
      <c r="MT43" s="613">
        <v>0.3</v>
      </c>
      <c r="MU43" s="613">
        <v>0.3</v>
      </c>
      <c r="MV43" s="613">
        <v>0.3</v>
      </c>
      <c r="MW43" s="613"/>
      <c r="MX43" s="187">
        <v>1.8</v>
      </c>
      <c r="MY43" s="187">
        <v>1.8</v>
      </c>
      <c r="MZ43" s="187">
        <v>1.8</v>
      </c>
      <c r="NA43" s="187">
        <v>1.8</v>
      </c>
      <c r="NB43" s="187">
        <v>1.8</v>
      </c>
      <c r="NC43" s="187">
        <v>1.8</v>
      </c>
      <c r="ND43" s="187">
        <v>1.8</v>
      </c>
      <c r="NE43" s="187">
        <v>1.8</v>
      </c>
      <c r="NF43" s="187">
        <v>1.8</v>
      </c>
      <c r="NG43" s="187">
        <v>1.8</v>
      </c>
      <c r="NH43" s="187">
        <v>1.8</v>
      </c>
      <c r="NI43" s="187"/>
      <c r="NJ43" s="187">
        <v>14</v>
      </c>
      <c r="NK43" s="187">
        <v>7.5</v>
      </c>
      <c r="NL43" s="187">
        <v>4.8</v>
      </c>
      <c r="NM43" s="187">
        <v>4.8</v>
      </c>
      <c r="NN43" s="187">
        <v>4.8</v>
      </c>
      <c r="NO43" s="187">
        <v>4.8</v>
      </c>
      <c r="NP43" s="187">
        <v>4.8</v>
      </c>
      <c r="NQ43" s="187">
        <v>4.8</v>
      </c>
      <c r="NR43" s="187">
        <v>4.8</v>
      </c>
      <c r="NS43" s="187">
        <v>4.8</v>
      </c>
      <c r="NT43" s="187">
        <v>4.8</v>
      </c>
      <c r="NU43" s="187"/>
      <c r="NV43" s="187">
        <v>1.1000000000000001</v>
      </c>
      <c r="NW43" s="187">
        <v>1.1000000000000001</v>
      </c>
      <c r="NX43" s="187">
        <v>1.1000000000000001</v>
      </c>
      <c r="NY43" s="187">
        <v>1.1000000000000001</v>
      </c>
      <c r="NZ43" s="187">
        <v>1.1000000000000001</v>
      </c>
      <c r="OA43" s="187">
        <v>1.1000000000000001</v>
      </c>
      <c r="OB43" s="187">
        <v>1.1000000000000001</v>
      </c>
      <c r="OC43" s="187">
        <v>1.1000000000000001</v>
      </c>
      <c r="OD43" s="187">
        <v>1.1000000000000001</v>
      </c>
      <c r="OE43" s="187">
        <v>1.1000000000000001</v>
      </c>
      <c r="OF43" s="187">
        <v>1.1000000000000001</v>
      </c>
      <c r="OG43" s="187"/>
      <c r="OH43" s="187">
        <v>0.80095354016536047</v>
      </c>
      <c r="OI43" s="187">
        <v>0.72948880298587049</v>
      </c>
      <c r="OJ43" s="187">
        <v>0.66415296187169715</v>
      </c>
      <c r="OK43" s="187">
        <v>0.66415296187169715</v>
      </c>
      <c r="OL43" s="187">
        <v>0.66415296187169715</v>
      </c>
      <c r="OM43" s="187">
        <v>0.66415296187169715</v>
      </c>
      <c r="ON43" s="187">
        <v>0.66415296187169715</v>
      </c>
      <c r="OO43" s="187">
        <v>0.66415296187169726</v>
      </c>
      <c r="OP43" s="187">
        <v>0.66415296187169703</v>
      </c>
      <c r="OQ43" s="187">
        <v>0.66415296187169715</v>
      </c>
      <c r="OR43" s="187">
        <v>0.66415296187169715</v>
      </c>
      <c r="OS43" s="187"/>
      <c r="OT43" s="187">
        <v>7.6</v>
      </c>
      <c r="OU43" s="187">
        <v>7.6</v>
      </c>
      <c r="OV43" s="187">
        <v>7.6</v>
      </c>
      <c r="OW43" s="187">
        <v>7.6</v>
      </c>
      <c r="OX43" s="187">
        <v>7.6</v>
      </c>
      <c r="OY43" s="187">
        <v>7.6</v>
      </c>
      <c r="OZ43" s="187">
        <v>7.6</v>
      </c>
      <c r="PA43" s="187">
        <v>7.6</v>
      </c>
      <c r="PB43" s="187">
        <v>7.6</v>
      </c>
      <c r="PC43" s="187">
        <v>7.6</v>
      </c>
      <c r="PD43" s="187">
        <v>7.6</v>
      </c>
      <c r="PE43" s="187"/>
      <c r="PF43" s="596">
        <v>0.68472454258845095</v>
      </c>
      <c r="PG43" s="596">
        <v>0.68472454258845095</v>
      </c>
      <c r="PH43" s="596">
        <v>0.68472454258845095</v>
      </c>
      <c r="PI43" s="596">
        <v>0.68472454258845095</v>
      </c>
      <c r="PJ43" s="596">
        <v>0.69316375198728142</v>
      </c>
      <c r="PK43" s="596">
        <v>0.72519083969465647</v>
      </c>
      <c r="PL43" s="596">
        <v>0.76642335766423353</v>
      </c>
      <c r="PM43" s="596">
        <v>0.80213059775103568</v>
      </c>
      <c r="PN43" s="596">
        <v>0.83783783783783783</v>
      </c>
      <c r="PO43" s="596">
        <v>0.86763686763686765</v>
      </c>
      <c r="PP43" s="596">
        <v>0.89743589743589747</v>
      </c>
      <c r="PQ43" s="596"/>
      <c r="PR43" s="596">
        <v>0.68472454258845095</v>
      </c>
      <c r="PS43" s="596">
        <v>0.68472454258845095</v>
      </c>
      <c r="PT43" s="606">
        <v>0.68472454258845095</v>
      </c>
      <c r="PU43" s="596">
        <v>0.68472454258845095</v>
      </c>
      <c r="PV43" s="596">
        <v>0.69316375198728142</v>
      </c>
      <c r="PW43" s="596">
        <v>0.72519083969465647</v>
      </c>
      <c r="PX43" s="596">
        <v>0.76642335766423353</v>
      </c>
      <c r="PY43" s="596">
        <v>0.80213059775103568</v>
      </c>
      <c r="PZ43" s="596">
        <v>0.83783783783783783</v>
      </c>
      <c r="QA43" s="596">
        <v>0.86763686763686765</v>
      </c>
      <c r="QB43" s="596">
        <v>0.89743589743589747</v>
      </c>
      <c r="QC43" s="596"/>
      <c r="QD43" s="596">
        <v>0.31527545741154905</v>
      </c>
      <c r="QE43" s="596">
        <v>0.31527545741154905</v>
      </c>
      <c r="QF43" s="606">
        <v>0.31527545741154905</v>
      </c>
      <c r="QG43" s="596">
        <v>0.31527545741154905</v>
      </c>
      <c r="QH43" s="596">
        <v>0.30683624801271858</v>
      </c>
      <c r="QI43" s="596">
        <v>0.27480916030534353</v>
      </c>
      <c r="QJ43" s="596">
        <v>0.23357664233576647</v>
      </c>
      <c r="QK43" s="596">
        <v>0.19786940224896432</v>
      </c>
      <c r="QL43" s="596">
        <v>0.16216216216216217</v>
      </c>
      <c r="QM43" s="596">
        <v>0.13236313236313235</v>
      </c>
      <c r="QN43" s="596">
        <v>0.10256410256410253</v>
      </c>
      <c r="QO43" s="596"/>
      <c r="QP43" s="596">
        <v>0.31527545741154905</v>
      </c>
      <c r="QQ43" s="596">
        <v>0.31527545741154905</v>
      </c>
      <c r="QR43" s="596">
        <v>0.31527545741154905</v>
      </c>
      <c r="QS43" s="596">
        <v>0.31527545741154905</v>
      </c>
      <c r="QT43" s="596">
        <v>0.30683624801271858</v>
      </c>
      <c r="QU43" s="596">
        <v>0.27480916030534353</v>
      </c>
      <c r="QV43" s="596">
        <v>0.23357664233576647</v>
      </c>
      <c r="QW43" s="596">
        <v>0.19786940224896432</v>
      </c>
      <c r="QX43" s="596">
        <v>0.16216216216216217</v>
      </c>
      <c r="QY43" s="596">
        <v>0.13236313236313235</v>
      </c>
      <c r="QZ43" s="596">
        <v>0.10256410256410253</v>
      </c>
      <c r="RA43" s="596"/>
      <c r="RB43" s="124">
        <v>10958</v>
      </c>
      <c r="RC43" s="124">
        <v>11792</v>
      </c>
      <c r="RD43" s="124">
        <v>12481</v>
      </c>
      <c r="RE43" s="124">
        <v>9924.3588378701788</v>
      </c>
      <c r="RF43" s="124">
        <v>9552.7105655629821</v>
      </c>
      <c r="RG43" s="124">
        <v>9239.5268901215532</v>
      </c>
      <c r="RH43" s="124">
        <v>8985.0062845245484</v>
      </c>
      <c r="RI43" s="124">
        <v>8782.7774831199586</v>
      </c>
      <c r="RJ43" s="124">
        <v>8623.2575871024692</v>
      </c>
      <c r="RK43" s="124">
        <v>8496.8252662751038</v>
      </c>
      <c r="RL43" s="124">
        <v>8395.4493335808984</v>
      </c>
      <c r="RM43" s="124"/>
      <c r="RN43" s="124">
        <v>56000</v>
      </c>
      <c r="RO43" s="124">
        <v>56000</v>
      </c>
      <c r="RP43" s="124">
        <v>56000</v>
      </c>
      <c r="RQ43" s="124">
        <v>38000</v>
      </c>
      <c r="RR43" s="124">
        <v>38000</v>
      </c>
      <c r="RS43" s="124">
        <v>38000</v>
      </c>
      <c r="RT43" s="124">
        <v>38000</v>
      </c>
      <c r="RU43" s="124">
        <v>38000</v>
      </c>
      <c r="RV43" s="124">
        <v>38000</v>
      </c>
      <c r="RW43" s="124">
        <v>38000</v>
      </c>
      <c r="RX43" s="124">
        <v>38000</v>
      </c>
      <c r="RY43" s="124"/>
      <c r="RZ43" s="124">
        <v>3000</v>
      </c>
      <c r="SA43" s="124">
        <v>3000</v>
      </c>
      <c r="SB43" s="124">
        <v>3000.0000000000005</v>
      </c>
      <c r="SC43" s="124">
        <v>3000.0000000000005</v>
      </c>
      <c r="SD43" s="124">
        <v>3000</v>
      </c>
      <c r="SE43" s="124">
        <v>3000</v>
      </c>
      <c r="SF43" s="124">
        <v>3000.0000000000005</v>
      </c>
      <c r="SG43" s="124">
        <v>2999.9999999999995</v>
      </c>
      <c r="SH43" s="124">
        <v>3000</v>
      </c>
      <c r="SI43" s="124">
        <v>3000</v>
      </c>
      <c r="SJ43" s="124">
        <v>3000</v>
      </c>
      <c r="SK43" s="124"/>
      <c r="SL43" s="124">
        <v>16119.785024566532</v>
      </c>
      <c r="SM43" s="124">
        <v>17138.218131152782</v>
      </c>
      <c r="SN43" s="124">
        <v>17970.183777291164</v>
      </c>
      <c r="SO43" s="124">
        <v>17970.18377729116</v>
      </c>
      <c r="SP43" s="124">
        <v>17970.183777291164</v>
      </c>
      <c r="SQ43" s="124">
        <v>17970.183777291164</v>
      </c>
      <c r="SR43" s="124">
        <v>17970.18377729116</v>
      </c>
      <c r="SS43" s="124">
        <v>17970.18377729116</v>
      </c>
      <c r="ST43" s="124">
        <v>17970.183777291164</v>
      </c>
      <c r="SU43" s="124">
        <v>17970.18377729116</v>
      </c>
      <c r="SV43" s="124">
        <v>17970.183777291164</v>
      </c>
      <c r="SW43" s="124"/>
      <c r="SX43" s="124">
        <v>33780</v>
      </c>
      <c r="SY43" s="124">
        <v>36229</v>
      </c>
      <c r="SZ43" s="124">
        <v>38358</v>
      </c>
      <c r="TA43" s="124">
        <v>38358</v>
      </c>
      <c r="TB43" s="124">
        <v>38358</v>
      </c>
      <c r="TC43" s="124">
        <v>38358</v>
      </c>
      <c r="TD43" s="124">
        <v>38358</v>
      </c>
      <c r="TE43" s="124">
        <v>38358</v>
      </c>
      <c r="TF43" s="124">
        <v>38358</v>
      </c>
      <c r="TG43" s="124">
        <v>38358</v>
      </c>
      <c r="TH43" s="124">
        <v>38358</v>
      </c>
      <c r="TJ43" s="6">
        <v>0</v>
      </c>
      <c r="TL43" s="121"/>
      <c r="TM43" s="121"/>
      <c r="TN43" s="121"/>
      <c r="TO43" s="121"/>
      <c r="TP43" s="121"/>
      <c r="TQ43" s="121"/>
      <c r="TR43" s="121"/>
      <c r="TS43" s="121"/>
      <c r="TT43" s="121"/>
      <c r="TU43" s="121"/>
      <c r="TV43" s="121"/>
    </row>
    <row r="44" spans="1:542" ht="15" thickBot="1">
      <c r="A44" s="954">
        <v>42</v>
      </c>
      <c r="B44" s="955" t="s">
        <v>768</v>
      </c>
      <c r="C44" s="956" t="s">
        <v>2362</v>
      </c>
      <c r="D44" s="959"/>
      <c r="E44" s="124">
        <v>57655.463696677347</v>
      </c>
      <c r="F44" s="124">
        <v>62634.427478216065</v>
      </c>
      <c r="G44" s="124">
        <v>74302.858169380575</v>
      </c>
      <c r="H44" s="124">
        <v>93545.157755807377</v>
      </c>
      <c r="I44" s="124">
        <v>115045.34315296117</v>
      </c>
      <c r="J44" s="124">
        <v>136863.46320106531</v>
      </c>
      <c r="K44" s="124">
        <v>161165.72315377637</v>
      </c>
      <c r="L44" s="124">
        <v>186372.99807099617</v>
      </c>
      <c r="M44" s="124">
        <v>210550.42437472238</v>
      </c>
      <c r="N44" s="124">
        <v>231672.28408063395</v>
      </c>
      <c r="O44" s="124">
        <v>247817.77289747435</v>
      </c>
      <c r="P44" s="916">
        <v>2.9593612558164617E-2</v>
      </c>
      <c r="Q44" s="124"/>
      <c r="R44" s="124">
        <v>17442.035059347127</v>
      </c>
      <c r="S44" s="124">
        <v>18169.517964502917</v>
      </c>
      <c r="T44" s="124">
        <v>18849.275079691968</v>
      </c>
      <c r="U44" s="124">
        <v>19576.818570737618</v>
      </c>
      <c r="V44" s="124">
        <v>20408.694012999058</v>
      </c>
      <c r="W44" s="124">
        <v>21287.45574742998</v>
      </c>
      <c r="X44" s="124">
        <v>22324.698346890735</v>
      </c>
      <c r="Y44" s="124">
        <v>23497.321912827789</v>
      </c>
      <c r="Z44" s="124">
        <v>24767.321523660386</v>
      </c>
      <c r="AA44" s="124">
        <v>26086.876144842863</v>
      </c>
      <c r="AB44" s="124">
        <v>27394.795064664238</v>
      </c>
      <c r="AC44" s="596">
        <v>9.0702866591396702E-3</v>
      </c>
      <c r="AD44" s="124"/>
      <c r="AE44" s="124">
        <v>20320.740032597354</v>
      </c>
      <c r="AF44" s="124">
        <v>19470.855464107291</v>
      </c>
      <c r="AG44" s="124">
        <v>17108.176363704923</v>
      </c>
      <c r="AH44" s="124">
        <v>21538.701152097201</v>
      </c>
      <c r="AI44" s="124">
        <v>26489.102424526842</v>
      </c>
      <c r="AJ44" s="124">
        <v>31512.707907596559</v>
      </c>
      <c r="AK44" s="124">
        <v>37108.284707075814</v>
      </c>
      <c r="AL44" s="124">
        <v>42912.240511159631</v>
      </c>
      <c r="AM44" s="124">
        <v>48479.074458269883</v>
      </c>
      <c r="AN44" s="124">
        <v>53342.366529140425</v>
      </c>
      <c r="AO44" s="124">
        <v>57059.853002232237</v>
      </c>
      <c r="AP44" s="957">
        <v>2.0863843812294558E-2</v>
      </c>
      <c r="AQ44" s="124"/>
      <c r="AR44" s="124">
        <v>112250.35009223613</v>
      </c>
      <c r="AS44" s="124">
        <v>156226.79548965755</v>
      </c>
      <c r="AT44" s="124">
        <v>158438.14629197307</v>
      </c>
      <c r="AU44" s="124">
        <v>164553.53489873462</v>
      </c>
      <c r="AV44" s="124">
        <v>171545.88884659117</v>
      </c>
      <c r="AW44" s="124">
        <v>178932.34692770639</v>
      </c>
      <c r="AX44" s="124">
        <v>187650.92066695253</v>
      </c>
      <c r="AY44" s="124">
        <v>197507.44317510552</v>
      </c>
      <c r="AZ44" s="124">
        <v>208182.46294542184</v>
      </c>
      <c r="BA44" s="124">
        <v>219274.0188396009</v>
      </c>
      <c r="BB44" s="124">
        <v>230267.77049745424</v>
      </c>
      <c r="BC44" s="596">
        <v>1.447397215213031E-2</v>
      </c>
      <c r="BD44" s="124"/>
      <c r="BE44" s="124">
        <v>0</v>
      </c>
      <c r="BF44" s="124">
        <v>0</v>
      </c>
      <c r="BG44" s="124">
        <v>0</v>
      </c>
      <c r="BH44" s="124">
        <v>0</v>
      </c>
      <c r="BI44" s="124">
        <v>0</v>
      </c>
      <c r="BJ44" s="124">
        <v>0</v>
      </c>
      <c r="BK44" s="124">
        <v>0</v>
      </c>
      <c r="BL44" s="124">
        <v>0</v>
      </c>
      <c r="BM44" s="124">
        <v>0</v>
      </c>
      <c r="BN44" s="124">
        <v>0</v>
      </c>
      <c r="BO44" s="124">
        <v>0</v>
      </c>
      <c r="BP44" s="606"/>
      <c r="BQ44" s="606"/>
      <c r="BR44" s="124"/>
      <c r="BS44" s="124">
        <v>0</v>
      </c>
      <c r="BT44" s="124">
        <v>0</v>
      </c>
      <c r="BU44" s="124">
        <v>0</v>
      </c>
      <c r="BV44" s="124">
        <v>0</v>
      </c>
      <c r="BW44" s="124">
        <v>0</v>
      </c>
      <c r="BX44" s="124">
        <v>0</v>
      </c>
      <c r="BY44" s="124">
        <v>0</v>
      </c>
      <c r="BZ44" s="124">
        <v>0</v>
      </c>
      <c r="CA44" s="124">
        <v>0</v>
      </c>
      <c r="CB44" s="124">
        <v>0</v>
      </c>
      <c r="CC44" s="124">
        <v>0</v>
      </c>
      <c r="CD44" s="596"/>
      <c r="CE44" s="124"/>
      <c r="CF44" s="124">
        <v>4817.470457573967</v>
      </c>
      <c r="CG44" s="124">
        <v>5370.5905652023921</v>
      </c>
      <c r="CH44" s="124">
        <v>13272.538818059556</v>
      </c>
      <c r="CI44" s="124">
        <v>17536.354714216621</v>
      </c>
      <c r="CJ44" s="124">
        <v>22675.878527744684</v>
      </c>
      <c r="CK44" s="124">
        <v>29073.317552765031</v>
      </c>
      <c r="CL44" s="124">
        <v>38135.874563414829</v>
      </c>
      <c r="CM44" s="124">
        <v>48874.206522349559</v>
      </c>
      <c r="CN44" s="124">
        <v>65357.697749686879</v>
      </c>
      <c r="CO44" s="124">
        <v>85536.551390705019</v>
      </c>
      <c r="CP44" s="124">
        <v>108876.269387687</v>
      </c>
      <c r="CQ44" s="596">
        <v>6.434465475051443E-2</v>
      </c>
      <c r="CR44" s="124"/>
      <c r="CS44" s="124">
        <v>0</v>
      </c>
      <c r="CT44" s="124">
        <v>0</v>
      </c>
      <c r="CU44" s="124">
        <v>0</v>
      </c>
      <c r="CV44" s="124">
        <v>530.75335065036859</v>
      </c>
      <c r="CW44" s="124">
        <v>612.51564312668199</v>
      </c>
      <c r="CX44" s="124">
        <v>708.42134772375175</v>
      </c>
      <c r="CY44" s="124">
        <v>827.98150468511335</v>
      </c>
      <c r="CZ44" s="124">
        <v>983.23409849603138</v>
      </c>
      <c r="DA44" s="124">
        <v>1211.6700898338311</v>
      </c>
      <c r="DB44" s="124">
        <v>1497.8954359941779</v>
      </c>
      <c r="DC44" s="124">
        <v>1835.1843551081317</v>
      </c>
      <c r="DD44" s="957">
        <v>3.6081485300716531E-2</v>
      </c>
      <c r="DE44" s="124"/>
      <c r="DF44" s="121">
        <v>0.28155277857917277</v>
      </c>
      <c r="DG44" s="121">
        <v>0.19269931706188875</v>
      </c>
      <c r="DH44" s="121">
        <v>0.13502339138428066</v>
      </c>
      <c r="DI44" s="121">
        <v>0.12058831140997418</v>
      </c>
      <c r="DJ44" s="121">
        <v>9.7620726732998819E-2</v>
      </c>
      <c r="DK44" s="121">
        <v>7.9699513695844451E-2</v>
      </c>
      <c r="DL44" s="121">
        <v>6.5566458308986802E-2</v>
      </c>
      <c r="DM44" s="121">
        <v>5.4878492369213758E-2</v>
      </c>
      <c r="DN44" s="121">
        <v>4.6956501903069534E-2</v>
      </c>
      <c r="DO44" s="121">
        <v>4.1055960830776547E-2</v>
      </c>
      <c r="DP44" s="121">
        <v>3.6586826037775223E-2</v>
      </c>
      <c r="DQ44" s="121"/>
      <c r="DR44" s="121">
        <v>0.67318100872016184</v>
      </c>
      <c r="DS44" s="121">
        <v>0.76348598365414233</v>
      </c>
      <c r="DT44" s="121">
        <v>0.82417453199216895</v>
      </c>
      <c r="DU44" s="121">
        <v>0.83922463044483109</v>
      </c>
      <c r="DV44" s="121">
        <v>0.86301555263834384</v>
      </c>
      <c r="DW44" s="121">
        <v>0.88158554427178515</v>
      </c>
      <c r="DX44" s="121">
        <v>0.89641552792623302</v>
      </c>
      <c r="DY44" s="121">
        <v>0.90777825483603602</v>
      </c>
      <c r="DZ44" s="121">
        <v>0.91623765916418087</v>
      </c>
      <c r="EA44" s="121">
        <v>0.92257877484115125</v>
      </c>
      <c r="EB44" s="121">
        <v>0.92742184477531997</v>
      </c>
      <c r="EC44" s="121"/>
      <c r="ED44" s="121">
        <v>4.5266212700665234E-2</v>
      </c>
      <c r="EE44" s="121">
        <v>4.3814699283968979E-2</v>
      </c>
      <c r="EF44" s="121">
        <v>4.0802076623550433E-2</v>
      </c>
      <c r="EG44" s="121">
        <v>4.0187058145194791E-2</v>
      </c>
      <c r="EH44" s="121">
        <v>3.9363720628657478E-2</v>
      </c>
      <c r="EI44" s="121">
        <v>3.8714942032370386E-2</v>
      </c>
      <c r="EJ44" s="121">
        <v>3.8018013764780145E-2</v>
      </c>
      <c r="EK44" s="121">
        <v>3.7343252794750328E-2</v>
      </c>
      <c r="EL44" s="121">
        <v>3.6805838932749593E-2</v>
      </c>
      <c r="EM44" s="121">
        <v>3.6365264328072376E-2</v>
      </c>
      <c r="EN44" s="121">
        <v>3.599132918690482E-2</v>
      </c>
      <c r="EO44" s="121"/>
      <c r="EP44" s="121">
        <v>0.30829756795422036</v>
      </c>
      <c r="EQ44" s="121">
        <v>0.3266856600189933</v>
      </c>
      <c r="ER44" s="121">
        <v>0.29124423963133639</v>
      </c>
      <c r="ES44" s="121">
        <v>0.29124423963133639</v>
      </c>
      <c r="ET44" s="121">
        <v>0.29124423963133639</v>
      </c>
      <c r="EU44" s="121">
        <v>0.29124423963133639</v>
      </c>
      <c r="EV44" s="121">
        <v>0.29124423963133639</v>
      </c>
      <c r="EW44" s="121">
        <v>0.29124423963133644</v>
      </c>
      <c r="EX44" s="121">
        <v>0.29124423963133639</v>
      </c>
      <c r="EY44" s="121">
        <v>0.29124423963133639</v>
      </c>
      <c r="EZ44" s="121">
        <v>0.29124423963133639</v>
      </c>
      <c r="FA44" s="121"/>
      <c r="FB44" s="121">
        <v>0.69170243204577964</v>
      </c>
      <c r="FC44" s="121">
        <v>0.67331433998100665</v>
      </c>
      <c r="FD44" s="121">
        <v>0.70875576036866361</v>
      </c>
      <c r="FE44" s="121">
        <v>0.70875576036866361</v>
      </c>
      <c r="FF44" s="121">
        <v>0.70875576036866361</v>
      </c>
      <c r="FG44" s="121">
        <v>0.70875576036866361</v>
      </c>
      <c r="FH44" s="121">
        <v>0.70875576036866361</v>
      </c>
      <c r="FI44" s="121">
        <v>0.70875576036866361</v>
      </c>
      <c r="FJ44" s="121">
        <v>0.70875576036866361</v>
      </c>
      <c r="FK44" s="121">
        <v>0.70875576036866361</v>
      </c>
      <c r="FL44" s="121">
        <v>0.70875576036866361</v>
      </c>
      <c r="FM44" s="121"/>
      <c r="FN44" s="613">
        <v>0.996</v>
      </c>
      <c r="FO44" s="613">
        <v>0.996</v>
      </c>
      <c r="FP44" s="613">
        <v>0.996</v>
      </c>
      <c r="FQ44" s="613">
        <v>0.996</v>
      </c>
      <c r="FR44" s="613">
        <v>0.94</v>
      </c>
      <c r="FS44" s="613">
        <v>0.79900000000000004</v>
      </c>
      <c r="FT44" s="613">
        <v>0.5</v>
      </c>
      <c r="FU44" s="613">
        <v>0.19999999999999993</v>
      </c>
      <c r="FV44" s="613">
        <v>0.11000000000000001</v>
      </c>
      <c r="FW44" s="613">
        <v>7.0000000000000007E-2</v>
      </c>
      <c r="FX44" s="613">
        <v>0.04</v>
      </c>
      <c r="FY44" s="613"/>
      <c r="FZ44" s="613">
        <v>2E-3</v>
      </c>
      <c r="GA44" s="613">
        <v>2E-3</v>
      </c>
      <c r="GB44" s="613">
        <v>2E-3</v>
      </c>
      <c r="GC44" s="613">
        <v>2E-3</v>
      </c>
      <c r="GD44" s="613">
        <v>0.03</v>
      </c>
      <c r="GE44" s="613">
        <v>0.1</v>
      </c>
      <c r="GF44" s="613">
        <v>0.39</v>
      </c>
      <c r="GG44" s="613">
        <v>0.68</v>
      </c>
      <c r="GH44" s="613">
        <v>0.74</v>
      </c>
      <c r="GI44" s="613">
        <v>0.73</v>
      </c>
      <c r="GJ44" s="613">
        <v>0.76</v>
      </c>
      <c r="GK44" s="613"/>
      <c r="GL44" s="613">
        <v>2E-3</v>
      </c>
      <c r="GM44" s="613">
        <v>2E-3</v>
      </c>
      <c r="GN44" s="613">
        <v>2E-3</v>
      </c>
      <c r="GO44" s="613">
        <v>2E-3</v>
      </c>
      <c r="GP44" s="613">
        <v>0.03</v>
      </c>
      <c r="GQ44" s="613">
        <v>0.1</v>
      </c>
      <c r="GR44" s="613">
        <v>0.1</v>
      </c>
      <c r="GS44" s="613">
        <v>0.1</v>
      </c>
      <c r="GT44" s="613">
        <v>0.1</v>
      </c>
      <c r="GU44" s="613">
        <v>0.1</v>
      </c>
      <c r="GV44" s="613">
        <v>0.1</v>
      </c>
      <c r="GW44" s="613"/>
      <c r="GX44" s="613">
        <v>0</v>
      </c>
      <c r="GY44" s="613">
        <v>0</v>
      </c>
      <c r="GZ44" s="613">
        <v>0</v>
      </c>
      <c r="HA44" s="613">
        <v>0</v>
      </c>
      <c r="HB44" s="613">
        <v>0</v>
      </c>
      <c r="HC44" s="613">
        <v>1E-3</v>
      </c>
      <c r="HD44" s="613">
        <v>0.01</v>
      </c>
      <c r="HE44" s="613">
        <v>0.02</v>
      </c>
      <c r="HF44" s="613">
        <v>0.05</v>
      </c>
      <c r="HG44" s="613">
        <v>0.1</v>
      </c>
      <c r="HH44" s="613">
        <v>0.1</v>
      </c>
      <c r="HI44" s="613"/>
      <c r="HJ44" s="613">
        <v>0.89400000000000002</v>
      </c>
      <c r="HK44" s="613">
        <v>0.89400000000000002</v>
      </c>
      <c r="HL44" s="613">
        <v>0.89400000000000002</v>
      </c>
      <c r="HM44" s="613">
        <v>0.89400000000000002</v>
      </c>
      <c r="HN44" s="613">
        <v>0.78900000000000003</v>
      </c>
      <c r="HO44" s="613">
        <v>0.47899999999999998</v>
      </c>
      <c r="HP44" s="613">
        <v>0.16899999999999996</v>
      </c>
      <c r="HQ44" s="613">
        <v>5.8999999999999976E-2</v>
      </c>
      <c r="HR44" s="613">
        <v>4.8999999999999974E-2</v>
      </c>
      <c r="HS44" s="613">
        <v>3.8999999999999979E-2</v>
      </c>
      <c r="HT44" s="613">
        <v>2.899999999999997E-2</v>
      </c>
      <c r="HU44" s="613"/>
      <c r="HV44" s="613">
        <v>0.1</v>
      </c>
      <c r="HW44" s="613">
        <v>0.1</v>
      </c>
      <c r="HX44" s="613">
        <v>0.1</v>
      </c>
      <c r="HY44" s="613">
        <v>0.1</v>
      </c>
      <c r="HZ44" s="613">
        <v>0.2</v>
      </c>
      <c r="IA44" s="613">
        <v>0.5</v>
      </c>
      <c r="IB44" s="613">
        <v>0.8</v>
      </c>
      <c r="IC44" s="613">
        <v>0.9</v>
      </c>
      <c r="ID44" s="613">
        <v>0.9</v>
      </c>
      <c r="IE44" s="613">
        <v>0.9</v>
      </c>
      <c r="IF44" s="613">
        <v>0.9</v>
      </c>
      <c r="IG44" s="613"/>
      <c r="IH44" s="613">
        <v>5.0000000000000001E-3</v>
      </c>
      <c r="II44" s="613">
        <v>5.0000000000000001E-3</v>
      </c>
      <c r="IJ44" s="613">
        <v>5.0000000000000001E-3</v>
      </c>
      <c r="IK44" s="613">
        <v>5.0000000000000001E-3</v>
      </c>
      <c r="IL44" s="613">
        <v>0.01</v>
      </c>
      <c r="IM44" s="613">
        <v>0.02</v>
      </c>
      <c r="IN44" s="613">
        <v>0.03</v>
      </c>
      <c r="IO44" s="613">
        <v>0.04</v>
      </c>
      <c r="IP44" s="613">
        <v>0.05</v>
      </c>
      <c r="IQ44" s="613">
        <v>0.06</v>
      </c>
      <c r="IR44" s="613">
        <v>7.0000000000000007E-2</v>
      </c>
      <c r="IS44" s="613"/>
      <c r="IT44" s="613">
        <v>1E-3</v>
      </c>
      <c r="IU44" s="613">
        <v>1E-3</v>
      </c>
      <c r="IV44" s="613">
        <v>1E-3</v>
      </c>
      <c r="IW44" s="613">
        <v>1E-3</v>
      </c>
      <c r="IX44" s="613">
        <v>1E-3</v>
      </c>
      <c r="IY44" s="613">
        <v>1E-3</v>
      </c>
      <c r="IZ44" s="613">
        <v>1E-3</v>
      </c>
      <c r="JA44" s="613">
        <v>1E-3</v>
      </c>
      <c r="JB44" s="613">
        <v>1E-3</v>
      </c>
      <c r="JC44" s="613">
        <v>1E-3</v>
      </c>
      <c r="JD44" s="613">
        <v>1E-3</v>
      </c>
      <c r="JE44" s="613"/>
      <c r="JF44" s="613">
        <v>0.996</v>
      </c>
      <c r="JG44" s="613">
        <v>0.996</v>
      </c>
      <c r="JH44" s="613">
        <v>0.996</v>
      </c>
      <c r="JI44" s="613">
        <v>0.996</v>
      </c>
      <c r="JJ44" s="613">
        <v>0.88900000000000001</v>
      </c>
      <c r="JK44" s="613">
        <v>0.78</v>
      </c>
      <c r="JL44" s="613">
        <v>0.47</v>
      </c>
      <c r="JM44" s="613">
        <v>0.16</v>
      </c>
      <c r="JN44" s="613">
        <v>0.05</v>
      </c>
      <c r="JO44" s="613">
        <v>0.04</v>
      </c>
      <c r="JP44" s="613">
        <v>0.03</v>
      </c>
      <c r="JQ44" s="613"/>
      <c r="JR44" s="613">
        <v>2.0000000000000018E-3</v>
      </c>
      <c r="JS44" s="613">
        <v>2.0000000000000018E-3</v>
      </c>
      <c r="JT44" s="613">
        <v>2.0000000000000018E-3</v>
      </c>
      <c r="JU44" s="613">
        <v>2.0000000000000018E-3</v>
      </c>
      <c r="JV44" s="613">
        <v>9.9999999999999978E-2</v>
      </c>
      <c r="JW44" s="613">
        <v>0.18999999999999995</v>
      </c>
      <c r="JX44" s="613">
        <v>0.48</v>
      </c>
      <c r="JY44" s="613">
        <v>0.75</v>
      </c>
      <c r="JZ44" s="613">
        <v>0.8</v>
      </c>
      <c r="KA44" s="613">
        <v>0.8</v>
      </c>
      <c r="KB44" s="613">
        <v>0.8</v>
      </c>
      <c r="KC44" s="613"/>
      <c r="KD44" s="613">
        <v>2E-3</v>
      </c>
      <c r="KE44" s="613">
        <v>2E-3</v>
      </c>
      <c r="KF44" s="613">
        <v>2E-3</v>
      </c>
      <c r="KG44" s="613">
        <v>2E-3</v>
      </c>
      <c r="KH44" s="613">
        <v>0.01</v>
      </c>
      <c r="KI44" s="613">
        <v>0.02</v>
      </c>
      <c r="KJ44" s="613">
        <v>0.03</v>
      </c>
      <c r="KK44" s="613">
        <v>0.04</v>
      </c>
      <c r="KL44" s="613">
        <v>0.05</v>
      </c>
      <c r="KM44" s="613">
        <v>0.06</v>
      </c>
      <c r="KN44" s="613">
        <v>7.0000000000000007E-2</v>
      </c>
      <c r="KO44" s="613"/>
      <c r="KP44" s="613">
        <v>0</v>
      </c>
      <c r="KQ44" s="613">
        <v>0</v>
      </c>
      <c r="KR44" s="613">
        <v>0</v>
      </c>
      <c r="KS44" s="613">
        <v>0</v>
      </c>
      <c r="KT44" s="613">
        <v>1E-3</v>
      </c>
      <c r="KU44" s="613">
        <v>0.01</v>
      </c>
      <c r="KV44" s="613">
        <v>0.02</v>
      </c>
      <c r="KW44" s="613">
        <v>0.05</v>
      </c>
      <c r="KX44" s="613">
        <v>0.1</v>
      </c>
      <c r="KY44" s="613">
        <v>0.1</v>
      </c>
      <c r="KZ44" s="613">
        <v>0.1</v>
      </c>
      <c r="LA44" s="613"/>
      <c r="LB44" s="613">
        <v>1</v>
      </c>
      <c r="LC44" s="613">
        <v>1</v>
      </c>
      <c r="LD44" s="613">
        <v>1</v>
      </c>
      <c r="LE44" s="613">
        <v>1</v>
      </c>
      <c r="LF44" s="613">
        <v>0.97499999999999998</v>
      </c>
      <c r="LG44" s="613">
        <v>0.88</v>
      </c>
      <c r="LH44" s="613">
        <v>0.77</v>
      </c>
      <c r="LI44" s="613">
        <v>0.46</v>
      </c>
      <c r="LJ44" s="613">
        <v>0.12</v>
      </c>
      <c r="LK44" s="613">
        <v>0.04</v>
      </c>
      <c r="LL44" s="613">
        <v>0.03</v>
      </c>
      <c r="LM44" s="613"/>
      <c r="LN44" s="613">
        <v>0</v>
      </c>
      <c r="LO44" s="613">
        <v>0</v>
      </c>
      <c r="LP44" s="613">
        <v>0</v>
      </c>
      <c r="LQ44" s="613">
        <v>0</v>
      </c>
      <c r="LR44" s="613">
        <v>0.01</v>
      </c>
      <c r="LS44" s="613">
        <v>0.08</v>
      </c>
      <c r="LT44" s="613">
        <v>0.15</v>
      </c>
      <c r="LU44" s="613">
        <v>0.3</v>
      </c>
      <c r="LV44" s="613">
        <v>0.5</v>
      </c>
      <c r="LW44" s="613">
        <v>0.5</v>
      </c>
      <c r="LX44" s="613">
        <v>0.5</v>
      </c>
      <c r="LY44" s="613"/>
      <c r="LZ44" s="613">
        <v>0</v>
      </c>
      <c r="MA44" s="613">
        <v>0</v>
      </c>
      <c r="MB44" s="613">
        <v>0</v>
      </c>
      <c r="MC44" s="613">
        <v>0</v>
      </c>
      <c r="MD44" s="613">
        <v>0.01</v>
      </c>
      <c r="ME44" s="613">
        <v>0.02</v>
      </c>
      <c r="MF44" s="613">
        <v>0.03</v>
      </c>
      <c r="MG44" s="613">
        <v>0.04</v>
      </c>
      <c r="MH44" s="613">
        <v>0.08</v>
      </c>
      <c r="MI44" s="613">
        <v>0.16</v>
      </c>
      <c r="MJ44" s="613">
        <v>0.17</v>
      </c>
      <c r="MK44" s="613"/>
      <c r="ML44" s="613">
        <v>0</v>
      </c>
      <c r="MM44" s="613">
        <v>0</v>
      </c>
      <c r="MN44" s="613">
        <v>0</v>
      </c>
      <c r="MO44" s="613">
        <v>0</v>
      </c>
      <c r="MP44" s="613">
        <v>5.0000000000000001E-3</v>
      </c>
      <c r="MQ44" s="613">
        <v>0.02</v>
      </c>
      <c r="MR44" s="613">
        <v>0.05</v>
      </c>
      <c r="MS44" s="613">
        <v>0.2</v>
      </c>
      <c r="MT44" s="613">
        <v>0.3</v>
      </c>
      <c r="MU44" s="613">
        <v>0.3</v>
      </c>
      <c r="MV44" s="613">
        <v>0.3</v>
      </c>
      <c r="MW44" s="613"/>
      <c r="MX44" s="187">
        <v>1.8</v>
      </c>
      <c r="MY44" s="187">
        <v>1.8</v>
      </c>
      <c r="MZ44" s="187">
        <v>1.8</v>
      </c>
      <c r="NA44" s="187">
        <v>1.8</v>
      </c>
      <c r="NB44" s="187">
        <v>1.8</v>
      </c>
      <c r="NC44" s="187">
        <v>1.8</v>
      </c>
      <c r="ND44" s="187">
        <v>1.8</v>
      </c>
      <c r="NE44" s="187">
        <v>1.8</v>
      </c>
      <c r="NF44" s="187">
        <v>1.8</v>
      </c>
      <c r="NG44" s="187">
        <v>1.8</v>
      </c>
      <c r="NH44" s="187">
        <v>1.8</v>
      </c>
      <c r="NI44" s="187"/>
      <c r="NJ44" s="187">
        <v>14</v>
      </c>
      <c r="NK44" s="187">
        <v>7.5</v>
      </c>
      <c r="NL44" s="187">
        <v>4.8</v>
      </c>
      <c r="NM44" s="187">
        <v>4.8</v>
      </c>
      <c r="NN44" s="187">
        <v>4.8</v>
      </c>
      <c r="NO44" s="187">
        <v>4.8</v>
      </c>
      <c r="NP44" s="187">
        <v>4.8</v>
      </c>
      <c r="NQ44" s="187">
        <v>4.8</v>
      </c>
      <c r="NR44" s="187">
        <v>4.8</v>
      </c>
      <c r="NS44" s="187">
        <v>4.8</v>
      </c>
      <c r="NT44" s="187">
        <v>4.8</v>
      </c>
      <c r="NU44" s="187"/>
      <c r="NV44" s="187">
        <v>1.1000000000000001</v>
      </c>
      <c r="NW44" s="187">
        <v>1.1000000000000001</v>
      </c>
      <c r="NX44" s="187">
        <v>1.1000000000000001</v>
      </c>
      <c r="NY44" s="187">
        <v>1.1000000000000001</v>
      </c>
      <c r="NZ44" s="187">
        <v>1.1000000000000001</v>
      </c>
      <c r="OA44" s="187">
        <v>1.1000000000000001</v>
      </c>
      <c r="OB44" s="187">
        <v>1.1000000000000001</v>
      </c>
      <c r="OC44" s="187">
        <v>1.1000000000000001</v>
      </c>
      <c r="OD44" s="187">
        <v>1.1000000000000001</v>
      </c>
      <c r="OE44" s="187">
        <v>1.1000000000000001</v>
      </c>
      <c r="OF44" s="187">
        <v>1.1000000000000001</v>
      </c>
      <c r="OG44" s="187"/>
      <c r="OH44" s="187">
        <v>0.80095354016536047</v>
      </c>
      <c r="OI44" s="187">
        <v>0.72948880298587049</v>
      </c>
      <c r="OJ44" s="187">
        <v>0.66415296187169715</v>
      </c>
      <c r="OK44" s="187">
        <v>0.66415296187169715</v>
      </c>
      <c r="OL44" s="187">
        <v>0.66415296187169715</v>
      </c>
      <c r="OM44" s="187">
        <v>0.66415296187169715</v>
      </c>
      <c r="ON44" s="187">
        <v>0.66415296187169715</v>
      </c>
      <c r="OO44" s="187">
        <v>0.66415296187169726</v>
      </c>
      <c r="OP44" s="187">
        <v>0.66415296187169703</v>
      </c>
      <c r="OQ44" s="187">
        <v>0.66415296187169715</v>
      </c>
      <c r="OR44" s="187">
        <v>0.66415296187169715</v>
      </c>
      <c r="OS44" s="187"/>
      <c r="OT44" s="187">
        <v>7.6</v>
      </c>
      <c r="OU44" s="187">
        <v>7.6</v>
      </c>
      <c r="OV44" s="187">
        <v>7.6</v>
      </c>
      <c r="OW44" s="187">
        <v>7.6</v>
      </c>
      <c r="OX44" s="187">
        <v>7.6</v>
      </c>
      <c r="OY44" s="187">
        <v>7.6</v>
      </c>
      <c r="OZ44" s="187">
        <v>7.6</v>
      </c>
      <c r="PA44" s="187">
        <v>7.6</v>
      </c>
      <c r="PB44" s="187">
        <v>7.6</v>
      </c>
      <c r="PC44" s="187">
        <v>7.6</v>
      </c>
      <c r="PD44" s="187">
        <v>7.6</v>
      </c>
      <c r="PE44" s="187"/>
      <c r="PF44" s="596">
        <v>0.68472454258845095</v>
      </c>
      <c r="PG44" s="596">
        <v>0.68472454258845095</v>
      </c>
      <c r="PH44" s="596">
        <v>0.68472454258845095</v>
      </c>
      <c r="PI44" s="596">
        <v>0.68472454258845095</v>
      </c>
      <c r="PJ44" s="596">
        <v>0.69316375198728142</v>
      </c>
      <c r="PK44" s="596">
        <v>0.72519083969465647</v>
      </c>
      <c r="PL44" s="596">
        <v>0.76642335766423353</v>
      </c>
      <c r="PM44" s="596">
        <v>0.80213059775103568</v>
      </c>
      <c r="PN44" s="596">
        <v>0.83783783783783783</v>
      </c>
      <c r="PO44" s="596">
        <v>0.86763686763686765</v>
      </c>
      <c r="PP44" s="596">
        <v>0.89743589743589747</v>
      </c>
      <c r="PQ44" s="596"/>
      <c r="PR44" s="596">
        <v>0.68472454258845095</v>
      </c>
      <c r="PS44" s="596">
        <v>0.68472454258845095</v>
      </c>
      <c r="PT44" s="606">
        <v>0.68472454258845095</v>
      </c>
      <c r="PU44" s="596">
        <v>0.68472454258845095</v>
      </c>
      <c r="PV44" s="596">
        <v>0.69316375198728142</v>
      </c>
      <c r="PW44" s="596">
        <v>0.72519083969465647</v>
      </c>
      <c r="PX44" s="596">
        <v>0.76642335766423353</v>
      </c>
      <c r="PY44" s="596">
        <v>0.80213059775103568</v>
      </c>
      <c r="PZ44" s="596">
        <v>0.83783783783783783</v>
      </c>
      <c r="QA44" s="596">
        <v>0.86763686763686765</v>
      </c>
      <c r="QB44" s="596">
        <v>0.89743589743589747</v>
      </c>
      <c r="QC44" s="596"/>
      <c r="QD44" s="596">
        <v>0.31527545741154905</v>
      </c>
      <c r="QE44" s="596">
        <v>0.31527545741154905</v>
      </c>
      <c r="QF44" s="606">
        <v>0.31527545741154905</v>
      </c>
      <c r="QG44" s="596">
        <v>0.31527545741154905</v>
      </c>
      <c r="QH44" s="596">
        <v>0.30683624801271858</v>
      </c>
      <c r="QI44" s="596">
        <v>0.27480916030534353</v>
      </c>
      <c r="QJ44" s="596">
        <v>0.23357664233576647</v>
      </c>
      <c r="QK44" s="596">
        <v>0.19786940224896432</v>
      </c>
      <c r="QL44" s="596">
        <v>0.16216216216216217</v>
      </c>
      <c r="QM44" s="596">
        <v>0.13236313236313235</v>
      </c>
      <c r="QN44" s="596">
        <v>0.10256410256410253</v>
      </c>
      <c r="QO44" s="596"/>
      <c r="QP44" s="596">
        <v>0.31527545741154905</v>
      </c>
      <c r="QQ44" s="596">
        <v>0.31527545741154905</v>
      </c>
      <c r="QR44" s="596">
        <v>0.31527545741154905</v>
      </c>
      <c r="QS44" s="596">
        <v>0.31527545741154905</v>
      </c>
      <c r="QT44" s="596">
        <v>0.30683624801271858</v>
      </c>
      <c r="QU44" s="596">
        <v>0.27480916030534353</v>
      </c>
      <c r="QV44" s="596">
        <v>0.23357664233576647</v>
      </c>
      <c r="QW44" s="596">
        <v>0.19786940224896432</v>
      </c>
      <c r="QX44" s="596">
        <v>0.16216216216216217</v>
      </c>
      <c r="QY44" s="596">
        <v>0.13236313236313235</v>
      </c>
      <c r="QZ44" s="596">
        <v>0.10256410256410253</v>
      </c>
      <c r="RA44" s="596"/>
      <c r="RB44" s="124">
        <v>10958</v>
      </c>
      <c r="RC44" s="124">
        <v>11792</v>
      </c>
      <c r="RD44" s="124">
        <v>12481</v>
      </c>
      <c r="RE44" s="124">
        <v>9924.3588378701788</v>
      </c>
      <c r="RF44" s="124">
        <v>9552.7105655629821</v>
      </c>
      <c r="RG44" s="124">
        <v>9239.5268901215532</v>
      </c>
      <c r="RH44" s="124">
        <v>8985.0062845245484</v>
      </c>
      <c r="RI44" s="124">
        <v>8782.7774831199586</v>
      </c>
      <c r="RJ44" s="124">
        <v>8623.2575871024692</v>
      </c>
      <c r="RK44" s="124">
        <v>8496.8252662751038</v>
      </c>
      <c r="RL44" s="124">
        <v>8395.4493335808984</v>
      </c>
      <c r="RM44" s="124"/>
      <c r="RN44" s="124">
        <v>56000</v>
      </c>
      <c r="RO44" s="124">
        <v>56000</v>
      </c>
      <c r="RP44" s="124">
        <v>56000</v>
      </c>
      <c r="RQ44" s="124">
        <v>38000</v>
      </c>
      <c r="RR44" s="124">
        <v>38000</v>
      </c>
      <c r="RS44" s="124">
        <v>38000</v>
      </c>
      <c r="RT44" s="124">
        <v>38000</v>
      </c>
      <c r="RU44" s="124">
        <v>38000</v>
      </c>
      <c r="RV44" s="124">
        <v>38000</v>
      </c>
      <c r="RW44" s="124">
        <v>38000</v>
      </c>
      <c r="RX44" s="124">
        <v>38000</v>
      </c>
      <c r="RY44" s="124"/>
      <c r="RZ44" s="124">
        <v>3000</v>
      </c>
      <c r="SA44" s="124">
        <v>3000</v>
      </c>
      <c r="SB44" s="124">
        <v>3000.0000000000005</v>
      </c>
      <c r="SC44" s="124">
        <v>3000.0000000000005</v>
      </c>
      <c r="SD44" s="124">
        <v>3000</v>
      </c>
      <c r="SE44" s="124">
        <v>3000</v>
      </c>
      <c r="SF44" s="124">
        <v>3000.0000000000005</v>
      </c>
      <c r="SG44" s="124">
        <v>2999.9999999999995</v>
      </c>
      <c r="SH44" s="124">
        <v>3000</v>
      </c>
      <c r="SI44" s="124">
        <v>3000</v>
      </c>
      <c r="SJ44" s="124">
        <v>3000</v>
      </c>
      <c r="SK44" s="124"/>
      <c r="SL44" s="124">
        <v>16119.785024566532</v>
      </c>
      <c r="SM44" s="124">
        <v>17138.218131152782</v>
      </c>
      <c r="SN44" s="124">
        <v>17970.183777291164</v>
      </c>
      <c r="SO44" s="124">
        <v>17970.18377729116</v>
      </c>
      <c r="SP44" s="124">
        <v>17970.183777291164</v>
      </c>
      <c r="SQ44" s="124">
        <v>17970.183777291164</v>
      </c>
      <c r="SR44" s="124">
        <v>17970.18377729116</v>
      </c>
      <c r="SS44" s="124">
        <v>17970.18377729116</v>
      </c>
      <c r="ST44" s="124">
        <v>17970.183777291164</v>
      </c>
      <c r="SU44" s="124">
        <v>17970.18377729116</v>
      </c>
      <c r="SV44" s="124">
        <v>17970.183777291164</v>
      </c>
      <c r="SW44" s="124"/>
      <c r="SX44" s="124">
        <v>33780</v>
      </c>
      <c r="SY44" s="124">
        <v>36229</v>
      </c>
      <c r="SZ44" s="124">
        <v>38358</v>
      </c>
      <c r="TA44" s="124">
        <v>38358</v>
      </c>
      <c r="TB44" s="124">
        <v>38358</v>
      </c>
      <c r="TC44" s="124">
        <v>38358</v>
      </c>
      <c r="TD44" s="124">
        <v>38358</v>
      </c>
      <c r="TE44" s="124">
        <v>38358</v>
      </c>
      <c r="TF44" s="124">
        <v>38358</v>
      </c>
      <c r="TG44" s="124">
        <v>38358</v>
      </c>
      <c r="TH44" s="124">
        <v>38358</v>
      </c>
      <c r="TJ44" s="6">
        <v>0</v>
      </c>
      <c r="TL44" s="121"/>
      <c r="TM44" s="121"/>
      <c r="TN44" s="121"/>
      <c r="TO44" s="121"/>
      <c r="TP44" s="121"/>
      <c r="TQ44" s="121"/>
      <c r="TR44" s="121"/>
      <c r="TS44" s="121"/>
      <c r="TT44" s="121"/>
      <c r="TU44" s="121"/>
      <c r="TV44" s="121"/>
    </row>
    <row r="45" spans="1:542" ht="15" thickBot="1">
      <c r="A45" s="954">
        <v>43</v>
      </c>
      <c r="B45" s="955" t="s">
        <v>769</v>
      </c>
      <c r="C45" s="956" t="s">
        <v>2363</v>
      </c>
      <c r="D45" s="959"/>
      <c r="E45" s="124">
        <v>91286.025236450441</v>
      </c>
      <c r="F45" s="124">
        <v>99169.229780673166</v>
      </c>
      <c r="G45" s="124">
        <v>117643.88231572512</v>
      </c>
      <c r="H45" s="124">
        <v>148110.25849292558</v>
      </c>
      <c r="I45" s="124">
        <v>182151.60752978266</v>
      </c>
      <c r="J45" s="124">
        <v>216696.29428518045</v>
      </c>
      <c r="K45" s="124">
        <v>255174.23197028236</v>
      </c>
      <c r="L45" s="124">
        <v>295084.76466246613</v>
      </c>
      <c r="M45" s="124">
        <v>333365.14004855393</v>
      </c>
      <c r="N45" s="124">
        <v>366807.2876234657</v>
      </c>
      <c r="O45" s="124">
        <v>392370.39847462025</v>
      </c>
      <c r="P45" s="916">
        <v>2.959361055029186E-2</v>
      </c>
      <c r="Q45" s="124"/>
      <c r="R45" s="124">
        <v>27616.013305853845</v>
      </c>
      <c r="S45" s="124">
        <v>28767.838624413635</v>
      </c>
      <c r="T45" s="124">
        <v>29844.099592467923</v>
      </c>
      <c r="U45" s="124">
        <v>30996.020836803269</v>
      </c>
      <c r="V45" s="124">
        <v>32313.141237786334</v>
      </c>
      <c r="W45" s="124">
        <v>33704.486700376998</v>
      </c>
      <c r="X45" s="124">
        <v>35346.770039933224</v>
      </c>
      <c r="Y45" s="124">
        <v>37203.359813977455</v>
      </c>
      <c r="Z45" s="124">
        <v>39214.176997659146</v>
      </c>
      <c r="AA45" s="124">
        <v>41303.414084391057</v>
      </c>
      <c r="AB45" s="124">
        <v>43374.236359148621</v>
      </c>
      <c r="AC45" s="596">
        <v>9.0702846912908974E-3</v>
      </c>
      <c r="AD45" s="124"/>
      <c r="AE45" s="124">
        <v>32173.873359133751</v>
      </c>
      <c r="AF45" s="124">
        <v>30828.249211951243</v>
      </c>
      <c r="AG45" s="124">
        <v>27087.414082783875</v>
      </c>
      <c r="AH45" s="124">
        <v>34102.273936685371</v>
      </c>
      <c r="AI45" s="124">
        <v>41940.268562052042</v>
      </c>
      <c r="AJ45" s="124">
        <v>49894.156312817344</v>
      </c>
      <c r="AK45" s="124">
        <v>58753.672087133069</v>
      </c>
      <c r="AL45" s="124">
        <v>67943.041768051553</v>
      </c>
      <c r="AM45" s="124">
        <v>76757.068973856934</v>
      </c>
      <c r="AN45" s="124">
        <v>84457.097920097498</v>
      </c>
      <c r="AO45" s="124">
        <v>90342.984676291133</v>
      </c>
      <c r="AP45" s="957">
        <v>2.0863841821446405E-2</v>
      </c>
      <c r="AQ45" s="124"/>
      <c r="AR45" s="124">
        <v>177726.23155419674</v>
      </c>
      <c r="AS45" s="124">
        <v>247354.23637743687</v>
      </c>
      <c r="AT45" s="124">
        <v>250855.47307217275</v>
      </c>
      <c r="AU45" s="124">
        <v>260537.98159598696</v>
      </c>
      <c r="AV45" s="124">
        <v>271609.07657936536</v>
      </c>
      <c r="AW45" s="124">
        <v>283304.07254141773</v>
      </c>
      <c r="AX45" s="124">
        <v>297108.33434487652</v>
      </c>
      <c r="AY45" s="124">
        <v>312713.95530274144</v>
      </c>
      <c r="AZ45" s="124">
        <v>329615.93937202886</v>
      </c>
      <c r="BA45" s="124">
        <v>347177.08428538853</v>
      </c>
      <c r="BB45" s="124">
        <v>364583.44294510171</v>
      </c>
      <c r="BC45" s="596">
        <v>1.44739701737433E-2</v>
      </c>
      <c r="BD45" s="124"/>
      <c r="BE45" s="124">
        <v>0</v>
      </c>
      <c r="BF45" s="124">
        <v>0</v>
      </c>
      <c r="BG45" s="124">
        <v>0</v>
      </c>
      <c r="BH45" s="124">
        <v>0</v>
      </c>
      <c r="BI45" s="124">
        <v>0</v>
      </c>
      <c r="BJ45" s="124">
        <v>0</v>
      </c>
      <c r="BK45" s="124">
        <v>0</v>
      </c>
      <c r="BL45" s="124">
        <v>0</v>
      </c>
      <c r="BM45" s="124">
        <v>0</v>
      </c>
      <c r="BN45" s="124">
        <v>0</v>
      </c>
      <c r="BO45" s="124">
        <v>0</v>
      </c>
      <c r="BP45" s="606"/>
      <c r="BQ45" s="606"/>
      <c r="BR45" s="124"/>
      <c r="BS45" s="124">
        <v>0</v>
      </c>
      <c r="BT45" s="124">
        <v>0</v>
      </c>
      <c r="BU45" s="124">
        <v>0</v>
      </c>
      <c r="BV45" s="124">
        <v>0</v>
      </c>
      <c r="BW45" s="124">
        <v>0</v>
      </c>
      <c r="BX45" s="124">
        <v>0</v>
      </c>
      <c r="BY45" s="124">
        <v>0</v>
      </c>
      <c r="BZ45" s="124">
        <v>0</v>
      </c>
      <c r="CA45" s="124">
        <v>0</v>
      </c>
      <c r="CB45" s="124">
        <v>0</v>
      </c>
      <c r="CC45" s="124">
        <v>0</v>
      </c>
      <c r="CD45" s="596"/>
      <c r="CE45" s="124"/>
      <c r="CF45" s="124">
        <v>7627.5118014755481</v>
      </c>
      <c r="CG45" s="124">
        <v>8503.2681108757006</v>
      </c>
      <c r="CH45" s="124">
        <v>21014.440537176295</v>
      </c>
      <c r="CI45" s="124">
        <v>27765.34982736735</v>
      </c>
      <c r="CJ45" s="124">
        <v>35902.780701753771</v>
      </c>
      <c r="CK45" s="124">
        <v>46031.862915854043</v>
      </c>
      <c r="CL45" s="124">
        <v>60380.658565651007</v>
      </c>
      <c r="CM45" s="124">
        <v>77382.635247507351</v>
      </c>
      <c r="CN45" s="124">
        <v>103481.04558933951</v>
      </c>
      <c r="CO45" s="124">
        <v>135430.2286645968</v>
      </c>
      <c r="CP45" s="124">
        <v>172384.02518349895</v>
      </c>
      <c r="CQ45" s="596">
        <v>6.4344652674871661E-2</v>
      </c>
      <c r="CR45" s="124"/>
      <c r="CS45" s="124">
        <v>0</v>
      </c>
      <c r="CT45" s="124">
        <v>0</v>
      </c>
      <c r="CU45" s="124">
        <v>0</v>
      </c>
      <c r="CV45" s="124">
        <v>840.34297281338718</v>
      </c>
      <c r="CW45" s="124">
        <v>969.79769867192613</v>
      </c>
      <c r="CX45" s="124">
        <v>1121.6454505372722</v>
      </c>
      <c r="CY45" s="124">
        <v>1310.9459034414533</v>
      </c>
      <c r="CZ45" s="124">
        <v>1556.756641604755</v>
      </c>
      <c r="DA45" s="124">
        <v>1918.4410118842425</v>
      </c>
      <c r="DB45" s="124">
        <v>2371.6214660764504</v>
      </c>
      <c r="DC45" s="124">
        <v>2905.6512302128963</v>
      </c>
      <c r="DD45" s="957">
        <v>3.6081482414252131E-2</v>
      </c>
      <c r="DE45" s="124"/>
      <c r="DF45" s="121">
        <v>0.28155277857917277</v>
      </c>
      <c r="DG45" s="121">
        <v>0.19269931706188875</v>
      </c>
      <c r="DH45" s="121">
        <v>0.13502339138428066</v>
      </c>
      <c r="DI45" s="121">
        <v>0.12058831140997418</v>
      </c>
      <c r="DJ45" s="121">
        <v>9.7620726732998819E-2</v>
      </c>
      <c r="DK45" s="121">
        <v>7.9699513695844451E-2</v>
      </c>
      <c r="DL45" s="121">
        <v>6.5566458308986802E-2</v>
      </c>
      <c r="DM45" s="121">
        <v>5.4878492369213758E-2</v>
      </c>
      <c r="DN45" s="121">
        <v>4.6956501903069534E-2</v>
      </c>
      <c r="DO45" s="121">
        <v>4.1055960830776547E-2</v>
      </c>
      <c r="DP45" s="121">
        <v>3.6586826037775223E-2</v>
      </c>
      <c r="DQ45" s="121"/>
      <c r="DR45" s="121">
        <v>0.67318100872016184</v>
      </c>
      <c r="DS45" s="121">
        <v>0.76348598365414233</v>
      </c>
      <c r="DT45" s="121">
        <v>0.82417453199216895</v>
      </c>
      <c r="DU45" s="121">
        <v>0.83922463044483109</v>
      </c>
      <c r="DV45" s="121">
        <v>0.86301555263834384</v>
      </c>
      <c r="DW45" s="121">
        <v>0.88158554427178515</v>
      </c>
      <c r="DX45" s="121">
        <v>0.89641552792623302</v>
      </c>
      <c r="DY45" s="121">
        <v>0.90777825483603602</v>
      </c>
      <c r="DZ45" s="121">
        <v>0.91623765916418087</v>
      </c>
      <c r="EA45" s="121">
        <v>0.92257877484115125</v>
      </c>
      <c r="EB45" s="121">
        <v>0.92742184477531997</v>
      </c>
      <c r="EC45" s="121"/>
      <c r="ED45" s="121">
        <v>4.5266212700665234E-2</v>
      </c>
      <c r="EE45" s="121">
        <v>4.3814699283968979E-2</v>
      </c>
      <c r="EF45" s="121">
        <v>4.0802076623550433E-2</v>
      </c>
      <c r="EG45" s="121">
        <v>4.0187058145194791E-2</v>
      </c>
      <c r="EH45" s="121">
        <v>3.9363720628657478E-2</v>
      </c>
      <c r="EI45" s="121">
        <v>3.8714942032370386E-2</v>
      </c>
      <c r="EJ45" s="121">
        <v>3.8018013764780145E-2</v>
      </c>
      <c r="EK45" s="121">
        <v>3.7343252794750328E-2</v>
      </c>
      <c r="EL45" s="121">
        <v>3.6805838932749593E-2</v>
      </c>
      <c r="EM45" s="121">
        <v>3.6365264328072376E-2</v>
      </c>
      <c r="EN45" s="121">
        <v>3.599132918690482E-2</v>
      </c>
      <c r="EO45" s="121"/>
      <c r="EP45" s="121">
        <v>0.30829756795422036</v>
      </c>
      <c r="EQ45" s="121">
        <v>0.3266856600189933</v>
      </c>
      <c r="ER45" s="121">
        <v>0.29124423963133639</v>
      </c>
      <c r="ES45" s="121">
        <v>0.29124423963133639</v>
      </c>
      <c r="ET45" s="121">
        <v>0.29124423963133639</v>
      </c>
      <c r="EU45" s="121">
        <v>0.29124423963133639</v>
      </c>
      <c r="EV45" s="121">
        <v>0.29124423963133639</v>
      </c>
      <c r="EW45" s="121">
        <v>0.29124423963133644</v>
      </c>
      <c r="EX45" s="121">
        <v>0.29124423963133639</v>
      </c>
      <c r="EY45" s="121">
        <v>0.29124423963133639</v>
      </c>
      <c r="EZ45" s="121">
        <v>0.29124423963133639</v>
      </c>
      <c r="FA45" s="121"/>
      <c r="FB45" s="121">
        <v>0.69170243204577964</v>
      </c>
      <c r="FC45" s="121">
        <v>0.67331433998100665</v>
      </c>
      <c r="FD45" s="121">
        <v>0.70875576036866361</v>
      </c>
      <c r="FE45" s="121">
        <v>0.70875576036866361</v>
      </c>
      <c r="FF45" s="121">
        <v>0.70875576036866361</v>
      </c>
      <c r="FG45" s="121">
        <v>0.70875576036866361</v>
      </c>
      <c r="FH45" s="121">
        <v>0.70875576036866361</v>
      </c>
      <c r="FI45" s="121">
        <v>0.70875576036866361</v>
      </c>
      <c r="FJ45" s="121">
        <v>0.70875576036866361</v>
      </c>
      <c r="FK45" s="121">
        <v>0.70875576036866361</v>
      </c>
      <c r="FL45" s="121">
        <v>0.70875576036866361</v>
      </c>
      <c r="FM45" s="121"/>
      <c r="FN45" s="613">
        <v>0.996</v>
      </c>
      <c r="FO45" s="613">
        <v>0.996</v>
      </c>
      <c r="FP45" s="613">
        <v>0.996</v>
      </c>
      <c r="FQ45" s="613">
        <v>0.996</v>
      </c>
      <c r="FR45" s="613">
        <v>0.94</v>
      </c>
      <c r="FS45" s="613">
        <v>0.79900000000000004</v>
      </c>
      <c r="FT45" s="613">
        <v>0.5</v>
      </c>
      <c r="FU45" s="613">
        <v>0.19999999999999993</v>
      </c>
      <c r="FV45" s="613">
        <v>0.11000000000000001</v>
      </c>
      <c r="FW45" s="613">
        <v>7.0000000000000007E-2</v>
      </c>
      <c r="FX45" s="613">
        <v>0.04</v>
      </c>
      <c r="FY45" s="613"/>
      <c r="FZ45" s="613">
        <v>2E-3</v>
      </c>
      <c r="GA45" s="613">
        <v>2E-3</v>
      </c>
      <c r="GB45" s="613">
        <v>2E-3</v>
      </c>
      <c r="GC45" s="613">
        <v>2E-3</v>
      </c>
      <c r="GD45" s="613">
        <v>0.03</v>
      </c>
      <c r="GE45" s="613">
        <v>0.1</v>
      </c>
      <c r="GF45" s="613">
        <v>0.39</v>
      </c>
      <c r="GG45" s="613">
        <v>0.68</v>
      </c>
      <c r="GH45" s="613">
        <v>0.74</v>
      </c>
      <c r="GI45" s="613">
        <v>0.73</v>
      </c>
      <c r="GJ45" s="613">
        <v>0.76</v>
      </c>
      <c r="GK45" s="613"/>
      <c r="GL45" s="613">
        <v>2E-3</v>
      </c>
      <c r="GM45" s="613">
        <v>2E-3</v>
      </c>
      <c r="GN45" s="613">
        <v>2E-3</v>
      </c>
      <c r="GO45" s="613">
        <v>2E-3</v>
      </c>
      <c r="GP45" s="613">
        <v>0.03</v>
      </c>
      <c r="GQ45" s="613">
        <v>0.1</v>
      </c>
      <c r="GR45" s="613">
        <v>0.1</v>
      </c>
      <c r="GS45" s="613">
        <v>0.1</v>
      </c>
      <c r="GT45" s="613">
        <v>0.1</v>
      </c>
      <c r="GU45" s="613">
        <v>0.1</v>
      </c>
      <c r="GV45" s="613">
        <v>0.1</v>
      </c>
      <c r="GW45" s="613"/>
      <c r="GX45" s="613">
        <v>0</v>
      </c>
      <c r="GY45" s="613">
        <v>0</v>
      </c>
      <c r="GZ45" s="613">
        <v>0</v>
      </c>
      <c r="HA45" s="613">
        <v>0</v>
      </c>
      <c r="HB45" s="613">
        <v>0</v>
      </c>
      <c r="HC45" s="613">
        <v>1E-3</v>
      </c>
      <c r="HD45" s="613">
        <v>0.01</v>
      </c>
      <c r="HE45" s="613">
        <v>0.02</v>
      </c>
      <c r="HF45" s="613">
        <v>0.05</v>
      </c>
      <c r="HG45" s="613">
        <v>0.1</v>
      </c>
      <c r="HH45" s="613">
        <v>0.1</v>
      </c>
      <c r="HI45" s="613"/>
      <c r="HJ45" s="613">
        <v>0.89400000000000002</v>
      </c>
      <c r="HK45" s="613">
        <v>0.89400000000000002</v>
      </c>
      <c r="HL45" s="613">
        <v>0.89400000000000002</v>
      </c>
      <c r="HM45" s="613">
        <v>0.89400000000000002</v>
      </c>
      <c r="HN45" s="613">
        <v>0.78900000000000003</v>
      </c>
      <c r="HO45" s="613">
        <v>0.47899999999999998</v>
      </c>
      <c r="HP45" s="613">
        <v>0.16899999999999996</v>
      </c>
      <c r="HQ45" s="613">
        <v>5.8999999999999976E-2</v>
      </c>
      <c r="HR45" s="613">
        <v>4.8999999999999974E-2</v>
      </c>
      <c r="HS45" s="613">
        <v>3.8999999999999979E-2</v>
      </c>
      <c r="HT45" s="613">
        <v>2.899999999999997E-2</v>
      </c>
      <c r="HU45" s="613"/>
      <c r="HV45" s="613">
        <v>0.1</v>
      </c>
      <c r="HW45" s="613">
        <v>0.1</v>
      </c>
      <c r="HX45" s="613">
        <v>0.1</v>
      </c>
      <c r="HY45" s="613">
        <v>0.1</v>
      </c>
      <c r="HZ45" s="613">
        <v>0.2</v>
      </c>
      <c r="IA45" s="613">
        <v>0.5</v>
      </c>
      <c r="IB45" s="613">
        <v>0.8</v>
      </c>
      <c r="IC45" s="613">
        <v>0.9</v>
      </c>
      <c r="ID45" s="613">
        <v>0.9</v>
      </c>
      <c r="IE45" s="613">
        <v>0.9</v>
      </c>
      <c r="IF45" s="613">
        <v>0.9</v>
      </c>
      <c r="IG45" s="613"/>
      <c r="IH45" s="613">
        <v>5.0000000000000001E-3</v>
      </c>
      <c r="II45" s="613">
        <v>5.0000000000000001E-3</v>
      </c>
      <c r="IJ45" s="613">
        <v>5.0000000000000001E-3</v>
      </c>
      <c r="IK45" s="613">
        <v>5.0000000000000001E-3</v>
      </c>
      <c r="IL45" s="613">
        <v>0.01</v>
      </c>
      <c r="IM45" s="613">
        <v>0.02</v>
      </c>
      <c r="IN45" s="613">
        <v>0.03</v>
      </c>
      <c r="IO45" s="613">
        <v>0.04</v>
      </c>
      <c r="IP45" s="613">
        <v>0.05</v>
      </c>
      <c r="IQ45" s="613">
        <v>0.06</v>
      </c>
      <c r="IR45" s="613">
        <v>7.0000000000000007E-2</v>
      </c>
      <c r="IS45" s="613"/>
      <c r="IT45" s="613">
        <v>1E-3</v>
      </c>
      <c r="IU45" s="613">
        <v>1E-3</v>
      </c>
      <c r="IV45" s="613">
        <v>1E-3</v>
      </c>
      <c r="IW45" s="613">
        <v>1E-3</v>
      </c>
      <c r="IX45" s="613">
        <v>1E-3</v>
      </c>
      <c r="IY45" s="613">
        <v>1E-3</v>
      </c>
      <c r="IZ45" s="613">
        <v>1E-3</v>
      </c>
      <c r="JA45" s="613">
        <v>1E-3</v>
      </c>
      <c r="JB45" s="613">
        <v>1E-3</v>
      </c>
      <c r="JC45" s="613">
        <v>1E-3</v>
      </c>
      <c r="JD45" s="613">
        <v>1E-3</v>
      </c>
      <c r="JE45" s="613"/>
      <c r="JF45" s="613">
        <v>0.996</v>
      </c>
      <c r="JG45" s="613">
        <v>0.996</v>
      </c>
      <c r="JH45" s="613">
        <v>0.996</v>
      </c>
      <c r="JI45" s="613">
        <v>0.996</v>
      </c>
      <c r="JJ45" s="613">
        <v>0.88900000000000001</v>
      </c>
      <c r="JK45" s="613">
        <v>0.78</v>
      </c>
      <c r="JL45" s="613">
        <v>0.47</v>
      </c>
      <c r="JM45" s="613">
        <v>0.16</v>
      </c>
      <c r="JN45" s="613">
        <v>0.05</v>
      </c>
      <c r="JO45" s="613">
        <v>0.04</v>
      </c>
      <c r="JP45" s="613">
        <v>0.03</v>
      </c>
      <c r="JQ45" s="613"/>
      <c r="JR45" s="613">
        <v>2.0000000000000018E-3</v>
      </c>
      <c r="JS45" s="613">
        <v>2.0000000000000018E-3</v>
      </c>
      <c r="JT45" s="613">
        <v>2.0000000000000018E-3</v>
      </c>
      <c r="JU45" s="613">
        <v>2.0000000000000018E-3</v>
      </c>
      <c r="JV45" s="613">
        <v>9.9999999999999978E-2</v>
      </c>
      <c r="JW45" s="613">
        <v>0.18999999999999995</v>
      </c>
      <c r="JX45" s="613">
        <v>0.48</v>
      </c>
      <c r="JY45" s="613">
        <v>0.75</v>
      </c>
      <c r="JZ45" s="613">
        <v>0.8</v>
      </c>
      <c r="KA45" s="613">
        <v>0.8</v>
      </c>
      <c r="KB45" s="613">
        <v>0.8</v>
      </c>
      <c r="KC45" s="613"/>
      <c r="KD45" s="613">
        <v>2E-3</v>
      </c>
      <c r="KE45" s="613">
        <v>2E-3</v>
      </c>
      <c r="KF45" s="613">
        <v>2E-3</v>
      </c>
      <c r="KG45" s="613">
        <v>2E-3</v>
      </c>
      <c r="KH45" s="613">
        <v>0.01</v>
      </c>
      <c r="KI45" s="613">
        <v>0.02</v>
      </c>
      <c r="KJ45" s="613">
        <v>0.03</v>
      </c>
      <c r="KK45" s="613">
        <v>0.04</v>
      </c>
      <c r="KL45" s="613">
        <v>0.05</v>
      </c>
      <c r="KM45" s="613">
        <v>0.06</v>
      </c>
      <c r="KN45" s="613">
        <v>7.0000000000000007E-2</v>
      </c>
      <c r="KO45" s="613"/>
      <c r="KP45" s="613">
        <v>0</v>
      </c>
      <c r="KQ45" s="613">
        <v>0</v>
      </c>
      <c r="KR45" s="613">
        <v>0</v>
      </c>
      <c r="KS45" s="613">
        <v>0</v>
      </c>
      <c r="KT45" s="613">
        <v>1E-3</v>
      </c>
      <c r="KU45" s="613">
        <v>0.01</v>
      </c>
      <c r="KV45" s="613">
        <v>0.02</v>
      </c>
      <c r="KW45" s="613">
        <v>0.05</v>
      </c>
      <c r="KX45" s="613">
        <v>0.1</v>
      </c>
      <c r="KY45" s="613">
        <v>0.1</v>
      </c>
      <c r="KZ45" s="613">
        <v>0.1</v>
      </c>
      <c r="LA45" s="613"/>
      <c r="LB45" s="613">
        <v>1</v>
      </c>
      <c r="LC45" s="613">
        <v>1</v>
      </c>
      <c r="LD45" s="613">
        <v>1</v>
      </c>
      <c r="LE45" s="613">
        <v>1</v>
      </c>
      <c r="LF45" s="613">
        <v>0.97499999999999998</v>
      </c>
      <c r="LG45" s="613">
        <v>0.88</v>
      </c>
      <c r="LH45" s="613">
        <v>0.77</v>
      </c>
      <c r="LI45" s="613">
        <v>0.46</v>
      </c>
      <c r="LJ45" s="613">
        <v>0.12</v>
      </c>
      <c r="LK45" s="613">
        <v>0.04</v>
      </c>
      <c r="LL45" s="613">
        <v>0.03</v>
      </c>
      <c r="LM45" s="613"/>
      <c r="LN45" s="613">
        <v>0</v>
      </c>
      <c r="LO45" s="613">
        <v>0</v>
      </c>
      <c r="LP45" s="613">
        <v>0</v>
      </c>
      <c r="LQ45" s="613">
        <v>0</v>
      </c>
      <c r="LR45" s="613">
        <v>0.01</v>
      </c>
      <c r="LS45" s="613">
        <v>0.08</v>
      </c>
      <c r="LT45" s="613">
        <v>0.15</v>
      </c>
      <c r="LU45" s="613">
        <v>0.3</v>
      </c>
      <c r="LV45" s="613">
        <v>0.5</v>
      </c>
      <c r="LW45" s="613">
        <v>0.5</v>
      </c>
      <c r="LX45" s="613">
        <v>0.5</v>
      </c>
      <c r="LY45" s="613"/>
      <c r="LZ45" s="613">
        <v>0</v>
      </c>
      <c r="MA45" s="613">
        <v>0</v>
      </c>
      <c r="MB45" s="613">
        <v>0</v>
      </c>
      <c r="MC45" s="613">
        <v>0</v>
      </c>
      <c r="MD45" s="613">
        <v>0.01</v>
      </c>
      <c r="ME45" s="613">
        <v>0.02</v>
      </c>
      <c r="MF45" s="613">
        <v>0.03</v>
      </c>
      <c r="MG45" s="613">
        <v>0.04</v>
      </c>
      <c r="MH45" s="613">
        <v>0.08</v>
      </c>
      <c r="MI45" s="613">
        <v>0.16</v>
      </c>
      <c r="MJ45" s="613">
        <v>0.17</v>
      </c>
      <c r="MK45" s="613"/>
      <c r="ML45" s="613">
        <v>0</v>
      </c>
      <c r="MM45" s="613">
        <v>0</v>
      </c>
      <c r="MN45" s="613">
        <v>0</v>
      </c>
      <c r="MO45" s="613">
        <v>0</v>
      </c>
      <c r="MP45" s="613">
        <v>5.0000000000000001E-3</v>
      </c>
      <c r="MQ45" s="613">
        <v>0.02</v>
      </c>
      <c r="MR45" s="613">
        <v>0.05</v>
      </c>
      <c r="MS45" s="613">
        <v>0.2</v>
      </c>
      <c r="MT45" s="613">
        <v>0.3</v>
      </c>
      <c r="MU45" s="613">
        <v>0.3</v>
      </c>
      <c r="MV45" s="613">
        <v>0.3</v>
      </c>
      <c r="MW45" s="613"/>
      <c r="MX45" s="187">
        <v>1.8</v>
      </c>
      <c r="MY45" s="187">
        <v>1.8</v>
      </c>
      <c r="MZ45" s="187">
        <v>1.8</v>
      </c>
      <c r="NA45" s="187">
        <v>1.8</v>
      </c>
      <c r="NB45" s="187">
        <v>1.8</v>
      </c>
      <c r="NC45" s="187">
        <v>1.8</v>
      </c>
      <c r="ND45" s="187">
        <v>1.8</v>
      </c>
      <c r="NE45" s="187">
        <v>1.8</v>
      </c>
      <c r="NF45" s="187">
        <v>1.8</v>
      </c>
      <c r="NG45" s="187">
        <v>1.8</v>
      </c>
      <c r="NH45" s="187">
        <v>1.8</v>
      </c>
      <c r="NI45" s="187"/>
      <c r="NJ45" s="187">
        <v>14</v>
      </c>
      <c r="NK45" s="187">
        <v>7.5</v>
      </c>
      <c r="NL45" s="187">
        <v>4.8</v>
      </c>
      <c r="NM45" s="187">
        <v>4.8</v>
      </c>
      <c r="NN45" s="187">
        <v>4.8</v>
      </c>
      <c r="NO45" s="187">
        <v>4.8</v>
      </c>
      <c r="NP45" s="187">
        <v>4.8</v>
      </c>
      <c r="NQ45" s="187">
        <v>4.8</v>
      </c>
      <c r="NR45" s="187">
        <v>4.8</v>
      </c>
      <c r="NS45" s="187">
        <v>4.8</v>
      </c>
      <c r="NT45" s="187">
        <v>4.8</v>
      </c>
      <c r="NU45" s="187"/>
      <c r="NV45" s="187">
        <v>1.1000000000000001</v>
      </c>
      <c r="NW45" s="187">
        <v>1.1000000000000001</v>
      </c>
      <c r="NX45" s="187">
        <v>1.1000000000000001</v>
      </c>
      <c r="NY45" s="187">
        <v>1.1000000000000001</v>
      </c>
      <c r="NZ45" s="187">
        <v>1.1000000000000001</v>
      </c>
      <c r="OA45" s="187">
        <v>1.1000000000000001</v>
      </c>
      <c r="OB45" s="187">
        <v>1.1000000000000001</v>
      </c>
      <c r="OC45" s="187">
        <v>1.1000000000000001</v>
      </c>
      <c r="OD45" s="187">
        <v>1.1000000000000001</v>
      </c>
      <c r="OE45" s="187">
        <v>1.1000000000000001</v>
      </c>
      <c r="OF45" s="187">
        <v>1.1000000000000001</v>
      </c>
      <c r="OG45" s="187"/>
      <c r="OH45" s="187">
        <v>0.80095354016536047</v>
      </c>
      <c r="OI45" s="187">
        <v>0.72948880298587049</v>
      </c>
      <c r="OJ45" s="187">
        <v>0.66415296187169715</v>
      </c>
      <c r="OK45" s="187">
        <v>0.66415296187169715</v>
      </c>
      <c r="OL45" s="187">
        <v>0.66415296187169715</v>
      </c>
      <c r="OM45" s="187">
        <v>0.66415296187169715</v>
      </c>
      <c r="ON45" s="187">
        <v>0.66415296187169715</v>
      </c>
      <c r="OO45" s="187">
        <v>0.66415296187169726</v>
      </c>
      <c r="OP45" s="187">
        <v>0.66415296187169703</v>
      </c>
      <c r="OQ45" s="187">
        <v>0.66415296187169715</v>
      </c>
      <c r="OR45" s="187">
        <v>0.66415296187169715</v>
      </c>
      <c r="OS45" s="187"/>
      <c r="OT45" s="187">
        <v>7.6</v>
      </c>
      <c r="OU45" s="187">
        <v>7.6</v>
      </c>
      <c r="OV45" s="187">
        <v>7.6</v>
      </c>
      <c r="OW45" s="187">
        <v>7.6</v>
      </c>
      <c r="OX45" s="187">
        <v>7.6</v>
      </c>
      <c r="OY45" s="187">
        <v>7.6</v>
      </c>
      <c r="OZ45" s="187">
        <v>7.6</v>
      </c>
      <c r="PA45" s="187">
        <v>7.6</v>
      </c>
      <c r="PB45" s="187">
        <v>7.6</v>
      </c>
      <c r="PC45" s="187">
        <v>7.6</v>
      </c>
      <c r="PD45" s="187">
        <v>7.6</v>
      </c>
      <c r="PE45" s="187"/>
      <c r="PF45" s="596">
        <v>0.68472454258845095</v>
      </c>
      <c r="PG45" s="596">
        <v>0.68472454258845095</v>
      </c>
      <c r="PH45" s="596">
        <v>0.68472454258845095</v>
      </c>
      <c r="PI45" s="596">
        <v>0.68472454258845095</v>
      </c>
      <c r="PJ45" s="596">
        <v>0.69316375198728142</v>
      </c>
      <c r="PK45" s="596">
        <v>0.72519083969465647</v>
      </c>
      <c r="PL45" s="596">
        <v>0.76642335766423353</v>
      </c>
      <c r="PM45" s="596">
        <v>0.80213059775103568</v>
      </c>
      <c r="PN45" s="596">
        <v>0.83783783783783783</v>
      </c>
      <c r="PO45" s="596">
        <v>0.86763686763686765</v>
      </c>
      <c r="PP45" s="596">
        <v>0.89743589743589747</v>
      </c>
      <c r="PQ45" s="596"/>
      <c r="PR45" s="596">
        <v>0.68472454258845095</v>
      </c>
      <c r="PS45" s="596">
        <v>0.68472454258845095</v>
      </c>
      <c r="PT45" s="606">
        <v>0.68472454258845095</v>
      </c>
      <c r="PU45" s="596">
        <v>0.68472454258845095</v>
      </c>
      <c r="PV45" s="596">
        <v>0.69316375198728142</v>
      </c>
      <c r="PW45" s="596">
        <v>0.72519083969465647</v>
      </c>
      <c r="PX45" s="596">
        <v>0.76642335766423353</v>
      </c>
      <c r="PY45" s="596">
        <v>0.80213059775103568</v>
      </c>
      <c r="PZ45" s="596">
        <v>0.83783783783783783</v>
      </c>
      <c r="QA45" s="596">
        <v>0.86763686763686765</v>
      </c>
      <c r="QB45" s="596">
        <v>0.89743589743589747</v>
      </c>
      <c r="QC45" s="596"/>
      <c r="QD45" s="596">
        <v>0.31527545741154905</v>
      </c>
      <c r="QE45" s="596">
        <v>0.31527545741154905</v>
      </c>
      <c r="QF45" s="606">
        <v>0.31527545741154905</v>
      </c>
      <c r="QG45" s="596">
        <v>0.31527545741154905</v>
      </c>
      <c r="QH45" s="596">
        <v>0.30683624801271858</v>
      </c>
      <c r="QI45" s="596">
        <v>0.27480916030534353</v>
      </c>
      <c r="QJ45" s="596">
        <v>0.23357664233576647</v>
      </c>
      <c r="QK45" s="596">
        <v>0.19786940224896432</v>
      </c>
      <c r="QL45" s="596">
        <v>0.16216216216216217</v>
      </c>
      <c r="QM45" s="596">
        <v>0.13236313236313235</v>
      </c>
      <c r="QN45" s="596">
        <v>0.10256410256410253</v>
      </c>
      <c r="QO45" s="596"/>
      <c r="QP45" s="596">
        <v>0.31527545741154905</v>
      </c>
      <c r="QQ45" s="596">
        <v>0.31527545741154905</v>
      </c>
      <c r="QR45" s="596">
        <v>0.31527545741154905</v>
      </c>
      <c r="QS45" s="596">
        <v>0.31527545741154905</v>
      </c>
      <c r="QT45" s="596">
        <v>0.30683624801271858</v>
      </c>
      <c r="QU45" s="596">
        <v>0.27480916030534353</v>
      </c>
      <c r="QV45" s="596">
        <v>0.23357664233576647</v>
      </c>
      <c r="QW45" s="596">
        <v>0.19786940224896432</v>
      </c>
      <c r="QX45" s="596">
        <v>0.16216216216216217</v>
      </c>
      <c r="QY45" s="596">
        <v>0.13236313236313235</v>
      </c>
      <c r="QZ45" s="596">
        <v>0.10256410256410253</v>
      </c>
      <c r="RA45" s="596"/>
      <c r="RB45" s="124">
        <v>10958</v>
      </c>
      <c r="RC45" s="124">
        <v>11792</v>
      </c>
      <c r="RD45" s="124">
        <v>12481</v>
      </c>
      <c r="RE45" s="124">
        <v>9924.3588378701788</v>
      </c>
      <c r="RF45" s="124">
        <v>9552.7105655629821</v>
      </c>
      <c r="RG45" s="124">
        <v>9239.5268901215532</v>
      </c>
      <c r="RH45" s="124">
        <v>8985.0062845245484</v>
      </c>
      <c r="RI45" s="124">
        <v>8782.7774831199586</v>
      </c>
      <c r="RJ45" s="124">
        <v>8623.2575871024692</v>
      </c>
      <c r="RK45" s="124">
        <v>8496.8252662751038</v>
      </c>
      <c r="RL45" s="124">
        <v>8395.4493335808984</v>
      </c>
      <c r="RM45" s="124"/>
      <c r="RN45" s="124">
        <v>56000</v>
      </c>
      <c r="RO45" s="124">
        <v>56000</v>
      </c>
      <c r="RP45" s="124">
        <v>56000</v>
      </c>
      <c r="RQ45" s="124">
        <v>38000</v>
      </c>
      <c r="RR45" s="124">
        <v>38000</v>
      </c>
      <c r="RS45" s="124">
        <v>38000</v>
      </c>
      <c r="RT45" s="124">
        <v>38000</v>
      </c>
      <c r="RU45" s="124">
        <v>38000</v>
      </c>
      <c r="RV45" s="124">
        <v>38000</v>
      </c>
      <c r="RW45" s="124">
        <v>38000</v>
      </c>
      <c r="RX45" s="124">
        <v>38000</v>
      </c>
      <c r="RY45" s="124"/>
      <c r="RZ45" s="124">
        <v>3000</v>
      </c>
      <c r="SA45" s="124">
        <v>3000</v>
      </c>
      <c r="SB45" s="124">
        <v>3000.0000000000005</v>
      </c>
      <c r="SC45" s="124">
        <v>3000.0000000000005</v>
      </c>
      <c r="SD45" s="124">
        <v>3000</v>
      </c>
      <c r="SE45" s="124">
        <v>3000</v>
      </c>
      <c r="SF45" s="124">
        <v>3000.0000000000005</v>
      </c>
      <c r="SG45" s="124">
        <v>2999.9999999999995</v>
      </c>
      <c r="SH45" s="124">
        <v>3000</v>
      </c>
      <c r="SI45" s="124">
        <v>3000</v>
      </c>
      <c r="SJ45" s="124">
        <v>3000</v>
      </c>
      <c r="SK45" s="124"/>
      <c r="SL45" s="124">
        <v>16119.785024566532</v>
      </c>
      <c r="SM45" s="124">
        <v>17138.218131152782</v>
      </c>
      <c r="SN45" s="124">
        <v>17970.183777291164</v>
      </c>
      <c r="SO45" s="124">
        <v>17970.18377729116</v>
      </c>
      <c r="SP45" s="124">
        <v>17970.183777291164</v>
      </c>
      <c r="SQ45" s="124">
        <v>17970.183777291164</v>
      </c>
      <c r="SR45" s="124">
        <v>17970.18377729116</v>
      </c>
      <c r="SS45" s="124">
        <v>17970.18377729116</v>
      </c>
      <c r="ST45" s="124">
        <v>17970.183777291164</v>
      </c>
      <c r="SU45" s="124">
        <v>17970.18377729116</v>
      </c>
      <c r="SV45" s="124">
        <v>17970.183777291164</v>
      </c>
      <c r="SW45" s="124"/>
      <c r="SX45" s="124">
        <v>33780</v>
      </c>
      <c r="SY45" s="124">
        <v>36229</v>
      </c>
      <c r="SZ45" s="124">
        <v>38358</v>
      </c>
      <c r="TA45" s="124">
        <v>38358</v>
      </c>
      <c r="TB45" s="124">
        <v>38358</v>
      </c>
      <c r="TC45" s="124">
        <v>38358</v>
      </c>
      <c r="TD45" s="124">
        <v>38358</v>
      </c>
      <c r="TE45" s="124">
        <v>38358</v>
      </c>
      <c r="TF45" s="124">
        <v>38358</v>
      </c>
      <c r="TG45" s="124">
        <v>38358</v>
      </c>
      <c r="TH45" s="124">
        <v>38358</v>
      </c>
      <c r="TJ45" s="6">
        <v>0</v>
      </c>
      <c r="TL45" s="121"/>
      <c r="TM45" s="121"/>
      <c r="TN45" s="121"/>
      <c r="TO45" s="121"/>
      <c r="TP45" s="121"/>
      <c r="TQ45" s="121"/>
      <c r="TR45" s="121"/>
      <c r="TS45" s="121"/>
      <c r="TT45" s="121"/>
      <c r="TU45" s="121"/>
      <c r="TV45" s="121"/>
    </row>
    <row r="46" spans="1:542" ht="15" thickBot="1">
      <c r="A46" s="954">
        <v>44</v>
      </c>
      <c r="B46" s="955" t="s">
        <v>770</v>
      </c>
      <c r="C46" s="956" t="s">
        <v>2364</v>
      </c>
      <c r="D46" s="959"/>
      <c r="E46" s="124">
        <v>29649.276609381999</v>
      </c>
      <c r="F46" s="124">
        <v>32209.70479644111</v>
      </c>
      <c r="G46" s="124">
        <v>38210.186051432327</v>
      </c>
      <c r="H46" s="124">
        <v>48105.523396042809</v>
      </c>
      <c r="I46" s="124">
        <v>59161.984704504946</v>
      </c>
      <c r="J46" s="124">
        <v>70381.95574860819</v>
      </c>
      <c r="K46" s="124">
        <v>82879.396233576001</v>
      </c>
      <c r="L46" s="124">
        <v>95842.225323603561</v>
      </c>
      <c r="M46" s="124">
        <v>108275.32775430456</v>
      </c>
      <c r="N46" s="124">
        <v>119137.32774719756</v>
      </c>
      <c r="O46" s="124">
        <v>127440.00901491522</v>
      </c>
      <c r="P46" s="916">
        <v>2.9593598870369719E-2</v>
      </c>
      <c r="Q46" s="124"/>
      <c r="R46" s="124">
        <v>8969.5527352930512</v>
      </c>
      <c r="S46" s="124">
        <v>9343.6602439419476</v>
      </c>
      <c r="T46" s="124">
        <v>9693.2248028442336</v>
      </c>
      <c r="U46" s="124">
        <v>10067.363467739073</v>
      </c>
      <c r="V46" s="124">
        <v>10495.156170125205</v>
      </c>
      <c r="W46" s="124">
        <v>10947.061643581219</v>
      </c>
      <c r="X46" s="124">
        <v>11480.465472931808</v>
      </c>
      <c r="Y46" s="124">
        <v>12083.486581101233</v>
      </c>
      <c r="Z46" s="124">
        <v>12736.568275910444</v>
      </c>
      <c r="AA46" s="124">
        <v>13415.159804299146</v>
      </c>
      <c r="AB46" s="124">
        <v>14087.742332536096</v>
      </c>
      <c r="AC46" s="596">
        <v>9.0702732441894085E-3</v>
      </c>
      <c r="AD46" s="124"/>
      <c r="AE46" s="124">
        <v>10449.924491172596</v>
      </c>
      <c r="AF46" s="124">
        <v>10012.872023955006</v>
      </c>
      <c r="AG46" s="124">
        <v>8797.8661650901031</v>
      </c>
      <c r="AH46" s="124">
        <v>11076.260033654838</v>
      </c>
      <c r="AI46" s="124">
        <v>13622.001808385103</v>
      </c>
      <c r="AJ46" s="124">
        <v>16205.391574908012</v>
      </c>
      <c r="AK46" s="124">
        <v>19082.917704849584</v>
      </c>
      <c r="AL46" s="124">
        <v>22067.599205784711</v>
      </c>
      <c r="AM46" s="124">
        <v>24930.311547853071</v>
      </c>
      <c r="AN46" s="124">
        <v>27431.278753143608</v>
      </c>
      <c r="AO46" s="124">
        <v>29342.964775987315</v>
      </c>
      <c r="AP46" s="957">
        <v>2.086383024055638E-2</v>
      </c>
      <c r="AQ46" s="124"/>
      <c r="AR46" s="124">
        <v>57724.653762111295</v>
      </c>
      <c r="AS46" s="124">
        <v>80339.506029107681</v>
      </c>
      <c r="AT46" s="124">
        <v>81476.6914303589</v>
      </c>
      <c r="AU46" s="124">
        <v>84621.525185051025</v>
      </c>
      <c r="AV46" s="124">
        <v>88217.349559024762</v>
      </c>
      <c r="AW46" s="124">
        <v>92015.854552498364</v>
      </c>
      <c r="AX46" s="124">
        <v>96499.396417638796</v>
      </c>
      <c r="AY46" s="124">
        <v>101568.10840520117</v>
      </c>
      <c r="AZ46" s="124">
        <v>107057.60615327486</v>
      </c>
      <c r="BA46" s="124">
        <v>112761.52757162051</v>
      </c>
      <c r="BB46" s="124">
        <v>118414.9401591974</v>
      </c>
      <c r="BC46" s="596">
        <v>1.4473958665341513E-2</v>
      </c>
      <c r="BD46" s="124"/>
      <c r="BE46" s="124">
        <v>0</v>
      </c>
      <c r="BF46" s="124">
        <v>0</v>
      </c>
      <c r="BG46" s="124">
        <v>0</v>
      </c>
      <c r="BH46" s="124">
        <v>89.135739569113568</v>
      </c>
      <c r="BI46" s="124">
        <v>97.880384123209822</v>
      </c>
      <c r="BJ46" s="124">
        <v>108.65991567129809</v>
      </c>
      <c r="BK46" s="124">
        <v>121.86700501905071</v>
      </c>
      <c r="BL46" s="124">
        <v>137.81039108860892</v>
      </c>
      <c r="BM46" s="124">
        <v>156.79392291864386</v>
      </c>
      <c r="BN46" s="124">
        <v>178.64305642850118</v>
      </c>
      <c r="BO46" s="124">
        <v>202.4224438446262</v>
      </c>
      <c r="BP46" s="606">
        <v>2.3710922213403096E-2</v>
      </c>
      <c r="BQ46" s="606"/>
      <c r="BR46" s="124"/>
      <c r="BS46" s="124">
        <v>0</v>
      </c>
      <c r="BT46" s="124">
        <v>0</v>
      </c>
      <c r="BU46" s="124">
        <v>0</v>
      </c>
      <c r="BV46" s="124">
        <v>397548.39123056154</v>
      </c>
      <c r="BW46" s="124">
        <v>404311.03504526685</v>
      </c>
      <c r="BX46" s="124">
        <v>412054.04617633676</v>
      </c>
      <c r="BY46" s="124">
        <v>425598.142577269</v>
      </c>
      <c r="BZ46" s="124">
        <v>448943.18683659629</v>
      </c>
      <c r="CA46" s="124">
        <v>486008.67127600976</v>
      </c>
      <c r="CB46" s="124">
        <v>539998.28272654011</v>
      </c>
      <c r="CC46" s="124">
        <v>613171.06489352137</v>
      </c>
      <c r="CD46" s="596">
        <v>1.2457738936531237E-2</v>
      </c>
      <c r="CE46" s="124"/>
      <c r="CF46" s="124">
        <v>2477.3803729267047</v>
      </c>
      <c r="CG46" s="124">
        <v>2761.8219508413995</v>
      </c>
      <c r="CH46" s="124">
        <v>6825.3925906433424</v>
      </c>
      <c r="CI46" s="124">
        <v>9018.0565432172989</v>
      </c>
      <c r="CJ46" s="124">
        <v>11661.054170927671</v>
      </c>
      <c r="CK46" s="124">
        <v>14950.936514428449</v>
      </c>
      <c r="CL46" s="124">
        <v>19611.355298169987</v>
      </c>
      <c r="CM46" s="124">
        <v>25133.53738207815</v>
      </c>
      <c r="CN46" s="124">
        <v>33610.125299579799</v>
      </c>
      <c r="CO46" s="124">
        <v>43987.118259914838</v>
      </c>
      <c r="CP46" s="124">
        <v>55989.498210919402</v>
      </c>
      <c r="CQ46" s="596">
        <v>6.4344640600726644E-2</v>
      </c>
      <c r="CR46" s="124"/>
      <c r="CS46" s="124">
        <v>0</v>
      </c>
      <c r="CT46" s="124">
        <v>0</v>
      </c>
      <c r="CU46" s="124">
        <v>0</v>
      </c>
      <c r="CV46" s="124">
        <v>272.93949082740573</v>
      </c>
      <c r="CW46" s="124">
        <v>314.98572751223998</v>
      </c>
      <c r="CX46" s="124">
        <v>364.30526292918154</v>
      </c>
      <c r="CY46" s="124">
        <v>425.78909372307203</v>
      </c>
      <c r="CZ46" s="124">
        <v>505.62766596698316</v>
      </c>
      <c r="DA46" s="124">
        <v>623.10003172140921</v>
      </c>
      <c r="DB46" s="124">
        <v>770.29179471014368</v>
      </c>
      <c r="DC46" s="124">
        <v>943.74147594236274</v>
      </c>
      <c r="DD46" s="957">
        <v>3.6081465623506448E-2</v>
      </c>
      <c r="DE46" s="124"/>
      <c r="DF46" s="121">
        <v>0.28155277857917277</v>
      </c>
      <c r="DG46" s="121">
        <v>0.19269931706188875</v>
      </c>
      <c r="DH46" s="121">
        <v>0.13502339138428066</v>
      </c>
      <c r="DI46" s="121">
        <v>0.12058831140997418</v>
      </c>
      <c r="DJ46" s="121">
        <v>9.7620726732998819E-2</v>
      </c>
      <c r="DK46" s="121">
        <v>7.9699513695844451E-2</v>
      </c>
      <c r="DL46" s="121">
        <v>6.5566458308986802E-2</v>
      </c>
      <c r="DM46" s="121">
        <v>5.4878492369213758E-2</v>
      </c>
      <c r="DN46" s="121">
        <v>4.6956501903069534E-2</v>
      </c>
      <c r="DO46" s="121">
        <v>4.1055960830776547E-2</v>
      </c>
      <c r="DP46" s="121">
        <v>3.6586826037775223E-2</v>
      </c>
      <c r="DQ46" s="121"/>
      <c r="DR46" s="121">
        <v>0.67318100872016184</v>
      </c>
      <c r="DS46" s="121">
        <v>0.76348598365414233</v>
      </c>
      <c r="DT46" s="121">
        <v>0.82417453199216895</v>
      </c>
      <c r="DU46" s="121">
        <v>0.83922463044483109</v>
      </c>
      <c r="DV46" s="121">
        <v>0.86301555263834384</v>
      </c>
      <c r="DW46" s="121">
        <v>0.88158554427178515</v>
      </c>
      <c r="DX46" s="121">
        <v>0.89641552792623302</v>
      </c>
      <c r="DY46" s="121">
        <v>0.90777825483603602</v>
      </c>
      <c r="DZ46" s="121">
        <v>0.91623765916418087</v>
      </c>
      <c r="EA46" s="121">
        <v>0.92257877484115125</v>
      </c>
      <c r="EB46" s="121">
        <v>0.92742184477531997</v>
      </c>
      <c r="EC46" s="121"/>
      <c r="ED46" s="121">
        <v>4.5266212700665234E-2</v>
      </c>
      <c r="EE46" s="121">
        <v>4.3814699283968979E-2</v>
      </c>
      <c r="EF46" s="121">
        <v>4.0802076623550433E-2</v>
      </c>
      <c r="EG46" s="121">
        <v>4.0187058145194791E-2</v>
      </c>
      <c r="EH46" s="121">
        <v>3.9363720628657478E-2</v>
      </c>
      <c r="EI46" s="121">
        <v>3.8714942032370386E-2</v>
      </c>
      <c r="EJ46" s="121">
        <v>3.8018013764780145E-2</v>
      </c>
      <c r="EK46" s="121">
        <v>3.7343252794750328E-2</v>
      </c>
      <c r="EL46" s="121">
        <v>3.6805838932749593E-2</v>
      </c>
      <c r="EM46" s="121">
        <v>3.6365264328072376E-2</v>
      </c>
      <c r="EN46" s="121">
        <v>3.599132918690482E-2</v>
      </c>
      <c r="EO46" s="121"/>
      <c r="EP46" s="121">
        <v>0.30829756795422036</v>
      </c>
      <c r="EQ46" s="121">
        <v>0.3266856600189933</v>
      </c>
      <c r="ER46" s="121">
        <v>0.29124423963133639</v>
      </c>
      <c r="ES46" s="121">
        <v>0.29124423963133639</v>
      </c>
      <c r="ET46" s="121">
        <v>0.29124423963133639</v>
      </c>
      <c r="EU46" s="121">
        <v>0.29124423963133639</v>
      </c>
      <c r="EV46" s="121">
        <v>0.29124423963133639</v>
      </c>
      <c r="EW46" s="121">
        <v>0.29124423963133644</v>
      </c>
      <c r="EX46" s="121">
        <v>0.29124423963133639</v>
      </c>
      <c r="EY46" s="121">
        <v>0.29124423963133639</v>
      </c>
      <c r="EZ46" s="121">
        <v>0.29124423963133639</v>
      </c>
      <c r="FA46" s="121"/>
      <c r="FB46" s="121">
        <v>0.69170243204577964</v>
      </c>
      <c r="FC46" s="121">
        <v>0.67331433998100665</v>
      </c>
      <c r="FD46" s="121">
        <v>0.70875576036866361</v>
      </c>
      <c r="FE46" s="121">
        <v>0.70875576036866361</v>
      </c>
      <c r="FF46" s="121">
        <v>0.70875576036866361</v>
      </c>
      <c r="FG46" s="121">
        <v>0.70875576036866361</v>
      </c>
      <c r="FH46" s="121">
        <v>0.70875576036866361</v>
      </c>
      <c r="FI46" s="121">
        <v>0.70875576036866361</v>
      </c>
      <c r="FJ46" s="121">
        <v>0.70875576036866361</v>
      </c>
      <c r="FK46" s="121">
        <v>0.70875576036866361</v>
      </c>
      <c r="FL46" s="121">
        <v>0.70875576036866361</v>
      </c>
      <c r="FM46" s="121"/>
      <c r="FN46" s="613">
        <v>0.996</v>
      </c>
      <c r="FO46" s="613">
        <v>0.996</v>
      </c>
      <c r="FP46" s="613">
        <v>0.996</v>
      </c>
      <c r="FQ46" s="613">
        <v>0.996</v>
      </c>
      <c r="FR46" s="613">
        <v>0.94</v>
      </c>
      <c r="FS46" s="613">
        <v>0.79900000000000004</v>
      </c>
      <c r="FT46" s="613">
        <v>0.5</v>
      </c>
      <c r="FU46" s="613">
        <v>0.19999999999999993</v>
      </c>
      <c r="FV46" s="613">
        <v>0.11000000000000001</v>
      </c>
      <c r="FW46" s="613">
        <v>7.0000000000000007E-2</v>
      </c>
      <c r="FX46" s="613">
        <v>0.04</v>
      </c>
      <c r="FY46" s="613"/>
      <c r="FZ46" s="613">
        <v>2E-3</v>
      </c>
      <c r="GA46" s="613">
        <v>2E-3</v>
      </c>
      <c r="GB46" s="613">
        <v>2E-3</v>
      </c>
      <c r="GC46" s="613">
        <v>2E-3</v>
      </c>
      <c r="GD46" s="613">
        <v>0.03</v>
      </c>
      <c r="GE46" s="613">
        <v>0.1</v>
      </c>
      <c r="GF46" s="613">
        <v>0.39</v>
      </c>
      <c r="GG46" s="613">
        <v>0.68</v>
      </c>
      <c r="GH46" s="613">
        <v>0.74</v>
      </c>
      <c r="GI46" s="613">
        <v>0.73</v>
      </c>
      <c r="GJ46" s="613">
        <v>0.76</v>
      </c>
      <c r="GK46" s="613"/>
      <c r="GL46" s="613">
        <v>2E-3</v>
      </c>
      <c r="GM46" s="613">
        <v>2E-3</v>
      </c>
      <c r="GN46" s="613">
        <v>2E-3</v>
      </c>
      <c r="GO46" s="613">
        <v>2E-3</v>
      </c>
      <c r="GP46" s="613">
        <v>0.03</v>
      </c>
      <c r="GQ46" s="613">
        <v>0.1</v>
      </c>
      <c r="GR46" s="613">
        <v>0.1</v>
      </c>
      <c r="GS46" s="613">
        <v>0.1</v>
      </c>
      <c r="GT46" s="613">
        <v>0.1</v>
      </c>
      <c r="GU46" s="613">
        <v>0.1</v>
      </c>
      <c r="GV46" s="613">
        <v>0.1</v>
      </c>
      <c r="GW46" s="613"/>
      <c r="GX46" s="613">
        <v>0</v>
      </c>
      <c r="GY46" s="613">
        <v>0</v>
      </c>
      <c r="GZ46" s="613">
        <v>0</v>
      </c>
      <c r="HA46" s="613">
        <v>0</v>
      </c>
      <c r="HB46" s="613">
        <v>0</v>
      </c>
      <c r="HC46" s="613">
        <v>1E-3</v>
      </c>
      <c r="HD46" s="613">
        <v>0.01</v>
      </c>
      <c r="HE46" s="613">
        <v>0.02</v>
      </c>
      <c r="HF46" s="613">
        <v>0.05</v>
      </c>
      <c r="HG46" s="613">
        <v>0.1</v>
      </c>
      <c r="HH46" s="613">
        <v>0.1</v>
      </c>
      <c r="HI46" s="613"/>
      <c r="HJ46" s="613">
        <v>0.89400000000000002</v>
      </c>
      <c r="HK46" s="613">
        <v>0.89400000000000002</v>
      </c>
      <c r="HL46" s="613">
        <v>0.89400000000000002</v>
      </c>
      <c r="HM46" s="613">
        <v>0.89400000000000002</v>
      </c>
      <c r="HN46" s="613">
        <v>0.78900000000000003</v>
      </c>
      <c r="HO46" s="613">
        <v>0.47899999999999998</v>
      </c>
      <c r="HP46" s="613">
        <v>0.16899999999999996</v>
      </c>
      <c r="HQ46" s="613">
        <v>5.8999999999999976E-2</v>
      </c>
      <c r="HR46" s="613">
        <v>4.8999999999999974E-2</v>
      </c>
      <c r="HS46" s="613">
        <v>3.8999999999999979E-2</v>
      </c>
      <c r="HT46" s="613">
        <v>2.899999999999997E-2</v>
      </c>
      <c r="HU46" s="613"/>
      <c r="HV46" s="613">
        <v>0.1</v>
      </c>
      <c r="HW46" s="613">
        <v>0.1</v>
      </c>
      <c r="HX46" s="613">
        <v>0.1</v>
      </c>
      <c r="HY46" s="613">
        <v>0.1</v>
      </c>
      <c r="HZ46" s="613">
        <v>0.2</v>
      </c>
      <c r="IA46" s="613">
        <v>0.5</v>
      </c>
      <c r="IB46" s="613">
        <v>0.8</v>
      </c>
      <c r="IC46" s="613">
        <v>0.9</v>
      </c>
      <c r="ID46" s="613">
        <v>0.9</v>
      </c>
      <c r="IE46" s="613">
        <v>0.9</v>
      </c>
      <c r="IF46" s="613">
        <v>0.9</v>
      </c>
      <c r="IG46" s="613"/>
      <c r="IH46" s="613">
        <v>5.0000000000000001E-3</v>
      </c>
      <c r="II46" s="613">
        <v>5.0000000000000001E-3</v>
      </c>
      <c r="IJ46" s="613">
        <v>5.0000000000000001E-3</v>
      </c>
      <c r="IK46" s="613">
        <v>5.0000000000000001E-3</v>
      </c>
      <c r="IL46" s="613">
        <v>0.01</v>
      </c>
      <c r="IM46" s="613">
        <v>0.02</v>
      </c>
      <c r="IN46" s="613">
        <v>0.03</v>
      </c>
      <c r="IO46" s="613">
        <v>0.04</v>
      </c>
      <c r="IP46" s="613">
        <v>0.05</v>
      </c>
      <c r="IQ46" s="613">
        <v>0.06</v>
      </c>
      <c r="IR46" s="613">
        <v>7.0000000000000007E-2</v>
      </c>
      <c r="IS46" s="613"/>
      <c r="IT46" s="613">
        <v>1E-3</v>
      </c>
      <c r="IU46" s="613">
        <v>1E-3</v>
      </c>
      <c r="IV46" s="613">
        <v>1E-3</v>
      </c>
      <c r="IW46" s="613">
        <v>1E-3</v>
      </c>
      <c r="IX46" s="613">
        <v>1E-3</v>
      </c>
      <c r="IY46" s="613">
        <v>1E-3</v>
      </c>
      <c r="IZ46" s="613">
        <v>1E-3</v>
      </c>
      <c r="JA46" s="613">
        <v>1E-3</v>
      </c>
      <c r="JB46" s="613">
        <v>1E-3</v>
      </c>
      <c r="JC46" s="613">
        <v>1E-3</v>
      </c>
      <c r="JD46" s="613">
        <v>1E-3</v>
      </c>
      <c r="JE46" s="613"/>
      <c r="JF46" s="613">
        <v>0.996</v>
      </c>
      <c r="JG46" s="613">
        <v>0.996</v>
      </c>
      <c r="JH46" s="613">
        <v>0.996</v>
      </c>
      <c r="JI46" s="613">
        <v>0.996</v>
      </c>
      <c r="JJ46" s="613">
        <v>0.88900000000000001</v>
      </c>
      <c r="JK46" s="613">
        <v>0.78</v>
      </c>
      <c r="JL46" s="613">
        <v>0.47</v>
      </c>
      <c r="JM46" s="613">
        <v>0.16</v>
      </c>
      <c r="JN46" s="613">
        <v>0.05</v>
      </c>
      <c r="JO46" s="613">
        <v>0.04</v>
      </c>
      <c r="JP46" s="613">
        <v>0.03</v>
      </c>
      <c r="JQ46" s="613"/>
      <c r="JR46" s="613">
        <v>2.0000000000000018E-3</v>
      </c>
      <c r="JS46" s="613">
        <v>2.0000000000000018E-3</v>
      </c>
      <c r="JT46" s="613">
        <v>2.0000000000000018E-3</v>
      </c>
      <c r="JU46" s="613">
        <v>2.0000000000000018E-3</v>
      </c>
      <c r="JV46" s="613">
        <v>9.9999999999999978E-2</v>
      </c>
      <c r="JW46" s="613">
        <v>0.18999999999999995</v>
      </c>
      <c r="JX46" s="613">
        <v>0.48</v>
      </c>
      <c r="JY46" s="613">
        <v>0.75</v>
      </c>
      <c r="JZ46" s="613">
        <v>0.8</v>
      </c>
      <c r="KA46" s="613">
        <v>0.8</v>
      </c>
      <c r="KB46" s="613">
        <v>0.8</v>
      </c>
      <c r="KC46" s="613"/>
      <c r="KD46" s="613">
        <v>2E-3</v>
      </c>
      <c r="KE46" s="613">
        <v>2E-3</v>
      </c>
      <c r="KF46" s="613">
        <v>2E-3</v>
      </c>
      <c r="KG46" s="613">
        <v>2E-3</v>
      </c>
      <c r="KH46" s="613">
        <v>0.01</v>
      </c>
      <c r="KI46" s="613">
        <v>0.02</v>
      </c>
      <c r="KJ46" s="613">
        <v>0.03</v>
      </c>
      <c r="KK46" s="613">
        <v>0.04</v>
      </c>
      <c r="KL46" s="613">
        <v>0.05</v>
      </c>
      <c r="KM46" s="613">
        <v>0.06</v>
      </c>
      <c r="KN46" s="613">
        <v>7.0000000000000007E-2</v>
      </c>
      <c r="KO46" s="613"/>
      <c r="KP46" s="613">
        <v>0</v>
      </c>
      <c r="KQ46" s="613">
        <v>0</v>
      </c>
      <c r="KR46" s="613">
        <v>0</v>
      </c>
      <c r="KS46" s="613">
        <v>0</v>
      </c>
      <c r="KT46" s="613">
        <v>1E-3</v>
      </c>
      <c r="KU46" s="613">
        <v>0.01</v>
      </c>
      <c r="KV46" s="613">
        <v>0.02</v>
      </c>
      <c r="KW46" s="613">
        <v>0.05</v>
      </c>
      <c r="KX46" s="613">
        <v>0.1</v>
      </c>
      <c r="KY46" s="613">
        <v>0.1</v>
      </c>
      <c r="KZ46" s="613">
        <v>0.1</v>
      </c>
      <c r="LA46" s="613"/>
      <c r="LB46" s="613">
        <v>1</v>
      </c>
      <c r="LC46" s="613">
        <v>1</v>
      </c>
      <c r="LD46" s="613">
        <v>1</v>
      </c>
      <c r="LE46" s="613">
        <v>1</v>
      </c>
      <c r="LF46" s="613">
        <v>0.97499999999999998</v>
      </c>
      <c r="LG46" s="613">
        <v>0.88</v>
      </c>
      <c r="LH46" s="613">
        <v>0.77</v>
      </c>
      <c r="LI46" s="613">
        <v>0.46</v>
      </c>
      <c r="LJ46" s="613">
        <v>0.12</v>
      </c>
      <c r="LK46" s="613">
        <v>0.04</v>
      </c>
      <c r="LL46" s="613">
        <v>0.03</v>
      </c>
      <c r="LM46" s="613"/>
      <c r="LN46" s="613">
        <v>0</v>
      </c>
      <c r="LO46" s="613">
        <v>0</v>
      </c>
      <c r="LP46" s="613">
        <v>0</v>
      </c>
      <c r="LQ46" s="613">
        <v>0</v>
      </c>
      <c r="LR46" s="613">
        <v>0.01</v>
      </c>
      <c r="LS46" s="613">
        <v>0.08</v>
      </c>
      <c r="LT46" s="613">
        <v>0.15</v>
      </c>
      <c r="LU46" s="613">
        <v>0.3</v>
      </c>
      <c r="LV46" s="613">
        <v>0.5</v>
      </c>
      <c r="LW46" s="613">
        <v>0.5</v>
      </c>
      <c r="LX46" s="613">
        <v>0.5</v>
      </c>
      <c r="LY46" s="613"/>
      <c r="LZ46" s="613">
        <v>0</v>
      </c>
      <c r="MA46" s="613">
        <v>0</v>
      </c>
      <c r="MB46" s="613">
        <v>0</v>
      </c>
      <c r="MC46" s="613">
        <v>0</v>
      </c>
      <c r="MD46" s="613">
        <v>0.01</v>
      </c>
      <c r="ME46" s="613">
        <v>0.02</v>
      </c>
      <c r="MF46" s="613">
        <v>0.03</v>
      </c>
      <c r="MG46" s="613">
        <v>0.04</v>
      </c>
      <c r="MH46" s="613">
        <v>0.08</v>
      </c>
      <c r="MI46" s="613">
        <v>0.16</v>
      </c>
      <c r="MJ46" s="613">
        <v>0.17</v>
      </c>
      <c r="MK46" s="613"/>
      <c r="ML46" s="613">
        <v>0</v>
      </c>
      <c r="MM46" s="613">
        <v>0</v>
      </c>
      <c r="MN46" s="613">
        <v>0</v>
      </c>
      <c r="MO46" s="613">
        <v>0</v>
      </c>
      <c r="MP46" s="613">
        <v>5.0000000000000001E-3</v>
      </c>
      <c r="MQ46" s="613">
        <v>0.02</v>
      </c>
      <c r="MR46" s="613">
        <v>0.05</v>
      </c>
      <c r="MS46" s="613">
        <v>0.2</v>
      </c>
      <c r="MT46" s="613">
        <v>0.3</v>
      </c>
      <c r="MU46" s="613">
        <v>0.3</v>
      </c>
      <c r="MV46" s="613">
        <v>0.3</v>
      </c>
      <c r="MW46" s="613"/>
      <c r="MX46" s="187">
        <v>1.8</v>
      </c>
      <c r="MY46" s="187">
        <v>1.8</v>
      </c>
      <c r="MZ46" s="187">
        <v>1.8</v>
      </c>
      <c r="NA46" s="187">
        <v>1.8</v>
      </c>
      <c r="NB46" s="187">
        <v>1.8</v>
      </c>
      <c r="NC46" s="187">
        <v>1.8</v>
      </c>
      <c r="ND46" s="187">
        <v>1.8</v>
      </c>
      <c r="NE46" s="187">
        <v>1.8</v>
      </c>
      <c r="NF46" s="187">
        <v>1.8</v>
      </c>
      <c r="NG46" s="187">
        <v>1.8</v>
      </c>
      <c r="NH46" s="187">
        <v>1.8</v>
      </c>
      <c r="NI46" s="187"/>
      <c r="NJ46" s="187">
        <v>14</v>
      </c>
      <c r="NK46" s="187">
        <v>7.5</v>
      </c>
      <c r="NL46" s="187">
        <v>4.8</v>
      </c>
      <c r="NM46" s="187">
        <v>4.8</v>
      </c>
      <c r="NN46" s="187">
        <v>4.8</v>
      </c>
      <c r="NO46" s="187">
        <v>4.8</v>
      </c>
      <c r="NP46" s="187">
        <v>4.8</v>
      </c>
      <c r="NQ46" s="187">
        <v>4.8</v>
      </c>
      <c r="NR46" s="187">
        <v>4.8</v>
      </c>
      <c r="NS46" s="187">
        <v>4.8</v>
      </c>
      <c r="NT46" s="187">
        <v>4.8</v>
      </c>
      <c r="NU46" s="187"/>
      <c r="NV46" s="187">
        <v>1.1000000000000001</v>
      </c>
      <c r="NW46" s="187">
        <v>1.1000000000000001</v>
      </c>
      <c r="NX46" s="187">
        <v>1.1000000000000001</v>
      </c>
      <c r="NY46" s="187">
        <v>1.1000000000000001</v>
      </c>
      <c r="NZ46" s="187">
        <v>1.1000000000000001</v>
      </c>
      <c r="OA46" s="187">
        <v>1.1000000000000001</v>
      </c>
      <c r="OB46" s="187">
        <v>1.1000000000000001</v>
      </c>
      <c r="OC46" s="187">
        <v>1.1000000000000001</v>
      </c>
      <c r="OD46" s="187">
        <v>1.1000000000000001</v>
      </c>
      <c r="OE46" s="187">
        <v>1.1000000000000001</v>
      </c>
      <c r="OF46" s="187">
        <v>1.1000000000000001</v>
      </c>
      <c r="OG46" s="187"/>
      <c r="OH46" s="187">
        <v>0.80095354016536047</v>
      </c>
      <c r="OI46" s="187">
        <v>0.72948880298587049</v>
      </c>
      <c r="OJ46" s="187">
        <v>0.66415296187169715</v>
      </c>
      <c r="OK46" s="187">
        <v>0.66415296187169715</v>
      </c>
      <c r="OL46" s="187">
        <v>0.66415296187169715</v>
      </c>
      <c r="OM46" s="187">
        <v>0.66415296187169715</v>
      </c>
      <c r="ON46" s="187">
        <v>0.66415296187169715</v>
      </c>
      <c r="OO46" s="187">
        <v>0.66415296187169726</v>
      </c>
      <c r="OP46" s="187">
        <v>0.66415296187169703</v>
      </c>
      <c r="OQ46" s="187">
        <v>0.66415296187169715</v>
      </c>
      <c r="OR46" s="187">
        <v>0.66415296187169715</v>
      </c>
      <c r="OS46" s="187"/>
      <c r="OT46" s="187">
        <v>7.6</v>
      </c>
      <c r="OU46" s="187">
        <v>7.6</v>
      </c>
      <c r="OV46" s="187">
        <v>7.6</v>
      </c>
      <c r="OW46" s="187">
        <v>7.6</v>
      </c>
      <c r="OX46" s="187">
        <v>7.6</v>
      </c>
      <c r="OY46" s="187">
        <v>7.6</v>
      </c>
      <c r="OZ46" s="187">
        <v>7.6</v>
      </c>
      <c r="PA46" s="187">
        <v>7.6</v>
      </c>
      <c r="PB46" s="187">
        <v>7.6</v>
      </c>
      <c r="PC46" s="187">
        <v>7.6</v>
      </c>
      <c r="PD46" s="187">
        <v>7.6</v>
      </c>
      <c r="PE46" s="187"/>
      <c r="PF46" s="596">
        <v>0.68472454258845095</v>
      </c>
      <c r="PG46" s="596">
        <v>0.68472454258845095</v>
      </c>
      <c r="PH46" s="596">
        <v>0.68472454258845095</v>
      </c>
      <c r="PI46" s="596">
        <v>0.68472454258845095</v>
      </c>
      <c r="PJ46" s="596">
        <v>0.69316375198728142</v>
      </c>
      <c r="PK46" s="596">
        <v>0.72519083969465647</v>
      </c>
      <c r="PL46" s="596">
        <v>0.76642335766423353</v>
      </c>
      <c r="PM46" s="596">
        <v>0.80213059775103568</v>
      </c>
      <c r="PN46" s="596">
        <v>0.83783783783783783</v>
      </c>
      <c r="PO46" s="596">
        <v>0.86763686763686765</v>
      </c>
      <c r="PP46" s="596">
        <v>0.89743589743589747</v>
      </c>
      <c r="PQ46" s="596"/>
      <c r="PR46" s="596">
        <v>0.68472454258845095</v>
      </c>
      <c r="PS46" s="596">
        <v>0.68472454258845095</v>
      </c>
      <c r="PT46" s="606">
        <v>0.68472454258845095</v>
      </c>
      <c r="PU46" s="596">
        <v>0.68472454258845095</v>
      </c>
      <c r="PV46" s="596">
        <v>0.69316375198728142</v>
      </c>
      <c r="PW46" s="596">
        <v>0.72519083969465647</v>
      </c>
      <c r="PX46" s="596">
        <v>0.76642335766423353</v>
      </c>
      <c r="PY46" s="596">
        <v>0.80213059775103568</v>
      </c>
      <c r="PZ46" s="596">
        <v>0.83783783783783783</v>
      </c>
      <c r="QA46" s="596">
        <v>0.86763686763686765</v>
      </c>
      <c r="QB46" s="596">
        <v>0.89743589743589747</v>
      </c>
      <c r="QC46" s="596"/>
      <c r="QD46" s="596">
        <v>0.31527545741154905</v>
      </c>
      <c r="QE46" s="596">
        <v>0.31527545741154905</v>
      </c>
      <c r="QF46" s="606">
        <v>0.31527545741154905</v>
      </c>
      <c r="QG46" s="596">
        <v>0.31527545741154905</v>
      </c>
      <c r="QH46" s="596">
        <v>0.30683624801271858</v>
      </c>
      <c r="QI46" s="596">
        <v>0.27480916030534353</v>
      </c>
      <c r="QJ46" s="596">
        <v>0.23357664233576647</v>
      </c>
      <c r="QK46" s="596">
        <v>0.19786940224896432</v>
      </c>
      <c r="QL46" s="596">
        <v>0.16216216216216217</v>
      </c>
      <c r="QM46" s="596">
        <v>0.13236313236313235</v>
      </c>
      <c r="QN46" s="596">
        <v>0.10256410256410253</v>
      </c>
      <c r="QO46" s="596"/>
      <c r="QP46" s="596">
        <v>0.31527545741154905</v>
      </c>
      <c r="QQ46" s="596">
        <v>0.31527545741154905</v>
      </c>
      <c r="QR46" s="596">
        <v>0.31527545741154905</v>
      </c>
      <c r="QS46" s="596">
        <v>0.31527545741154905</v>
      </c>
      <c r="QT46" s="596">
        <v>0.30683624801271858</v>
      </c>
      <c r="QU46" s="596">
        <v>0.27480916030534353</v>
      </c>
      <c r="QV46" s="596">
        <v>0.23357664233576647</v>
      </c>
      <c r="QW46" s="596">
        <v>0.19786940224896432</v>
      </c>
      <c r="QX46" s="596">
        <v>0.16216216216216217</v>
      </c>
      <c r="QY46" s="596">
        <v>0.13236313236313235</v>
      </c>
      <c r="QZ46" s="596">
        <v>0.10256410256410253</v>
      </c>
      <c r="RA46" s="596"/>
      <c r="RB46" s="124">
        <v>10958</v>
      </c>
      <c r="RC46" s="124">
        <v>11792</v>
      </c>
      <c r="RD46" s="124">
        <v>12481</v>
      </c>
      <c r="RE46" s="124">
        <v>9924.3588378701788</v>
      </c>
      <c r="RF46" s="124">
        <v>9552.7105655629821</v>
      </c>
      <c r="RG46" s="124">
        <v>9239.5268901215532</v>
      </c>
      <c r="RH46" s="124">
        <v>8985.0062845245484</v>
      </c>
      <c r="RI46" s="124">
        <v>8782.7774831199586</v>
      </c>
      <c r="RJ46" s="124">
        <v>8623.2575871024692</v>
      </c>
      <c r="RK46" s="124">
        <v>8496.8252662751038</v>
      </c>
      <c r="RL46" s="124">
        <v>8395.4493335808984</v>
      </c>
      <c r="RM46" s="124"/>
      <c r="RN46" s="124">
        <v>56000</v>
      </c>
      <c r="RO46" s="124">
        <v>56000</v>
      </c>
      <c r="RP46" s="124">
        <v>56000</v>
      </c>
      <c r="RQ46" s="124">
        <v>38000</v>
      </c>
      <c r="RR46" s="124">
        <v>38000</v>
      </c>
      <c r="RS46" s="124">
        <v>38000</v>
      </c>
      <c r="RT46" s="124">
        <v>38000</v>
      </c>
      <c r="RU46" s="124">
        <v>38000</v>
      </c>
      <c r="RV46" s="124">
        <v>38000</v>
      </c>
      <c r="RW46" s="124">
        <v>38000</v>
      </c>
      <c r="RX46" s="124">
        <v>38000</v>
      </c>
      <c r="RY46" s="124"/>
      <c r="RZ46" s="124">
        <v>3000</v>
      </c>
      <c r="SA46" s="124">
        <v>3000</v>
      </c>
      <c r="SB46" s="124">
        <v>3000.0000000000005</v>
      </c>
      <c r="SC46" s="124">
        <v>3000.0000000000005</v>
      </c>
      <c r="SD46" s="124">
        <v>3000</v>
      </c>
      <c r="SE46" s="124">
        <v>3000</v>
      </c>
      <c r="SF46" s="124">
        <v>3000.0000000000005</v>
      </c>
      <c r="SG46" s="124">
        <v>2999.9999999999995</v>
      </c>
      <c r="SH46" s="124">
        <v>3000</v>
      </c>
      <c r="SI46" s="124">
        <v>3000</v>
      </c>
      <c r="SJ46" s="124">
        <v>3000</v>
      </c>
      <c r="SK46" s="124"/>
      <c r="SL46" s="124">
        <v>16119.785024566532</v>
      </c>
      <c r="SM46" s="124">
        <v>17138.218131152782</v>
      </c>
      <c r="SN46" s="124">
        <v>17970.183777291164</v>
      </c>
      <c r="SO46" s="124">
        <v>17970.18377729116</v>
      </c>
      <c r="SP46" s="124">
        <v>17970.183777291164</v>
      </c>
      <c r="SQ46" s="124">
        <v>17970.183777291164</v>
      </c>
      <c r="SR46" s="124">
        <v>17970.18377729116</v>
      </c>
      <c r="SS46" s="124">
        <v>17970.18377729116</v>
      </c>
      <c r="ST46" s="124">
        <v>17970.183777291164</v>
      </c>
      <c r="SU46" s="124">
        <v>17970.18377729116</v>
      </c>
      <c r="SV46" s="124">
        <v>17970.183777291164</v>
      </c>
      <c r="SW46" s="124"/>
      <c r="SX46" s="124">
        <v>33780</v>
      </c>
      <c r="SY46" s="124">
        <v>36229</v>
      </c>
      <c r="SZ46" s="124">
        <v>38358</v>
      </c>
      <c r="TA46" s="124">
        <v>38358</v>
      </c>
      <c r="TB46" s="124">
        <v>38358</v>
      </c>
      <c r="TC46" s="124">
        <v>38358</v>
      </c>
      <c r="TD46" s="124">
        <v>38358</v>
      </c>
      <c r="TE46" s="124">
        <v>38358</v>
      </c>
      <c r="TF46" s="124">
        <v>38358</v>
      </c>
      <c r="TG46" s="124">
        <v>38358</v>
      </c>
      <c r="TH46" s="124">
        <v>38358</v>
      </c>
      <c r="TJ46" s="6">
        <v>0</v>
      </c>
      <c r="TL46" s="121"/>
      <c r="TM46" s="121"/>
      <c r="TN46" s="121"/>
      <c r="TO46" s="121"/>
      <c r="TP46" s="121"/>
      <c r="TQ46" s="121"/>
      <c r="TR46" s="121"/>
      <c r="TS46" s="121"/>
      <c r="TT46" s="121"/>
      <c r="TU46" s="121"/>
      <c r="TV46" s="121"/>
    </row>
    <row r="47" spans="1:542" ht="15" thickBot="1">
      <c r="A47" s="954">
        <v>45</v>
      </c>
      <c r="B47" s="955" t="s">
        <v>771</v>
      </c>
      <c r="C47" s="956" t="s">
        <v>7</v>
      </c>
      <c r="D47" s="959"/>
      <c r="E47" s="124">
        <v>41045.758849210157</v>
      </c>
      <c r="F47" s="124">
        <v>52512.759387003782</v>
      </c>
      <c r="G47" s="124">
        <v>72569.476046226409</v>
      </c>
      <c r="H47" s="124">
        <v>86542.487400036203</v>
      </c>
      <c r="I47" s="124">
        <v>102547.3057406662</v>
      </c>
      <c r="J47" s="124">
        <v>117456.36780804204</v>
      </c>
      <c r="K47" s="124">
        <v>132400.97088957403</v>
      </c>
      <c r="L47" s="124">
        <v>147088.32415841441</v>
      </c>
      <c r="M47" s="124">
        <v>161846.17586033989</v>
      </c>
      <c r="N47" s="124">
        <v>177065.71355709099</v>
      </c>
      <c r="O47" s="124">
        <v>192630.81101680599</v>
      </c>
      <c r="P47" s="916">
        <v>3.1404802521176833E-2</v>
      </c>
      <c r="Q47" s="124"/>
      <c r="R47" s="124">
        <v>11244.912756692047</v>
      </c>
      <c r="S47" s="124">
        <v>16748.822217826309</v>
      </c>
      <c r="T47" s="124">
        <v>22842.083996287856</v>
      </c>
      <c r="U47" s="124">
        <v>25569.338631444425</v>
      </c>
      <c r="V47" s="124">
        <v>28675.966985794414</v>
      </c>
      <c r="W47" s="124">
        <v>31511.392980042205</v>
      </c>
      <c r="X47" s="124">
        <v>34260.376117968903</v>
      </c>
      <c r="Y47" s="124">
        <v>36997.398171106135</v>
      </c>
      <c r="Z47" s="124">
        <v>39953.063966832036</v>
      </c>
      <c r="AA47" s="124">
        <v>43361.765654269439</v>
      </c>
      <c r="AB47" s="124">
        <v>47340.81993266887</v>
      </c>
      <c r="AC47" s="596">
        <v>2.9166387407392635E-2</v>
      </c>
      <c r="AD47" s="124"/>
      <c r="AE47" s="124">
        <v>6587.7085399161715</v>
      </c>
      <c r="AF47" s="124">
        <v>8755.1899619680789</v>
      </c>
      <c r="AG47" s="124">
        <v>12158.458625374768</v>
      </c>
      <c r="AH47" s="124">
        <v>13847.513300533163</v>
      </c>
      <c r="AI47" s="124">
        <v>15686.297506350789</v>
      </c>
      <c r="AJ47" s="124">
        <v>17237.055204087239</v>
      </c>
      <c r="AK47" s="124">
        <v>18544.426447318237</v>
      </c>
      <c r="AL47" s="124">
        <v>19550.01994931123</v>
      </c>
      <c r="AM47" s="124">
        <v>20279.707165561587</v>
      </c>
      <c r="AN47" s="124">
        <v>20742.837052138009</v>
      </c>
      <c r="AO47" s="124">
        <v>20872.503125264702</v>
      </c>
      <c r="AP47" s="957">
        <v>2.333258499015578E-2</v>
      </c>
      <c r="AQ47" s="124"/>
      <c r="AR47" s="124">
        <v>9962.0215219572401</v>
      </c>
      <c r="AS47" s="124">
        <v>13837.047427583315</v>
      </c>
      <c r="AT47" s="124">
        <v>19662.724333239228</v>
      </c>
      <c r="AU47" s="124">
        <v>22010.375978612185</v>
      </c>
      <c r="AV47" s="124">
        <v>24684.596813599735</v>
      </c>
      <c r="AW47" s="124">
        <v>27125.363588700267</v>
      </c>
      <c r="AX47" s="124">
        <v>29491.719375088229</v>
      </c>
      <c r="AY47" s="124">
        <v>31847.778924364899</v>
      </c>
      <c r="AZ47" s="124">
        <v>34392.049480938782</v>
      </c>
      <c r="BA47" s="124">
        <v>37326.298458624937</v>
      </c>
      <c r="BB47" s="124">
        <v>40751.513399428019</v>
      </c>
      <c r="BC47" s="596">
        <v>2.857490749891678E-2</v>
      </c>
      <c r="BD47" s="124"/>
      <c r="BE47" s="6">
        <v>0</v>
      </c>
      <c r="BF47" s="6">
        <v>0</v>
      </c>
      <c r="BG47" s="6">
        <v>0</v>
      </c>
      <c r="BH47" s="6">
        <v>0</v>
      </c>
      <c r="BI47" s="6">
        <v>0</v>
      </c>
      <c r="BJ47" s="6">
        <v>0</v>
      </c>
      <c r="BK47" s="6">
        <v>0</v>
      </c>
      <c r="BL47" s="6">
        <v>0</v>
      </c>
      <c r="BM47" s="6">
        <v>0</v>
      </c>
      <c r="BN47" s="6">
        <v>0</v>
      </c>
      <c r="BO47" s="6">
        <v>0</v>
      </c>
      <c r="BP47" s="606"/>
      <c r="BQ47" s="606"/>
      <c r="BS47" s="124">
        <v>0</v>
      </c>
      <c r="BT47" s="124">
        <v>0</v>
      </c>
      <c r="BU47" s="124">
        <v>0</v>
      </c>
      <c r="BV47" s="124">
        <v>0</v>
      </c>
      <c r="BW47" s="124">
        <v>0</v>
      </c>
      <c r="BX47" s="124">
        <v>0</v>
      </c>
      <c r="BY47" s="124">
        <v>0</v>
      </c>
      <c r="BZ47" s="124">
        <v>0</v>
      </c>
      <c r="CA47" s="124">
        <v>0</v>
      </c>
      <c r="CB47" s="124">
        <v>0</v>
      </c>
      <c r="CC47" s="124">
        <v>0</v>
      </c>
      <c r="CD47" s="596"/>
      <c r="CE47" s="124"/>
      <c r="CF47" s="124">
        <v>2645.5586258788567</v>
      </c>
      <c r="CG47" s="124">
        <v>11463.463036819254</v>
      </c>
      <c r="CH47" s="124">
        <v>8471.4210012028998</v>
      </c>
      <c r="CI47" s="124">
        <v>11661.115102219201</v>
      </c>
      <c r="CJ47" s="124">
        <v>15587.652853881422</v>
      </c>
      <c r="CK47" s="124">
        <v>20232.566358200154</v>
      </c>
      <c r="CL47" s="124">
        <v>26369.184872453126</v>
      </c>
      <c r="CM47" s="124">
        <v>33126.322398521683</v>
      </c>
      <c r="CN47" s="124">
        <v>43200.276157103996</v>
      </c>
      <c r="CO47" s="124">
        <v>55230.71515769729</v>
      </c>
      <c r="CP47" s="124">
        <v>69039.004230619423</v>
      </c>
      <c r="CQ47" s="596">
        <v>6.7410676913728151E-2</v>
      </c>
      <c r="CR47" s="124"/>
      <c r="CS47" s="124">
        <v>0</v>
      </c>
      <c r="CT47" s="124">
        <v>0</v>
      </c>
      <c r="CU47" s="124">
        <v>0</v>
      </c>
      <c r="CV47" s="124">
        <v>316.26006390552055</v>
      </c>
      <c r="CW47" s="124">
        <v>409.68312409204771</v>
      </c>
      <c r="CX47" s="124">
        <v>523.35620759185576</v>
      </c>
      <c r="CY47" s="124">
        <v>658.12745144203075</v>
      </c>
      <c r="CZ47" s="124">
        <v>816.62165025645493</v>
      </c>
      <c r="DA47" s="124">
        <v>1022.9745985744416</v>
      </c>
      <c r="DB47" s="124">
        <v>1257.8741150849573</v>
      </c>
      <c r="DC47" s="124">
        <v>1512.0839338492278</v>
      </c>
      <c r="DD47" s="957">
        <v>4.5719452831857854E-2</v>
      </c>
      <c r="DE47" s="124"/>
      <c r="DF47" s="121">
        <v>0.43147267030288972</v>
      </c>
      <c r="DG47" s="121">
        <v>0.4391552910978882</v>
      </c>
      <c r="DH47" s="121">
        <v>0.43549328663164033</v>
      </c>
      <c r="DI47" s="121">
        <v>0.39537936525093853</v>
      </c>
      <c r="DJ47" s="121">
        <v>0.36726798603971678</v>
      </c>
      <c r="DK47" s="121">
        <v>0.34018796947310548</v>
      </c>
      <c r="DL47" s="121">
        <v>0.29542820402805303</v>
      </c>
      <c r="DM47" s="121">
        <v>0.25657254591060735</v>
      </c>
      <c r="DN47" s="121">
        <v>0.22374590096356101</v>
      </c>
      <c r="DO47" s="121">
        <v>0.19635101989650178</v>
      </c>
      <c r="DP47" s="121">
        <v>0.17370443631322963</v>
      </c>
      <c r="DQ47" s="121"/>
      <c r="DR47" s="121">
        <v>0.54543344551468032</v>
      </c>
      <c r="DS47" s="121">
        <v>0.54252712635631783</v>
      </c>
      <c r="DT47" s="121">
        <v>0.54232340922358435</v>
      </c>
      <c r="DU47" s="121">
        <v>0.5819018823822909</v>
      </c>
      <c r="DV47" s="121">
        <v>0.60965682031829183</v>
      </c>
      <c r="DW47" s="121">
        <v>0.63637887923461833</v>
      </c>
      <c r="DX47" s="121">
        <v>0.68049618747036222</v>
      </c>
      <c r="DY47" s="121">
        <v>0.71880488913245744</v>
      </c>
      <c r="DZ47" s="121">
        <v>0.75127698275805832</v>
      </c>
      <c r="EA47" s="121">
        <v>0.77845826751969083</v>
      </c>
      <c r="EB47" s="121">
        <v>0.80094778662215649</v>
      </c>
      <c r="EC47" s="121"/>
      <c r="ED47" s="121">
        <v>2.3093884182430083E-2</v>
      </c>
      <c r="EE47" s="121">
        <v>1.8317582545793951E-2</v>
      </c>
      <c r="EF47" s="121">
        <v>2.2183304144775248E-2</v>
      </c>
      <c r="EG47" s="121">
        <v>2.2718752366770536E-2</v>
      </c>
      <c r="EH47" s="121">
        <v>2.3075193641991374E-2</v>
      </c>
      <c r="EI47" s="121">
        <v>2.3433151292276147E-2</v>
      </c>
      <c r="EJ47" s="121">
        <v>2.407560850158481E-2</v>
      </c>
      <c r="EK47" s="121">
        <v>2.462256495693535E-2</v>
      </c>
      <c r="EL47" s="121">
        <v>2.4977116278380781E-2</v>
      </c>
      <c r="EM47" s="121">
        <v>2.5190712583807281E-2</v>
      </c>
      <c r="EN47" s="121">
        <v>2.5347777064614052E-2</v>
      </c>
      <c r="EO47" s="121"/>
      <c r="EP47" s="121">
        <v>0.18517820101829152</v>
      </c>
      <c r="EQ47" s="121">
        <v>0.20507669831994152</v>
      </c>
      <c r="ER47" s="121">
        <v>0.23129884629698549</v>
      </c>
      <c r="ES47" s="121">
        <v>0.23129884629698547</v>
      </c>
      <c r="ET47" s="121">
        <v>0.23129884629698552</v>
      </c>
      <c r="EU47" s="121">
        <v>0.23129884629698547</v>
      </c>
      <c r="EV47" s="121">
        <v>0.23129884629698549</v>
      </c>
      <c r="EW47" s="121">
        <v>0.23129884629698552</v>
      </c>
      <c r="EX47" s="121">
        <v>0.23129884629698547</v>
      </c>
      <c r="EY47" s="121">
        <v>0.23129884629698547</v>
      </c>
      <c r="EZ47" s="121">
        <v>0.23129884629698547</v>
      </c>
      <c r="FA47" s="121"/>
      <c r="FB47" s="121">
        <v>0.81482179898170848</v>
      </c>
      <c r="FC47" s="121">
        <v>0.79492330168005854</v>
      </c>
      <c r="FD47" s="121">
        <v>0.76870115370301451</v>
      </c>
      <c r="FE47" s="121">
        <v>0.76870115370301451</v>
      </c>
      <c r="FF47" s="121">
        <v>0.76870115370301451</v>
      </c>
      <c r="FG47" s="121">
        <v>0.76870115370301451</v>
      </c>
      <c r="FH47" s="121">
        <v>0.76870115370301451</v>
      </c>
      <c r="FI47" s="121">
        <v>0.76870115370301451</v>
      </c>
      <c r="FJ47" s="121">
        <v>0.76870115370301451</v>
      </c>
      <c r="FK47" s="121">
        <v>0.76870115370301451</v>
      </c>
      <c r="FL47" s="121">
        <v>0.76870115370301451</v>
      </c>
      <c r="FM47" s="121"/>
      <c r="FN47" s="613">
        <v>0.996</v>
      </c>
      <c r="FO47" s="613">
        <v>0.996</v>
      </c>
      <c r="FP47" s="613">
        <v>0.996</v>
      </c>
      <c r="FQ47" s="613">
        <v>0.996</v>
      </c>
      <c r="FR47" s="613">
        <v>0.94</v>
      </c>
      <c r="FS47" s="613">
        <v>0.79900000000000004</v>
      </c>
      <c r="FT47" s="613">
        <v>0.5</v>
      </c>
      <c r="FU47" s="613">
        <v>0.19999999999999993</v>
      </c>
      <c r="FV47" s="613">
        <v>0.11000000000000001</v>
      </c>
      <c r="FW47" s="613">
        <v>7.0000000000000007E-2</v>
      </c>
      <c r="FX47" s="613">
        <v>0.04</v>
      </c>
      <c r="FY47" s="613"/>
      <c r="FZ47" s="613">
        <v>2E-3</v>
      </c>
      <c r="GA47" s="613">
        <v>2E-3</v>
      </c>
      <c r="GB47" s="613">
        <v>2E-3</v>
      </c>
      <c r="GC47" s="613">
        <v>2E-3</v>
      </c>
      <c r="GD47" s="613">
        <v>0.03</v>
      </c>
      <c r="GE47" s="613">
        <v>0.1</v>
      </c>
      <c r="GF47" s="613">
        <v>0.39</v>
      </c>
      <c r="GG47" s="613">
        <v>0.68</v>
      </c>
      <c r="GH47" s="613">
        <v>0.74</v>
      </c>
      <c r="GI47" s="613">
        <v>0.73</v>
      </c>
      <c r="GJ47" s="613">
        <v>0.76</v>
      </c>
      <c r="GK47" s="613"/>
      <c r="GL47" s="613">
        <v>2E-3</v>
      </c>
      <c r="GM47" s="613">
        <v>2E-3</v>
      </c>
      <c r="GN47" s="613">
        <v>2E-3</v>
      </c>
      <c r="GO47" s="613">
        <v>2E-3</v>
      </c>
      <c r="GP47" s="613">
        <v>0.03</v>
      </c>
      <c r="GQ47" s="613">
        <v>0.1</v>
      </c>
      <c r="GR47" s="613">
        <v>0.1</v>
      </c>
      <c r="GS47" s="613">
        <v>0.1</v>
      </c>
      <c r="GT47" s="613">
        <v>0.1</v>
      </c>
      <c r="GU47" s="613">
        <v>0.1</v>
      </c>
      <c r="GV47" s="613">
        <v>0.1</v>
      </c>
      <c r="GW47" s="613"/>
      <c r="GX47" s="613">
        <v>0</v>
      </c>
      <c r="GY47" s="613">
        <v>0</v>
      </c>
      <c r="GZ47" s="613">
        <v>0</v>
      </c>
      <c r="HA47" s="613">
        <v>0</v>
      </c>
      <c r="HB47" s="613">
        <v>0</v>
      </c>
      <c r="HC47" s="613">
        <v>1E-3</v>
      </c>
      <c r="HD47" s="613">
        <v>0.01</v>
      </c>
      <c r="HE47" s="613">
        <v>0.02</v>
      </c>
      <c r="HF47" s="613">
        <v>0.05</v>
      </c>
      <c r="HG47" s="613">
        <v>0.1</v>
      </c>
      <c r="HH47" s="613">
        <v>0.1</v>
      </c>
      <c r="HI47" s="613"/>
      <c r="HJ47" s="613">
        <v>0.89400000000000002</v>
      </c>
      <c r="HK47" s="613">
        <v>0.89400000000000002</v>
      </c>
      <c r="HL47" s="613">
        <v>0.89400000000000002</v>
      </c>
      <c r="HM47" s="613">
        <v>0.89400000000000002</v>
      </c>
      <c r="HN47" s="613">
        <v>0.78900000000000003</v>
      </c>
      <c r="HO47" s="613">
        <v>0.47899999999999998</v>
      </c>
      <c r="HP47" s="613">
        <v>0.16899999999999996</v>
      </c>
      <c r="HQ47" s="613">
        <v>5.8999999999999976E-2</v>
      </c>
      <c r="HR47" s="613">
        <v>4.8999999999999974E-2</v>
      </c>
      <c r="HS47" s="613">
        <v>3.8999999999999979E-2</v>
      </c>
      <c r="HT47" s="613">
        <v>2.899999999999997E-2</v>
      </c>
      <c r="HU47" s="613"/>
      <c r="HV47" s="613">
        <v>0.1</v>
      </c>
      <c r="HW47" s="613">
        <v>0.1</v>
      </c>
      <c r="HX47" s="613">
        <v>0.1</v>
      </c>
      <c r="HY47" s="613">
        <v>0.1</v>
      </c>
      <c r="HZ47" s="613">
        <v>0.2</v>
      </c>
      <c r="IA47" s="613">
        <v>0.5</v>
      </c>
      <c r="IB47" s="613">
        <v>0.8</v>
      </c>
      <c r="IC47" s="613">
        <v>0.9</v>
      </c>
      <c r="ID47" s="613">
        <v>0.9</v>
      </c>
      <c r="IE47" s="613">
        <v>0.9</v>
      </c>
      <c r="IF47" s="613">
        <v>0.9</v>
      </c>
      <c r="IG47" s="613"/>
      <c r="IH47" s="613">
        <v>5.0000000000000001E-3</v>
      </c>
      <c r="II47" s="613">
        <v>5.0000000000000001E-3</v>
      </c>
      <c r="IJ47" s="613">
        <v>5.0000000000000001E-3</v>
      </c>
      <c r="IK47" s="613">
        <v>5.0000000000000001E-3</v>
      </c>
      <c r="IL47" s="613">
        <v>0.01</v>
      </c>
      <c r="IM47" s="613">
        <v>0.02</v>
      </c>
      <c r="IN47" s="613">
        <v>0.03</v>
      </c>
      <c r="IO47" s="613">
        <v>0.04</v>
      </c>
      <c r="IP47" s="613">
        <v>0.05</v>
      </c>
      <c r="IQ47" s="613">
        <v>0.06</v>
      </c>
      <c r="IR47" s="613">
        <v>7.0000000000000007E-2</v>
      </c>
      <c r="IS47" s="613"/>
      <c r="IT47" s="613">
        <v>1E-3</v>
      </c>
      <c r="IU47" s="613">
        <v>1E-3</v>
      </c>
      <c r="IV47" s="613">
        <v>1E-3</v>
      </c>
      <c r="IW47" s="613">
        <v>1E-3</v>
      </c>
      <c r="IX47" s="613">
        <v>1E-3</v>
      </c>
      <c r="IY47" s="613">
        <v>1E-3</v>
      </c>
      <c r="IZ47" s="613">
        <v>1E-3</v>
      </c>
      <c r="JA47" s="613">
        <v>1E-3</v>
      </c>
      <c r="JB47" s="613">
        <v>1E-3</v>
      </c>
      <c r="JC47" s="613">
        <v>1E-3</v>
      </c>
      <c r="JD47" s="613">
        <v>1E-3</v>
      </c>
      <c r="JE47" s="613"/>
      <c r="JF47" s="613">
        <v>0.996</v>
      </c>
      <c r="JG47" s="613">
        <v>0.996</v>
      </c>
      <c r="JH47" s="613">
        <v>0.996</v>
      </c>
      <c r="JI47" s="613">
        <v>0.996</v>
      </c>
      <c r="JJ47" s="613">
        <v>0.88900000000000001</v>
      </c>
      <c r="JK47" s="613">
        <v>0.78</v>
      </c>
      <c r="JL47" s="613">
        <v>0.47</v>
      </c>
      <c r="JM47" s="613">
        <v>0.16</v>
      </c>
      <c r="JN47" s="613">
        <v>0.05</v>
      </c>
      <c r="JO47" s="613">
        <v>0.04</v>
      </c>
      <c r="JP47" s="613">
        <v>0.03</v>
      </c>
      <c r="JQ47" s="613"/>
      <c r="JR47" s="613">
        <v>2.0000000000000018E-3</v>
      </c>
      <c r="JS47" s="613">
        <v>2.0000000000000018E-3</v>
      </c>
      <c r="JT47" s="613">
        <v>2.0000000000000018E-3</v>
      </c>
      <c r="JU47" s="613">
        <v>2.0000000000000018E-3</v>
      </c>
      <c r="JV47" s="613">
        <v>9.9999999999999978E-2</v>
      </c>
      <c r="JW47" s="613">
        <v>0.18999999999999995</v>
      </c>
      <c r="JX47" s="613">
        <v>0.48</v>
      </c>
      <c r="JY47" s="613">
        <v>0.75</v>
      </c>
      <c r="JZ47" s="613">
        <v>0.8</v>
      </c>
      <c r="KA47" s="613">
        <v>0.8</v>
      </c>
      <c r="KB47" s="613">
        <v>0.8</v>
      </c>
      <c r="KC47" s="613"/>
      <c r="KD47" s="613">
        <v>2E-3</v>
      </c>
      <c r="KE47" s="613">
        <v>2E-3</v>
      </c>
      <c r="KF47" s="613">
        <v>2E-3</v>
      </c>
      <c r="KG47" s="613">
        <v>2E-3</v>
      </c>
      <c r="KH47" s="613">
        <v>0.01</v>
      </c>
      <c r="KI47" s="613">
        <v>0.02</v>
      </c>
      <c r="KJ47" s="613">
        <v>0.03</v>
      </c>
      <c r="KK47" s="613">
        <v>0.04</v>
      </c>
      <c r="KL47" s="613">
        <v>0.05</v>
      </c>
      <c r="KM47" s="613">
        <v>0.06</v>
      </c>
      <c r="KN47" s="613">
        <v>7.0000000000000007E-2</v>
      </c>
      <c r="KO47" s="613"/>
      <c r="KP47" s="613">
        <v>0</v>
      </c>
      <c r="KQ47" s="613">
        <v>0</v>
      </c>
      <c r="KR47" s="613">
        <v>0</v>
      </c>
      <c r="KS47" s="613">
        <v>0</v>
      </c>
      <c r="KT47" s="613">
        <v>1E-3</v>
      </c>
      <c r="KU47" s="613">
        <v>0.01</v>
      </c>
      <c r="KV47" s="613">
        <v>0.02</v>
      </c>
      <c r="KW47" s="613">
        <v>0.05</v>
      </c>
      <c r="KX47" s="613">
        <v>0.1</v>
      </c>
      <c r="KY47" s="613">
        <v>0.1</v>
      </c>
      <c r="KZ47" s="613">
        <v>0.1</v>
      </c>
      <c r="LA47" s="613"/>
      <c r="LB47" s="613">
        <v>1</v>
      </c>
      <c r="LC47" s="613">
        <v>1</v>
      </c>
      <c r="LD47" s="613">
        <v>1</v>
      </c>
      <c r="LE47" s="613">
        <v>1</v>
      </c>
      <c r="LF47" s="613">
        <v>0.97499999999999998</v>
      </c>
      <c r="LG47" s="613">
        <v>0.88</v>
      </c>
      <c r="LH47" s="613">
        <v>0.77</v>
      </c>
      <c r="LI47" s="613">
        <v>0.46</v>
      </c>
      <c r="LJ47" s="613">
        <v>0.12</v>
      </c>
      <c r="LK47" s="613">
        <v>0.04</v>
      </c>
      <c r="LL47" s="613">
        <v>0.03</v>
      </c>
      <c r="LM47" s="613"/>
      <c r="LN47" s="613">
        <v>0</v>
      </c>
      <c r="LO47" s="613">
        <v>0</v>
      </c>
      <c r="LP47" s="613">
        <v>0</v>
      </c>
      <c r="LQ47" s="613">
        <v>0</v>
      </c>
      <c r="LR47" s="613">
        <v>0.01</v>
      </c>
      <c r="LS47" s="613">
        <v>0.08</v>
      </c>
      <c r="LT47" s="613">
        <v>0.15</v>
      </c>
      <c r="LU47" s="613">
        <v>0.3</v>
      </c>
      <c r="LV47" s="613">
        <v>0.5</v>
      </c>
      <c r="LW47" s="613">
        <v>0.5</v>
      </c>
      <c r="LX47" s="613">
        <v>0.5</v>
      </c>
      <c r="LY47" s="613"/>
      <c r="LZ47" s="613">
        <v>0</v>
      </c>
      <c r="MA47" s="613">
        <v>0</v>
      </c>
      <c r="MB47" s="613">
        <v>0</v>
      </c>
      <c r="MC47" s="613">
        <v>0</v>
      </c>
      <c r="MD47" s="613">
        <v>0.01</v>
      </c>
      <c r="ME47" s="613">
        <v>0.02</v>
      </c>
      <c r="MF47" s="613">
        <v>0.03</v>
      </c>
      <c r="MG47" s="613">
        <v>0.04</v>
      </c>
      <c r="MH47" s="613">
        <v>0.08</v>
      </c>
      <c r="MI47" s="613">
        <v>0.16</v>
      </c>
      <c r="MJ47" s="613">
        <v>0.17</v>
      </c>
      <c r="MK47" s="613"/>
      <c r="ML47" s="613">
        <v>0</v>
      </c>
      <c r="MM47" s="613">
        <v>0</v>
      </c>
      <c r="MN47" s="613">
        <v>0</v>
      </c>
      <c r="MO47" s="613">
        <v>0</v>
      </c>
      <c r="MP47" s="613">
        <v>5.0000000000000001E-3</v>
      </c>
      <c r="MQ47" s="613">
        <v>0.02</v>
      </c>
      <c r="MR47" s="613">
        <v>0.05</v>
      </c>
      <c r="MS47" s="613">
        <v>0.2</v>
      </c>
      <c r="MT47" s="613">
        <v>0.3</v>
      </c>
      <c r="MU47" s="613">
        <v>0.3</v>
      </c>
      <c r="MV47" s="613">
        <v>0.3</v>
      </c>
      <c r="MW47" s="613"/>
      <c r="MX47" s="187">
        <v>1.64</v>
      </c>
      <c r="MY47" s="187">
        <v>1.61</v>
      </c>
      <c r="MZ47" s="187">
        <v>1.62</v>
      </c>
      <c r="NA47" s="187">
        <v>1.62</v>
      </c>
      <c r="NB47" s="187">
        <v>1.62</v>
      </c>
      <c r="NC47" s="187">
        <v>1.62</v>
      </c>
      <c r="ND47" s="187">
        <v>1.62</v>
      </c>
      <c r="NE47" s="187">
        <v>1.62</v>
      </c>
      <c r="NF47" s="187">
        <v>1.62</v>
      </c>
      <c r="NG47" s="187">
        <v>1.62</v>
      </c>
      <c r="NH47" s="187">
        <v>1.62</v>
      </c>
      <c r="NI47" s="187"/>
      <c r="NJ47" s="187">
        <v>15</v>
      </c>
      <c r="NK47" s="187">
        <v>15</v>
      </c>
      <c r="NL47" s="187">
        <v>15</v>
      </c>
      <c r="NM47" s="187">
        <v>15</v>
      </c>
      <c r="NN47" s="187">
        <v>15</v>
      </c>
      <c r="NO47" s="187">
        <v>15</v>
      </c>
      <c r="NP47" s="187">
        <v>15</v>
      </c>
      <c r="NQ47" s="187">
        <v>15</v>
      </c>
      <c r="NR47" s="187">
        <v>15</v>
      </c>
      <c r="NS47" s="187">
        <v>15</v>
      </c>
      <c r="NT47" s="187">
        <v>15</v>
      </c>
      <c r="NU47" s="187"/>
      <c r="NV47" s="187">
        <v>1.1000000000000001</v>
      </c>
      <c r="NW47" s="187">
        <v>1.1000000000000001</v>
      </c>
      <c r="NX47" s="187">
        <v>1.1000000000000001</v>
      </c>
      <c r="NY47" s="187">
        <v>1.1000000000000001</v>
      </c>
      <c r="NZ47" s="187">
        <v>1.1000000000000001</v>
      </c>
      <c r="OA47" s="187">
        <v>1.1000000000000001</v>
      </c>
      <c r="OB47" s="187">
        <v>1.1000000000000001</v>
      </c>
      <c r="OC47" s="187">
        <v>1.1000000000000001</v>
      </c>
      <c r="OD47" s="187">
        <v>1.1000000000000001</v>
      </c>
      <c r="OE47" s="187">
        <v>1.1000000000000001</v>
      </c>
      <c r="OF47" s="187">
        <v>1.1000000000000001</v>
      </c>
      <c r="OG47" s="187"/>
      <c r="OH47" s="187">
        <v>0.78506008599879296</v>
      </c>
      <c r="OI47" s="187">
        <v>0.72271657742699835</v>
      </c>
      <c r="OJ47" s="187">
        <v>0.61947961135447638</v>
      </c>
      <c r="OK47" s="187">
        <v>0.61947961135447638</v>
      </c>
      <c r="OL47" s="187">
        <v>0.61947961135447627</v>
      </c>
      <c r="OM47" s="187">
        <v>0.61947961135447649</v>
      </c>
      <c r="ON47" s="187">
        <v>0.61947961135447627</v>
      </c>
      <c r="OO47" s="187">
        <v>0.61947961135447638</v>
      </c>
      <c r="OP47" s="187">
        <v>0.61947961135447638</v>
      </c>
      <c r="OQ47" s="187">
        <v>0.61947961135447638</v>
      </c>
      <c r="OR47" s="187">
        <v>0.61947961135447638</v>
      </c>
      <c r="OS47" s="187"/>
      <c r="OT47" s="187">
        <v>7.1</v>
      </c>
      <c r="OU47" s="187">
        <v>7.4</v>
      </c>
      <c r="OV47" s="187">
        <v>7.4</v>
      </c>
      <c r="OW47" s="187">
        <v>7.4</v>
      </c>
      <c r="OX47" s="187">
        <v>7.4</v>
      </c>
      <c r="OY47" s="187">
        <v>7.4</v>
      </c>
      <c r="OZ47" s="187">
        <v>7.4</v>
      </c>
      <c r="PA47" s="187">
        <v>7.4</v>
      </c>
      <c r="PB47" s="187">
        <v>7.4</v>
      </c>
      <c r="PC47" s="187">
        <v>7.4</v>
      </c>
      <c r="PD47" s="187">
        <v>7.4</v>
      </c>
      <c r="PE47" s="187"/>
      <c r="PF47" s="596">
        <v>0.68472454258845095</v>
      </c>
      <c r="PG47" s="596">
        <v>0.68472454258845095</v>
      </c>
      <c r="PH47" s="596">
        <v>0.68472454258845095</v>
      </c>
      <c r="PI47" s="596">
        <v>0.68472454258845095</v>
      </c>
      <c r="PJ47" s="596">
        <v>0.69316375198728142</v>
      </c>
      <c r="PK47" s="596">
        <v>0.72519083969465647</v>
      </c>
      <c r="PL47" s="596">
        <v>0.76642335766423353</v>
      </c>
      <c r="PM47" s="596">
        <v>0.80213059775103568</v>
      </c>
      <c r="PN47" s="596">
        <v>0.83783783783783783</v>
      </c>
      <c r="PO47" s="596">
        <v>0.86763686763686765</v>
      </c>
      <c r="PP47" s="596">
        <v>0.89743589743589747</v>
      </c>
      <c r="PQ47" s="596"/>
      <c r="PR47" s="596">
        <v>0.68472454258845095</v>
      </c>
      <c r="PS47" s="596">
        <v>0.68472454258845095</v>
      </c>
      <c r="PT47" s="606">
        <v>0.68472454258845095</v>
      </c>
      <c r="PU47" s="596">
        <v>0.68472454258845095</v>
      </c>
      <c r="PV47" s="596">
        <v>0.69316375198728142</v>
      </c>
      <c r="PW47" s="596">
        <v>0.72519083969465647</v>
      </c>
      <c r="PX47" s="596">
        <v>0.76642335766423353</v>
      </c>
      <c r="PY47" s="596">
        <v>0.80213059775103568</v>
      </c>
      <c r="PZ47" s="596">
        <v>0.83783783783783783</v>
      </c>
      <c r="QA47" s="596">
        <v>0.86763686763686765</v>
      </c>
      <c r="QB47" s="596">
        <v>0.89743589743589747</v>
      </c>
      <c r="QC47" s="596"/>
      <c r="QD47" s="596">
        <v>0.31527545741154905</v>
      </c>
      <c r="QE47" s="596">
        <v>0.31527545741154905</v>
      </c>
      <c r="QF47" s="606">
        <v>0.31527545741154905</v>
      </c>
      <c r="QG47" s="596">
        <v>0.31527545741154905</v>
      </c>
      <c r="QH47" s="596">
        <v>0.30683624801271858</v>
      </c>
      <c r="QI47" s="596">
        <v>0.27480916030534353</v>
      </c>
      <c r="QJ47" s="596">
        <v>0.23357664233576647</v>
      </c>
      <c r="QK47" s="596">
        <v>0.19786940224896432</v>
      </c>
      <c r="QL47" s="596">
        <v>0.16216216216216217</v>
      </c>
      <c r="QM47" s="596">
        <v>0.13236313236313235</v>
      </c>
      <c r="QN47" s="596">
        <v>0.10256410256410253</v>
      </c>
      <c r="QO47" s="596"/>
      <c r="QP47" s="596">
        <v>0.31527545741154905</v>
      </c>
      <c r="QQ47" s="596">
        <v>0.31527545741154905</v>
      </c>
      <c r="QR47" s="596">
        <v>0.31527545741154905</v>
      </c>
      <c r="QS47" s="596">
        <v>0.31527545741154905</v>
      </c>
      <c r="QT47" s="596">
        <v>0.30683624801271858</v>
      </c>
      <c r="QU47" s="596">
        <v>0.27480916030534353</v>
      </c>
      <c r="QV47" s="596">
        <v>0.23357664233576647</v>
      </c>
      <c r="QW47" s="596">
        <v>0.19786940224896432</v>
      </c>
      <c r="QX47" s="596">
        <v>0.16216216216216217</v>
      </c>
      <c r="QY47" s="596">
        <v>0.13236313236313235</v>
      </c>
      <c r="QZ47" s="596">
        <v>0.10256410256410253</v>
      </c>
      <c r="RA47" s="596"/>
      <c r="RB47" s="124">
        <v>12437</v>
      </c>
      <c r="RC47" s="124">
        <v>11183</v>
      </c>
      <c r="RD47" s="124">
        <v>10907</v>
      </c>
      <c r="RE47" s="124">
        <v>11564.932727635705</v>
      </c>
      <c r="RF47" s="124">
        <v>11109.583813807689</v>
      </c>
      <c r="RG47" s="124">
        <v>10696.422450682468</v>
      </c>
      <c r="RH47" s="124">
        <v>10344.089141950772</v>
      </c>
      <c r="RI47" s="124">
        <v>10056.229350677306</v>
      </c>
      <c r="RJ47" s="124">
        <v>9826.7179045627927</v>
      </c>
      <c r="RK47" s="124">
        <v>9645.2617921255496</v>
      </c>
      <c r="RL47" s="124">
        <v>9501.34771985714</v>
      </c>
      <c r="RM47" s="124"/>
      <c r="RN47" s="124">
        <v>59442</v>
      </c>
      <c r="RO47" s="124">
        <v>59437</v>
      </c>
      <c r="RP47" s="124">
        <v>59431</v>
      </c>
      <c r="RQ47" s="124">
        <v>59431</v>
      </c>
      <c r="RR47" s="124">
        <v>59431</v>
      </c>
      <c r="RS47" s="124">
        <v>59431</v>
      </c>
      <c r="RT47" s="124">
        <v>59431</v>
      </c>
      <c r="RU47" s="124">
        <v>59431</v>
      </c>
      <c r="RV47" s="124">
        <v>59431</v>
      </c>
      <c r="RW47" s="124">
        <v>59431</v>
      </c>
      <c r="RX47" s="124">
        <v>59431</v>
      </c>
      <c r="RY47" s="124"/>
      <c r="RZ47" s="124">
        <v>3000.0000000000005</v>
      </c>
      <c r="SA47" s="124">
        <v>3000</v>
      </c>
      <c r="SB47" s="124">
        <v>3000.0000000000005</v>
      </c>
      <c r="SC47" s="124">
        <v>3000</v>
      </c>
      <c r="SD47" s="124">
        <v>3000.0000000000005</v>
      </c>
      <c r="SE47" s="124">
        <v>3000</v>
      </c>
      <c r="SF47" s="124">
        <v>3000</v>
      </c>
      <c r="SG47" s="124">
        <v>3000.0000000000005</v>
      </c>
      <c r="SH47" s="124">
        <v>3000</v>
      </c>
      <c r="SI47" s="124">
        <v>3000</v>
      </c>
      <c r="SJ47" s="124">
        <v>3000</v>
      </c>
      <c r="SK47" s="124"/>
      <c r="SL47" s="124">
        <v>20564.605512822371</v>
      </c>
      <c r="SM47" s="124">
        <v>21320.158107725023</v>
      </c>
      <c r="SN47" s="124">
        <v>21397.177008702583</v>
      </c>
      <c r="SO47" s="124">
        <v>21397.177008702587</v>
      </c>
      <c r="SP47" s="124">
        <v>21397.177008702587</v>
      </c>
      <c r="SQ47" s="124">
        <v>21397.177008702583</v>
      </c>
      <c r="SR47" s="124">
        <v>21397.177008702587</v>
      </c>
      <c r="SS47" s="124">
        <v>21397.177008702583</v>
      </c>
      <c r="ST47" s="124">
        <v>21397.177008702583</v>
      </c>
      <c r="SU47" s="124">
        <v>21397.177008702583</v>
      </c>
      <c r="SV47" s="124">
        <v>21397.177008702583</v>
      </c>
      <c r="SW47" s="124"/>
      <c r="SX47" s="124">
        <v>37259</v>
      </c>
      <c r="SY47" s="124">
        <v>40496</v>
      </c>
      <c r="SZ47" s="124">
        <v>37109</v>
      </c>
      <c r="TA47" s="124">
        <v>37109</v>
      </c>
      <c r="TB47" s="124">
        <v>37109</v>
      </c>
      <c r="TC47" s="124">
        <v>37109</v>
      </c>
      <c r="TD47" s="124">
        <v>37109</v>
      </c>
      <c r="TE47" s="124">
        <v>37109</v>
      </c>
      <c r="TF47" s="124">
        <v>37109</v>
      </c>
      <c r="TG47" s="124">
        <v>37109</v>
      </c>
      <c r="TH47" s="124">
        <v>37109</v>
      </c>
      <c r="TJ47" s="6">
        <v>34890000</v>
      </c>
      <c r="TL47" s="121"/>
      <c r="TM47" s="121"/>
      <c r="TN47" s="121"/>
      <c r="TO47" s="121"/>
      <c r="TP47" s="121"/>
      <c r="TQ47" s="121"/>
      <c r="TR47" s="121"/>
      <c r="TS47" s="121"/>
      <c r="TT47" s="121"/>
      <c r="TU47" s="121"/>
      <c r="TV47" s="121"/>
    </row>
    <row r="48" spans="1:542" ht="15" thickBot="1">
      <c r="A48" s="954">
        <v>46</v>
      </c>
      <c r="B48" s="955" t="s">
        <v>772</v>
      </c>
      <c r="C48" s="956" t="s">
        <v>773</v>
      </c>
      <c r="D48" s="959"/>
      <c r="E48" s="124">
        <v>34284.784898575555</v>
      </c>
      <c r="F48" s="124">
        <v>53221.281142545064</v>
      </c>
      <c r="G48" s="124">
        <v>92343.141820487348</v>
      </c>
      <c r="H48" s="124">
        <v>114014.96902638444</v>
      </c>
      <c r="I48" s="124">
        <v>146247.68200777119</v>
      </c>
      <c r="J48" s="124">
        <v>181059.81741166164</v>
      </c>
      <c r="K48" s="124">
        <v>220153.79474949968</v>
      </c>
      <c r="L48" s="124">
        <v>262066.93595289352</v>
      </c>
      <c r="M48" s="124">
        <v>304981.20139620034</v>
      </c>
      <c r="N48" s="124">
        <v>347326.89966551203</v>
      </c>
      <c r="O48" s="124">
        <v>387787.98517738504</v>
      </c>
      <c r="P48" s="916">
        <v>4.971126629207534E-2</v>
      </c>
      <c r="Q48" s="124"/>
      <c r="R48" s="124">
        <v>9392.6735885857288</v>
      </c>
      <c r="S48" s="124">
        <v>16974.803580442727</v>
      </c>
      <c r="T48" s="124">
        <v>29066.074565580071</v>
      </c>
      <c r="U48" s="124">
        <v>33686.197839606488</v>
      </c>
      <c r="V48" s="124">
        <v>40896.186113456453</v>
      </c>
      <c r="W48" s="124">
        <v>48575.033996265949</v>
      </c>
      <c r="X48" s="124">
        <v>56967.49624446997</v>
      </c>
      <c r="Y48" s="124">
        <v>65918.181014072761</v>
      </c>
      <c r="Z48" s="124">
        <v>75287.12608309192</v>
      </c>
      <c r="AA48" s="124">
        <v>85057.165083876549</v>
      </c>
      <c r="AB48" s="124">
        <v>95302.51719042701</v>
      </c>
      <c r="AC48" s="596">
        <v>4.7433121418371194E-2</v>
      </c>
      <c r="AD48" s="124"/>
      <c r="AE48" s="124">
        <v>5502.5945821898576</v>
      </c>
      <c r="AF48" s="124">
        <v>8873.3182537273242</v>
      </c>
      <c r="AG48" s="124">
        <v>15471.384531511885</v>
      </c>
      <c r="AH48" s="124">
        <v>18243.337434418077</v>
      </c>
      <c r="AI48" s="124">
        <v>22370.989008620454</v>
      </c>
      <c r="AJ48" s="124">
        <v>26571.041878864253</v>
      </c>
      <c r="AK48" s="124">
        <v>30835.316587180565</v>
      </c>
      <c r="AL48" s="124">
        <v>34832.226522725286</v>
      </c>
      <c r="AM48" s="124">
        <v>38214.863109605991</v>
      </c>
      <c r="AN48" s="124">
        <v>40688.539519329657</v>
      </c>
      <c r="AO48" s="124">
        <v>42018.750218774221</v>
      </c>
      <c r="AP48" s="957">
        <v>4.1495774503050864E-2</v>
      </c>
      <c r="AQ48" s="124"/>
      <c r="AR48" s="124">
        <v>8321.0975898879424</v>
      </c>
      <c r="AS48" s="124">
        <v>14023.742037604621</v>
      </c>
      <c r="AT48" s="124">
        <v>25020.405831852138</v>
      </c>
      <c r="AU48" s="124">
        <v>28997.460216974239</v>
      </c>
      <c r="AV48" s="124">
        <v>35203.899694985041</v>
      </c>
      <c r="AW48" s="124">
        <v>41813.938828940496</v>
      </c>
      <c r="AX48" s="124">
        <v>49038.265282269829</v>
      </c>
      <c r="AY48" s="124">
        <v>56743.115997599656</v>
      </c>
      <c r="AZ48" s="124">
        <v>64808.009910752371</v>
      </c>
      <c r="BA48" s="124">
        <v>73218.17001823835</v>
      </c>
      <c r="BB48" s="124">
        <v>82037.485024733032</v>
      </c>
      <c r="BC48" s="596">
        <v>4.6831143298631028E-2</v>
      </c>
      <c r="BD48" s="124"/>
      <c r="BE48" s="124">
        <v>0</v>
      </c>
      <c r="BF48" s="124">
        <v>0</v>
      </c>
      <c r="BG48" s="124">
        <v>0</v>
      </c>
      <c r="BH48" s="124">
        <v>350.83956694246291</v>
      </c>
      <c r="BI48" s="124">
        <v>411.35310915673034</v>
      </c>
      <c r="BJ48" s="124">
        <v>478.922870174764</v>
      </c>
      <c r="BK48" s="124">
        <v>553.12284785623115</v>
      </c>
      <c r="BL48" s="124">
        <v>636.49564748714408</v>
      </c>
      <c r="BM48" s="124">
        <v>731.94019991903883</v>
      </c>
      <c r="BN48" s="124">
        <v>842.29042886162188</v>
      </c>
      <c r="BO48" s="124">
        <v>972.0816561547673</v>
      </c>
      <c r="BP48" s="606">
        <v>2.9545507923227188E-2</v>
      </c>
      <c r="BQ48" s="606"/>
      <c r="BR48" s="124"/>
      <c r="BS48" s="124">
        <v>0</v>
      </c>
      <c r="BT48" s="124">
        <v>0</v>
      </c>
      <c r="BU48" s="124">
        <v>0</v>
      </c>
      <c r="BV48" s="124">
        <v>162721.16161559452</v>
      </c>
      <c r="BW48" s="124">
        <v>196671.06567924641</v>
      </c>
      <c r="BX48" s="124">
        <v>232570.65784746385</v>
      </c>
      <c r="BY48" s="124">
        <v>271155.23136897036</v>
      </c>
      <c r="BZ48" s="124">
        <v>314172.89570967649</v>
      </c>
      <c r="CA48" s="124">
        <v>362942.00151274755</v>
      </c>
      <c r="CB48" s="124">
        <v>418464.98931380355</v>
      </c>
      <c r="CC48" s="124">
        <v>482330.67486191564</v>
      </c>
      <c r="CD48" s="596">
        <v>3.1532418542243423E-2</v>
      </c>
      <c r="CE48" s="124"/>
      <c r="CF48" s="124">
        <v>2209.7875875079144</v>
      </c>
      <c r="CG48" s="124">
        <v>11618.132360051197</v>
      </c>
      <c r="CH48" s="124">
        <v>10779.706200949104</v>
      </c>
      <c r="CI48" s="124">
        <v>15362.878016747065</v>
      </c>
      <c r="CJ48" s="124">
        <v>22230.307089559694</v>
      </c>
      <c r="CK48" s="124">
        <v>31188.643399666133</v>
      </c>
      <c r="CL48" s="124">
        <v>43846.17480610028</v>
      </c>
      <c r="CM48" s="124">
        <v>59021.094026596518</v>
      </c>
      <c r="CN48" s="124">
        <v>81406.137976410391</v>
      </c>
      <c r="CO48" s="124">
        <v>108338.94759555932</v>
      </c>
      <c r="CP48" s="124">
        <v>138983.45860626164</v>
      </c>
      <c r="CQ48" s="596">
        <v>8.6356211041382469E-2</v>
      </c>
      <c r="CR48" s="124"/>
      <c r="CS48" s="124">
        <v>0</v>
      </c>
      <c r="CT48" s="124">
        <v>0</v>
      </c>
      <c r="CU48" s="124">
        <v>0</v>
      </c>
      <c r="CV48" s="124">
        <v>416.65524615433236</v>
      </c>
      <c r="CW48" s="124">
        <v>584.26895590689378</v>
      </c>
      <c r="CX48" s="124">
        <v>806.75727639309071</v>
      </c>
      <c r="CY48" s="124">
        <v>1094.3217024036908</v>
      </c>
      <c r="CZ48" s="124">
        <v>1454.9729554673281</v>
      </c>
      <c r="DA48" s="124">
        <v>1927.6823836742942</v>
      </c>
      <c r="DB48" s="124">
        <v>2467.4088946140942</v>
      </c>
      <c r="DC48" s="124">
        <v>3043.9989274370496</v>
      </c>
      <c r="DD48" s="957">
        <v>5.8464308854489166E-2</v>
      </c>
      <c r="DE48" s="124"/>
      <c r="DF48" s="121">
        <v>0.43147267030288977</v>
      </c>
      <c r="DG48" s="121">
        <v>0.43915529109788826</v>
      </c>
      <c r="DH48" s="121">
        <v>0.43549328663164033</v>
      </c>
      <c r="DI48" s="121">
        <v>0.39537936525093859</v>
      </c>
      <c r="DJ48" s="121">
        <v>0.36726798603971678</v>
      </c>
      <c r="DK48" s="121">
        <v>0.34018796947310548</v>
      </c>
      <c r="DL48" s="121">
        <v>0.29542820402805298</v>
      </c>
      <c r="DM48" s="121">
        <v>0.2565725459106073</v>
      </c>
      <c r="DN48" s="121">
        <v>0.22374590096356101</v>
      </c>
      <c r="DO48" s="121">
        <v>0.19635101989650175</v>
      </c>
      <c r="DP48" s="121">
        <v>0.17370443631322963</v>
      </c>
      <c r="DQ48" s="121"/>
      <c r="DR48" s="121">
        <v>0.54543344551468032</v>
      </c>
      <c r="DS48" s="121">
        <v>0.54252712635631783</v>
      </c>
      <c r="DT48" s="121">
        <v>0.54232340922358435</v>
      </c>
      <c r="DU48" s="121">
        <v>0.5819018823822909</v>
      </c>
      <c r="DV48" s="121">
        <v>0.60965682031829183</v>
      </c>
      <c r="DW48" s="121">
        <v>0.63637887923461833</v>
      </c>
      <c r="DX48" s="121">
        <v>0.68049618747036211</v>
      </c>
      <c r="DY48" s="121">
        <v>0.71880488913245744</v>
      </c>
      <c r="DZ48" s="121">
        <v>0.75127698275805843</v>
      </c>
      <c r="EA48" s="121">
        <v>0.77845826751969072</v>
      </c>
      <c r="EB48" s="121">
        <v>0.80094778662215649</v>
      </c>
      <c r="EC48" s="121"/>
      <c r="ED48" s="121">
        <v>2.3093884182430087E-2</v>
      </c>
      <c r="EE48" s="121">
        <v>1.8317582545793951E-2</v>
      </c>
      <c r="EF48" s="121">
        <v>2.2183304144775248E-2</v>
      </c>
      <c r="EG48" s="121">
        <v>2.2718752366770539E-2</v>
      </c>
      <c r="EH48" s="121">
        <v>2.3075193641991374E-2</v>
      </c>
      <c r="EI48" s="121">
        <v>2.3433151292276147E-2</v>
      </c>
      <c r="EJ48" s="121">
        <v>2.407560850158481E-2</v>
      </c>
      <c r="EK48" s="121">
        <v>2.4622564956935353E-2</v>
      </c>
      <c r="EL48" s="121">
        <v>2.4977116278380784E-2</v>
      </c>
      <c r="EM48" s="121">
        <v>2.5190712583807281E-2</v>
      </c>
      <c r="EN48" s="121">
        <v>2.5347777064614052E-2</v>
      </c>
      <c r="EO48" s="121"/>
      <c r="EP48" s="121">
        <v>0.18517820101829152</v>
      </c>
      <c r="EQ48" s="121">
        <v>0.20507669831994152</v>
      </c>
      <c r="ER48" s="121">
        <v>0.23129884629698549</v>
      </c>
      <c r="ES48" s="121">
        <v>0.23129884629698549</v>
      </c>
      <c r="ET48" s="121">
        <v>0.23129884629698558</v>
      </c>
      <c r="EU48" s="121">
        <v>0.23129884629698544</v>
      </c>
      <c r="EV48" s="121">
        <v>0.23129884629698549</v>
      </c>
      <c r="EW48" s="121">
        <v>0.23129884629698549</v>
      </c>
      <c r="EX48" s="121">
        <v>0.23129884629698547</v>
      </c>
      <c r="EY48" s="121">
        <v>0.23129884629698544</v>
      </c>
      <c r="EZ48" s="121">
        <v>0.23129884629698547</v>
      </c>
      <c r="FA48" s="121"/>
      <c r="FB48" s="121">
        <v>0.81482179898170848</v>
      </c>
      <c r="FC48" s="121">
        <v>0.79492330168005854</v>
      </c>
      <c r="FD48" s="121">
        <v>0.76870115370301451</v>
      </c>
      <c r="FE48" s="121">
        <v>0.76870115370301451</v>
      </c>
      <c r="FF48" s="121">
        <v>0.76870115370301439</v>
      </c>
      <c r="FG48" s="121">
        <v>0.76870115370301462</v>
      </c>
      <c r="FH48" s="121">
        <v>0.76870115370301451</v>
      </c>
      <c r="FI48" s="121">
        <v>0.76870115370301451</v>
      </c>
      <c r="FJ48" s="121">
        <v>0.76870115370301451</v>
      </c>
      <c r="FK48" s="121">
        <v>0.76870115370301462</v>
      </c>
      <c r="FL48" s="121">
        <v>0.76870115370301451</v>
      </c>
      <c r="FM48" s="121"/>
      <c r="FN48" s="613">
        <v>0.996</v>
      </c>
      <c r="FO48" s="613">
        <v>0.996</v>
      </c>
      <c r="FP48" s="613">
        <v>0.996</v>
      </c>
      <c r="FQ48" s="613">
        <v>0.996</v>
      </c>
      <c r="FR48" s="613">
        <v>0.94</v>
      </c>
      <c r="FS48" s="613">
        <v>0.79900000000000004</v>
      </c>
      <c r="FT48" s="613">
        <v>0.5</v>
      </c>
      <c r="FU48" s="613">
        <v>0.19999999999999993</v>
      </c>
      <c r="FV48" s="613">
        <v>0.11000000000000001</v>
      </c>
      <c r="FW48" s="613">
        <v>7.0000000000000007E-2</v>
      </c>
      <c r="FX48" s="613">
        <v>0.04</v>
      </c>
      <c r="FY48" s="613"/>
      <c r="FZ48" s="613">
        <v>2E-3</v>
      </c>
      <c r="GA48" s="613">
        <v>2E-3</v>
      </c>
      <c r="GB48" s="613">
        <v>2E-3</v>
      </c>
      <c r="GC48" s="613">
        <v>2E-3</v>
      </c>
      <c r="GD48" s="613">
        <v>0.03</v>
      </c>
      <c r="GE48" s="613">
        <v>0.1</v>
      </c>
      <c r="GF48" s="613">
        <v>0.39</v>
      </c>
      <c r="GG48" s="613">
        <v>0.68</v>
      </c>
      <c r="GH48" s="613">
        <v>0.74</v>
      </c>
      <c r="GI48" s="613">
        <v>0.73</v>
      </c>
      <c r="GJ48" s="613">
        <v>0.76</v>
      </c>
      <c r="GK48" s="613"/>
      <c r="GL48" s="613">
        <v>2E-3</v>
      </c>
      <c r="GM48" s="613">
        <v>2E-3</v>
      </c>
      <c r="GN48" s="613">
        <v>2E-3</v>
      </c>
      <c r="GO48" s="613">
        <v>2E-3</v>
      </c>
      <c r="GP48" s="613">
        <v>0.03</v>
      </c>
      <c r="GQ48" s="613">
        <v>0.1</v>
      </c>
      <c r="GR48" s="613">
        <v>0.1</v>
      </c>
      <c r="GS48" s="613">
        <v>0.1</v>
      </c>
      <c r="GT48" s="613">
        <v>0.1</v>
      </c>
      <c r="GU48" s="613">
        <v>0.1</v>
      </c>
      <c r="GV48" s="613">
        <v>0.1</v>
      </c>
      <c r="GW48" s="613"/>
      <c r="GX48" s="613">
        <v>0</v>
      </c>
      <c r="GY48" s="613">
        <v>0</v>
      </c>
      <c r="GZ48" s="613">
        <v>0</v>
      </c>
      <c r="HA48" s="613">
        <v>0</v>
      </c>
      <c r="HB48" s="613">
        <v>0</v>
      </c>
      <c r="HC48" s="613">
        <v>1E-3</v>
      </c>
      <c r="HD48" s="613">
        <v>0.01</v>
      </c>
      <c r="HE48" s="613">
        <v>0.02</v>
      </c>
      <c r="HF48" s="613">
        <v>0.05</v>
      </c>
      <c r="HG48" s="613">
        <v>0.1</v>
      </c>
      <c r="HH48" s="613">
        <v>0.1</v>
      </c>
      <c r="HI48" s="613"/>
      <c r="HJ48" s="613">
        <v>0.89400000000000002</v>
      </c>
      <c r="HK48" s="613">
        <v>0.89400000000000002</v>
      </c>
      <c r="HL48" s="613">
        <v>0.89400000000000002</v>
      </c>
      <c r="HM48" s="613">
        <v>0.89400000000000002</v>
      </c>
      <c r="HN48" s="613">
        <v>0.78900000000000003</v>
      </c>
      <c r="HO48" s="613">
        <v>0.47899999999999998</v>
      </c>
      <c r="HP48" s="613">
        <v>0.16899999999999996</v>
      </c>
      <c r="HQ48" s="613">
        <v>5.8999999999999976E-2</v>
      </c>
      <c r="HR48" s="613">
        <v>4.8999999999999974E-2</v>
      </c>
      <c r="HS48" s="613">
        <v>3.8999999999999979E-2</v>
      </c>
      <c r="HT48" s="613">
        <v>2.899999999999997E-2</v>
      </c>
      <c r="HU48" s="613"/>
      <c r="HV48" s="613">
        <v>0.1</v>
      </c>
      <c r="HW48" s="613">
        <v>0.1</v>
      </c>
      <c r="HX48" s="613">
        <v>0.1</v>
      </c>
      <c r="HY48" s="613">
        <v>0.1</v>
      </c>
      <c r="HZ48" s="613">
        <v>0.2</v>
      </c>
      <c r="IA48" s="613">
        <v>0.5</v>
      </c>
      <c r="IB48" s="613">
        <v>0.8</v>
      </c>
      <c r="IC48" s="613">
        <v>0.9</v>
      </c>
      <c r="ID48" s="613">
        <v>0.9</v>
      </c>
      <c r="IE48" s="613">
        <v>0.9</v>
      </c>
      <c r="IF48" s="613">
        <v>0.9</v>
      </c>
      <c r="IG48" s="613"/>
      <c r="IH48" s="613">
        <v>5.0000000000000001E-3</v>
      </c>
      <c r="II48" s="613">
        <v>5.0000000000000001E-3</v>
      </c>
      <c r="IJ48" s="613">
        <v>5.0000000000000001E-3</v>
      </c>
      <c r="IK48" s="613">
        <v>5.0000000000000001E-3</v>
      </c>
      <c r="IL48" s="613">
        <v>0.01</v>
      </c>
      <c r="IM48" s="613">
        <v>0.02</v>
      </c>
      <c r="IN48" s="613">
        <v>0.03</v>
      </c>
      <c r="IO48" s="613">
        <v>0.04</v>
      </c>
      <c r="IP48" s="613">
        <v>0.05</v>
      </c>
      <c r="IQ48" s="613">
        <v>0.06</v>
      </c>
      <c r="IR48" s="613">
        <v>7.0000000000000007E-2</v>
      </c>
      <c r="IS48" s="613"/>
      <c r="IT48" s="613">
        <v>1E-3</v>
      </c>
      <c r="IU48" s="613">
        <v>1E-3</v>
      </c>
      <c r="IV48" s="613">
        <v>1E-3</v>
      </c>
      <c r="IW48" s="613">
        <v>1E-3</v>
      </c>
      <c r="IX48" s="613">
        <v>1E-3</v>
      </c>
      <c r="IY48" s="613">
        <v>1E-3</v>
      </c>
      <c r="IZ48" s="613">
        <v>1E-3</v>
      </c>
      <c r="JA48" s="613">
        <v>1E-3</v>
      </c>
      <c r="JB48" s="613">
        <v>1E-3</v>
      </c>
      <c r="JC48" s="613">
        <v>1E-3</v>
      </c>
      <c r="JD48" s="613">
        <v>1E-3</v>
      </c>
      <c r="JE48" s="613"/>
      <c r="JF48" s="613">
        <v>0.996</v>
      </c>
      <c r="JG48" s="613">
        <v>0.996</v>
      </c>
      <c r="JH48" s="613">
        <v>0.996</v>
      </c>
      <c r="JI48" s="613">
        <v>0.996</v>
      </c>
      <c r="JJ48" s="613">
        <v>0.88900000000000001</v>
      </c>
      <c r="JK48" s="613">
        <v>0.78</v>
      </c>
      <c r="JL48" s="613">
        <v>0.47</v>
      </c>
      <c r="JM48" s="613">
        <v>0.16</v>
      </c>
      <c r="JN48" s="613">
        <v>0.05</v>
      </c>
      <c r="JO48" s="613">
        <v>0.04</v>
      </c>
      <c r="JP48" s="613">
        <v>0.03</v>
      </c>
      <c r="JQ48" s="613"/>
      <c r="JR48" s="613">
        <v>2.0000000000000018E-3</v>
      </c>
      <c r="JS48" s="613">
        <v>2.0000000000000018E-3</v>
      </c>
      <c r="JT48" s="613">
        <v>2.0000000000000018E-3</v>
      </c>
      <c r="JU48" s="613">
        <v>2.0000000000000018E-3</v>
      </c>
      <c r="JV48" s="613">
        <v>9.9999999999999978E-2</v>
      </c>
      <c r="JW48" s="613">
        <v>0.18999999999999995</v>
      </c>
      <c r="JX48" s="613">
        <v>0.48</v>
      </c>
      <c r="JY48" s="613">
        <v>0.75</v>
      </c>
      <c r="JZ48" s="613">
        <v>0.8</v>
      </c>
      <c r="KA48" s="613">
        <v>0.8</v>
      </c>
      <c r="KB48" s="613">
        <v>0.8</v>
      </c>
      <c r="KC48" s="613"/>
      <c r="KD48" s="613">
        <v>2E-3</v>
      </c>
      <c r="KE48" s="613">
        <v>2E-3</v>
      </c>
      <c r="KF48" s="613">
        <v>2E-3</v>
      </c>
      <c r="KG48" s="613">
        <v>2E-3</v>
      </c>
      <c r="KH48" s="613">
        <v>0.01</v>
      </c>
      <c r="KI48" s="613">
        <v>0.02</v>
      </c>
      <c r="KJ48" s="613">
        <v>0.03</v>
      </c>
      <c r="KK48" s="613">
        <v>0.04</v>
      </c>
      <c r="KL48" s="613">
        <v>0.05</v>
      </c>
      <c r="KM48" s="613">
        <v>0.06</v>
      </c>
      <c r="KN48" s="613">
        <v>7.0000000000000007E-2</v>
      </c>
      <c r="KO48" s="613"/>
      <c r="KP48" s="613">
        <v>0</v>
      </c>
      <c r="KQ48" s="613">
        <v>0</v>
      </c>
      <c r="KR48" s="613">
        <v>0</v>
      </c>
      <c r="KS48" s="613">
        <v>0</v>
      </c>
      <c r="KT48" s="613">
        <v>1E-3</v>
      </c>
      <c r="KU48" s="613">
        <v>0.01</v>
      </c>
      <c r="KV48" s="613">
        <v>0.02</v>
      </c>
      <c r="KW48" s="613">
        <v>0.05</v>
      </c>
      <c r="KX48" s="613">
        <v>0.1</v>
      </c>
      <c r="KY48" s="613">
        <v>0.1</v>
      </c>
      <c r="KZ48" s="613">
        <v>0.1</v>
      </c>
      <c r="LA48" s="613"/>
      <c r="LB48" s="613">
        <v>1</v>
      </c>
      <c r="LC48" s="613">
        <v>1</v>
      </c>
      <c r="LD48" s="613">
        <v>1</v>
      </c>
      <c r="LE48" s="613">
        <v>1</v>
      </c>
      <c r="LF48" s="613">
        <v>0.97499999999999998</v>
      </c>
      <c r="LG48" s="613">
        <v>0.88</v>
      </c>
      <c r="LH48" s="613">
        <v>0.77</v>
      </c>
      <c r="LI48" s="613">
        <v>0.46</v>
      </c>
      <c r="LJ48" s="613">
        <v>0.12</v>
      </c>
      <c r="LK48" s="613">
        <v>0.04</v>
      </c>
      <c r="LL48" s="613">
        <v>0.03</v>
      </c>
      <c r="LM48" s="613"/>
      <c r="LN48" s="613">
        <v>0</v>
      </c>
      <c r="LO48" s="613">
        <v>0</v>
      </c>
      <c r="LP48" s="613">
        <v>0</v>
      </c>
      <c r="LQ48" s="613">
        <v>0</v>
      </c>
      <c r="LR48" s="613">
        <v>0.01</v>
      </c>
      <c r="LS48" s="613">
        <v>0.08</v>
      </c>
      <c r="LT48" s="613">
        <v>0.15</v>
      </c>
      <c r="LU48" s="613">
        <v>0.3</v>
      </c>
      <c r="LV48" s="613">
        <v>0.5</v>
      </c>
      <c r="LW48" s="613">
        <v>0.5</v>
      </c>
      <c r="LX48" s="613">
        <v>0.5</v>
      </c>
      <c r="LY48" s="613"/>
      <c r="LZ48" s="613">
        <v>0</v>
      </c>
      <c r="MA48" s="613">
        <v>0</v>
      </c>
      <c r="MB48" s="613">
        <v>0</v>
      </c>
      <c r="MC48" s="613">
        <v>0</v>
      </c>
      <c r="MD48" s="613">
        <v>0.01</v>
      </c>
      <c r="ME48" s="613">
        <v>0.02</v>
      </c>
      <c r="MF48" s="613">
        <v>0.03</v>
      </c>
      <c r="MG48" s="613">
        <v>0.04</v>
      </c>
      <c r="MH48" s="613">
        <v>0.08</v>
      </c>
      <c r="MI48" s="613">
        <v>0.16</v>
      </c>
      <c r="MJ48" s="613">
        <v>0.17</v>
      </c>
      <c r="MK48" s="613"/>
      <c r="ML48" s="613">
        <v>0</v>
      </c>
      <c r="MM48" s="613">
        <v>0</v>
      </c>
      <c r="MN48" s="613">
        <v>0</v>
      </c>
      <c r="MO48" s="613">
        <v>0</v>
      </c>
      <c r="MP48" s="613">
        <v>5.0000000000000001E-3</v>
      </c>
      <c r="MQ48" s="613">
        <v>0.02</v>
      </c>
      <c r="MR48" s="613">
        <v>0.05</v>
      </c>
      <c r="MS48" s="613">
        <v>0.2</v>
      </c>
      <c r="MT48" s="613">
        <v>0.3</v>
      </c>
      <c r="MU48" s="613">
        <v>0.3</v>
      </c>
      <c r="MV48" s="613">
        <v>0.3</v>
      </c>
      <c r="MW48" s="613"/>
      <c r="MX48" s="187">
        <v>1.64</v>
      </c>
      <c r="MY48" s="187">
        <v>1.6100000000000003</v>
      </c>
      <c r="MZ48" s="187">
        <v>1.6199999999999999</v>
      </c>
      <c r="NA48" s="187">
        <v>1.62</v>
      </c>
      <c r="NB48" s="187">
        <v>1.62</v>
      </c>
      <c r="NC48" s="187">
        <v>1.6200000000000006</v>
      </c>
      <c r="ND48" s="187">
        <v>1.62</v>
      </c>
      <c r="NE48" s="187">
        <v>1.62</v>
      </c>
      <c r="NF48" s="187">
        <v>1.6200000000000003</v>
      </c>
      <c r="NG48" s="187">
        <v>1.6199999999999999</v>
      </c>
      <c r="NH48" s="187">
        <v>1.6200000000000003</v>
      </c>
      <c r="NI48" s="187"/>
      <c r="NJ48" s="187">
        <v>15</v>
      </c>
      <c r="NK48" s="187">
        <v>15</v>
      </c>
      <c r="NL48" s="187">
        <v>15</v>
      </c>
      <c r="NM48" s="187">
        <v>15</v>
      </c>
      <c r="NN48" s="187">
        <v>15.000000000000002</v>
      </c>
      <c r="NO48" s="187">
        <v>15.000000000000002</v>
      </c>
      <c r="NP48" s="187">
        <v>15.000000000000002</v>
      </c>
      <c r="NQ48" s="187">
        <v>15</v>
      </c>
      <c r="NR48" s="187">
        <v>15</v>
      </c>
      <c r="NS48" s="187">
        <v>15.000000000000002</v>
      </c>
      <c r="NT48" s="187">
        <v>15</v>
      </c>
      <c r="NU48" s="187"/>
      <c r="NV48" s="187">
        <v>1.0999999999999999</v>
      </c>
      <c r="NW48" s="187">
        <v>1.0999999999999999</v>
      </c>
      <c r="NX48" s="187">
        <v>1.1000000000000003</v>
      </c>
      <c r="NY48" s="187">
        <v>1.1000000000000001</v>
      </c>
      <c r="NZ48" s="187">
        <v>1.0999999999999999</v>
      </c>
      <c r="OA48" s="187">
        <v>1.1000000000000003</v>
      </c>
      <c r="OB48" s="187">
        <v>1.0999999999999999</v>
      </c>
      <c r="OC48" s="187">
        <v>1.0999999999999999</v>
      </c>
      <c r="OD48" s="187">
        <v>1.1000000000000001</v>
      </c>
      <c r="OE48" s="187">
        <v>1.1000000000000001</v>
      </c>
      <c r="OF48" s="187">
        <v>1.1000000000000001</v>
      </c>
      <c r="OG48" s="187"/>
      <c r="OH48" s="187">
        <v>0.78506008599879284</v>
      </c>
      <c r="OI48" s="187">
        <v>0.72271657742699835</v>
      </c>
      <c r="OJ48" s="187">
        <v>0.61947961135447649</v>
      </c>
      <c r="OK48" s="187">
        <v>0.61947961135447638</v>
      </c>
      <c r="OL48" s="187">
        <v>0.61947961135447638</v>
      </c>
      <c r="OM48" s="187">
        <v>0.61947961135447649</v>
      </c>
      <c r="ON48" s="187">
        <v>0.61947961135447638</v>
      </c>
      <c r="OO48" s="187">
        <v>0.61947961135447649</v>
      </c>
      <c r="OP48" s="187">
        <v>0.61947961135447627</v>
      </c>
      <c r="OQ48" s="187">
        <v>0.61947961135447649</v>
      </c>
      <c r="OR48" s="187">
        <v>0.61947961135447638</v>
      </c>
      <c r="OS48" s="187"/>
      <c r="OT48" s="187">
        <v>7.1</v>
      </c>
      <c r="OU48" s="187">
        <v>7.4</v>
      </c>
      <c r="OV48" s="187">
        <v>7.3999999999999995</v>
      </c>
      <c r="OW48" s="187">
        <v>7.4</v>
      </c>
      <c r="OX48" s="187">
        <v>7.3999999999999995</v>
      </c>
      <c r="OY48" s="187">
        <v>7.4</v>
      </c>
      <c r="OZ48" s="187">
        <v>7.4</v>
      </c>
      <c r="PA48" s="187">
        <v>7.3999999999999995</v>
      </c>
      <c r="PB48" s="187">
        <v>7.4</v>
      </c>
      <c r="PC48" s="187">
        <v>7.4</v>
      </c>
      <c r="PD48" s="187">
        <v>7.4000000000000012</v>
      </c>
      <c r="PE48" s="187"/>
      <c r="PF48" s="596">
        <v>0.68472454258845095</v>
      </c>
      <c r="PG48" s="596">
        <v>0.68472454258845095</v>
      </c>
      <c r="PH48" s="596">
        <v>0.68472454258845095</v>
      </c>
      <c r="PI48" s="596">
        <v>0.68472454258845095</v>
      </c>
      <c r="PJ48" s="596">
        <v>0.69316375198728153</v>
      </c>
      <c r="PK48" s="596">
        <v>0.72519083969465647</v>
      </c>
      <c r="PL48" s="596">
        <v>0.76642335766423342</v>
      </c>
      <c r="PM48" s="596">
        <v>0.80213059775103557</v>
      </c>
      <c r="PN48" s="596">
        <v>0.83783783783783783</v>
      </c>
      <c r="PO48" s="596">
        <v>0.86763686763686754</v>
      </c>
      <c r="PP48" s="596">
        <v>0.89743589743589747</v>
      </c>
      <c r="PQ48" s="596"/>
      <c r="PR48" s="596">
        <v>0.68472454258845095</v>
      </c>
      <c r="PS48" s="596">
        <v>0.68472454258845095</v>
      </c>
      <c r="PT48" s="606">
        <v>0.68472454258845095</v>
      </c>
      <c r="PU48" s="596">
        <v>0.68472454258845095</v>
      </c>
      <c r="PV48" s="596">
        <v>0.69316375198728153</v>
      </c>
      <c r="PW48" s="596">
        <v>0.72519083969465647</v>
      </c>
      <c r="PX48" s="596">
        <v>0.76642335766423342</v>
      </c>
      <c r="PY48" s="596">
        <v>0.80213059775103557</v>
      </c>
      <c r="PZ48" s="596">
        <v>0.83783783783783783</v>
      </c>
      <c r="QA48" s="596">
        <v>0.86763686763686754</v>
      </c>
      <c r="QB48" s="596">
        <v>0.89743589743589747</v>
      </c>
      <c r="QC48" s="596"/>
      <c r="QD48" s="596">
        <v>0.31527545741154905</v>
      </c>
      <c r="QE48" s="596">
        <v>0.31527545741154905</v>
      </c>
      <c r="QF48" s="606">
        <v>0.31527545741154905</v>
      </c>
      <c r="QG48" s="596">
        <v>0.315275457411549</v>
      </c>
      <c r="QH48" s="596">
        <v>0.30683624801271858</v>
      </c>
      <c r="QI48" s="596">
        <v>0.27480916030534347</v>
      </c>
      <c r="QJ48" s="596">
        <v>0.2335766423357665</v>
      </c>
      <c r="QK48" s="596">
        <v>0.19786940224896429</v>
      </c>
      <c r="QL48" s="596">
        <v>0.16216216216216214</v>
      </c>
      <c r="QM48" s="596">
        <v>0.13236313236313235</v>
      </c>
      <c r="QN48" s="596">
        <v>0.10256410256410252</v>
      </c>
      <c r="QO48" s="596"/>
      <c r="QP48" s="596">
        <v>0.31527545741154905</v>
      </c>
      <c r="QQ48" s="596">
        <v>0.31527545741154905</v>
      </c>
      <c r="QR48" s="596">
        <v>0.31527545741154905</v>
      </c>
      <c r="QS48" s="596">
        <v>0.315275457411549</v>
      </c>
      <c r="QT48" s="596">
        <v>0.30683624801271858</v>
      </c>
      <c r="QU48" s="596">
        <v>0.27480916030534347</v>
      </c>
      <c r="QV48" s="596">
        <v>0.2335766423357665</v>
      </c>
      <c r="QW48" s="596">
        <v>0.19786940224896429</v>
      </c>
      <c r="QX48" s="596">
        <v>0.16216216216216214</v>
      </c>
      <c r="QY48" s="596">
        <v>0.13236313236313235</v>
      </c>
      <c r="QZ48" s="596">
        <v>0.10256410256410252</v>
      </c>
      <c r="RA48" s="596"/>
      <c r="RB48" s="124">
        <v>12436.999999999998</v>
      </c>
      <c r="RC48" s="124">
        <v>11183.000000000002</v>
      </c>
      <c r="RD48" s="124">
        <v>10906.999999999998</v>
      </c>
      <c r="RE48" s="124">
        <v>11564.932727635705</v>
      </c>
      <c r="RF48" s="124">
        <v>11109.583813807691</v>
      </c>
      <c r="RG48" s="124">
        <v>10696.42245068247</v>
      </c>
      <c r="RH48" s="124">
        <v>10344.089141950772</v>
      </c>
      <c r="RI48" s="124">
        <v>10056.229350677304</v>
      </c>
      <c r="RJ48" s="124">
        <v>9826.7179045627927</v>
      </c>
      <c r="RK48" s="124">
        <v>9645.2617921255496</v>
      </c>
      <c r="RL48" s="124">
        <v>9501.34771985714</v>
      </c>
      <c r="RM48" s="124"/>
      <c r="RN48" s="124">
        <v>59442.000000000007</v>
      </c>
      <c r="RO48" s="124">
        <v>59437</v>
      </c>
      <c r="RP48" s="124">
        <v>59431</v>
      </c>
      <c r="RQ48" s="124">
        <v>59430.999999999993</v>
      </c>
      <c r="RR48" s="124">
        <v>59431</v>
      </c>
      <c r="RS48" s="124">
        <v>59431.000000000015</v>
      </c>
      <c r="RT48" s="124">
        <v>59431</v>
      </c>
      <c r="RU48" s="124">
        <v>59431</v>
      </c>
      <c r="RV48" s="124">
        <v>59431</v>
      </c>
      <c r="RW48" s="124">
        <v>59431.000000000007</v>
      </c>
      <c r="RX48" s="124">
        <v>59431</v>
      </c>
      <c r="RY48" s="124"/>
      <c r="RZ48" s="124">
        <v>3000.0000000000005</v>
      </c>
      <c r="SA48" s="124">
        <v>3000</v>
      </c>
      <c r="SB48" s="124">
        <v>3000.0000000000005</v>
      </c>
      <c r="SC48" s="124">
        <v>3000</v>
      </c>
      <c r="SD48" s="124">
        <v>3000.0000000000005</v>
      </c>
      <c r="SE48" s="124">
        <v>3000.0000000000009</v>
      </c>
      <c r="SF48" s="124">
        <v>3000.0000000000005</v>
      </c>
      <c r="SG48" s="124">
        <v>3000.0000000000005</v>
      </c>
      <c r="SH48" s="124">
        <v>3000.0000000000009</v>
      </c>
      <c r="SI48" s="124">
        <v>3000</v>
      </c>
      <c r="SJ48" s="124">
        <v>3000.0000000000005</v>
      </c>
      <c r="SK48" s="124"/>
      <c r="SL48" s="124">
        <v>20564.605512822367</v>
      </c>
      <c r="SM48" s="124">
        <v>21320.158107725016</v>
      </c>
      <c r="SN48" s="124">
        <v>21397.177008702583</v>
      </c>
      <c r="SO48" s="124">
        <v>21397.177008702587</v>
      </c>
      <c r="SP48" s="124">
        <v>21397.17700870258</v>
      </c>
      <c r="SQ48" s="124">
        <v>21397.17700870258</v>
      </c>
      <c r="SR48" s="124">
        <v>21397.17700870258</v>
      </c>
      <c r="SS48" s="124">
        <v>21397.17700870258</v>
      </c>
      <c r="ST48" s="124">
        <v>21397.177008702576</v>
      </c>
      <c r="SU48" s="124">
        <v>21397.177008702583</v>
      </c>
      <c r="SV48" s="124">
        <v>21397.177008702583</v>
      </c>
      <c r="SW48" s="124"/>
      <c r="SX48" s="124">
        <v>37259</v>
      </c>
      <c r="SY48" s="124">
        <v>40496</v>
      </c>
      <c r="SZ48" s="124">
        <v>37108.999999999993</v>
      </c>
      <c r="TA48" s="124">
        <v>37109</v>
      </c>
      <c r="TB48" s="124">
        <v>37108.999999999993</v>
      </c>
      <c r="TC48" s="124">
        <v>37108.999999999993</v>
      </c>
      <c r="TD48" s="124">
        <v>37109</v>
      </c>
      <c r="TE48" s="124">
        <v>37109</v>
      </c>
      <c r="TF48" s="124">
        <v>37109</v>
      </c>
      <c r="TG48" s="124">
        <v>37109</v>
      </c>
      <c r="TH48" s="124">
        <v>37109.000000000007</v>
      </c>
      <c r="TJ48" s="6">
        <v>0</v>
      </c>
      <c r="TL48" s="121"/>
      <c r="TM48" s="121"/>
      <c r="TN48" s="121"/>
      <c r="TO48" s="121"/>
      <c r="TP48" s="121"/>
      <c r="TQ48" s="121"/>
      <c r="TR48" s="121"/>
      <c r="TS48" s="121"/>
      <c r="TT48" s="121"/>
      <c r="TU48" s="121"/>
      <c r="TV48" s="121"/>
    </row>
    <row r="49" spans="1:542" ht="15" thickBot="1">
      <c r="A49" s="954">
        <v>47</v>
      </c>
      <c r="B49" s="955" t="s">
        <v>774</v>
      </c>
      <c r="C49" s="956" t="s">
        <v>148</v>
      </c>
      <c r="D49" s="959"/>
      <c r="E49" s="124">
        <v>70770.609424840877</v>
      </c>
      <c r="F49" s="124">
        <v>124710.75357559389</v>
      </c>
      <c r="G49" s="124">
        <v>164118.7620380361</v>
      </c>
      <c r="H49" s="124">
        <v>190097.85754124983</v>
      </c>
      <c r="I49" s="124">
        <v>197799.27402316013</v>
      </c>
      <c r="J49" s="124">
        <v>198082.10587384025</v>
      </c>
      <c r="K49" s="124">
        <v>197627.72394237545</v>
      </c>
      <c r="L49" s="124">
        <v>199367.26063585718</v>
      </c>
      <c r="M49" s="124">
        <v>205954.53182734927</v>
      </c>
      <c r="N49" s="124">
        <v>219323.25140137007</v>
      </c>
      <c r="O49" s="124">
        <v>241012.376298116</v>
      </c>
      <c r="P49" s="916">
        <v>2.4810881644303562E-2</v>
      </c>
      <c r="Q49" s="124"/>
      <c r="R49" s="124">
        <v>11013.357276467157</v>
      </c>
      <c r="S49" s="124">
        <v>17422.904766667969</v>
      </c>
      <c r="T49" s="124">
        <v>19780.262127179794</v>
      </c>
      <c r="U49" s="124">
        <v>24969.655638407799</v>
      </c>
      <c r="V49" s="124">
        <v>27766.706844888704</v>
      </c>
      <c r="W49" s="124">
        <v>29096.779813210662</v>
      </c>
      <c r="X49" s="124">
        <v>30284.776136482131</v>
      </c>
      <c r="Y49" s="124">
        <v>31721.4016467939</v>
      </c>
      <c r="Z49" s="124">
        <v>33816.278542423468</v>
      </c>
      <c r="AA49" s="124">
        <v>36905.284911094539</v>
      </c>
      <c r="AB49" s="124">
        <v>41267.658555962145</v>
      </c>
      <c r="AC49" s="596">
        <v>2.6771491758798671E-2</v>
      </c>
      <c r="AD49" s="124"/>
      <c r="AE49" s="124">
        <v>5713.3519118508748</v>
      </c>
      <c r="AF49" s="124">
        <v>8669.7315319931622</v>
      </c>
      <c r="AG49" s="124">
        <v>10959.925862578473</v>
      </c>
      <c r="AH49" s="124">
        <v>12452.079137021223</v>
      </c>
      <c r="AI49" s="124">
        <v>13357.229033436866</v>
      </c>
      <c r="AJ49" s="124">
        <v>14118.910815327192</v>
      </c>
      <c r="AK49" s="124">
        <v>14918.547557391756</v>
      </c>
      <c r="AL49" s="124">
        <v>15774.515661523281</v>
      </c>
      <c r="AM49" s="124">
        <v>16716.21504587428</v>
      </c>
      <c r="AN49" s="124">
        <v>17772.22087031429</v>
      </c>
      <c r="AO49" s="124">
        <v>18963.150217289822</v>
      </c>
      <c r="AP49" s="957">
        <v>2.428400331284486E-2</v>
      </c>
      <c r="AQ49" s="124"/>
      <c r="AR49" s="124">
        <v>18457.762007630132</v>
      </c>
      <c r="AS49" s="124">
        <v>29776.126596624639</v>
      </c>
      <c r="AT49" s="124">
        <v>37349.385767005871</v>
      </c>
      <c r="AU49" s="124">
        <v>41399.475730473525</v>
      </c>
      <c r="AV49" s="124">
        <v>43570.679355566856</v>
      </c>
      <c r="AW49" s="124">
        <v>45437.65065102886</v>
      </c>
      <c r="AX49" s="124">
        <v>47340.856302346248</v>
      </c>
      <c r="AY49" s="124">
        <v>49358.877270163124</v>
      </c>
      <c r="AZ49" s="124">
        <v>51609.237399939571</v>
      </c>
      <c r="BA49" s="124">
        <v>54233.021974616291</v>
      </c>
      <c r="BB49" s="124">
        <v>57406.250940436839</v>
      </c>
      <c r="BC49" s="596">
        <v>2.2952817530962122E-2</v>
      </c>
      <c r="BD49" s="124"/>
      <c r="BE49" s="124">
        <v>0</v>
      </c>
      <c r="BF49" s="124">
        <v>0</v>
      </c>
      <c r="BG49" s="124">
        <v>0</v>
      </c>
      <c r="BH49" s="124">
        <v>0</v>
      </c>
      <c r="BI49" s="124">
        <v>0</v>
      </c>
      <c r="BJ49" s="124">
        <v>0</v>
      </c>
      <c r="BK49" s="124">
        <v>0</v>
      </c>
      <c r="BL49" s="124">
        <v>0</v>
      </c>
      <c r="BM49" s="124">
        <v>0</v>
      </c>
      <c r="BN49" s="124">
        <v>0</v>
      </c>
      <c r="BO49" s="124">
        <v>0</v>
      </c>
      <c r="BP49" s="606"/>
      <c r="BQ49" s="606"/>
      <c r="BR49" s="124"/>
      <c r="BS49" s="124">
        <v>0</v>
      </c>
      <c r="BT49" s="124">
        <v>0</v>
      </c>
      <c r="BU49" s="124">
        <v>0</v>
      </c>
      <c r="BV49" s="124">
        <v>0</v>
      </c>
      <c r="BW49" s="124">
        <v>0</v>
      </c>
      <c r="BX49" s="124">
        <v>0</v>
      </c>
      <c r="BY49" s="124">
        <v>0</v>
      </c>
      <c r="BZ49" s="124">
        <v>0</v>
      </c>
      <c r="CA49" s="124">
        <v>0</v>
      </c>
      <c r="CB49" s="124">
        <v>0</v>
      </c>
      <c r="CC49" s="124">
        <v>0</v>
      </c>
      <c r="CD49" s="596"/>
      <c r="CE49" s="124"/>
      <c r="CF49" s="124">
        <v>5992.2986877332414</v>
      </c>
      <c r="CG49" s="124">
        <v>13030.817153590513</v>
      </c>
      <c r="CH49" s="124">
        <v>10784.703165053925</v>
      </c>
      <c r="CI49" s="124">
        <v>13990.140294673603</v>
      </c>
      <c r="CJ49" s="124">
        <v>16273.736882321988</v>
      </c>
      <c r="CK49" s="124">
        <v>19010.423302966206</v>
      </c>
      <c r="CL49" s="124">
        <v>22431.144135290026</v>
      </c>
      <c r="CM49" s="124">
        <v>24984.912966996737</v>
      </c>
      <c r="CN49" s="124">
        <v>29843.144604386682</v>
      </c>
      <c r="CO49" s="124">
        <v>34424.260065524562</v>
      </c>
      <c r="CP49" s="124">
        <v>38374.398298374763</v>
      </c>
      <c r="CQ49" s="596">
        <v>3.7836552706151494E-2</v>
      </c>
      <c r="CR49" s="124"/>
      <c r="CS49" s="124">
        <v>0</v>
      </c>
      <c r="CT49" s="124">
        <v>0</v>
      </c>
      <c r="CU49" s="124">
        <v>0</v>
      </c>
      <c r="CV49" s="124">
        <v>792.5361426693496</v>
      </c>
      <c r="CW49" s="124">
        <v>1053.3098499889868</v>
      </c>
      <c r="CX49" s="124">
        <v>1366.479553013342</v>
      </c>
      <c r="CY49" s="124">
        <v>1740.4493541553666</v>
      </c>
      <c r="CZ49" s="124">
        <v>2194.3138764405053</v>
      </c>
      <c r="DA49" s="124">
        <v>2806.8444310464447</v>
      </c>
      <c r="DB49" s="124">
        <v>3538.8543641397118</v>
      </c>
      <c r="DC49" s="124">
        <v>4372.5695106411149</v>
      </c>
      <c r="DD49" s="957">
        <v>5.0006367443212074E-2</v>
      </c>
      <c r="DE49" s="124"/>
      <c r="DF49" s="121">
        <v>0.64923613247205991</v>
      </c>
      <c r="DG49" s="121">
        <v>0.625279187817259</v>
      </c>
      <c r="DH49" s="121">
        <v>0.59085328422345007</v>
      </c>
      <c r="DI49" s="121">
        <v>0.5620343180708719</v>
      </c>
      <c r="DJ49" s="121">
        <v>0.53599501289968787</v>
      </c>
      <c r="DK49" s="121">
        <v>0.51559775946956465</v>
      </c>
      <c r="DL49" s="121">
        <v>0.49314223133362228</v>
      </c>
      <c r="DM49" s="121">
        <v>0.46916095786201567</v>
      </c>
      <c r="DN49" s="121">
        <v>0.44451209935433578</v>
      </c>
      <c r="DO49" s="121">
        <v>0.42025351773083763</v>
      </c>
      <c r="DP49" s="121">
        <v>0.3976494298815072</v>
      </c>
      <c r="DQ49" s="121"/>
      <c r="DR49" s="121">
        <v>0.15902799138726545</v>
      </c>
      <c r="DS49" s="121">
        <v>0.1618274111675127</v>
      </c>
      <c r="DT49" s="121">
        <v>0.16635972989564146</v>
      </c>
      <c r="DU49" s="121">
        <v>0.18692302256387808</v>
      </c>
      <c r="DV49" s="121">
        <v>0.20556125965493205</v>
      </c>
      <c r="DW49" s="121">
        <v>0.22019723608118966</v>
      </c>
      <c r="DX49" s="121">
        <v>0.2363450554355068</v>
      </c>
      <c r="DY49" s="121">
        <v>0.25362863920569029</v>
      </c>
      <c r="DZ49" s="121">
        <v>0.27143238134347697</v>
      </c>
      <c r="EA49" s="121">
        <v>0.28898820671356334</v>
      </c>
      <c r="EB49" s="121">
        <v>0.30536650697232537</v>
      </c>
      <c r="EC49" s="121"/>
      <c r="ED49" s="121">
        <v>0.19173587614067472</v>
      </c>
      <c r="EE49" s="121">
        <v>0.21289340101522847</v>
      </c>
      <c r="EF49" s="121">
        <v>0.24278698588090852</v>
      </c>
      <c r="EG49" s="121">
        <v>0.25104265936525005</v>
      </c>
      <c r="EH49" s="121">
        <v>0.25844372744538024</v>
      </c>
      <c r="EI49" s="121">
        <v>0.26420500444924572</v>
      </c>
      <c r="EJ49" s="121">
        <v>0.27051271323087089</v>
      </c>
      <c r="EK49" s="121">
        <v>0.27721040293229415</v>
      </c>
      <c r="EL49" s="121">
        <v>0.28405551930218725</v>
      </c>
      <c r="EM49" s="121">
        <v>0.29075827555559908</v>
      </c>
      <c r="EN49" s="121">
        <v>0.29698406314616727</v>
      </c>
      <c r="EO49" s="121"/>
      <c r="EP49" s="121">
        <v>0.38720899116938723</v>
      </c>
      <c r="EQ49" s="121">
        <v>0.38905445678677864</v>
      </c>
      <c r="ER49" s="121">
        <v>0.40439052570768347</v>
      </c>
      <c r="ES49" s="121">
        <v>0.40439052570768341</v>
      </c>
      <c r="ET49" s="121">
        <v>0.40439052570768341</v>
      </c>
      <c r="EU49" s="121">
        <v>0.40439052570768347</v>
      </c>
      <c r="EV49" s="121">
        <v>0.40439052570768341</v>
      </c>
      <c r="EW49" s="121">
        <v>0.40439052570768341</v>
      </c>
      <c r="EX49" s="121">
        <v>0.40439052570768347</v>
      </c>
      <c r="EY49" s="121">
        <v>0.40439052570768347</v>
      </c>
      <c r="EZ49" s="121">
        <v>0.40439052570768341</v>
      </c>
      <c r="FA49" s="121"/>
      <c r="FB49" s="121">
        <v>0.61279100883061277</v>
      </c>
      <c r="FC49" s="121">
        <v>0.61094554321322136</v>
      </c>
      <c r="FD49" s="121">
        <v>0.59560947429231659</v>
      </c>
      <c r="FE49" s="121">
        <v>0.59560947429231659</v>
      </c>
      <c r="FF49" s="121">
        <v>0.59560947429231659</v>
      </c>
      <c r="FG49" s="121">
        <v>0.59560947429231659</v>
      </c>
      <c r="FH49" s="121">
        <v>0.59560947429231659</v>
      </c>
      <c r="FI49" s="121">
        <v>0.59560947429231659</v>
      </c>
      <c r="FJ49" s="121">
        <v>0.59560947429231659</v>
      </c>
      <c r="FK49" s="121">
        <v>0.59560947429231659</v>
      </c>
      <c r="FL49" s="121">
        <v>0.59560947429231659</v>
      </c>
      <c r="FM49" s="121"/>
      <c r="FN49" s="613">
        <v>0.996</v>
      </c>
      <c r="FO49" s="613">
        <v>0.996</v>
      </c>
      <c r="FP49" s="613">
        <v>0.996</v>
      </c>
      <c r="FQ49" s="613">
        <v>0.996</v>
      </c>
      <c r="FR49" s="613">
        <v>0.94</v>
      </c>
      <c r="FS49" s="613">
        <v>0.79900000000000004</v>
      </c>
      <c r="FT49" s="613">
        <v>0.5</v>
      </c>
      <c r="FU49" s="613">
        <v>0.19999999999999993</v>
      </c>
      <c r="FV49" s="613">
        <v>0.11000000000000001</v>
      </c>
      <c r="FW49" s="613">
        <v>7.0000000000000007E-2</v>
      </c>
      <c r="FX49" s="613">
        <v>0.04</v>
      </c>
      <c r="FY49" s="613"/>
      <c r="FZ49" s="613">
        <v>2E-3</v>
      </c>
      <c r="GA49" s="613">
        <v>2E-3</v>
      </c>
      <c r="GB49" s="613">
        <v>2E-3</v>
      </c>
      <c r="GC49" s="613">
        <v>2E-3</v>
      </c>
      <c r="GD49" s="613">
        <v>0.03</v>
      </c>
      <c r="GE49" s="613">
        <v>0.1</v>
      </c>
      <c r="GF49" s="613">
        <v>0.39</v>
      </c>
      <c r="GG49" s="613">
        <v>0.68</v>
      </c>
      <c r="GH49" s="613">
        <v>0.74</v>
      </c>
      <c r="GI49" s="613">
        <v>0.73</v>
      </c>
      <c r="GJ49" s="613">
        <v>0.76</v>
      </c>
      <c r="GK49" s="613"/>
      <c r="GL49" s="613">
        <v>2E-3</v>
      </c>
      <c r="GM49" s="613">
        <v>2E-3</v>
      </c>
      <c r="GN49" s="613">
        <v>2E-3</v>
      </c>
      <c r="GO49" s="613">
        <v>2E-3</v>
      </c>
      <c r="GP49" s="613">
        <v>0.03</v>
      </c>
      <c r="GQ49" s="613">
        <v>0.1</v>
      </c>
      <c r="GR49" s="613">
        <v>0.1</v>
      </c>
      <c r="GS49" s="613">
        <v>0.1</v>
      </c>
      <c r="GT49" s="613">
        <v>0.1</v>
      </c>
      <c r="GU49" s="613">
        <v>0.1</v>
      </c>
      <c r="GV49" s="613">
        <v>0.1</v>
      </c>
      <c r="GW49" s="613"/>
      <c r="GX49" s="613">
        <v>0</v>
      </c>
      <c r="GY49" s="613">
        <v>0</v>
      </c>
      <c r="GZ49" s="613">
        <v>0</v>
      </c>
      <c r="HA49" s="613">
        <v>0</v>
      </c>
      <c r="HB49" s="613">
        <v>0</v>
      </c>
      <c r="HC49" s="613">
        <v>1E-3</v>
      </c>
      <c r="HD49" s="613">
        <v>0.01</v>
      </c>
      <c r="HE49" s="613">
        <v>0.02</v>
      </c>
      <c r="HF49" s="613">
        <v>0.05</v>
      </c>
      <c r="HG49" s="613">
        <v>0.1</v>
      </c>
      <c r="HH49" s="613">
        <v>0.1</v>
      </c>
      <c r="HI49" s="613"/>
      <c r="HJ49" s="613">
        <v>0.89400000000000002</v>
      </c>
      <c r="HK49" s="613">
        <v>0.89400000000000002</v>
      </c>
      <c r="HL49" s="613">
        <v>0.89400000000000002</v>
      </c>
      <c r="HM49" s="613">
        <v>0.89400000000000002</v>
      </c>
      <c r="HN49" s="613">
        <v>0.78900000000000003</v>
      </c>
      <c r="HO49" s="613">
        <v>0.47899999999999998</v>
      </c>
      <c r="HP49" s="613">
        <v>0.16899999999999996</v>
      </c>
      <c r="HQ49" s="613">
        <v>5.8999999999999976E-2</v>
      </c>
      <c r="HR49" s="613">
        <v>4.8999999999999974E-2</v>
      </c>
      <c r="HS49" s="613">
        <v>3.8999999999999979E-2</v>
      </c>
      <c r="HT49" s="613">
        <v>2.899999999999997E-2</v>
      </c>
      <c r="HU49" s="613"/>
      <c r="HV49" s="613">
        <v>0.1</v>
      </c>
      <c r="HW49" s="613">
        <v>0.1</v>
      </c>
      <c r="HX49" s="613">
        <v>0.1</v>
      </c>
      <c r="HY49" s="613">
        <v>0.1</v>
      </c>
      <c r="HZ49" s="613">
        <v>0.2</v>
      </c>
      <c r="IA49" s="613">
        <v>0.5</v>
      </c>
      <c r="IB49" s="613">
        <v>0.8</v>
      </c>
      <c r="IC49" s="613">
        <v>0.9</v>
      </c>
      <c r="ID49" s="613">
        <v>0.9</v>
      </c>
      <c r="IE49" s="613">
        <v>0.9</v>
      </c>
      <c r="IF49" s="613">
        <v>0.9</v>
      </c>
      <c r="IG49" s="613"/>
      <c r="IH49" s="613">
        <v>5.0000000000000001E-3</v>
      </c>
      <c r="II49" s="613">
        <v>5.0000000000000001E-3</v>
      </c>
      <c r="IJ49" s="613">
        <v>5.0000000000000001E-3</v>
      </c>
      <c r="IK49" s="613">
        <v>5.0000000000000001E-3</v>
      </c>
      <c r="IL49" s="613">
        <v>0.01</v>
      </c>
      <c r="IM49" s="613">
        <v>0.02</v>
      </c>
      <c r="IN49" s="613">
        <v>0.03</v>
      </c>
      <c r="IO49" s="613">
        <v>0.04</v>
      </c>
      <c r="IP49" s="613">
        <v>0.05</v>
      </c>
      <c r="IQ49" s="613">
        <v>0.06</v>
      </c>
      <c r="IR49" s="613">
        <v>7.0000000000000007E-2</v>
      </c>
      <c r="IS49" s="613"/>
      <c r="IT49" s="613">
        <v>1E-3</v>
      </c>
      <c r="IU49" s="613">
        <v>1E-3</v>
      </c>
      <c r="IV49" s="613">
        <v>1E-3</v>
      </c>
      <c r="IW49" s="613">
        <v>1E-3</v>
      </c>
      <c r="IX49" s="613">
        <v>1E-3</v>
      </c>
      <c r="IY49" s="613">
        <v>1E-3</v>
      </c>
      <c r="IZ49" s="613">
        <v>1E-3</v>
      </c>
      <c r="JA49" s="613">
        <v>1E-3</v>
      </c>
      <c r="JB49" s="613">
        <v>1E-3</v>
      </c>
      <c r="JC49" s="613">
        <v>1E-3</v>
      </c>
      <c r="JD49" s="613">
        <v>1E-3</v>
      </c>
      <c r="JE49" s="613"/>
      <c r="JF49" s="613">
        <v>0.996</v>
      </c>
      <c r="JG49" s="613">
        <v>0.996</v>
      </c>
      <c r="JH49" s="613">
        <v>0.996</v>
      </c>
      <c r="JI49" s="613">
        <v>0.996</v>
      </c>
      <c r="JJ49" s="613">
        <v>0.88900000000000001</v>
      </c>
      <c r="JK49" s="613">
        <v>0.78</v>
      </c>
      <c r="JL49" s="613">
        <v>0.47</v>
      </c>
      <c r="JM49" s="613">
        <v>0.16</v>
      </c>
      <c r="JN49" s="613">
        <v>0.05</v>
      </c>
      <c r="JO49" s="613">
        <v>0.04</v>
      </c>
      <c r="JP49" s="613">
        <v>0.03</v>
      </c>
      <c r="JQ49" s="613"/>
      <c r="JR49" s="613">
        <v>2.0000000000000018E-3</v>
      </c>
      <c r="JS49" s="613">
        <v>2.0000000000000018E-3</v>
      </c>
      <c r="JT49" s="613">
        <v>2.0000000000000018E-3</v>
      </c>
      <c r="JU49" s="613">
        <v>2.0000000000000018E-3</v>
      </c>
      <c r="JV49" s="613">
        <v>9.9999999999999978E-2</v>
      </c>
      <c r="JW49" s="613">
        <v>0.18999999999999995</v>
      </c>
      <c r="JX49" s="613">
        <v>0.48</v>
      </c>
      <c r="JY49" s="613">
        <v>0.75</v>
      </c>
      <c r="JZ49" s="613">
        <v>0.8</v>
      </c>
      <c r="KA49" s="613">
        <v>0.8</v>
      </c>
      <c r="KB49" s="613">
        <v>0.8</v>
      </c>
      <c r="KC49" s="613"/>
      <c r="KD49" s="613">
        <v>2E-3</v>
      </c>
      <c r="KE49" s="613">
        <v>2E-3</v>
      </c>
      <c r="KF49" s="613">
        <v>2E-3</v>
      </c>
      <c r="KG49" s="613">
        <v>2E-3</v>
      </c>
      <c r="KH49" s="613">
        <v>0.01</v>
      </c>
      <c r="KI49" s="613">
        <v>0.02</v>
      </c>
      <c r="KJ49" s="613">
        <v>0.03</v>
      </c>
      <c r="KK49" s="613">
        <v>0.04</v>
      </c>
      <c r="KL49" s="613">
        <v>0.05</v>
      </c>
      <c r="KM49" s="613">
        <v>0.06</v>
      </c>
      <c r="KN49" s="613">
        <v>7.0000000000000007E-2</v>
      </c>
      <c r="KO49" s="613"/>
      <c r="KP49" s="613">
        <v>0</v>
      </c>
      <c r="KQ49" s="613">
        <v>0</v>
      </c>
      <c r="KR49" s="613">
        <v>0</v>
      </c>
      <c r="KS49" s="613">
        <v>0</v>
      </c>
      <c r="KT49" s="613">
        <v>1E-3</v>
      </c>
      <c r="KU49" s="613">
        <v>0.01</v>
      </c>
      <c r="KV49" s="613">
        <v>0.02</v>
      </c>
      <c r="KW49" s="613">
        <v>0.05</v>
      </c>
      <c r="KX49" s="613">
        <v>0.1</v>
      </c>
      <c r="KY49" s="613">
        <v>0.1</v>
      </c>
      <c r="KZ49" s="613">
        <v>0.1</v>
      </c>
      <c r="LA49" s="613"/>
      <c r="LB49" s="613">
        <v>1</v>
      </c>
      <c r="LC49" s="613">
        <v>1</v>
      </c>
      <c r="LD49" s="613">
        <v>1</v>
      </c>
      <c r="LE49" s="613">
        <v>1</v>
      </c>
      <c r="LF49" s="613">
        <v>0.97499999999999998</v>
      </c>
      <c r="LG49" s="613">
        <v>0.88</v>
      </c>
      <c r="LH49" s="613">
        <v>0.77</v>
      </c>
      <c r="LI49" s="613">
        <v>0.46</v>
      </c>
      <c r="LJ49" s="613">
        <v>0.12</v>
      </c>
      <c r="LK49" s="613">
        <v>0.04</v>
      </c>
      <c r="LL49" s="613">
        <v>0.03</v>
      </c>
      <c r="LM49" s="613"/>
      <c r="LN49" s="613">
        <v>0</v>
      </c>
      <c r="LO49" s="613">
        <v>0</v>
      </c>
      <c r="LP49" s="613">
        <v>0</v>
      </c>
      <c r="LQ49" s="613">
        <v>0</v>
      </c>
      <c r="LR49" s="613">
        <v>0.01</v>
      </c>
      <c r="LS49" s="613">
        <v>0.08</v>
      </c>
      <c r="LT49" s="613">
        <v>0.15</v>
      </c>
      <c r="LU49" s="613">
        <v>0.3</v>
      </c>
      <c r="LV49" s="613">
        <v>0.5</v>
      </c>
      <c r="LW49" s="613">
        <v>0.5</v>
      </c>
      <c r="LX49" s="613">
        <v>0.5</v>
      </c>
      <c r="LY49" s="613"/>
      <c r="LZ49" s="613">
        <v>0</v>
      </c>
      <c r="MA49" s="613">
        <v>0</v>
      </c>
      <c r="MB49" s="613">
        <v>0</v>
      </c>
      <c r="MC49" s="613">
        <v>0</v>
      </c>
      <c r="MD49" s="613">
        <v>0.01</v>
      </c>
      <c r="ME49" s="613">
        <v>0.02</v>
      </c>
      <c r="MF49" s="613">
        <v>0.03</v>
      </c>
      <c r="MG49" s="613">
        <v>0.04</v>
      </c>
      <c r="MH49" s="613">
        <v>0.08</v>
      </c>
      <c r="MI49" s="613">
        <v>0.16</v>
      </c>
      <c r="MJ49" s="613">
        <v>0.17</v>
      </c>
      <c r="MK49" s="613"/>
      <c r="ML49" s="613">
        <v>0</v>
      </c>
      <c r="MM49" s="613">
        <v>0</v>
      </c>
      <c r="MN49" s="613">
        <v>0</v>
      </c>
      <c r="MO49" s="613">
        <v>0</v>
      </c>
      <c r="MP49" s="613">
        <v>5.0000000000000001E-3</v>
      </c>
      <c r="MQ49" s="613">
        <v>0.02</v>
      </c>
      <c r="MR49" s="613">
        <v>0.05</v>
      </c>
      <c r="MS49" s="613">
        <v>0.2</v>
      </c>
      <c r="MT49" s="613">
        <v>0.3</v>
      </c>
      <c r="MU49" s="613">
        <v>0.3</v>
      </c>
      <c r="MV49" s="613">
        <v>0.3</v>
      </c>
      <c r="MW49" s="613"/>
      <c r="MX49" s="187">
        <v>1.8920043587684632</v>
      </c>
      <c r="MY49" s="187">
        <v>1.8541642715930939</v>
      </c>
      <c r="MZ49" s="187">
        <v>1.67</v>
      </c>
      <c r="NA49" s="187">
        <v>1.67</v>
      </c>
      <c r="NB49" s="187">
        <v>1.67</v>
      </c>
      <c r="NC49" s="187">
        <v>1.67</v>
      </c>
      <c r="ND49" s="187">
        <v>1.67</v>
      </c>
      <c r="NE49" s="187">
        <v>1.67</v>
      </c>
      <c r="NF49" s="187">
        <v>1.67</v>
      </c>
      <c r="NG49" s="187">
        <v>1.67</v>
      </c>
      <c r="NH49" s="187">
        <v>1.67</v>
      </c>
      <c r="NI49" s="187"/>
      <c r="NJ49" s="187">
        <v>16.77</v>
      </c>
      <c r="NK49" s="187">
        <v>17.309999999999999</v>
      </c>
      <c r="NL49" s="187">
        <v>17.62</v>
      </c>
      <c r="NM49" s="187">
        <v>17.62</v>
      </c>
      <c r="NN49" s="187">
        <v>17.62</v>
      </c>
      <c r="NO49" s="187">
        <v>17.62</v>
      </c>
      <c r="NP49" s="187">
        <v>17.62</v>
      </c>
      <c r="NQ49" s="187">
        <v>17.62</v>
      </c>
      <c r="NR49" s="187">
        <v>17.62</v>
      </c>
      <c r="NS49" s="187">
        <v>17.62</v>
      </c>
      <c r="NT49" s="187">
        <v>17.62</v>
      </c>
      <c r="NU49" s="187"/>
      <c r="NV49" s="187">
        <v>1.1077182149873703</v>
      </c>
      <c r="NW49" s="187">
        <v>1.1066945810409465</v>
      </c>
      <c r="NX49" s="187">
        <v>1.1044397804326769</v>
      </c>
      <c r="NY49" s="187">
        <v>1.1080095255319256</v>
      </c>
      <c r="NZ49" s="187">
        <v>1.1075400623521754</v>
      </c>
      <c r="OA49" s="187">
        <v>1.107191961651409</v>
      </c>
      <c r="OB49" s="187">
        <v>1.1068287435286204</v>
      </c>
      <c r="OC49" s="187">
        <v>1.1064646066389054</v>
      </c>
      <c r="OD49" s="187">
        <v>1.1061178244180365</v>
      </c>
      <c r="OE49" s="187">
        <v>1.1058084435860966</v>
      </c>
      <c r="OF49" s="187">
        <v>1.1055589879893348</v>
      </c>
      <c r="OG49" s="187"/>
      <c r="OH49" s="187">
        <v>0.61496061296921656</v>
      </c>
      <c r="OI49" s="187">
        <v>0.60692639198987808</v>
      </c>
      <c r="OJ49" s="187">
        <v>0.58746426934910212</v>
      </c>
      <c r="OK49" s="187">
        <v>0.58746426934910212</v>
      </c>
      <c r="OL49" s="187">
        <v>0.58746426934910201</v>
      </c>
      <c r="OM49" s="187">
        <v>0.58746426934910212</v>
      </c>
      <c r="ON49" s="187">
        <v>0.58746426934910201</v>
      </c>
      <c r="OO49" s="187">
        <v>0.58746426934910201</v>
      </c>
      <c r="OP49" s="187">
        <v>0.58746426934910212</v>
      </c>
      <c r="OQ49" s="187">
        <v>0.58746426934910212</v>
      </c>
      <c r="OR49" s="187">
        <v>0.58746426934910201</v>
      </c>
      <c r="OS49" s="187"/>
      <c r="OT49" s="187">
        <v>9.4</v>
      </c>
      <c r="OU49" s="187">
        <v>9</v>
      </c>
      <c r="OV49" s="187">
        <v>8.1999999999999993</v>
      </c>
      <c r="OW49" s="187">
        <v>8.1999999999999993</v>
      </c>
      <c r="OX49" s="187">
        <v>8.1999999999999993</v>
      </c>
      <c r="OY49" s="187">
        <v>8.1999999999999993</v>
      </c>
      <c r="OZ49" s="187">
        <v>8.1999999999999993</v>
      </c>
      <c r="PA49" s="187">
        <v>8.1999999999999993</v>
      </c>
      <c r="PB49" s="187">
        <v>8.1999999999999993</v>
      </c>
      <c r="PC49" s="187">
        <v>8.1999999999999993</v>
      </c>
      <c r="PD49" s="187">
        <v>8.1999999999999993</v>
      </c>
      <c r="PE49" s="187"/>
      <c r="PF49" s="596">
        <v>0.68472454258845095</v>
      </c>
      <c r="PG49" s="596">
        <v>0.68472454258845095</v>
      </c>
      <c r="PH49" s="596">
        <v>0.68472454258845095</v>
      </c>
      <c r="PI49" s="596">
        <v>0.68472454258845095</v>
      </c>
      <c r="PJ49" s="596">
        <v>0.69316375198728142</v>
      </c>
      <c r="PK49" s="596">
        <v>0.72519083969465647</v>
      </c>
      <c r="PL49" s="596">
        <v>0.76642335766423353</v>
      </c>
      <c r="PM49" s="596">
        <v>0.80213059775103568</v>
      </c>
      <c r="PN49" s="596">
        <v>0.83783783783783783</v>
      </c>
      <c r="PO49" s="596">
        <v>0.86763686763686765</v>
      </c>
      <c r="PP49" s="596">
        <v>0.89743589743589747</v>
      </c>
      <c r="PQ49" s="596"/>
      <c r="PR49" s="596">
        <v>0.68472454258845095</v>
      </c>
      <c r="PS49" s="596">
        <v>0.68472454258845095</v>
      </c>
      <c r="PT49" s="606">
        <v>0.68472454258845095</v>
      </c>
      <c r="PU49" s="596">
        <v>0.68472454258845095</v>
      </c>
      <c r="PV49" s="596">
        <v>0.69316375198728142</v>
      </c>
      <c r="PW49" s="596">
        <v>0.72519083969465647</v>
      </c>
      <c r="PX49" s="596">
        <v>0.76642335766423353</v>
      </c>
      <c r="PY49" s="596">
        <v>0.80213059775103568</v>
      </c>
      <c r="PZ49" s="596">
        <v>0.83783783783783783</v>
      </c>
      <c r="QA49" s="596">
        <v>0.86763686763686765</v>
      </c>
      <c r="QB49" s="596">
        <v>0.89743589743589747</v>
      </c>
      <c r="QC49" s="596"/>
      <c r="QD49" s="596">
        <v>0.31527545741154905</v>
      </c>
      <c r="QE49" s="596">
        <v>0.31527545741154905</v>
      </c>
      <c r="QF49" s="606">
        <v>0.31527545741154905</v>
      </c>
      <c r="QG49" s="596">
        <v>0.31527545741154905</v>
      </c>
      <c r="QH49" s="596">
        <v>0.30683624801271858</v>
      </c>
      <c r="QI49" s="596">
        <v>0.27480916030534353</v>
      </c>
      <c r="QJ49" s="596">
        <v>0.23357664233576647</v>
      </c>
      <c r="QK49" s="596">
        <v>0.19786940224896432</v>
      </c>
      <c r="QL49" s="596">
        <v>0.16216216216216217</v>
      </c>
      <c r="QM49" s="596">
        <v>0.13236313236313235</v>
      </c>
      <c r="QN49" s="596">
        <v>0.10256410256410253</v>
      </c>
      <c r="QO49" s="596"/>
      <c r="QP49" s="596">
        <v>0.31527545741154905</v>
      </c>
      <c r="QQ49" s="596">
        <v>0.31527545741154905</v>
      </c>
      <c r="QR49" s="596">
        <v>0.31527545741154905</v>
      </c>
      <c r="QS49" s="596">
        <v>0.31527545741154905</v>
      </c>
      <c r="QT49" s="596">
        <v>0.30683624801271858</v>
      </c>
      <c r="QU49" s="596">
        <v>0.27480916030534353</v>
      </c>
      <c r="QV49" s="596">
        <v>0.23357664233576647</v>
      </c>
      <c r="QW49" s="596">
        <v>0.19786940224896432</v>
      </c>
      <c r="QX49" s="596">
        <v>0.16216216216216217</v>
      </c>
      <c r="QY49" s="596">
        <v>0.13236313236313235</v>
      </c>
      <c r="QZ49" s="596">
        <v>0.10256410256410253</v>
      </c>
      <c r="RA49" s="596"/>
      <c r="RB49" s="124">
        <v>9003</v>
      </c>
      <c r="RC49" s="124">
        <v>9224</v>
      </c>
      <c r="RD49" s="124">
        <v>9380</v>
      </c>
      <c r="RE49" s="124">
        <v>8950.2307344370747</v>
      </c>
      <c r="RF49" s="124">
        <v>8652.1829677192945</v>
      </c>
      <c r="RG49" s="124">
        <v>8291.12276898249</v>
      </c>
      <c r="RH49" s="124">
        <v>7894.9620249034779</v>
      </c>
      <c r="RI49" s="124">
        <v>7495.8760226983304</v>
      </c>
      <c r="RJ49" s="124">
        <v>7122.4986857588519</v>
      </c>
      <c r="RK49" s="124">
        <v>6793.9596298496399</v>
      </c>
      <c r="RL49" s="124">
        <v>6518.5995786556477</v>
      </c>
      <c r="RM49" s="124"/>
      <c r="RN49" s="124">
        <v>50000</v>
      </c>
      <c r="RO49" s="124">
        <v>50000</v>
      </c>
      <c r="RP49" s="124">
        <v>50000</v>
      </c>
      <c r="RQ49" s="124">
        <v>50000</v>
      </c>
      <c r="RR49" s="124">
        <v>50000</v>
      </c>
      <c r="RS49" s="124">
        <v>50000</v>
      </c>
      <c r="RT49" s="124">
        <v>50000</v>
      </c>
      <c r="RU49" s="124">
        <v>50000</v>
      </c>
      <c r="RV49" s="124">
        <v>50000</v>
      </c>
      <c r="RW49" s="124">
        <v>50000</v>
      </c>
      <c r="RX49" s="124">
        <v>50000</v>
      </c>
      <c r="RY49" s="124"/>
      <c r="RZ49" s="124">
        <v>6254.1806020066879</v>
      </c>
      <c r="SA49" s="124">
        <v>6088.8501742160288</v>
      </c>
      <c r="SB49" s="124">
        <v>5723.589001447177</v>
      </c>
      <c r="SC49" s="124">
        <v>5809.620169235448</v>
      </c>
      <c r="SD49" s="124">
        <v>5762.4888815761096</v>
      </c>
      <c r="SE49" s="124">
        <v>5727.5158534897355</v>
      </c>
      <c r="SF49" s="124">
        <v>5691.0005542204945</v>
      </c>
      <c r="SG49" s="124">
        <v>5654.3688241025457</v>
      </c>
      <c r="SH49" s="124">
        <v>5619.4605309615781</v>
      </c>
      <c r="SI49" s="124">
        <v>5588.2987106999608</v>
      </c>
      <c r="SJ49" s="124">
        <v>5563.1600498656335</v>
      </c>
      <c r="SK49" s="124"/>
      <c r="SL49" s="124">
        <v>26413.939574929223</v>
      </c>
      <c r="SM49" s="124">
        <v>24914.946135624879</v>
      </c>
      <c r="SN49" s="124">
        <v>23989.623034665659</v>
      </c>
      <c r="SO49" s="124">
        <v>23989.623034665656</v>
      </c>
      <c r="SP49" s="124">
        <v>23989.623034665659</v>
      </c>
      <c r="SQ49" s="124">
        <v>23989.623034665656</v>
      </c>
      <c r="SR49" s="124">
        <v>23989.623034665659</v>
      </c>
      <c r="SS49" s="124">
        <v>23989.623034665659</v>
      </c>
      <c r="ST49" s="124">
        <v>23989.623034665659</v>
      </c>
      <c r="SU49" s="124">
        <v>23989.623034665659</v>
      </c>
      <c r="SV49" s="124">
        <v>23989.623034665659</v>
      </c>
      <c r="SW49" s="124"/>
      <c r="SX49" s="124">
        <v>37853</v>
      </c>
      <c r="SY49" s="124">
        <v>34283</v>
      </c>
      <c r="SZ49" s="124">
        <v>30483</v>
      </c>
      <c r="TA49" s="124">
        <v>30483</v>
      </c>
      <c r="TB49" s="124">
        <v>30483</v>
      </c>
      <c r="TC49" s="124">
        <v>30483</v>
      </c>
      <c r="TD49" s="124">
        <v>30483</v>
      </c>
      <c r="TE49" s="124">
        <v>30483</v>
      </c>
      <c r="TF49" s="124">
        <v>30483</v>
      </c>
      <c r="TG49" s="124">
        <v>30483</v>
      </c>
      <c r="TH49" s="124">
        <v>30483</v>
      </c>
      <c r="TJ49" s="6">
        <v>0</v>
      </c>
      <c r="TL49" s="121"/>
      <c r="TM49" s="121"/>
      <c r="TN49" s="121"/>
      <c r="TO49" s="121"/>
      <c r="TP49" s="121"/>
      <c r="TQ49" s="121"/>
      <c r="TR49" s="121"/>
      <c r="TS49" s="121"/>
      <c r="TT49" s="121"/>
      <c r="TU49" s="121"/>
      <c r="TV49" s="121"/>
    </row>
    <row r="50" spans="1:542" ht="15" thickBot="1">
      <c r="A50" s="954">
        <v>48</v>
      </c>
      <c r="B50" s="955" t="s">
        <v>775</v>
      </c>
      <c r="C50" s="956" t="s">
        <v>2365</v>
      </c>
      <c r="D50" s="959"/>
      <c r="E50" s="124">
        <v>8586.3879682809238</v>
      </c>
      <c r="F50" s="124">
        <v>12310.347821428477</v>
      </c>
      <c r="G50" s="124">
        <v>16089.683688204386</v>
      </c>
      <c r="H50" s="124">
        <v>19185.256260193262</v>
      </c>
      <c r="I50" s="124">
        <v>25668.242658806987</v>
      </c>
      <c r="J50" s="124">
        <v>36484.043385760517</v>
      </c>
      <c r="K50" s="124">
        <v>54373.955742402373</v>
      </c>
      <c r="L50" s="124">
        <v>80182.528666300219</v>
      </c>
      <c r="M50" s="124">
        <v>112413.85871120464</v>
      </c>
      <c r="N50" s="124">
        <v>148876.27191404282</v>
      </c>
      <c r="O50" s="124">
        <v>189088.85735116809</v>
      </c>
      <c r="P50" s="916">
        <v>6.379295188147327E-2</v>
      </c>
      <c r="Q50" s="124"/>
      <c r="R50" s="124">
        <v>1336.2179466529212</v>
      </c>
      <c r="S50" s="124">
        <v>1719.835792727351</v>
      </c>
      <c r="T50" s="124">
        <v>1939.1942575239043</v>
      </c>
      <c r="U50" s="124">
        <v>2520.0138936215162</v>
      </c>
      <c r="V50" s="124">
        <v>3603.2618049301241</v>
      </c>
      <c r="W50" s="124">
        <v>5359.2330938122104</v>
      </c>
      <c r="X50" s="124">
        <v>8332.348541309877</v>
      </c>
      <c r="Y50" s="124">
        <v>12757.873026730114</v>
      </c>
      <c r="Z50" s="124">
        <v>18457.56111544777</v>
      </c>
      <c r="AA50" s="124">
        <v>25051.248312175121</v>
      </c>
      <c r="AB50" s="124">
        <v>32376.986284940569</v>
      </c>
      <c r="AC50" s="596">
        <v>6.5828140284079684E-2</v>
      </c>
      <c r="AD50" s="124"/>
      <c r="AE50" s="124">
        <v>693.18402813204921</v>
      </c>
      <c r="AF50" s="124">
        <v>855.79958116882494</v>
      </c>
      <c r="AG50" s="124">
        <v>1074.4764229588166</v>
      </c>
      <c r="AH50" s="124">
        <v>1256.7018498044863</v>
      </c>
      <c r="AI50" s="124">
        <v>1472.8363201206876</v>
      </c>
      <c r="AJ50" s="124">
        <v>1782.154317335878</v>
      </c>
      <c r="AK50" s="124">
        <v>2329.4380271087812</v>
      </c>
      <c r="AL50" s="124">
        <v>3215.8412806434662</v>
      </c>
      <c r="AM50" s="124">
        <v>4477.2435976899778</v>
      </c>
      <c r="AN50" s="124">
        <v>6060.9259630635097</v>
      </c>
      <c r="AO50" s="124">
        <v>7877.6741847158028</v>
      </c>
      <c r="AP50" s="957">
        <v>4.9810686524172532E-2</v>
      </c>
      <c r="AQ50" s="124"/>
      <c r="AR50" s="124">
        <v>2239.4254749497582</v>
      </c>
      <c r="AS50" s="124">
        <v>2939.237112035798</v>
      </c>
      <c r="AT50" s="124">
        <v>3661.6155001252923</v>
      </c>
      <c r="AU50" s="124">
        <v>4178.1615069198651</v>
      </c>
      <c r="AV50" s="124">
        <v>4696.6081722914914</v>
      </c>
      <c r="AW50" s="124">
        <v>5454.7828269843712</v>
      </c>
      <c r="AX50" s="124">
        <v>6757.3661057672707</v>
      </c>
      <c r="AY50" s="124">
        <v>8847.1406463607091</v>
      </c>
      <c r="AZ50" s="124">
        <v>11861.4884616621</v>
      </c>
      <c r="BA50" s="124">
        <v>15796.354411533255</v>
      </c>
      <c r="BB50" s="124">
        <v>20637.07657124041</v>
      </c>
      <c r="BC50" s="596">
        <v>4.5418620374527485E-2</v>
      </c>
      <c r="BD50" s="124"/>
      <c r="BE50" s="124">
        <v>0</v>
      </c>
      <c r="BF50" s="124">
        <v>0</v>
      </c>
      <c r="BG50" s="124">
        <v>0</v>
      </c>
      <c r="BH50" s="124">
        <v>0</v>
      </c>
      <c r="BI50" s="124">
        <v>0</v>
      </c>
      <c r="BJ50" s="124">
        <v>0</v>
      </c>
      <c r="BK50" s="124">
        <v>0</v>
      </c>
      <c r="BL50" s="124">
        <v>0</v>
      </c>
      <c r="BM50" s="124">
        <v>0</v>
      </c>
      <c r="BN50" s="124">
        <v>0</v>
      </c>
      <c r="BO50" s="124">
        <v>0</v>
      </c>
      <c r="BP50" s="606"/>
      <c r="BQ50" s="606"/>
      <c r="BR50" s="124"/>
      <c r="BS50" s="124">
        <v>0</v>
      </c>
      <c r="BT50" s="124">
        <v>0</v>
      </c>
      <c r="BU50" s="124">
        <v>0</v>
      </c>
      <c r="BV50" s="124">
        <v>0</v>
      </c>
      <c r="BW50" s="124">
        <v>0</v>
      </c>
      <c r="BX50" s="124">
        <v>0</v>
      </c>
      <c r="BY50" s="124">
        <v>0</v>
      </c>
      <c r="BZ50" s="124">
        <v>0</v>
      </c>
      <c r="CA50" s="124">
        <v>0</v>
      </c>
      <c r="CB50" s="124">
        <v>0</v>
      </c>
      <c r="CC50" s="124">
        <v>0</v>
      </c>
      <c r="CD50" s="596"/>
      <c r="CE50" s="124"/>
      <c r="CF50" s="124">
        <v>727.02781243308414</v>
      </c>
      <c r="CG50" s="124">
        <v>1286.2875650967849</v>
      </c>
      <c r="CH50" s="124">
        <v>1057.2981446001818</v>
      </c>
      <c r="CI50" s="124">
        <v>1411.9276784122987</v>
      </c>
      <c r="CJ50" s="124">
        <v>2111.8289201208472</v>
      </c>
      <c r="CK50" s="124">
        <v>3501.4627167223043</v>
      </c>
      <c r="CL50" s="124">
        <v>6171.5533333741241</v>
      </c>
      <c r="CM50" s="124">
        <v>10048.558092295514</v>
      </c>
      <c r="CN50" s="124">
        <v>16288.949853591335</v>
      </c>
      <c r="CO50" s="124">
        <v>23367.132619130713</v>
      </c>
      <c r="CP50" s="124">
        <v>30107.047767550743</v>
      </c>
      <c r="CQ50" s="596">
        <v>7.731409740920947E-2</v>
      </c>
      <c r="CR50" s="124"/>
      <c r="CS50" s="124">
        <v>0</v>
      </c>
      <c r="CT50" s="124">
        <v>0</v>
      </c>
      <c r="CU50" s="124">
        <v>0</v>
      </c>
      <c r="CV50" s="124">
        <v>79.985167582844468</v>
      </c>
      <c r="CW50" s="124">
        <v>136.68711858499142</v>
      </c>
      <c r="CX50" s="124">
        <v>251.68704198675158</v>
      </c>
      <c r="CY50" s="124">
        <v>478.855467577669</v>
      </c>
      <c r="CZ50" s="124">
        <v>882.52020286276866</v>
      </c>
      <c r="DA50" s="124">
        <v>1532.0285040413307</v>
      </c>
      <c r="DB50" s="124">
        <v>2402.1686766612002</v>
      </c>
      <c r="DC50" s="124">
        <v>3430.5465352243314</v>
      </c>
      <c r="DD50" s="957">
        <v>0.11336786354253103</v>
      </c>
      <c r="DE50" s="124"/>
      <c r="DF50" s="597">
        <v>0.64923613247205991</v>
      </c>
      <c r="DG50" s="597">
        <v>0.625279187817259</v>
      </c>
      <c r="DH50" s="597">
        <v>0.59085328422345007</v>
      </c>
      <c r="DI50" s="597">
        <v>0.5620343180708719</v>
      </c>
      <c r="DJ50" s="597">
        <v>0.53599501289968787</v>
      </c>
      <c r="DK50" s="597">
        <v>0.51559775946956465</v>
      </c>
      <c r="DL50" s="597">
        <v>0.49314223133362234</v>
      </c>
      <c r="DM50" s="597">
        <v>0.46916095786201567</v>
      </c>
      <c r="DN50" s="597">
        <v>0.44451209935433578</v>
      </c>
      <c r="DO50" s="597">
        <v>0.42025351773083758</v>
      </c>
      <c r="DP50" s="597">
        <v>0.3976494298815072</v>
      </c>
      <c r="DQ50" s="597"/>
      <c r="DR50" s="597">
        <v>0.15902799138726545</v>
      </c>
      <c r="DS50" s="597">
        <v>0.1618274111675127</v>
      </c>
      <c r="DT50" s="597">
        <v>0.16635972989564149</v>
      </c>
      <c r="DU50" s="597">
        <v>0.18692302256387808</v>
      </c>
      <c r="DV50" s="597">
        <v>0.20556125965493205</v>
      </c>
      <c r="DW50" s="597">
        <v>0.22019723608118968</v>
      </c>
      <c r="DX50" s="597">
        <v>0.23634505543550682</v>
      </c>
      <c r="DY50" s="597">
        <v>0.25362863920569029</v>
      </c>
      <c r="DZ50" s="597">
        <v>0.27143238134347697</v>
      </c>
      <c r="EA50" s="597">
        <v>0.28898820671356334</v>
      </c>
      <c r="EB50" s="597">
        <v>0.30536650697232537</v>
      </c>
      <c r="EC50" s="121"/>
      <c r="ED50" s="597">
        <v>0.19173587614067469</v>
      </c>
      <c r="EE50" s="597">
        <v>0.21289340101522844</v>
      </c>
      <c r="EF50" s="597">
        <v>0.24278698588090852</v>
      </c>
      <c r="EG50" s="597">
        <v>0.25104265936525005</v>
      </c>
      <c r="EH50" s="597">
        <v>0.25844372744538024</v>
      </c>
      <c r="EI50" s="597">
        <v>0.26420500444924572</v>
      </c>
      <c r="EJ50" s="597">
        <v>0.27051271323087095</v>
      </c>
      <c r="EK50" s="597">
        <v>0.27721040293229415</v>
      </c>
      <c r="EL50" s="597">
        <v>0.28405551930218725</v>
      </c>
      <c r="EM50" s="597">
        <v>0.29075827555559908</v>
      </c>
      <c r="EN50" s="597">
        <v>0.29698406314616727</v>
      </c>
      <c r="EO50" s="121"/>
      <c r="EP50" s="597">
        <v>0.38720899116938728</v>
      </c>
      <c r="EQ50" s="597">
        <v>0.38905445678677858</v>
      </c>
      <c r="ER50" s="597">
        <v>0.40439052570768347</v>
      </c>
      <c r="ES50" s="597">
        <v>0.40439052570768336</v>
      </c>
      <c r="ET50" s="597">
        <v>0.40439052570768341</v>
      </c>
      <c r="EU50" s="597">
        <v>0.40439052570768341</v>
      </c>
      <c r="EV50" s="597">
        <v>0.40439052570768341</v>
      </c>
      <c r="EW50" s="597">
        <v>0.40439052570768341</v>
      </c>
      <c r="EX50" s="597">
        <v>0.40439052570768352</v>
      </c>
      <c r="EY50" s="597">
        <v>0.40439052570768341</v>
      </c>
      <c r="EZ50" s="597">
        <v>0.40439052570768341</v>
      </c>
      <c r="FA50" s="597"/>
      <c r="FB50" s="121">
        <v>0.61279100883061277</v>
      </c>
      <c r="FC50" s="121">
        <v>0.61094554321322136</v>
      </c>
      <c r="FD50" s="121">
        <v>0.59560947429231659</v>
      </c>
      <c r="FE50" s="121">
        <v>0.59560947429231659</v>
      </c>
      <c r="FF50" s="121">
        <v>0.59560947429231659</v>
      </c>
      <c r="FG50" s="121">
        <v>0.59560947429231659</v>
      </c>
      <c r="FH50" s="121">
        <v>0.59560947429231659</v>
      </c>
      <c r="FI50" s="121">
        <v>0.59560947429231659</v>
      </c>
      <c r="FJ50" s="121">
        <v>0.59560947429231648</v>
      </c>
      <c r="FK50" s="121">
        <v>0.59560947429231659</v>
      </c>
      <c r="FL50" s="121">
        <v>0.59560947429231659</v>
      </c>
      <c r="FM50" s="121"/>
      <c r="FN50" s="613">
        <v>0.996</v>
      </c>
      <c r="FO50" s="613">
        <v>0.996</v>
      </c>
      <c r="FP50" s="613">
        <v>0.996</v>
      </c>
      <c r="FQ50" s="613">
        <v>0.996</v>
      </c>
      <c r="FR50" s="613">
        <v>0.94</v>
      </c>
      <c r="FS50" s="613">
        <v>0.79900000000000004</v>
      </c>
      <c r="FT50" s="613">
        <v>0.5</v>
      </c>
      <c r="FU50" s="613">
        <v>0.19999999999999993</v>
      </c>
      <c r="FV50" s="613">
        <v>0.11000000000000001</v>
      </c>
      <c r="FW50" s="613">
        <v>7.0000000000000007E-2</v>
      </c>
      <c r="FX50" s="613">
        <v>0.04</v>
      </c>
      <c r="FY50" s="613"/>
      <c r="FZ50" s="613">
        <v>2E-3</v>
      </c>
      <c r="GA50" s="613">
        <v>2E-3</v>
      </c>
      <c r="GB50" s="613">
        <v>2E-3</v>
      </c>
      <c r="GC50" s="613">
        <v>2E-3</v>
      </c>
      <c r="GD50" s="613">
        <v>0.03</v>
      </c>
      <c r="GE50" s="613">
        <v>0.1</v>
      </c>
      <c r="GF50" s="613">
        <v>0.39</v>
      </c>
      <c r="GG50" s="613">
        <v>0.68</v>
      </c>
      <c r="GH50" s="613">
        <v>0.74</v>
      </c>
      <c r="GI50" s="613">
        <v>0.73</v>
      </c>
      <c r="GJ50" s="613">
        <v>0.76</v>
      </c>
      <c r="GK50" s="613"/>
      <c r="GL50" s="613">
        <v>2E-3</v>
      </c>
      <c r="GM50" s="613">
        <v>2E-3</v>
      </c>
      <c r="GN50" s="613">
        <v>2E-3</v>
      </c>
      <c r="GO50" s="613">
        <v>2E-3</v>
      </c>
      <c r="GP50" s="613">
        <v>0.03</v>
      </c>
      <c r="GQ50" s="613">
        <v>0.1</v>
      </c>
      <c r="GR50" s="613">
        <v>0.1</v>
      </c>
      <c r="GS50" s="613">
        <v>0.1</v>
      </c>
      <c r="GT50" s="613">
        <v>0.1</v>
      </c>
      <c r="GU50" s="613">
        <v>0.1</v>
      </c>
      <c r="GV50" s="613">
        <v>0.1</v>
      </c>
      <c r="GW50" s="613"/>
      <c r="GX50" s="613">
        <v>0</v>
      </c>
      <c r="GY50" s="613">
        <v>0</v>
      </c>
      <c r="GZ50" s="613">
        <v>0</v>
      </c>
      <c r="HA50" s="613">
        <v>0</v>
      </c>
      <c r="HB50" s="613">
        <v>0</v>
      </c>
      <c r="HC50" s="613">
        <v>1E-3</v>
      </c>
      <c r="HD50" s="613">
        <v>0.01</v>
      </c>
      <c r="HE50" s="613">
        <v>0.02</v>
      </c>
      <c r="HF50" s="613">
        <v>0.05</v>
      </c>
      <c r="HG50" s="613">
        <v>0.1</v>
      </c>
      <c r="HH50" s="613">
        <v>0.1</v>
      </c>
      <c r="HI50" s="613"/>
      <c r="HJ50" s="613">
        <v>0.89400000000000002</v>
      </c>
      <c r="HK50" s="613">
        <v>0.89400000000000002</v>
      </c>
      <c r="HL50" s="613">
        <v>0.89400000000000002</v>
      </c>
      <c r="HM50" s="613">
        <v>0.89400000000000002</v>
      </c>
      <c r="HN50" s="613">
        <v>0.78900000000000003</v>
      </c>
      <c r="HO50" s="613">
        <v>0.47899999999999998</v>
      </c>
      <c r="HP50" s="613">
        <v>0.16899999999999996</v>
      </c>
      <c r="HQ50" s="613">
        <v>5.8999999999999976E-2</v>
      </c>
      <c r="HR50" s="613">
        <v>4.8999999999999974E-2</v>
      </c>
      <c r="HS50" s="613">
        <v>3.8999999999999979E-2</v>
      </c>
      <c r="HT50" s="613">
        <v>2.899999999999997E-2</v>
      </c>
      <c r="HU50" s="613"/>
      <c r="HV50" s="613">
        <v>0.1</v>
      </c>
      <c r="HW50" s="613">
        <v>0.1</v>
      </c>
      <c r="HX50" s="613">
        <v>0.1</v>
      </c>
      <c r="HY50" s="613">
        <v>0.1</v>
      </c>
      <c r="HZ50" s="613">
        <v>0.2</v>
      </c>
      <c r="IA50" s="613">
        <v>0.5</v>
      </c>
      <c r="IB50" s="613">
        <v>0.8</v>
      </c>
      <c r="IC50" s="613">
        <v>0.9</v>
      </c>
      <c r="ID50" s="613">
        <v>0.9</v>
      </c>
      <c r="IE50" s="613">
        <v>0.9</v>
      </c>
      <c r="IF50" s="613">
        <v>0.9</v>
      </c>
      <c r="IG50" s="613"/>
      <c r="IH50" s="613">
        <v>5.0000000000000001E-3</v>
      </c>
      <c r="II50" s="613">
        <v>5.0000000000000001E-3</v>
      </c>
      <c r="IJ50" s="613">
        <v>5.0000000000000001E-3</v>
      </c>
      <c r="IK50" s="613">
        <v>5.0000000000000001E-3</v>
      </c>
      <c r="IL50" s="613">
        <v>0.01</v>
      </c>
      <c r="IM50" s="613">
        <v>0.02</v>
      </c>
      <c r="IN50" s="613">
        <v>0.03</v>
      </c>
      <c r="IO50" s="613">
        <v>0.04</v>
      </c>
      <c r="IP50" s="613">
        <v>0.05</v>
      </c>
      <c r="IQ50" s="613">
        <v>0.06</v>
      </c>
      <c r="IR50" s="613">
        <v>7.0000000000000007E-2</v>
      </c>
      <c r="IS50" s="613"/>
      <c r="IT50" s="613">
        <v>1E-3</v>
      </c>
      <c r="IU50" s="613">
        <v>1E-3</v>
      </c>
      <c r="IV50" s="613">
        <v>1E-3</v>
      </c>
      <c r="IW50" s="613">
        <v>1E-3</v>
      </c>
      <c r="IX50" s="613">
        <v>1E-3</v>
      </c>
      <c r="IY50" s="613">
        <v>1E-3</v>
      </c>
      <c r="IZ50" s="613">
        <v>1E-3</v>
      </c>
      <c r="JA50" s="613">
        <v>1E-3</v>
      </c>
      <c r="JB50" s="613">
        <v>1E-3</v>
      </c>
      <c r="JC50" s="613">
        <v>1E-3</v>
      </c>
      <c r="JD50" s="613">
        <v>1E-3</v>
      </c>
      <c r="JE50" s="613"/>
      <c r="JF50" s="613">
        <v>0.996</v>
      </c>
      <c r="JG50" s="613">
        <v>0.996</v>
      </c>
      <c r="JH50" s="613">
        <v>0.996</v>
      </c>
      <c r="JI50" s="613">
        <v>0.996</v>
      </c>
      <c r="JJ50" s="613">
        <v>0.88900000000000001</v>
      </c>
      <c r="JK50" s="613">
        <v>0.78</v>
      </c>
      <c r="JL50" s="613">
        <v>0.47</v>
      </c>
      <c r="JM50" s="613">
        <v>0.16</v>
      </c>
      <c r="JN50" s="613">
        <v>0.05</v>
      </c>
      <c r="JO50" s="613">
        <v>0.04</v>
      </c>
      <c r="JP50" s="613">
        <v>0.03</v>
      </c>
      <c r="JQ50" s="613"/>
      <c r="JR50" s="613">
        <v>2.0000000000000018E-3</v>
      </c>
      <c r="JS50" s="613">
        <v>2.0000000000000018E-3</v>
      </c>
      <c r="JT50" s="613">
        <v>2.0000000000000018E-3</v>
      </c>
      <c r="JU50" s="613">
        <v>2.0000000000000018E-3</v>
      </c>
      <c r="JV50" s="613">
        <v>9.9999999999999978E-2</v>
      </c>
      <c r="JW50" s="613">
        <v>0.18999999999999995</v>
      </c>
      <c r="JX50" s="613">
        <v>0.48</v>
      </c>
      <c r="JY50" s="613">
        <v>0.75</v>
      </c>
      <c r="JZ50" s="613">
        <v>0.8</v>
      </c>
      <c r="KA50" s="613">
        <v>0.8</v>
      </c>
      <c r="KB50" s="613">
        <v>0.8</v>
      </c>
      <c r="KC50" s="613"/>
      <c r="KD50" s="613">
        <v>2E-3</v>
      </c>
      <c r="KE50" s="613">
        <v>2E-3</v>
      </c>
      <c r="KF50" s="613">
        <v>2E-3</v>
      </c>
      <c r="KG50" s="613">
        <v>2E-3</v>
      </c>
      <c r="KH50" s="613">
        <v>0.01</v>
      </c>
      <c r="KI50" s="613">
        <v>0.02</v>
      </c>
      <c r="KJ50" s="613">
        <v>0.03</v>
      </c>
      <c r="KK50" s="613">
        <v>0.04</v>
      </c>
      <c r="KL50" s="613">
        <v>0.05</v>
      </c>
      <c r="KM50" s="613">
        <v>0.06</v>
      </c>
      <c r="KN50" s="613">
        <v>7.0000000000000007E-2</v>
      </c>
      <c r="KO50" s="613"/>
      <c r="KP50" s="613">
        <v>0</v>
      </c>
      <c r="KQ50" s="613">
        <v>0</v>
      </c>
      <c r="KR50" s="613">
        <v>0</v>
      </c>
      <c r="KS50" s="613">
        <v>0</v>
      </c>
      <c r="KT50" s="613">
        <v>1E-3</v>
      </c>
      <c r="KU50" s="613">
        <v>0.01</v>
      </c>
      <c r="KV50" s="613">
        <v>0.02</v>
      </c>
      <c r="KW50" s="613">
        <v>0.05</v>
      </c>
      <c r="KX50" s="613">
        <v>0.1</v>
      </c>
      <c r="KY50" s="613">
        <v>0.1</v>
      </c>
      <c r="KZ50" s="613">
        <v>0.1</v>
      </c>
      <c r="LA50" s="613"/>
      <c r="LB50" s="613">
        <v>1</v>
      </c>
      <c r="LC50" s="613">
        <v>1</v>
      </c>
      <c r="LD50" s="613">
        <v>1</v>
      </c>
      <c r="LE50" s="613">
        <v>1</v>
      </c>
      <c r="LF50" s="613">
        <v>0.97499999999999998</v>
      </c>
      <c r="LG50" s="613">
        <v>0.88</v>
      </c>
      <c r="LH50" s="613">
        <v>0.77</v>
      </c>
      <c r="LI50" s="613">
        <v>0.46</v>
      </c>
      <c r="LJ50" s="613">
        <v>0.12</v>
      </c>
      <c r="LK50" s="613">
        <v>0.04</v>
      </c>
      <c r="LL50" s="613">
        <v>0.03</v>
      </c>
      <c r="LM50" s="613"/>
      <c r="LN50" s="613">
        <v>0</v>
      </c>
      <c r="LO50" s="613">
        <v>0</v>
      </c>
      <c r="LP50" s="613">
        <v>0</v>
      </c>
      <c r="LQ50" s="613">
        <v>0</v>
      </c>
      <c r="LR50" s="613">
        <v>0.01</v>
      </c>
      <c r="LS50" s="613">
        <v>0.08</v>
      </c>
      <c r="LT50" s="613">
        <v>0.15</v>
      </c>
      <c r="LU50" s="613">
        <v>0.3</v>
      </c>
      <c r="LV50" s="613">
        <v>0.5</v>
      </c>
      <c r="LW50" s="613">
        <v>0.5</v>
      </c>
      <c r="LX50" s="613">
        <v>0.5</v>
      </c>
      <c r="LY50" s="613"/>
      <c r="LZ50" s="613">
        <v>0</v>
      </c>
      <c r="MA50" s="613">
        <v>0</v>
      </c>
      <c r="MB50" s="613">
        <v>0</v>
      </c>
      <c r="MC50" s="613">
        <v>0</v>
      </c>
      <c r="MD50" s="613">
        <v>0.01</v>
      </c>
      <c r="ME50" s="613">
        <v>0.02</v>
      </c>
      <c r="MF50" s="613">
        <v>0.03</v>
      </c>
      <c r="MG50" s="613">
        <v>0.04</v>
      </c>
      <c r="MH50" s="613">
        <v>0.08</v>
      </c>
      <c r="MI50" s="613">
        <v>0.16</v>
      </c>
      <c r="MJ50" s="613">
        <v>0.17</v>
      </c>
      <c r="MK50" s="613"/>
      <c r="ML50" s="613">
        <v>0</v>
      </c>
      <c r="MM50" s="613">
        <v>0</v>
      </c>
      <c r="MN50" s="613">
        <v>0</v>
      </c>
      <c r="MO50" s="613">
        <v>0</v>
      </c>
      <c r="MP50" s="613">
        <v>5.0000000000000001E-3</v>
      </c>
      <c r="MQ50" s="613">
        <v>0.02</v>
      </c>
      <c r="MR50" s="613">
        <v>0.05</v>
      </c>
      <c r="MS50" s="613">
        <v>0.2</v>
      </c>
      <c r="MT50" s="613">
        <v>0.3</v>
      </c>
      <c r="MU50" s="613">
        <v>0.3</v>
      </c>
      <c r="MV50" s="613">
        <v>0.3</v>
      </c>
      <c r="MW50" s="613"/>
      <c r="MX50" s="187">
        <v>1.8920043587684632</v>
      </c>
      <c r="MY50" s="187">
        <v>1.8541642715930939</v>
      </c>
      <c r="MZ50" s="187">
        <v>1.67</v>
      </c>
      <c r="NA50" s="187">
        <v>1.67</v>
      </c>
      <c r="NB50" s="6">
        <v>1.6699999999999997</v>
      </c>
      <c r="NC50" s="6">
        <v>1.6699999999999997</v>
      </c>
      <c r="ND50" s="6">
        <v>1.6699999999999997</v>
      </c>
      <c r="NE50" s="6">
        <v>1.6699999999999997</v>
      </c>
      <c r="NF50" s="6">
        <v>1.6699999999999997</v>
      </c>
      <c r="NG50" s="6">
        <v>1.67</v>
      </c>
      <c r="NH50" s="6">
        <v>1.6699999999999997</v>
      </c>
      <c r="NJ50" s="187">
        <v>16.77</v>
      </c>
      <c r="NK50" s="187">
        <v>17.309999999999999</v>
      </c>
      <c r="NL50" s="187">
        <v>17.62</v>
      </c>
      <c r="NM50" s="187">
        <v>17.62</v>
      </c>
      <c r="NN50" s="187">
        <v>17.62</v>
      </c>
      <c r="NO50" s="187">
        <v>17.620000000000005</v>
      </c>
      <c r="NP50" s="187">
        <v>17.619999999999997</v>
      </c>
      <c r="NQ50" s="187">
        <v>17.62</v>
      </c>
      <c r="NR50" s="187">
        <v>17.62</v>
      </c>
      <c r="NS50" s="187">
        <v>17.620000000000005</v>
      </c>
      <c r="NT50" s="187">
        <v>17.62</v>
      </c>
      <c r="NU50" s="187"/>
      <c r="NV50" s="187">
        <v>1.1077182149873703</v>
      </c>
      <c r="NW50" s="187">
        <v>1.1066945810409468</v>
      </c>
      <c r="NX50" s="187">
        <v>1.1044397804326769</v>
      </c>
      <c r="NY50" s="187">
        <v>1.1080095255319253</v>
      </c>
      <c r="NZ50" s="187">
        <v>1.1075400623521754</v>
      </c>
      <c r="OA50" s="187">
        <v>1.1071919616514092</v>
      </c>
      <c r="OB50" s="187">
        <v>1.1068287435286202</v>
      </c>
      <c r="OC50" s="187">
        <v>1.1064646066389052</v>
      </c>
      <c r="OD50" s="187">
        <v>1.1061178244180363</v>
      </c>
      <c r="OE50" s="187">
        <v>1.1058084435860971</v>
      </c>
      <c r="OF50" s="187">
        <v>1.1055589879893348</v>
      </c>
      <c r="OG50" s="187"/>
      <c r="OH50" s="187">
        <v>0.61496061296921656</v>
      </c>
      <c r="OI50" s="187">
        <v>0.60692639198987786</v>
      </c>
      <c r="OJ50" s="187">
        <v>0.5874642693491019</v>
      </c>
      <c r="OK50" s="187">
        <v>0.58746426934910201</v>
      </c>
      <c r="OL50" s="187">
        <v>0.58746426934910201</v>
      </c>
      <c r="OM50" s="187">
        <v>0.58746426934910201</v>
      </c>
      <c r="ON50" s="187">
        <v>0.58746426934910212</v>
      </c>
      <c r="OO50" s="187">
        <v>0.58746426934910201</v>
      </c>
      <c r="OP50" s="187">
        <v>0.58746426934910212</v>
      </c>
      <c r="OQ50" s="187">
        <v>0.58746426934910212</v>
      </c>
      <c r="OR50" s="187">
        <v>0.58746426934910201</v>
      </c>
      <c r="OS50" s="187"/>
      <c r="OT50" s="187">
        <v>9.4</v>
      </c>
      <c r="OU50" s="187">
        <v>9</v>
      </c>
      <c r="OV50" s="187">
        <v>8.1999999999999993</v>
      </c>
      <c r="OW50" s="187">
        <v>8.1999999999999993</v>
      </c>
      <c r="OX50" s="187">
        <v>8.2000000000000011</v>
      </c>
      <c r="OY50" s="187">
        <v>8.1999999999999993</v>
      </c>
      <c r="OZ50" s="187">
        <v>8.1999999999999993</v>
      </c>
      <c r="PA50" s="187">
        <v>8.1999999999999993</v>
      </c>
      <c r="PB50" s="187">
        <v>8.1999999999999993</v>
      </c>
      <c r="PC50" s="187">
        <v>8.1999999999999993</v>
      </c>
      <c r="PD50" s="187">
        <v>8.1999999999999993</v>
      </c>
      <c r="PE50" s="187"/>
      <c r="PF50" s="596">
        <v>0.68472454258845084</v>
      </c>
      <c r="PG50" s="596">
        <v>0.68472454258845084</v>
      </c>
      <c r="PH50" s="596">
        <v>0.68472454258845084</v>
      </c>
      <c r="PI50" s="596">
        <v>0.68472454258845084</v>
      </c>
      <c r="PJ50" s="596">
        <v>0.69316375198728142</v>
      </c>
      <c r="PK50" s="596">
        <v>0.72519083969465647</v>
      </c>
      <c r="PL50" s="596">
        <v>0.76642335766423353</v>
      </c>
      <c r="PM50" s="596">
        <v>0.80213059775103579</v>
      </c>
      <c r="PN50" s="596">
        <v>0.83783783783783772</v>
      </c>
      <c r="PO50" s="596">
        <v>0.86763686763686754</v>
      </c>
      <c r="PP50" s="596">
        <v>0.89743589743589758</v>
      </c>
      <c r="PQ50" s="596"/>
      <c r="PR50" s="596">
        <v>0.68472454258845084</v>
      </c>
      <c r="PS50" s="596">
        <v>0.68472454258845084</v>
      </c>
      <c r="PT50" s="606">
        <v>0.68472454258845084</v>
      </c>
      <c r="PU50" s="596">
        <v>0.68472454258845084</v>
      </c>
      <c r="PV50" s="596">
        <v>0.69316375198728142</v>
      </c>
      <c r="PW50" s="596">
        <v>0.72519083969465647</v>
      </c>
      <c r="PX50" s="596">
        <v>0.76642335766423353</v>
      </c>
      <c r="PY50" s="596">
        <v>0.80213059775103579</v>
      </c>
      <c r="PZ50" s="596">
        <v>0.83783783783783772</v>
      </c>
      <c r="QA50" s="596">
        <v>0.86763686763686754</v>
      </c>
      <c r="QB50" s="596">
        <v>0.89743589743589758</v>
      </c>
      <c r="QC50" s="596"/>
      <c r="QD50" s="596">
        <v>0.31527545741154905</v>
      </c>
      <c r="QE50" s="596">
        <v>0.31527545741154905</v>
      </c>
      <c r="QF50" s="606">
        <v>0.31527545741154905</v>
      </c>
      <c r="QG50" s="596">
        <v>0.315275457411549</v>
      </c>
      <c r="QH50" s="596">
        <v>0.30683624801271858</v>
      </c>
      <c r="QI50" s="596">
        <v>0.27480916030534353</v>
      </c>
      <c r="QJ50" s="596">
        <v>0.23357664233576647</v>
      </c>
      <c r="QK50" s="596">
        <v>0.19786940224896435</v>
      </c>
      <c r="QL50" s="596">
        <v>0.16216216216216217</v>
      </c>
      <c r="QM50" s="596">
        <v>0.13236313236313235</v>
      </c>
      <c r="QN50" s="596">
        <v>0.10256410256410253</v>
      </c>
      <c r="QO50" s="596"/>
      <c r="QP50" s="596">
        <v>0.31527545741154905</v>
      </c>
      <c r="QQ50" s="596">
        <v>0.31527545741154905</v>
      </c>
      <c r="QR50" s="596">
        <v>0.31527545741154905</v>
      </c>
      <c r="QS50" s="596">
        <v>0.315275457411549</v>
      </c>
      <c r="QT50" s="596">
        <v>0.30683624801271858</v>
      </c>
      <c r="QU50" s="596">
        <v>0.27480916030534353</v>
      </c>
      <c r="QV50" s="596">
        <v>0.23357664233576647</v>
      </c>
      <c r="QW50" s="596">
        <v>0.19786940224896435</v>
      </c>
      <c r="QX50" s="596">
        <v>0.16216216216216217</v>
      </c>
      <c r="QY50" s="596">
        <v>0.13236313236313235</v>
      </c>
      <c r="QZ50" s="596">
        <v>0.10256410256410253</v>
      </c>
      <c r="RA50" s="596"/>
      <c r="RB50" s="124">
        <v>9003.0000000000018</v>
      </c>
      <c r="RC50" s="124">
        <v>9224</v>
      </c>
      <c r="RD50" s="124">
        <v>9380</v>
      </c>
      <c r="RE50" s="124">
        <v>8950.2307344370747</v>
      </c>
      <c r="RF50" s="124">
        <v>8652.1829677192945</v>
      </c>
      <c r="RG50" s="124">
        <v>8291.1227689824882</v>
      </c>
      <c r="RH50" s="124">
        <v>7894.9620249034779</v>
      </c>
      <c r="RI50" s="124">
        <v>7495.8760226983295</v>
      </c>
      <c r="RJ50" s="124">
        <v>7122.4986857588519</v>
      </c>
      <c r="RK50" s="124">
        <v>6793.9596298496408</v>
      </c>
      <c r="RL50" s="124">
        <v>6518.5995786556468</v>
      </c>
      <c r="RM50" s="124"/>
      <c r="RN50" s="124">
        <v>49999.999999999993</v>
      </c>
      <c r="RO50" s="124">
        <v>50000</v>
      </c>
      <c r="RP50" s="124">
        <v>50000</v>
      </c>
      <c r="RQ50" s="124">
        <v>50000</v>
      </c>
      <c r="RR50" s="124">
        <v>50000</v>
      </c>
      <c r="RS50" s="124">
        <v>50000.000000000007</v>
      </c>
      <c r="RT50" s="124">
        <v>49999.999999999993</v>
      </c>
      <c r="RU50" s="124">
        <v>50000.000000000007</v>
      </c>
      <c r="RV50" s="124">
        <v>50000</v>
      </c>
      <c r="RW50" s="124">
        <v>50000.000000000007</v>
      </c>
      <c r="RX50" s="124">
        <v>50000</v>
      </c>
      <c r="RY50" s="124"/>
      <c r="RZ50" s="124">
        <v>6254.1806020066897</v>
      </c>
      <c r="SA50" s="124">
        <v>6088.8501742160288</v>
      </c>
      <c r="SB50" s="124">
        <v>5723.5890014471788</v>
      </c>
      <c r="SC50" s="124">
        <v>5809.6201692354498</v>
      </c>
      <c r="SD50" s="124">
        <v>5762.4888815761105</v>
      </c>
      <c r="SE50" s="124">
        <v>5727.5158534897364</v>
      </c>
      <c r="SF50" s="124">
        <v>5691.0005542204945</v>
      </c>
      <c r="SG50" s="124">
        <v>5654.3688241025466</v>
      </c>
      <c r="SH50" s="124">
        <v>5619.4605309615781</v>
      </c>
      <c r="SI50" s="124">
        <v>5588.2987106999599</v>
      </c>
      <c r="SJ50" s="124">
        <v>5563.1600498656353</v>
      </c>
      <c r="SK50" s="124"/>
      <c r="SL50" s="124">
        <v>26413.939574929223</v>
      </c>
      <c r="SM50" s="124">
        <v>24914.946135624887</v>
      </c>
      <c r="SN50" s="124">
        <v>23989.623034665663</v>
      </c>
      <c r="SO50" s="124">
        <v>23989.623034665659</v>
      </c>
      <c r="SP50" s="124">
        <v>23989.623034665652</v>
      </c>
      <c r="SQ50" s="124">
        <v>23989.623034665659</v>
      </c>
      <c r="SR50" s="124">
        <v>23989.623034665659</v>
      </c>
      <c r="SS50" s="124">
        <v>23989.623034665663</v>
      </c>
      <c r="ST50" s="124">
        <v>23989.623034665663</v>
      </c>
      <c r="SU50" s="124">
        <v>23989.623034665663</v>
      </c>
      <c r="SV50" s="124">
        <v>23989.623034665663</v>
      </c>
      <c r="SW50" s="124"/>
      <c r="SX50" s="124">
        <v>37853</v>
      </c>
      <c r="SY50" s="124">
        <v>34283</v>
      </c>
      <c r="SZ50" s="124">
        <v>30483.000000000004</v>
      </c>
      <c r="TA50" s="124">
        <v>30483</v>
      </c>
      <c r="TB50" s="124">
        <v>30483.000000000004</v>
      </c>
      <c r="TC50" s="124">
        <v>30483</v>
      </c>
      <c r="TD50" s="124">
        <v>30483</v>
      </c>
      <c r="TE50" s="124">
        <v>30483</v>
      </c>
      <c r="TF50" s="124">
        <v>30483.000000000004</v>
      </c>
      <c r="TG50" s="124">
        <v>30483.000000000004</v>
      </c>
      <c r="TH50" s="124">
        <v>30483.000000000004</v>
      </c>
      <c r="TJ50" s="6">
        <v>0</v>
      </c>
      <c r="TL50" s="121"/>
      <c r="TM50" s="121"/>
      <c r="TN50" s="121"/>
      <c r="TO50" s="121"/>
      <c r="TP50" s="121"/>
      <c r="TQ50" s="121"/>
      <c r="TR50" s="121"/>
      <c r="TS50" s="121"/>
      <c r="TT50" s="121"/>
      <c r="TU50" s="121"/>
      <c r="TV50" s="121"/>
    </row>
    <row r="51" spans="1:542" ht="15" thickBot="1">
      <c r="A51" s="954">
        <v>49</v>
      </c>
      <c r="B51" s="955" t="s">
        <v>777</v>
      </c>
      <c r="C51" s="956" t="s">
        <v>222</v>
      </c>
      <c r="D51" s="959"/>
      <c r="E51" s="124">
        <v>29540.089687018164</v>
      </c>
      <c r="F51" s="124">
        <v>40581.4880221235</v>
      </c>
      <c r="G51" s="124">
        <v>59596.471964965582</v>
      </c>
      <c r="H51" s="124">
        <v>74701.106304586487</v>
      </c>
      <c r="I51" s="124">
        <v>96677.857828808657</v>
      </c>
      <c r="J51" s="124">
        <v>123425.73471014603</v>
      </c>
      <c r="K51" s="124">
        <v>156841.94651175951</v>
      </c>
      <c r="L51" s="124">
        <v>196519.72663911953</v>
      </c>
      <c r="M51" s="124">
        <v>241665.18371234566</v>
      </c>
      <c r="N51" s="124">
        <v>291657.17513926269</v>
      </c>
      <c r="O51" s="124">
        <v>346929.02237158862</v>
      </c>
      <c r="P51" s="916">
        <v>5.0501257116856157E-2</v>
      </c>
      <c r="Q51" s="124"/>
      <c r="R51" s="124">
        <v>4597.0433820769013</v>
      </c>
      <c r="S51" s="124">
        <v>5669.4982656050997</v>
      </c>
      <c r="T51" s="124">
        <v>7182.8097085507816</v>
      </c>
      <c r="U51" s="124">
        <v>9812.1090072194547</v>
      </c>
      <c r="V51" s="124">
        <v>13571.464051026</v>
      </c>
      <c r="W51" s="124">
        <v>18130.317275767393</v>
      </c>
      <c r="X51" s="124">
        <v>24034.700922344931</v>
      </c>
      <c r="Y51" s="124">
        <v>31268.329415549277</v>
      </c>
      <c r="Z51" s="124">
        <v>39679.715196912257</v>
      </c>
      <c r="AA51" s="124">
        <v>49076.835566246082</v>
      </c>
      <c r="AB51" s="124">
        <v>59403.374458560487</v>
      </c>
      <c r="AC51" s="596">
        <v>5.2511016602126537E-2</v>
      </c>
      <c r="AD51" s="124"/>
      <c r="AE51" s="124">
        <v>2384.788392543237</v>
      </c>
      <c r="AF51" s="124">
        <v>2821.1729641048432</v>
      </c>
      <c r="AG51" s="124">
        <v>3979.8796084988749</v>
      </c>
      <c r="AH51" s="124">
        <v>4893.1855380111419</v>
      </c>
      <c r="AI51" s="124">
        <v>5663.3179826090063</v>
      </c>
      <c r="AJ51" s="124">
        <v>6555.1893428842213</v>
      </c>
      <c r="AK51" s="124">
        <v>7803.4228498767425</v>
      </c>
      <c r="AL51" s="124">
        <v>9466.8538478504106</v>
      </c>
      <c r="AM51" s="124">
        <v>11548.404780685481</v>
      </c>
      <c r="AN51" s="124">
        <v>13972.31916243589</v>
      </c>
      <c r="AO51" s="124">
        <v>16601.535402916015</v>
      </c>
      <c r="AP51" s="957">
        <v>3.9570550625688483E-2</v>
      </c>
      <c r="AQ51" s="124"/>
      <c r="AR51" s="124">
        <v>7704.3839181021231</v>
      </c>
      <c r="AS51" s="124">
        <v>9689.2969546022669</v>
      </c>
      <c r="AT51" s="124">
        <v>13562.688349161312</v>
      </c>
      <c r="AU51" s="124">
        <v>16268.392908242969</v>
      </c>
      <c r="AV51" s="124">
        <v>18115.727103534129</v>
      </c>
      <c r="AW51" s="124">
        <v>20301.808310237106</v>
      </c>
      <c r="AX51" s="124">
        <v>23272.713647250843</v>
      </c>
      <c r="AY51" s="124">
        <v>27194.400233730958</v>
      </c>
      <c r="AZ51" s="124">
        <v>32168.640745292192</v>
      </c>
      <c r="BA51" s="124">
        <v>38191.173024928372</v>
      </c>
      <c r="BB51" s="124">
        <v>45196.714665904277</v>
      </c>
      <c r="BC51" s="596">
        <v>3.6018186126182794E-2</v>
      </c>
      <c r="BD51" s="124"/>
      <c r="BE51" s="124">
        <v>0</v>
      </c>
      <c r="BF51" s="124">
        <v>0</v>
      </c>
      <c r="BG51" s="124">
        <v>0</v>
      </c>
      <c r="BH51" s="124">
        <v>0</v>
      </c>
      <c r="BI51" s="124">
        <v>0</v>
      </c>
      <c r="BJ51" s="124">
        <v>0</v>
      </c>
      <c r="BK51" s="124">
        <v>0</v>
      </c>
      <c r="BL51" s="124">
        <v>0</v>
      </c>
      <c r="BM51" s="124">
        <v>0</v>
      </c>
      <c r="BN51" s="124">
        <v>0</v>
      </c>
      <c r="BO51" s="124">
        <v>0</v>
      </c>
      <c r="BP51" s="606"/>
      <c r="BQ51" s="606"/>
      <c r="BR51" s="124"/>
      <c r="BS51" s="124">
        <v>0</v>
      </c>
      <c r="BT51" s="124">
        <v>0</v>
      </c>
      <c r="BU51" s="124">
        <v>0</v>
      </c>
      <c r="BV51" s="124">
        <v>0</v>
      </c>
      <c r="BW51" s="124">
        <v>0</v>
      </c>
      <c r="BX51" s="124">
        <v>0</v>
      </c>
      <c r="BY51" s="124">
        <v>0</v>
      </c>
      <c r="BZ51" s="124">
        <v>0</v>
      </c>
      <c r="CA51" s="124">
        <v>0</v>
      </c>
      <c r="CB51" s="124">
        <v>0</v>
      </c>
      <c r="CC51" s="124">
        <v>0</v>
      </c>
      <c r="CD51" s="596"/>
      <c r="CE51" s="124"/>
      <c r="CF51" s="124">
        <v>2501.2225004933848</v>
      </c>
      <c r="CG51" s="124">
        <v>4240.2915151689367</v>
      </c>
      <c r="CH51" s="124">
        <v>3916.2509626879396</v>
      </c>
      <c r="CI51" s="124">
        <v>5497.5840910869674</v>
      </c>
      <c r="CJ51" s="124">
        <v>7954.0737872897744</v>
      </c>
      <c r="CK51" s="124">
        <v>11845.469094588012</v>
      </c>
      <c r="CL51" s="124">
        <v>17801.876368775826</v>
      </c>
      <c r="CM51" s="124">
        <v>24628.057037632279</v>
      </c>
      <c r="CN51" s="124">
        <v>35017.675791756948</v>
      </c>
      <c r="CO51" s="124">
        <v>45777.556108706798</v>
      </c>
      <c r="CP51" s="124">
        <v>55238.625875733422</v>
      </c>
      <c r="CQ51" s="596">
        <v>6.3853460992079114E-2</v>
      </c>
      <c r="CR51" s="124"/>
      <c r="CS51" s="124">
        <v>0</v>
      </c>
      <c r="CT51" s="124">
        <v>0</v>
      </c>
      <c r="CU51" s="124">
        <v>0</v>
      </c>
      <c r="CV51" s="124">
        <v>311.43605409084279</v>
      </c>
      <c r="CW51" s="124">
        <v>514.82362829600515</v>
      </c>
      <c r="CX51" s="124">
        <v>851.45875268755219</v>
      </c>
      <c r="CY51" s="124">
        <v>1381.2609843670361</v>
      </c>
      <c r="CZ51" s="124">
        <v>2162.9728059821505</v>
      </c>
      <c r="DA51" s="124">
        <v>3293.5258528297063</v>
      </c>
      <c r="DB51" s="124">
        <v>4705.9865312018283</v>
      </c>
      <c r="DC51" s="124">
        <v>6294.1633491142675</v>
      </c>
      <c r="DD51" s="957">
        <v>8.9687514664863466E-2</v>
      </c>
      <c r="DE51" s="124"/>
      <c r="DF51" s="121">
        <v>0.64923613247205991</v>
      </c>
      <c r="DG51" s="121">
        <v>0.625279187817259</v>
      </c>
      <c r="DH51" s="121">
        <v>0.59085328422345007</v>
      </c>
      <c r="DI51" s="121">
        <v>0.5620343180708719</v>
      </c>
      <c r="DJ51" s="121">
        <v>0.53599501289968787</v>
      </c>
      <c r="DK51" s="121">
        <v>0.51559775946956465</v>
      </c>
      <c r="DL51" s="121">
        <v>0.49314223133362228</v>
      </c>
      <c r="DM51" s="121">
        <v>0.46916095786201567</v>
      </c>
      <c r="DN51" s="121">
        <v>0.44451209935433578</v>
      </c>
      <c r="DO51" s="121">
        <v>0.42025351773083763</v>
      </c>
      <c r="DP51" s="121">
        <v>0.3976494298815072</v>
      </c>
      <c r="DQ51" s="121"/>
      <c r="DR51" s="121">
        <v>0.15902799138726545</v>
      </c>
      <c r="DS51" s="121">
        <v>0.1618274111675127</v>
      </c>
      <c r="DT51" s="121">
        <v>0.16635972989564146</v>
      </c>
      <c r="DU51" s="121">
        <v>0.18692302256387808</v>
      </c>
      <c r="DV51" s="121">
        <v>0.20556125965493205</v>
      </c>
      <c r="DW51" s="121">
        <v>0.22019723608118966</v>
      </c>
      <c r="DX51" s="121">
        <v>0.2363450554355068</v>
      </c>
      <c r="DY51" s="121">
        <v>0.25362863920569029</v>
      </c>
      <c r="DZ51" s="121">
        <v>0.27143238134347697</v>
      </c>
      <c r="EA51" s="121">
        <v>0.28898820671356334</v>
      </c>
      <c r="EB51" s="121">
        <v>0.30536650697232537</v>
      </c>
      <c r="EC51" s="121"/>
      <c r="ED51" s="121">
        <v>0.19173587614067472</v>
      </c>
      <c r="EE51" s="121">
        <v>0.21289340101522847</v>
      </c>
      <c r="EF51" s="121">
        <v>0.24278698588090852</v>
      </c>
      <c r="EG51" s="121">
        <v>0.25104265936525005</v>
      </c>
      <c r="EH51" s="121">
        <v>0.25844372744538024</v>
      </c>
      <c r="EI51" s="121">
        <v>0.26420500444924572</v>
      </c>
      <c r="EJ51" s="121">
        <v>0.27051271323087089</v>
      </c>
      <c r="EK51" s="121">
        <v>0.27721040293229415</v>
      </c>
      <c r="EL51" s="121">
        <v>0.28405551930218725</v>
      </c>
      <c r="EM51" s="121">
        <v>0.29075827555559908</v>
      </c>
      <c r="EN51" s="121">
        <v>0.29698406314616727</v>
      </c>
      <c r="EO51" s="121"/>
      <c r="EP51" s="121">
        <v>0.38720899116938723</v>
      </c>
      <c r="EQ51" s="121">
        <v>0.38905445678677864</v>
      </c>
      <c r="ER51" s="121">
        <v>0.40439052570768347</v>
      </c>
      <c r="ES51" s="121">
        <v>0.40439052570768341</v>
      </c>
      <c r="ET51" s="121">
        <v>0.40439052570768341</v>
      </c>
      <c r="EU51" s="121">
        <v>0.40439052570768347</v>
      </c>
      <c r="EV51" s="121">
        <v>0.40439052570768341</v>
      </c>
      <c r="EW51" s="121">
        <v>0.40439052570768341</v>
      </c>
      <c r="EX51" s="121">
        <v>0.40439052570768347</v>
      </c>
      <c r="EY51" s="121">
        <v>0.40439052570768347</v>
      </c>
      <c r="EZ51" s="121">
        <v>0.40439052570768341</v>
      </c>
      <c r="FA51" s="121"/>
      <c r="FB51" s="121">
        <v>0.61279100883061277</v>
      </c>
      <c r="FC51" s="121">
        <v>0.61094554321322136</v>
      </c>
      <c r="FD51" s="121">
        <v>0.59560947429231659</v>
      </c>
      <c r="FE51" s="121">
        <v>0.59560947429231659</v>
      </c>
      <c r="FF51" s="121">
        <v>0.59560947429231659</v>
      </c>
      <c r="FG51" s="121">
        <v>0.59560947429231659</v>
      </c>
      <c r="FH51" s="121">
        <v>0.59560947429231659</v>
      </c>
      <c r="FI51" s="121">
        <v>0.59560947429231659</v>
      </c>
      <c r="FJ51" s="121">
        <v>0.59560947429231659</v>
      </c>
      <c r="FK51" s="121">
        <v>0.59560947429231659</v>
      </c>
      <c r="FL51" s="121">
        <v>0.59560947429231659</v>
      </c>
      <c r="FM51" s="121"/>
      <c r="FN51" s="613">
        <v>0.996</v>
      </c>
      <c r="FO51" s="613">
        <v>0.996</v>
      </c>
      <c r="FP51" s="613">
        <v>0.996</v>
      </c>
      <c r="FQ51" s="613">
        <v>0.996</v>
      </c>
      <c r="FR51" s="613">
        <v>0.94</v>
      </c>
      <c r="FS51" s="613">
        <v>0.79900000000000004</v>
      </c>
      <c r="FT51" s="613">
        <v>0.5</v>
      </c>
      <c r="FU51" s="613">
        <v>0.19999999999999993</v>
      </c>
      <c r="FV51" s="613">
        <v>0.11000000000000001</v>
      </c>
      <c r="FW51" s="613">
        <v>7.0000000000000007E-2</v>
      </c>
      <c r="FX51" s="613">
        <v>0.04</v>
      </c>
      <c r="FY51" s="613"/>
      <c r="FZ51" s="613">
        <v>2E-3</v>
      </c>
      <c r="GA51" s="613">
        <v>2E-3</v>
      </c>
      <c r="GB51" s="613">
        <v>2E-3</v>
      </c>
      <c r="GC51" s="613">
        <v>2E-3</v>
      </c>
      <c r="GD51" s="613">
        <v>0.03</v>
      </c>
      <c r="GE51" s="613">
        <v>0.1</v>
      </c>
      <c r="GF51" s="613">
        <v>0.39</v>
      </c>
      <c r="GG51" s="613">
        <v>0.68</v>
      </c>
      <c r="GH51" s="613">
        <v>0.74</v>
      </c>
      <c r="GI51" s="613">
        <v>0.73</v>
      </c>
      <c r="GJ51" s="613">
        <v>0.76</v>
      </c>
      <c r="GK51" s="613"/>
      <c r="GL51" s="613">
        <v>2E-3</v>
      </c>
      <c r="GM51" s="613">
        <v>2E-3</v>
      </c>
      <c r="GN51" s="613">
        <v>2E-3</v>
      </c>
      <c r="GO51" s="613">
        <v>2E-3</v>
      </c>
      <c r="GP51" s="613">
        <v>0.03</v>
      </c>
      <c r="GQ51" s="613">
        <v>0.1</v>
      </c>
      <c r="GR51" s="613">
        <v>0.1</v>
      </c>
      <c r="GS51" s="613">
        <v>0.1</v>
      </c>
      <c r="GT51" s="613">
        <v>0.1</v>
      </c>
      <c r="GU51" s="613">
        <v>0.1</v>
      </c>
      <c r="GV51" s="613">
        <v>0.1</v>
      </c>
      <c r="GW51" s="613"/>
      <c r="GX51" s="613">
        <v>0</v>
      </c>
      <c r="GY51" s="613">
        <v>0</v>
      </c>
      <c r="GZ51" s="613">
        <v>0</v>
      </c>
      <c r="HA51" s="613">
        <v>0</v>
      </c>
      <c r="HB51" s="613">
        <v>0</v>
      </c>
      <c r="HC51" s="613">
        <v>1E-3</v>
      </c>
      <c r="HD51" s="613">
        <v>0.01</v>
      </c>
      <c r="HE51" s="613">
        <v>0.02</v>
      </c>
      <c r="HF51" s="613">
        <v>0.05</v>
      </c>
      <c r="HG51" s="613">
        <v>0.1</v>
      </c>
      <c r="HH51" s="613">
        <v>0.1</v>
      </c>
      <c r="HI51" s="613"/>
      <c r="HJ51" s="613">
        <v>0.89400000000000002</v>
      </c>
      <c r="HK51" s="613">
        <v>0.89400000000000002</v>
      </c>
      <c r="HL51" s="613">
        <v>0.89400000000000002</v>
      </c>
      <c r="HM51" s="613">
        <v>0.89400000000000002</v>
      </c>
      <c r="HN51" s="613">
        <v>0.78900000000000003</v>
      </c>
      <c r="HO51" s="613">
        <v>0.47899999999999998</v>
      </c>
      <c r="HP51" s="613">
        <v>0.16899999999999996</v>
      </c>
      <c r="HQ51" s="613">
        <v>5.8999999999999976E-2</v>
      </c>
      <c r="HR51" s="613">
        <v>4.8999999999999974E-2</v>
      </c>
      <c r="HS51" s="613">
        <v>3.8999999999999979E-2</v>
      </c>
      <c r="HT51" s="613">
        <v>2.899999999999997E-2</v>
      </c>
      <c r="HU51" s="613"/>
      <c r="HV51" s="613">
        <v>0.1</v>
      </c>
      <c r="HW51" s="613">
        <v>0.1</v>
      </c>
      <c r="HX51" s="613">
        <v>0.1</v>
      </c>
      <c r="HY51" s="613">
        <v>0.1</v>
      </c>
      <c r="HZ51" s="613">
        <v>0.2</v>
      </c>
      <c r="IA51" s="613">
        <v>0.5</v>
      </c>
      <c r="IB51" s="613">
        <v>0.8</v>
      </c>
      <c r="IC51" s="613">
        <v>0.9</v>
      </c>
      <c r="ID51" s="613">
        <v>0.9</v>
      </c>
      <c r="IE51" s="613">
        <v>0.9</v>
      </c>
      <c r="IF51" s="613">
        <v>0.9</v>
      </c>
      <c r="IG51" s="613"/>
      <c r="IH51" s="613">
        <v>5.0000000000000001E-3</v>
      </c>
      <c r="II51" s="613">
        <v>5.0000000000000001E-3</v>
      </c>
      <c r="IJ51" s="613">
        <v>5.0000000000000001E-3</v>
      </c>
      <c r="IK51" s="613">
        <v>5.0000000000000001E-3</v>
      </c>
      <c r="IL51" s="613">
        <v>0.01</v>
      </c>
      <c r="IM51" s="613">
        <v>0.02</v>
      </c>
      <c r="IN51" s="613">
        <v>0.03</v>
      </c>
      <c r="IO51" s="613">
        <v>0.04</v>
      </c>
      <c r="IP51" s="613">
        <v>0.05</v>
      </c>
      <c r="IQ51" s="613">
        <v>0.06</v>
      </c>
      <c r="IR51" s="613">
        <v>7.0000000000000007E-2</v>
      </c>
      <c r="IS51" s="613"/>
      <c r="IT51" s="613">
        <v>1E-3</v>
      </c>
      <c r="IU51" s="613">
        <v>1E-3</v>
      </c>
      <c r="IV51" s="613">
        <v>1E-3</v>
      </c>
      <c r="IW51" s="613">
        <v>1E-3</v>
      </c>
      <c r="IX51" s="613">
        <v>1E-3</v>
      </c>
      <c r="IY51" s="613">
        <v>1E-3</v>
      </c>
      <c r="IZ51" s="613">
        <v>1E-3</v>
      </c>
      <c r="JA51" s="613">
        <v>1E-3</v>
      </c>
      <c r="JB51" s="613">
        <v>1E-3</v>
      </c>
      <c r="JC51" s="613">
        <v>1E-3</v>
      </c>
      <c r="JD51" s="613">
        <v>1E-3</v>
      </c>
      <c r="JE51" s="613"/>
      <c r="JF51" s="613">
        <v>0.996</v>
      </c>
      <c r="JG51" s="613">
        <v>0.996</v>
      </c>
      <c r="JH51" s="613">
        <v>0.996</v>
      </c>
      <c r="JI51" s="613">
        <v>0.996</v>
      </c>
      <c r="JJ51" s="613">
        <v>0.88900000000000001</v>
      </c>
      <c r="JK51" s="613">
        <v>0.78</v>
      </c>
      <c r="JL51" s="613">
        <v>0.47</v>
      </c>
      <c r="JM51" s="613">
        <v>0.16</v>
      </c>
      <c r="JN51" s="613">
        <v>0.05</v>
      </c>
      <c r="JO51" s="613">
        <v>0.04</v>
      </c>
      <c r="JP51" s="613">
        <v>0.03</v>
      </c>
      <c r="JQ51" s="613"/>
      <c r="JR51" s="613">
        <v>2.0000000000000018E-3</v>
      </c>
      <c r="JS51" s="613">
        <v>2.0000000000000018E-3</v>
      </c>
      <c r="JT51" s="613">
        <v>2.0000000000000018E-3</v>
      </c>
      <c r="JU51" s="613">
        <v>2.0000000000000018E-3</v>
      </c>
      <c r="JV51" s="613">
        <v>9.9999999999999978E-2</v>
      </c>
      <c r="JW51" s="613">
        <v>0.18999999999999995</v>
      </c>
      <c r="JX51" s="613">
        <v>0.48</v>
      </c>
      <c r="JY51" s="613">
        <v>0.75</v>
      </c>
      <c r="JZ51" s="613">
        <v>0.8</v>
      </c>
      <c r="KA51" s="613">
        <v>0.8</v>
      </c>
      <c r="KB51" s="613">
        <v>0.8</v>
      </c>
      <c r="KC51" s="613"/>
      <c r="KD51" s="613">
        <v>2E-3</v>
      </c>
      <c r="KE51" s="613">
        <v>2E-3</v>
      </c>
      <c r="KF51" s="613">
        <v>2E-3</v>
      </c>
      <c r="KG51" s="613">
        <v>2E-3</v>
      </c>
      <c r="KH51" s="613">
        <v>0.01</v>
      </c>
      <c r="KI51" s="613">
        <v>0.02</v>
      </c>
      <c r="KJ51" s="613">
        <v>0.03</v>
      </c>
      <c r="KK51" s="613">
        <v>0.04</v>
      </c>
      <c r="KL51" s="613">
        <v>0.05</v>
      </c>
      <c r="KM51" s="613">
        <v>0.06</v>
      </c>
      <c r="KN51" s="613">
        <v>7.0000000000000007E-2</v>
      </c>
      <c r="KO51" s="613"/>
      <c r="KP51" s="613">
        <v>0</v>
      </c>
      <c r="KQ51" s="613">
        <v>0</v>
      </c>
      <c r="KR51" s="613">
        <v>0</v>
      </c>
      <c r="KS51" s="613">
        <v>0</v>
      </c>
      <c r="KT51" s="613">
        <v>1E-3</v>
      </c>
      <c r="KU51" s="613">
        <v>0.01</v>
      </c>
      <c r="KV51" s="613">
        <v>0.02</v>
      </c>
      <c r="KW51" s="613">
        <v>0.05</v>
      </c>
      <c r="KX51" s="613">
        <v>0.1</v>
      </c>
      <c r="KY51" s="613">
        <v>0.1</v>
      </c>
      <c r="KZ51" s="613">
        <v>0.1</v>
      </c>
      <c r="LA51" s="613"/>
      <c r="LB51" s="613">
        <v>1</v>
      </c>
      <c r="LC51" s="613">
        <v>1</v>
      </c>
      <c r="LD51" s="613">
        <v>1</v>
      </c>
      <c r="LE51" s="613">
        <v>1</v>
      </c>
      <c r="LF51" s="613">
        <v>0.97499999999999998</v>
      </c>
      <c r="LG51" s="613">
        <v>0.88</v>
      </c>
      <c r="LH51" s="613">
        <v>0.77</v>
      </c>
      <c r="LI51" s="613">
        <v>0.46</v>
      </c>
      <c r="LJ51" s="613">
        <v>0.12</v>
      </c>
      <c r="LK51" s="613">
        <v>0.04</v>
      </c>
      <c r="LL51" s="613">
        <v>0.03</v>
      </c>
      <c r="LM51" s="613"/>
      <c r="LN51" s="613">
        <v>0</v>
      </c>
      <c r="LO51" s="613">
        <v>0</v>
      </c>
      <c r="LP51" s="613">
        <v>0</v>
      </c>
      <c r="LQ51" s="613">
        <v>0</v>
      </c>
      <c r="LR51" s="613">
        <v>0.01</v>
      </c>
      <c r="LS51" s="613">
        <v>0.08</v>
      </c>
      <c r="LT51" s="613">
        <v>0.15</v>
      </c>
      <c r="LU51" s="613">
        <v>0.3</v>
      </c>
      <c r="LV51" s="613">
        <v>0.5</v>
      </c>
      <c r="LW51" s="613">
        <v>0.5</v>
      </c>
      <c r="LX51" s="613">
        <v>0.5</v>
      </c>
      <c r="LY51" s="613"/>
      <c r="LZ51" s="613">
        <v>0</v>
      </c>
      <c r="MA51" s="613">
        <v>0</v>
      </c>
      <c r="MB51" s="613">
        <v>0</v>
      </c>
      <c r="MC51" s="613">
        <v>0</v>
      </c>
      <c r="MD51" s="613">
        <v>0.01</v>
      </c>
      <c r="ME51" s="613">
        <v>0.02</v>
      </c>
      <c r="MF51" s="613">
        <v>0.03</v>
      </c>
      <c r="MG51" s="613">
        <v>0.04</v>
      </c>
      <c r="MH51" s="613">
        <v>0.08</v>
      </c>
      <c r="MI51" s="613">
        <v>0.16</v>
      </c>
      <c r="MJ51" s="613">
        <v>0.17</v>
      </c>
      <c r="MK51" s="613"/>
      <c r="ML51" s="613">
        <v>0</v>
      </c>
      <c r="MM51" s="613">
        <v>0</v>
      </c>
      <c r="MN51" s="613">
        <v>0</v>
      </c>
      <c r="MO51" s="613">
        <v>0</v>
      </c>
      <c r="MP51" s="613">
        <v>5.0000000000000001E-3</v>
      </c>
      <c r="MQ51" s="613">
        <v>0.02</v>
      </c>
      <c r="MR51" s="613">
        <v>0.05</v>
      </c>
      <c r="MS51" s="613">
        <v>0.2</v>
      </c>
      <c r="MT51" s="613">
        <v>0.3</v>
      </c>
      <c r="MU51" s="613">
        <v>0.3</v>
      </c>
      <c r="MV51" s="613">
        <v>0.3</v>
      </c>
      <c r="MW51" s="613"/>
      <c r="MX51" s="187">
        <v>1.8920043587684632</v>
      </c>
      <c r="MY51" s="187">
        <v>1.8541642715930939</v>
      </c>
      <c r="MZ51" s="187">
        <v>1.67</v>
      </c>
      <c r="NA51" s="187">
        <v>1.67</v>
      </c>
      <c r="NB51" s="187">
        <v>1.67</v>
      </c>
      <c r="NC51" s="187">
        <v>1.67</v>
      </c>
      <c r="ND51" s="187">
        <v>1.67</v>
      </c>
      <c r="NE51" s="187">
        <v>1.67</v>
      </c>
      <c r="NF51" s="187">
        <v>1.67</v>
      </c>
      <c r="NG51" s="187">
        <v>1.67</v>
      </c>
      <c r="NH51" s="187">
        <v>1.67</v>
      </c>
      <c r="NI51" s="187"/>
      <c r="NJ51" s="187">
        <v>16.77</v>
      </c>
      <c r="NK51" s="187">
        <v>17.309999999999999</v>
      </c>
      <c r="NL51" s="187">
        <v>17.62</v>
      </c>
      <c r="NM51" s="187">
        <v>17.62</v>
      </c>
      <c r="NN51" s="187">
        <v>17.62</v>
      </c>
      <c r="NO51" s="187">
        <v>17.62</v>
      </c>
      <c r="NP51" s="187">
        <v>17.62</v>
      </c>
      <c r="NQ51" s="187">
        <v>17.62</v>
      </c>
      <c r="NR51" s="187">
        <v>17.62</v>
      </c>
      <c r="NS51" s="187">
        <v>17.62</v>
      </c>
      <c r="NT51" s="187">
        <v>17.62</v>
      </c>
      <c r="NU51" s="187"/>
      <c r="NV51" s="187">
        <v>1.1077182149873703</v>
      </c>
      <c r="NW51" s="187">
        <v>1.1066945810409468</v>
      </c>
      <c r="NX51" s="187">
        <v>1.1044397804326767</v>
      </c>
      <c r="NY51" s="187">
        <v>1.1080095255319256</v>
      </c>
      <c r="NZ51" s="187">
        <v>1.1075400623521754</v>
      </c>
      <c r="OA51" s="187">
        <v>1.107191961651409</v>
      </c>
      <c r="OB51" s="187">
        <v>1.1068287435286202</v>
      </c>
      <c r="OC51" s="187">
        <v>1.1064646066389054</v>
      </c>
      <c r="OD51" s="187">
        <v>1.1061178244180363</v>
      </c>
      <c r="OE51" s="187">
        <v>1.1058084435860969</v>
      </c>
      <c r="OF51" s="187">
        <v>1.1055589879893346</v>
      </c>
      <c r="OG51" s="187"/>
      <c r="OH51" s="187">
        <v>0.61496061296921645</v>
      </c>
      <c r="OI51" s="187">
        <v>0.60692639198987797</v>
      </c>
      <c r="OJ51" s="187">
        <v>0.58746426934910212</v>
      </c>
      <c r="OK51" s="187">
        <v>0.58746426934910201</v>
      </c>
      <c r="OL51" s="187">
        <v>0.58746426934910201</v>
      </c>
      <c r="OM51" s="187">
        <v>0.58746426934910223</v>
      </c>
      <c r="ON51" s="187">
        <v>0.58746426934910212</v>
      </c>
      <c r="OO51" s="187">
        <v>0.58746426934910201</v>
      </c>
      <c r="OP51" s="187">
        <v>0.58746426934910212</v>
      </c>
      <c r="OQ51" s="187">
        <v>0.58746426934910212</v>
      </c>
      <c r="OR51" s="187">
        <v>0.58746426934910212</v>
      </c>
      <c r="OS51" s="187"/>
      <c r="OT51" s="187">
        <v>9.4</v>
      </c>
      <c r="OU51" s="187">
        <v>9</v>
      </c>
      <c r="OV51" s="187">
        <v>8.1999999999999993</v>
      </c>
      <c r="OW51" s="187">
        <v>8.1999999999999993</v>
      </c>
      <c r="OX51" s="187">
        <v>8.1999999999999993</v>
      </c>
      <c r="OY51" s="187">
        <v>8.1999999999999993</v>
      </c>
      <c r="OZ51" s="187">
        <v>8.1999999999999993</v>
      </c>
      <c r="PA51" s="187">
        <v>8.1999999999999993</v>
      </c>
      <c r="PB51" s="187">
        <v>8.1999999999999993</v>
      </c>
      <c r="PC51" s="187">
        <v>8.1999999999999993</v>
      </c>
      <c r="PD51" s="187">
        <v>8.1999999999999993</v>
      </c>
      <c r="PE51" s="187"/>
      <c r="PF51" s="596">
        <v>0.68472454258845095</v>
      </c>
      <c r="PG51" s="596">
        <v>0.68472454258845095</v>
      </c>
      <c r="PH51" s="596">
        <v>0.68472454258845095</v>
      </c>
      <c r="PI51" s="596">
        <v>0.68472454258845095</v>
      </c>
      <c r="PJ51" s="596">
        <v>0.69316375198728142</v>
      </c>
      <c r="PK51" s="596">
        <v>0.72519083969465647</v>
      </c>
      <c r="PL51" s="596">
        <v>0.76642335766423353</v>
      </c>
      <c r="PM51" s="596">
        <v>0.80213059775103568</v>
      </c>
      <c r="PN51" s="596">
        <v>0.83783783783783783</v>
      </c>
      <c r="PO51" s="596">
        <v>0.86763686763686765</v>
      </c>
      <c r="PP51" s="596">
        <v>0.89743589743589747</v>
      </c>
      <c r="PQ51" s="596"/>
      <c r="PR51" s="596">
        <v>0.68472454258845095</v>
      </c>
      <c r="PS51" s="596">
        <v>0.68472454258845095</v>
      </c>
      <c r="PT51" s="606">
        <v>0.68472454258845095</v>
      </c>
      <c r="PU51" s="596">
        <v>0.68472454258845095</v>
      </c>
      <c r="PV51" s="596">
        <v>0.69316375198728142</v>
      </c>
      <c r="PW51" s="596">
        <v>0.72519083969465647</v>
      </c>
      <c r="PX51" s="596">
        <v>0.76642335766423353</v>
      </c>
      <c r="PY51" s="596">
        <v>0.80213059775103568</v>
      </c>
      <c r="PZ51" s="596">
        <v>0.83783783783783783</v>
      </c>
      <c r="QA51" s="596">
        <v>0.86763686763686765</v>
      </c>
      <c r="QB51" s="596">
        <v>0.89743589743589747</v>
      </c>
      <c r="QC51" s="596"/>
      <c r="QD51" s="596">
        <v>0.31527545741154905</v>
      </c>
      <c r="QE51" s="596">
        <v>0.31527545741154905</v>
      </c>
      <c r="QF51" s="606">
        <v>0.31527545741154905</v>
      </c>
      <c r="QG51" s="596">
        <v>0.31527545741154905</v>
      </c>
      <c r="QH51" s="596">
        <v>0.30683624801271858</v>
      </c>
      <c r="QI51" s="596">
        <v>0.27480916030534353</v>
      </c>
      <c r="QJ51" s="596">
        <v>0.23357664233576647</v>
      </c>
      <c r="QK51" s="596">
        <v>0.19786940224896432</v>
      </c>
      <c r="QL51" s="596">
        <v>0.16216216216216217</v>
      </c>
      <c r="QM51" s="596">
        <v>0.13236313236313235</v>
      </c>
      <c r="QN51" s="596">
        <v>0.10256410256410253</v>
      </c>
      <c r="QO51" s="596"/>
      <c r="QP51" s="596">
        <v>0.31527545741154905</v>
      </c>
      <c r="QQ51" s="596">
        <v>0.31527545741154905</v>
      </c>
      <c r="QR51" s="596">
        <v>0.31527545741154905</v>
      </c>
      <c r="QS51" s="596">
        <v>0.31527545741154905</v>
      </c>
      <c r="QT51" s="596">
        <v>0.30683624801271858</v>
      </c>
      <c r="QU51" s="596">
        <v>0.27480916030534353</v>
      </c>
      <c r="QV51" s="596">
        <v>0.23357664233576647</v>
      </c>
      <c r="QW51" s="596">
        <v>0.19786940224896432</v>
      </c>
      <c r="QX51" s="596">
        <v>0.16216216216216217</v>
      </c>
      <c r="QY51" s="596">
        <v>0.13236313236313235</v>
      </c>
      <c r="QZ51" s="596">
        <v>0.10256410256410253</v>
      </c>
      <c r="RA51" s="596"/>
      <c r="RB51" s="124">
        <v>9003</v>
      </c>
      <c r="RC51" s="124">
        <v>9224</v>
      </c>
      <c r="RD51" s="124">
        <v>9380</v>
      </c>
      <c r="RE51" s="124">
        <v>8950.2307344370747</v>
      </c>
      <c r="RF51" s="124">
        <v>8652.1829677192945</v>
      </c>
      <c r="RG51" s="124">
        <v>8291.12276898249</v>
      </c>
      <c r="RH51" s="124">
        <v>7894.9620249034779</v>
      </c>
      <c r="RI51" s="124">
        <v>7495.8760226983304</v>
      </c>
      <c r="RJ51" s="124">
        <v>7122.4986857588519</v>
      </c>
      <c r="RK51" s="124">
        <v>6793.9596298496399</v>
      </c>
      <c r="RL51" s="124">
        <v>6518.5995786556477</v>
      </c>
      <c r="RM51" s="124"/>
      <c r="RN51" s="124">
        <v>50000</v>
      </c>
      <c r="RO51" s="124">
        <v>50000</v>
      </c>
      <c r="RP51" s="124">
        <v>50000</v>
      </c>
      <c r="RQ51" s="124">
        <v>50000</v>
      </c>
      <c r="RR51" s="124">
        <v>50000</v>
      </c>
      <c r="RS51" s="124">
        <v>50000</v>
      </c>
      <c r="RT51" s="124">
        <v>50000</v>
      </c>
      <c r="RU51" s="124">
        <v>50000</v>
      </c>
      <c r="RV51" s="124">
        <v>50000</v>
      </c>
      <c r="RW51" s="124">
        <v>50000</v>
      </c>
      <c r="RX51" s="124">
        <v>50000</v>
      </c>
      <c r="RY51" s="124"/>
      <c r="RZ51" s="124">
        <v>6254.1806020066879</v>
      </c>
      <c r="SA51" s="124">
        <v>6088.8501742160279</v>
      </c>
      <c r="SB51" s="124">
        <v>5723.5890014471779</v>
      </c>
      <c r="SC51" s="124">
        <v>5809.620169235448</v>
      </c>
      <c r="SD51" s="124">
        <v>5762.4888815761105</v>
      </c>
      <c r="SE51" s="124">
        <v>5727.5158534897364</v>
      </c>
      <c r="SF51" s="124">
        <v>5691.0005542204935</v>
      </c>
      <c r="SG51" s="124">
        <v>5654.3688241025466</v>
      </c>
      <c r="SH51" s="124">
        <v>5619.460530961579</v>
      </c>
      <c r="SI51" s="124">
        <v>5588.2987106999599</v>
      </c>
      <c r="SJ51" s="124">
        <v>5563.1600498656344</v>
      </c>
      <c r="SK51" s="124"/>
      <c r="SL51" s="124">
        <v>26413.939574929223</v>
      </c>
      <c r="SM51" s="124">
        <v>24914.94613562489</v>
      </c>
      <c r="SN51" s="124">
        <v>23989.623034665659</v>
      </c>
      <c r="SO51" s="124">
        <v>23989.623034665659</v>
      </c>
      <c r="SP51" s="124">
        <v>23989.623034665659</v>
      </c>
      <c r="SQ51" s="124">
        <v>23989.623034665656</v>
      </c>
      <c r="SR51" s="124">
        <v>23989.623034665659</v>
      </c>
      <c r="SS51" s="124">
        <v>23989.623034665659</v>
      </c>
      <c r="ST51" s="124">
        <v>23989.623034665656</v>
      </c>
      <c r="SU51" s="124">
        <v>23989.623034665659</v>
      </c>
      <c r="SV51" s="124">
        <v>23989.623034665656</v>
      </c>
      <c r="SW51" s="124"/>
      <c r="SX51" s="124">
        <v>37853</v>
      </c>
      <c r="SY51" s="124">
        <v>34283</v>
      </c>
      <c r="SZ51" s="124">
        <v>30483</v>
      </c>
      <c r="TA51" s="124">
        <v>30483</v>
      </c>
      <c r="TB51" s="124">
        <v>30483</v>
      </c>
      <c r="TC51" s="124">
        <v>30483</v>
      </c>
      <c r="TD51" s="124">
        <v>30483</v>
      </c>
      <c r="TE51" s="124">
        <v>30483</v>
      </c>
      <c r="TF51" s="124">
        <v>30483</v>
      </c>
      <c r="TG51" s="124">
        <v>30483</v>
      </c>
      <c r="TH51" s="124">
        <v>30483</v>
      </c>
      <c r="TJ51" s="6">
        <v>0</v>
      </c>
      <c r="TL51" s="121"/>
      <c r="TM51" s="121"/>
      <c r="TN51" s="121"/>
      <c r="TO51" s="121"/>
      <c r="TP51" s="121"/>
      <c r="TQ51" s="121"/>
      <c r="TR51" s="121"/>
      <c r="TS51" s="121"/>
      <c r="TT51" s="121"/>
      <c r="TU51" s="121"/>
      <c r="TV51" s="121"/>
    </row>
    <row r="52" spans="1:542" ht="15" thickBot="1">
      <c r="A52" s="954">
        <v>50</v>
      </c>
      <c r="B52" s="955" t="s">
        <v>779</v>
      </c>
      <c r="C52" s="956" t="s">
        <v>213</v>
      </c>
      <c r="D52" s="959"/>
      <c r="E52" s="124">
        <v>11741.708531270608</v>
      </c>
      <c r="F52" s="124">
        <v>15958.852742807883</v>
      </c>
      <c r="G52" s="124">
        <v>25964.604668928427</v>
      </c>
      <c r="H52" s="124">
        <v>34737.869643220234</v>
      </c>
      <c r="I52" s="124">
        <v>36205.443065453888</v>
      </c>
      <c r="J52" s="124">
        <v>36721.635819245523</v>
      </c>
      <c r="K52" s="124">
        <v>37430.655945893384</v>
      </c>
      <c r="L52" s="124">
        <v>38788.946315854002</v>
      </c>
      <c r="M52" s="124">
        <v>41273.756461087723</v>
      </c>
      <c r="N52" s="124">
        <v>45320.756327347903</v>
      </c>
      <c r="O52" s="124">
        <v>51328.493036238986</v>
      </c>
      <c r="P52" s="916">
        <v>2.9941468228571244E-2</v>
      </c>
      <c r="Q52" s="124"/>
      <c r="R52" s="124">
        <v>1827.2504948309113</v>
      </c>
      <c r="S52" s="124">
        <v>2229.555700300366</v>
      </c>
      <c r="T52" s="124">
        <v>3129.3599829919021</v>
      </c>
      <c r="U52" s="124">
        <v>4562.8743733468509</v>
      </c>
      <c r="V52" s="124">
        <v>5082.4550734703735</v>
      </c>
      <c r="W52" s="124">
        <v>5394.133645237087</v>
      </c>
      <c r="X52" s="124">
        <v>5735.9312415782088</v>
      </c>
      <c r="Y52" s="124">
        <v>6171.724191909927</v>
      </c>
      <c r="Z52" s="124">
        <v>6776.8591086421084</v>
      </c>
      <c r="AA52" s="124">
        <v>7626.0743626592839</v>
      </c>
      <c r="AB52" s="124">
        <v>8788.7881831906961</v>
      </c>
      <c r="AC52" s="596">
        <v>3.1911893890627985E-2</v>
      </c>
      <c r="AD52" s="124"/>
      <c r="AE52" s="124">
        <v>947.91486791950126</v>
      </c>
      <c r="AF52" s="124">
        <v>1109.4389607299602</v>
      </c>
      <c r="AG52" s="124">
        <v>1733.928154763089</v>
      </c>
      <c r="AH52" s="124">
        <v>2275.4527980676667</v>
      </c>
      <c r="AI52" s="124">
        <v>2442.174446637086</v>
      </c>
      <c r="AJ52" s="124">
        <v>2590.6621260376173</v>
      </c>
      <c r="AK52" s="124">
        <v>2756.5573957161087</v>
      </c>
      <c r="AL52" s="124">
        <v>2945.1150002644413</v>
      </c>
      <c r="AM52" s="124">
        <v>3164.2328821456081</v>
      </c>
      <c r="AN52" s="124">
        <v>3423.1014963762641</v>
      </c>
      <c r="AO52" s="124">
        <v>3729.5569543732331</v>
      </c>
      <c r="AP52" s="957">
        <v>2.77743104877064E-2</v>
      </c>
      <c r="AQ52" s="124"/>
      <c r="AR52" s="124">
        <v>3062.3681694209249</v>
      </c>
      <c r="AS52" s="124">
        <v>3810.359620020241</v>
      </c>
      <c r="AT52" s="124">
        <v>5908.9041619925083</v>
      </c>
      <c r="AU52" s="124">
        <v>7565.206729964254</v>
      </c>
      <c r="AV52" s="124">
        <v>7965.1257369584673</v>
      </c>
      <c r="AW52" s="124">
        <v>8329.0864378203842</v>
      </c>
      <c r="AX52" s="124">
        <v>8723.9317446577661</v>
      </c>
      <c r="AY52" s="124">
        <v>9168.4730748583006</v>
      </c>
      <c r="AZ52" s="124">
        <v>9692.0946820299705</v>
      </c>
      <c r="BA52" s="124">
        <v>10335.287608779703</v>
      </c>
      <c r="BB52" s="124">
        <v>11151.837590119414</v>
      </c>
      <c r="BC52" s="596">
        <v>2.6185280007589462E-2</v>
      </c>
      <c r="BD52" s="124"/>
      <c r="BE52" s="124">
        <v>0</v>
      </c>
      <c r="BF52" s="124">
        <v>0</v>
      </c>
      <c r="BG52" s="124">
        <v>0</v>
      </c>
      <c r="BH52" s="124">
        <v>0</v>
      </c>
      <c r="BI52" s="124">
        <v>0</v>
      </c>
      <c r="BJ52" s="124">
        <v>0</v>
      </c>
      <c r="BK52" s="124">
        <v>0</v>
      </c>
      <c r="BL52" s="124">
        <v>0</v>
      </c>
      <c r="BM52" s="124">
        <v>0</v>
      </c>
      <c r="BN52" s="124">
        <v>0</v>
      </c>
      <c r="BO52" s="124">
        <v>0</v>
      </c>
      <c r="BP52" s="606"/>
      <c r="BQ52" s="606"/>
      <c r="BR52" s="124"/>
      <c r="BS52" s="124">
        <v>0</v>
      </c>
      <c r="BT52" s="124">
        <v>0</v>
      </c>
      <c r="BU52" s="124">
        <v>0</v>
      </c>
      <c r="BV52" s="124">
        <v>0</v>
      </c>
      <c r="BW52" s="124">
        <v>0</v>
      </c>
      <c r="BX52" s="124">
        <v>0</v>
      </c>
      <c r="BY52" s="124">
        <v>0</v>
      </c>
      <c r="BZ52" s="124">
        <v>0</v>
      </c>
      <c r="CA52" s="124">
        <v>0</v>
      </c>
      <c r="CB52" s="124">
        <v>0</v>
      </c>
      <c r="CC52" s="124">
        <v>0</v>
      </c>
      <c r="CD52" s="596"/>
      <c r="CE52" s="124"/>
      <c r="CF52" s="124">
        <v>994.19554523409795</v>
      </c>
      <c r="CG52" s="124">
        <v>1667.5137156199776</v>
      </c>
      <c r="CH52" s="124">
        <v>1706.206838724928</v>
      </c>
      <c r="CI52" s="124">
        <v>2556.5131355637641</v>
      </c>
      <c r="CJ52" s="124">
        <v>2978.7665150181351</v>
      </c>
      <c r="CK52" s="124">
        <v>3524.2650426275454</v>
      </c>
      <c r="CL52" s="124">
        <v>4248.45473019565</v>
      </c>
      <c r="CM52" s="124">
        <v>4861.0711943985889</v>
      </c>
      <c r="CN52" s="124">
        <v>5980.6340336664252</v>
      </c>
      <c r="CO52" s="124">
        <v>7113.3976548787678</v>
      </c>
      <c r="CP52" s="124">
        <v>8172.6094986574662</v>
      </c>
      <c r="CQ52" s="596">
        <v>4.3032350671756037E-2</v>
      </c>
      <c r="CR52" s="124"/>
      <c r="CS52" s="124">
        <v>0</v>
      </c>
      <c r="CT52" s="124">
        <v>0</v>
      </c>
      <c r="CU52" s="124">
        <v>0</v>
      </c>
      <c r="CV52" s="124">
        <v>144.82549970672045</v>
      </c>
      <c r="CW52" s="124">
        <v>192.79924050475933</v>
      </c>
      <c r="CX52" s="124">
        <v>253.326085558485</v>
      </c>
      <c r="CY52" s="124">
        <v>329.64079971713522</v>
      </c>
      <c r="CZ52" s="124">
        <v>426.92628108506938</v>
      </c>
      <c r="DA52" s="124">
        <v>562.49800595932982</v>
      </c>
      <c r="DB52" s="124">
        <v>731.26563321660524</v>
      </c>
      <c r="DC52" s="124">
        <v>931.227711724644</v>
      </c>
      <c r="DD52" s="957">
        <v>5.4609644641216315E-2</v>
      </c>
      <c r="DE52" s="124"/>
      <c r="DF52" s="121">
        <v>0.64923613247205991</v>
      </c>
      <c r="DG52" s="121">
        <v>0.625279187817259</v>
      </c>
      <c r="DH52" s="121">
        <v>0.59085328422345007</v>
      </c>
      <c r="DI52" s="121">
        <v>0.5620343180708719</v>
      </c>
      <c r="DJ52" s="121">
        <v>0.53599501289968787</v>
      </c>
      <c r="DK52" s="121">
        <v>0.51559775946956465</v>
      </c>
      <c r="DL52" s="121">
        <v>0.49314223133362228</v>
      </c>
      <c r="DM52" s="121">
        <v>0.46916095786201567</v>
      </c>
      <c r="DN52" s="121">
        <v>0.44451209935433578</v>
      </c>
      <c r="DO52" s="121">
        <v>0.42025351773083763</v>
      </c>
      <c r="DP52" s="121">
        <v>0.3976494298815072</v>
      </c>
      <c r="DQ52" s="121"/>
      <c r="DR52" s="121">
        <v>0.15902799138726545</v>
      </c>
      <c r="DS52" s="121">
        <v>0.1618274111675127</v>
      </c>
      <c r="DT52" s="121">
        <v>0.16635972989564146</v>
      </c>
      <c r="DU52" s="121">
        <v>0.18692302256387808</v>
      </c>
      <c r="DV52" s="121">
        <v>0.20556125965493205</v>
      </c>
      <c r="DW52" s="121">
        <v>0.22019723608118966</v>
      </c>
      <c r="DX52" s="121">
        <v>0.2363450554355068</v>
      </c>
      <c r="DY52" s="121">
        <v>0.25362863920569029</v>
      </c>
      <c r="DZ52" s="121">
        <v>0.27143238134347697</v>
      </c>
      <c r="EA52" s="121">
        <v>0.28898820671356334</v>
      </c>
      <c r="EB52" s="121">
        <v>0.30536650697232537</v>
      </c>
      <c r="EC52" s="121"/>
      <c r="ED52" s="121">
        <v>0.19173587614067472</v>
      </c>
      <c r="EE52" s="121">
        <v>0.21289340101522847</v>
      </c>
      <c r="EF52" s="121">
        <v>0.24278698588090852</v>
      </c>
      <c r="EG52" s="121">
        <v>0.25104265936525005</v>
      </c>
      <c r="EH52" s="121">
        <v>0.25844372744538024</v>
      </c>
      <c r="EI52" s="121">
        <v>0.26420500444924572</v>
      </c>
      <c r="EJ52" s="121">
        <v>0.27051271323087089</v>
      </c>
      <c r="EK52" s="121">
        <v>0.27721040293229415</v>
      </c>
      <c r="EL52" s="121">
        <v>0.28405551930218725</v>
      </c>
      <c r="EM52" s="121">
        <v>0.29075827555559908</v>
      </c>
      <c r="EN52" s="121">
        <v>0.29698406314616727</v>
      </c>
      <c r="EO52" s="121"/>
      <c r="EP52" s="121">
        <v>0.38720899116938723</v>
      </c>
      <c r="EQ52" s="121">
        <v>0.38905445678677864</v>
      </c>
      <c r="ER52" s="121">
        <v>0.40439052570768347</v>
      </c>
      <c r="ES52" s="121">
        <v>0.40439052570768341</v>
      </c>
      <c r="ET52" s="121">
        <v>0.40439052570768341</v>
      </c>
      <c r="EU52" s="121">
        <v>0.40439052570768347</v>
      </c>
      <c r="EV52" s="121">
        <v>0.40439052570768341</v>
      </c>
      <c r="EW52" s="121">
        <v>0.40439052570768341</v>
      </c>
      <c r="EX52" s="121">
        <v>0.40439052570768347</v>
      </c>
      <c r="EY52" s="121">
        <v>0.40439052570768347</v>
      </c>
      <c r="EZ52" s="121">
        <v>0.40439052570768341</v>
      </c>
      <c r="FA52" s="121"/>
      <c r="FB52" s="121">
        <v>0.61279100883061277</v>
      </c>
      <c r="FC52" s="121">
        <v>0.61094554321322136</v>
      </c>
      <c r="FD52" s="121">
        <v>0.59560947429231659</v>
      </c>
      <c r="FE52" s="121">
        <v>0.59560947429231659</v>
      </c>
      <c r="FF52" s="121">
        <v>0.59560947429231659</v>
      </c>
      <c r="FG52" s="121">
        <v>0.59560947429231659</v>
      </c>
      <c r="FH52" s="121">
        <v>0.59560947429231659</v>
      </c>
      <c r="FI52" s="121">
        <v>0.59560947429231659</v>
      </c>
      <c r="FJ52" s="121">
        <v>0.59560947429231659</v>
      </c>
      <c r="FK52" s="121">
        <v>0.59560947429231659</v>
      </c>
      <c r="FL52" s="121">
        <v>0.59560947429231659</v>
      </c>
      <c r="FM52" s="121"/>
      <c r="FN52" s="613">
        <v>0.996</v>
      </c>
      <c r="FO52" s="613">
        <v>0.996</v>
      </c>
      <c r="FP52" s="613">
        <v>0.996</v>
      </c>
      <c r="FQ52" s="613">
        <v>0.996</v>
      </c>
      <c r="FR52" s="613">
        <v>0.94</v>
      </c>
      <c r="FS52" s="613">
        <v>0.79900000000000004</v>
      </c>
      <c r="FT52" s="613">
        <v>0.5</v>
      </c>
      <c r="FU52" s="613">
        <v>0.19999999999999993</v>
      </c>
      <c r="FV52" s="613">
        <v>0.11000000000000001</v>
      </c>
      <c r="FW52" s="613">
        <v>7.0000000000000007E-2</v>
      </c>
      <c r="FX52" s="613">
        <v>0.04</v>
      </c>
      <c r="FY52" s="613"/>
      <c r="FZ52" s="613">
        <v>2E-3</v>
      </c>
      <c r="GA52" s="613">
        <v>2E-3</v>
      </c>
      <c r="GB52" s="613">
        <v>2E-3</v>
      </c>
      <c r="GC52" s="613">
        <v>2E-3</v>
      </c>
      <c r="GD52" s="613">
        <v>0.03</v>
      </c>
      <c r="GE52" s="613">
        <v>0.1</v>
      </c>
      <c r="GF52" s="613">
        <v>0.39</v>
      </c>
      <c r="GG52" s="613">
        <v>0.68</v>
      </c>
      <c r="GH52" s="613">
        <v>0.74</v>
      </c>
      <c r="GI52" s="613">
        <v>0.73</v>
      </c>
      <c r="GJ52" s="613">
        <v>0.76</v>
      </c>
      <c r="GK52" s="613"/>
      <c r="GL52" s="613">
        <v>2E-3</v>
      </c>
      <c r="GM52" s="613">
        <v>2E-3</v>
      </c>
      <c r="GN52" s="613">
        <v>2E-3</v>
      </c>
      <c r="GO52" s="613">
        <v>2E-3</v>
      </c>
      <c r="GP52" s="613">
        <v>0.03</v>
      </c>
      <c r="GQ52" s="613">
        <v>0.1</v>
      </c>
      <c r="GR52" s="613">
        <v>0.1</v>
      </c>
      <c r="GS52" s="613">
        <v>0.1</v>
      </c>
      <c r="GT52" s="613">
        <v>0.1</v>
      </c>
      <c r="GU52" s="613">
        <v>0.1</v>
      </c>
      <c r="GV52" s="613">
        <v>0.1</v>
      </c>
      <c r="GW52" s="613"/>
      <c r="GX52" s="613">
        <v>0</v>
      </c>
      <c r="GY52" s="613">
        <v>0</v>
      </c>
      <c r="GZ52" s="613">
        <v>0</v>
      </c>
      <c r="HA52" s="613">
        <v>0</v>
      </c>
      <c r="HB52" s="613">
        <v>0</v>
      </c>
      <c r="HC52" s="613">
        <v>1E-3</v>
      </c>
      <c r="HD52" s="613">
        <v>0.01</v>
      </c>
      <c r="HE52" s="613">
        <v>0.02</v>
      </c>
      <c r="HF52" s="613">
        <v>0.05</v>
      </c>
      <c r="HG52" s="613">
        <v>0.1</v>
      </c>
      <c r="HH52" s="613">
        <v>0.1</v>
      </c>
      <c r="HI52" s="613"/>
      <c r="HJ52" s="613">
        <v>0.89400000000000002</v>
      </c>
      <c r="HK52" s="613">
        <v>0.89400000000000002</v>
      </c>
      <c r="HL52" s="613">
        <v>0.89400000000000002</v>
      </c>
      <c r="HM52" s="613">
        <v>0.89400000000000002</v>
      </c>
      <c r="HN52" s="613">
        <v>0.78900000000000003</v>
      </c>
      <c r="HO52" s="613">
        <v>0.47899999999999998</v>
      </c>
      <c r="HP52" s="613">
        <v>0.16899999999999996</v>
      </c>
      <c r="HQ52" s="613">
        <v>5.8999999999999976E-2</v>
      </c>
      <c r="HR52" s="613">
        <v>4.8999999999999974E-2</v>
      </c>
      <c r="HS52" s="613">
        <v>3.8999999999999979E-2</v>
      </c>
      <c r="HT52" s="613">
        <v>2.899999999999997E-2</v>
      </c>
      <c r="HU52" s="613"/>
      <c r="HV52" s="613">
        <v>0.1</v>
      </c>
      <c r="HW52" s="613">
        <v>0.1</v>
      </c>
      <c r="HX52" s="613">
        <v>0.1</v>
      </c>
      <c r="HY52" s="613">
        <v>0.1</v>
      </c>
      <c r="HZ52" s="613">
        <v>0.2</v>
      </c>
      <c r="IA52" s="613">
        <v>0.5</v>
      </c>
      <c r="IB52" s="613">
        <v>0.8</v>
      </c>
      <c r="IC52" s="613">
        <v>0.9</v>
      </c>
      <c r="ID52" s="613">
        <v>0.9</v>
      </c>
      <c r="IE52" s="613">
        <v>0.9</v>
      </c>
      <c r="IF52" s="613">
        <v>0.9</v>
      </c>
      <c r="IG52" s="613"/>
      <c r="IH52" s="613">
        <v>5.0000000000000001E-3</v>
      </c>
      <c r="II52" s="613">
        <v>5.0000000000000001E-3</v>
      </c>
      <c r="IJ52" s="613">
        <v>5.0000000000000001E-3</v>
      </c>
      <c r="IK52" s="613">
        <v>5.0000000000000001E-3</v>
      </c>
      <c r="IL52" s="613">
        <v>0.01</v>
      </c>
      <c r="IM52" s="613">
        <v>0.02</v>
      </c>
      <c r="IN52" s="613">
        <v>0.03</v>
      </c>
      <c r="IO52" s="613">
        <v>0.04</v>
      </c>
      <c r="IP52" s="613">
        <v>0.05</v>
      </c>
      <c r="IQ52" s="613">
        <v>0.06</v>
      </c>
      <c r="IR52" s="613">
        <v>7.0000000000000007E-2</v>
      </c>
      <c r="IS52" s="613"/>
      <c r="IT52" s="613">
        <v>1E-3</v>
      </c>
      <c r="IU52" s="613">
        <v>1E-3</v>
      </c>
      <c r="IV52" s="613">
        <v>1E-3</v>
      </c>
      <c r="IW52" s="613">
        <v>1E-3</v>
      </c>
      <c r="IX52" s="613">
        <v>1E-3</v>
      </c>
      <c r="IY52" s="613">
        <v>1E-3</v>
      </c>
      <c r="IZ52" s="613">
        <v>1E-3</v>
      </c>
      <c r="JA52" s="613">
        <v>1E-3</v>
      </c>
      <c r="JB52" s="613">
        <v>1E-3</v>
      </c>
      <c r="JC52" s="613">
        <v>1E-3</v>
      </c>
      <c r="JD52" s="613">
        <v>1E-3</v>
      </c>
      <c r="JE52" s="613"/>
      <c r="JF52" s="613">
        <v>0.996</v>
      </c>
      <c r="JG52" s="613">
        <v>0.996</v>
      </c>
      <c r="JH52" s="613">
        <v>0.996</v>
      </c>
      <c r="JI52" s="613">
        <v>0.996</v>
      </c>
      <c r="JJ52" s="613">
        <v>0.88900000000000001</v>
      </c>
      <c r="JK52" s="613">
        <v>0.78</v>
      </c>
      <c r="JL52" s="613">
        <v>0.47</v>
      </c>
      <c r="JM52" s="613">
        <v>0.16</v>
      </c>
      <c r="JN52" s="613">
        <v>0.05</v>
      </c>
      <c r="JO52" s="613">
        <v>0.04</v>
      </c>
      <c r="JP52" s="613">
        <v>0.03</v>
      </c>
      <c r="JQ52" s="613"/>
      <c r="JR52" s="613">
        <v>2.0000000000000018E-3</v>
      </c>
      <c r="JS52" s="613">
        <v>2.0000000000000018E-3</v>
      </c>
      <c r="JT52" s="613">
        <v>2.0000000000000018E-3</v>
      </c>
      <c r="JU52" s="613">
        <v>2.0000000000000018E-3</v>
      </c>
      <c r="JV52" s="613">
        <v>9.9999999999999978E-2</v>
      </c>
      <c r="JW52" s="613">
        <v>0.18999999999999995</v>
      </c>
      <c r="JX52" s="613">
        <v>0.48</v>
      </c>
      <c r="JY52" s="613">
        <v>0.75</v>
      </c>
      <c r="JZ52" s="613">
        <v>0.8</v>
      </c>
      <c r="KA52" s="613">
        <v>0.8</v>
      </c>
      <c r="KB52" s="613">
        <v>0.8</v>
      </c>
      <c r="KC52" s="613"/>
      <c r="KD52" s="613">
        <v>2E-3</v>
      </c>
      <c r="KE52" s="613">
        <v>2E-3</v>
      </c>
      <c r="KF52" s="613">
        <v>2E-3</v>
      </c>
      <c r="KG52" s="613">
        <v>2E-3</v>
      </c>
      <c r="KH52" s="613">
        <v>0.01</v>
      </c>
      <c r="KI52" s="613">
        <v>0.02</v>
      </c>
      <c r="KJ52" s="613">
        <v>0.03</v>
      </c>
      <c r="KK52" s="613">
        <v>0.04</v>
      </c>
      <c r="KL52" s="613">
        <v>0.05</v>
      </c>
      <c r="KM52" s="613">
        <v>0.06</v>
      </c>
      <c r="KN52" s="613">
        <v>7.0000000000000007E-2</v>
      </c>
      <c r="KO52" s="613"/>
      <c r="KP52" s="613">
        <v>0</v>
      </c>
      <c r="KQ52" s="613">
        <v>0</v>
      </c>
      <c r="KR52" s="613">
        <v>0</v>
      </c>
      <c r="KS52" s="613">
        <v>0</v>
      </c>
      <c r="KT52" s="613">
        <v>1E-3</v>
      </c>
      <c r="KU52" s="613">
        <v>0.01</v>
      </c>
      <c r="KV52" s="613">
        <v>0.02</v>
      </c>
      <c r="KW52" s="613">
        <v>0.05</v>
      </c>
      <c r="KX52" s="613">
        <v>0.1</v>
      </c>
      <c r="KY52" s="613">
        <v>0.1</v>
      </c>
      <c r="KZ52" s="613">
        <v>0.1</v>
      </c>
      <c r="LA52" s="613"/>
      <c r="LB52" s="613">
        <v>1</v>
      </c>
      <c r="LC52" s="613">
        <v>1</v>
      </c>
      <c r="LD52" s="613">
        <v>1</v>
      </c>
      <c r="LE52" s="613">
        <v>1</v>
      </c>
      <c r="LF52" s="613">
        <v>0.97499999999999998</v>
      </c>
      <c r="LG52" s="613">
        <v>0.88</v>
      </c>
      <c r="LH52" s="613">
        <v>0.77</v>
      </c>
      <c r="LI52" s="613">
        <v>0.46</v>
      </c>
      <c r="LJ52" s="613">
        <v>0.12</v>
      </c>
      <c r="LK52" s="613">
        <v>0.04</v>
      </c>
      <c r="LL52" s="613">
        <v>0.03</v>
      </c>
      <c r="LM52" s="613"/>
      <c r="LN52" s="613">
        <v>0</v>
      </c>
      <c r="LO52" s="613">
        <v>0</v>
      </c>
      <c r="LP52" s="613">
        <v>0</v>
      </c>
      <c r="LQ52" s="613">
        <v>0</v>
      </c>
      <c r="LR52" s="613">
        <v>0.01</v>
      </c>
      <c r="LS52" s="613">
        <v>0.08</v>
      </c>
      <c r="LT52" s="613">
        <v>0.15</v>
      </c>
      <c r="LU52" s="613">
        <v>0.3</v>
      </c>
      <c r="LV52" s="613">
        <v>0.5</v>
      </c>
      <c r="LW52" s="613">
        <v>0.5</v>
      </c>
      <c r="LX52" s="613">
        <v>0.5</v>
      </c>
      <c r="LY52" s="613"/>
      <c r="LZ52" s="613">
        <v>0</v>
      </c>
      <c r="MA52" s="613">
        <v>0</v>
      </c>
      <c r="MB52" s="613">
        <v>0</v>
      </c>
      <c r="MC52" s="613">
        <v>0</v>
      </c>
      <c r="MD52" s="613">
        <v>0.01</v>
      </c>
      <c r="ME52" s="613">
        <v>0.02</v>
      </c>
      <c r="MF52" s="613">
        <v>0.03</v>
      </c>
      <c r="MG52" s="613">
        <v>0.04</v>
      </c>
      <c r="MH52" s="613">
        <v>0.08</v>
      </c>
      <c r="MI52" s="613">
        <v>0.16</v>
      </c>
      <c r="MJ52" s="613">
        <v>0.17</v>
      </c>
      <c r="MK52" s="613"/>
      <c r="ML52" s="613">
        <v>0</v>
      </c>
      <c r="MM52" s="613">
        <v>0</v>
      </c>
      <c r="MN52" s="613">
        <v>0</v>
      </c>
      <c r="MO52" s="613">
        <v>0</v>
      </c>
      <c r="MP52" s="613">
        <v>5.0000000000000001E-3</v>
      </c>
      <c r="MQ52" s="613">
        <v>0.02</v>
      </c>
      <c r="MR52" s="613">
        <v>0.05</v>
      </c>
      <c r="MS52" s="613">
        <v>0.2</v>
      </c>
      <c r="MT52" s="613">
        <v>0.3</v>
      </c>
      <c r="MU52" s="613">
        <v>0.3</v>
      </c>
      <c r="MV52" s="613">
        <v>0.3</v>
      </c>
      <c r="MW52" s="613"/>
      <c r="MX52" s="187">
        <v>1.8920043587684632</v>
      </c>
      <c r="MY52" s="187">
        <v>1.8541642715930939</v>
      </c>
      <c r="MZ52" s="187">
        <v>1.67</v>
      </c>
      <c r="NA52" s="187">
        <v>1.67</v>
      </c>
      <c r="NB52" s="187">
        <v>1.67</v>
      </c>
      <c r="NC52" s="187">
        <v>1.67</v>
      </c>
      <c r="ND52" s="187">
        <v>1.67</v>
      </c>
      <c r="NE52" s="187">
        <v>1.67</v>
      </c>
      <c r="NF52" s="187">
        <v>1.67</v>
      </c>
      <c r="NG52" s="187">
        <v>1.67</v>
      </c>
      <c r="NH52" s="187">
        <v>1.67</v>
      </c>
      <c r="NI52" s="187"/>
      <c r="NJ52" s="187">
        <v>16.77</v>
      </c>
      <c r="NK52" s="187">
        <v>17.309999999999999</v>
      </c>
      <c r="NL52" s="187">
        <v>17.62</v>
      </c>
      <c r="NM52" s="187">
        <v>17.62</v>
      </c>
      <c r="NN52" s="187">
        <v>17.62</v>
      </c>
      <c r="NO52" s="187">
        <v>17.62</v>
      </c>
      <c r="NP52" s="187">
        <v>17.62</v>
      </c>
      <c r="NQ52" s="187">
        <v>17.62</v>
      </c>
      <c r="NR52" s="187">
        <v>17.62</v>
      </c>
      <c r="NS52" s="187">
        <v>17.62</v>
      </c>
      <c r="NT52" s="187">
        <v>17.62</v>
      </c>
      <c r="NU52" s="187"/>
      <c r="NV52" s="187">
        <v>1.1077182149873703</v>
      </c>
      <c r="NW52" s="187">
        <v>1.1066945810409468</v>
      </c>
      <c r="NX52" s="187">
        <v>1.1044397804326769</v>
      </c>
      <c r="NY52" s="187">
        <v>1.1080095255319256</v>
      </c>
      <c r="NZ52" s="187">
        <v>1.1075400623521754</v>
      </c>
      <c r="OA52" s="187">
        <v>1.107191961651409</v>
      </c>
      <c r="OB52" s="187">
        <v>1.1068287435286204</v>
      </c>
      <c r="OC52" s="187">
        <v>1.1064646066389052</v>
      </c>
      <c r="OD52" s="187">
        <v>1.1061178244180365</v>
      </c>
      <c r="OE52" s="187">
        <v>1.1058084435860966</v>
      </c>
      <c r="OF52" s="187">
        <v>1.1055589879893346</v>
      </c>
      <c r="OG52" s="187"/>
      <c r="OH52" s="187">
        <v>0.61496061296921656</v>
      </c>
      <c r="OI52" s="187">
        <v>0.60692639198987797</v>
      </c>
      <c r="OJ52" s="187">
        <v>0.58746426934910212</v>
      </c>
      <c r="OK52" s="187">
        <v>0.58746426934910212</v>
      </c>
      <c r="OL52" s="187">
        <v>0.58746426934910201</v>
      </c>
      <c r="OM52" s="187">
        <v>0.58746426934910212</v>
      </c>
      <c r="ON52" s="187">
        <v>0.58746426934910201</v>
      </c>
      <c r="OO52" s="187">
        <v>0.58746426934910212</v>
      </c>
      <c r="OP52" s="187">
        <v>0.58746426934910212</v>
      </c>
      <c r="OQ52" s="187">
        <v>0.58746426934910223</v>
      </c>
      <c r="OR52" s="187">
        <v>0.58746426934910212</v>
      </c>
      <c r="OS52" s="187"/>
      <c r="OT52" s="187">
        <v>9.4</v>
      </c>
      <c r="OU52" s="187">
        <v>9</v>
      </c>
      <c r="OV52" s="187">
        <v>8.1999999999999993</v>
      </c>
      <c r="OW52" s="187">
        <v>8.1999999999999993</v>
      </c>
      <c r="OX52" s="187">
        <v>8.1999999999999993</v>
      </c>
      <c r="OY52" s="187">
        <v>8.1999999999999993</v>
      </c>
      <c r="OZ52" s="187">
        <v>8.1999999999999993</v>
      </c>
      <c r="PA52" s="187">
        <v>8.1999999999999993</v>
      </c>
      <c r="PB52" s="187">
        <v>8.1999999999999993</v>
      </c>
      <c r="PC52" s="187">
        <v>8.1999999999999993</v>
      </c>
      <c r="PD52" s="187">
        <v>8.1999999999999993</v>
      </c>
      <c r="PE52" s="187"/>
      <c r="PF52" s="596">
        <v>0.68472454258845095</v>
      </c>
      <c r="PG52" s="596">
        <v>0.68472454258845095</v>
      </c>
      <c r="PH52" s="596">
        <v>0.68472454258845095</v>
      </c>
      <c r="PI52" s="596">
        <v>0.68472454258845095</v>
      </c>
      <c r="PJ52" s="596">
        <v>0.69316375198728142</v>
      </c>
      <c r="PK52" s="596">
        <v>0.72519083969465647</v>
      </c>
      <c r="PL52" s="596">
        <v>0.76642335766423353</v>
      </c>
      <c r="PM52" s="596">
        <v>0.80213059775103568</v>
      </c>
      <c r="PN52" s="596">
        <v>0.83783783783783783</v>
      </c>
      <c r="PO52" s="596">
        <v>0.86763686763686765</v>
      </c>
      <c r="PP52" s="596">
        <v>0.89743589743589747</v>
      </c>
      <c r="PQ52" s="596"/>
      <c r="PR52" s="596">
        <v>0.68472454258845095</v>
      </c>
      <c r="PS52" s="596">
        <v>0.68472454258845095</v>
      </c>
      <c r="PT52" s="606">
        <v>0.68472454258845095</v>
      </c>
      <c r="PU52" s="596">
        <v>0.68472454258845095</v>
      </c>
      <c r="PV52" s="596">
        <v>0.69316375198728142</v>
      </c>
      <c r="PW52" s="596">
        <v>0.72519083969465647</v>
      </c>
      <c r="PX52" s="596">
        <v>0.76642335766423353</v>
      </c>
      <c r="PY52" s="596">
        <v>0.80213059775103568</v>
      </c>
      <c r="PZ52" s="596">
        <v>0.83783783783783783</v>
      </c>
      <c r="QA52" s="596">
        <v>0.86763686763686765</v>
      </c>
      <c r="QB52" s="596">
        <v>0.89743589743589747</v>
      </c>
      <c r="QC52" s="596"/>
      <c r="QD52" s="596">
        <v>0.31527545741154905</v>
      </c>
      <c r="QE52" s="596">
        <v>0.31527545741154905</v>
      </c>
      <c r="QF52" s="606">
        <v>0.31527545741154905</v>
      </c>
      <c r="QG52" s="596">
        <v>0.31527545741154905</v>
      </c>
      <c r="QH52" s="596">
        <v>0.30683624801271858</v>
      </c>
      <c r="QI52" s="596">
        <v>0.27480916030534353</v>
      </c>
      <c r="QJ52" s="596">
        <v>0.23357664233576647</v>
      </c>
      <c r="QK52" s="596">
        <v>0.19786940224896432</v>
      </c>
      <c r="QL52" s="596">
        <v>0.16216216216216217</v>
      </c>
      <c r="QM52" s="596">
        <v>0.13236313236313235</v>
      </c>
      <c r="QN52" s="596">
        <v>0.10256410256410253</v>
      </c>
      <c r="QO52" s="596"/>
      <c r="QP52" s="596">
        <v>0.31527545741154905</v>
      </c>
      <c r="QQ52" s="596">
        <v>0.31527545741154905</v>
      </c>
      <c r="QR52" s="596">
        <v>0.31527545741154905</v>
      </c>
      <c r="QS52" s="596">
        <v>0.31527545741154905</v>
      </c>
      <c r="QT52" s="596">
        <v>0.30683624801271858</v>
      </c>
      <c r="QU52" s="596">
        <v>0.27480916030534353</v>
      </c>
      <c r="QV52" s="596">
        <v>0.23357664233576647</v>
      </c>
      <c r="QW52" s="596">
        <v>0.19786940224896432</v>
      </c>
      <c r="QX52" s="596">
        <v>0.16216216216216217</v>
      </c>
      <c r="QY52" s="596">
        <v>0.13236313236313235</v>
      </c>
      <c r="QZ52" s="596">
        <v>0.10256410256410253</v>
      </c>
      <c r="RA52" s="596"/>
      <c r="RB52" s="124">
        <v>9003</v>
      </c>
      <c r="RC52" s="124">
        <v>9224</v>
      </c>
      <c r="RD52" s="124">
        <v>9380</v>
      </c>
      <c r="RE52" s="124">
        <v>8950.2307344370747</v>
      </c>
      <c r="RF52" s="124">
        <v>8652.1829677192945</v>
      </c>
      <c r="RG52" s="124">
        <v>8291.12276898249</v>
      </c>
      <c r="RH52" s="124">
        <v>7894.9620249034779</v>
      </c>
      <c r="RI52" s="124">
        <v>7495.8760226983304</v>
      </c>
      <c r="RJ52" s="124">
        <v>7122.4986857588519</v>
      </c>
      <c r="RK52" s="124">
        <v>6793.9596298496399</v>
      </c>
      <c r="RL52" s="124">
        <v>6518.5995786556477</v>
      </c>
      <c r="RM52" s="124"/>
      <c r="RN52" s="124">
        <v>50000</v>
      </c>
      <c r="RO52" s="124">
        <v>50000</v>
      </c>
      <c r="RP52" s="124">
        <v>50000</v>
      </c>
      <c r="RQ52" s="124">
        <v>50000</v>
      </c>
      <c r="RR52" s="124">
        <v>50000</v>
      </c>
      <c r="RS52" s="124">
        <v>50000</v>
      </c>
      <c r="RT52" s="124">
        <v>50000</v>
      </c>
      <c r="RU52" s="124">
        <v>50000</v>
      </c>
      <c r="RV52" s="124">
        <v>50000</v>
      </c>
      <c r="RW52" s="124">
        <v>50000</v>
      </c>
      <c r="RX52" s="124">
        <v>50000</v>
      </c>
      <c r="RY52" s="124"/>
      <c r="RZ52" s="124">
        <v>6254.1806020066879</v>
      </c>
      <c r="SA52" s="124">
        <v>6088.8501742160279</v>
      </c>
      <c r="SB52" s="124">
        <v>5723.589001447177</v>
      </c>
      <c r="SC52" s="124">
        <v>5809.620169235448</v>
      </c>
      <c r="SD52" s="124">
        <v>5762.4888815761096</v>
      </c>
      <c r="SE52" s="124">
        <v>5727.5158534897355</v>
      </c>
      <c r="SF52" s="124">
        <v>5691.0005542204935</v>
      </c>
      <c r="SG52" s="124">
        <v>5654.3688241025466</v>
      </c>
      <c r="SH52" s="124">
        <v>5619.4605309615781</v>
      </c>
      <c r="SI52" s="124">
        <v>5588.2987106999608</v>
      </c>
      <c r="SJ52" s="124">
        <v>5563.1600498656344</v>
      </c>
      <c r="SK52" s="124"/>
      <c r="SL52" s="124">
        <v>26413.939574929223</v>
      </c>
      <c r="SM52" s="124">
        <v>24914.946135624887</v>
      </c>
      <c r="SN52" s="124">
        <v>23989.623034665656</v>
      </c>
      <c r="SO52" s="124">
        <v>23989.623034665652</v>
      </c>
      <c r="SP52" s="124">
        <v>23989.623034665659</v>
      </c>
      <c r="SQ52" s="124">
        <v>23989.623034665656</v>
      </c>
      <c r="SR52" s="124">
        <v>23989.623034665659</v>
      </c>
      <c r="SS52" s="124">
        <v>23989.623034665656</v>
      </c>
      <c r="ST52" s="124">
        <v>23989.623034665659</v>
      </c>
      <c r="SU52" s="124">
        <v>23989.623034665656</v>
      </c>
      <c r="SV52" s="124">
        <v>23989.623034665656</v>
      </c>
      <c r="SW52" s="124"/>
      <c r="SX52" s="124">
        <v>37853</v>
      </c>
      <c r="SY52" s="124">
        <v>34283</v>
      </c>
      <c r="SZ52" s="124">
        <v>30483</v>
      </c>
      <c r="TA52" s="124">
        <v>30483</v>
      </c>
      <c r="TB52" s="124">
        <v>30483</v>
      </c>
      <c r="TC52" s="124">
        <v>30483</v>
      </c>
      <c r="TD52" s="124">
        <v>30483</v>
      </c>
      <c r="TE52" s="124">
        <v>30483</v>
      </c>
      <c r="TF52" s="124">
        <v>30483</v>
      </c>
      <c r="TG52" s="124">
        <v>30483</v>
      </c>
      <c r="TH52" s="124">
        <v>30483</v>
      </c>
      <c r="TJ52" s="6">
        <v>0</v>
      </c>
      <c r="TL52" s="121"/>
      <c r="TM52" s="121"/>
      <c r="TN52" s="121"/>
      <c r="TO52" s="121"/>
      <c r="TP52" s="121"/>
      <c r="TQ52" s="121"/>
      <c r="TR52" s="121"/>
      <c r="TS52" s="121"/>
      <c r="TT52" s="121"/>
      <c r="TU52" s="121"/>
      <c r="TV52" s="121"/>
    </row>
    <row r="53" spans="1:542" ht="15" thickBot="1">
      <c r="A53" s="954">
        <v>51</v>
      </c>
      <c r="B53" s="955" t="s">
        <v>780</v>
      </c>
      <c r="C53" s="956" t="s">
        <v>689</v>
      </c>
      <c r="D53" s="959"/>
      <c r="E53" s="124">
        <v>517624.38140688493</v>
      </c>
      <c r="F53" s="124">
        <v>506117.06591260486</v>
      </c>
      <c r="G53" s="124">
        <v>452328.43977119884</v>
      </c>
      <c r="H53" s="124">
        <v>450879.32552714605</v>
      </c>
      <c r="I53" s="124">
        <v>446917.54942614812</v>
      </c>
      <c r="J53" s="124">
        <v>440567.11617974925</v>
      </c>
      <c r="K53" s="124">
        <v>432592.70946601173</v>
      </c>
      <c r="L53" s="124">
        <v>423632.491713828</v>
      </c>
      <c r="M53" s="124">
        <v>414234.00784414611</v>
      </c>
      <c r="N53" s="124">
        <v>404943.60344351054</v>
      </c>
      <c r="O53" s="124">
        <v>396144.38570410985</v>
      </c>
      <c r="P53" s="916">
        <v>-5.335139155208557E-3</v>
      </c>
      <c r="Q53" s="124"/>
      <c r="R53" s="124">
        <v>157535.13503313603</v>
      </c>
      <c r="S53" s="124">
        <v>168554.92063661158</v>
      </c>
      <c r="T53" s="124">
        <v>168183.42167175774</v>
      </c>
      <c r="U53" s="124">
        <v>167461.20046305066</v>
      </c>
      <c r="V53" s="124">
        <v>165486.69757650595</v>
      </c>
      <c r="W53" s="124">
        <v>162321.72479025833</v>
      </c>
      <c r="X53" s="124">
        <v>158347.3684075436</v>
      </c>
      <c r="Y53" s="124">
        <v>153881.70377469133</v>
      </c>
      <c r="Z53" s="124">
        <v>149197.61055984872</v>
      </c>
      <c r="AA53" s="124">
        <v>144567.38920649345</v>
      </c>
      <c r="AB53" s="124">
        <v>140181.96433190734</v>
      </c>
      <c r="AC53" s="596">
        <v>-2.3314217859194963E-3</v>
      </c>
      <c r="AD53" s="124"/>
      <c r="AE53" s="124">
        <v>193495.80186950599</v>
      </c>
      <c r="AF53" s="124">
        <v>196920.94757899796</v>
      </c>
      <c r="AG53" s="124">
        <v>198223.03408353851</v>
      </c>
      <c r="AH53" s="124">
        <v>197587.99149737009</v>
      </c>
      <c r="AI53" s="124">
        <v>195851.82987220958</v>
      </c>
      <c r="AJ53" s="124">
        <v>193068.89155755728</v>
      </c>
      <c r="AK53" s="124">
        <v>189574.28243102808</v>
      </c>
      <c r="AL53" s="124">
        <v>185647.66320322649</v>
      </c>
      <c r="AM53" s="124">
        <v>181528.9834461546</v>
      </c>
      <c r="AN53" s="124">
        <v>177457.66714977374</v>
      </c>
      <c r="AO53" s="124">
        <v>173601.60265215338</v>
      </c>
      <c r="AP53" s="957">
        <v>-2.1675032133970928E-3</v>
      </c>
      <c r="AQ53" s="124"/>
      <c r="AR53" s="124">
        <v>11132.033096559933</v>
      </c>
      <c r="AS53" s="124">
        <v>11525.122778571733</v>
      </c>
      <c r="AT53" s="124">
        <v>10763.738986992499</v>
      </c>
      <c r="AU53" s="124">
        <v>10717.51682963524</v>
      </c>
      <c r="AV53" s="124">
        <v>10591.148644896381</v>
      </c>
      <c r="AW53" s="124">
        <v>10388.59038657653</v>
      </c>
      <c r="AX53" s="124">
        <v>10134.23157808279</v>
      </c>
      <c r="AY53" s="124">
        <v>9848.4290415802443</v>
      </c>
      <c r="AZ53" s="124">
        <v>9548.6470758303203</v>
      </c>
      <c r="BA53" s="124">
        <v>9252.3129092155796</v>
      </c>
      <c r="BB53" s="124">
        <v>8971.6457172420687</v>
      </c>
      <c r="BC53" s="596">
        <v>-4.305856870956859E-3</v>
      </c>
      <c r="BD53" s="124"/>
      <c r="BE53" s="124">
        <v>0</v>
      </c>
      <c r="BF53" s="124">
        <v>0</v>
      </c>
      <c r="BG53" s="124">
        <v>0</v>
      </c>
      <c r="BH53" s="124">
        <v>1583.1870905157234</v>
      </c>
      <c r="BI53" s="124">
        <v>1593.0680401780951</v>
      </c>
      <c r="BJ53" s="124">
        <v>1603.9021847245695</v>
      </c>
      <c r="BK53" s="124">
        <v>1620.0475105166527</v>
      </c>
      <c r="BL53" s="124">
        <v>1646.6336487866804</v>
      </c>
      <c r="BM53" s="124">
        <v>1689.1810899575403</v>
      </c>
      <c r="BN53" s="124">
        <v>1755.0838737307927</v>
      </c>
      <c r="BO53" s="124">
        <v>1851.1096863277382</v>
      </c>
      <c r="BP53" s="606">
        <v>4.4770013441837175E-3</v>
      </c>
      <c r="BQ53" s="606"/>
      <c r="BR53" s="124"/>
      <c r="BS53" s="124">
        <v>0</v>
      </c>
      <c r="BT53" s="124">
        <v>0</v>
      </c>
      <c r="BU53" s="124">
        <v>0</v>
      </c>
      <c r="BV53" s="124">
        <v>1819413.2716592327</v>
      </c>
      <c r="BW53" s="124">
        <v>1695568.1307679745</v>
      </c>
      <c r="BX53" s="124">
        <v>1567197.3501526425</v>
      </c>
      <c r="BY53" s="124">
        <v>1457814.7069058646</v>
      </c>
      <c r="BZ53" s="124">
        <v>1382188.8846967611</v>
      </c>
      <c r="CA53" s="124">
        <v>1349124.3880079852</v>
      </c>
      <c r="CB53" s="124">
        <v>1366989.2657182396</v>
      </c>
      <c r="CC53" s="124">
        <v>1444827.943602365</v>
      </c>
      <c r="CD53" s="596">
        <v>-6.5647522878756748E-3</v>
      </c>
      <c r="CE53" s="124"/>
      <c r="CF53" s="124">
        <v>99168.136694038898</v>
      </c>
      <c r="CG53" s="124">
        <v>77147.252266044103</v>
      </c>
      <c r="CH53" s="124">
        <v>102248.57610475835</v>
      </c>
      <c r="CI53" s="124">
        <v>104002.27342740896</v>
      </c>
      <c r="CJ53" s="124">
        <v>110034.43872717371</v>
      </c>
      <c r="CK53" s="124">
        <v>124599.63072856366</v>
      </c>
      <c r="CL53" s="124">
        <v>145810.95845723824</v>
      </c>
      <c r="CM53" s="124">
        <v>162624.86798157691</v>
      </c>
      <c r="CN53" s="124">
        <v>193933.09943413417</v>
      </c>
      <c r="CO53" s="124">
        <v>220941.6960301793</v>
      </c>
      <c r="CP53" s="124">
        <v>239719.17692954961</v>
      </c>
      <c r="CQ53" s="596">
        <v>1.7809763262289335E-2</v>
      </c>
      <c r="CR53" s="124"/>
      <c r="CS53" s="124">
        <v>0</v>
      </c>
      <c r="CT53" s="124">
        <v>0</v>
      </c>
      <c r="CU53" s="124">
        <v>0</v>
      </c>
      <c r="CV53" s="124">
        <v>4125.2589347987523</v>
      </c>
      <c r="CW53" s="124">
        <v>4362.4857110048497</v>
      </c>
      <c r="CX53" s="124">
        <v>4575.9205576604054</v>
      </c>
      <c r="CY53" s="124">
        <v>4816.6003426663556</v>
      </c>
      <c r="CZ53" s="124">
        <v>5141.031864985579</v>
      </c>
      <c r="DA53" s="124">
        <v>5712.2774111249828</v>
      </c>
      <c r="DB53" s="124">
        <v>6439.7862900679984</v>
      </c>
      <c r="DC53" s="124">
        <v>7343.9731026811523</v>
      </c>
      <c r="DD53" s="957">
        <v>1.6615126826025506E-2</v>
      </c>
      <c r="DE53" s="124"/>
      <c r="DF53" s="121">
        <v>8.4732526356891838E-2</v>
      </c>
      <c r="DG53" s="121">
        <v>8.7904824851288837E-2</v>
      </c>
      <c r="DH53" s="121">
        <v>8.9613848202396804E-2</v>
      </c>
      <c r="DI53" s="121">
        <v>7.9373848893164956E-2</v>
      </c>
      <c r="DJ53" s="121">
        <v>7.1968230537221858E-2</v>
      </c>
      <c r="DK53" s="121">
        <v>6.6757008318518121E-2</v>
      </c>
      <c r="DL53" s="121">
        <v>6.1619896853895746E-2</v>
      </c>
      <c r="DM53" s="121">
        <v>5.6764842707258054E-2</v>
      </c>
      <c r="DN53" s="121">
        <v>5.2311011778195256E-2</v>
      </c>
      <c r="DO53" s="121">
        <v>4.8342075548394321E-2</v>
      </c>
      <c r="DP53" s="121">
        <v>4.4876576860206678E-2</v>
      </c>
      <c r="DQ53" s="121"/>
      <c r="DR53" s="121">
        <v>0.8421189639463752</v>
      </c>
      <c r="DS53" s="121">
        <v>0.84348975545274285</v>
      </c>
      <c r="DT53" s="121">
        <v>0.83595206391478027</v>
      </c>
      <c r="DU53" s="121">
        <v>0.84704059117238073</v>
      </c>
      <c r="DV53" s="121">
        <v>0.85507028166110688</v>
      </c>
      <c r="DW53" s="121">
        <v>0.86072697751177429</v>
      </c>
      <c r="DX53" s="121">
        <v>0.86638040108357928</v>
      </c>
      <c r="DY53" s="121">
        <v>0.87189414199314896</v>
      </c>
      <c r="DZ53" s="121">
        <v>0.87696410805664982</v>
      </c>
      <c r="EA53" s="121">
        <v>0.88149578927514327</v>
      </c>
      <c r="EB53" s="121">
        <v>0.88546747450398322</v>
      </c>
      <c r="EC53" s="121"/>
      <c r="ED53" s="121">
        <v>7.3148509696733061E-2</v>
      </c>
      <c r="EE53" s="121">
        <v>6.860541969596827E-2</v>
      </c>
      <c r="EF53" s="121">
        <v>7.4434087882822894E-2</v>
      </c>
      <c r="EG53" s="121">
        <v>7.3585559934454398E-2</v>
      </c>
      <c r="EH53" s="121">
        <v>7.2961487801671165E-2</v>
      </c>
      <c r="EI53" s="121">
        <v>7.2516014169707543E-2</v>
      </c>
      <c r="EJ53" s="121">
        <v>7.1999702062525053E-2</v>
      </c>
      <c r="EK53" s="121">
        <v>7.1341015299592928E-2</v>
      </c>
      <c r="EL53" s="121">
        <v>7.0724880165154907E-2</v>
      </c>
      <c r="EM53" s="121">
        <v>7.0162135176462512E-2</v>
      </c>
      <c r="EN53" s="121">
        <v>6.9655948635810067E-2</v>
      </c>
      <c r="EO53" s="121"/>
      <c r="EP53" s="121">
        <v>0.86063204299999996</v>
      </c>
      <c r="EQ53" s="121">
        <v>0.84641037199999991</v>
      </c>
      <c r="ER53" s="121">
        <v>0.83838439200000003</v>
      </c>
      <c r="ES53" s="121">
        <v>0.83838439200000003</v>
      </c>
      <c r="ET53" s="121">
        <v>0.83838439199999992</v>
      </c>
      <c r="EU53" s="121">
        <v>0.83838439200000003</v>
      </c>
      <c r="EV53" s="121">
        <v>0.83838439200000014</v>
      </c>
      <c r="EW53" s="121">
        <v>0.83838439200000003</v>
      </c>
      <c r="EX53" s="121">
        <v>0.83838439200000003</v>
      </c>
      <c r="EY53" s="121">
        <v>0.83838439199999992</v>
      </c>
      <c r="EZ53" s="121">
        <v>0.83838439200000003</v>
      </c>
      <c r="FA53" s="121"/>
      <c r="FB53" s="121">
        <v>0.13936795700000004</v>
      </c>
      <c r="FC53" s="121">
        <v>0.15358962800000009</v>
      </c>
      <c r="FD53" s="121">
        <v>0.16161560799999997</v>
      </c>
      <c r="FE53" s="121">
        <v>0.16161560799999997</v>
      </c>
      <c r="FF53" s="121">
        <v>0.16161560800000008</v>
      </c>
      <c r="FG53" s="121">
        <v>0.16161560799999997</v>
      </c>
      <c r="FH53" s="121">
        <v>0.16161560799999986</v>
      </c>
      <c r="FI53" s="121">
        <v>0.16161560799999997</v>
      </c>
      <c r="FJ53" s="121">
        <v>0.16161560799999997</v>
      </c>
      <c r="FK53" s="121">
        <v>0.16161560800000008</v>
      </c>
      <c r="FL53" s="121">
        <v>0.16161560799999997</v>
      </c>
      <c r="FM53" s="121"/>
      <c r="FN53" s="613">
        <v>0.996</v>
      </c>
      <c r="FO53" s="613">
        <v>0.996</v>
      </c>
      <c r="FP53" s="613">
        <v>0.996</v>
      </c>
      <c r="FQ53" s="613">
        <v>0.996</v>
      </c>
      <c r="FR53" s="613">
        <v>0.94</v>
      </c>
      <c r="FS53" s="613">
        <v>0.79900000000000004</v>
      </c>
      <c r="FT53" s="613">
        <v>0.5</v>
      </c>
      <c r="FU53" s="613">
        <v>0.19999999999999993</v>
      </c>
      <c r="FV53" s="613">
        <v>0.11000000000000001</v>
      </c>
      <c r="FW53" s="613">
        <v>7.0000000000000007E-2</v>
      </c>
      <c r="FX53" s="613">
        <v>0.04</v>
      </c>
      <c r="FY53" s="613"/>
      <c r="FZ53" s="613">
        <v>2E-3</v>
      </c>
      <c r="GA53" s="613">
        <v>2E-3</v>
      </c>
      <c r="GB53" s="613">
        <v>2E-3</v>
      </c>
      <c r="GC53" s="613">
        <v>2E-3</v>
      </c>
      <c r="GD53" s="613">
        <v>0.03</v>
      </c>
      <c r="GE53" s="613">
        <v>0.1</v>
      </c>
      <c r="GF53" s="613">
        <v>0.39</v>
      </c>
      <c r="GG53" s="613">
        <v>0.68</v>
      </c>
      <c r="GH53" s="613">
        <v>0.74</v>
      </c>
      <c r="GI53" s="613">
        <v>0.73</v>
      </c>
      <c r="GJ53" s="613">
        <v>0.76</v>
      </c>
      <c r="GK53" s="613"/>
      <c r="GL53" s="613">
        <v>2E-3</v>
      </c>
      <c r="GM53" s="613">
        <v>2E-3</v>
      </c>
      <c r="GN53" s="613">
        <v>2E-3</v>
      </c>
      <c r="GO53" s="613">
        <v>2E-3</v>
      </c>
      <c r="GP53" s="613">
        <v>0.03</v>
      </c>
      <c r="GQ53" s="613">
        <v>0.1</v>
      </c>
      <c r="GR53" s="613">
        <v>0.1</v>
      </c>
      <c r="GS53" s="613">
        <v>0.1</v>
      </c>
      <c r="GT53" s="613">
        <v>0.1</v>
      </c>
      <c r="GU53" s="613">
        <v>0.1</v>
      </c>
      <c r="GV53" s="613">
        <v>0.1</v>
      </c>
      <c r="GW53" s="613"/>
      <c r="GX53" s="613">
        <v>0</v>
      </c>
      <c r="GY53" s="613">
        <v>0</v>
      </c>
      <c r="GZ53" s="613">
        <v>0</v>
      </c>
      <c r="HA53" s="613">
        <v>0</v>
      </c>
      <c r="HB53" s="613">
        <v>0</v>
      </c>
      <c r="HC53" s="613">
        <v>1E-3</v>
      </c>
      <c r="HD53" s="613">
        <v>0.01</v>
      </c>
      <c r="HE53" s="613">
        <v>0.02</v>
      </c>
      <c r="HF53" s="613">
        <v>0.05</v>
      </c>
      <c r="HG53" s="613">
        <v>0.1</v>
      </c>
      <c r="HH53" s="613">
        <v>0.1</v>
      </c>
      <c r="HI53" s="613"/>
      <c r="HJ53" s="613">
        <v>0.89400000000000002</v>
      </c>
      <c r="HK53" s="613">
        <v>0.89400000000000002</v>
      </c>
      <c r="HL53" s="613">
        <v>0.89400000000000002</v>
      </c>
      <c r="HM53" s="613">
        <v>0.89400000000000002</v>
      </c>
      <c r="HN53" s="613">
        <v>0.78900000000000003</v>
      </c>
      <c r="HO53" s="613">
        <v>0.47899999999999998</v>
      </c>
      <c r="HP53" s="613">
        <v>0.16899999999999996</v>
      </c>
      <c r="HQ53" s="613">
        <v>5.8999999999999976E-2</v>
      </c>
      <c r="HR53" s="613">
        <v>4.8999999999999974E-2</v>
      </c>
      <c r="HS53" s="613">
        <v>3.8999999999999979E-2</v>
      </c>
      <c r="HT53" s="613">
        <v>2.899999999999997E-2</v>
      </c>
      <c r="HU53" s="613"/>
      <c r="HV53" s="613">
        <v>0.1</v>
      </c>
      <c r="HW53" s="613">
        <v>0.1</v>
      </c>
      <c r="HX53" s="613">
        <v>0.1</v>
      </c>
      <c r="HY53" s="613">
        <v>0.1</v>
      </c>
      <c r="HZ53" s="613">
        <v>0.2</v>
      </c>
      <c r="IA53" s="613">
        <v>0.5</v>
      </c>
      <c r="IB53" s="613">
        <v>0.8</v>
      </c>
      <c r="IC53" s="613">
        <v>0.9</v>
      </c>
      <c r="ID53" s="613">
        <v>0.9</v>
      </c>
      <c r="IE53" s="613">
        <v>0.9</v>
      </c>
      <c r="IF53" s="613">
        <v>0.9</v>
      </c>
      <c r="IG53" s="613"/>
      <c r="IH53" s="613">
        <v>5.0000000000000001E-3</v>
      </c>
      <c r="II53" s="613">
        <v>5.0000000000000001E-3</v>
      </c>
      <c r="IJ53" s="613">
        <v>5.0000000000000001E-3</v>
      </c>
      <c r="IK53" s="613">
        <v>5.0000000000000001E-3</v>
      </c>
      <c r="IL53" s="613">
        <v>0.01</v>
      </c>
      <c r="IM53" s="613">
        <v>0.02</v>
      </c>
      <c r="IN53" s="613">
        <v>0.03</v>
      </c>
      <c r="IO53" s="613">
        <v>0.04</v>
      </c>
      <c r="IP53" s="613">
        <v>0.05</v>
      </c>
      <c r="IQ53" s="613">
        <v>0.06</v>
      </c>
      <c r="IR53" s="613">
        <v>7.0000000000000007E-2</v>
      </c>
      <c r="IS53" s="613"/>
      <c r="IT53" s="613">
        <v>1E-3</v>
      </c>
      <c r="IU53" s="613">
        <v>1E-3</v>
      </c>
      <c r="IV53" s="613">
        <v>1E-3</v>
      </c>
      <c r="IW53" s="613">
        <v>1E-3</v>
      </c>
      <c r="IX53" s="613">
        <v>1E-3</v>
      </c>
      <c r="IY53" s="613">
        <v>1E-3</v>
      </c>
      <c r="IZ53" s="613">
        <v>1E-3</v>
      </c>
      <c r="JA53" s="613">
        <v>1E-3</v>
      </c>
      <c r="JB53" s="613">
        <v>1E-3</v>
      </c>
      <c r="JC53" s="613">
        <v>1E-3</v>
      </c>
      <c r="JD53" s="613">
        <v>1E-3</v>
      </c>
      <c r="JE53" s="613"/>
      <c r="JF53" s="613">
        <v>0.996</v>
      </c>
      <c r="JG53" s="613">
        <v>0.996</v>
      </c>
      <c r="JH53" s="613">
        <v>0.996</v>
      </c>
      <c r="JI53" s="613">
        <v>0.996</v>
      </c>
      <c r="JJ53" s="613">
        <v>0.88900000000000001</v>
      </c>
      <c r="JK53" s="613">
        <v>0.78</v>
      </c>
      <c r="JL53" s="613">
        <v>0.47</v>
      </c>
      <c r="JM53" s="613">
        <v>0.16</v>
      </c>
      <c r="JN53" s="613">
        <v>0.05</v>
      </c>
      <c r="JO53" s="613">
        <v>0.04</v>
      </c>
      <c r="JP53" s="613">
        <v>0.03</v>
      </c>
      <c r="JQ53" s="613"/>
      <c r="JR53" s="613">
        <v>2.0000000000000018E-3</v>
      </c>
      <c r="JS53" s="613">
        <v>2.0000000000000018E-3</v>
      </c>
      <c r="JT53" s="613">
        <v>2.0000000000000018E-3</v>
      </c>
      <c r="JU53" s="613">
        <v>2.0000000000000018E-3</v>
      </c>
      <c r="JV53" s="613">
        <v>9.9999999999999978E-2</v>
      </c>
      <c r="JW53" s="613">
        <v>0.18999999999999995</v>
      </c>
      <c r="JX53" s="613">
        <v>0.48</v>
      </c>
      <c r="JY53" s="613">
        <v>0.75</v>
      </c>
      <c r="JZ53" s="613">
        <v>0.8</v>
      </c>
      <c r="KA53" s="613">
        <v>0.8</v>
      </c>
      <c r="KB53" s="613">
        <v>0.8</v>
      </c>
      <c r="KC53" s="613"/>
      <c r="KD53" s="613">
        <v>2E-3</v>
      </c>
      <c r="KE53" s="613">
        <v>2E-3</v>
      </c>
      <c r="KF53" s="613">
        <v>2E-3</v>
      </c>
      <c r="KG53" s="613">
        <v>2E-3</v>
      </c>
      <c r="KH53" s="613">
        <v>0.01</v>
      </c>
      <c r="KI53" s="613">
        <v>0.02</v>
      </c>
      <c r="KJ53" s="613">
        <v>0.03</v>
      </c>
      <c r="KK53" s="613">
        <v>0.04</v>
      </c>
      <c r="KL53" s="613">
        <v>0.05</v>
      </c>
      <c r="KM53" s="613">
        <v>0.06</v>
      </c>
      <c r="KN53" s="613">
        <v>7.0000000000000007E-2</v>
      </c>
      <c r="KO53" s="613"/>
      <c r="KP53" s="613">
        <v>0</v>
      </c>
      <c r="KQ53" s="613">
        <v>0</v>
      </c>
      <c r="KR53" s="613">
        <v>0</v>
      </c>
      <c r="KS53" s="613">
        <v>0</v>
      </c>
      <c r="KT53" s="613">
        <v>1E-3</v>
      </c>
      <c r="KU53" s="613">
        <v>0.01</v>
      </c>
      <c r="KV53" s="613">
        <v>0.02</v>
      </c>
      <c r="KW53" s="613">
        <v>0.05</v>
      </c>
      <c r="KX53" s="613">
        <v>0.1</v>
      </c>
      <c r="KY53" s="613">
        <v>0.1</v>
      </c>
      <c r="KZ53" s="613">
        <v>0.1</v>
      </c>
      <c r="LA53" s="613"/>
      <c r="LB53" s="613">
        <v>1</v>
      </c>
      <c r="LC53" s="613">
        <v>1</v>
      </c>
      <c r="LD53" s="613">
        <v>1</v>
      </c>
      <c r="LE53" s="613">
        <v>1</v>
      </c>
      <c r="LF53" s="613">
        <v>0.97499999999999998</v>
      </c>
      <c r="LG53" s="613">
        <v>0.88</v>
      </c>
      <c r="LH53" s="613">
        <v>0.77</v>
      </c>
      <c r="LI53" s="613">
        <v>0.46</v>
      </c>
      <c r="LJ53" s="613">
        <v>0.12</v>
      </c>
      <c r="LK53" s="613">
        <v>0.04</v>
      </c>
      <c r="LL53" s="613">
        <v>0.03</v>
      </c>
      <c r="LM53" s="613"/>
      <c r="LN53" s="613">
        <v>0</v>
      </c>
      <c r="LO53" s="613">
        <v>0</v>
      </c>
      <c r="LP53" s="613">
        <v>0</v>
      </c>
      <c r="LQ53" s="613">
        <v>0</v>
      </c>
      <c r="LR53" s="613">
        <v>0.01</v>
      </c>
      <c r="LS53" s="613">
        <v>0.08</v>
      </c>
      <c r="LT53" s="613">
        <v>0.15</v>
      </c>
      <c r="LU53" s="613">
        <v>0.3</v>
      </c>
      <c r="LV53" s="613">
        <v>0.5</v>
      </c>
      <c r="LW53" s="613">
        <v>0.5</v>
      </c>
      <c r="LX53" s="613">
        <v>0.5</v>
      </c>
      <c r="LY53" s="613"/>
      <c r="LZ53" s="613">
        <v>0</v>
      </c>
      <c r="MA53" s="613">
        <v>0</v>
      </c>
      <c r="MB53" s="613">
        <v>0</v>
      </c>
      <c r="MC53" s="613">
        <v>0</v>
      </c>
      <c r="MD53" s="613">
        <v>0.01</v>
      </c>
      <c r="ME53" s="613">
        <v>0.02</v>
      </c>
      <c r="MF53" s="613">
        <v>0.03</v>
      </c>
      <c r="MG53" s="613">
        <v>0.04</v>
      </c>
      <c r="MH53" s="613">
        <v>0.08</v>
      </c>
      <c r="MI53" s="613">
        <v>0.16</v>
      </c>
      <c r="MJ53" s="613">
        <v>0.17</v>
      </c>
      <c r="MK53" s="613"/>
      <c r="ML53" s="613">
        <v>0</v>
      </c>
      <c r="MM53" s="613">
        <v>0</v>
      </c>
      <c r="MN53" s="613">
        <v>0</v>
      </c>
      <c r="MO53" s="613">
        <v>0</v>
      </c>
      <c r="MP53" s="613">
        <v>5.0000000000000001E-3</v>
      </c>
      <c r="MQ53" s="613">
        <v>0.02</v>
      </c>
      <c r="MR53" s="613">
        <v>0.05</v>
      </c>
      <c r="MS53" s="613">
        <v>0.2</v>
      </c>
      <c r="MT53" s="613">
        <v>0.3</v>
      </c>
      <c r="MU53" s="613">
        <v>0.3</v>
      </c>
      <c r="MV53" s="613">
        <v>0.3</v>
      </c>
      <c r="MW53" s="613"/>
      <c r="MX53" s="187">
        <v>1.24</v>
      </c>
      <c r="MY53" s="187">
        <v>1.23</v>
      </c>
      <c r="MZ53" s="187">
        <v>1.22</v>
      </c>
      <c r="NA53" s="187">
        <v>1.22</v>
      </c>
      <c r="NB53" s="187">
        <v>1.22</v>
      </c>
      <c r="NC53" s="187">
        <v>1.22</v>
      </c>
      <c r="ND53" s="187">
        <v>1.22</v>
      </c>
      <c r="NE53" s="187">
        <v>1.22</v>
      </c>
      <c r="NF53" s="187">
        <v>1.22</v>
      </c>
      <c r="NG53" s="187">
        <v>1.22</v>
      </c>
      <c r="NH53" s="187">
        <v>1.22</v>
      </c>
      <c r="NI53" s="187"/>
      <c r="NJ53" s="187">
        <v>13.14</v>
      </c>
      <c r="NK53" s="187">
        <v>13.23</v>
      </c>
      <c r="NL53" s="187">
        <v>13.28</v>
      </c>
      <c r="NM53" s="187">
        <v>13.28</v>
      </c>
      <c r="NN53" s="187">
        <v>13.28</v>
      </c>
      <c r="NO53" s="187">
        <v>13.28</v>
      </c>
      <c r="NP53" s="187">
        <v>13.28</v>
      </c>
      <c r="NQ53" s="187">
        <v>13.28</v>
      </c>
      <c r="NR53" s="187">
        <v>13.28</v>
      </c>
      <c r="NS53" s="187">
        <v>13.28</v>
      </c>
      <c r="NT53" s="187">
        <v>13.28</v>
      </c>
      <c r="NU53" s="187"/>
      <c r="NV53" s="187">
        <v>1.1000000000000001</v>
      </c>
      <c r="NW53" s="187">
        <v>1.1000000000000001</v>
      </c>
      <c r="NX53" s="187">
        <v>1.1000000000000001</v>
      </c>
      <c r="NY53" s="187">
        <v>1.1000000000000001</v>
      </c>
      <c r="NZ53" s="187">
        <v>1.1000000000000001</v>
      </c>
      <c r="OA53" s="187">
        <v>1.1000000000000001</v>
      </c>
      <c r="OB53" s="187">
        <v>1.1000000000000001</v>
      </c>
      <c r="OC53" s="187">
        <v>1.1000000000000001</v>
      </c>
      <c r="OD53" s="187">
        <v>1.1000000000000001</v>
      </c>
      <c r="OE53" s="187">
        <v>1.1000000000000001</v>
      </c>
      <c r="OF53" s="187">
        <v>1.1000000000000001</v>
      </c>
      <c r="OG53" s="187"/>
      <c r="OH53" s="187">
        <v>1.0011247309286853</v>
      </c>
      <c r="OI53" s="187">
        <v>1.121867761723321</v>
      </c>
      <c r="OJ53" s="187">
        <v>1.1889875318387242</v>
      </c>
      <c r="OK53" s="187">
        <v>1.1889875318387242</v>
      </c>
      <c r="OL53" s="187">
        <v>1.188987531838724</v>
      </c>
      <c r="OM53" s="187">
        <v>1.1889875318387242</v>
      </c>
      <c r="ON53" s="187">
        <v>1.1889875318387242</v>
      </c>
      <c r="OO53" s="187">
        <v>1.1889875318387242</v>
      </c>
      <c r="OP53" s="187">
        <v>1.1889875318387242</v>
      </c>
      <c r="OQ53" s="187">
        <v>1.188987531838724</v>
      </c>
      <c r="OR53" s="187">
        <v>1.1889875318387242</v>
      </c>
      <c r="OS53" s="187"/>
      <c r="OT53" s="187">
        <v>3.47</v>
      </c>
      <c r="OU53" s="187">
        <v>3.82</v>
      </c>
      <c r="OV53" s="187">
        <v>3.87</v>
      </c>
      <c r="OW53" s="187">
        <v>3.87</v>
      </c>
      <c r="OX53" s="187">
        <v>3.87</v>
      </c>
      <c r="OY53" s="187">
        <v>3.87</v>
      </c>
      <c r="OZ53" s="187">
        <v>3.87</v>
      </c>
      <c r="PA53" s="187">
        <v>3.87</v>
      </c>
      <c r="PB53" s="187">
        <v>3.87</v>
      </c>
      <c r="PC53" s="187">
        <v>3.87</v>
      </c>
      <c r="PD53" s="187">
        <v>3.87</v>
      </c>
      <c r="PE53" s="187"/>
      <c r="PF53" s="596">
        <v>0.62751677852348997</v>
      </c>
      <c r="PG53" s="596">
        <v>0.62751677852348997</v>
      </c>
      <c r="PH53" s="596">
        <v>0.62751677852348997</v>
      </c>
      <c r="PI53" s="596">
        <v>0.62751677852348997</v>
      </c>
      <c r="PJ53" s="596">
        <v>0.66666666666666663</v>
      </c>
      <c r="PK53" s="596">
        <v>0.75</v>
      </c>
      <c r="PL53" s="596">
        <v>0.81818181818181823</v>
      </c>
      <c r="PM53" s="596">
        <v>0.8709229701596114</v>
      </c>
      <c r="PN53" s="596">
        <v>0.92366412213740456</v>
      </c>
      <c r="PO53" s="596">
        <v>0.9545856842571081</v>
      </c>
      <c r="PP53" s="596">
        <v>0.98550724637681164</v>
      </c>
      <c r="PQ53" s="596"/>
      <c r="PR53" s="596">
        <v>0.62751677852348997</v>
      </c>
      <c r="PS53" s="596">
        <v>0.62751677852348997</v>
      </c>
      <c r="PT53" s="606">
        <v>0.62751677852348997</v>
      </c>
      <c r="PU53" s="596">
        <v>0.62751677852348997</v>
      </c>
      <c r="PV53" s="596">
        <v>0.66666666666666663</v>
      </c>
      <c r="PW53" s="596">
        <v>0.75</v>
      </c>
      <c r="PX53" s="596">
        <v>0.81818181818181823</v>
      </c>
      <c r="PY53" s="596">
        <v>0.8709229701596114</v>
      </c>
      <c r="PZ53" s="596">
        <v>0.92366412213740456</v>
      </c>
      <c r="QA53" s="596">
        <v>0.9545856842571081</v>
      </c>
      <c r="QB53" s="596">
        <v>0.98550724637681164</v>
      </c>
      <c r="QC53" s="596"/>
      <c r="QD53" s="596">
        <v>0.37248322147651003</v>
      </c>
      <c r="QE53" s="596">
        <v>0.37248322147651003</v>
      </c>
      <c r="QF53" s="606">
        <v>0.37248322147651003</v>
      </c>
      <c r="QG53" s="596">
        <v>0.37248322147651003</v>
      </c>
      <c r="QH53" s="596">
        <v>0.33333333333333337</v>
      </c>
      <c r="QI53" s="596">
        <v>0.25</v>
      </c>
      <c r="QJ53" s="596">
        <v>0.18181818181818177</v>
      </c>
      <c r="QK53" s="596">
        <v>0.1290770298403886</v>
      </c>
      <c r="QL53" s="596">
        <v>7.6335877862595436E-2</v>
      </c>
      <c r="QM53" s="596">
        <v>4.5414315742891898E-2</v>
      </c>
      <c r="QN53" s="596">
        <v>1.4492753623188359E-2</v>
      </c>
      <c r="QO53" s="596"/>
      <c r="QP53" s="596">
        <v>0.37248322147651003</v>
      </c>
      <c r="QQ53" s="596">
        <v>0.37248322147651003</v>
      </c>
      <c r="QR53" s="596">
        <v>0.37248322147651003</v>
      </c>
      <c r="QS53" s="596">
        <v>0.37248322147651003</v>
      </c>
      <c r="QT53" s="596">
        <v>0.33333333333333337</v>
      </c>
      <c r="QU53" s="596">
        <v>0.25</v>
      </c>
      <c r="QV53" s="596">
        <v>0.18181818181818177</v>
      </c>
      <c r="QW53" s="596">
        <v>0.1290770298403886</v>
      </c>
      <c r="QX53" s="596">
        <v>7.6335877862595436E-2</v>
      </c>
      <c r="QY53" s="596">
        <v>4.5414315742891898E-2</v>
      </c>
      <c r="QZ53" s="596">
        <v>1.4492753623188359E-2</v>
      </c>
      <c r="RA53" s="596"/>
      <c r="RB53" s="124">
        <v>13262</v>
      </c>
      <c r="RC53" s="124">
        <v>12016</v>
      </c>
      <c r="RD53" s="124">
        <v>11377</v>
      </c>
      <c r="RE53" s="124">
        <v>11377</v>
      </c>
      <c r="RF53" s="124">
        <v>11377</v>
      </c>
      <c r="RG53" s="124">
        <v>11377</v>
      </c>
      <c r="RH53" s="124">
        <v>11377</v>
      </c>
      <c r="RI53" s="124">
        <v>11377</v>
      </c>
      <c r="RJ53" s="124">
        <v>11377</v>
      </c>
      <c r="RK53" s="124">
        <v>11377</v>
      </c>
      <c r="RL53" s="124">
        <v>11377</v>
      </c>
      <c r="RM53" s="124"/>
      <c r="RN53" s="124">
        <v>28047</v>
      </c>
      <c r="RO53" s="124">
        <v>28664</v>
      </c>
      <c r="RP53" s="124">
        <v>28850</v>
      </c>
      <c r="RQ53" s="124">
        <v>28850</v>
      </c>
      <c r="RR53" s="124">
        <v>28850</v>
      </c>
      <c r="RS53" s="124">
        <v>28850</v>
      </c>
      <c r="RT53" s="124">
        <v>28850</v>
      </c>
      <c r="RU53" s="124">
        <v>28850</v>
      </c>
      <c r="RV53" s="124">
        <v>28850</v>
      </c>
      <c r="RW53" s="124">
        <v>28850</v>
      </c>
      <c r="RX53" s="124">
        <v>28850</v>
      </c>
      <c r="RY53" s="124"/>
      <c r="RZ53" s="124">
        <v>5000</v>
      </c>
      <c r="SA53" s="124">
        <v>5000</v>
      </c>
      <c r="SB53" s="124">
        <v>4999.9999999999991</v>
      </c>
      <c r="SC53" s="124">
        <v>5000</v>
      </c>
      <c r="SD53" s="124">
        <v>5000</v>
      </c>
      <c r="SE53" s="124">
        <v>5000</v>
      </c>
      <c r="SF53" s="124">
        <v>5000</v>
      </c>
      <c r="SG53" s="124">
        <v>4999.9999999999991</v>
      </c>
      <c r="SH53" s="124">
        <v>5000</v>
      </c>
      <c r="SI53" s="124">
        <v>5000</v>
      </c>
      <c r="SJ53" s="124">
        <v>5000</v>
      </c>
      <c r="SK53" s="124"/>
      <c r="SL53" s="124">
        <v>12786.284689174718</v>
      </c>
      <c r="SM53" s="124">
        <v>13186.92683834405</v>
      </c>
      <c r="SN53" s="124">
        <v>13460.720039375945</v>
      </c>
      <c r="SO53" s="124">
        <v>13460.720039375947</v>
      </c>
      <c r="SP53" s="124">
        <v>13460.720039375947</v>
      </c>
      <c r="SQ53" s="124">
        <v>13460.720039375947</v>
      </c>
      <c r="SR53" s="124">
        <v>13460.720039375945</v>
      </c>
      <c r="SS53" s="124">
        <v>13460.720039375947</v>
      </c>
      <c r="ST53" s="124">
        <v>13460.720039375947</v>
      </c>
      <c r="SU53" s="124">
        <v>13460.720039375947</v>
      </c>
      <c r="SV53" s="124">
        <v>13460.720039375949</v>
      </c>
      <c r="SW53" s="124"/>
      <c r="SX53" s="124">
        <v>7046</v>
      </c>
      <c r="SY53" s="124">
        <v>7046</v>
      </c>
      <c r="SZ53" s="124">
        <v>7046</v>
      </c>
      <c r="TA53" s="124">
        <v>7046</v>
      </c>
      <c r="TB53" s="124">
        <v>7046</v>
      </c>
      <c r="TC53" s="124">
        <v>7046</v>
      </c>
      <c r="TD53" s="124">
        <v>7046</v>
      </c>
      <c r="TE53" s="124">
        <v>7046</v>
      </c>
      <c r="TF53" s="124">
        <v>7046</v>
      </c>
      <c r="TG53" s="124">
        <v>7046</v>
      </c>
      <c r="TH53" s="124">
        <v>7046</v>
      </c>
      <c r="TJ53" s="6">
        <v>0</v>
      </c>
      <c r="TL53" s="121"/>
      <c r="TM53" s="121"/>
      <c r="TN53" s="121"/>
      <c r="TO53" s="121"/>
      <c r="TP53" s="121"/>
      <c r="TQ53" s="121"/>
      <c r="TR53" s="121"/>
      <c r="TS53" s="121"/>
      <c r="TT53" s="121"/>
      <c r="TU53" s="121"/>
      <c r="TV53" s="121"/>
    </row>
    <row r="54" spans="1:542" ht="15" thickBot="1">
      <c r="A54" s="954">
        <v>52</v>
      </c>
      <c r="B54" s="955" t="s">
        <v>781</v>
      </c>
      <c r="C54" s="956" t="s">
        <v>690</v>
      </c>
      <c r="D54" s="959"/>
      <c r="E54" s="124">
        <v>510877.88498431491</v>
      </c>
      <c r="F54" s="124">
        <v>499520.55095459515</v>
      </c>
      <c r="G54" s="124">
        <v>446432.98292960098</v>
      </c>
      <c r="H54" s="124">
        <v>445002.75582536345</v>
      </c>
      <c r="I54" s="124">
        <v>441092.59941789566</v>
      </c>
      <c r="J54" s="124">
        <v>434825.04529057373</v>
      </c>
      <c r="K54" s="124">
        <v>426954.46012411831</v>
      </c>
      <c r="L54" s="124">
        <v>418111.03727442783</v>
      </c>
      <c r="M54" s="124">
        <v>408835.0314064144</v>
      </c>
      <c r="N54" s="124">
        <v>399665.78634790709</v>
      </c>
      <c r="O54" s="124">
        <v>390981.25306359661</v>
      </c>
      <c r="P54" s="916">
        <v>-5.3351368608007821E-3</v>
      </c>
      <c r="Q54" s="124"/>
      <c r="R54" s="124">
        <v>155481.88896686409</v>
      </c>
      <c r="S54" s="124">
        <v>166358.04736338838</v>
      </c>
      <c r="T54" s="124">
        <v>165991.39035831735</v>
      </c>
      <c r="U54" s="124">
        <v>165278.58227421541</v>
      </c>
      <c r="V54" s="124">
        <v>163329.80814208637</v>
      </c>
      <c r="W54" s="124">
        <v>160206.12692475939</v>
      </c>
      <c r="X54" s="124">
        <v>156283.52885089352</v>
      </c>
      <c r="Y54" s="124">
        <v>151876.07192853163</v>
      </c>
      <c r="Z54" s="124">
        <v>147253.02279369516</v>
      </c>
      <c r="AA54" s="124">
        <v>142683.17562284257</v>
      </c>
      <c r="AB54" s="124">
        <v>138354.9080822854</v>
      </c>
      <c r="AC54" s="596">
        <v>-2.3314194845830416E-3</v>
      </c>
      <c r="AD54" s="124"/>
      <c r="AE54" s="124">
        <v>190973.85973929401</v>
      </c>
      <c r="AF54" s="124">
        <v>194354.36355380208</v>
      </c>
      <c r="AG54" s="124">
        <v>195639.47921566153</v>
      </c>
      <c r="AH54" s="124">
        <v>195012.71350494499</v>
      </c>
      <c r="AI54" s="124">
        <v>193299.17308015647</v>
      </c>
      <c r="AJ54" s="124">
        <v>190552.55472463366</v>
      </c>
      <c r="AK54" s="124">
        <v>187103.44311781807</v>
      </c>
      <c r="AL54" s="124">
        <v>183228.0066985735</v>
      </c>
      <c r="AM54" s="124">
        <v>179163.00024382921</v>
      </c>
      <c r="AN54" s="124">
        <v>175144.77937610715</v>
      </c>
      <c r="AO54" s="124">
        <v>171338.97282968194</v>
      </c>
      <c r="AP54" s="957">
        <v>-2.1675009116824961E-3</v>
      </c>
      <c r="AQ54" s="124"/>
      <c r="AR54" s="124">
        <v>10986.942903440075</v>
      </c>
      <c r="AS54" s="124">
        <v>11374.909221428268</v>
      </c>
      <c r="AT54" s="124">
        <v>10623.448982932314</v>
      </c>
      <c r="AU54" s="124">
        <v>10577.829265549788</v>
      </c>
      <c r="AV54" s="124">
        <v>10453.107721093527</v>
      </c>
      <c r="AW54" s="124">
        <v>10253.192123184597</v>
      </c>
      <c r="AX54" s="124">
        <v>10002.145846457188</v>
      </c>
      <c r="AY54" s="124">
        <v>9720.0686034260234</v>
      </c>
      <c r="AZ54" s="124">
        <v>9424.1934587964915</v>
      </c>
      <c r="BA54" s="124">
        <v>9131.7232398619235</v>
      </c>
      <c r="BB54" s="124">
        <v>8854.714117266265</v>
      </c>
      <c r="BC54" s="596">
        <v>-4.3058545741747611E-3</v>
      </c>
      <c r="BD54" s="124"/>
      <c r="BE54" s="124">
        <v>0</v>
      </c>
      <c r="BF54" s="124">
        <v>0</v>
      </c>
      <c r="BG54" s="124">
        <v>0</v>
      </c>
      <c r="BH54" s="124">
        <v>1562.5525021422143</v>
      </c>
      <c r="BI54" s="124">
        <v>1572.304609192453</v>
      </c>
      <c r="BJ54" s="124">
        <v>1582.9979462878669</v>
      </c>
      <c r="BK54" s="124">
        <v>1598.9324255646163</v>
      </c>
      <c r="BL54" s="124">
        <v>1625.1720922536167</v>
      </c>
      <c r="BM54" s="124">
        <v>1667.1649137599211</v>
      </c>
      <c r="BN54" s="124">
        <v>1732.209054634443</v>
      </c>
      <c r="BO54" s="124">
        <v>1826.9833193071343</v>
      </c>
      <c r="BP54" s="606">
        <v>4.4770046542430553E-3</v>
      </c>
      <c r="BQ54" s="606"/>
      <c r="BR54" s="124"/>
      <c r="BS54" s="124">
        <v>0</v>
      </c>
      <c r="BT54" s="124">
        <v>0</v>
      </c>
      <c r="BU54" s="124">
        <v>0</v>
      </c>
      <c r="BV54" s="124">
        <v>1795699.8115338357</v>
      </c>
      <c r="BW54" s="124">
        <v>1673468.753354867</v>
      </c>
      <c r="BX54" s="124">
        <v>1546771.4991269545</v>
      </c>
      <c r="BY54" s="124">
        <v>1438814.1027996128</v>
      </c>
      <c r="BZ54" s="124">
        <v>1364173.9941896047</v>
      </c>
      <c r="CA54" s="124">
        <v>1331540.3880357647</v>
      </c>
      <c r="CB54" s="124">
        <v>1349172.6629746417</v>
      </c>
      <c r="CC54" s="124">
        <v>1425996.8340757717</v>
      </c>
      <c r="CD54" s="596">
        <v>-6.5647490142023424E-3</v>
      </c>
      <c r="CE54" s="124"/>
      <c r="CF54" s="124">
        <v>97875.621303591412</v>
      </c>
      <c r="CG54" s="124">
        <v>76141.747733955897</v>
      </c>
      <c r="CH54" s="124">
        <v>100915.91157487527</v>
      </c>
      <c r="CI54" s="124">
        <v>102646.75195117922</v>
      </c>
      <c r="CJ54" s="124">
        <v>108600.29252818263</v>
      </c>
      <c r="CK54" s="124">
        <v>122975.67858567018</v>
      </c>
      <c r="CL54" s="124">
        <v>143910.51371424389</v>
      </c>
      <c r="CM54" s="124">
        <v>160505.28127178244</v>
      </c>
      <c r="CN54" s="124">
        <v>191405.44546436376</v>
      </c>
      <c r="CO54" s="124">
        <v>218062.06081548851</v>
      </c>
      <c r="CP54" s="124">
        <v>236594.80624141771</v>
      </c>
      <c r="CQ54" s="596">
        <v>1.7809765610085959E-2</v>
      </c>
      <c r="CR54" s="124"/>
      <c r="CS54" s="124">
        <v>0</v>
      </c>
      <c r="CT54" s="124">
        <v>0</v>
      </c>
      <c r="CU54" s="124">
        <v>0</v>
      </c>
      <c r="CV54" s="124">
        <v>4071.4920612790952</v>
      </c>
      <c r="CW54" s="124">
        <v>4305.6267641790928</v>
      </c>
      <c r="CX54" s="124">
        <v>4516.2809266930281</v>
      </c>
      <c r="CY54" s="124">
        <v>4753.8226001895473</v>
      </c>
      <c r="CZ54" s="124">
        <v>5074.0257363971286</v>
      </c>
      <c r="DA54" s="124">
        <v>5637.8256506117459</v>
      </c>
      <c r="DB54" s="124">
        <v>6355.8535797233217</v>
      </c>
      <c r="DC54" s="124">
        <v>7248.2557112302829</v>
      </c>
      <c r="DD54" s="957">
        <v>1.6615130176083737E-2</v>
      </c>
      <c r="DE54" s="124"/>
      <c r="DF54" s="121">
        <v>8.4732526356891838E-2</v>
      </c>
      <c r="DG54" s="121">
        <v>8.7904824851288837E-2</v>
      </c>
      <c r="DH54" s="121">
        <v>8.9613848202396804E-2</v>
      </c>
      <c r="DI54" s="121">
        <v>7.9373848893164956E-2</v>
      </c>
      <c r="DJ54" s="121">
        <v>7.1968230537221858E-2</v>
      </c>
      <c r="DK54" s="121">
        <v>6.6757008318518121E-2</v>
      </c>
      <c r="DL54" s="121">
        <v>6.1619896853895746E-2</v>
      </c>
      <c r="DM54" s="121">
        <v>5.6764842707258054E-2</v>
      </c>
      <c r="DN54" s="121">
        <v>5.2311011778195256E-2</v>
      </c>
      <c r="DO54" s="121">
        <v>4.8342075548394321E-2</v>
      </c>
      <c r="DP54" s="121">
        <v>4.4876576860206678E-2</v>
      </c>
      <c r="DQ54" s="121"/>
      <c r="DR54" s="121">
        <v>0.8421189639463752</v>
      </c>
      <c r="DS54" s="121">
        <v>0.84348975545274285</v>
      </c>
      <c r="DT54" s="121">
        <v>0.83595206391478027</v>
      </c>
      <c r="DU54" s="121">
        <v>0.84704059117238073</v>
      </c>
      <c r="DV54" s="121">
        <v>0.85507028166110688</v>
      </c>
      <c r="DW54" s="121">
        <v>0.86072697751177429</v>
      </c>
      <c r="DX54" s="121">
        <v>0.86638040108357928</v>
      </c>
      <c r="DY54" s="121">
        <v>0.87189414199314896</v>
      </c>
      <c r="DZ54" s="121">
        <v>0.87696410805664982</v>
      </c>
      <c r="EA54" s="121">
        <v>0.88149578927514327</v>
      </c>
      <c r="EB54" s="121">
        <v>0.88546747450398322</v>
      </c>
      <c r="EC54" s="121"/>
      <c r="ED54" s="121">
        <v>7.3148509696733061E-2</v>
      </c>
      <c r="EE54" s="121">
        <v>6.860541969596827E-2</v>
      </c>
      <c r="EF54" s="121">
        <v>7.4434087882822894E-2</v>
      </c>
      <c r="EG54" s="121">
        <v>7.3585559934454398E-2</v>
      </c>
      <c r="EH54" s="121">
        <v>7.2961487801671165E-2</v>
      </c>
      <c r="EI54" s="121">
        <v>7.2516014169707543E-2</v>
      </c>
      <c r="EJ54" s="121">
        <v>7.1999702062525053E-2</v>
      </c>
      <c r="EK54" s="121">
        <v>7.1341015299592928E-2</v>
      </c>
      <c r="EL54" s="121">
        <v>7.0724880165154907E-2</v>
      </c>
      <c r="EM54" s="121">
        <v>7.0162135176462512E-2</v>
      </c>
      <c r="EN54" s="121">
        <v>6.9655948635810067E-2</v>
      </c>
      <c r="EO54" s="121"/>
      <c r="EP54" s="121">
        <v>0.86063204299999996</v>
      </c>
      <c r="EQ54" s="121">
        <v>0.84641037199999991</v>
      </c>
      <c r="ER54" s="121">
        <v>0.83838439200000003</v>
      </c>
      <c r="ES54" s="121">
        <v>0.83838439200000003</v>
      </c>
      <c r="ET54" s="121">
        <v>0.83838439199999992</v>
      </c>
      <c r="EU54" s="121">
        <v>0.83838439200000003</v>
      </c>
      <c r="EV54" s="121">
        <v>0.83838439200000014</v>
      </c>
      <c r="EW54" s="121">
        <v>0.83838439200000003</v>
      </c>
      <c r="EX54" s="121">
        <v>0.83838439200000003</v>
      </c>
      <c r="EY54" s="121">
        <v>0.83838439199999992</v>
      </c>
      <c r="EZ54" s="121">
        <v>0.83838439200000003</v>
      </c>
      <c r="FA54" s="121"/>
      <c r="FB54" s="121">
        <v>0.13936795700000004</v>
      </c>
      <c r="FC54" s="121">
        <v>0.15358962800000009</v>
      </c>
      <c r="FD54" s="121">
        <v>0.16161560799999997</v>
      </c>
      <c r="FE54" s="121">
        <v>0.16161560799999997</v>
      </c>
      <c r="FF54" s="121">
        <v>0.16161560800000008</v>
      </c>
      <c r="FG54" s="121">
        <v>0.16161560799999997</v>
      </c>
      <c r="FH54" s="121">
        <v>0.16161560799999986</v>
      </c>
      <c r="FI54" s="121">
        <v>0.16161560799999997</v>
      </c>
      <c r="FJ54" s="121">
        <v>0.16161560799999997</v>
      </c>
      <c r="FK54" s="121">
        <v>0.16161560800000008</v>
      </c>
      <c r="FL54" s="121">
        <v>0.16161560799999997</v>
      </c>
      <c r="FM54" s="121"/>
      <c r="FN54" s="613">
        <v>0.996</v>
      </c>
      <c r="FO54" s="613">
        <v>0.996</v>
      </c>
      <c r="FP54" s="613">
        <v>0.996</v>
      </c>
      <c r="FQ54" s="613">
        <v>0.996</v>
      </c>
      <c r="FR54" s="613">
        <v>0.94</v>
      </c>
      <c r="FS54" s="613">
        <v>0.79900000000000004</v>
      </c>
      <c r="FT54" s="613">
        <v>0.5</v>
      </c>
      <c r="FU54" s="613">
        <v>0.19999999999999993</v>
      </c>
      <c r="FV54" s="613">
        <v>0.11000000000000001</v>
      </c>
      <c r="FW54" s="613">
        <v>7.0000000000000007E-2</v>
      </c>
      <c r="FX54" s="613">
        <v>0.04</v>
      </c>
      <c r="FY54" s="613"/>
      <c r="FZ54" s="613">
        <v>2E-3</v>
      </c>
      <c r="GA54" s="613">
        <v>2E-3</v>
      </c>
      <c r="GB54" s="613">
        <v>2E-3</v>
      </c>
      <c r="GC54" s="613">
        <v>2E-3</v>
      </c>
      <c r="GD54" s="613">
        <v>0.03</v>
      </c>
      <c r="GE54" s="613">
        <v>0.1</v>
      </c>
      <c r="GF54" s="613">
        <v>0.39</v>
      </c>
      <c r="GG54" s="613">
        <v>0.68</v>
      </c>
      <c r="GH54" s="613">
        <v>0.74</v>
      </c>
      <c r="GI54" s="613">
        <v>0.73</v>
      </c>
      <c r="GJ54" s="613">
        <v>0.76</v>
      </c>
      <c r="GK54" s="613"/>
      <c r="GL54" s="613">
        <v>2E-3</v>
      </c>
      <c r="GM54" s="613">
        <v>2E-3</v>
      </c>
      <c r="GN54" s="613">
        <v>2E-3</v>
      </c>
      <c r="GO54" s="613">
        <v>2E-3</v>
      </c>
      <c r="GP54" s="613">
        <v>0.03</v>
      </c>
      <c r="GQ54" s="613">
        <v>0.1</v>
      </c>
      <c r="GR54" s="613">
        <v>0.1</v>
      </c>
      <c r="GS54" s="613">
        <v>0.1</v>
      </c>
      <c r="GT54" s="613">
        <v>0.1</v>
      </c>
      <c r="GU54" s="613">
        <v>0.1</v>
      </c>
      <c r="GV54" s="613">
        <v>0.1</v>
      </c>
      <c r="GW54" s="613"/>
      <c r="GX54" s="613">
        <v>0</v>
      </c>
      <c r="GY54" s="613">
        <v>0</v>
      </c>
      <c r="GZ54" s="613">
        <v>0</v>
      </c>
      <c r="HA54" s="613">
        <v>0</v>
      </c>
      <c r="HB54" s="613">
        <v>0</v>
      </c>
      <c r="HC54" s="613">
        <v>1E-3</v>
      </c>
      <c r="HD54" s="613">
        <v>0.01</v>
      </c>
      <c r="HE54" s="613">
        <v>0.02</v>
      </c>
      <c r="HF54" s="613">
        <v>0.05</v>
      </c>
      <c r="HG54" s="613">
        <v>0.1</v>
      </c>
      <c r="HH54" s="613">
        <v>0.1</v>
      </c>
      <c r="HI54" s="613"/>
      <c r="HJ54" s="613">
        <v>0.89400000000000002</v>
      </c>
      <c r="HK54" s="613">
        <v>0.89400000000000002</v>
      </c>
      <c r="HL54" s="613">
        <v>0.89400000000000002</v>
      </c>
      <c r="HM54" s="613">
        <v>0.89400000000000002</v>
      </c>
      <c r="HN54" s="613">
        <v>0.78900000000000003</v>
      </c>
      <c r="HO54" s="613">
        <v>0.47899999999999998</v>
      </c>
      <c r="HP54" s="613">
        <v>0.16899999999999996</v>
      </c>
      <c r="HQ54" s="613">
        <v>5.8999999999999976E-2</v>
      </c>
      <c r="HR54" s="613">
        <v>4.8999999999999974E-2</v>
      </c>
      <c r="HS54" s="613">
        <v>3.8999999999999979E-2</v>
      </c>
      <c r="HT54" s="613">
        <v>2.899999999999997E-2</v>
      </c>
      <c r="HU54" s="613"/>
      <c r="HV54" s="613">
        <v>0.1</v>
      </c>
      <c r="HW54" s="613">
        <v>0.1</v>
      </c>
      <c r="HX54" s="613">
        <v>0.1</v>
      </c>
      <c r="HY54" s="613">
        <v>0.1</v>
      </c>
      <c r="HZ54" s="613">
        <v>0.2</v>
      </c>
      <c r="IA54" s="613">
        <v>0.5</v>
      </c>
      <c r="IB54" s="613">
        <v>0.8</v>
      </c>
      <c r="IC54" s="613">
        <v>0.9</v>
      </c>
      <c r="ID54" s="613">
        <v>0.9</v>
      </c>
      <c r="IE54" s="613">
        <v>0.9</v>
      </c>
      <c r="IF54" s="613">
        <v>0.9</v>
      </c>
      <c r="IG54" s="613"/>
      <c r="IH54" s="613">
        <v>5.0000000000000001E-3</v>
      </c>
      <c r="II54" s="613">
        <v>5.0000000000000001E-3</v>
      </c>
      <c r="IJ54" s="613">
        <v>5.0000000000000001E-3</v>
      </c>
      <c r="IK54" s="613">
        <v>5.0000000000000001E-3</v>
      </c>
      <c r="IL54" s="613">
        <v>0.01</v>
      </c>
      <c r="IM54" s="613">
        <v>0.02</v>
      </c>
      <c r="IN54" s="613">
        <v>0.03</v>
      </c>
      <c r="IO54" s="613">
        <v>0.04</v>
      </c>
      <c r="IP54" s="613">
        <v>0.05</v>
      </c>
      <c r="IQ54" s="613">
        <v>0.06</v>
      </c>
      <c r="IR54" s="613">
        <v>7.0000000000000007E-2</v>
      </c>
      <c r="IS54" s="613"/>
      <c r="IT54" s="613">
        <v>1E-3</v>
      </c>
      <c r="IU54" s="613">
        <v>1E-3</v>
      </c>
      <c r="IV54" s="613">
        <v>1E-3</v>
      </c>
      <c r="IW54" s="613">
        <v>1E-3</v>
      </c>
      <c r="IX54" s="613">
        <v>1E-3</v>
      </c>
      <c r="IY54" s="613">
        <v>1E-3</v>
      </c>
      <c r="IZ54" s="613">
        <v>1E-3</v>
      </c>
      <c r="JA54" s="613">
        <v>1E-3</v>
      </c>
      <c r="JB54" s="613">
        <v>1E-3</v>
      </c>
      <c r="JC54" s="613">
        <v>1E-3</v>
      </c>
      <c r="JD54" s="613">
        <v>1E-3</v>
      </c>
      <c r="JE54" s="613"/>
      <c r="JF54" s="613">
        <v>0.996</v>
      </c>
      <c r="JG54" s="613">
        <v>0.996</v>
      </c>
      <c r="JH54" s="613">
        <v>0.996</v>
      </c>
      <c r="JI54" s="613">
        <v>0.996</v>
      </c>
      <c r="JJ54" s="613">
        <v>0.88900000000000001</v>
      </c>
      <c r="JK54" s="613">
        <v>0.78</v>
      </c>
      <c r="JL54" s="613">
        <v>0.47</v>
      </c>
      <c r="JM54" s="613">
        <v>0.16</v>
      </c>
      <c r="JN54" s="613">
        <v>0.05</v>
      </c>
      <c r="JO54" s="613">
        <v>0.04</v>
      </c>
      <c r="JP54" s="613">
        <v>0.03</v>
      </c>
      <c r="JQ54" s="613"/>
      <c r="JR54" s="613">
        <v>2.0000000000000018E-3</v>
      </c>
      <c r="JS54" s="613">
        <v>2.0000000000000018E-3</v>
      </c>
      <c r="JT54" s="613">
        <v>2.0000000000000018E-3</v>
      </c>
      <c r="JU54" s="613">
        <v>2.0000000000000018E-3</v>
      </c>
      <c r="JV54" s="613">
        <v>9.9999999999999978E-2</v>
      </c>
      <c r="JW54" s="613">
        <v>0.18999999999999995</v>
      </c>
      <c r="JX54" s="613">
        <v>0.48</v>
      </c>
      <c r="JY54" s="613">
        <v>0.75</v>
      </c>
      <c r="JZ54" s="613">
        <v>0.8</v>
      </c>
      <c r="KA54" s="613">
        <v>0.8</v>
      </c>
      <c r="KB54" s="613">
        <v>0.8</v>
      </c>
      <c r="KC54" s="613"/>
      <c r="KD54" s="613">
        <v>2E-3</v>
      </c>
      <c r="KE54" s="613">
        <v>2E-3</v>
      </c>
      <c r="KF54" s="613">
        <v>2E-3</v>
      </c>
      <c r="KG54" s="613">
        <v>2E-3</v>
      </c>
      <c r="KH54" s="613">
        <v>0.01</v>
      </c>
      <c r="KI54" s="613">
        <v>0.02</v>
      </c>
      <c r="KJ54" s="613">
        <v>0.03</v>
      </c>
      <c r="KK54" s="613">
        <v>0.04</v>
      </c>
      <c r="KL54" s="613">
        <v>0.05</v>
      </c>
      <c r="KM54" s="613">
        <v>0.06</v>
      </c>
      <c r="KN54" s="613">
        <v>7.0000000000000007E-2</v>
      </c>
      <c r="KO54" s="613"/>
      <c r="KP54" s="613">
        <v>0</v>
      </c>
      <c r="KQ54" s="613">
        <v>0</v>
      </c>
      <c r="KR54" s="613">
        <v>0</v>
      </c>
      <c r="KS54" s="613">
        <v>0</v>
      </c>
      <c r="KT54" s="613">
        <v>1E-3</v>
      </c>
      <c r="KU54" s="613">
        <v>0.01</v>
      </c>
      <c r="KV54" s="613">
        <v>0.02</v>
      </c>
      <c r="KW54" s="613">
        <v>0.05</v>
      </c>
      <c r="KX54" s="613">
        <v>0.1</v>
      </c>
      <c r="KY54" s="613">
        <v>0.1</v>
      </c>
      <c r="KZ54" s="613">
        <v>0.1</v>
      </c>
      <c r="LA54" s="613"/>
      <c r="LB54" s="613">
        <v>1</v>
      </c>
      <c r="LC54" s="613">
        <v>1</v>
      </c>
      <c r="LD54" s="613">
        <v>1</v>
      </c>
      <c r="LE54" s="613">
        <v>1</v>
      </c>
      <c r="LF54" s="613">
        <v>0.97499999999999998</v>
      </c>
      <c r="LG54" s="613">
        <v>0.88</v>
      </c>
      <c r="LH54" s="613">
        <v>0.77</v>
      </c>
      <c r="LI54" s="613">
        <v>0.46</v>
      </c>
      <c r="LJ54" s="613">
        <v>0.12</v>
      </c>
      <c r="LK54" s="613">
        <v>0.04</v>
      </c>
      <c r="LL54" s="613">
        <v>0.03</v>
      </c>
      <c r="LM54" s="613"/>
      <c r="LN54" s="613">
        <v>0</v>
      </c>
      <c r="LO54" s="613">
        <v>0</v>
      </c>
      <c r="LP54" s="613">
        <v>0</v>
      </c>
      <c r="LQ54" s="613">
        <v>0</v>
      </c>
      <c r="LR54" s="613">
        <v>0.01</v>
      </c>
      <c r="LS54" s="613">
        <v>0.08</v>
      </c>
      <c r="LT54" s="613">
        <v>0.15</v>
      </c>
      <c r="LU54" s="613">
        <v>0.3</v>
      </c>
      <c r="LV54" s="613">
        <v>0.5</v>
      </c>
      <c r="LW54" s="613">
        <v>0.5</v>
      </c>
      <c r="LX54" s="613">
        <v>0.5</v>
      </c>
      <c r="LY54" s="613"/>
      <c r="LZ54" s="613">
        <v>0</v>
      </c>
      <c r="MA54" s="613">
        <v>0</v>
      </c>
      <c r="MB54" s="613">
        <v>0</v>
      </c>
      <c r="MC54" s="613">
        <v>0</v>
      </c>
      <c r="MD54" s="613">
        <v>0.01</v>
      </c>
      <c r="ME54" s="613">
        <v>0.02</v>
      </c>
      <c r="MF54" s="613">
        <v>0.03</v>
      </c>
      <c r="MG54" s="613">
        <v>0.04</v>
      </c>
      <c r="MH54" s="613">
        <v>0.08</v>
      </c>
      <c r="MI54" s="613">
        <v>0.16</v>
      </c>
      <c r="MJ54" s="613">
        <v>0.17</v>
      </c>
      <c r="MK54" s="613"/>
      <c r="ML54" s="613">
        <v>0</v>
      </c>
      <c r="MM54" s="613">
        <v>0</v>
      </c>
      <c r="MN54" s="613">
        <v>0</v>
      </c>
      <c r="MO54" s="613">
        <v>0</v>
      </c>
      <c r="MP54" s="613">
        <v>5.0000000000000001E-3</v>
      </c>
      <c r="MQ54" s="613">
        <v>0.02</v>
      </c>
      <c r="MR54" s="613">
        <v>0.05</v>
      </c>
      <c r="MS54" s="613">
        <v>0.2</v>
      </c>
      <c r="MT54" s="613">
        <v>0.3</v>
      </c>
      <c r="MU54" s="613">
        <v>0.3</v>
      </c>
      <c r="MV54" s="613">
        <v>0.3</v>
      </c>
      <c r="MW54" s="613"/>
      <c r="MX54" s="187">
        <v>1.24</v>
      </c>
      <c r="MY54" s="187">
        <v>1.23</v>
      </c>
      <c r="MZ54" s="187">
        <v>1.22</v>
      </c>
      <c r="NA54" s="187">
        <v>1.22</v>
      </c>
      <c r="NB54" s="187">
        <v>1.22</v>
      </c>
      <c r="NC54" s="187">
        <v>1.22</v>
      </c>
      <c r="ND54" s="187">
        <v>1.22</v>
      </c>
      <c r="NE54" s="187">
        <v>1.22</v>
      </c>
      <c r="NF54" s="187">
        <v>1.22</v>
      </c>
      <c r="NG54" s="187">
        <v>1.22</v>
      </c>
      <c r="NH54" s="187">
        <v>1.22</v>
      </c>
      <c r="NI54" s="187"/>
      <c r="NJ54" s="187">
        <v>13.14</v>
      </c>
      <c r="NK54" s="187">
        <v>13.23</v>
      </c>
      <c r="NL54" s="187">
        <v>13.28</v>
      </c>
      <c r="NM54" s="187">
        <v>13.28</v>
      </c>
      <c r="NN54" s="187">
        <v>13.28</v>
      </c>
      <c r="NO54" s="187">
        <v>13.28</v>
      </c>
      <c r="NP54" s="187">
        <v>13.28</v>
      </c>
      <c r="NQ54" s="187">
        <v>13.28</v>
      </c>
      <c r="NR54" s="187">
        <v>13.28</v>
      </c>
      <c r="NS54" s="187">
        <v>13.28</v>
      </c>
      <c r="NT54" s="187">
        <v>13.28</v>
      </c>
      <c r="NU54" s="187"/>
      <c r="NV54" s="187">
        <v>1.1000000000000001</v>
      </c>
      <c r="NW54" s="187">
        <v>1.1000000000000001</v>
      </c>
      <c r="NX54" s="187">
        <v>1.1000000000000001</v>
      </c>
      <c r="NY54" s="187">
        <v>1.1000000000000001</v>
      </c>
      <c r="NZ54" s="187">
        <v>1.1000000000000001</v>
      </c>
      <c r="OA54" s="187">
        <v>1.1000000000000001</v>
      </c>
      <c r="OB54" s="187">
        <v>1.1000000000000001</v>
      </c>
      <c r="OC54" s="187">
        <v>1.1000000000000001</v>
      </c>
      <c r="OD54" s="187">
        <v>1.1000000000000001</v>
      </c>
      <c r="OE54" s="187">
        <v>1.1000000000000001</v>
      </c>
      <c r="OF54" s="187">
        <v>1.1000000000000001</v>
      </c>
      <c r="OG54" s="187"/>
      <c r="OH54" s="187">
        <v>1.0011247309286853</v>
      </c>
      <c r="OI54" s="187">
        <v>1.121867761723321</v>
      </c>
      <c r="OJ54" s="187">
        <v>1.1889875318387242</v>
      </c>
      <c r="OK54" s="187">
        <v>1.1889875318387242</v>
      </c>
      <c r="OL54" s="187">
        <v>1.188987531838724</v>
      </c>
      <c r="OM54" s="187">
        <v>1.1889875318387242</v>
      </c>
      <c r="ON54" s="187">
        <v>1.1889875318387242</v>
      </c>
      <c r="OO54" s="187">
        <v>1.1889875318387242</v>
      </c>
      <c r="OP54" s="187">
        <v>1.1889875318387242</v>
      </c>
      <c r="OQ54" s="187">
        <v>1.188987531838724</v>
      </c>
      <c r="OR54" s="187">
        <v>1.1889875318387242</v>
      </c>
      <c r="OS54" s="187"/>
      <c r="OT54" s="187">
        <v>3.47</v>
      </c>
      <c r="OU54" s="187">
        <v>3.82</v>
      </c>
      <c r="OV54" s="187">
        <v>3.87</v>
      </c>
      <c r="OW54" s="187">
        <v>3.87</v>
      </c>
      <c r="OX54" s="187">
        <v>3.87</v>
      </c>
      <c r="OY54" s="187">
        <v>3.87</v>
      </c>
      <c r="OZ54" s="187">
        <v>3.87</v>
      </c>
      <c r="PA54" s="187">
        <v>3.87</v>
      </c>
      <c r="PB54" s="187">
        <v>3.87</v>
      </c>
      <c r="PC54" s="187">
        <v>3.87</v>
      </c>
      <c r="PD54" s="187">
        <v>3.87</v>
      </c>
      <c r="PE54" s="187"/>
      <c r="PF54" s="596">
        <v>0.62751677852348997</v>
      </c>
      <c r="PG54" s="596">
        <v>0.62751677852348997</v>
      </c>
      <c r="PH54" s="596">
        <v>0.62751677852348997</v>
      </c>
      <c r="PI54" s="596">
        <v>0.62751677852348997</v>
      </c>
      <c r="PJ54" s="596">
        <v>0.66666666666666663</v>
      </c>
      <c r="PK54" s="596">
        <v>0.75</v>
      </c>
      <c r="PL54" s="596">
        <v>0.81818181818181823</v>
      </c>
      <c r="PM54" s="596">
        <v>0.8709229701596114</v>
      </c>
      <c r="PN54" s="596">
        <v>0.92366412213740456</v>
      </c>
      <c r="PO54" s="596">
        <v>0.9545856842571081</v>
      </c>
      <c r="PP54" s="596">
        <v>0.98550724637681164</v>
      </c>
      <c r="PQ54" s="596"/>
      <c r="PR54" s="596">
        <v>0.62751677852348997</v>
      </c>
      <c r="PS54" s="596">
        <v>0.62751677852348997</v>
      </c>
      <c r="PT54" s="606">
        <v>0.62751677852348997</v>
      </c>
      <c r="PU54" s="596">
        <v>0.62751677852348997</v>
      </c>
      <c r="PV54" s="596">
        <v>0.66666666666666663</v>
      </c>
      <c r="PW54" s="596">
        <v>0.75</v>
      </c>
      <c r="PX54" s="596">
        <v>0.81818181818181823</v>
      </c>
      <c r="PY54" s="596">
        <v>0.8709229701596114</v>
      </c>
      <c r="PZ54" s="596">
        <v>0.92366412213740456</v>
      </c>
      <c r="QA54" s="596">
        <v>0.9545856842571081</v>
      </c>
      <c r="QB54" s="596">
        <v>0.98550724637681164</v>
      </c>
      <c r="QC54" s="596"/>
      <c r="QD54" s="596">
        <v>0.37248322147651003</v>
      </c>
      <c r="QE54" s="596">
        <v>0.37248322147651003</v>
      </c>
      <c r="QF54" s="606">
        <v>0.37248322147651003</v>
      </c>
      <c r="QG54" s="596">
        <v>0.37248322147651003</v>
      </c>
      <c r="QH54" s="596">
        <v>0.33333333333333337</v>
      </c>
      <c r="QI54" s="596">
        <v>0.25</v>
      </c>
      <c r="QJ54" s="596">
        <v>0.18181818181818177</v>
      </c>
      <c r="QK54" s="596">
        <v>0.1290770298403886</v>
      </c>
      <c r="QL54" s="596">
        <v>7.6335877862595436E-2</v>
      </c>
      <c r="QM54" s="596">
        <v>4.5414315742891898E-2</v>
      </c>
      <c r="QN54" s="596">
        <v>1.4492753623188359E-2</v>
      </c>
      <c r="QO54" s="596"/>
      <c r="QP54" s="596">
        <v>0.37248322147651003</v>
      </c>
      <c r="QQ54" s="596">
        <v>0.37248322147651003</v>
      </c>
      <c r="QR54" s="596">
        <v>0.37248322147651003</v>
      </c>
      <c r="QS54" s="596">
        <v>0.37248322147651003</v>
      </c>
      <c r="QT54" s="596">
        <v>0.33333333333333337</v>
      </c>
      <c r="QU54" s="596">
        <v>0.25</v>
      </c>
      <c r="QV54" s="596">
        <v>0.18181818181818177</v>
      </c>
      <c r="QW54" s="596">
        <v>0.1290770298403886</v>
      </c>
      <c r="QX54" s="596">
        <v>7.6335877862595436E-2</v>
      </c>
      <c r="QY54" s="596">
        <v>4.5414315742891898E-2</v>
      </c>
      <c r="QZ54" s="596">
        <v>1.4492753623188359E-2</v>
      </c>
      <c r="RA54" s="596"/>
      <c r="RB54" s="124">
        <v>13262</v>
      </c>
      <c r="RC54" s="124">
        <v>12016</v>
      </c>
      <c r="RD54" s="124">
        <v>11377</v>
      </c>
      <c r="RE54" s="124">
        <v>11377</v>
      </c>
      <c r="RF54" s="124">
        <v>11377</v>
      </c>
      <c r="RG54" s="124">
        <v>11377</v>
      </c>
      <c r="RH54" s="124">
        <v>11377</v>
      </c>
      <c r="RI54" s="124">
        <v>11377</v>
      </c>
      <c r="RJ54" s="124">
        <v>11377</v>
      </c>
      <c r="RK54" s="124">
        <v>11377</v>
      </c>
      <c r="RL54" s="124">
        <v>11377</v>
      </c>
      <c r="RM54" s="124"/>
      <c r="RN54" s="124">
        <v>28047</v>
      </c>
      <c r="RO54" s="124">
        <v>28664</v>
      </c>
      <c r="RP54" s="124">
        <v>28850</v>
      </c>
      <c r="RQ54" s="124">
        <v>28850</v>
      </c>
      <c r="RR54" s="124">
        <v>28850</v>
      </c>
      <c r="RS54" s="124">
        <v>28850</v>
      </c>
      <c r="RT54" s="124">
        <v>28850</v>
      </c>
      <c r="RU54" s="124">
        <v>28850</v>
      </c>
      <c r="RV54" s="124">
        <v>28850</v>
      </c>
      <c r="RW54" s="124">
        <v>28850</v>
      </c>
      <c r="RX54" s="124">
        <v>28850</v>
      </c>
      <c r="RY54" s="124"/>
      <c r="RZ54" s="124">
        <v>5000</v>
      </c>
      <c r="SA54" s="124">
        <v>5000</v>
      </c>
      <c r="SB54" s="124">
        <v>4999.9999999999991</v>
      </c>
      <c r="SC54" s="124">
        <v>5000</v>
      </c>
      <c r="SD54" s="124">
        <v>5000</v>
      </c>
      <c r="SE54" s="124">
        <v>5000</v>
      </c>
      <c r="SF54" s="124">
        <v>5000</v>
      </c>
      <c r="SG54" s="124">
        <v>4999.9999999999991</v>
      </c>
      <c r="SH54" s="124">
        <v>5000</v>
      </c>
      <c r="SI54" s="124">
        <v>5000</v>
      </c>
      <c r="SJ54" s="124">
        <v>5000</v>
      </c>
      <c r="SK54" s="124"/>
      <c r="SL54" s="124">
        <v>12786.284689174718</v>
      </c>
      <c r="SM54" s="124">
        <v>13186.92683834405</v>
      </c>
      <c r="SN54" s="124">
        <v>13460.720039375945</v>
      </c>
      <c r="SO54" s="124">
        <v>13460.720039375947</v>
      </c>
      <c r="SP54" s="124">
        <v>13460.720039375947</v>
      </c>
      <c r="SQ54" s="124">
        <v>13460.720039375947</v>
      </c>
      <c r="SR54" s="124">
        <v>13460.720039375945</v>
      </c>
      <c r="SS54" s="124">
        <v>13460.720039375947</v>
      </c>
      <c r="ST54" s="124">
        <v>13460.720039375947</v>
      </c>
      <c r="SU54" s="124">
        <v>13460.720039375947</v>
      </c>
      <c r="SV54" s="124">
        <v>13460.720039375949</v>
      </c>
      <c r="SW54" s="124"/>
      <c r="SX54" s="124">
        <v>7046</v>
      </c>
      <c r="SY54" s="124">
        <v>7046</v>
      </c>
      <c r="SZ54" s="124">
        <v>7046</v>
      </c>
      <c r="TA54" s="124">
        <v>7046</v>
      </c>
      <c r="TB54" s="124">
        <v>7046</v>
      </c>
      <c r="TC54" s="124">
        <v>7046</v>
      </c>
      <c r="TD54" s="124">
        <v>7046</v>
      </c>
      <c r="TE54" s="124">
        <v>7046</v>
      </c>
      <c r="TF54" s="124">
        <v>7046</v>
      </c>
      <c r="TG54" s="124">
        <v>7046</v>
      </c>
      <c r="TH54" s="124">
        <v>7046</v>
      </c>
      <c r="TJ54" s="6">
        <v>0</v>
      </c>
      <c r="TL54" s="121"/>
      <c r="TM54" s="121"/>
      <c r="TN54" s="121"/>
      <c r="TO54" s="121"/>
      <c r="TP54" s="121"/>
      <c r="TQ54" s="121"/>
      <c r="TR54" s="121"/>
      <c r="TS54" s="121"/>
      <c r="TT54" s="121"/>
      <c r="TU54" s="121"/>
      <c r="TV54" s="121"/>
    </row>
    <row r="55" spans="1:542" ht="15" thickBot="1">
      <c r="A55" s="954">
        <v>53</v>
      </c>
      <c r="B55" s="955" t="s">
        <v>782</v>
      </c>
      <c r="C55" s="956" t="s">
        <v>2366</v>
      </c>
      <c r="D55" s="959"/>
      <c r="E55" s="124">
        <v>435565.5</v>
      </c>
      <c r="F55" s="124">
        <v>634016.40000000014</v>
      </c>
      <c r="G55" s="124">
        <v>688803.71135247278</v>
      </c>
      <c r="H55" s="124">
        <v>822972.73869921698</v>
      </c>
      <c r="I55" s="124">
        <v>923536.59414503071</v>
      </c>
      <c r="J55" s="124">
        <v>976722.85988477571</v>
      </c>
      <c r="K55" s="124">
        <v>1033816.3907459842</v>
      </c>
      <c r="L55" s="124">
        <v>1093498.0239454478</v>
      </c>
      <c r="M55" s="124">
        <v>1153130.8895682294</v>
      </c>
      <c r="N55" s="124">
        <v>1209006.4235673321</v>
      </c>
      <c r="O55" s="124">
        <v>1257283.6630054459</v>
      </c>
      <c r="P55" s="916">
        <v>2.1427617015391753E-2</v>
      </c>
      <c r="Q55" s="124"/>
      <c r="R55" s="124">
        <v>56100.000000000007</v>
      </c>
      <c r="S55" s="124">
        <v>56756.490000430218</v>
      </c>
      <c r="T55" s="124">
        <v>68832.764802599195</v>
      </c>
      <c r="U55" s="124">
        <v>111739.77842136193</v>
      </c>
      <c r="V55" s="124">
        <v>146176.30625998904</v>
      </c>
      <c r="W55" s="124">
        <v>166159.57254881502</v>
      </c>
      <c r="X55" s="124">
        <v>188368.24029481833</v>
      </c>
      <c r="Y55" s="124">
        <v>212789.85952685849</v>
      </c>
      <c r="Z55" s="124">
        <v>239054.9651138972</v>
      </c>
      <c r="AA55" s="124">
        <v>266356.79977849399</v>
      </c>
      <c r="AB55" s="124">
        <v>293590.15580397681</v>
      </c>
      <c r="AC55" s="596">
        <v>3.3654911501191709E-2</v>
      </c>
      <c r="AD55" s="124"/>
      <c r="AE55" s="124">
        <v>48934.5</v>
      </c>
      <c r="AF55" s="124">
        <v>54383.6</v>
      </c>
      <c r="AG55" s="124">
        <v>59083.054502546518</v>
      </c>
      <c r="AH55" s="124">
        <v>66350.586353914405</v>
      </c>
      <c r="AI55" s="124">
        <v>71077.512448816415</v>
      </c>
      <c r="AJ55" s="124">
        <v>73345.21467584811</v>
      </c>
      <c r="AK55" s="124">
        <v>75336.157997926101</v>
      </c>
      <c r="AL55" s="124">
        <v>76782.256102169747</v>
      </c>
      <c r="AM55" s="124">
        <v>77357.881372619406</v>
      </c>
      <c r="AN55" s="124">
        <v>76772.021901997316</v>
      </c>
      <c r="AO55" s="124">
        <v>74847.95024103731</v>
      </c>
      <c r="AP55" s="957">
        <v>8.5357446126255176E-3</v>
      </c>
      <c r="AQ55" s="124"/>
      <c r="AR55" s="124">
        <v>10800</v>
      </c>
      <c r="AS55" s="124">
        <v>15490.876857915586</v>
      </c>
      <c r="AT55" s="124">
        <v>8761.968914092331</v>
      </c>
      <c r="AU55" s="124">
        <v>14223.756198132081</v>
      </c>
      <c r="AV55" s="124">
        <v>18607.305039975672</v>
      </c>
      <c r="AW55" s="124">
        <v>21151.046505640443</v>
      </c>
      <c r="AX55" s="124">
        <v>23978.067285234898</v>
      </c>
      <c r="AY55" s="124">
        <v>27086.782577386803</v>
      </c>
      <c r="AZ55" s="124">
        <v>30430.161843626818</v>
      </c>
      <c r="BA55" s="124">
        <v>33905.510063546826</v>
      </c>
      <c r="BB55" s="124">
        <v>37372.141392478698</v>
      </c>
      <c r="BC55" s="596">
        <v>2.5138359340782568E-2</v>
      </c>
      <c r="BD55" s="124"/>
      <c r="BE55" s="124">
        <v>0</v>
      </c>
      <c r="BF55" s="124">
        <v>0</v>
      </c>
      <c r="BG55" s="124">
        <v>0</v>
      </c>
      <c r="BH55" s="124">
        <v>64.561438994204764</v>
      </c>
      <c r="BI55" s="124">
        <v>97.724972568456351</v>
      </c>
      <c r="BJ55" s="124">
        <v>163.10775270123446</v>
      </c>
      <c r="BK55" s="124">
        <v>294.94367919555913</v>
      </c>
      <c r="BL55" s="124">
        <v>552.75810150535813</v>
      </c>
      <c r="BM55" s="124">
        <v>1013.098633668101</v>
      </c>
      <c r="BN55" s="124">
        <v>1730.8651663233986</v>
      </c>
      <c r="BO55" s="124">
        <v>2683.4253134704359</v>
      </c>
      <c r="BP55" s="606">
        <v>0.11236941031953318</v>
      </c>
      <c r="BQ55" s="606"/>
      <c r="BR55" s="124"/>
      <c r="BS55" s="124">
        <v>0</v>
      </c>
      <c r="BT55" s="124">
        <v>0</v>
      </c>
      <c r="BU55" s="124">
        <v>0</v>
      </c>
      <c r="BV55" s="124">
        <v>30881.276136369241</v>
      </c>
      <c r="BW55" s="124">
        <v>43292.174074785209</v>
      </c>
      <c r="BX55" s="124">
        <v>66335.09148979107</v>
      </c>
      <c r="BY55" s="124">
        <v>110468.02466079313</v>
      </c>
      <c r="BZ55" s="124">
        <v>193120.53035359492</v>
      </c>
      <c r="CA55" s="124">
        <v>336783.20876467047</v>
      </c>
      <c r="CB55" s="124">
        <v>561116.94625377678</v>
      </c>
      <c r="CC55" s="124">
        <v>871758.94056080712</v>
      </c>
      <c r="CD55" s="596">
        <v>0.10014164506442924</v>
      </c>
      <c r="CE55" s="124"/>
      <c r="CF55" s="124">
        <v>72879.198163507099</v>
      </c>
      <c r="CG55" s="124">
        <v>69292</v>
      </c>
      <c r="CH55" s="124">
        <v>66819.512226706545</v>
      </c>
      <c r="CI55" s="124">
        <v>75025.529321475056</v>
      </c>
      <c r="CJ55" s="124">
        <v>84626.358931405819</v>
      </c>
      <c r="CK55" s="124">
        <v>98617.341106299238</v>
      </c>
      <c r="CL55" s="124">
        <v>118764.35052278277</v>
      </c>
      <c r="CM55" s="124">
        <v>136314.59325958014</v>
      </c>
      <c r="CN55" s="124">
        <v>167288.7669086206</v>
      </c>
      <c r="CO55" s="124">
        <v>196133.60900869314</v>
      </c>
      <c r="CP55" s="124">
        <v>218996.19558640433</v>
      </c>
      <c r="CQ55" s="596">
        <v>2.2248918338207524E-2</v>
      </c>
      <c r="CR55" s="124"/>
      <c r="CS55" s="124">
        <v>0</v>
      </c>
      <c r="CT55" s="124">
        <v>0</v>
      </c>
      <c r="CU55" s="124">
        <v>0</v>
      </c>
      <c r="CV55" s="124">
        <v>70.018869425618249</v>
      </c>
      <c r="CW55" s="124">
        <v>111.38537424269938</v>
      </c>
      <c r="CX55" s="124">
        <v>193.68595079161793</v>
      </c>
      <c r="CY55" s="124">
        <v>364.98487970680742</v>
      </c>
      <c r="CZ55" s="124">
        <v>718.30906131803056</v>
      </c>
      <c r="DA55" s="124">
        <v>1425.9612627069564</v>
      </c>
      <c r="DB55" s="124">
        <v>2643.3808283866174</v>
      </c>
      <c r="DC55" s="124">
        <v>4431.0980001798371</v>
      </c>
      <c r="DD55" s="957">
        <v>0.12581131039942783</v>
      </c>
      <c r="DE55" s="124"/>
      <c r="DF55" s="121">
        <v>0.49278814878958599</v>
      </c>
      <c r="DG55" s="121">
        <v>0.59987686896663794</v>
      </c>
      <c r="DH55" s="121">
        <v>0.59987686896663805</v>
      </c>
      <c r="DI55" s="121">
        <v>0.5472388839518656</v>
      </c>
      <c r="DJ55" s="121">
        <v>0.51435844921262541</v>
      </c>
      <c r="DK55" s="121">
        <v>0.4990134182684321</v>
      </c>
      <c r="DL55" s="121">
        <v>0.48200859532012513</v>
      </c>
      <c r="DM55" s="121">
        <v>0.463363145246939</v>
      </c>
      <c r="DN55" s="121">
        <v>0.44355933240569723</v>
      </c>
      <c r="DO55" s="121">
        <v>0.42352843975129684</v>
      </c>
      <c r="DP55" s="121">
        <v>0.40421830350948523</v>
      </c>
      <c r="DQ55" s="121"/>
      <c r="DR55" s="121">
        <v>0.4971880429752073</v>
      </c>
      <c r="DS55" s="121">
        <v>0.39024247927399563</v>
      </c>
      <c r="DT55" s="121">
        <v>0.39024247927399569</v>
      </c>
      <c r="DU55" s="121">
        <v>0.44195031672173402</v>
      </c>
      <c r="DV55" s="121">
        <v>0.47429992712045033</v>
      </c>
      <c r="DW55" s="121">
        <v>0.48939896409118955</v>
      </c>
      <c r="DX55" s="121">
        <v>0.50613282220211786</v>
      </c>
      <c r="DY55" s="121">
        <v>0.5244835564687268</v>
      </c>
      <c r="DZ55" s="121">
        <v>0.54397772554956914</v>
      </c>
      <c r="EA55" s="121">
        <v>0.56369987229337604</v>
      </c>
      <c r="EB55" s="121">
        <v>0.58271772445237979</v>
      </c>
      <c r="EC55" s="121"/>
      <c r="ED55" s="121">
        <v>1.0023808235206757E-2</v>
      </c>
      <c r="EE55" s="121">
        <v>9.8806517593662546E-3</v>
      </c>
      <c r="EF55" s="121">
        <v>9.8806517593662564E-3</v>
      </c>
      <c r="EG55" s="121">
        <v>1.0810799326400385E-2</v>
      </c>
      <c r="EH55" s="121">
        <v>1.134162366692432E-2</v>
      </c>
      <c r="EI55" s="121">
        <v>1.1587617640378361E-2</v>
      </c>
      <c r="EJ55" s="121">
        <v>1.1858582477757071E-2</v>
      </c>
      <c r="EK55" s="121">
        <v>1.2153298284334287E-2</v>
      </c>
      <c r="EL55" s="121">
        <v>1.2462942044733494E-2</v>
      </c>
      <c r="EM55" s="121">
        <v>1.2771687955327148E-2</v>
      </c>
      <c r="EN55" s="121">
        <v>1.3063972038134867E-2</v>
      </c>
      <c r="EO55" s="121"/>
      <c r="EP55" s="121">
        <v>0.86063204300000007</v>
      </c>
      <c r="EQ55" s="121">
        <v>0.84641037199999991</v>
      </c>
      <c r="ER55" s="121">
        <v>0.84641037200000002</v>
      </c>
      <c r="ES55" s="121">
        <v>0.84641037200000002</v>
      </c>
      <c r="ET55" s="121">
        <v>0.84641037200000002</v>
      </c>
      <c r="EU55" s="121">
        <v>0.84641037200000002</v>
      </c>
      <c r="EV55" s="121">
        <v>0.84641037200000002</v>
      </c>
      <c r="EW55" s="121">
        <v>0.84641037200000002</v>
      </c>
      <c r="EX55" s="121">
        <v>0.84641037200000002</v>
      </c>
      <c r="EY55" s="121">
        <v>0.84641037200000002</v>
      </c>
      <c r="EZ55" s="121">
        <v>0.84641037199999991</v>
      </c>
      <c r="FA55" s="121"/>
      <c r="FB55" s="121">
        <v>0.13936795699999993</v>
      </c>
      <c r="FC55" s="121">
        <v>0.15358962800000009</v>
      </c>
      <c r="FD55" s="121">
        <v>0.15358962799999998</v>
      </c>
      <c r="FE55" s="121">
        <v>0.15358962799999998</v>
      </c>
      <c r="FF55" s="121">
        <v>0.15358962799999998</v>
      </c>
      <c r="FG55" s="121">
        <v>0.15358962799999998</v>
      </c>
      <c r="FH55" s="121">
        <v>0.15358962799999998</v>
      </c>
      <c r="FI55" s="121">
        <v>0.15358962799999998</v>
      </c>
      <c r="FJ55" s="121">
        <v>0.15358962799999998</v>
      </c>
      <c r="FK55" s="121">
        <v>0.15358962799999998</v>
      </c>
      <c r="FL55" s="121">
        <v>0.15358962800000009</v>
      </c>
      <c r="FM55" s="121"/>
      <c r="FN55" s="613">
        <v>0.996</v>
      </c>
      <c r="FO55" s="613">
        <v>0.996</v>
      </c>
      <c r="FP55" s="613">
        <v>0.996</v>
      </c>
      <c r="FQ55" s="613">
        <v>0.996</v>
      </c>
      <c r="FR55" s="613">
        <v>0.94</v>
      </c>
      <c r="FS55" s="613">
        <v>0.79900000000000004</v>
      </c>
      <c r="FT55" s="613">
        <v>0.5</v>
      </c>
      <c r="FU55" s="613">
        <v>0.19999999999999993</v>
      </c>
      <c r="FV55" s="613">
        <v>0.11000000000000001</v>
      </c>
      <c r="FW55" s="613">
        <v>7.0000000000000007E-2</v>
      </c>
      <c r="FX55" s="613">
        <v>0.04</v>
      </c>
      <c r="FY55" s="613"/>
      <c r="FZ55" s="613">
        <v>2E-3</v>
      </c>
      <c r="GA55" s="613">
        <v>2E-3</v>
      </c>
      <c r="GB55" s="613">
        <v>2E-3</v>
      </c>
      <c r="GC55" s="613">
        <v>2E-3</v>
      </c>
      <c r="GD55" s="613">
        <v>0.03</v>
      </c>
      <c r="GE55" s="613">
        <v>0.1</v>
      </c>
      <c r="GF55" s="613">
        <v>0.39</v>
      </c>
      <c r="GG55" s="613">
        <v>0.68</v>
      </c>
      <c r="GH55" s="613">
        <v>0.74</v>
      </c>
      <c r="GI55" s="613">
        <v>0.73</v>
      </c>
      <c r="GJ55" s="613">
        <v>0.76</v>
      </c>
      <c r="GK55" s="613"/>
      <c r="GL55" s="613">
        <v>2E-3</v>
      </c>
      <c r="GM55" s="613">
        <v>2E-3</v>
      </c>
      <c r="GN55" s="613">
        <v>2E-3</v>
      </c>
      <c r="GO55" s="613">
        <v>2E-3</v>
      </c>
      <c r="GP55" s="613">
        <v>0.03</v>
      </c>
      <c r="GQ55" s="613">
        <v>0.1</v>
      </c>
      <c r="GR55" s="613">
        <v>0.1</v>
      </c>
      <c r="GS55" s="613">
        <v>0.1</v>
      </c>
      <c r="GT55" s="613">
        <v>0.1</v>
      </c>
      <c r="GU55" s="613">
        <v>0.1</v>
      </c>
      <c r="GV55" s="613">
        <v>0.1</v>
      </c>
      <c r="GW55" s="613"/>
      <c r="GX55" s="613">
        <v>0</v>
      </c>
      <c r="GY55" s="613">
        <v>0</v>
      </c>
      <c r="GZ55" s="613">
        <v>0</v>
      </c>
      <c r="HA55" s="613">
        <v>0</v>
      </c>
      <c r="HB55" s="613">
        <v>0</v>
      </c>
      <c r="HC55" s="613">
        <v>1E-3</v>
      </c>
      <c r="HD55" s="613">
        <v>0.01</v>
      </c>
      <c r="HE55" s="613">
        <v>0.02</v>
      </c>
      <c r="HF55" s="613">
        <v>0.05</v>
      </c>
      <c r="HG55" s="613">
        <v>0.1</v>
      </c>
      <c r="HH55" s="613">
        <v>0.1</v>
      </c>
      <c r="HI55" s="613"/>
      <c r="HJ55" s="613">
        <v>0.89400000000000002</v>
      </c>
      <c r="HK55" s="613">
        <v>0.89400000000000002</v>
      </c>
      <c r="HL55" s="613">
        <v>0.89400000000000002</v>
      </c>
      <c r="HM55" s="613">
        <v>0.89400000000000002</v>
      </c>
      <c r="HN55" s="613">
        <v>0.78900000000000003</v>
      </c>
      <c r="HO55" s="613">
        <v>0.47899999999999998</v>
      </c>
      <c r="HP55" s="613">
        <v>0.16899999999999996</v>
      </c>
      <c r="HQ55" s="613">
        <v>5.8999999999999976E-2</v>
      </c>
      <c r="HR55" s="613">
        <v>4.8999999999999974E-2</v>
      </c>
      <c r="HS55" s="613">
        <v>3.8999999999999979E-2</v>
      </c>
      <c r="HT55" s="613">
        <v>2.899999999999997E-2</v>
      </c>
      <c r="HU55" s="613"/>
      <c r="HV55" s="613">
        <v>0.1</v>
      </c>
      <c r="HW55" s="613">
        <v>0.1</v>
      </c>
      <c r="HX55" s="613">
        <v>0.1</v>
      </c>
      <c r="HY55" s="613">
        <v>0.1</v>
      </c>
      <c r="HZ55" s="613">
        <v>0.2</v>
      </c>
      <c r="IA55" s="613">
        <v>0.5</v>
      </c>
      <c r="IB55" s="613">
        <v>0.8</v>
      </c>
      <c r="IC55" s="613">
        <v>0.9</v>
      </c>
      <c r="ID55" s="613">
        <v>0.9</v>
      </c>
      <c r="IE55" s="613">
        <v>0.9</v>
      </c>
      <c r="IF55" s="613">
        <v>0.9</v>
      </c>
      <c r="IG55" s="613"/>
      <c r="IH55" s="613">
        <v>5.0000000000000001E-3</v>
      </c>
      <c r="II55" s="613">
        <v>5.0000000000000001E-3</v>
      </c>
      <c r="IJ55" s="613">
        <v>5.0000000000000001E-3</v>
      </c>
      <c r="IK55" s="613">
        <v>5.0000000000000001E-3</v>
      </c>
      <c r="IL55" s="613">
        <v>0.01</v>
      </c>
      <c r="IM55" s="613">
        <v>0.02</v>
      </c>
      <c r="IN55" s="613">
        <v>0.03</v>
      </c>
      <c r="IO55" s="613">
        <v>0.04</v>
      </c>
      <c r="IP55" s="613">
        <v>0.05</v>
      </c>
      <c r="IQ55" s="613">
        <v>0.06</v>
      </c>
      <c r="IR55" s="613">
        <v>7.0000000000000007E-2</v>
      </c>
      <c r="IS55" s="613"/>
      <c r="IT55" s="613">
        <v>1E-3</v>
      </c>
      <c r="IU55" s="613">
        <v>1E-3</v>
      </c>
      <c r="IV55" s="613">
        <v>1E-3</v>
      </c>
      <c r="IW55" s="613">
        <v>1E-3</v>
      </c>
      <c r="IX55" s="613">
        <v>1E-3</v>
      </c>
      <c r="IY55" s="613">
        <v>1E-3</v>
      </c>
      <c r="IZ55" s="613">
        <v>1E-3</v>
      </c>
      <c r="JA55" s="613">
        <v>1E-3</v>
      </c>
      <c r="JB55" s="613">
        <v>1E-3</v>
      </c>
      <c r="JC55" s="613">
        <v>1E-3</v>
      </c>
      <c r="JD55" s="613">
        <v>1E-3</v>
      </c>
      <c r="JE55" s="613"/>
      <c r="JF55" s="613">
        <v>0.996</v>
      </c>
      <c r="JG55" s="613">
        <v>0.996</v>
      </c>
      <c r="JH55" s="613">
        <v>0.996</v>
      </c>
      <c r="JI55" s="613">
        <v>0.996</v>
      </c>
      <c r="JJ55" s="613">
        <v>0.88900000000000001</v>
      </c>
      <c r="JK55" s="613">
        <v>0.78</v>
      </c>
      <c r="JL55" s="613">
        <v>0.47</v>
      </c>
      <c r="JM55" s="613">
        <v>0.16</v>
      </c>
      <c r="JN55" s="613">
        <v>0.05</v>
      </c>
      <c r="JO55" s="613">
        <v>0.04</v>
      </c>
      <c r="JP55" s="613">
        <v>0.03</v>
      </c>
      <c r="JQ55" s="613"/>
      <c r="JR55" s="613">
        <v>2.0000000000000018E-3</v>
      </c>
      <c r="JS55" s="613">
        <v>2.0000000000000018E-3</v>
      </c>
      <c r="JT55" s="613">
        <v>2.0000000000000018E-3</v>
      </c>
      <c r="JU55" s="613">
        <v>2.0000000000000018E-3</v>
      </c>
      <c r="JV55" s="613">
        <v>9.9999999999999978E-2</v>
      </c>
      <c r="JW55" s="613">
        <v>0.18999999999999995</v>
      </c>
      <c r="JX55" s="613">
        <v>0.48</v>
      </c>
      <c r="JY55" s="613">
        <v>0.75</v>
      </c>
      <c r="JZ55" s="613">
        <v>0.8</v>
      </c>
      <c r="KA55" s="613">
        <v>0.8</v>
      </c>
      <c r="KB55" s="613">
        <v>0.8</v>
      </c>
      <c r="KC55" s="613"/>
      <c r="KD55" s="613">
        <v>2E-3</v>
      </c>
      <c r="KE55" s="613">
        <v>2E-3</v>
      </c>
      <c r="KF55" s="613">
        <v>2E-3</v>
      </c>
      <c r="KG55" s="613">
        <v>2E-3</v>
      </c>
      <c r="KH55" s="613">
        <v>0.01</v>
      </c>
      <c r="KI55" s="613">
        <v>0.02</v>
      </c>
      <c r="KJ55" s="613">
        <v>0.03</v>
      </c>
      <c r="KK55" s="613">
        <v>0.04</v>
      </c>
      <c r="KL55" s="613">
        <v>0.05</v>
      </c>
      <c r="KM55" s="613">
        <v>0.06</v>
      </c>
      <c r="KN55" s="613">
        <v>7.0000000000000007E-2</v>
      </c>
      <c r="KO55" s="613"/>
      <c r="KP55" s="613">
        <v>0</v>
      </c>
      <c r="KQ55" s="613">
        <v>0</v>
      </c>
      <c r="KR55" s="613">
        <v>0</v>
      </c>
      <c r="KS55" s="613">
        <v>0</v>
      </c>
      <c r="KT55" s="613">
        <v>1E-3</v>
      </c>
      <c r="KU55" s="613">
        <v>0.01</v>
      </c>
      <c r="KV55" s="613">
        <v>0.02</v>
      </c>
      <c r="KW55" s="613">
        <v>0.05</v>
      </c>
      <c r="KX55" s="613">
        <v>0.1</v>
      </c>
      <c r="KY55" s="613">
        <v>0.1</v>
      </c>
      <c r="KZ55" s="613">
        <v>0.1</v>
      </c>
      <c r="LA55" s="613"/>
      <c r="LB55" s="613">
        <v>1</v>
      </c>
      <c r="LC55" s="613">
        <v>1</v>
      </c>
      <c r="LD55" s="613">
        <v>1</v>
      </c>
      <c r="LE55" s="613">
        <v>1</v>
      </c>
      <c r="LF55" s="613">
        <v>0.97499999999999998</v>
      </c>
      <c r="LG55" s="613">
        <v>0.88</v>
      </c>
      <c r="LH55" s="613">
        <v>0.77</v>
      </c>
      <c r="LI55" s="613">
        <v>0.46</v>
      </c>
      <c r="LJ55" s="613">
        <v>0.12</v>
      </c>
      <c r="LK55" s="613">
        <v>0.04</v>
      </c>
      <c r="LL55" s="613">
        <v>0.03</v>
      </c>
      <c r="LM55" s="613"/>
      <c r="LN55" s="613">
        <v>0</v>
      </c>
      <c r="LO55" s="613">
        <v>0</v>
      </c>
      <c r="LP55" s="613">
        <v>0</v>
      </c>
      <c r="LQ55" s="613">
        <v>0</v>
      </c>
      <c r="LR55" s="613">
        <v>0.01</v>
      </c>
      <c r="LS55" s="613">
        <v>0.08</v>
      </c>
      <c r="LT55" s="613">
        <v>0.15</v>
      </c>
      <c r="LU55" s="613">
        <v>0.3</v>
      </c>
      <c r="LV55" s="613">
        <v>0.5</v>
      </c>
      <c r="LW55" s="613">
        <v>0.5</v>
      </c>
      <c r="LX55" s="613">
        <v>0.5</v>
      </c>
      <c r="LY55" s="613"/>
      <c r="LZ55" s="613">
        <v>0</v>
      </c>
      <c r="MA55" s="613">
        <v>0</v>
      </c>
      <c r="MB55" s="613">
        <v>0</v>
      </c>
      <c r="MC55" s="613">
        <v>0</v>
      </c>
      <c r="MD55" s="613">
        <v>0.01</v>
      </c>
      <c r="ME55" s="613">
        <v>0.02</v>
      </c>
      <c r="MF55" s="613">
        <v>0.03</v>
      </c>
      <c r="MG55" s="613">
        <v>0.04</v>
      </c>
      <c r="MH55" s="613">
        <v>0.08</v>
      </c>
      <c r="MI55" s="613">
        <v>0.16</v>
      </c>
      <c r="MJ55" s="613">
        <v>0.17</v>
      </c>
      <c r="MK55" s="613"/>
      <c r="ML55" s="613">
        <v>0</v>
      </c>
      <c r="MM55" s="613">
        <v>0</v>
      </c>
      <c r="MN55" s="613">
        <v>0</v>
      </c>
      <c r="MO55" s="613">
        <v>0</v>
      </c>
      <c r="MP55" s="613">
        <v>5.0000000000000001E-3</v>
      </c>
      <c r="MQ55" s="613">
        <v>0.02</v>
      </c>
      <c r="MR55" s="613">
        <v>0.05</v>
      </c>
      <c r="MS55" s="613">
        <v>0.2</v>
      </c>
      <c r="MT55" s="613">
        <v>0.3</v>
      </c>
      <c r="MU55" s="613">
        <v>0.3</v>
      </c>
      <c r="MV55" s="613">
        <v>0.3</v>
      </c>
      <c r="MW55" s="613"/>
      <c r="MX55" s="187">
        <v>1.53</v>
      </c>
      <c r="MY55" s="187">
        <v>1.46</v>
      </c>
      <c r="MZ55" s="187">
        <v>1.46</v>
      </c>
      <c r="NA55" s="187">
        <v>1.46</v>
      </c>
      <c r="NB55" s="187">
        <v>1.46</v>
      </c>
      <c r="NC55" s="187">
        <v>1.46</v>
      </c>
      <c r="ND55" s="187">
        <v>1.46</v>
      </c>
      <c r="NE55" s="187">
        <v>1.46</v>
      </c>
      <c r="NF55" s="187">
        <v>1.46</v>
      </c>
      <c r="NG55" s="187">
        <v>1.46</v>
      </c>
      <c r="NH55" s="187">
        <v>1.46</v>
      </c>
      <c r="NI55" s="187"/>
      <c r="NJ55" s="187">
        <v>6.51</v>
      </c>
      <c r="NK55" s="187">
        <v>9.08</v>
      </c>
      <c r="NL55" s="187">
        <v>9.08</v>
      </c>
      <c r="NM55" s="187">
        <v>9.08</v>
      </c>
      <c r="NN55" s="187">
        <v>9.08</v>
      </c>
      <c r="NO55" s="187">
        <v>9.08</v>
      </c>
      <c r="NP55" s="187">
        <v>9.08</v>
      </c>
      <c r="NQ55" s="187">
        <v>9.08</v>
      </c>
      <c r="NR55" s="187">
        <v>9.08</v>
      </c>
      <c r="NS55" s="187">
        <v>9.08</v>
      </c>
      <c r="NT55" s="187">
        <v>9.08</v>
      </c>
      <c r="NU55" s="187"/>
      <c r="NV55" s="187">
        <v>1.1000000000000001</v>
      </c>
      <c r="NW55" s="187">
        <v>1.1000000000000001</v>
      </c>
      <c r="NX55" s="187">
        <v>1.1000000000000001</v>
      </c>
      <c r="NY55" s="187">
        <v>1.1000000000000001</v>
      </c>
      <c r="NZ55" s="187">
        <v>1.1000000000000001</v>
      </c>
      <c r="OA55" s="187">
        <v>1.1000000000000001</v>
      </c>
      <c r="OB55" s="187">
        <v>1.1000000000000001</v>
      </c>
      <c r="OC55" s="187">
        <v>1.1000000000000001</v>
      </c>
      <c r="OD55" s="187">
        <v>1.1000000000000001</v>
      </c>
      <c r="OE55" s="187">
        <v>1.1000000000000001</v>
      </c>
      <c r="OF55" s="187">
        <v>1.1000000000000001</v>
      </c>
      <c r="OG55" s="187"/>
      <c r="OH55" s="187">
        <v>1.0805949564426038</v>
      </c>
      <c r="OI55" s="187">
        <v>1.0709358623201028</v>
      </c>
      <c r="OJ55" s="187">
        <v>1.063767547182666</v>
      </c>
      <c r="OK55" s="187">
        <v>1.0637675471826658</v>
      </c>
      <c r="OL55" s="187">
        <v>1.0637675471826658</v>
      </c>
      <c r="OM55" s="187">
        <v>1.0637675471826658</v>
      </c>
      <c r="ON55" s="187">
        <v>1.0637675471826658</v>
      </c>
      <c r="OO55" s="187">
        <v>1.0637675471826658</v>
      </c>
      <c r="OP55" s="187">
        <v>1.063767547182666</v>
      </c>
      <c r="OQ55" s="187">
        <v>1.0637675471826658</v>
      </c>
      <c r="OR55" s="187">
        <v>1.0637675471826658</v>
      </c>
      <c r="OS55" s="187"/>
      <c r="OT55" s="187">
        <v>6.8</v>
      </c>
      <c r="OU55" s="187">
        <v>6.5</v>
      </c>
      <c r="OV55" s="187">
        <v>6.3</v>
      </c>
      <c r="OW55" s="187">
        <v>6.3</v>
      </c>
      <c r="OX55" s="187">
        <v>6.3</v>
      </c>
      <c r="OY55" s="187">
        <v>6.3</v>
      </c>
      <c r="OZ55" s="187">
        <v>6.3</v>
      </c>
      <c r="PA55" s="187">
        <v>6.3</v>
      </c>
      <c r="PB55" s="187">
        <v>6.3</v>
      </c>
      <c r="PC55" s="187">
        <v>6.3</v>
      </c>
      <c r="PD55" s="187">
        <v>6.3</v>
      </c>
      <c r="PE55" s="187"/>
      <c r="PF55" s="596">
        <v>0.62751677852348997</v>
      </c>
      <c r="PG55" s="596">
        <v>0.62751677852348997</v>
      </c>
      <c r="PH55" s="596">
        <v>0.62751677852348997</v>
      </c>
      <c r="PI55" s="596">
        <v>0.62751677852348997</v>
      </c>
      <c r="PJ55" s="596">
        <v>0.66666666666666663</v>
      </c>
      <c r="PK55" s="596">
        <v>0.75</v>
      </c>
      <c r="PL55" s="596">
        <v>0.81818181818181823</v>
      </c>
      <c r="PM55" s="596">
        <v>0.8709229701596114</v>
      </c>
      <c r="PN55" s="596">
        <v>0.92366412213740456</v>
      </c>
      <c r="PO55" s="596">
        <v>0.9545856842571081</v>
      </c>
      <c r="PP55" s="596">
        <v>0.98550724637681164</v>
      </c>
      <c r="PQ55" s="596"/>
      <c r="PR55" s="596">
        <v>0.62751677852348997</v>
      </c>
      <c r="PS55" s="596">
        <v>0.62751677852348997</v>
      </c>
      <c r="PT55" s="606">
        <v>0.62751677852348997</v>
      </c>
      <c r="PU55" s="596">
        <v>0.62751677852348997</v>
      </c>
      <c r="PV55" s="596">
        <v>0.66666666666666663</v>
      </c>
      <c r="PW55" s="596">
        <v>0.75</v>
      </c>
      <c r="PX55" s="596">
        <v>0.81818181818181823</v>
      </c>
      <c r="PY55" s="596">
        <v>0.8709229701596114</v>
      </c>
      <c r="PZ55" s="596">
        <v>0.92366412213740456</v>
      </c>
      <c r="QA55" s="596">
        <v>0.9545856842571081</v>
      </c>
      <c r="QB55" s="596">
        <v>0.98550724637681164</v>
      </c>
      <c r="QC55" s="596"/>
      <c r="QD55" s="596">
        <v>0.37248322147651003</v>
      </c>
      <c r="QE55" s="596">
        <v>0.37248322147651003</v>
      </c>
      <c r="QF55" s="606">
        <v>0.37248322147651003</v>
      </c>
      <c r="QG55" s="596">
        <v>0.37248322147651003</v>
      </c>
      <c r="QH55" s="596">
        <v>0.33333333333333337</v>
      </c>
      <c r="QI55" s="596">
        <v>0.25</v>
      </c>
      <c r="QJ55" s="596">
        <v>0.18181818181818177</v>
      </c>
      <c r="QK55" s="596">
        <v>0.1290770298403886</v>
      </c>
      <c r="QL55" s="596">
        <v>7.6335877862595436E-2</v>
      </c>
      <c r="QM55" s="596">
        <v>4.5414315742891898E-2</v>
      </c>
      <c r="QN55" s="596">
        <v>1.4492753623188359E-2</v>
      </c>
      <c r="QO55" s="596"/>
      <c r="QP55" s="596">
        <v>0.37248322147651003</v>
      </c>
      <c r="QQ55" s="596">
        <v>0.37248322147651003</v>
      </c>
      <c r="QR55" s="596">
        <v>0.37248322147651003</v>
      </c>
      <c r="QS55" s="596">
        <v>0.37248322147651003</v>
      </c>
      <c r="QT55" s="596">
        <v>0.33333333333333337</v>
      </c>
      <c r="QU55" s="596">
        <v>0.25</v>
      </c>
      <c r="QV55" s="596">
        <v>0.18181818181818177</v>
      </c>
      <c r="QW55" s="596">
        <v>0.1290770298403886</v>
      </c>
      <c r="QX55" s="596">
        <v>7.6335877862595436E-2</v>
      </c>
      <c r="QY55" s="596">
        <v>4.5414315742891898E-2</v>
      </c>
      <c r="QZ55" s="596">
        <v>1.4492753623188359E-2</v>
      </c>
      <c r="RA55" s="596"/>
      <c r="RB55" s="124">
        <v>15372</v>
      </c>
      <c r="RC55" s="124">
        <v>15372</v>
      </c>
      <c r="RD55" s="124">
        <v>15211</v>
      </c>
      <c r="RE55" s="124">
        <v>14655.48374043213</v>
      </c>
      <c r="RF55" s="124">
        <v>14494.300756870472</v>
      </c>
      <c r="RG55" s="124">
        <v>14360.856516082937</v>
      </c>
      <c r="RH55" s="124">
        <v>14249.064397125998</v>
      </c>
      <c r="RI55" s="124">
        <v>14154.50247091181</v>
      </c>
      <c r="RJ55" s="124">
        <v>14073.867899538376</v>
      </c>
      <c r="RK55" s="124">
        <v>14004.632320428404</v>
      </c>
      <c r="RL55" s="124">
        <v>13944.822063105164</v>
      </c>
      <c r="RM55" s="124"/>
      <c r="RN55" s="124">
        <v>23000</v>
      </c>
      <c r="RO55" s="124">
        <v>23000</v>
      </c>
      <c r="RP55" s="124">
        <v>23000</v>
      </c>
      <c r="RQ55" s="124">
        <v>23000</v>
      </c>
      <c r="RR55" s="124">
        <v>23000</v>
      </c>
      <c r="RS55" s="124">
        <v>23000</v>
      </c>
      <c r="RT55" s="124">
        <v>23000</v>
      </c>
      <c r="RU55" s="124">
        <v>23000</v>
      </c>
      <c r="RV55" s="124">
        <v>23000</v>
      </c>
      <c r="RW55" s="124">
        <v>23000</v>
      </c>
      <c r="RX55" s="124">
        <v>23000</v>
      </c>
      <c r="RY55" s="124"/>
      <c r="RZ55" s="124">
        <v>5000</v>
      </c>
      <c r="SA55" s="124">
        <v>5000</v>
      </c>
      <c r="SB55" s="124">
        <v>5000</v>
      </c>
      <c r="SC55" s="124">
        <v>5000</v>
      </c>
      <c r="SD55" s="124">
        <v>5000</v>
      </c>
      <c r="SE55" s="124">
        <v>5000</v>
      </c>
      <c r="SF55" s="124">
        <v>4999.9999999999991</v>
      </c>
      <c r="SG55" s="124">
        <v>5000</v>
      </c>
      <c r="SH55" s="124">
        <v>5000</v>
      </c>
      <c r="SI55" s="124">
        <v>4999.9999999999991</v>
      </c>
      <c r="SJ55" s="124">
        <v>5000</v>
      </c>
      <c r="SK55" s="124"/>
      <c r="SL55" s="124">
        <v>22244.493220800658</v>
      </c>
      <c r="SM55" s="124">
        <v>21699.153026419357</v>
      </c>
      <c r="SN55" s="124">
        <v>21722.948769952989</v>
      </c>
      <c r="SO55" s="124">
        <v>21722.948769952993</v>
      </c>
      <c r="SP55" s="124">
        <v>21722.948769952989</v>
      </c>
      <c r="SQ55" s="124">
        <v>21722.948769952989</v>
      </c>
      <c r="SR55" s="124">
        <v>21722.948769952989</v>
      </c>
      <c r="SS55" s="124">
        <v>21722.948769952993</v>
      </c>
      <c r="ST55" s="124">
        <v>21722.948769952989</v>
      </c>
      <c r="SU55" s="124">
        <v>21722.948769952989</v>
      </c>
      <c r="SV55" s="124">
        <v>21722.948769952993</v>
      </c>
      <c r="SW55" s="124"/>
      <c r="SX55" s="124">
        <v>41767</v>
      </c>
      <c r="SY55" s="124">
        <v>39333</v>
      </c>
      <c r="SZ55" s="124">
        <v>39000</v>
      </c>
      <c r="TA55" s="124">
        <v>39000</v>
      </c>
      <c r="TB55" s="124">
        <v>39000</v>
      </c>
      <c r="TC55" s="124">
        <v>39000</v>
      </c>
      <c r="TD55" s="124">
        <v>39000</v>
      </c>
      <c r="TE55" s="124">
        <v>39000</v>
      </c>
      <c r="TF55" s="124">
        <v>39000</v>
      </c>
      <c r="TG55" s="124">
        <v>39000</v>
      </c>
      <c r="TH55" s="124">
        <v>39000</v>
      </c>
      <c r="TJ55" s="6">
        <v>4861339999.999999</v>
      </c>
      <c r="TL55" s="121"/>
      <c r="TM55" s="121"/>
      <c r="TN55" s="121"/>
      <c r="TO55" s="121"/>
      <c r="TP55" s="121"/>
      <c r="TQ55" s="121"/>
      <c r="TR55" s="121"/>
      <c r="TS55" s="121"/>
      <c r="TT55" s="121"/>
      <c r="TU55" s="121"/>
      <c r="TV55" s="121"/>
    </row>
    <row r="56" spans="1:542" ht="15" thickBot="1">
      <c r="A56" s="954">
        <v>54</v>
      </c>
      <c r="B56" s="955" t="s">
        <v>783</v>
      </c>
      <c r="C56" s="956" t="s">
        <v>2367</v>
      </c>
      <c r="D56" s="959"/>
      <c r="E56" s="124">
        <v>5155.3048969580977</v>
      </c>
      <c r="F56" s="124">
        <v>6755.5334360348079</v>
      </c>
      <c r="G56" s="124">
        <v>7156.4063043319275</v>
      </c>
      <c r="H56" s="124">
        <v>8400.2409628639198</v>
      </c>
      <c r="I56" s="124">
        <v>10514.289019576723</v>
      </c>
      <c r="J56" s="124">
        <v>14200.816337142629</v>
      </c>
      <c r="K56" s="124">
        <v>21070.575210013085</v>
      </c>
      <c r="L56" s="124">
        <v>33356.755177655701</v>
      </c>
      <c r="M56" s="124">
        <v>53975.460806404066</v>
      </c>
      <c r="N56" s="124">
        <v>85662.652973083008</v>
      </c>
      <c r="O56" s="124">
        <v>129894.17189841738</v>
      </c>
      <c r="P56" s="916">
        <v>6.6661711758472686E-2</v>
      </c>
      <c r="Q56" s="124"/>
      <c r="R56" s="124">
        <v>802.2711004010531</v>
      </c>
      <c r="S56" s="124">
        <v>943.7920334009591</v>
      </c>
      <c r="T56" s="124">
        <v>862.51925636314922</v>
      </c>
      <c r="U56" s="124">
        <v>1103.3849977864415</v>
      </c>
      <c r="V56" s="124">
        <v>1475.9770091716077</v>
      </c>
      <c r="W56" s="124">
        <v>2085.9937060284096</v>
      </c>
      <c r="X56" s="124">
        <v>3228.8873270038744</v>
      </c>
      <c r="Y56" s="124">
        <v>5307.4061671381551</v>
      </c>
      <c r="Z56" s="124">
        <v>8862.3891928492194</v>
      </c>
      <c r="AA56" s="124">
        <v>14414.361423205219</v>
      </c>
      <c r="AB56" s="124">
        <v>22241.299043012026</v>
      </c>
      <c r="AC56" s="596">
        <v>6.8702388509936263E-2</v>
      </c>
      <c r="AD56" s="124"/>
      <c r="AE56" s="124">
        <v>416.1907227956014</v>
      </c>
      <c r="AF56" s="124">
        <v>469.63601426979966</v>
      </c>
      <c r="AG56" s="124">
        <v>477.9080804898428</v>
      </c>
      <c r="AH56" s="124">
        <v>550.24536621582581</v>
      </c>
      <c r="AI56" s="124">
        <v>629.03439492149096</v>
      </c>
      <c r="AJ56" s="124">
        <v>741.21306147041128</v>
      </c>
      <c r="AK56" s="124">
        <v>952.15129740135512</v>
      </c>
      <c r="AL56" s="124">
        <v>1354.3615795034702</v>
      </c>
      <c r="AM56" s="124">
        <v>2094.2532068430974</v>
      </c>
      <c r="AN56" s="124">
        <v>3344.3871656147148</v>
      </c>
      <c r="AO56" s="124">
        <v>5224.1577400810147</v>
      </c>
      <c r="AP56" s="957">
        <v>5.1900054786289118E-2</v>
      </c>
      <c r="AQ56" s="124"/>
      <c r="AR56" s="124">
        <v>1344.5608514347862</v>
      </c>
      <c r="AS56" s="124">
        <v>1612.9612968553915</v>
      </c>
      <c r="AT56" s="124">
        <v>1628.6217154378701</v>
      </c>
      <c r="AU56" s="124">
        <v>1829.4029000129678</v>
      </c>
      <c r="AV56" s="124">
        <v>2018.3959335654665</v>
      </c>
      <c r="AW56" s="124">
        <v>2293.3589895155092</v>
      </c>
      <c r="AX56" s="124">
        <v>2795.4105106426846</v>
      </c>
      <c r="AY56" s="124">
        <v>3743.6570385634159</v>
      </c>
      <c r="AZ56" s="124">
        <v>5511.7612193556879</v>
      </c>
      <c r="BA56" s="124">
        <v>8617.88253174893</v>
      </c>
      <c r="BB56" s="124">
        <v>13626.527629917082</v>
      </c>
      <c r="BC56" s="596">
        <v>4.7408501895491062E-2</v>
      </c>
      <c r="BD56" s="124"/>
      <c r="BE56" s="124">
        <v>0</v>
      </c>
      <c r="BF56" s="124">
        <v>0</v>
      </c>
      <c r="BG56" s="124">
        <v>0</v>
      </c>
      <c r="BH56" s="124">
        <v>26.675715112537709</v>
      </c>
      <c r="BI56" s="124">
        <v>26.764330070639989</v>
      </c>
      <c r="BJ56" s="124">
        <v>26.887462710041284</v>
      </c>
      <c r="BK56" s="124">
        <v>27.066374971883416</v>
      </c>
      <c r="BL56" s="124">
        <v>27.330677753850566</v>
      </c>
      <c r="BM56" s="124">
        <v>27.710639240493567</v>
      </c>
      <c r="BN56" s="124">
        <v>28.220046209830894</v>
      </c>
      <c r="BO56" s="124">
        <v>28.842172446004405</v>
      </c>
      <c r="BP56" s="606">
        <v>2.2334914468937761E-3</v>
      </c>
      <c r="BQ56" s="606"/>
      <c r="BR56" s="124"/>
      <c r="BS56" s="124">
        <v>0</v>
      </c>
      <c r="BT56" s="124">
        <v>0</v>
      </c>
      <c r="BU56" s="124">
        <v>0</v>
      </c>
      <c r="BV56" s="124">
        <v>15445.918656960666</v>
      </c>
      <c r="BW56" s="124">
        <v>21761.688563962947</v>
      </c>
      <c r="BX56" s="124">
        <v>33551.84573604929</v>
      </c>
      <c r="BY56" s="124">
        <v>56163.171976633363</v>
      </c>
      <c r="BZ56" s="124">
        <v>98706.512077423045</v>
      </c>
      <c r="CA56" s="124">
        <v>173734.49307563499</v>
      </c>
      <c r="CB56" s="124">
        <v>293402.07725039014</v>
      </c>
      <c r="CC56" s="124">
        <v>463630.60626586934</v>
      </c>
      <c r="CD56" s="596">
        <v>0.10207268554865045</v>
      </c>
      <c r="CE56" s="124"/>
      <c r="CF56" s="124">
        <v>436.51067893819004</v>
      </c>
      <c r="CG56" s="124">
        <v>705.87434087291319</v>
      </c>
      <c r="CH56" s="124">
        <v>470.26748655862542</v>
      </c>
      <c r="CI56" s="124">
        <v>618.21080521135923</v>
      </c>
      <c r="CJ56" s="124">
        <v>865.05258350566078</v>
      </c>
      <c r="CK56" s="124">
        <v>1362.887014078399</v>
      </c>
      <c r="CL56" s="124">
        <v>2391.5526633656141</v>
      </c>
      <c r="CM56" s="124">
        <v>4180.3033372534155</v>
      </c>
      <c r="CN56" s="124">
        <v>7821.1315266626252</v>
      </c>
      <c r="CO56" s="124">
        <v>13445.329781527076</v>
      </c>
      <c r="CP56" s="124">
        <v>20681.969804329885</v>
      </c>
      <c r="CQ56" s="596">
        <v>8.0219320133337657E-2</v>
      </c>
      <c r="CR56" s="124"/>
      <c r="CS56" s="124">
        <v>0</v>
      </c>
      <c r="CT56" s="124">
        <v>0</v>
      </c>
      <c r="CU56" s="124">
        <v>0</v>
      </c>
      <c r="CV56" s="124">
        <v>35.021407691333962</v>
      </c>
      <c r="CW56" s="124">
        <v>55.990115457423123</v>
      </c>
      <c r="CX56" s="124">
        <v>97.965058858786918</v>
      </c>
      <c r="CY56" s="124">
        <v>185.56237092849531</v>
      </c>
      <c r="CZ56" s="124">
        <v>367.13746542893534</v>
      </c>
      <c r="DA56" s="124">
        <v>735.60275772238526</v>
      </c>
      <c r="DB56" s="124">
        <v>1382.1956923427535</v>
      </c>
      <c r="DC56" s="124">
        <v>2356.6063468477391</v>
      </c>
      <c r="DD56" s="957">
        <v>0.12778740795716392</v>
      </c>
      <c r="DE56" s="124"/>
      <c r="DF56" s="121">
        <v>0.64923613247205991</v>
      </c>
      <c r="DG56" s="121">
        <v>0.625279187817259</v>
      </c>
      <c r="DH56" s="121">
        <v>0.59085328422345007</v>
      </c>
      <c r="DI56" s="121">
        <v>0.5620343180708719</v>
      </c>
      <c r="DJ56" s="121">
        <v>0.53599501289968787</v>
      </c>
      <c r="DK56" s="121">
        <v>0.51559775946956465</v>
      </c>
      <c r="DL56" s="121">
        <v>0.49314223133362228</v>
      </c>
      <c r="DM56" s="121">
        <v>0.46916095786201567</v>
      </c>
      <c r="DN56" s="121">
        <v>0.44451209935433578</v>
      </c>
      <c r="DO56" s="121">
        <v>0.42025351773083763</v>
      </c>
      <c r="DP56" s="121">
        <v>0.3976494298815072</v>
      </c>
      <c r="DQ56" s="121"/>
      <c r="DR56" s="121">
        <v>0.15902799138726545</v>
      </c>
      <c r="DS56" s="121">
        <v>0.1618274111675127</v>
      </c>
      <c r="DT56" s="121">
        <v>0.16635972989564146</v>
      </c>
      <c r="DU56" s="121">
        <v>0.18692302256387808</v>
      </c>
      <c r="DV56" s="121">
        <v>0.20556125965493205</v>
      </c>
      <c r="DW56" s="121">
        <v>0.22019723608118966</v>
      </c>
      <c r="DX56" s="121">
        <v>0.2363450554355068</v>
      </c>
      <c r="DY56" s="121">
        <v>0.25362863920569029</v>
      </c>
      <c r="DZ56" s="121">
        <v>0.27143238134347697</v>
      </c>
      <c r="EA56" s="121">
        <v>0.28898820671356334</v>
      </c>
      <c r="EB56" s="121">
        <v>0.30536650697232537</v>
      </c>
      <c r="EC56" s="121"/>
      <c r="ED56" s="121">
        <v>0.19173587614067472</v>
      </c>
      <c r="EE56" s="121">
        <v>0.21289340101522847</v>
      </c>
      <c r="EF56" s="121">
        <v>0.24278698588090852</v>
      </c>
      <c r="EG56" s="121">
        <v>0.25104265936525005</v>
      </c>
      <c r="EH56" s="121">
        <v>0.25844372744538024</v>
      </c>
      <c r="EI56" s="121">
        <v>0.26420500444924572</v>
      </c>
      <c r="EJ56" s="121">
        <v>0.27051271323087089</v>
      </c>
      <c r="EK56" s="121">
        <v>0.27721040293229415</v>
      </c>
      <c r="EL56" s="121">
        <v>0.28405551930218725</v>
      </c>
      <c r="EM56" s="121">
        <v>0.29075827555559908</v>
      </c>
      <c r="EN56" s="121">
        <v>0.29698406314616727</v>
      </c>
      <c r="EO56" s="121"/>
      <c r="EP56" s="121">
        <v>0.38720899116938723</v>
      </c>
      <c r="EQ56" s="121">
        <v>0.38905445678677864</v>
      </c>
      <c r="ER56" s="121">
        <v>0.40439052570768347</v>
      </c>
      <c r="ES56" s="121">
        <v>0.40439052570768341</v>
      </c>
      <c r="ET56" s="121">
        <v>0.40439052570768341</v>
      </c>
      <c r="EU56" s="121">
        <v>0.40439052570768347</v>
      </c>
      <c r="EV56" s="121">
        <v>0.40439052570768341</v>
      </c>
      <c r="EW56" s="121">
        <v>0.40439052570768341</v>
      </c>
      <c r="EX56" s="121">
        <v>0.40439052570768347</v>
      </c>
      <c r="EY56" s="121">
        <v>0.40439052570768347</v>
      </c>
      <c r="EZ56" s="121">
        <v>0.40439052570768341</v>
      </c>
      <c r="FA56" s="121"/>
      <c r="FB56" s="121">
        <v>0.61279100883061277</v>
      </c>
      <c r="FC56" s="121">
        <v>0.61094554321322136</v>
      </c>
      <c r="FD56" s="121">
        <v>0.59560947429231659</v>
      </c>
      <c r="FE56" s="121">
        <v>0.59560947429231659</v>
      </c>
      <c r="FF56" s="121">
        <v>0.59560947429231659</v>
      </c>
      <c r="FG56" s="121">
        <v>0.59560947429231659</v>
      </c>
      <c r="FH56" s="121">
        <v>0.59560947429231659</v>
      </c>
      <c r="FI56" s="121">
        <v>0.59560947429231659</v>
      </c>
      <c r="FJ56" s="121">
        <v>0.59560947429231659</v>
      </c>
      <c r="FK56" s="121">
        <v>0.59560947429231659</v>
      </c>
      <c r="FL56" s="121">
        <v>0.59560947429231659</v>
      </c>
      <c r="FM56" s="121"/>
      <c r="FN56" s="613">
        <v>0.996</v>
      </c>
      <c r="FO56" s="613">
        <v>0.996</v>
      </c>
      <c r="FP56" s="613">
        <v>0.996</v>
      </c>
      <c r="FQ56" s="613">
        <v>0.996</v>
      </c>
      <c r="FR56" s="613">
        <v>0.94</v>
      </c>
      <c r="FS56" s="613">
        <v>0.79900000000000004</v>
      </c>
      <c r="FT56" s="613">
        <v>0.5</v>
      </c>
      <c r="FU56" s="613">
        <v>0.19999999999999993</v>
      </c>
      <c r="FV56" s="613">
        <v>0.11000000000000001</v>
      </c>
      <c r="FW56" s="613">
        <v>7.0000000000000007E-2</v>
      </c>
      <c r="FX56" s="613">
        <v>0.04</v>
      </c>
      <c r="FY56" s="613"/>
      <c r="FZ56" s="613">
        <v>2E-3</v>
      </c>
      <c r="GA56" s="613">
        <v>2E-3</v>
      </c>
      <c r="GB56" s="613">
        <v>2E-3</v>
      </c>
      <c r="GC56" s="613">
        <v>2E-3</v>
      </c>
      <c r="GD56" s="613">
        <v>0.03</v>
      </c>
      <c r="GE56" s="613">
        <v>0.1</v>
      </c>
      <c r="GF56" s="613">
        <v>0.39</v>
      </c>
      <c r="GG56" s="613">
        <v>0.68</v>
      </c>
      <c r="GH56" s="613">
        <v>0.74</v>
      </c>
      <c r="GI56" s="613">
        <v>0.73</v>
      </c>
      <c r="GJ56" s="613">
        <v>0.76</v>
      </c>
      <c r="GK56" s="613"/>
      <c r="GL56" s="613">
        <v>2E-3</v>
      </c>
      <c r="GM56" s="613">
        <v>2E-3</v>
      </c>
      <c r="GN56" s="613">
        <v>2E-3</v>
      </c>
      <c r="GO56" s="613">
        <v>2E-3</v>
      </c>
      <c r="GP56" s="613">
        <v>0.03</v>
      </c>
      <c r="GQ56" s="613">
        <v>0.1</v>
      </c>
      <c r="GR56" s="613">
        <v>0.1</v>
      </c>
      <c r="GS56" s="613">
        <v>0.1</v>
      </c>
      <c r="GT56" s="613">
        <v>0.1</v>
      </c>
      <c r="GU56" s="613">
        <v>0.1</v>
      </c>
      <c r="GV56" s="613">
        <v>0.1</v>
      </c>
      <c r="GW56" s="613"/>
      <c r="GX56" s="613">
        <v>0</v>
      </c>
      <c r="GY56" s="613">
        <v>0</v>
      </c>
      <c r="GZ56" s="613">
        <v>0</v>
      </c>
      <c r="HA56" s="613">
        <v>0</v>
      </c>
      <c r="HB56" s="613">
        <v>0</v>
      </c>
      <c r="HC56" s="613">
        <v>1E-3</v>
      </c>
      <c r="HD56" s="613">
        <v>0.01</v>
      </c>
      <c r="HE56" s="613">
        <v>0.02</v>
      </c>
      <c r="HF56" s="613">
        <v>0.05</v>
      </c>
      <c r="HG56" s="613">
        <v>0.1</v>
      </c>
      <c r="HH56" s="613">
        <v>0.1</v>
      </c>
      <c r="HI56" s="613"/>
      <c r="HJ56" s="613">
        <v>0.89400000000000002</v>
      </c>
      <c r="HK56" s="613">
        <v>0.89400000000000002</v>
      </c>
      <c r="HL56" s="613">
        <v>0.89400000000000002</v>
      </c>
      <c r="HM56" s="613">
        <v>0.89400000000000002</v>
      </c>
      <c r="HN56" s="613">
        <v>0.78900000000000003</v>
      </c>
      <c r="HO56" s="613">
        <v>0.47899999999999998</v>
      </c>
      <c r="HP56" s="613">
        <v>0.16899999999999996</v>
      </c>
      <c r="HQ56" s="613">
        <v>5.8999999999999976E-2</v>
      </c>
      <c r="HR56" s="613">
        <v>4.8999999999999974E-2</v>
      </c>
      <c r="HS56" s="613">
        <v>3.8999999999999979E-2</v>
      </c>
      <c r="HT56" s="613">
        <v>2.899999999999997E-2</v>
      </c>
      <c r="HU56" s="613"/>
      <c r="HV56" s="613">
        <v>0.1</v>
      </c>
      <c r="HW56" s="613">
        <v>0.1</v>
      </c>
      <c r="HX56" s="613">
        <v>0.1</v>
      </c>
      <c r="HY56" s="613">
        <v>0.1</v>
      </c>
      <c r="HZ56" s="613">
        <v>0.2</v>
      </c>
      <c r="IA56" s="613">
        <v>0.5</v>
      </c>
      <c r="IB56" s="613">
        <v>0.8</v>
      </c>
      <c r="IC56" s="613">
        <v>0.9</v>
      </c>
      <c r="ID56" s="613">
        <v>0.9</v>
      </c>
      <c r="IE56" s="613">
        <v>0.9</v>
      </c>
      <c r="IF56" s="613">
        <v>0.9</v>
      </c>
      <c r="IG56" s="613"/>
      <c r="IH56" s="613">
        <v>5.0000000000000001E-3</v>
      </c>
      <c r="II56" s="613">
        <v>5.0000000000000001E-3</v>
      </c>
      <c r="IJ56" s="613">
        <v>5.0000000000000001E-3</v>
      </c>
      <c r="IK56" s="613">
        <v>5.0000000000000001E-3</v>
      </c>
      <c r="IL56" s="613">
        <v>0.01</v>
      </c>
      <c r="IM56" s="613">
        <v>0.02</v>
      </c>
      <c r="IN56" s="613">
        <v>0.03</v>
      </c>
      <c r="IO56" s="613">
        <v>0.04</v>
      </c>
      <c r="IP56" s="613">
        <v>0.05</v>
      </c>
      <c r="IQ56" s="613">
        <v>0.06</v>
      </c>
      <c r="IR56" s="613">
        <v>7.0000000000000007E-2</v>
      </c>
      <c r="IS56" s="613"/>
      <c r="IT56" s="613">
        <v>1E-3</v>
      </c>
      <c r="IU56" s="613">
        <v>1E-3</v>
      </c>
      <c r="IV56" s="613">
        <v>1E-3</v>
      </c>
      <c r="IW56" s="613">
        <v>1E-3</v>
      </c>
      <c r="IX56" s="613">
        <v>1E-3</v>
      </c>
      <c r="IY56" s="613">
        <v>1E-3</v>
      </c>
      <c r="IZ56" s="613">
        <v>1E-3</v>
      </c>
      <c r="JA56" s="613">
        <v>1E-3</v>
      </c>
      <c r="JB56" s="613">
        <v>1E-3</v>
      </c>
      <c r="JC56" s="613">
        <v>1E-3</v>
      </c>
      <c r="JD56" s="613">
        <v>1E-3</v>
      </c>
      <c r="JE56" s="613"/>
      <c r="JF56" s="613">
        <v>0.996</v>
      </c>
      <c r="JG56" s="613">
        <v>0.996</v>
      </c>
      <c r="JH56" s="613">
        <v>0.996</v>
      </c>
      <c r="JI56" s="613">
        <v>0.996</v>
      </c>
      <c r="JJ56" s="613">
        <v>0.88900000000000001</v>
      </c>
      <c r="JK56" s="613">
        <v>0.78</v>
      </c>
      <c r="JL56" s="613">
        <v>0.47</v>
      </c>
      <c r="JM56" s="613">
        <v>0.16</v>
      </c>
      <c r="JN56" s="613">
        <v>0.05</v>
      </c>
      <c r="JO56" s="613">
        <v>0.04</v>
      </c>
      <c r="JP56" s="613">
        <v>0.03</v>
      </c>
      <c r="JQ56" s="613"/>
      <c r="JR56" s="613">
        <v>2.0000000000000018E-3</v>
      </c>
      <c r="JS56" s="613">
        <v>2.0000000000000018E-3</v>
      </c>
      <c r="JT56" s="613">
        <v>2.0000000000000018E-3</v>
      </c>
      <c r="JU56" s="613">
        <v>2.0000000000000018E-3</v>
      </c>
      <c r="JV56" s="613">
        <v>9.9999999999999978E-2</v>
      </c>
      <c r="JW56" s="613">
        <v>0.18999999999999995</v>
      </c>
      <c r="JX56" s="613">
        <v>0.48</v>
      </c>
      <c r="JY56" s="613">
        <v>0.75</v>
      </c>
      <c r="JZ56" s="613">
        <v>0.8</v>
      </c>
      <c r="KA56" s="613">
        <v>0.8</v>
      </c>
      <c r="KB56" s="613">
        <v>0.8</v>
      </c>
      <c r="KC56" s="613"/>
      <c r="KD56" s="613">
        <v>2E-3</v>
      </c>
      <c r="KE56" s="613">
        <v>2E-3</v>
      </c>
      <c r="KF56" s="613">
        <v>2E-3</v>
      </c>
      <c r="KG56" s="613">
        <v>2E-3</v>
      </c>
      <c r="KH56" s="613">
        <v>0.01</v>
      </c>
      <c r="KI56" s="613">
        <v>0.02</v>
      </c>
      <c r="KJ56" s="613">
        <v>0.03</v>
      </c>
      <c r="KK56" s="613">
        <v>0.04</v>
      </c>
      <c r="KL56" s="613">
        <v>0.05</v>
      </c>
      <c r="KM56" s="613">
        <v>0.06</v>
      </c>
      <c r="KN56" s="613">
        <v>7.0000000000000007E-2</v>
      </c>
      <c r="KO56" s="613"/>
      <c r="KP56" s="613">
        <v>0</v>
      </c>
      <c r="KQ56" s="613">
        <v>0</v>
      </c>
      <c r="KR56" s="613">
        <v>0</v>
      </c>
      <c r="KS56" s="613">
        <v>0</v>
      </c>
      <c r="KT56" s="613">
        <v>1E-3</v>
      </c>
      <c r="KU56" s="613">
        <v>0.01</v>
      </c>
      <c r="KV56" s="613">
        <v>0.02</v>
      </c>
      <c r="KW56" s="613">
        <v>0.05</v>
      </c>
      <c r="KX56" s="613">
        <v>0.1</v>
      </c>
      <c r="KY56" s="613">
        <v>0.1</v>
      </c>
      <c r="KZ56" s="613">
        <v>0.1</v>
      </c>
      <c r="LA56" s="613"/>
      <c r="LB56" s="613">
        <v>1</v>
      </c>
      <c r="LC56" s="613">
        <v>1</v>
      </c>
      <c r="LD56" s="613">
        <v>1</v>
      </c>
      <c r="LE56" s="613">
        <v>1</v>
      </c>
      <c r="LF56" s="613">
        <v>0.97499999999999998</v>
      </c>
      <c r="LG56" s="613">
        <v>0.88</v>
      </c>
      <c r="LH56" s="613">
        <v>0.77</v>
      </c>
      <c r="LI56" s="613">
        <v>0.46</v>
      </c>
      <c r="LJ56" s="613">
        <v>0.12</v>
      </c>
      <c r="LK56" s="613">
        <v>0.04</v>
      </c>
      <c r="LL56" s="613">
        <v>0.03</v>
      </c>
      <c r="LM56" s="613"/>
      <c r="LN56" s="613">
        <v>0</v>
      </c>
      <c r="LO56" s="613">
        <v>0</v>
      </c>
      <c r="LP56" s="613">
        <v>0</v>
      </c>
      <c r="LQ56" s="613">
        <v>0</v>
      </c>
      <c r="LR56" s="613">
        <v>0.01</v>
      </c>
      <c r="LS56" s="613">
        <v>0.08</v>
      </c>
      <c r="LT56" s="613">
        <v>0.15</v>
      </c>
      <c r="LU56" s="613">
        <v>0.3</v>
      </c>
      <c r="LV56" s="613">
        <v>0.5</v>
      </c>
      <c r="LW56" s="613">
        <v>0.5</v>
      </c>
      <c r="LX56" s="613">
        <v>0.5</v>
      </c>
      <c r="LY56" s="613"/>
      <c r="LZ56" s="613">
        <v>0</v>
      </c>
      <c r="MA56" s="613">
        <v>0</v>
      </c>
      <c r="MB56" s="613">
        <v>0</v>
      </c>
      <c r="MC56" s="613">
        <v>0</v>
      </c>
      <c r="MD56" s="613">
        <v>0.01</v>
      </c>
      <c r="ME56" s="613">
        <v>0.02</v>
      </c>
      <c r="MF56" s="613">
        <v>0.03</v>
      </c>
      <c r="MG56" s="613">
        <v>0.04</v>
      </c>
      <c r="MH56" s="613">
        <v>0.08</v>
      </c>
      <c r="MI56" s="613">
        <v>0.16</v>
      </c>
      <c r="MJ56" s="613">
        <v>0.17</v>
      </c>
      <c r="MK56" s="613"/>
      <c r="ML56" s="613">
        <v>0</v>
      </c>
      <c r="MM56" s="613">
        <v>0</v>
      </c>
      <c r="MN56" s="613">
        <v>0</v>
      </c>
      <c r="MO56" s="613">
        <v>0</v>
      </c>
      <c r="MP56" s="613">
        <v>5.0000000000000001E-3</v>
      </c>
      <c r="MQ56" s="613">
        <v>0.02</v>
      </c>
      <c r="MR56" s="613">
        <v>0.05</v>
      </c>
      <c r="MS56" s="613">
        <v>0.2</v>
      </c>
      <c r="MT56" s="613">
        <v>0.3</v>
      </c>
      <c r="MU56" s="613">
        <v>0.3</v>
      </c>
      <c r="MV56" s="613">
        <v>0.3</v>
      </c>
      <c r="MW56" s="613"/>
      <c r="MX56" s="187">
        <v>1.8920043587684632</v>
      </c>
      <c r="MY56" s="187">
        <v>1.8541642715930939</v>
      </c>
      <c r="MZ56" s="187">
        <v>1.67</v>
      </c>
      <c r="NA56" s="187">
        <v>1.67</v>
      </c>
      <c r="NB56" s="187">
        <v>1.67</v>
      </c>
      <c r="NC56" s="187">
        <v>1.67</v>
      </c>
      <c r="ND56" s="187">
        <v>1.67</v>
      </c>
      <c r="NE56" s="187">
        <v>1.67</v>
      </c>
      <c r="NF56" s="187">
        <v>1.67</v>
      </c>
      <c r="NG56" s="187">
        <v>1.67</v>
      </c>
      <c r="NH56" s="187">
        <v>1.67</v>
      </c>
      <c r="NI56" s="187"/>
      <c r="NJ56" s="187">
        <v>16.77</v>
      </c>
      <c r="NK56" s="187">
        <v>17.309999999999999</v>
      </c>
      <c r="NL56" s="187">
        <v>17.62</v>
      </c>
      <c r="NM56" s="187">
        <v>17.62</v>
      </c>
      <c r="NN56" s="187">
        <v>17.62</v>
      </c>
      <c r="NO56" s="187">
        <v>17.62</v>
      </c>
      <c r="NP56" s="187">
        <v>17.62</v>
      </c>
      <c r="NQ56" s="187">
        <v>17.62</v>
      </c>
      <c r="NR56" s="187">
        <v>17.62</v>
      </c>
      <c r="NS56" s="187">
        <v>17.62</v>
      </c>
      <c r="NT56" s="187">
        <v>17.62</v>
      </c>
      <c r="NU56" s="187"/>
      <c r="NV56" s="187">
        <v>1.1077182149873701</v>
      </c>
      <c r="NW56" s="187">
        <v>1.1066945810409465</v>
      </c>
      <c r="NX56" s="187">
        <v>1.1044397804326769</v>
      </c>
      <c r="NY56" s="187">
        <v>1.1080095255319256</v>
      </c>
      <c r="NZ56" s="187">
        <v>1.1075400623521754</v>
      </c>
      <c r="OA56" s="187">
        <v>1.1071919616514092</v>
      </c>
      <c r="OB56" s="187">
        <v>1.1068287435286202</v>
      </c>
      <c r="OC56" s="187">
        <v>1.1064646066389054</v>
      </c>
      <c r="OD56" s="187">
        <v>1.1061178244180363</v>
      </c>
      <c r="OE56" s="187">
        <v>1.1058084435860969</v>
      </c>
      <c r="OF56" s="187">
        <v>1.1055589879893346</v>
      </c>
      <c r="OG56" s="187"/>
      <c r="OH56" s="187">
        <v>0.61496061296921645</v>
      </c>
      <c r="OI56" s="187">
        <v>0.60692639198987797</v>
      </c>
      <c r="OJ56" s="187">
        <v>0.58746426934910212</v>
      </c>
      <c r="OK56" s="187">
        <v>0.58746426934910212</v>
      </c>
      <c r="OL56" s="187">
        <v>0.58746426934910212</v>
      </c>
      <c r="OM56" s="187">
        <v>0.58746426934910212</v>
      </c>
      <c r="ON56" s="187">
        <v>0.58746426934910223</v>
      </c>
      <c r="OO56" s="187">
        <v>0.58746426934910212</v>
      </c>
      <c r="OP56" s="187">
        <v>0.58746426934910212</v>
      </c>
      <c r="OQ56" s="187">
        <v>0.58746426934910212</v>
      </c>
      <c r="OR56" s="187">
        <v>0.58746426934910201</v>
      </c>
      <c r="OS56" s="187"/>
      <c r="OT56" s="187">
        <v>9.4</v>
      </c>
      <c r="OU56" s="187">
        <v>9</v>
      </c>
      <c r="OV56" s="187">
        <v>8.1999999999999993</v>
      </c>
      <c r="OW56" s="187">
        <v>8.1999999999999993</v>
      </c>
      <c r="OX56" s="187">
        <v>8.1999999999999993</v>
      </c>
      <c r="OY56" s="187">
        <v>8.1999999999999993</v>
      </c>
      <c r="OZ56" s="187">
        <v>8.1999999999999993</v>
      </c>
      <c r="PA56" s="187">
        <v>8.1999999999999993</v>
      </c>
      <c r="PB56" s="187">
        <v>8.1999999999999993</v>
      </c>
      <c r="PC56" s="187">
        <v>8.1999999999999993</v>
      </c>
      <c r="PD56" s="187">
        <v>8.1999999999999993</v>
      </c>
      <c r="PE56" s="187"/>
      <c r="PF56" s="596">
        <v>0.23459221501390176</v>
      </c>
      <c r="PG56" s="596">
        <v>0.23459221501390176</v>
      </c>
      <c r="PH56" s="596">
        <v>0.23459221501390176</v>
      </c>
      <c r="PI56" s="596">
        <v>0.23459221501390176</v>
      </c>
      <c r="PJ56" s="596">
        <v>0.24096385542168675</v>
      </c>
      <c r="PK56" s="596">
        <v>0.3146067415730337</v>
      </c>
      <c r="PL56" s="596">
        <v>0.39449541284403672</v>
      </c>
      <c r="PM56" s="596">
        <v>0.50239476524554783</v>
      </c>
      <c r="PN56" s="596">
        <v>0.61029411764705888</v>
      </c>
      <c r="PO56" s="596">
        <v>0.72389705882352939</v>
      </c>
      <c r="PP56" s="596">
        <v>0.83750000000000002</v>
      </c>
      <c r="PQ56" s="596"/>
      <c r="PR56" s="596">
        <v>0.23459221501390176</v>
      </c>
      <c r="PS56" s="596">
        <v>0.23459221501390176</v>
      </c>
      <c r="PT56" s="606">
        <v>0.23459221501390176</v>
      </c>
      <c r="PU56" s="596">
        <v>0.23459221501390176</v>
      </c>
      <c r="PV56" s="596">
        <v>0.24096385542168675</v>
      </c>
      <c r="PW56" s="596">
        <v>0.3146067415730337</v>
      </c>
      <c r="PX56" s="596">
        <v>0.39449541284403672</v>
      </c>
      <c r="PY56" s="596">
        <v>0.50239476524554783</v>
      </c>
      <c r="PZ56" s="596">
        <v>0.61029411764705888</v>
      </c>
      <c r="QA56" s="596">
        <v>0.72389705882352939</v>
      </c>
      <c r="QB56" s="596">
        <v>0.83750000000000002</v>
      </c>
      <c r="QC56" s="596"/>
      <c r="QD56" s="596">
        <v>0.76540778498609829</v>
      </c>
      <c r="QE56" s="596">
        <v>0.76540778498609829</v>
      </c>
      <c r="QF56" s="606">
        <v>0.76540778498609829</v>
      </c>
      <c r="QG56" s="596">
        <v>0.76540778498609829</v>
      </c>
      <c r="QH56" s="596">
        <v>0.75903614457831325</v>
      </c>
      <c r="QI56" s="596">
        <v>0.6853932584269663</v>
      </c>
      <c r="QJ56" s="596">
        <v>0.60550458715596323</v>
      </c>
      <c r="QK56" s="596">
        <v>0.49760523475445217</v>
      </c>
      <c r="QL56" s="596">
        <v>0.38970588235294112</v>
      </c>
      <c r="QM56" s="596">
        <v>0.27610294117647061</v>
      </c>
      <c r="QN56" s="596">
        <v>0.16249999999999998</v>
      </c>
      <c r="QO56" s="596"/>
      <c r="QP56" s="596">
        <v>0.76540778498609829</v>
      </c>
      <c r="QQ56" s="596">
        <v>0.76540778498609829</v>
      </c>
      <c r="QR56" s="596">
        <v>0.76540778498609829</v>
      </c>
      <c r="QS56" s="596">
        <v>0.76540778498609829</v>
      </c>
      <c r="QT56" s="596">
        <v>0.75903614457831325</v>
      </c>
      <c r="QU56" s="596">
        <v>0.6853932584269663</v>
      </c>
      <c r="QV56" s="596">
        <v>0.60550458715596323</v>
      </c>
      <c r="QW56" s="596">
        <v>0.49760523475445217</v>
      </c>
      <c r="QX56" s="596">
        <v>0.38970588235294112</v>
      </c>
      <c r="QY56" s="596">
        <v>0.27610294117647061</v>
      </c>
      <c r="QZ56" s="596">
        <v>0.16249999999999998</v>
      </c>
      <c r="RA56" s="596"/>
      <c r="RB56" s="124">
        <v>9003</v>
      </c>
      <c r="RC56" s="124">
        <v>9224</v>
      </c>
      <c r="RD56" s="124">
        <v>9380</v>
      </c>
      <c r="RE56" s="124">
        <v>8950.2307344370747</v>
      </c>
      <c r="RF56" s="124">
        <v>8652.1829677192945</v>
      </c>
      <c r="RG56" s="124">
        <v>8291.12276898249</v>
      </c>
      <c r="RH56" s="124">
        <v>7894.9620249034779</v>
      </c>
      <c r="RI56" s="124">
        <v>7495.8760226983304</v>
      </c>
      <c r="RJ56" s="124">
        <v>7122.4986857588519</v>
      </c>
      <c r="RK56" s="124">
        <v>6793.9596298496399</v>
      </c>
      <c r="RL56" s="124">
        <v>6518.5995786556477</v>
      </c>
      <c r="RM56" s="124"/>
      <c r="RN56" s="124">
        <v>50000</v>
      </c>
      <c r="RO56" s="124">
        <v>50000</v>
      </c>
      <c r="RP56" s="124">
        <v>50000</v>
      </c>
      <c r="RQ56" s="124">
        <v>50000</v>
      </c>
      <c r="RR56" s="124">
        <v>50000</v>
      </c>
      <c r="RS56" s="124">
        <v>50000</v>
      </c>
      <c r="RT56" s="124">
        <v>50000</v>
      </c>
      <c r="RU56" s="124">
        <v>50000</v>
      </c>
      <c r="RV56" s="124">
        <v>50000</v>
      </c>
      <c r="RW56" s="124">
        <v>50000</v>
      </c>
      <c r="RX56" s="124">
        <v>50000</v>
      </c>
      <c r="RY56" s="124"/>
      <c r="RZ56" s="124">
        <v>6254.1806020066888</v>
      </c>
      <c r="SA56" s="124">
        <v>6088.8501742160279</v>
      </c>
      <c r="SB56" s="124">
        <v>5723.5890014471779</v>
      </c>
      <c r="SC56" s="124">
        <v>5809.6201692354471</v>
      </c>
      <c r="SD56" s="124">
        <v>5762.4888815761096</v>
      </c>
      <c r="SE56" s="124">
        <v>5727.5158534897355</v>
      </c>
      <c r="SF56" s="124">
        <v>5691.0005542204945</v>
      </c>
      <c r="SG56" s="124">
        <v>5654.3688241025466</v>
      </c>
      <c r="SH56" s="124">
        <v>5619.460530961579</v>
      </c>
      <c r="SI56" s="124">
        <v>5588.2987106999599</v>
      </c>
      <c r="SJ56" s="124">
        <v>5563.1600498656344</v>
      </c>
      <c r="SK56" s="124"/>
      <c r="SL56" s="124">
        <v>26413.93957492922</v>
      </c>
      <c r="SM56" s="124">
        <v>24914.946135624887</v>
      </c>
      <c r="SN56" s="124">
        <v>23989.623034665659</v>
      </c>
      <c r="SO56" s="124">
        <v>23989.623034665656</v>
      </c>
      <c r="SP56" s="124">
        <v>23989.623034665659</v>
      </c>
      <c r="SQ56" s="124">
        <v>23989.623034665663</v>
      </c>
      <c r="SR56" s="124">
        <v>23989.623034665659</v>
      </c>
      <c r="SS56" s="124">
        <v>23989.623034665659</v>
      </c>
      <c r="ST56" s="124">
        <v>23989.623034665656</v>
      </c>
      <c r="SU56" s="124">
        <v>23989.623034665659</v>
      </c>
      <c r="SV56" s="124">
        <v>23989.623034665659</v>
      </c>
      <c r="SW56" s="124"/>
      <c r="SX56" s="124">
        <v>37853</v>
      </c>
      <c r="SY56" s="124">
        <v>34283</v>
      </c>
      <c r="SZ56" s="124">
        <v>30483</v>
      </c>
      <c r="TA56" s="124">
        <v>30483</v>
      </c>
      <c r="TB56" s="124">
        <v>30483</v>
      </c>
      <c r="TC56" s="124">
        <v>30483</v>
      </c>
      <c r="TD56" s="124">
        <v>30483</v>
      </c>
      <c r="TE56" s="124">
        <v>30483</v>
      </c>
      <c r="TF56" s="124">
        <v>30483</v>
      </c>
      <c r="TG56" s="124">
        <v>30483</v>
      </c>
      <c r="TH56" s="124">
        <v>30483</v>
      </c>
      <c r="TJ56" s="6">
        <v>0</v>
      </c>
      <c r="TL56" s="121"/>
      <c r="TM56" s="121"/>
      <c r="TN56" s="121"/>
      <c r="TO56" s="121"/>
      <c r="TP56" s="121"/>
      <c r="TQ56" s="121"/>
      <c r="TR56" s="121"/>
      <c r="TS56" s="121"/>
      <c r="TT56" s="121"/>
      <c r="TU56" s="121"/>
      <c r="TV56" s="121"/>
    </row>
    <row r="57" spans="1:542" ht="15" thickBot="1">
      <c r="A57" s="954">
        <v>55</v>
      </c>
      <c r="B57" s="955" t="s">
        <v>785</v>
      </c>
      <c r="C57" s="956" t="s">
        <v>2368</v>
      </c>
      <c r="D57" s="959"/>
      <c r="E57" s="124">
        <v>379772.31257698871</v>
      </c>
      <c r="F57" s="124">
        <v>520616.84774607205</v>
      </c>
      <c r="G57" s="124">
        <v>717377.32436177437</v>
      </c>
      <c r="H57" s="124">
        <v>897473.18790914153</v>
      </c>
      <c r="I57" s="124">
        <v>1140101.3803734449</v>
      </c>
      <c r="J57" s="124">
        <v>1338658.9679112211</v>
      </c>
      <c r="K57" s="124">
        <v>1588744.2989920934</v>
      </c>
      <c r="L57" s="124">
        <v>1888672.3257944635</v>
      </c>
      <c r="M57" s="124">
        <v>2226128.7798309154</v>
      </c>
      <c r="N57" s="124">
        <v>2572822.1154789496</v>
      </c>
      <c r="O57" s="124">
        <v>2884803.6541699171</v>
      </c>
      <c r="P57" s="916">
        <v>4.1386298100832608E-2</v>
      </c>
      <c r="Q57" s="124"/>
      <c r="R57" s="124">
        <v>52223.59776515665</v>
      </c>
      <c r="S57" s="124">
        <v>81399.460408563027</v>
      </c>
      <c r="T57" s="124">
        <v>142397.9812733609</v>
      </c>
      <c r="U57" s="124">
        <v>172035.6390989669</v>
      </c>
      <c r="V57" s="124">
        <v>206713.55876805444</v>
      </c>
      <c r="W57" s="124">
        <v>233735.13670452131</v>
      </c>
      <c r="X57" s="124">
        <v>267353.45229565818</v>
      </c>
      <c r="Y57" s="124">
        <v>307912.10042296647</v>
      </c>
      <c r="Z57" s="124">
        <v>354713.483247781</v>
      </c>
      <c r="AA57" s="124">
        <v>405150.53292528709</v>
      </c>
      <c r="AB57" s="124">
        <v>454186.34619072196</v>
      </c>
      <c r="AC57" s="596">
        <v>4.4208792432246291E-2</v>
      </c>
      <c r="AD57" s="124"/>
      <c r="AE57" s="124">
        <v>28993.608058807669</v>
      </c>
      <c r="AF57" s="124">
        <v>42637.673373848222</v>
      </c>
      <c r="AG57" s="124">
        <v>58753.070923062114</v>
      </c>
      <c r="AH57" s="124">
        <v>68864.697240237379</v>
      </c>
      <c r="AI57" s="124">
        <v>82023.562552746342</v>
      </c>
      <c r="AJ57" s="124">
        <v>92074.099806557366</v>
      </c>
      <c r="AK57" s="124">
        <v>103572.4904960596</v>
      </c>
      <c r="AL57" s="124">
        <v>115457.30280387058</v>
      </c>
      <c r="AM57" s="124">
        <v>125848.30273439009</v>
      </c>
      <c r="AN57" s="124">
        <v>132073.5894905829</v>
      </c>
      <c r="AO57" s="124">
        <v>131336.26216515191</v>
      </c>
      <c r="AP57" s="957">
        <v>3.0674776485856814E-2</v>
      </c>
      <c r="AQ57" s="124"/>
      <c r="AR57" s="124">
        <v>110458.04186164182</v>
      </c>
      <c r="AS57" s="124">
        <v>159107.76762261335</v>
      </c>
      <c r="AT57" s="124">
        <v>223644.29159153905</v>
      </c>
      <c r="AU57" s="124">
        <v>249790.75511257749</v>
      </c>
      <c r="AV57" s="124">
        <v>288483.6544856627</v>
      </c>
      <c r="AW57" s="124">
        <v>322157.46491476096</v>
      </c>
      <c r="AX57" s="124">
        <v>366589.17526637058</v>
      </c>
      <c r="AY57" s="124">
        <v>423626.56677026226</v>
      </c>
      <c r="AZ57" s="124">
        <v>494657.07087661343</v>
      </c>
      <c r="BA57" s="124">
        <v>579822.27652655914</v>
      </c>
      <c r="BB57" s="124">
        <v>677143.29307577584</v>
      </c>
      <c r="BC57" s="596">
        <v>3.6930538048945527E-2</v>
      </c>
      <c r="BD57" s="124"/>
      <c r="BE57" s="124">
        <v>0</v>
      </c>
      <c r="BF57" s="124">
        <v>0</v>
      </c>
      <c r="BG57" s="124">
        <v>0</v>
      </c>
      <c r="BH57" s="124">
        <v>1190.4019608007209</v>
      </c>
      <c r="BI57" s="124">
        <v>1760.9231223150646</v>
      </c>
      <c r="BJ57" s="124">
        <v>2449.7807388157976</v>
      </c>
      <c r="BK57" s="124">
        <v>3211.1951916251232</v>
      </c>
      <c r="BL57" s="124">
        <v>3990.884745256415</v>
      </c>
      <c r="BM57" s="124">
        <v>4738.5152028720086</v>
      </c>
      <c r="BN57" s="124">
        <v>5416.0865422386823</v>
      </c>
      <c r="BO57" s="124">
        <v>6003.4490116370953</v>
      </c>
      <c r="BP57" s="606">
        <v>4.7315059509643875E-2</v>
      </c>
      <c r="BQ57" s="606"/>
      <c r="BR57" s="124"/>
      <c r="BS57" s="124">
        <v>0</v>
      </c>
      <c r="BT57" s="124">
        <v>0</v>
      </c>
      <c r="BU57" s="124">
        <v>0</v>
      </c>
      <c r="BV57" s="124">
        <v>1884810.6062857709</v>
      </c>
      <c r="BW57" s="124">
        <v>2582238.0798847503</v>
      </c>
      <c r="BX57" s="124">
        <v>3297979.7937902035</v>
      </c>
      <c r="BY57" s="124">
        <v>3981220.6311184624</v>
      </c>
      <c r="BZ57" s="124">
        <v>4615455.4247809025</v>
      </c>
      <c r="CA57" s="124">
        <v>5214264.1154325223</v>
      </c>
      <c r="CB57" s="124">
        <v>5812029.2155502718</v>
      </c>
      <c r="CC57" s="124">
        <v>6455944.2381821396</v>
      </c>
      <c r="CD57" s="596">
        <v>3.5802406809008813E-2</v>
      </c>
      <c r="CE57" s="124"/>
      <c r="CF57" s="124">
        <v>10371.059933752234</v>
      </c>
      <c r="CG57" s="124">
        <v>22481.131104205815</v>
      </c>
      <c r="CH57" s="124">
        <v>38370.86447583761</v>
      </c>
      <c r="CI57" s="124">
        <v>55922.531600065879</v>
      </c>
      <c r="CJ57" s="124">
        <v>76143.785681617635</v>
      </c>
      <c r="CK57" s="124">
        <v>99332.984821200604</v>
      </c>
      <c r="CL57" s="124">
        <v>133917.61930246901</v>
      </c>
      <c r="CM57" s="124">
        <v>172070.08562313326</v>
      </c>
      <c r="CN57" s="124">
        <v>236396.60642122748</v>
      </c>
      <c r="CO57" s="124">
        <v>310268.62845920789</v>
      </c>
      <c r="CP57" s="124">
        <v>387823.23966421897</v>
      </c>
      <c r="CQ57" s="596">
        <v>7.5118199746293968E-2</v>
      </c>
      <c r="CR57" s="124"/>
      <c r="CS57" s="124">
        <v>0</v>
      </c>
      <c r="CT57" s="124">
        <v>0</v>
      </c>
      <c r="CU57" s="124">
        <v>0</v>
      </c>
      <c r="CV57" s="124">
        <v>2773.3352884445208</v>
      </c>
      <c r="CW57" s="124">
        <v>4311.514531032949</v>
      </c>
      <c r="CX57" s="124">
        <v>6249.1015034723287</v>
      </c>
      <c r="CY57" s="124">
        <v>8536.2933618203006</v>
      </c>
      <c r="CZ57" s="124">
        <v>11140.694300294488</v>
      </c>
      <c r="DA57" s="124">
        <v>14327.325413399394</v>
      </c>
      <c r="DB57" s="124">
        <v>17768.4251917279</v>
      </c>
      <c r="DC57" s="124">
        <v>21295.582286170786</v>
      </c>
      <c r="DD57" s="957">
        <v>5.9970841052686463E-2</v>
      </c>
      <c r="DE57" s="124"/>
      <c r="DF57" s="121">
        <v>0.89451981180503781</v>
      </c>
      <c r="DG57" s="121">
        <v>0.79605248914435356</v>
      </c>
      <c r="DH57" s="121">
        <v>0.6940418093196461</v>
      </c>
      <c r="DI57" s="121">
        <v>0.6499568813998654</v>
      </c>
      <c r="DJ57" s="121">
        <v>0.60728217636306037</v>
      </c>
      <c r="DK57" s="121">
        <v>0.5902699207309331</v>
      </c>
      <c r="DL57" s="121">
        <v>0.57954972298948426</v>
      </c>
      <c r="DM57" s="121">
        <v>0.57736289151100872</v>
      </c>
      <c r="DN57" s="121">
        <v>0.57898367500414794</v>
      </c>
      <c r="DO57" s="121">
        <v>0.58072676216834174</v>
      </c>
      <c r="DP57" s="121">
        <v>0.58333126106918942</v>
      </c>
      <c r="DQ57" s="121"/>
      <c r="DR57" s="121">
        <v>6.3552678403619681E-2</v>
      </c>
      <c r="DS57" s="121">
        <v>0.13065677902606979</v>
      </c>
      <c r="DT57" s="121">
        <v>0.23574899313640615</v>
      </c>
      <c r="DU57" s="121">
        <v>0.27687152641300411</v>
      </c>
      <c r="DV57" s="121">
        <v>0.31470203573363892</v>
      </c>
      <c r="DW57" s="121">
        <v>0.3300674650868331</v>
      </c>
      <c r="DX57" s="121">
        <v>0.34203402056982812</v>
      </c>
      <c r="DY57" s="121">
        <v>0.34641562170137724</v>
      </c>
      <c r="DZ57" s="121">
        <v>0.34750894406975935</v>
      </c>
      <c r="EA57" s="121">
        <v>0.34796469755414605</v>
      </c>
      <c r="EB57" s="121">
        <v>0.34724063233576591</v>
      </c>
      <c r="EC57" s="121"/>
      <c r="ED57" s="121">
        <v>4.1927509791342521E-2</v>
      </c>
      <c r="EE57" s="121">
        <v>7.3290731829576572E-2</v>
      </c>
      <c r="EF57" s="121">
        <v>7.0209197543947763E-2</v>
      </c>
      <c r="EG57" s="121">
        <v>7.3171592187130527E-2</v>
      </c>
      <c r="EH57" s="121">
        <v>7.8015787903300701E-2</v>
      </c>
      <c r="EI57" s="121">
        <v>7.9662614182233707E-2</v>
      </c>
      <c r="EJ57" s="121">
        <v>7.8416256440687643E-2</v>
      </c>
      <c r="EK57" s="121">
        <v>7.6221486787614021E-2</v>
      </c>
      <c r="EL57" s="121">
        <v>7.3507380926092561E-2</v>
      </c>
      <c r="EM57" s="121">
        <v>7.1308540277512239E-2</v>
      </c>
      <c r="EN57" s="121">
        <v>6.9428106595044711E-2</v>
      </c>
      <c r="EO57" s="121"/>
      <c r="EP57" s="121">
        <v>0.57235861253560139</v>
      </c>
      <c r="EQ57" s="121">
        <v>0.4058414121566325</v>
      </c>
      <c r="ER57" s="121">
        <v>0.31154195949337204</v>
      </c>
      <c r="ES57" s="121">
        <v>0.31154195949337199</v>
      </c>
      <c r="ET57" s="121">
        <v>0.31154195949337204</v>
      </c>
      <c r="EU57" s="121">
        <v>0.31154195949337199</v>
      </c>
      <c r="EV57" s="121">
        <v>0.31154195949337199</v>
      </c>
      <c r="EW57" s="121">
        <v>0.31154195949337199</v>
      </c>
      <c r="EX57" s="121">
        <v>0.31154195949337199</v>
      </c>
      <c r="EY57" s="121">
        <v>0.31154195949337199</v>
      </c>
      <c r="EZ57" s="121">
        <v>0.31154195949337204</v>
      </c>
      <c r="FA57" s="121"/>
      <c r="FB57" s="121">
        <v>0.42764138746439861</v>
      </c>
      <c r="FC57" s="121">
        <v>0.5941585878433675</v>
      </c>
      <c r="FD57" s="121">
        <v>0.68845804050662796</v>
      </c>
      <c r="FE57" s="121">
        <v>0.68845804050662807</v>
      </c>
      <c r="FF57" s="121">
        <v>0.68845804050662796</v>
      </c>
      <c r="FG57" s="121">
        <v>0.68845804050662807</v>
      </c>
      <c r="FH57" s="121">
        <v>0.68845804050662807</v>
      </c>
      <c r="FI57" s="121">
        <v>0.68845804050662807</v>
      </c>
      <c r="FJ57" s="121">
        <v>0.68845804050662807</v>
      </c>
      <c r="FK57" s="121">
        <v>0.68845804050662807</v>
      </c>
      <c r="FL57" s="121">
        <v>0.68845804050662796</v>
      </c>
      <c r="FM57" s="121"/>
      <c r="FN57" s="613">
        <v>0.996</v>
      </c>
      <c r="FO57" s="613">
        <v>0.996</v>
      </c>
      <c r="FP57" s="613">
        <v>0.996</v>
      </c>
      <c r="FQ57" s="613">
        <v>0.996</v>
      </c>
      <c r="FR57" s="613">
        <v>0.94</v>
      </c>
      <c r="FS57" s="613">
        <v>0.79900000000000004</v>
      </c>
      <c r="FT57" s="613">
        <v>0.5</v>
      </c>
      <c r="FU57" s="613">
        <v>0.19999999999999993</v>
      </c>
      <c r="FV57" s="613">
        <v>0.11000000000000001</v>
      </c>
      <c r="FW57" s="613">
        <v>7.0000000000000007E-2</v>
      </c>
      <c r="FX57" s="613">
        <v>0.04</v>
      </c>
      <c r="FY57" s="613"/>
      <c r="FZ57" s="613">
        <v>2E-3</v>
      </c>
      <c r="GA57" s="613">
        <v>2E-3</v>
      </c>
      <c r="GB57" s="613">
        <v>2E-3</v>
      </c>
      <c r="GC57" s="613">
        <v>2E-3</v>
      </c>
      <c r="GD57" s="613">
        <v>0.03</v>
      </c>
      <c r="GE57" s="613">
        <v>0.1</v>
      </c>
      <c r="GF57" s="613">
        <v>0.39</v>
      </c>
      <c r="GG57" s="613">
        <v>0.68</v>
      </c>
      <c r="GH57" s="613">
        <v>0.74</v>
      </c>
      <c r="GI57" s="613">
        <v>0.73</v>
      </c>
      <c r="GJ57" s="613">
        <v>0.76</v>
      </c>
      <c r="GK57" s="613"/>
      <c r="GL57" s="613">
        <v>2E-3</v>
      </c>
      <c r="GM57" s="613">
        <v>2E-3</v>
      </c>
      <c r="GN57" s="613">
        <v>2E-3</v>
      </c>
      <c r="GO57" s="613">
        <v>2E-3</v>
      </c>
      <c r="GP57" s="613">
        <v>0.03</v>
      </c>
      <c r="GQ57" s="613">
        <v>0.1</v>
      </c>
      <c r="GR57" s="613">
        <v>0.1</v>
      </c>
      <c r="GS57" s="613">
        <v>0.1</v>
      </c>
      <c r="GT57" s="613">
        <v>0.1</v>
      </c>
      <c r="GU57" s="613">
        <v>0.1</v>
      </c>
      <c r="GV57" s="613">
        <v>0.1</v>
      </c>
      <c r="GW57" s="613"/>
      <c r="GX57" s="613">
        <v>0</v>
      </c>
      <c r="GY57" s="613">
        <v>0</v>
      </c>
      <c r="GZ57" s="613">
        <v>0</v>
      </c>
      <c r="HA57" s="613">
        <v>0</v>
      </c>
      <c r="HB57" s="613">
        <v>0</v>
      </c>
      <c r="HC57" s="613">
        <v>1E-3</v>
      </c>
      <c r="HD57" s="613">
        <v>0.01</v>
      </c>
      <c r="HE57" s="613">
        <v>0.02</v>
      </c>
      <c r="HF57" s="613">
        <v>0.05</v>
      </c>
      <c r="HG57" s="613">
        <v>0.1</v>
      </c>
      <c r="HH57" s="613">
        <v>0.1</v>
      </c>
      <c r="HI57" s="613"/>
      <c r="HJ57" s="613">
        <v>0.89400000000000002</v>
      </c>
      <c r="HK57" s="613">
        <v>0.89400000000000002</v>
      </c>
      <c r="HL57" s="613">
        <v>0.89400000000000002</v>
      </c>
      <c r="HM57" s="613">
        <v>0.89400000000000002</v>
      </c>
      <c r="HN57" s="613">
        <v>0.78900000000000003</v>
      </c>
      <c r="HO57" s="613">
        <v>0.47899999999999998</v>
      </c>
      <c r="HP57" s="613">
        <v>0.16899999999999996</v>
      </c>
      <c r="HQ57" s="613">
        <v>5.8999999999999976E-2</v>
      </c>
      <c r="HR57" s="613">
        <v>4.8999999999999974E-2</v>
      </c>
      <c r="HS57" s="613">
        <v>3.8999999999999979E-2</v>
      </c>
      <c r="HT57" s="613">
        <v>2.899999999999997E-2</v>
      </c>
      <c r="HU57" s="613"/>
      <c r="HV57" s="613">
        <v>0.1</v>
      </c>
      <c r="HW57" s="613">
        <v>0.1</v>
      </c>
      <c r="HX57" s="613">
        <v>0.1</v>
      </c>
      <c r="HY57" s="613">
        <v>0.1</v>
      </c>
      <c r="HZ57" s="613">
        <v>0.2</v>
      </c>
      <c r="IA57" s="613">
        <v>0.5</v>
      </c>
      <c r="IB57" s="613">
        <v>0.8</v>
      </c>
      <c r="IC57" s="613">
        <v>0.9</v>
      </c>
      <c r="ID57" s="613">
        <v>0.9</v>
      </c>
      <c r="IE57" s="613">
        <v>0.9</v>
      </c>
      <c r="IF57" s="613">
        <v>0.9</v>
      </c>
      <c r="IG57" s="613"/>
      <c r="IH57" s="613">
        <v>5.0000000000000001E-3</v>
      </c>
      <c r="II57" s="613">
        <v>5.0000000000000001E-3</v>
      </c>
      <c r="IJ57" s="613">
        <v>5.0000000000000001E-3</v>
      </c>
      <c r="IK57" s="613">
        <v>5.0000000000000001E-3</v>
      </c>
      <c r="IL57" s="613">
        <v>0.01</v>
      </c>
      <c r="IM57" s="613">
        <v>0.02</v>
      </c>
      <c r="IN57" s="613">
        <v>0.03</v>
      </c>
      <c r="IO57" s="613">
        <v>0.04</v>
      </c>
      <c r="IP57" s="613">
        <v>0.05</v>
      </c>
      <c r="IQ57" s="613">
        <v>0.06</v>
      </c>
      <c r="IR57" s="613">
        <v>7.0000000000000007E-2</v>
      </c>
      <c r="IS57" s="613"/>
      <c r="IT57" s="613">
        <v>1E-3</v>
      </c>
      <c r="IU57" s="613">
        <v>1E-3</v>
      </c>
      <c r="IV57" s="613">
        <v>1E-3</v>
      </c>
      <c r="IW57" s="613">
        <v>1E-3</v>
      </c>
      <c r="IX57" s="613">
        <v>1E-3</v>
      </c>
      <c r="IY57" s="613">
        <v>1E-3</v>
      </c>
      <c r="IZ57" s="613">
        <v>1E-3</v>
      </c>
      <c r="JA57" s="613">
        <v>1E-3</v>
      </c>
      <c r="JB57" s="613">
        <v>1E-3</v>
      </c>
      <c r="JC57" s="613">
        <v>1E-3</v>
      </c>
      <c r="JD57" s="613">
        <v>1E-3</v>
      </c>
      <c r="JE57" s="613"/>
      <c r="JF57" s="613">
        <v>0.996</v>
      </c>
      <c r="JG57" s="613">
        <v>0.996</v>
      </c>
      <c r="JH57" s="613">
        <v>0.996</v>
      </c>
      <c r="JI57" s="613">
        <v>0.996</v>
      </c>
      <c r="JJ57" s="613">
        <v>0.88900000000000001</v>
      </c>
      <c r="JK57" s="613">
        <v>0.78</v>
      </c>
      <c r="JL57" s="613">
        <v>0.47</v>
      </c>
      <c r="JM57" s="613">
        <v>0.16</v>
      </c>
      <c r="JN57" s="613">
        <v>0.05</v>
      </c>
      <c r="JO57" s="613">
        <v>0.04</v>
      </c>
      <c r="JP57" s="613">
        <v>0.03</v>
      </c>
      <c r="JQ57" s="613"/>
      <c r="JR57" s="613">
        <v>2.0000000000000018E-3</v>
      </c>
      <c r="JS57" s="613">
        <v>2.0000000000000018E-3</v>
      </c>
      <c r="JT57" s="613">
        <v>2.0000000000000018E-3</v>
      </c>
      <c r="JU57" s="613">
        <v>2.0000000000000018E-3</v>
      </c>
      <c r="JV57" s="613">
        <v>9.9999999999999978E-2</v>
      </c>
      <c r="JW57" s="613">
        <v>0.18999999999999995</v>
      </c>
      <c r="JX57" s="613">
        <v>0.48</v>
      </c>
      <c r="JY57" s="613">
        <v>0.75</v>
      </c>
      <c r="JZ57" s="613">
        <v>0.8</v>
      </c>
      <c r="KA57" s="613">
        <v>0.8</v>
      </c>
      <c r="KB57" s="613">
        <v>0.8</v>
      </c>
      <c r="KC57" s="613"/>
      <c r="KD57" s="613">
        <v>2E-3</v>
      </c>
      <c r="KE57" s="613">
        <v>2E-3</v>
      </c>
      <c r="KF57" s="613">
        <v>2E-3</v>
      </c>
      <c r="KG57" s="613">
        <v>2E-3</v>
      </c>
      <c r="KH57" s="613">
        <v>0.01</v>
      </c>
      <c r="KI57" s="613">
        <v>0.02</v>
      </c>
      <c r="KJ57" s="613">
        <v>0.03</v>
      </c>
      <c r="KK57" s="613">
        <v>0.04</v>
      </c>
      <c r="KL57" s="613">
        <v>0.05</v>
      </c>
      <c r="KM57" s="613">
        <v>0.06</v>
      </c>
      <c r="KN57" s="613">
        <v>7.0000000000000007E-2</v>
      </c>
      <c r="KO57" s="613"/>
      <c r="KP57" s="613">
        <v>0</v>
      </c>
      <c r="KQ57" s="613">
        <v>0</v>
      </c>
      <c r="KR57" s="613">
        <v>0</v>
      </c>
      <c r="KS57" s="613">
        <v>0</v>
      </c>
      <c r="KT57" s="613">
        <v>1E-3</v>
      </c>
      <c r="KU57" s="613">
        <v>0.01</v>
      </c>
      <c r="KV57" s="613">
        <v>0.02</v>
      </c>
      <c r="KW57" s="613">
        <v>0.05</v>
      </c>
      <c r="KX57" s="613">
        <v>0.1</v>
      </c>
      <c r="KY57" s="613">
        <v>0.1</v>
      </c>
      <c r="KZ57" s="613">
        <v>0.1</v>
      </c>
      <c r="LA57" s="613"/>
      <c r="LB57" s="613">
        <v>1</v>
      </c>
      <c r="LC57" s="613">
        <v>1</v>
      </c>
      <c r="LD57" s="613">
        <v>1</v>
      </c>
      <c r="LE57" s="613">
        <v>1</v>
      </c>
      <c r="LF57" s="613">
        <v>0.97499999999999998</v>
      </c>
      <c r="LG57" s="613">
        <v>0.88</v>
      </c>
      <c r="LH57" s="613">
        <v>0.77</v>
      </c>
      <c r="LI57" s="613">
        <v>0.46</v>
      </c>
      <c r="LJ57" s="613">
        <v>0.12</v>
      </c>
      <c r="LK57" s="613">
        <v>0.04</v>
      </c>
      <c r="LL57" s="613">
        <v>0.03</v>
      </c>
      <c r="LM57" s="613"/>
      <c r="LN57" s="613">
        <v>0</v>
      </c>
      <c r="LO57" s="613">
        <v>0</v>
      </c>
      <c r="LP57" s="613">
        <v>0</v>
      </c>
      <c r="LQ57" s="613">
        <v>0</v>
      </c>
      <c r="LR57" s="613">
        <v>0.01</v>
      </c>
      <c r="LS57" s="613">
        <v>0.08</v>
      </c>
      <c r="LT57" s="613">
        <v>0.15</v>
      </c>
      <c r="LU57" s="613">
        <v>0.3</v>
      </c>
      <c r="LV57" s="613">
        <v>0.5</v>
      </c>
      <c r="LW57" s="613">
        <v>0.5</v>
      </c>
      <c r="LX57" s="613">
        <v>0.5</v>
      </c>
      <c r="LY57" s="613"/>
      <c r="LZ57" s="613">
        <v>0</v>
      </c>
      <c r="MA57" s="613">
        <v>0</v>
      </c>
      <c r="MB57" s="613">
        <v>0</v>
      </c>
      <c r="MC57" s="613">
        <v>0</v>
      </c>
      <c r="MD57" s="613">
        <v>0.01</v>
      </c>
      <c r="ME57" s="613">
        <v>0.02</v>
      </c>
      <c r="MF57" s="613">
        <v>0.03</v>
      </c>
      <c r="MG57" s="613">
        <v>0.04</v>
      </c>
      <c r="MH57" s="613">
        <v>0.08</v>
      </c>
      <c r="MI57" s="613">
        <v>0.16</v>
      </c>
      <c r="MJ57" s="613">
        <v>0.17</v>
      </c>
      <c r="MK57" s="613"/>
      <c r="ML57" s="613">
        <v>0</v>
      </c>
      <c r="MM57" s="613">
        <v>0</v>
      </c>
      <c r="MN57" s="613">
        <v>0</v>
      </c>
      <c r="MO57" s="613">
        <v>0</v>
      </c>
      <c r="MP57" s="613">
        <v>5.0000000000000001E-3</v>
      </c>
      <c r="MQ57" s="613">
        <v>0.02</v>
      </c>
      <c r="MR57" s="613">
        <v>0.05</v>
      </c>
      <c r="MS57" s="613">
        <v>0.2</v>
      </c>
      <c r="MT57" s="613">
        <v>0.3</v>
      </c>
      <c r="MU57" s="613">
        <v>0.3</v>
      </c>
      <c r="MV57" s="613">
        <v>0.3</v>
      </c>
      <c r="MW57" s="613"/>
      <c r="MX57" s="187">
        <v>1.8920043587684632</v>
      </c>
      <c r="MY57" s="187">
        <v>1.8541642715930939</v>
      </c>
      <c r="MZ57" s="187">
        <v>1.8541642715930939</v>
      </c>
      <c r="NA57" s="187">
        <v>1.8541642715930939</v>
      </c>
      <c r="NB57" s="187">
        <v>1.8541642715930939</v>
      </c>
      <c r="NC57" s="187">
        <v>1.8541642715930939</v>
      </c>
      <c r="ND57" s="187">
        <v>1.8541642715930939</v>
      </c>
      <c r="NE57" s="187">
        <v>1.8541642715930939</v>
      </c>
      <c r="NF57" s="187">
        <v>1.8541642715930939</v>
      </c>
      <c r="NG57" s="187">
        <v>1.8541642715930939</v>
      </c>
      <c r="NH57" s="187">
        <v>1.8541642715930939</v>
      </c>
      <c r="NI57" s="187"/>
      <c r="NJ57" s="187">
        <v>25</v>
      </c>
      <c r="NK57" s="187">
        <v>24.38</v>
      </c>
      <c r="NL57" s="187">
        <v>24.38</v>
      </c>
      <c r="NM57" s="187">
        <v>24.38</v>
      </c>
      <c r="NN57" s="187">
        <v>24.38</v>
      </c>
      <c r="NO57" s="187">
        <v>24.38</v>
      </c>
      <c r="NP57" s="187">
        <v>24.38</v>
      </c>
      <c r="NQ57" s="187">
        <v>24.38</v>
      </c>
      <c r="NR57" s="187">
        <v>24.38</v>
      </c>
      <c r="NS57" s="187">
        <v>24.38</v>
      </c>
      <c r="NT57" s="187">
        <v>24.38</v>
      </c>
      <c r="NU57" s="187"/>
      <c r="NV57" s="187">
        <v>1.0999999999999999</v>
      </c>
      <c r="NW57" s="187">
        <v>1.1000000000000001</v>
      </c>
      <c r="NX57" s="187">
        <v>1.1000000000000001</v>
      </c>
      <c r="NY57" s="187">
        <v>1.1000000000000001</v>
      </c>
      <c r="NZ57" s="187">
        <v>1.1000000000000001</v>
      </c>
      <c r="OA57" s="187">
        <v>1.1000000000000001</v>
      </c>
      <c r="OB57" s="187">
        <v>1.1000000000000001</v>
      </c>
      <c r="OC57" s="187">
        <v>1.1000000000000001</v>
      </c>
      <c r="OD57" s="187">
        <v>1.1000000000000001</v>
      </c>
      <c r="OE57" s="187">
        <v>1.1000000000000001</v>
      </c>
      <c r="OF57" s="187">
        <v>1.1000000000000001</v>
      </c>
      <c r="OG57" s="187"/>
      <c r="OH57" s="187">
        <v>1.6128692095721577</v>
      </c>
      <c r="OI57" s="187">
        <v>1.6128692095721577</v>
      </c>
      <c r="OJ57" s="187">
        <v>1.6128692095721577</v>
      </c>
      <c r="OK57" s="187">
        <v>1.6128692095721577</v>
      </c>
      <c r="OL57" s="187">
        <v>1.6128692095721577</v>
      </c>
      <c r="OM57" s="187">
        <v>1.6128692095721577</v>
      </c>
      <c r="ON57" s="187">
        <v>1.6128692095721577</v>
      </c>
      <c r="OO57" s="187">
        <v>1.6128692095721577</v>
      </c>
      <c r="OP57" s="187">
        <v>1.6128692095721577</v>
      </c>
      <c r="OQ57" s="187">
        <v>1.6128692095721577</v>
      </c>
      <c r="OR57" s="187">
        <v>1.6128692095721577</v>
      </c>
      <c r="OS57" s="187"/>
      <c r="OT57" s="187">
        <v>9.4</v>
      </c>
      <c r="OU57" s="187">
        <v>9</v>
      </c>
      <c r="OV57" s="187">
        <v>8.1999999999999993</v>
      </c>
      <c r="OW57" s="187">
        <v>8.1999999999999993</v>
      </c>
      <c r="OX57" s="187">
        <v>8.1999999999999993</v>
      </c>
      <c r="OY57" s="187">
        <v>8.1999999999999993</v>
      </c>
      <c r="OZ57" s="187">
        <v>8.1999999999999993</v>
      </c>
      <c r="PA57" s="187">
        <v>8.1999999999999993</v>
      </c>
      <c r="PB57" s="187">
        <v>8.1999999999999993</v>
      </c>
      <c r="PC57" s="187">
        <v>8.1999999999999993</v>
      </c>
      <c r="PD57" s="187">
        <v>8.1999999999999993</v>
      </c>
      <c r="PE57" s="187"/>
      <c r="PF57" s="596">
        <v>0.38124067950463597</v>
      </c>
      <c r="PG57" s="596">
        <v>0.38124067950463597</v>
      </c>
      <c r="PH57" s="596">
        <v>0.38124067950463597</v>
      </c>
      <c r="PI57" s="596">
        <v>0.38124067950463597</v>
      </c>
      <c r="PJ57" s="596">
        <v>0.48113207547169812</v>
      </c>
      <c r="PK57" s="596">
        <v>0.54663212435233166</v>
      </c>
      <c r="PL57" s="596">
        <v>0.620253164556962</v>
      </c>
      <c r="PM57" s="596">
        <v>0.72189128816083392</v>
      </c>
      <c r="PN57" s="596">
        <v>0.82352941176470584</v>
      </c>
      <c r="PO57" s="596">
        <v>0.88544891640866874</v>
      </c>
      <c r="PP57" s="596">
        <v>0.94736842105263153</v>
      </c>
      <c r="PQ57" s="596"/>
      <c r="PR57" s="596">
        <v>0.38124067950463597</v>
      </c>
      <c r="PS57" s="596">
        <v>0.38124067950463597</v>
      </c>
      <c r="PT57" s="606">
        <v>0.38124067950463597</v>
      </c>
      <c r="PU57" s="596">
        <v>0.38124067950463597</v>
      </c>
      <c r="PV57" s="596">
        <v>0.48113207547169812</v>
      </c>
      <c r="PW57" s="596">
        <v>0.54663212435233166</v>
      </c>
      <c r="PX57" s="596">
        <v>0.620253164556962</v>
      </c>
      <c r="PY57" s="596">
        <v>0.72189128816083392</v>
      </c>
      <c r="PZ57" s="596">
        <v>0.82352941176470584</v>
      </c>
      <c r="QA57" s="596">
        <v>0.88544891640866874</v>
      </c>
      <c r="QB57" s="596">
        <v>0.94736842105263153</v>
      </c>
      <c r="QC57" s="596"/>
      <c r="QD57" s="596">
        <v>0.61875932049536408</v>
      </c>
      <c r="QE57" s="596">
        <v>0.61875932049536408</v>
      </c>
      <c r="QF57" s="606">
        <v>0.61875932049536408</v>
      </c>
      <c r="QG57" s="596">
        <v>0.61875932049536408</v>
      </c>
      <c r="QH57" s="596">
        <v>0.51886792452830188</v>
      </c>
      <c r="QI57" s="596">
        <v>0.45336787564766834</v>
      </c>
      <c r="QJ57" s="596">
        <v>0.379746835443038</v>
      </c>
      <c r="QK57" s="596">
        <v>0.27810871183916608</v>
      </c>
      <c r="QL57" s="596">
        <v>0.17647058823529416</v>
      </c>
      <c r="QM57" s="596">
        <v>0.11455108359133126</v>
      </c>
      <c r="QN57" s="596">
        <v>5.2631578947368474E-2</v>
      </c>
      <c r="QO57" s="596"/>
      <c r="QP57" s="596">
        <v>0.61875932049536408</v>
      </c>
      <c r="QQ57" s="596">
        <v>0.61875932049536408</v>
      </c>
      <c r="QR57" s="596">
        <v>0.61875932049536408</v>
      </c>
      <c r="QS57" s="596">
        <v>0.61875932049536408</v>
      </c>
      <c r="QT57" s="596">
        <v>0.51886792452830188</v>
      </c>
      <c r="QU57" s="596">
        <v>0.45336787564766834</v>
      </c>
      <c r="QV57" s="596">
        <v>0.379746835443038</v>
      </c>
      <c r="QW57" s="596">
        <v>0.27810871183916608</v>
      </c>
      <c r="QX57" s="596">
        <v>0.17647058823529416</v>
      </c>
      <c r="QY57" s="596">
        <v>0.11455108359133126</v>
      </c>
      <c r="QZ57" s="596">
        <v>5.2631578947368474E-2</v>
      </c>
      <c r="RA57" s="596"/>
      <c r="RB57" s="124">
        <v>28080</v>
      </c>
      <c r="RC57" s="124">
        <v>22079</v>
      </c>
      <c r="RD57" s="124">
        <v>19029</v>
      </c>
      <c r="RE57" s="124">
        <v>19300</v>
      </c>
      <c r="RF57" s="124">
        <v>15200</v>
      </c>
      <c r="RG57" s="124">
        <v>12650</v>
      </c>
      <c r="RH57" s="124">
        <v>11850</v>
      </c>
      <c r="RI57" s="124">
        <v>11825</v>
      </c>
      <c r="RJ57" s="124">
        <v>11800</v>
      </c>
      <c r="RK57" s="124">
        <v>11775</v>
      </c>
      <c r="RL57" s="124">
        <v>11750</v>
      </c>
      <c r="RM57" s="124"/>
      <c r="RN57" s="124">
        <v>101100</v>
      </c>
      <c r="RO57" s="124">
        <v>103550</v>
      </c>
      <c r="RP57" s="124">
        <v>106000</v>
      </c>
      <c r="RQ57" s="124">
        <v>108500</v>
      </c>
      <c r="RR57" s="124">
        <v>111000</v>
      </c>
      <c r="RS57" s="124">
        <v>113000</v>
      </c>
      <c r="RT57" s="124">
        <v>116000</v>
      </c>
      <c r="RU57" s="124">
        <v>118250</v>
      </c>
      <c r="RV57" s="124">
        <v>120500</v>
      </c>
      <c r="RW57" s="124">
        <v>122750</v>
      </c>
      <c r="RX57" s="124">
        <v>125000</v>
      </c>
      <c r="RY57" s="124"/>
      <c r="RZ57" s="124">
        <v>5600.0000000000009</v>
      </c>
      <c r="SA57" s="124">
        <v>5600</v>
      </c>
      <c r="SB57" s="124">
        <v>5600</v>
      </c>
      <c r="SC57" s="124">
        <v>5600</v>
      </c>
      <c r="SD57" s="124">
        <v>5600</v>
      </c>
      <c r="SE57" s="124">
        <v>5600.0000000000009</v>
      </c>
      <c r="SF57" s="124">
        <v>5600</v>
      </c>
      <c r="SG57" s="124">
        <v>5600.0000000000009</v>
      </c>
      <c r="SH57" s="124">
        <v>5600.0000000000009</v>
      </c>
      <c r="SI57" s="124">
        <v>5600</v>
      </c>
      <c r="SJ57" s="124">
        <v>5600.0000000000009</v>
      </c>
      <c r="SK57" s="124"/>
      <c r="SL57" s="124">
        <v>42517.299660571422</v>
      </c>
      <c r="SM57" s="124">
        <v>42325.892972243077</v>
      </c>
      <c r="SN57" s="124">
        <v>43162.466634193755</v>
      </c>
      <c r="SO57" s="124">
        <v>43162.466634193748</v>
      </c>
      <c r="SP57" s="124">
        <v>43162.466634193755</v>
      </c>
      <c r="SQ57" s="124">
        <v>43162.466634193763</v>
      </c>
      <c r="SR57" s="124">
        <v>43162.466634193755</v>
      </c>
      <c r="SS57" s="124">
        <v>43162.466634193748</v>
      </c>
      <c r="ST57" s="124">
        <v>43162.466634193763</v>
      </c>
      <c r="SU57" s="124">
        <v>43162.466634193763</v>
      </c>
      <c r="SV57" s="124">
        <v>43162.466634193755</v>
      </c>
      <c r="SW57" s="124"/>
      <c r="SX57" s="124">
        <v>60000</v>
      </c>
      <c r="SY57" s="124">
        <v>65000</v>
      </c>
      <c r="SZ57" s="124">
        <v>70000</v>
      </c>
      <c r="TA57" s="124">
        <v>70000</v>
      </c>
      <c r="TB57" s="124">
        <v>70000</v>
      </c>
      <c r="TC57" s="124">
        <v>70000</v>
      </c>
      <c r="TD57" s="124">
        <v>70000</v>
      </c>
      <c r="TE57" s="124">
        <v>70000</v>
      </c>
      <c r="TF57" s="124">
        <v>70000</v>
      </c>
      <c r="TG57" s="124">
        <v>70000</v>
      </c>
      <c r="TH57" s="124">
        <v>70000</v>
      </c>
      <c r="TJ57" s="6">
        <v>1952835307.0541472</v>
      </c>
      <c r="TL57" s="121"/>
      <c r="TM57" s="121"/>
      <c r="TN57" s="121"/>
      <c r="TO57" s="121"/>
      <c r="TP57" s="121"/>
      <c r="TQ57" s="121"/>
      <c r="TR57" s="121"/>
      <c r="TS57" s="121"/>
      <c r="TT57" s="121"/>
      <c r="TU57" s="121"/>
      <c r="TV57" s="121"/>
    </row>
    <row r="58" spans="1:542" ht="15" thickBot="1">
      <c r="A58" s="954">
        <v>56</v>
      </c>
      <c r="B58" s="955" t="s">
        <v>786</v>
      </c>
      <c r="C58" s="956" t="s">
        <v>2369</v>
      </c>
      <c r="D58" s="959"/>
      <c r="E58" s="124">
        <v>903707.8855933086</v>
      </c>
      <c r="F58" s="124">
        <v>1238862.1684617354</v>
      </c>
      <c r="G58" s="124">
        <v>1707074.2745105696</v>
      </c>
      <c r="H58" s="124">
        <v>2135631.1931182104</v>
      </c>
      <c r="I58" s="124">
        <v>2712990.2083564503</v>
      </c>
      <c r="J58" s="124">
        <v>3185478.9152880614</v>
      </c>
      <c r="K58" s="124">
        <v>3780583.0164404199</v>
      </c>
      <c r="L58" s="124">
        <v>4494293.1655927664</v>
      </c>
      <c r="M58" s="124">
        <v>5297305.8836490484</v>
      </c>
      <c r="N58" s="124">
        <v>6122299.1648483993</v>
      </c>
      <c r="O58" s="124">
        <v>6864691.9948346065</v>
      </c>
      <c r="P58" s="916">
        <v>4.1386299246031877E-2</v>
      </c>
      <c r="Q58" s="124"/>
      <c r="R58" s="124">
        <v>124271.50571925289</v>
      </c>
      <c r="S58" s="124">
        <v>193698.51834405685</v>
      </c>
      <c r="T58" s="124">
        <v>338850.87013344828</v>
      </c>
      <c r="U58" s="124">
        <v>409376.77262953058</v>
      </c>
      <c r="V58" s="124">
        <v>491896.48440610711</v>
      </c>
      <c r="W58" s="124">
        <v>556197.18507992988</v>
      </c>
      <c r="X58" s="124">
        <v>636195.46693379479</v>
      </c>
      <c r="Y58" s="124">
        <v>732709.01978835382</v>
      </c>
      <c r="Z58" s="124">
        <v>844077.7725181015</v>
      </c>
      <c r="AA58" s="124">
        <v>964098.04410617577</v>
      </c>
      <c r="AB58" s="124">
        <v>1080783.9106664499</v>
      </c>
      <c r="AC58" s="596">
        <v>4.4208793580549521E-2</v>
      </c>
      <c r="AD58" s="124"/>
      <c r="AE58" s="124">
        <v>68993.318803972812</v>
      </c>
      <c r="AF58" s="124">
        <v>101460.79736522961</v>
      </c>
      <c r="AG58" s="124">
        <v>139809.06911224723</v>
      </c>
      <c r="AH58" s="124">
        <v>163870.74010926503</v>
      </c>
      <c r="AI58" s="124">
        <v>195183.62655365202</v>
      </c>
      <c r="AJ58" s="124">
        <v>219099.94300906107</v>
      </c>
      <c r="AK58" s="124">
        <v>246461.56010646262</v>
      </c>
      <c r="AL58" s="124">
        <v>274742.71731648158</v>
      </c>
      <c r="AM58" s="124">
        <v>299469.17741783423</v>
      </c>
      <c r="AN58" s="124">
        <v>314282.91204897402</v>
      </c>
      <c r="AO58" s="124">
        <v>312528.37128565059</v>
      </c>
      <c r="AP58" s="957">
        <v>3.0674777619276838E-2</v>
      </c>
      <c r="AQ58" s="124"/>
      <c r="AR58" s="124">
        <v>262846.44812627113</v>
      </c>
      <c r="AS58" s="124">
        <v>378613.55211500428</v>
      </c>
      <c r="AT58" s="124">
        <v>532184.95184066612</v>
      </c>
      <c r="AU58" s="124">
        <v>594403.19282828446</v>
      </c>
      <c r="AV58" s="124">
        <v>686476.96017535473</v>
      </c>
      <c r="AW58" s="124">
        <v>766607.35593464691</v>
      </c>
      <c r="AX58" s="124">
        <v>872337.2357038043</v>
      </c>
      <c r="AY58" s="124">
        <v>1008063.6846300206</v>
      </c>
      <c r="AZ58" s="124">
        <v>1177088.1521698469</v>
      </c>
      <c r="BA58" s="124">
        <v>1379747.7167123233</v>
      </c>
      <c r="BB58" s="124">
        <v>1611333.283155717</v>
      </c>
      <c r="BC58" s="596">
        <v>3.6930539189244938E-2</v>
      </c>
      <c r="BD58" s="124"/>
      <c r="BE58" s="124">
        <v>0</v>
      </c>
      <c r="BF58" s="124">
        <v>0</v>
      </c>
      <c r="BG58" s="124">
        <v>0</v>
      </c>
      <c r="BH58" s="124">
        <v>2832.685805085549</v>
      </c>
      <c r="BI58" s="124">
        <v>4190.3003283307953</v>
      </c>
      <c r="BJ58" s="124">
        <v>5829.5092907442204</v>
      </c>
      <c r="BK58" s="124">
        <v>7641.3743933714632</v>
      </c>
      <c r="BL58" s="124">
        <v>9496.7272990191832</v>
      </c>
      <c r="BM58" s="124">
        <v>11275.791720297924</v>
      </c>
      <c r="BN58" s="124">
        <v>12888.144079141575</v>
      </c>
      <c r="BO58" s="124">
        <v>14285.834778395452</v>
      </c>
      <c r="BP58" s="606">
        <v>4.7315061154956872E-2</v>
      </c>
      <c r="BQ58" s="606"/>
      <c r="BR58" s="124"/>
      <c r="BS58" s="124">
        <v>0</v>
      </c>
      <c r="BT58" s="124">
        <v>0</v>
      </c>
      <c r="BU58" s="124">
        <v>0</v>
      </c>
      <c r="BV58" s="124">
        <v>4485103.709094258</v>
      </c>
      <c r="BW58" s="124">
        <v>6144704.9770940384</v>
      </c>
      <c r="BX58" s="124">
        <v>7847887.5860050181</v>
      </c>
      <c r="BY58" s="124">
        <v>9473730.3619325664</v>
      </c>
      <c r="BZ58" s="124">
        <v>10982958.498619027</v>
      </c>
      <c r="CA58" s="124">
        <v>12407885.935367486</v>
      </c>
      <c r="CB58" s="124">
        <v>13830331.058785185</v>
      </c>
      <c r="CC58" s="124">
        <v>15362594.493003635</v>
      </c>
      <c r="CD58" s="596">
        <v>3.5802408436235611E-2</v>
      </c>
      <c r="CE58" s="124"/>
      <c r="CF58" s="124">
        <v>24679.020385912692</v>
      </c>
      <c r="CG58" s="124">
        <v>53496.199652019648</v>
      </c>
      <c r="CH58" s="124">
        <v>91307.479917501798</v>
      </c>
      <c r="CI58" s="124">
        <v>133073.50513888596</v>
      </c>
      <c r="CJ58" s="124">
        <v>181192.08391253371</v>
      </c>
      <c r="CK58" s="124">
        <v>236373.21851606085</v>
      </c>
      <c r="CL58" s="124">
        <v>318670.96389157069</v>
      </c>
      <c r="CM58" s="124">
        <v>409458.75007392291</v>
      </c>
      <c r="CN58" s="124">
        <v>562530.40947835543</v>
      </c>
      <c r="CO58" s="124">
        <v>738316.63427723991</v>
      </c>
      <c r="CP58" s="124">
        <v>922865.95827258879</v>
      </c>
      <c r="CQ58" s="596">
        <v>7.5118200928587786E-2</v>
      </c>
      <c r="CR58" s="124"/>
      <c r="CS58" s="124">
        <v>0</v>
      </c>
      <c r="CT58" s="124">
        <v>0</v>
      </c>
      <c r="CU58" s="124">
        <v>0</v>
      </c>
      <c r="CV58" s="124">
        <v>6599.440998093889</v>
      </c>
      <c r="CW58" s="124">
        <v>10259.698748937144</v>
      </c>
      <c r="CX58" s="124">
        <v>14870.390111282024</v>
      </c>
      <c r="CY58" s="124">
        <v>20313.001738243551</v>
      </c>
      <c r="CZ58" s="124">
        <v>26510.446290735072</v>
      </c>
      <c r="DA58" s="124">
        <v>34093.366878406654</v>
      </c>
      <c r="DB58" s="124">
        <v>42281.825104622949</v>
      </c>
      <c r="DC58" s="124">
        <v>50675.065193399692</v>
      </c>
      <c r="DD58" s="957">
        <v>5.9970842717881556E-2</v>
      </c>
      <c r="DE58" s="124"/>
      <c r="DF58" s="121">
        <v>0.89451981180503781</v>
      </c>
      <c r="DG58" s="121">
        <v>0.79605248914435356</v>
      </c>
      <c r="DH58" s="121">
        <v>0.6940418093196461</v>
      </c>
      <c r="DI58" s="121">
        <v>0.6499568813998654</v>
      </c>
      <c r="DJ58" s="121">
        <v>0.60728217636306037</v>
      </c>
      <c r="DK58" s="121">
        <v>0.5902699207309331</v>
      </c>
      <c r="DL58" s="121">
        <v>0.57954972298948426</v>
      </c>
      <c r="DM58" s="121">
        <v>0.57736289151100872</v>
      </c>
      <c r="DN58" s="121">
        <v>0.57898367500414794</v>
      </c>
      <c r="DO58" s="121">
        <v>0.58072676216834174</v>
      </c>
      <c r="DP58" s="121">
        <v>0.58333126106918942</v>
      </c>
      <c r="DQ58" s="121"/>
      <c r="DR58" s="121">
        <v>6.3552678403619681E-2</v>
      </c>
      <c r="DS58" s="121">
        <v>0.13065677902606979</v>
      </c>
      <c r="DT58" s="121">
        <v>0.23574899313640615</v>
      </c>
      <c r="DU58" s="121">
        <v>0.27687152641300411</v>
      </c>
      <c r="DV58" s="121">
        <v>0.31470203573363892</v>
      </c>
      <c r="DW58" s="121">
        <v>0.3300674650868331</v>
      </c>
      <c r="DX58" s="121">
        <v>0.34203402056982812</v>
      </c>
      <c r="DY58" s="121">
        <v>0.34641562170137724</v>
      </c>
      <c r="DZ58" s="121">
        <v>0.34750894406975935</v>
      </c>
      <c r="EA58" s="121">
        <v>0.34796469755414605</v>
      </c>
      <c r="EB58" s="121">
        <v>0.34724063233576591</v>
      </c>
      <c r="EC58" s="121"/>
      <c r="ED58" s="121">
        <v>4.1927509791342521E-2</v>
      </c>
      <c r="EE58" s="121">
        <v>7.3290731829576572E-2</v>
      </c>
      <c r="EF58" s="121">
        <v>7.0209197543947763E-2</v>
      </c>
      <c r="EG58" s="121">
        <v>7.3171592187130527E-2</v>
      </c>
      <c r="EH58" s="121">
        <v>7.8015787903300701E-2</v>
      </c>
      <c r="EI58" s="121">
        <v>7.9662614182233707E-2</v>
      </c>
      <c r="EJ58" s="121">
        <v>7.8416256440687643E-2</v>
      </c>
      <c r="EK58" s="121">
        <v>7.6221486787614021E-2</v>
      </c>
      <c r="EL58" s="121">
        <v>7.3507380926092561E-2</v>
      </c>
      <c r="EM58" s="121">
        <v>7.1308540277512239E-2</v>
      </c>
      <c r="EN58" s="121">
        <v>6.9428106595044711E-2</v>
      </c>
      <c r="EO58" s="121"/>
      <c r="EP58" s="121">
        <v>0.57235861253560139</v>
      </c>
      <c r="EQ58" s="121">
        <v>0.4058414121566325</v>
      </c>
      <c r="ER58" s="121">
        <v>0.31154195949337204</v>
      </c>
      <c r="ES58" s="121">
        <v>0.31154195949337199</v>
      </c>
      <c r="ET58" s="121">
        <v>0.31154195949337204</v>
      </c>
      <c r="EU58" s="121">
        <v>0.31154195949337199</v>
      </c>
      <c r="EV58" s="121">
        <v>0.31154195949337199</v>
      </c>
      <c r="EW58" s="121">
        <v>0.31154195949337199</v>
      </c>
      <c r="EX58" s="121">
        <v>0.31154195949337199</v>
      </c>
      <c r="EY58" s="121">
        <v>0.31154195949337199</v>
      </c>
      <c r="EZ58" s="121">
        <v>0.31154195949337204</v>
      </c>
      <c r="FA58" s="121"/>
      <c r="FB58" s="121">
        <v>0.42764138746439861</v>
      </c>
      <c r="FC58" s="121">
        <v>0.5941585878433675</v>
      </c>
      <c r="FD58" s="121">
        <v>0.68845804050662796</v>
      </c>
      <c r="FE58" s="121">
        <v>0.68845804050662807</v>
      </c>
      <c r="FF58" s="121">
        <v>0.68845804050662796</v>
      </c>
      <c r="FG58" s="121">
        <v>0.68845804050662807</v>
      </c>
      <c r="FH58" s="121">
        <v>0.68845804050662807</v>
      </c>
      <c r="FI58" s="121">
        <v>0.68845804050662807</v>
      </c>
      <c r="FJ58" s="121">
        <v>0.68845804050662807</v>
      </c>
      <c r="FK58" s="121">
        <v>0.68845804050662807</v>
      </c>
      <c r="FL58" s="121">
        <v>0.68845804050662796</v>
      </c>
      <c r="FM58" s="121"/>
      <c r="FN58" s="613">
        <v>0.996</v>
      </c>
      <c r="FO58" s="613">
        <v>0.996</v>
      </c>
      <c r="FP58" s="613">
        <v>0.996</v>
      </c>
      <c r="FQ58" s="613">
        <v>0.996</v>
      </c>
      <c r="FR58" s="613">
        <v>0.94</v>
      </c>
      <c r="FS58" s="613">
        <v>0.79900000000000004</v>
      </c>
      <c r="FT58" s="613">
        <v>0.5</v>
      </c>
      <c r="FU58" s="613">
        <v>0.19999999999999993</v>
      </c>
      <c r="FV58" s="613">
        <v>0.11000000000000001</v>
      </c>
      <c r="FW58" s="613">
        <v>7.0000000000000007E-2</v>
      </c>
      <c r="FX58" s="613">
        <v>0.04</v>
      </c>
      <c r="FY58" s="613"/>
      <c r="FZ58" s="613">
        <v>2E-3</v>
      </c>
      <c r="GA58" s="613">
        <v>2E-3</v>
      </c>
      <c r="GB58" s="613">
        <v>2E-3</v>
      </c>
      <c r="GC58" s="613">
        <v>2E-3</v>
      </c>
      <c r="GD58" s="613">
        <v>0.03</v>
      </c>
      <c r="GE58" s="613">
        <v>0.1</v>
      </c>
      <c r="GF58" s="613">
        <v>0.39</v>
      </c>
      <c r="GG58" s="613">
        <v>0.68</v>
      </c>
      <c r="GH58" s="613">
        <v>0.74</v>
      </c>
      <c r="GI58" s="613">
        <v>0.73</v>
      </c>
      <c r="GJ58" s="613">
        <v>0.76</v>
      </c>
      <c r="GK58" s="613"/>
      <c r="GL58" s="613">
        <v>2E-3</v>
      </c>
      <c r="GM58" s="613">
        <v>2E-3</v>
      </c>
      <c r="GN58" s="613">
        <v>2E-3</v>
      </c>
      <c r="GO58" s="613">
        <v>2E-3</v>
      </c>
      <c r="GP58" s="613">
        <v>0.03</v>
      </c>
      <c r="GQ58" s="613">
        <v>0.1</v>
      </c>
      <c r="GR58" s="613">
        <v>0.1</v>
      </c>
      <c r="GS58" s="613">
        <v>0.1</v>
      </c>
      <c r="GT58" s="613">
        <v>0.1</v>
      </c>
      <c r="GU58" s="613">
        <v>0.1</v>
      </c>
      <c r="GV58" s="613">
        <v>0.1</v>
      </c>
      <c r="GW58" s="613"/>
      <c r="GX58" s="613">
        <v>0</v>
      </c>
      <c r="GY58" s="613">
        <v>0</v>
      </c>
      <c r="GZ58" s="613">
        <v>0</v>
      </c>
      <c r="HA58" s="613">
        <v>0</v>
      </c>
      <c r="HB58" s="613">
        <v>0</v>
      </c>
      <c r="HC58" s="613">
        <v>1E-3</v>
      </c>
      <c r="HD58" s="613">
        <v>0.01</v>
      </c>
      <c r="HE58" s="613">
        <v>0.02</v>
      </c>
      <c r="HF58" s="613">
        <v>0.05</v>
      </c>
      <c r="HG58" s="613">
        <v>0.1</v>
      </c>
      <c r="HH58" s="613">
        <v>0.1</v>
      </c>
      <c r="HI58" s="613"/>
      <c r="HJ58" s="613">
        <v>0.89400000000000002</v>
      </c>
      <c r="HK58" s="613">
        <v>0.89400000000000002</v>
      </c>
      <c r="HL58" s="613">
        <v>0.89400000000000002</v>
      </c>
      <c r="HM58" s="613">
        <v>0.89400000000000002</v>
      </c>
      <c r="HN58" s="613">
        <v>0.78900000000000003</v>
      </c>
      <c r="HO58" s="613">
        <v>0.47899999999999998</v>
      </c>
      <c r="HP58" s="613">
        <v>0.16899999999999996</v>
      </c>
      <c r="HQ58" s="613">
        <v>5.8999999999999976E-2</v>
      </c>
      <c r="HR58" s="613">
        <v>4.8999999999999974E-2</v>
      </c>
      <c r="HS58" s="613">
        <v>3.8999999999999979E-2</v>
      </c>
      <c r="HT58" s="613">
        <v>2.899999999999997E-2</v>
      </c>
      <c r="HU58" s="613"/>
      <c r="HV58" s="613">
        <v>0.1</v>
      </c>
      <c r="HW58" s="613">
        <v>0.1</v>
      </c>
      <c r="HX58" s="613">
        <v>0.1</v>
      </c>
      <c r="HY58" s="613">
        <v>0.1</v>
      </c>
      <c r="HZ58" s="613">
        <v>0.2</v>
      </c>
      <c r="IA58" s="613">
        <v>0.5</v>
      </c>
      <c r="IB58" s="613">
        <v>0.8</v>
      </c>
      <c r="IC58" s="613">
        <v>0.9</v>
      </c>
      <c r="ID58" s="613">
        <v>0.9</v>
      </c>
      <c r="IE58" s="613">
        <v>0.9</v>
      </c>
      <c r="IF58" s="613">
        <v>0.9</v>
      </c>
      <c r="IG58" s="613"/>
      <c r="IH58" s="613">
        <v>5.0000000000000001E-3</v>
      </c>
      <c r="II58" s="613">
        <v>5.0000000000000001E-3</v>
      </c>
      <c r="IJ58" s="613">
        <v>5.0000000000000001E-3</v>
      </c>
      <c r="IK58" s="613">
        <v>5.0000000000000001E-3</v>
      </c>
      <c r="IL58" s="613">
        <v>0.01</v>
      </c>
      <c r="IM58" s="613">
        <v>0.02</v>
      </c>
      <c r="IN58" s="613">
        <v>0.03</v>
      </c>
      <c r="IO58" s="613">
        <v>0.04</v>
      </c>
      <c r="IP58" s="613">
        <v>0.05</v>
      </c>
      <c r="IQ58" s="613">
        <v>0.06</v>
      </c>
      <c r="IR58" s="613">
        <v>7.0000000000000007E-2</v>
      </c>
      <c r="IS58" s="613"/>
      <c r="IT58" s="613">
        <v>1E-3</v>
      </c>
      <c r="IU58" s="613">
        <v>1E-3</v>
      </c>
      <c r="IV58" s="613">
        <v>1E-3</v>
      </c>
      <c r="IW58" s="613">
        <v>1E-3</v>
      </c>
      <c r="IX58" s="613">
        <v>1E-3</v>
      </c>
      <c r="IY58" s="613">
        <v>1E-3</v>
      </c>
      <c r="IZ58" s="613">
        <v>1E-3</v>
      </c>
      <c r="JA58" s="613">
        <v>1E-3</v>
      </c>
      <c r="JB58" s="613">
        <v>1E-3</v>
      </c>
      <c r="JC58" s="613">
        <v>1E-3</v>
      </c>
      <c r="JD58" s="613">
        <v>1E-3</v>
      </c>
      <c r="JE58" s="613"/>
      <c r="JF58" s="613">
        <v>0.996</v>
      </c>
      <c r="JG58" s="613">
        <v>0.996</v>
      </c>
      <c r="JH58" s="613">
        <v>0.996</v>
      </c>
      <c r="JI58" s="613">
        <v>0.996</v>
      </c>
      <c r="JJ58" s="613">
        <v>0.88900000000000001</v>
      </c>
      <c r="JK58" s="613">
        <v>0.78</v>
      </c>
      <c r="JL58" s="613">
        <v>0.47</v>
      </c>
      <c r="JM58" s="613">
        <v>0.16</v>
      </c>
      <c r="JN58" s="613">
        <v>0.05</v>
      </c>
      <c r="JO58" s="613">
        <v>0.04</v>
      </c>
      <c r="JP58" s="613">
        <v>0.03</v>
      </c>
      <c r="JQ58" s="613"/>
      <c r="JR58" s="613">
        <v>2.0000000000000018E-3</v>
      </c>
      <c r="JS58" s="613">
        <v>2.0000000000000018E-3</v>
      </c>
      <c r="JT58" s="613">
        <v>2.0000000000000018E-3</v>
      </c>
      <c r="JU58" s="613">
        <v>2.0000000000000018E-3</v>
      </c>
      <c r="JV58" s="613">
        <v>9.9999999999999978E-2</v>
      </c>
      <c r="JW58" s="613">
        <v>0.18999999999999995</v>
      </c>
      <c r="JX58" s="613">
        <v>0.48</v>
      </c>
      <c r="JY58" s="613">
        <v>0.75</v>
      </c>
      <c r="JZ58" s="613">
        <v>0.8</v>
      </c>
      <c r="KA58" s="613">
        <v>0.8</v>
      </c>
      <c r="KB58" s="613">
        <v>0.8</v>
      </c>
      <c r="KC58" s="613"/>
      <c r="KD58" s="613">
        <v>2E-3</v>
      </c>
      <c r="KE58" s="613">
        <v>2E-3</v>
      </c>
      <c r="KF58" s="613">
        <v>2E-3</v>
      </c>
      <c r="KG58" s="613">
        <v>2E-3</v>
      </c>
      <c r="KH58" s="613">
        <v>0.01</v>
      </c>
      <c r="KI58" s="613">
        <v>0.02</v>
      </c>
      <c r="KJ58" s="613">
        <v>0.03</v>
      </c>
      <c r="KK58" s="613">
        <v>0.04</v>
      </c>
      <c r="KL58" s="613">
        <v>0.05</v>
      </c>
      <c r="KM58" s="613">
        <v>0.06</v>
      </c>
      <c r="KN58" s="613">
        <v>7.0000000000000007E-2</v>
      </c>
      <c r="KO58" s="613"/>
      <c r="KP58" s="613">
        <v>0</v>
      </c>
      <c r="KQ58" s="613">
        <v>0</v>
      </c>
      <c r="KR58" s="613">
        <v>0</v>
      </c>
      <c r="KS58" s="613">
        <v>0</v>
      </c>
      <c r="KT58" s="613">
        <v>1E-3</v>
      </c>
      <c r="KU58" s="613">
        <v>0.01</v>
      </c>
      <c r="KV58" s="613">
        <v>0.02</v>
      </c>
      <c r="KW58" s="613">
        <v>0.05</v>
      </c>
      <c r="KX58" s="613">
        <v>0.1</v>
      </c>
      <c r="KY58" s="613">
        <v>0.1</v>
      </c>
      <c r="KZ58" s="613">
        <v>0.1</v>
      </c>
      <c r="LA58" s="613"/>
      <c r="LB58" s="613">
        <v>1</v>
      </c>
      <c r="LC58" s="613">
        <v>1</v>
      </c>
      <c r="LD58" s="613">
        <v>1</v>
      </c>
      <c r="LE58" s="613">
        <v>1</v>
      </c>
      <c r="LF58" s="613">
        <v>0.97499999999999998</v>
      </c>
      <c r="LG58" s="613">
        <v>0.88</v>
      </c>
      <c r="LH58" s="613">
        <v>0.77</v>
      </c>
      <c r="LI58" s="613">
        <v>0.46</v>
      </c>
      <c r="LJ58" s="613">
        <v>0.12</v>
      </c>
      <c r="LK58" s="613">
        <v>0.04</v>
      </c>
      <c r="LL58" s="613">
        <v>0.03</v>
      </c>
      <c r="LM58" s="613"/>
      <c r="LN58" s="613">
        <v>0</v>
      </c>
      <c r="LO58" s="613">
        <v>0</v>
      </c>
      <c r="LP58" s="613">
        <v>0</v>
      </c>
      <c r="LQ58" s="613">
        <v>0</v>
      </c>
      <c r="LR58" s="613">
        <v>0.01</v>
      </c>
      <c r="LS58" s="613">
        <v>0.08</v>
      </c>
      <c r="LT58" s="613">
        <v>0.15</v>
      </c>
      <c r="LU58" s="613">
        <v>0.3</v>
      </c>
      <c r="LV58" s="613">
        <v>0.5</v>
      </c>
      <c r="LW58" s="613">
        <v>0.5</v>
      </c>
      <c r="LX58" s="613">
        <v>0.5</v>
      </c>
      <c r="LY58" s="613"/>
      <c r="LZ58" s="613">
        <v>0</v>
      </c>
      <c r="MA58" s="613">
        <v>0</v>
      </c>
      <c r="MB58" s="613">
        <v>0</v>
      </c>
      <c r="MC58" s="613">
        <v>0</v>
      </c>
      <c r="MD58" s="613">
        <v>0.01</v>
      </c>
      <c r="ME58" s="613">
        <v>0.02</v>
      </c>
      <c r="MF58" s="613">
        <v>0.03</v>
      </c>
      <c r="MG58" s="613">
        <v>0.04</v>
      </c>
      <c r="MH58" s="613">
        <v>0.08</v>
      </c>
      <c r="MI58" s="613">
        <v>0.16</v>
      </c>
      <c r="MJ58" s="613">
        <v>0.17</v>
      </c>
      <c r="MK58" s="613"/>
      <c r="ML58" s="613">
        <v>0</v>
      </c>
      <c r="MM58" s="613">
        <v>0</v>
      </c>
      <c r="MN58" s="613">
        <v>0</v>
      </c>
      <c r="MO58" s="613">
        <v>0</v>
      </c>
      <c r="MP58" s="613">
        <v>5.0000000000000001E-3</v>
      </c>
      <c r="MQ58" s="613">
        <v>0.02</v>
      </c>
      <c r="MR58" s="613">
        <v>0.05</v>
      </c>
      <c r="MS58" s="613">
        <v>0.2</v>
      </c>
      <c r="MT58" s="613">
        <v>0.3</v>
      </c>
      <c r="MU58" s="613">
        <v>0.3</v>
      </c>
      <c r="MV58" s="613">
        <v>0.3</v>
      </c>
      <c r="MW58" s="613"/>
      <c r="MX58" s="187">
        <v>1.8920043587684632</v>
      </c>
      <c r="MY58" s="187">
        <v>1.8541642715930939</v>
      </c>
      <c r="MZ58" s="187">
        <v>1.8541642715930939</v>
      </c>
      <c r="NA58" s="187">
        <v>1.8541642715930939</v>
      </c>
      <c r="NB58" s="187">
        <v>1.8541642715930939</v>
      </c>
      <c r="NC58" s="187">
        <v>1.8541642715930939</v>
      </c>
      <c r="ND58" s="187">
        <v>1.8541642715930939</v>
      </c>
      <c r="NE58" s="187">
        <v>1.8541642715930939</v>
      </c>
      <c r="NF58" s="187">
        <v>1.8541642715930939</v>
      </c>
      <c r="NG58" s="187">
        <v>1.8541642715930939</v>
      </c>
      <c r="NH58" s="187">
        <v>1.8541642715930939</v>
      </c>
      <c r="NI58" s="187"/>
      <c r="NJ58" s="187">
        <v>25</v>
      </c>
      <c r="NK58" s="187">
        <v>24.38</v>
      </c>
      <c r="NL58" s="187">
        <v>24.38</v>
      </c>
      <c r="NM58" s="187">
        <v>24.38</v>
      </c>
      <c r="NN58" s="187">
        <v>24.38</v>
      </c>
      <c r="NO58" s="187">
        <v>24.38</v>
      </c>
      <c r="NP58" s="187">
        <v>24.38</v>
      </c>
      <c r="NQ58" s="187">
        <v>24.38</v>
      </c>
      <c r="NR58" s="187">
        <v>24.38</v>
      </c>
      <c r="NS58" s="187">
        <v>24.38</v>
      </c>
      <c r="NT58" s="187">
        <v>24.38</v>
      </c>
      <c r="NU58" s="187"/>
      <c r="NV58" s="187">
        <v>1.0999999999999999</v>
      </c>
      <c r="NW58" s="187">
        <v>1.1000000000000001</v>
      </c>
      <c r="NX58" s="187">
        <v>1.1000000000000001</v>
      </c>
      <c r="NY58" s="187">
        <v>1.1000000000000001</v>
      </c>
      <c r="NZ58" s="187">
        <v>1.1000000000000001</v>
      </c>
      <c r="OA58" s="187">
        <v>1.1000000000000001</v>
      </c>
      <c r="OB58" s="187">
        <v>1.1000000000000001</v>
      </c>
      <c r="OC58" s="187">
        <v>1.1000000000000001</v>
      </c>
      <c r="OD58" s="187">
        <v>1.1000000000000001</v>
      </c>
      <c r="OE58" s="187">
        <v>1.1000000000000001</v>
      </c>
      <c r="OF58" s="187">
        <v>1.1000000000000001</v>
      </c>
      <c r="OG58" s="187"/>
      <c r="OH58" s="187">
        <v>1.6128692095721577</v>
      </c>
      <c r="OI58" s="187">
        <v>1.6128692095721577</v>
      </c>
      <c r="OJ58" s="187">
        <v>1.6128692095721577</v>
      </c>
      <c r="OK58" s="187">
        <v>1.6128692095721577</v>
      </c>
      <c r="OL58" s="187">
        <v>1.6128692095721577</v>
      </c>
      <c r="OM58" s="187">
        <v>1.6128692095721577</v>
      </c>
      <c r="ON58" s="187">
        <v>1.6128692095721577</v>
      </c>
      <c r="OO58" s="187">
        <v>1.6128692095721577</v>
      </c>
      <c r="OP58" s="187">
        <v>1.6128692095721577</v>
      </c>
      <c r="OQ58" s="187">
        <v>1.6128692095721577</v>
      </c>
      <c r="OR58" s="187">
        <v>1.6128692095721577</v>
      </c>
      <c r="OS58" s="187"/>
      <c r="OT58" s="187">
        <v>9.4</v>
      </c>
      <c r="OU58" s="187">
        <v>9</v>
      </c>
      <c r="OV58" s="187">
        <v>8.1999999999999993</v>
      </c>
      <c r="OW58" s="187">
        <v>8.1999999999999993</v>
      </c>
      <c r="OX58" s="187">
        <v>8.1999999999999993</v>
      </c>
      <c r="OY58" s="187">
        <v>8.1999999999999993</v>
      </c>
      <c r="OZ58" s="187">
        <v>8.1999999999999993</v>
      </c>
      <c r="PA58" s="187">
        <v>8.1999999999999993</v>
      </c>
      <c r="PB58" s="187">
        <v>8.1999999999999993</v>
      </c>
      <c r="PC58" s="187">
        <v>8.1999999999999993</v>
      </c>
      <c r="PD58" s="187">
        <v>8.1999999999999993</v>
      </c>
      <c r="PE58" s="187"/>
      <c r="PF58" s="596">
        <v>0.38124067950463597</v>
      </c>
      <c r="PG58" s="596">
        <v>0.38124067950463597</v>
      </c>
      <c r="PH58" s="596">
        <v>0.38124067950463597</v>
      </c>
      <c r="PI58" s="596">
        <v>0.38124067950463597</v>
      </c>
      <c r="PJ58" s="596">
        <v>0.48113207547169812</v>
      </c>
      <c r="PK58" s="596">
        <v>0.54663212435233166</v>
      </c>
      <c r="PL58" s="596">
        <v>0.620253164556962</v>
      </c>
      <c r="PM58" s="596">
        <v>0.72189128816083392</v>
      </c>
      <c r="PN58" s="596">
        <v>0.82352941176470584</v>
      </c>
      <c r="PO58" s="596">
        <v>0.88544891640866874</v>
      </c>
      <c r="PP58" s="596">
        <v>0.94736842105263153</v>
      </c>
      <c r="PQ58" s="596"/>
      <c r="PR58" s="596">
        <v>0.38124067950463597</v>
      </c>
      <c r="PS58" s="596">
        <v>0.38124067950463597</v>
      </c>
      <c r="PT58" s="606">
        <v>0.38124067950463597</v>
      </c>
      <c r="PU58" s="596">
        <v>0.38124067950463597</v>
      </c>
      <c r="PV58" s="596">
        <v>0.48113207547169812</v>
      </c>
      <c r="PW58" s="596">
        <v>0.54663212435233166</v>
      </c>
      <c r="PX58" s="596">
        <v>0.620253164556962</v>
      </c>
      <c r="PY58" s="596">
        <v>0.72189128816083392</v>
      </c>
      <c r="PZ58" s="596">
        <v>0.82352941176470584</v>
      </c>
      <c r="QA58" s="596">
        <v>0.88544891640866874</v>
      </c>
      <c r="QB58" s="596">
        <v>0.94736842105263153</v>
      </c>
      <c r="QC58" s="596"/>
      <c r="QD58" s="596">
        <v>0.61875932049536408</v>
      </c>
      <c r="QE58" s="596">
        <v>0.61875932049536408</v>
      </c>
      <c r="QF58" s="606">
        <v>0.61875932049536408</v>
      </c>
      <c r="QG58" s="596">
        <v>0.61875932049536408</v>
      </c>
      <c r="QH58" s="596">
        <v>0.51886792452830188</v>
      </c>
      <c r="QI58" s="596">
        <v>0.45336787564766834</v>
      </c>
      <c r="QJ58" s="596">
        <v>0.379746835443038</v>
      </c>
      <c r="QK58" s="596">
        <v>0.27810871183916608</v>
      </c>
      <c r="QL58" s="596">
        <v>0.17647058823529416</v>
      </c>
      <c r="QM58" s="596">
        <v>0.11455108359133126</v>
      </c>
      <c r="QN58" s="596">
        <v>5.2631578947368474E-2</v>
      </c>
      <c r="QO58" s="596"/>
      <c r="QP58" s="596">
        <v>0.61875932049536408</v>
      </c>
      <c r="QQ58" s="596">
        <v>0.61875932049536408</v>
      </c>
      <c r="QR58" s="596">
        <v>0.61875932049536408</v>
      </c>
      <c r="QS58" s="596">
        <v>0.61875932049536408</v>
      </c>
      <c r="QT58" s="596">
        <v>0.51886792452830188</v>
      </c>
      <c r="QU58" s="596">
        <v>0.45336787564766834</v>
      </c>
      <c r="QV58" s="596">
        <v>0.379746835443038</v>
      </c>
      <c r="QW58" s="596">
        <v>0.27810871183916608</v>
      </c>
      <c r="QX58" s="596">
        <v>0.17647058823529416</v>
      </c>
      <c r="QY58" s="596">
        <v>0.11455108359133126</v>
      </c>
      <c r="QZ58" s="596">
        <v>5.2631578947368474E-2</v>
      </c>
      <c r="RA58" s="596"/>
      <c r="RB58" s="124">
        <v>28080</v>
      </c>
      <c r="RC58" s="124">
        <v>22079</v>
      </c>
      <c r="RD58" s="124">
        <v>19029</v>
      </c>
      <c r="RE58" s="124">
        <v>19300</v>
      </c>
      <c r="RF58" s="124">
        <v>15200</v>
      </c>
      <c r="RG58" s="124">
        <v>12650</v>
      </c>
      <c r="RH58" s="124">
        <v>11850</v>
      </c>
      <c r="RI58" s="124">
        <v>11825</v>
      </c>
      <c r="RJ58" s="124">
        <v>11800</v>
      </c>
      <c r="RK58" s="124">
        <v>11775</v>
      </c>
      <c r="RL58" s="124">
        <v>11750</v>
      </c>
      <c r="RM58" s="124"/>
      <c r="RN58" s="124">
        <v>101100</v>
      </c>
      <c r="RO58" s="124">
        <v>103550</v>
      </c>
      <c r="RP58" s="124">
        <v>106000</v>
      </c>
      <c r="RQ58" s="124">
        <v>108500</v>
      </c>
      <c r="RR58" s="124">
        <v>111000</v>
      </c>
      <c r="RS58" s="124">
        <v>113000</v>
      </c>
      <c r="RT58" s="124">
        <v>116000</v>
      </c>
      <c r="RU58" s="124">
        <v>118250</v>
      </c>
      <c r="RV58" s="124">
        <v>120500</v>
      </c>
      <c r="RW58" s="124">
        <v>122750</v>
      </c>
      <c r="RX58" s="124">
        <v>125000</v>
      </c>
      <c r="RY58" s="124"/>
      <c r="RZ58" s="124">
        <v>5600.0000000000009</v>
      </c>
      <c r="SA58" s="124">
        <v>5600</v>
      </c>
      <c r="SB58" s="124">
        <v>5600</v>
      </c>
      <c r="SC58" s="124">
        <v>5600</v>
      </c>
      <c r="SD58" s="124">
        <v>5600</v>
      </c>
      <c r="SE58" s="124">
        <v>5600.0000000000009</v>
      </c>
      <c r="SF58" s="124">
        <v>5600</v>
      </c>
      <c r="SG58" s="124">
        <v>5600.0000000000009</v>
      </c>
      <c r="SH58" s="124">
        <v>5600.0000000000009</v>
      </c>
      <c r="SI58" s="124">
        <v>5600</v>
      </c>
      <c r="SJ58" s="124">
        <v>5600.0000000000009</v>
      </c>
      <c r="SK58" s="124"/>
      <c r="SL58" s="124">
        <v>42517.299660571422</v>
      </c>
      <c r="SM58" s="124">
        <v>42325.892972243077</v>
      </c>
      <c r="SN58" s="124">
        <v>43162.466634193755</v>
      </c>
      <c r="SO58" s="124">
        <v>43162.466634193748</v>
      </c>
      <c r="SP58" s="124">
        <v>43162.466634193755</v>
      </c>
      <c r="SQ58" s="124">
        <v>43162.466634193763</v>
      </c>
      <c r="SR58" s="124">
        <v>43162.466634193755</v>
      </c>
      <c r="SS58" s="124">
        <v>43162.466634193748</v>
      </c>
      <c r="ST58" s="124">
        <v>43162.466634193763</v>
      </c>
      <c r="SU58" s="124">
        <v>43162.466634193763</v>
      </c>
      <c r="SV58" s="124">
        <v>43162.466634193755</v>
      </c>
      <c r="SW58" s="124"/>
      <c r="SX58" s="124">
        <v>60000</v>
      </c>
      <c r="SY58" s="124">
        <v>65000</v>
      </c>
      <c r="SZ58" s="124">
        <v>70000</v>
      </c>
      <c r="TA58" s="124">
        <v>70000</v>
      </c>
      <c r="TB58" s="124">
        <v>70000</v>
      </c>
      <c r="TC58" s="124">
        <v>70000</v>
      </c>
      <c r="TD58" s="124">
        <v>70000</v>
      </c>
      <c r="TE58" s="124">
        <v>70000</v>
      </c>
      <c r="TF58" s="124">
        <v>70000</v>
      </c>
      <c r="TG58" s="124">
        <v>70000</v>
      </c>
      <c r="TH58" s="124">
        <v>70000</v>
      </c>
      <c r="TJ58" s="6">
        <v>4646975589.8597755</v>
      </c>
      <c r="TL58" s="121"/>
      <c r="TM58" s="121"/>
      <c r="TN58" s="121"/>
      <c r="TO58" s="121"/>
      <c r="TP58" s="121"/>
      <c r="TQ58" s="121"/>
      <c r="TR58" s="121"/>
      <c r="TS58" s="121"/>
      <c r="TT58" s="121"/>
      <c r="TU58" s="121"/>
      <c r="TV58" s="121"/>
    </row>
    <row r="59" spans="1:542" ht="15" thickBot="1">
      <c r="A59" s="954">
        <v>57</v>
      </c>
      <c r="B59" s="955" t="s">
        <v>787</v>
      </c>
      <c r="C59" s="956" t="s">
        <v>2370</v>
      </c>
      <c r="D59" s="959"/>
      <c r="E59" s="124">
        <v>875566.33010173356</v>
      </c>
      <c r="F59" s="124">
        <v>1200283.8745063939</v>
      </c>
      <c r="G59" s="124">
        <v>1653915.8079416519</v>
      </c>
      <c r="H59" s="124">
        <v>2069127.4205067575</v>
      </c>
      <c r="I59" s="124">
        <v>2628507.4285626514</v>
      </c>
      <c r="J59" s="124">
        <v>3086282.7707507764</v>
      </c>
      <c r="K59" s="124">
        <v>3662855.2252584561</v>
      </c>
      <c r="L59" s="124">
        <v>4354340.3349165833</v>
      </c>
      <c r="M59" s="124">
        <v>5132347.1176576354</v>
      </c>
      <c r="N59" s="124">
        <v>5931650.0904424824</v>
      </c>
      <c r="O59" s="124">
        <v>6650924.6818372654</v>
      </c>
      <c r="P59" s="916">
        <v>4.1386298914296571E-2</v>
      </c>
      <c r="Q59" s="124"/>
      <c r="R59" s="124">
        <v>120401.67838901562</v>
      </c>
      <c r="S59" s="124">
        <v>187666.72677787347</v>
      </c>
      <c r="T59" s="124">
        <v>328299.01956619514</v>
      </c>
      <c r="U59" s="124">
        <v>396628.73828394967</v>
      </c>
      <c r="V59" s="124">
        <v>476578.77988751966</v>
      </c>
      <c r="W59" s="124">
        <v>538877.14692251803</v>
      </c>
      <c r="X59" s="124">
        <v>616384.2667151012</v>
      </c>
      <c r="Y59" s="124">
        <v>709892.37263093004</v>
      </c>
      <c r="Z59" s="124">
        <v>817793.08539343567</v>
      </c>
      <c r="AA59" s="124">
        <v>934075.92418091593</v>
      </c>
      <c r="AB59" s="124">
        <v>1047128.1730619414</v>
      </c>
      <c r="AC59" s="596">
        <v>4.4208793247915157E-2</v>
      </c>
      <c r="AD59" s="124"/>
      <c r="AE59" s="124">
        <v>66844.859837727068</v>
      </c>
      <c r="AF59" s="124">
        <v>98301.29781366988</v>
      </c>
      <c r="AG59" s="124">
        <v>135455.40047731585</v>
      </c>
      <c r="AH59" s="124">
        <v>158767.78859169284</v>
      </c>
      <c r="AI59" s="124">
        <v>189105.58937876785</v>
      </c>
      <c r="AJ59" s="124">
        <v>212277.14800937346</v>
      </c>
      <c r="AK59" s="124">
        <v>238786.71869802984</v>
      </c>
      <c r="AL59" s="124">
        <v>266187.19599658198</v>
      </c>
      <c r="AM59" s="124">
        <v>290143.66987789952</v>
      </c>
      <c r="AN59" s="124">
        <v>304496.10734205035</v>
      </c>
      <c r="AO59" s="124">
        <v>302796.20118749631</v>
      </c>
      <c r="AP59" s="957">
        <v>3.0674777290953692E-2</v>
      </c>
      <c r="AQ59" s="124"/>
      <c r="AR59" s="124">
        <v>254661.38299225105</v>
      </c>
      <c r="AS59" s="124">
        <v>366823.48758578795</v>
      </c>
      <c r="AT59" s="124">
        <v>515612.65830117493</v>
      </c>
      <c r="AU59" s="124">
        <v>575893.41693497752</v>
      </c>
      <c r="AV59" s="124">
        <v>665100.00065615878</v>
      </c>
      <c r="AW59" s="124">
        <v>742735.12318569387</v>
      </c>
      <c r="AX59" s="124">
        <v>845172.55356917309</v>
      </c>
      <c r="AY59" s="124">
        <v>976672.46003303176</v>
      </c>
      <c r="AZ59" s="124">
        <v>1140433.4802838247</v>
      </c>
      <c r="BA59" s="124">
        <v>1336782.2199239293</v>
      </c>
      <c r="BB59" s="124">
        <v>1561156.1759318875</v>
      </c>
      <c r="BC59" s="596">
        <v>3.6930538858929163E-2</v>
      </c>
      <c r="BD59" s="124"/>
      <c r="BE59" s="124">
        <v>0</v>
      </c>
      <c r="BF59" s="124">
        <v>0</v>
      </c>
      <c r="BG59" s="124">
        <v>0</v>
      </c>
      <c r="BH59" s="124">
        <v>2744.4756809460705</v>
      </c>
      <c r="BI59" s="124">
        <v>4059.8139672603238</v>
      </c>
      <c r="BJ59" s="124">
        <v>5647.9777654809877</v>
      </c>
      <c r="BK59" s="124">
        <v>7403.4211134106781</v>
      </c>
      <c r="BL59" s="124">
        <v>9200.9980667045802</v>
      </c>
      <c r="BM59" s="124">
        <v>10924.662159609754</v>
      </c>
      <c r="BN59" s="124">
        <v>12486.805844380671</v>
      </c>
      <c r="BO59" s="124">
        <v>13840.972209645182</v>
      </c>
      <c r="BP59" s="606">
        <v>4.731506067835145E-2</v>
      </c>
      <c r="BQ59" s="606"/>
      <c r="BR59" s="124"/>
      <c r="BS59" s="124">
        <v>0</v>
      </c>
      <c r="BT59" s="124">
        <v>0</v>
      </c>
      <c r="BU59" s="124">
        <v>0</v>
      </c>
      <c r="BV59" s="124">
        <v>4345437.1233234825</v>
      </c>
      <c r="BW59" s="124">
        <v>5953358.2645704485</v>
      </c>
      <c r="BX59" s="124">
        <v>7603503.5508266473</v>
      </c>
      <c r="BY59" s="124">
        <v>9178717.3057680316</v>
      </c>
      <c r="BZ59" s="124">
        <v>10640947.847678762</v>
      </c>
      <c r="CA59" s="124">
        <v>12021502.819607044</v>
      </c>
      <c r="CB59" s="124">
        <v>13399653.01707435</v>
      </c>
      <c r="CC59" s="124">
        <v>14884201.500585591</v>
      </c>
      <c r="CD59" s="596">
        <v>3.5802407964869332E-2</v>
      </c>
      <c r="CE59" s="124"/>
      <c r="CF59" s="124">
        <v>23910.513180498732</v>
      </c>
      <c r="CG59" s="124">
        <v>51830.322552687598</v>
      </c>
      <c r="CH59" s="124">
        <v>88464.155704161254</v>
      </c>
      <c r="CI59" s="124">
        <v>128929.58265129395</v>
      </c>
      <c r="CJ59" s="124">
        <v>175549.74474064427</v>
      </c>
      <c r="CK59" s="124">
        <v>229012.53192161134</v>
      </c>
      <c r="CL59" s="124">
        <v>308747.5133206835</v>
      </c>
      <c r="CM59" s="124">
        <v>396708.15526255418</v>
      </c>
      <c r="CN59" s="124">
        <v>545013.14235836186</v>
      </c>
      <c r="CO59" s="124">
        <v>715325.37247291207</v>
      </c>
      <c r="CP59" s="124">
        <v>894127.80420754256</v>
      </c>
      <c r="CQ59" s="596">
        <v>7.5118200586107298E-2</v>
      </c>
      <c r="CR59" s="124"/>
      <c r="CS59" s="124">
        <v>0</v>
      </c>
      <c r="CT59" s="124">
        <v>0</v>
      </c>
      <c r="CU59" s="124">
        <v>0</v>
      </c>
      <c r="CV59" s="124">
        <v>6393.9337340521415</v>
      </c>
      <c r="CW59" s="124">
        <v>9940.2107288597454</v>
      </c>
      <c r="CX59" s="124">
        <v>14407.324617511162</v>
      </c>
      <c r="CY59" s="124">
        <v>19680.452521226114</v>
      </c>
      <c r="CZ59" s="124">
        <v>25684.907799102661</v>
      </c>
      <c r="DA59" s="124">
        <v>33031.695181079551</v>
      </c>
      <c r="DB59" s="124">
        <v>40965.164385612035</v>
      </c>
      <c r="DC59" s="124">
        <v>49097.037726106304</v>
      </c>
      <c r="DD59" s="957">
        <v>5.9970842235516741E-2</v>
      </c>
      <c r="DE59" s="124"/>
      <c r="DF59" s="121">
        <v>0.89451981180503781</v>
      </c>
      <c r="DG59" s="121">
        <v>0.79605248914435356</v>
      </c>
      <c r="DH59" s="121">
        <v>0.6940418093196461</v>
      </c>
      <c r="DI59" s="121">
        <v>0.6499568813998654</v>
      </c>
      <c r="DJ59" s="121">
        <v>0.60728217636306037</v>
      </c>
      <c r="DK59" s="121">
        <v>0.5902699207309331</v>
      </c>
      <c r="DL59" s="121">
        <v>0.57954972298948426</v>
      </c>
      <c r="DM59" s="121">
        <v>0.57736289151100872</v>
      </c>
      <c r="DN59" s="121">
        <v>0.57898367500414794</v>
      </c>
      <c r="DO59" s="121">
        <v>0.58072676216834174</v>
      </c>
      <c r="DP59" s="121">
        <v>0.58333126106918942</v>
      </c>
      <c r="DQ59" s="121"/>
      <c r="DR59" s="121">
        <v>6.3552678403619681E-2</v>
      </c>
      <c r="DS59" s="121">
        <v>0.13065677902606979</v>
      </c>
      <c r="DT59" s="121">
        <v>0.23574899313640615</v>
      </c>
      <c r="DU59" s="121">
        <v>0.27687152641300411</v>
      </c>
      <c r="DV59" s="121">
        <v>0.31470203573363892</v>
      </c>
      <c r="DW59" s="121">
        <v>0.3300674650868331</v>
      </c>
      <c r="DX59" s="121">
        <v>0.34203402056982812</v>
      </c>
      <c r="DY59" s="121">
        <v>0.34641562170137724</v>
      </c>
      <c r="DZ59" s="121">
        <v>0.34750894406975935</v>
      </c>
      <c r="EA59" s="121">
        <v>0.34796469755414605</v>
      </c>
      <c r="EB59" s="121">
        <v>0.34724063233576591</v>
      </c>
      <c r="EC59" s="121"/>
      <c r="ED59" s="121">
        <v>4.1927509791342521E-2</v>
      </c>
      <c r="EE59" s="121">
        <v>7.3290731829576572E-2</v>
      </c>
      <c r="EF59" s="121">
        <v>7.0209197543947763E-2</v>
      </c>
      <c r="EG59" s="121">
        <v>7.3171592187130527E-2</v>
      </c>
      <c r="EH59" s="121">
        <v>7.8015787903300701E-2</v>
      </c>
      <c r="EI59" s="121">
        <v>7.9662614182233707E-2</v>
      </c>
      <c r="EJ59" s="121">
        <v>7.8416256440687643E-2</v>
      </c>
      <c r="EK59" s="121">
        <v>7.6221486787614021E-2</v>
      </c>
      <c r="EL59" s="121">
        <v>7.3507380926092561E-2</v>
      </c>
      <c r="EM59" s="121">
        <v>7.1308540277512239E-2</v>
      </c>
      <c r="EN59" s="121">
        <v>6.9428106595044711E-2</v>
      </c>
      <c r="EO59" s="121"/>
      <c r="EP59" s="121">
        <v>0.57235861253560139</v>
      </c>
      <c r="EQ59" s="121">
        <v>0.4058414121566325</v>
      </c>
      <c r="ER59" s="121">
        <v>0.31154195949337204</v>
      </c>
      <c r="ES59" s="121">
        <v>0.31154195949337199</v>
      </c>
      <c r="ET59" s="121">
        <v>0.31154195949337204</v>
      </c>
      <c r="EU59" s="121">
        <v>0.31154195949337199</v>
      </c>
      <c r="EV59" s="121">
        <v>0.31154195949337199</v>
      </c>
      <c r="EW59" s="121">
        <v>0.31154195949337199</v>
      </c>
      <c r="EX59" s="121">
        <v>0.31154195949337199</v>
      </c>
      <c r="EY59" s="121">
        <v>0.31154195949337199</v>
      </c>
      <c r="EZ59" s="121">
        <v>0.31154195949337204</v>
      </c>
      <c r="FA59" s="121"/>
      <c r="FB59" s="121">
        <v>0.42764138746439861</v>
      </c>
      <c r="FC59" s="121">
        <v>0.5941585878433675</v>
      </c>
      <c r="FD59" s="121">
        <v>0.68845804050662796</v>
      </c>
      <c r="FE59" s="121">
        <v>0.68845804050662807</v>
      </c>
      <c r="FF59" s="121">
        <v>0.68845804050662796</v>
      </c>
      <c r="FG59" s="121">
        <v>0.68845804050662807</v>
      </c>
      <c r="FH59" s="121">
        <v>0.68845804050662807</v>
      </c>
      <c r="FI59" s="121">
        <v>0.68845804050662807</v>
      </c>
      <c r="FJ59" s="121">
        <v>0.68845804050662807</v>
      </c>
      <c r="FK59" s="121">
        <v>0.68845804050662807</v>
      </c>
      <c r="FL59" s="121">
        <v>0.68845804050662796</v>
      </c>
      <c r="FM59" s="121"/>
      <c r="FN59" s="613">
        <v>0.996</v>
      </c>
      <c r="FO59" s="613">
        <v>0.996</v>
      </c>
      <c r="FP59" s="613">
        <v>0.996</v>
      </c>
      <c r="FQ59" s="613">
        <v>0.996</v>
      </c>
      <c r="FR59" s="613">
        <v>0.94</v>
      </c>
      <c r="FS59" s="613">
        <v>0.79900000000000004</v>
      </c>
      <c r="FT59" s="613">
        <v>0.5</v>
      </c>
      <c r="FU59" s="613">
        <v>0.19999999999999993</v>
      </c>
      <c r="FV59" s="613">
        <v>0.11000000000000001</v>
      </c>
      <c r="FW59" s="613">
        <v>7.0000000000000007E-2</v>
      </c>
      <c r="FX59" s="613">
        <v>0.04</v>
      </c>
      <c r="FY59" s="613"/>
      <c r="FZ59" s="613">
        <v>2E-3</v>
      </c>
      <c r="GA59" s="613">
        <v>2E-3</v>
      </c>
      <c r="GB59" s="613">
        <v>2E-3</v>
      </c>
      <c r="GC59" s="613">
        <v>2E-3</v>
      </c>
      <c r="GD59" s="613">
        <v>0.03</v>
      </c>
      <c r="GE59" s="613">
        <v>0.1</v>
      </c>
      <c r="GF59" s="613">
        <v>0.39</v>
      </c>
      <c r="GG59" s="613">
        <v>0.68</v>
      </c>
      <c r="GH59" s="613">
        <v>0.74</v>
      </c>
      <c r="GI59" s="613">
        <v>0.73</v>
      </c>
      <c r="GJ59" s="613">
        <v>0.76</v>
      </c>
      <c r="GK59" s="613"/>
      <c r="GL59" s="613">
        <v>2E-3</v>
      </c>
      <c r="GM59" s="613">
        <v>2E-3</v>
      </c>
      <c r="GN59" s="613">
        <v>2E-3</v>
      </c>
      <c r="GO59" s="613">
        <v>2E-3</v>
      </c>
      <c r="GP59" s="613">
        <v>0.03</v>
      </c>
      <c r="GQ59" s="613">
        <v>0.1</v>
      </c>
      <c r="GR59" s="613">
        <v>0.1</v>
      </c>
      <c r="GS59" s="613">
        <v>0.1</v>
      </c>
      <c r="GT59" s="613">
        <v>0.1</v>
      </c>
      <c r="GU59" s="613">
        <v>0.1</v>
      </c>
      <c r="GV59" s="613">
        <v>0.1</v>
      </c>
      <c r="GW59" s="613"/>
      <c r="GX59" s="613">
        <v>0</v>
      </c>
      <c r="GY59" s="613">
        <v>0</v>
      </c>
      <c r="GZ59" s="613">
        <v>0</v>
      </c>
      <c r="HA59" s="613">
        <v>0</v>
      </c>
      <c r="HB59" s="613">
        <v>0</v>
      </c>
      <c r="HC59" s="613">
        <v>1E-3</v>
      </c>
      <c r="HD59" s="613">
        <v>0.01</v>
      </c>
      <c r="HE59" s="613">
        <v>0.02</v>
      </c>
      <c r="HF59" s="613">
        <v>0.05</v>
      </c>
      <c r="HG59" s="613">
        <v>0.1</v>
      </c>
      <c r="HH59" s="613">
        <v>0.1</v>
      </c>
      <c r="HI59" s="613"/>
      <c r="HJ59" s="613">
        <v>0.89400000000000002</v>
      </c>
      <c r="HK59" s="613">
        <v>0.89400000000000002</v>
      </c>
      <c r="HL59" s="613">
        <v>0.89400000000000002</v>
      </c>
      <c r="HM59" s="613">
        <v>0.89400000000000002</v>
      </c>
      <c r="HN59" s="613">
        <v>0.78900000000000003</v>
      </c>
      <c r="HO59" s="613">
        <v>0.47899999999999998</v>
      </c>
      <c r="HP59" s="613">
        <v>0.16899999999999996</v>
      </c>
      <c r="HQ59" s="613">
        <v>5.8999999999999976E-2</v>
      </c>
      <c r="HR59" s="613">
        <v>4.8999999999999974E-2</v>
      </c>
      <c r="HS59" s="613">
        <v>3.8999999999999979E-2</v>
      </c>
      <c r="HT59" s="613">
        <v>2.899999999999997E-2</v>
      </c>
      <c r="HU59" s="613"/>
      <c r="HV59" s="613">
        <v>0.1</v>
      </c>
      <c r="HW59" s="613">
        <v>0.1</v>
      </c>
      <c r="HX59" s="613">
        <v>0.1</v>
      </c>
      <c r="HY59" s="613">
        <v>0.1</v>
      </c>
      <c r="HZ59" s="613">
        <v>0.2</v>
      </c>
      <c r="IA59" s="613">
        <v>0.5</v>
      </c>
      <c r="IB59" s="613">
        <v>0.8</v>
      </c>
      <c r="IC59" s="613">
        <v>0.9</v>
      </c>
      <c r="ID59" s="613">
        <v>0.9</v>
      </c>
      <c r="IE59" s="613">
        <v>0.9</v>
      </c>
      <c r="IF59" s="613">
        <v>0.9</v>
      </c>
      <c r="IG59" s="613"/>
      <c r="IH59" s="613">
        <v>5.0000000000000001E-3</v>
      </c>
      <c r="II59" s="613">
        <v>5.0000000000000001E-3</v>
      </c>
      <c r="IJ59" s="613">
        <v>5.0000000000000001E-3</v>
      </c>
      <c r="IK59" s="613">
        <v>5.0000000000000001E-3</v>
      </c>
      <c r="IL59" s="613">
        <v>0.01</v>
      </c>
      <c r="IM59" s="613">
        <v>0.02</v>
      </c>
      <c r="IN59" s="613">
        <v>0.03</v>
      </c>
      <c r="IO59" s="613">
        <v>0.04</v>
      </c>
      <c r="IP59" s="613">
        <v>0.05</v>
      </c>
      <c r="IQ59" s="613">
        <v>0.06</v>
      </c>
      <c r="IR59" s="613">
        <v>7.0000000000000007E-2</v>
      </c>
      <c r="IS59" s="613"/>
      <c r="IT59" s="613">
        <v>1E-3</v>
      </c>
      <c r="IU59" s="613">
        <v>1E-3</v>
      </c>
      <c r="IV59" s="613">
        <v>1E-3</v>
      </c>
      <c r="IW59" s="613">
        <v>1E-3</v>
      </c>
      <c r="IX59" s="613">
        <v>1E-3</v>
      </c>
      <c r="IY59" s="613">
        <v>1E-3</v>
      </c>
      <c r="IZ59" s="613">
        <v>1E-3</v>
      </c>
      <c r="JA59" s="613">
        <v>1E-3</v>
      </c>
      <c r="JB59" s="613">
        <v>1E-3</v>
      </c>
      <c r="JC59" s="613">
        <v>1E-3</v>
      </c>
      <c r="JD59" s="613">
        <v>1E-3</v>
      </c>
      <c r="JE59" s="613"/>
      <c r="JF59" s="613">
        <v>0.996</v>
      </c>
      <c r="JG59" s="613">
        <v>0.996</v>
      </c>
      <c r="JH59" s="613">
        <v>0.996</v>
      </c>
      <c r="JI59" s="613">
        <v>0.996</v>
      </c>
      <c r="JJ59" s="613">
        <v>0.88900000000000001</v>
      </c>
      <c r="JK59" s="613">
        <v>0.78</v>
      </c>
      <c r="JL59" s="613">
        <v>0.47</v>
      </c>
      <c r="JM59" s="613">
        <v>0.16</v>
      </c>
      <c r="JN59" s="613">
        <v>0.05</v>
      </c>
      <c r="JO59" s="613">
        <v>0.04</v>
      </c>
      <c r="JP59" s="613">
        <v>0.03</v>
      </c>
      <c r="JQ59" s="613"/>
      <c r="JR59" s="613">
        <v>2.0000000000000018E-3</v>
      </c>
      <c r="JS59" s="613">
        <v>2.0000000000000018E-3</v>
      </c>
      <c r="JT59" s="613">
        <v>2.0000000000000018E-3</v>
      </c>
      <c r="JU59" s="613">
        <v>2.0000000000000018E-3</v>
      </c>
      <c r="JV59" s="613">
        <v>9.9999999999999978E-2</v>
      </c>
      <c r="JW59" s="613">
        <v>0.18999999999999995</v>
      </c>
      <c r="JX59" s="613">
        <v>0.48</v>
      </c>
      <c r="JY59" s="613">
        <v>0.75</v>
      </c>
      <c r="JZ59" s="613">
        <v>0.8</v>
      </c>
      <c r="KA59" s="613">
        <v>0.8</v>
      </c>
      <c r="KB59" s="613">
        <v>0.8</v>
      </c>
      <c r="KC59" s="613"/>
      <c r="KD59" s="613">
        <v>2E-3</v>
      </c>
      <c r="KE59" s="613">
        <v>2E-3</v>
      </c>
      <c r="KF59" s="613">
        <v>2E-3</v>
      </c>
      <c r="KG59" s="613">
        <v>2E-3</v>
      </c>
      <c r="KH59" s="613">
        <v>0.01</v>
      </c>
      <c r="KI59" s="613">
        <v>0.02</v>
      </c>
      <c r="KJ59" s="613">
        <v>0.03</v>
      </c>
      <c r="KK59" s="613">
        <v>0.04</v>
      </c>
      <c r="KL59" s="613">
        <v>0.05</v>
      </c>
      <c r="KM59" s="613">
        <v>0.06</v>
      </c>
      <c r="KN59" s="613">
        <v>7.0000000000000007E-2</v>
      </c>
      <c r="KO59" s="613"/>
      <c r="KP59" s="613">
        <v>0</v>
      </c>
      <c r="KQ59" s="613">
        <v>0</v>
      </c>
      <c r="KR59" s="613">
        <v>0</v>
      </c>
      <c r="KS59" s="613">
        <v>0</v>
      </c>
      <c r="KT59" s="613">
        <v>1E-3</v>
      </c>
      <c r="KU59" s="613">
        <v>0.01</v>
      </c>
      <c r="KV59" s="613">
        <v>0.02</v>
      </c>
      <c r="KW59" s="613">
        <v>0.05</v>
      </c>
      <c r="KX59" s="613">
        <v>0.1</v>
      </c>
      <c r="KY59" s="613">
        <v>0.1</v>
      </c>
      <c r="KZ59" s="613">
        <v>0.1</v>
      </c>
      <c r="LA59" s="613"/>
      <c r="LB59" s="613">
        <v>1</v>
      </c>
      <c r="LC59" s="613">
        <v>1</v>
      </c>
      <c r="LD59" s="613">
        <v>1</v>
      </c>
      <c r="LE59" s="613">
        <v>1</v>
      </c>
      <c r="LF59" s="613">
        <v>0.97499999999999998</v>
      </c>
      <c r="LG59" s="613">
        <v>0.88</v>
      </c>
      <c r="LH59" s="613">
        <v>0.77</v>
      </c>
      <c r="LI59" s="613">
        <v>0.46</v>
      </c>
      <c r="LJ59" s="613">
        <v>0.12</v>
      </c>
      <c r="LK59" s="613">
        <v>0.04</v>
      </c>
      <c r="LL59" s="613">
        <v>0.03</v>
      </c>
      <c r="LM59" s="613"/>
      <c r="LN59" s="613">
        <v>0</v>
      </c>
      <c r="LO59" s="613">
        <v>0</v>
      </c>
      <c r="LP59" s="613">
        <v>0</v>
      </c>
      <c r="LQ59" s="613">
        <v>0</v>
      </c>
      <c r="LR59" s="613">
        <v>0.01</v>
      </c>
      <c r="LS59" s="613">
        <v>0.08</v>
      </c>
      <c r="LT59" s="613">
        <v>0.15</v>
      </c>
      <c r="LU59" s="613">
        <v>0.3</v>
      </c>
      <c r="LV59" s="613">
        <v>0.5</v>
      </c>
      <c r="LW59" s="613">
        <v>0.5</v>
      </c>
      <c r="LX59" s="613">
        <v>0.5</v>
      </c>
      <c r="LY59" s="613"/>
      <c r="LZ59" s="613">
        <v>0</v>
      </c>
      <c r="MA59" s="613">
        <v>0</v>
      </c>
      <c r="MB59" s="613">
        <v>0</v>
      </c>
      <c r="MC59" s="613">
        <v>0</v>
      </c>
      <c r="MD59" s="613">
        <v>0.01</v>
      </c>
      <c r="ME59" s="613">
        <v>0.02</v>
      </c>
      <c r="MF59" s="613">
        <v>0.03</v>
      </c>
      <c r="MG59" s="613">
        <v>0.04</v>
      </c>
      <c r="MH59" s="613">
        <v>0.08</v>
      </c>
      <c r="MI59" s="613">
        <v>0.16</v>
      </c>
      <c r="MJ59" s="613">
        <v>0.17</v>
      </c>
      <c r="MK59" s="613"/>
      <c r="ML59" s="613">
        <v>0</v>
      </c>
      <c r="MM59" s="613">
        <v>0</v>
      </c>
      <c r="MN59" s="613">
        <v>0</v>
      </c>
      <c r="MO59" s="613">
        <v>0</v>
      </c>
      <c r="MP59" s="613">
        <v>5.0000000000000001E-3</v>
      </c>
      <c r="MQ59" s="613">
        <v>0.02</v>
      </c>
      <c r="MR59" s="613">
        <v>0.05</v>
      </c>
      <c r="MS59" s="613">
        <v>0.2</v>
      </c>
      <c r="MT59" s="613">
        <v>0.3</v>
      </c>
      <c r="MU59" s="613">
        <v>0.3</v>
      </c>
      <c r="MV59" s="613">
        <v>0.3</v>
      </c>
      <c r="MW59" s="613"/>
      <c r="MX59" s="187">
        <v>1.8920043587684632</v>
      </c>
      <c r="MY59" s="187">
        <v>1.8541642715930939</v>
      </c>
      <c r="MZ59" s="187">
        <v>1.8541642715930939</v>
      </c>
      <c r="NA59" s="187">
        <v>1.8541642715930939</v>
      </c>
      <c r="NB59" s="187">
        <v>1.8541642715930939</v>
      </c>
      <c r="NC59" s="187">
        <v>1.8541642715930939</v>
      </c>
      <c r="ND59" s="187">
        <v>1.8541642715930939</v>
      </c>
      <c r="NE59" s="187">
        <v>1.8541642715930939</v>
      </c>
      <c r="NF59" s="187">
        <v>1.8541642715930939</v>
      </c>
      <c r="NG59" s="187">
        <v>1.8541642715930939</v>
      </c>
      <c r="NH59" s="187">
        <v>1.8541642715930939</v>
      </c>
      <c r="NI59" s="187"/>
      <c r="NJ59" s="187">
        <v>24.38</v>
      </c>
      <c r="NK59" s="187">
        <v>24.38</v>
      </c>
      <c r="NL59" s="187">
        <v>24.38</v>
      </c>
      <c r="NM59" s="187">
        <v>24.38</v>
      </c>
      <c r="NN59" s="187">
        <v>24.38</v>
      </c>
      <c r="NO59" s="187">
        <v>24.38</v>
      </c>
      <c r="NP59" s="187">
        <v>24.38</v>
      </c>
      <c r="NQ59" s="187">
        <v>24.38</v>
      </c>
      <c r="NR59" s="187">
        <v>24.38</v>
      </c>
      <c r="NS59" s="187">
        <v>24.38</v>
      </c>
      <c r="NT59" s="187">
        <v>24.38</v>
      </c>
      <c r="NU59" s="187"/>
      <c r="NV59" s="187">
        <v>1.0999999999999999</v>
      </c>
      <c r="NW59" s="187">
        <v>1.1000000000000001</v>
      </c>
      <c r="NX59" s="187">
        <v>1.1000000000000001</v>
      </c>
      <c r="NY59" s="187">
        <v>1.1000000000000001</v>
      </c>
      <c r="NZ59" s="187">
        <v>1.1000000000000001</v>
      </c>
      <c r="OA59" s="187">
        <v>1.1000000000000001</v>
      </c>
      <c r="OB59" s="187">
        <v>1.1000000000000001</v>
      </c>
      <c r="OC59" s="187">
        <v>1.1000000000000001</v>
      </c>
      <c r="OD59" s="187">
        <v>1.1000000000000001</v>
      </c>
      <c r="OE59" s="187">
        <v>1.1000000000000001</v>
      </c>
      <c r="OF59" s="187">
        <v>1.1000000000000001</v>
      </c>
      <c r="OG59" s="187"/>
      <c r="OH59" s="187">
        <v>1.6128692095721577</v>
      </c>
      <c r="OI59" s="187">
        <v>1.6128692095721577</v>
      </c>
      <c r="OJ59" s="187">
        <v>1.6128692095721577</v>
      </c>
      <c r="OK59" s="187">
        <v>1.6128692095721577</v>
      </c>
      <c r="OL59" s="187">
        <v>1.6128692095721577</v>
      </c>
      <c r="OM59" s="187">
        <v>1.6128692095721577</v>
      </c>
      <c r="ON59" s="187">
        <v>1.6128692095721577</v>
      </c>
      <c r="OO59" s="187">
        <v>1.6128692095721577</v>
      </c>
      <c r="OP59" s="187">
        <v>1.6128692095721577</v>
      </c>
      <c r="OQ59" s="187">
        <v>1.6128692095721577</v>
      </c>
      <c r="OR59" s="187">
        <v>1.6128692095721577</v>
      </c>
      <c r="OS59" s="187"/>
      <c r="OT59" s="187">
        <v>9.4</v>
      </c>
      <c r="OU59" s="187">
        <v>9</v>
      </c>
      <c r="OV59" s="187">
        <v>8.1999999999999993</v>
      </c>
      <c r="OW59" s="187">
        <v>8.1999999999999993</v>
      </c>
      <c r="OX59" s="187">
        <v>8.1999999999999993</v>
      </c>
      <c r="OY59" s="187">
        <v>8.1999999999999993</v>
      </c>
      <c r="OZ59" s="187">
        <v>8.1999999999999993</v>
      </c>
      <c r="PA59" s="187">
        <v>8.1999999999999993</v>
      </c>
      <c r="PB59" s="187">
        <v>8.1999999999999993</v>
      </c>
      <c r="PC59" s="187">
        <v>8.1999999999999993</v>
      </c>
      <c r="PD59" s="187">
        <v>8.1999999999999993</v>
      </c>
      <c r="PE59" s="187"/>
      <c r="PF59" s="596">
        <v>0.38124067950463597</v>
      </c>
      <c r="PG59" s="596">
        <v>0.38124067950463597</v>
      </c>
      <c r="PH59" s="596">
        <v>0.38124067950463597</v>
      </c>
      <c r="PI59" s="596">
        <v>0.38124067950463597</v>
      </c>
      <c r="PJ59" s="596">
        <v>0.48113207547169812</v>
      </c>
      <c r="PK59" s="596">
        <v>0.54663212435233166</v>
      </c>
      <c r="PL59" s="596">
        <v>0.620253164556962</v>
      </c>
      <c r="PM59" s="596">
        <v>0.72189128816083392</v>
      </c>
      <c r="PN59" s="596">
        <v>0.82352941176470584</v>
      </c>
      <c r="PO59" s="596">
        <v>0.88544891640866874</v>
      </c>
      <c r="PP59" s="596">
        <v>0.94736842105263153</v>
      </c>
      <c r="PQ59" s="596"/>
      <c r="PR59" s="596">
        <v>0.38124067950463597</v>
      </c>
      <c r="PS59" s="596">
        <v>0.38124067950463597</v>
      </c>
      <c r="PT59" s="606">
        <v>0.38124067950463597</v>
      </c>
      <c r="PU59" s="596">
        <v>0.38124067950463597</v>
      </c>
      <c r="PV59" s="596">
        <v>0.48113207547169812</v>
      </c>
      <c r="PW59" s="596">
        <v>0.54663212435233166</v>
      </c>
      <c r="PX59" s="596">
        <v>0.620253164556962</v>
      </c>
      <c r="PY59" s="596">
        <v>0.72189128816083392</v>
      </c>
      <c r="PZ59" s="596">
        <v>0.82352941176470584</v>
      </c>
      <c r="QA59" s="596">
        <v>0.88544891640866874</v>
      </c>
      <c r="QB59" s="596">
        <v>0.94736842105263153</v>
      </c>
      <c r="QC59" s="596"/>
      <c r="QD59" s="596">
        <v>0.61875932049536408</v>
      </c>
      <c r="QE59" s="596">
        <v>0.61875932049536408</v>
      </c>
      <c r="QF59" s="606">
        <v>0.61875932049536408</v>
      </c>
      <c r="QG59" s="596">
        <v>0.61875932049536408</v>
      </c>
      <c r="QH59" s="596">
        <v>0.51886792452830188</v>
      </c>
      <c r="QI59" s="596">
        <v>0.45336787564766834</v>
      </c>
      <c r="QJ59" s="596">
        <v>0.379746835443038</v>
      </c>
      <c r="QK59" s="596">
        <v>0.27810871183916608</v>
      </c>
      <c r="QL59" s="596">
        <v>0.17647058823529416</v>
      </c>
      <c r="QM59" s="596">
        <v>0.11455108359133126</v>
      </c>
      <c r="QN59" s="596">
        <v>5.2631578947368474E-2</v>
      </c>
      <c r="QO59" s="596"/>
      <c r="QP59" s="596">
        <v>0.61875932049536408</v>
      </c>
      <c r="QQ59" s="596">
        <v>0.61875932049536408</v>
      </c>
      <c r="QR59" s="596">
        <v>0.61875932049536408</v>
      </c>
      <c r="QS59" s="596">
        <v>0.61875932049536408</v>
      </c>
      <c r="QT59" s="596">
        <v>0.51886792452830188</v>
      </c>
      <c r="QU59" s="596">
        <v>0.45336787564766834</v>
      </c>
      <c r="QV59" s="596">
        <v>0.379746835443038</v>
      </c>
      <c r="QW59" s="596">
        <v>0.27810871183916608</v>
      </c>
      <c r="QX59" s="596">
        <v>0.17647058823529416</v>
      </c>
      <c r="QY59" s="596">
        <v>0.11455108359133126</v>
      </c>
      <c r="QZ59" s="596">
        <v>5.2631578947368474E-2</v>
      </c>
      <c r="RA59" s="596"/>
      <c r="RB59" s="124">
        <v>28080</v>
      </c>
      <c r="RC59" s="124">
        <v>22079</v>
      </c>
      <c r="RD59" s="124">
        <v>19029</v>
      </c>
      <c r="RE59" s="124">
        <v>19300</v>
      </c>
      <c r="RF59" s="124">
        <v>15200</v>
      </c>
      <c r="RG59" s="124">
        <v>12650</v>
      </c>
      <c r="RH59" s="124">
        <v>11850</v>
      </c>
      <c r="RI59" s="124">
        <v>11825</v>
      </c>
      <c r="RJ59" s="124">
        <v>11800</v>
      </c>
      <c r="RK59" s="124">
        <v>11775</v>
      </c>
      <c r="RL59" s="124">
        <v>11750</v>
      </c>
      <c r="RM59" s="124"/>
      <c r="RN59" s="124">
        <v>101100</v>
      </c>
      <c r="RO59" s="124">
        <v>103550</v>
      </c>
      <c r="RP59" s="124">
        <v>106000</v>
      </c>
      <c r="RQ59" s="124">
        <v>108500</v>
      </c>
      <c r="RR59" s="124">
        <v>111000</v>
      </c>
      <c r="RS59" s="124">
        <v>113000</v>
      </c>
      <c r="RT59" s="124">
        <v>116000</v>
      </c>
      <c r="RU59" s="124">
        <v>118250</v>
      </c>
      <c r="RV59" s="124">
        <v>120500</v>
      </c>
      <c r="RW59" s="124">
        <v>122750</v>
      </c>
      <c r="RX59" s="124">
        <v>125000</v>
      </c>
      <c r="RY59" s="124"/>
      <c r="RZ59" s="124">
        <v>5600.0000000000009</v>
      </c>
      <c r="SA59" s="124">
        <v>5600</v>
      </c>
      <c r="SB59" s="124">
        <v>5600</v>
      </c>
      <c r="SC59" s="124">
        <v>5600</v>
      </c>
      <c r="SD59" s="124">
        <v>5600</v>
      </c>
      <c r="SE59" s="124">
        <v>5600.0000000000009</v>
      </c>
      <c r="SF59" s="124">
        <v>5600</v>
      </c>
      <c r="SG59" s="124">
        <v>5600.0000000000009</v>
      </c>
      <c r="SH59" s="124">
        <v>5600.0000000000009</v>
      </c>
      <c r="SI59" s="124">
        <v>5600</v>
      </c>
      <c r="SJ59" s="124">
        <v>5600.0000000000009</v>
      </c>
      <c r="SK59" s="124"/>
      <c r="SL59" s="124">
        <v>42517.299660571422</v>
      </c>
      <c r="SM59" s="124">
        <v>42325.892972243077</v>
      </c>
      <c r="SN59" s="124">
        <v>43162.466634193755</v>
      </c>
      <c r="SO59" s="124">
        <v>43162.466634193748</v>
      </c>
      <c r="SP59" s="124">
        <v>43162.466634193755</v>
      </c>
      <c r="SQ59" s="124">
        <v>43162.466634193763</v>
      </c>
      <c r="SR59" s="124">
        <v>43162.466634193755</v>
      </c>
      <c r="SS59" s="124">
        <v>43162.466634193748</v>
      </c>
      <c r="ST59" s="124">
        <v>43162.466634193763</v>
      </c>
      <c r="SU59" s="124">
        <v>43162.466634193763</v>
      </c>
      <c r="SV59" s="124">
        <v>43162.466634193755</v>
      </c>
      <c r="SW59" s="124"/>
      <c r="SX59" s="124">
        <v>60000</v>
      </c>
      <c r="SY59" s="124">
        <v>65000</v>
      </c>
      <c r="SZ59" s="124">
        <v>70000</v>
      </c>
      <c r="TA59" s="124">
        <v>70000</v>
      </c>
      <c r="TB59" s="124">
        <v>70000</v>
      </c>
      <c r="TC59" s="124">
        <v>70000</v>
      </c>
      <c r="TD59" s="124">
        <v>70000</v>
      </c>
      <c r="TE59" s="124">
        <v>70000</v>
      </c>
      <c r="TF59" s="124">
        <v>70000</v>
      </c>
      <c r="TG59" s="124">
        <v>70000</v>
      </c>
      <c r="TH59" s="124">
        <v>70000</v>
      </c>
      <c r="TJ59" s="124">
        <v>4502268297.254735</v>
      </c>
      <c r="TL59" s="121"/>
      <c r="TM59" s="121"/>
      <c r="TN59" s="121"/>
      <c r="TO59" s="121"/>
      <c r="TP59" s="121"/>
      <c r="TQ59" s="121"/>
      <c r="TR59" s="121"/>
      <c r="TS59" s="121"/>
      <c r="TT59" s="121"/>
      <c r="TU59" s="121"/>
      <c r="TV59" s="121"/>
    </row>
    <row r="60" spans="1:542" ht="15" thickBot="1">
      <c r="A60" s="954">
        <v>58</v>
      </c>
      <c r="B60" s="955" t="s">
        <v>788</v>
      </c>
      <c r="C60" s="956" t="s">
        <v>2371</v>
      </c>
      <c r="D60" s="959"/>
      <c r="E60" s="124">
        <v>1285698.5416764477</v>
      </c>
      <c r="F60" s="124">
        <v>1762520.0672932677</v>
      </c>
      <c r="G60" s="124">
        <v>2428641.9763070731</v>
      </c>
      <c r="H60" s="124">
        <v>3038346.74270673</v>
      </c>
      <c r="I60" s="124">
        <v>3859751.2305967715</v>
      </c>
      <c r="J60" s="124">
        <v>4531957.4501880277</v>
      </c>
      <c r="K60" s="124">
        <v>5378607.5603828859</v>
      </c>
      <c r="L60" s="124">
        <v>6393997.8863415252</v>
      </c>
      <c r="M60" s="124">
        <v>7536437.9631301239</v>
      </c>
      <c r="N60" s="124">
        <v>8710149.8756255042</v>
      </c>
      <c r="O60" s="124">
        <v>9766346.4241809715</v>
      </c>
      <c r="P60" s="916">
        <v>4.1386298750824002E-2</v>
      </c>
      <c r="Q60" s="124"/>
      <c r="R60" s="124">
        <v>176800.15436656584</v>
      </c>
      <c r="S60" s="124">
        <v>275573.45302607649</v>
      </c>
      <c r="T60" s="124">
        <v>482080.63304697978</v>
      </c>
      <c r="U60" s="124">
        <v>582417.31421923463</v>
      </c>
      <c r="V60" s="124">
        <v>699817.51322386181</v>
      </c>
      <c r="W60" s="124">
        <v>791297.64902827959</v>
      </c>
      <c r="X60" s="124">
        <v>905110.59628925775</v>
      </c>
      <c r="Y60" s="124">
        <v>1042419.7423739254</v>
      </c>
      <c r="Z60" s="124">
        <v>1200863.2139357838</v>
      </c>
      <c r="AA60" s="124">
        <v>1371615.1780325708</v>
      </c>
      <c r="AB60" s="124">
        <v>1537623.2596002906</v>
      </c>
      <c r="AC60" s="596">
        <v>4.4208793083999609E-2</v>
      </c>
      <c r="AD60" s="124"/>
      <c r="AE60" s="124">
        <v>98156.285660215421</v>
      </c>
      <c r="AF60" s="124">
        <v>144347.52787861603</v>
      </c>
      <c r="AG60" s="124">
        <v>198905.331176507</v>
      </c>
      <c r="AH60" s="124">
        <v>233137.69298759589</v>
      </c>
      <c r="AI60" s="124">
        <v>277686.31101665139</v>
      </c>
      <c r="AJ60" s="124">
        <v>311711.87926883338</v>
      </c>
      <c r="AK60" s="124">
        <v>350639.04291156359</v>
      </c>
      <c r="AL60" s="124">
        <v>390874.44656664121</v>
      </c>
      <c r="AM60" s="124">
        <v>426052.58730583824</v>
      </c>
      <c r="AN60" s="124">
        <v>447127.98143087426</v>
      </c>
      <c r="AO60" s="124">
        <v>444631.7975602423</v>
      </c>
      <c r="AP60" s="957">
        <v>3.0674777129162667E-2</v>
      </c>
      <c r="AQ60" s="124"/>
      <c r="AR60" s="124">
        <v>373949.70258438471</v>
      </c>
      <c r="AS60" s="124">
        <v>538650.70735065534</v>
      </c>
      <c r="AT60" s="124">
        <v>757135.60475847777</v>
      </c>
      <c r="AU60" s="124">
        <v>845653.03719289391</v>
      </c>
      <c r="AV60" s="124">
        <v>976645.72605233337</v>
      </c>
      <c r="AW60" s="124">
        <v>1090646.653293825</v>
      </c>
      <c r="AX60" s="124">
        <v>1241067.7482166942</v>
      </c>
      <c r="AY60" s="124">
        <v>1434164.8021912866</v>
      </c>
      <c r="AZ60" s="124">
        <v>1674634.6219774461</v>
      </c>
      <c r="BA60" s="124">
        <v>1962956.902223513</v>
      </c>
      <c r="BB60" s="124">
        <v>2292431.9197355006</v>
      </c>
      <c r="BC60" s="596">
        <v>3.6930538696155812E-2</v>
      </c>
      <c r="BD60" s="124"/>
      <c r="BE60" s="124">
        <v>0</v>
      </c>
      <c r="BF60" s="124">
        <v>0</v>
      </c>
      <c r="BG60" s="124">
        <v>0</v>
      </c>
      <c r="BH60" s="124">
        <v>0</v>
      </c>
      <c r="BI60" s="124">
        <v>0</v>
      </c>
      <c r="BJ60" s="124">
        <v>0</v>
      </c>
      <c r="BK60" s="124">
        <v>0</v>
      </c>
      <c r="BL60" s="124">
        <v>0</v>
      </c>
      <c r="BM60" s="124">
        <v>0</v>
      </c>
      <c r="BN60" s="124">
        <v>0</v>
      </c>
      <c r="BO60" s="124">
        <v>0</v>
      </c>
      <c r="BP60" s="606"/>
      <c r="BQ60" s="606"/>
      <c r="BR60" s="124"/>
      <c r="BS60" s="124">
        <v>0</v>
      </c>
      <c r="BT60" s="124">
        <v>0</v>
      </c>
      <c r="BU60" s="124">
        <v>0</v>
      </c>
      <c r="BV60" s="124">
        <v>0</v>
      </c>
      <c r="BW60" s="124">
        <v>0</v>
      </c>
      <c r="BX60" s="124">
        <v>0</v>
      </c>
      <c r="BY60" s="124">
        <v>0</v>
      </c>
      <c r="BZ60" s="124">
        <v>0</v>
      </c>
      <c r="CA60" s="124">
        <v>0</v>
      </c>
      <c r="CB60" s="124">
        <v>0</v>
      </c>
      <c r="CC60" s="124">
        <v>0</v>
      </c>
      <c r="CD60" s="596"/>
      <c r="CE60" s="124"/>
      <c r="CF60" s="124">
        <v>35110.660232138856</v>
      </c>
      <c r="CG60" s="124">
        <v>76108.64857362381</v>
      </c>
      <c r="CH60" s="124">
        <v>129902.47805241993</v>
      </c>
      <c r="CI60" s="124">
        <v>189322.69400361844</v>
      </c>
      <c r="CJ60" s="124">
        <v>257780.64613048153</v>
      </c>
      <c r="CK60" s="124">
        <v>336286.44143196702</v>
      </c>
      <c r="CL60" s="124">
        <v>453370.82883991615</v>
      </c>
      <c r="CM60" s="124">
        <v>582533.95718821546</v>
      </c>
      <c r="CN60" s="124">
        <v>800307.85960342735</v>
      </c>
      <c r="CO60" s="124">
        <v>1050397.6311947152</v>
      </c>
      <c r="CP60" s="124">
        <v>1312954.5591201719</v>
      </c>
      <c r="CQ60" s="596">
        <v>7.5118200417339409E-2</v>
      </c>
      <c r="CR60" s="124"/>
      <c r="CS60" s="124">
        <v>0</v>
      </c>
      <c r="CT60" s="124">
        <v>0</v>
      </c>
      <c r="CU60" s="124">
        <v>0</v>
      </c>
      <c r="CV60" s="124">
        <v>9388.9760202308225</v>
      </c>
      <c r="CW60" s="124">
        <v>14596.398007552043</v>
      </c>
      <c r="CX60" s="124">
        <v>21155.994763799186</v>
      </c>
      <c r="CY60" s="124">
        <v>28899.157682366233</v>
      </c>
      <c r="CZ60" s="124">
        <v>37716.217278979762</v>
      </c>
      <c r="DA60" s="124">
        <v>48504.381298131164</v>
      </c>
      <c r="DB60" s="124">
        <v>60154.040787611571</v>
      </c>
      <c r="DC60" s="124">
        <v>72095.039678269037</v>
      </c>
      <c r="DD60" s="957">
        <v>5.9970841997816882E-2</v>
      </c>
      <c r="DE60" s="124"/>
      <c r="DF60" s="121">
        <v>0.89451981180503781</v>
      </c>
      <c r="DG60" s="121">
        <v>0.79605248914435356</v>
      </c>
      <c r="DH60" s="121">
        <v>0.6940418093196461</v>
      </c>
      <c r="DI60" s="121">
        <v>0.6499568813998654</v>
      </c>
      <c r="DJ60" s="121">
        <v>0.60728217636306037</v>
      </c>
      <c r="DK60" s="121">
        <v>0.5902699207309331</v>
      </c>
      <c r="DL60" s="121">
        <v>0.57954972298948426</v>
      </c>
      <c r="DM60" s="121">
        <v>0.57736289151100872</v>
      </c>
      <c r="DN60" s="121">
        <v>0.57898367500414794</v>
      </c>
      <c r="DO60" s="121">
        <v>0.58072676216834174</v>
      </c>
      <c r="DP60" s="121">
        <v>0.58333126106918942</v>
      </c>
      <c r="DQ60" s="121"/>
      <c r="DR60" s="121">
        <v>6.3552678403619681E-2</v>
      </c>
      <c r="DS60" s="121">
        <v>0.13065677902606979</v>
      </c>
      <c r="DT60" s="121">
        <v>0.23574899313640615</v>
      </c>
      <c r="DU60" s="121">
        <v>0.27687152641300411</v>
      </c>
      <c r="DV60" s="121">
        <v>0.31470203573363892</v>
      </c>
      <c r="DW60" s="121">
        <v>0.3300674650868331</v>
      </c>
      <c r="DX60" s="121">
        <v>0.34203402056982812</v>
      </c>
      <c r="DY60" s="121">
        <v>0.34641562170137724</v>
      </c>
      <c r="DZ60" s="121">
        <v>0.34750894406975935</v>
      </c>
      <c r="EA60" s="121">
        <v>0.34796469755414605</v>
      </c>
      <c r="EB60" s="121">
        <v>0.34724063233576591</v>
      </c>
      <c r="EC60" s="121"/>
      <c r="ED60" s="121">
        <v>4.1927509791342521E-2</v>
      </c>
      <c r="EE60" s="121">
        <v>7.3290731829576572E-2</v>
      </c>
      <c r="EF60" s="121">
        <v>7.0209197543947763E-2</v>
      </c>
      <c r="EG60" s="121">
        <v>7.3171592187130527E-2</v>
      </c>
      <c r="EH60" s="121">
        <v>7.8015787903300701E-2</v>
      </c>
      <c r="EI60" s="121">
        <v>7.9662614182233707E-2</v>
      </c>
      <c r="EJ60" s="121">
        <v>7.8416256440687643E-2</v>
      </c>
      <c r="EK60" s="121">
        <v>7.6221486787614021E-2</v>
      </c>
      <c r="EL60" s="121">
        <v>7.3507380926092561E-2</v>
      </c>
      <c r="EM60" s="121">
        <v>7.1308540277512239E-2</v>
      </c>
      <c r="EN60" s="121">
        <v>6.9428106595044711E-2</v>
      </c>
      <c r="EO60" s="121"/>
      <c r="EP60" s="121">
        <v>0.57235861253560139</v>
      </c>
      <c r="EQ60" s="121">
        <v>0.4058414121566325</v>
      </c>
      <c r="ER60" s="121">
        <v>0.31154195949337204</v>
      </c>
      <c r="ES60" s="121">
        <v>0.31154195949337199</v>
      </c>
      <c r="ET60" s="121">
        <v>0.31154195949337204</v>
      </c>
      <c r="EU60" s="121">
        <v>0.31154195949337199</v>
      </c>
      <c r="EV60" s="121">
        <v>0.31154195949337199</v>
      </c>
      <c r="EW60" s="121">
        <v>0.31154195949337199</v>
      </c>
      <c r="EX60" s="121">
        <v>0.31154195949337199</v>
      </c>
      <c r="EY60" s="121">
        <v>0.31154195949337199</v>
      </c>
      <c r="EZ60" s="121">
        <v>0.31154195949337204</v>
      </c>
      <c r="FA60" s="121"/>
      <c r="FB60" s="121">
        <v>0.42764138746439861</v>
      </c>
      <c r="FC60" s="121">
        <v>0.5941585878433675</v>
      </c>
      <c r="FD60" s="121">
        <v>0.68845804050662796</v>
      </c>
      <c r="FE60" s="121">
        <v>0.68845804050662807</v>
      </c>
      <c r="FF60" s="121">
        <v>0.68845804050662796</v>
      </c>
      <c r="FG60" s="121">
        <v>0.68845804050662807</v>
      </c>
      <c r="FH60" s="121">
        <v>0.68845804050662807</v>
      </c>
      <c r="FI60" s="121">
        <v>0.68845804050662807</v>
      </c>
      <c r="FJ60" s="121">
        <v>0.68845804050662807</v>
      </c>
      <c r="FK60" s="121">
        <v>0.68845804050662807</v>
      </c>
      <c r="FL60" s="121">
        <v>0.68845804050662796</v>
      </c>
      <c r="FM60" s="121"/>
      <c r="FN60" s="613">
        <v>0.996</v>
      </c>
      <c r="FO60" s="613">
        <v>0.996</v>
      </c>
      <c r="FP60" s="613">
        <v>0.996</v>
      </c>
      <c r="FQ60" s="613">
        <v>0.996</v>
      </c>
      <c r="FR60" s="613">
        <v>0.94</v>
      </c>
      <c r="FS60" s="613">
        <v>0.79900000000000004</v>
      </c>
      <c r="FT60" s="613">
        <v>0.5</v>
      </c>
      <c r="FU60" s="613">
        <v>0.19999999999999993</v>
      </c>
      <c r="FV60" s="613">
        <v>0.11000000000000001</v>
      </c>
      <c r="FW60" s="613">
        <v>7.0000000000000007E-2</v>
      </c>
      <c r="FX60" s="613">
        <v>0.04</v>
      </c>
      <c r="FY60" s="613"/>
      <c r="FZ60" s="613">
        <v>2E-3</v>
      </c>
      <c r="GA60" s="613">
        <v>2E-3</v>
      </c>
      <c r="GB60" s="613">
        <v>2E-3</v>
      </c>
      <c r="GC60" s="613">
        <v>2E-3</v>
      </c>
      <c r="GD60" s="613">
        <v>0.03</v>
      </c>
      <c r="GE60" s="613">
        <v>0.1</v>
      </c>
      <c r="GF60" s="613">
        <v>0.39</v>
      </c>
      <c r="GG60" s="613">
        <v>0.68</v>
      </c>
      <c r="GH60" s="613">
        <v>0.74</v>
      </c>
      <c r="GI60" s="613">
        <v>0.73</v>
      </c>
      <c r="GJ60" s="613">
        <v>0.76</v>
      </c>
      <c r="GK60" s="613"/>
      <c r="GL60" s="613">
        <v>2E-3</v>
      </c>
      <c r="GM60" s="613">
        <v>2E-3</v>
      </c>
      <c r="GN60" s="613">
        <v>2E-3</v>
      </c>
      <c r="GO60" s="613">
        <v>2E-3</v>
      </c>
      <c r="GP60" s="613">
        <v>0.03</v>
      </c>
      <c r="GQ60" s="613">
        <v>0.1</v>
      </c>
      <c r="GR60" s="613">
        <v>0.1</v>
      </c>
      <c r="GS60" s="613">
        <v>0.1</v>
      </c>
      <c r="GT60" s="613">
        <v>0.1</v>
      </c>
      <c r="GU60" s="613">
        <v>0.1</v>
      </c>
      <c r="GV60" s="613">
        <v>0.1</v>
      </c>
      <c r="GW60" s="613"/>
      <c r="GX60" s="613">
        <v>0</v>
      </c>
      <c r="GY60" s="613">
        <v>0</v>
      </c>
      <c r="GZ60" s="613">
        <v>0</v>
      </c>
      <c r="HA60" s="613">
        <v>0</v>
      </c>
      <c r="HB60" s="613">
        <v>0</v>
      </c>
      <c r="HC60" s="613">
        <v>1E-3</v>
      </c>
      <c r="HD60" s="613">
        <v>0.01</v>
      </c>
      <c r="HE60" s="613">
        <v>0.02</v>
      </c>
      <c r="HF60" s="613">
        <v>0.05</v>
      </c>
      <c r="HG60" s="613">
        <v>0.1</v>
      </c>
      <c r="HH60" s="613">
        <v>0.1</v>
      </c>
      <c r="HI60" s="613"/>
      <c r="HJ60" s="613">
        <v>0.89400000000000002</v>
      </c>
      <c r="HK60" s="613">
        <v>0.89400000000000002</v>
      </c>
      <c r="HL60" s="613">
        <v>0.89400000000000002</v>
      </c>
      <c r="HM60" s="613">
        <v>0.89400000000000002</v>
      </c>
      <c r="HN60" s="613">
        <v>0.78900000000000003</v>
      </c>
      <c r="HO60" s="613">
        <v>0.47899999999999998</v>
      </c>
      <c r="HP60" s="613">
        <v>0.16899999999999996</v>
      </c>
      <c r="HQ60" s="613">
        <v>5.8999999999999976E-2</v>
      </c>
      <c r="HR60" s="613">
        <v>4.8999999999999974E-2</v>
      </c>
      <c r="HS60" s="613">
        <v>3.8999999999999979E-2</v>
      </c>
      <c r="HT60" s="613">
        <v>2.899999999999997E-2</v>
      </c>
      <c r="HU60" s="613"/>
      <c r="HV60" s="613">
        <v>0.1</v>
      </c>
      <c r="HW60" s="613">
        <v>0.1</v>
      </c>
      <c r="HX60" s="613">
        <v>0.1</v>
      </c>
      <c r="HY60" s="613">
        <v>0.1</v>
      </c>
      <c r="HZ60" s="613">
        <v>0.2</v>
      </c>
      <c r="IA60" s="613">
        <v>0.5</v>
      </c>
      <c r="IB60" s="613">
        <v>0.8</v>
      </c>
      <c r="IC60" s="613">
        <v>0.9</v>
      </c>
      <c r="ID60" s="613">
        <v>0.9</v>
      </c>
      <c r="IE60" s="613">
        <v>0.9</v>
      </c>
      <c r="IF60" s="613">
        <v>0.9</v>
      </c>
      <c r="IG60" s="613"/>
      <c r="IH60" s="613">
        <v>5.0000000000000001E-3</v>
      </c>
      <c r="II60" s="613">
        <v>5.0000000000000001E-3</v>
      </c>
      <c r="IJ60" s="613">
        <v>5.0000000000000001E-3</v>
      </c>
      <c r="IK60" s="613">
        <v>5.0000000000000001E-3</v>
      </c>
      <c r="IL60" s="613">
        <v>0.01</v>
      </c>
      <c r="IM60" s="613">
        <v>0.02</v>
      </c>
      <c r="IN60" s="613">
        <v>0.03</v>
      </c>
      <c r="IO60" s="613">
        <v>0.04</v>
      </c>
      <c r="IP60" s="613">
        <v>0.05</v>
      </c>
      <c r="IQ60" s="613">
        <v>0.06</v>
      </c>
      <c r="IR60" s="613">
        <v>7.0000000000000007E-2</v>
      </c>
      <c r="IS60" s="613"/>
      <c r="IT60" s="613">
        <v>1E-3</v>
      </c>
      <c r="IU60" s="613">
        <v>1E-3</v>
      </c>
      <c r="IV60" s="613">
        <v>1E-3</v>
      </c>
      <c r="IW60" s="613">
        <v>1E-3</v>
      </c>
      <c r="IX60" s="613">
        <v>1E-3</v>
      </c>
      <c r="IY60" s="613">
        <v>1E-3</v>
      </c>
      <c r="IZ60" s="613">
        <v>1E-3</v>
      </c>
      <c r="JA60" s="613">
        <v>1E-3</v>
      </c>
      <c r="JB60" s="613">
        <v>1E-3</v>
      </c>
      <c r="JC60" s="613">
        <v>1E-3</v>
      </c>
      <c r="JD60" s="613">
        <v>1E-3</v>
      </c>
      <c r="JE60" s="613"/>
      <c r="JF60" s="613">
        <v>0.996</v>
      </c>
      <c r="JG60" s="613">
        <v>0.996</v>
      </c>
      <c r="JH60" s="613">
        <v>0.996</v>
      </c>
      <c r="JI60" s="613">
        <v>0.996</v>
      </c>
      <c r="JJ60" s="613">
        <v>0.88900000000000001</v>
      </c>
      <c r="JK60" s="613">
        <v>0.78</v>
      </c>
      <c r="JL60" s="613">
        <v>0.47</v>
      </c>
      <c r="JM60" s="613">
        <v>0.16</v>
      </c>
      <c r="JN60" s="613">
        <v>0.05</v>
      </c>
      <c r="JO60" s="613">
        <v>0.04</v>
      </c>
      <c r="JP60" s="613">
        <v>0.03</v>
      </c>
      <c r="JQ60" s="613"/>
      <c r="JR60" s="613">
        <v>2.0000000000000018E-3</v>
      </c>
      <c r="JS60" s="613">
        <v>2.0000000000000018E-3</v>
      </c>
      <c r="JT60" s="613">
        <v>2.0000000000000018E-3</v>
      </c>
      <c r="JU60" s="613">
        <v>2.0000000000000018E-3</v>
      </c>
      <c r="JV60" s="613">
        <v>9.9999999999999978E-2</v>
      </c>
      <c r="JW60" s="613">
        <v>0.18999999999999995</v>
      </c>
      <c r="JX60" s="613">
        <v>0.48</v>
      </c>
      <c r="JY60" s="613">
        <v>0.75</v>
      </c>
      <c r="JZ60" s="613">
        <v>0.8</v>
      </c>
      <c r="KA60" s="613">
        <v>0.8</v>
      </c>
      <c r="KB60" s="613">
        <v>0.8</v>
      </c>
      <c r="KC60" s="613"/>
      <c r="KD60" s="613">
        <v>2E-3</v>
      </c>
      <c r="KE60" s="613">
        <v>2E-3</v>
      </c>
      <c r="KF60" s="613">
        <v>2E-3</v>
      </c>
      <c r="KG60" s="613">
        <v>2E-3</v>
      </c>
      <c r="KH60" s="613">
        <v>0.01</v>
      </c>
      <c r="KI60" s="613">
        <v>0.02</v>
      </c>
      <c r="KJ60" s="613">
        <v>0.03</v>
      </c>
      <c r="KK60" s="613">
        <v>0.04</v>
      </c>
      <c r="KL60" s="613">
        <v>0.05</v>
      </c>
      <c r="KM60" s="613">
        <v>0.06</v>
      </c>
      <c r="KN60" s="613">
        <v>7.0000000000000007E-2</v>
      </c>
      <c r="KO60" s="613"/>
      <c r="KP60" s="613">
        <v>0</v>
      </c>
      <c r="KQ60" s="613">
        <v>0</v>
      </c>
      <c r="KR60" s="613">
        <v>0</v>
      </c>
      <c r="KS60" s="613">
        <v>0</v>
      </c>
      <c r="KT60" s="613">
        <v>1E-3</v>
      </c>
      <c r="KU60" s="613">
        <v>0.01</v>
      </c>
      <c r="KV60" s="613">
        <v>0.02</v>
      </c>
      <c r="KW60" s="613">
        <v>0.05</v>
      </c>
      <c r="KX60" s="613">
        <v>0.1</v>
      </c>
      <c r="KY60" s="613">
        <v>0.1</v>
      </c>
      <c r="KZ60" s="613">
        <v>0.1</v>
      </c>
      <c r="LA60" s="613"/>
      <c r="LB60" s="613">
        <v>1</v>
      </c>
      <c r="LC60" s="613">
        <v>1</v>
      </c>
      <c r="LD60" s="613">
        <v>1</v>
      </c>
      <c r="LE60" s="613">
        <v>1</v>
      </c>
      <c r="LF60" s="613">
        <v>0.97499999999999998</v>
      </c>
      <c r="LG60" s="613">
        <v>0.88</v>
      </c>
      <c r="LH60" s="613">
        <v>0.77</v>
      </c>
      <c r="LI60" s="613">
        <v>0.46</v>
      </c>
      <c r="LJ60" s="613">
        <v>0.12</v>
      </c>
      <c r="LK60" s="613">
        <v>0.04</v>
      </c>
      <c r="LL60" s="613">
        <v>0.03</v>
      </c>
      <c r="LM60" s="613"/>
      <c r="LN60" s="613">
        <v>0</v>
      </c>
      <c r="LO60" s="613">
        <v>0</v>
      </c>
      <c r="LP60" s="613">
        <v>0</v>
      </c>
      <c r="LQ60" s="613">
        <v>0</v>
      </c>
      <c r="LR60" s="613">
        <v>0.01</v>
      </c>
      <c r="LS60" s="613">
        <v>0.08</v>
      </c>
      <c r="LT60" s="613">
        <v>0.15</v>
      </c>
      <c r="LU60" s="613">
        <v>0.3</v>
      </c>
      <c r="LV60" s="613">
        <v>0.5</v>
      </c>
      <c r="LW60" s="613">
        <v>0.5</v>
      </c>
      <c r="LX60" s="613">
        <v>0.5</v>
      </c>
      <c r="LY60" s="613"/>
      <c r="LZ60" s="613">
        <v>0</v>
      </c>
      <c r="MA60" s="613">
        <v>0</v>
      </c>
      <c r="MB60" s="613">
        <v>0</v>
      </c>
      <c r="MC60" s="613">
        <v>0</v>
      </c>
      <c r="MD60" s="613">
        <v>0.01</v>
      </c>
      <c r="ME60" s="613">
        <v>0.02</v>
      </c>
      <c r="MF60" s="613">
        <v>0.03</v>
      </c>
      <c r="MG60" s="613">
        <v>0.04</v>
      </c>
      <c r="MH60" s="613">
        <v>0.08</v>
      </c>
      <c r="MI60" s="613">
        <v>0.16</v>
      </c>
      <c r="MJ60" s="613">
        <v>0.17</v>
      </c>
      <c r="MK60" s="613"/>
      <c r="ML60" s="613">
        <v>0</v>
      </c>
      <c r="MM60" s="613">
        <v>0</v>
      </c>
      <c r="MN60" s="613">
        <v>0</v>
      </c>
      <c r="MO60" s="613">
        <v>0</v>
      </c>
      <c r="MP60" s="613">
        <v>5.0000000000000001E-3</v>
      </c>
      <c r="MQ60" s="613">
        <v>0.02</v>
      </c>
      <c r="MR60" s="613">
        <v>0.05</v>
      </c>
      <c r="MS60" s="613">
        <v>0.2</v>
      </c>
      <c r="MT60" s="613">
        <v>0.3</v>
      </c>
      <c r="MU60" s="613">
        <v>0.3</v>
      </c>
      <c r="MV60" s="613">
        <v>0.3</v>
      </c>
      <c r="MW60" s="613"/>
      <c r="MX60" s="187">
        <v>1.8920043587684632</v>
      </c>
      <c r="MY60" s="187">
        <v>1.8541642715930939</v>
      </c>
      <c r="MZ60" s="187">
        <v>1.8541642715930939</v>
      </c>
      <c r="NA60" s="187">
        <v>1.8541642715930939</v>
      </c>
      <c r="NB60" s="187">
        <v>1.8541642715930939</v>
      </c>
      <c r="NC60" s="187">
        <v>1.8541642715930939</v>
      </c>
      <c r="ND60" s="187">
        <v>1.8541642715930939</v>
      </c>
      <c r="NE60" s="187">
        <v>1.8541642715930939</v>
      </c>
      <c r="NF60" s="187">
        <v>1.8541642715930939</v>
      </c>
      <c r="NG60" s="187">
        <v>1.8541642715930939</v>
      </c>
      <c r="NH60" s="187">
        <v>1.8541642715930939</v>
      </c>
      <c r="NI60" s="187"/>
      <c r="NJ60" s="187">
        <v>24.38</v>
      </c>
      <c r="NK60" s="187">
        <v>24.38</v>
      </c>
      <c r="NL60" s="187">
        <v>24.38</v>
      </c>
      <c r="NM60" s="187">
        <v>24.38</v>
      </c>
      <c r="NN60" s="187">
        <v>24.38</v>
      </c>
      <c r="NO60" s="187">
        <v>24.38</v>
      </c>
      <c r="NP60" s="187">
        <v>24.38</v>
      </c>
      <c r="NQ60" s="187">
        <v>24.38</v>
      </c>
      <c r="NR60" s="187">
        <v>24.38</v>
      </c>
      <c r="NS60" s="187">
        <v>24.38</v>
      </c>
      <c r="NT60" s="187">
        <v>24.38</v>
      </c>
      <c r="NU60" s="187"/>
      <c r="NV60" s="187">
        <v>1.0999999999999999</v>
      </c>
      <c r="NW60" s="187">
        <v>1.1000000000000001</v>
      </c>
      <c r="NX60" s="187">
        <v>1.1000000000000001</v>
      </c>
      <c r="NY60" s="187">
        <v>1.1000000000000001</v>
      </c>
      <c r="NZ60" s="187">
        <v>1.1000000000000001</v>
      </c>
      <c r="OA60" s="187">
        <v>1.1000000000000001</v>
      </c>
      <c r="OB60" s="187">
        <v>1.1000000000000001</v>
      </c>
      <c r="OC60" s="187">
        <v>1.1000000000000001</v>
      </c>
      <c r="OD60" s="187">
        <v>1.1000000000000001</v>
      </c>
      <c r="OE60" s="187">
        <v>1.1000000000000001</v>
      </c>
      <c r="OF60" s="187">
        <v>1.1000000000000001</v>
      </c>
      <c r="OG60" s="187"/>
      <c r="OH60" s="187">
        <v>1.6128692095721577</v>
      </c>
      <c r="OI60" s="187">
        <v>1.6128692095721577</v>
      </c>
      <c r="OJ60" s="187">
        <v>1.6128692095721577</v>
      </c>
      <c r="OK60" s="187">
        <v>1.6128692095721577</v>
      </c>
      <c r="OL60" s="187">
        <v>1.6128692095721577</v>
      </c>
      <c r="OM60" s="187">
        <v>1.6128692095721577</v>
      </c>
      <c r="ON60" s="187">
        <v>1.6128692095721577</v>
      </c>
      <c r="OO60" s="187">
        <v>1.6128692095721577</v>
      </c>
      <c r="OP60" s="187">
        <v>1.6128692095721577</v>
      </c>
      <c r="OQ60" s="187">
        <v>1.6128692095721577</v>
      </c>
      <c r="OR60" s="187">
        <v>1.6128692095721577</v>
      </c>
      <c r="OS60" s="187"/>
      <c r="OT60" s="187">
        <v>9.4</v>
      </c>
      <c r="OU60" s="187">
        <v>9</v>
      </c>
      <c r="OV60" s="187">
        <v>8.1999999999999993</v>
      </c>
      <c r="OW60" s="187">
        <v>8.1999999999999993</v>
      </c>
      <c r="OX60" s="187">
        <v>8.1999999999999993</v>
      </c>
      <c r="OY60" s="187">
        <v>8.1999999999999993</v>
      </c>
      <c r="OZ60" s="187">
        <v>8.1999999999999993</v>
      </c>
      <c r="PA60" s="187">
        <v>8.1999999999999993</v>
      </c>
      <c r="PB60" s="187">
        <v>8.1999999999999993</v>
      </c>
      <c r="PC60" s="187">
        <v>8.1999999999999993</v>
      </c>
      <c r="PD60" s="187">
        <v>8.1999999999999993</v>
      </c>
      <c r="PE60" s="187"/>
      <c r="PF60" s="596">
        <v>0.38124067950463597</v>
      </c>
      <c r="PG60" s="596">
        <v>0.38124067950463597</v>
      </c>
      <c r="PH60" s="596">
        <v>0.38124067950463597</v>
      </c>
      <c r="PI60" s="596">
        <v>0.38124067950463597</v>
      </c>
      <c r="PJ60" s="596">
        <v>0.48113207547169812</v>
      </c>
      <c r="PK60" s="596">
        <v>0.54663212435233166</v>
      </c>
      <c r="PL60" s="596">
        <v>0.620253164556962</v>
      </c>
      <c r="PM60" s="596">
        <v>0.72189128816083392</v>
      </c>
      <c r="PN60" s="596">
        <v>0.82352941176470584</v>
      </c>
      <c r="PO60" s="596">
        <v>0.88544891640866874</v>
      </c>
      <c r="PP60" s="596">
        <v>0.94736842105263153</v>
      </c>
      <c r="PQ60" s="596"/>
      <c r="PR60" s="596">
        <v>0.38124067950463597</v>
      </c>
      <c r="PS60" s="596">
        <v>0.38124067950463597</v>
      </c>
      <c r="PT60" s="606">
        <v>0.38124067950463597</v>
      </c>
      <c r="PU60" s="596">
        <v>0.38124067950463597</v>
      </c>
      <c r="PV60" s="596">
        <v>0.48113207547169812</v>
      </c>
      <c r="PW60" s="596">
        <v>0.54663212435233166</v>
      </c>
      <c r="PX60" s="596">
        <v>0.620253164556962</v>
      </c>
      <c r="PY60" s="596">
        <v>0.72189128816083392</v>
      </c>
      <c r="PZ60" s="596">
        <v>0.82352941176470584</v>
      </c>
      <c r="QA60" s="596">
        <v>0.88544891640866874</v>
      </c>
      <c r="QB60" s="596">
        <v>0.94736842105263153</v>
      </c>
      <c r="QC60" s="596"/>
      <c r="QD60" s="596">
        <v>0.61875932049536408</v>
      </c>
      <c r="QE60" s="596">
        <v>0.61875932049536408</v>
      </c>
      <c r="QF60" s="606">
        <v>0.61875932049536408</v>
      </c>
      <c r="QG60" s="596">
        <v>0.61875932049536408</v>
      </c>
      <c r="QH60" s="596">
        <v>0.51886792452830188</v>
      </c>
      <c r="QI60" s="596">
        <v>0.45336787564766834</v>
      </c>
      <c r="QJ60" s="596">
        <v>0.379746835443038</v>
      </c>
      <c r="QK60" s="596">
        <v>0.27810871183916608</v>
      </c>
      <c r="QL60" s="596">
        <v>0.17647058823529416</v>
      </c>
      <c r="QM60" s="596">
        <v>0.11455108359133126</v>
      </c>
      <c r="QN60" s="596">
        <v>5.2631578947368474E-2</v>
      </c>
      <c r="QO60" s="596"/>
      <c r="QP60" s="596">
        <v>0.61875932049536408</v>
      </c>
      <c r="QQ60" s="596">
        <v>0.61875932049536408</v>
      </c>
      <c r="QR60" s="596">
        <v>0.61875932049536408</v>
      </c>
      <c r="QS60" s="596">
        <v>0.61875932049536408</v>
      </c>
      <c r="QT60" s="596">
        <v>0.51886792452830188</v>
      </c>
      <c r="QU60" s="596">
        <v>0.45336787564766834</v>
      </c>
      <c r="QV60" s="596">
        <v>0.379746835443038</v>
      </c>
      <c r="QW60" s="596">
        <v>0.27810871183916608</v>
      </c>
      <c r="QX60" s="596">
        <v>0.17647058823529416</v>
      </c>
      <c r="QY60" s="596">
        <v>0.11455108359133126</v>
      </c>
      <c r="QZ60" s="596">
        <v>5.2631578947368474E-2</v>
      </c>
      <c r="RA60" s="596"/>
      <c r="RB60" s="124">
        <v>28080</v>
      </c>
      <c r="RC60" s="124">
        <v>22079</v>
      </c>
      <c r="RD60" s="124">
        <v>19029</v>
      </c>
      <c r="RE60" s="124">
        <v>19300</v>
      </c>
      <c r="RF60" s="124">
        <v>15200</v>
      </c>
      <c r="RG60" s="124">
        <v>12650</v>
      </c>
      <c r="RH60" s="124">
        <v>11850</v>
      </c>
      <c r="RI60" s="124">
        <v>11825</v>
      </c>
      <c r="RJ60" s="124">
        <v>11800</v>
      </c>
      <c r="RK60" s="124">
        <v>11775</v>
      </c>
      <c r="RL60" s="124">
        <v>11750</v>
      </c>
      <c r="RM60" s="124"/>
      <c r="RN60" s="124">
        <v>101100</v>
      </c>
      <c r="RO60" s="124">
        <v>103550</v>
      </c>
      <c r="RP60" s="124">
        <v>106000</v>
      </c>
      <c r="RQ60" s="124">
        <v>108500</v>
      </c>
      <c r="RR60" s="124">
        <v>111000</v>
      </c>
      <c r="RS60" s="124">
        <v>113000</v>
      </c>
      <c r="RT60" s="124">
        <v>116000</v>
      </c>
      <c r="RU60" s="124">
        <v>118250</v>
      </c>
      <c r="RV60" s="124">
        <v>120500</v>
      </c>
      <c r="RW60" s="124">
        <v>122750</v>
      </c>
      <c r="RX60" s="124">
        <v>125000</v>
      </c>
      <c r="RY60" s="124"/>
      <c r="RZ60" s="124">
        <v>5600.0000000000009</v>
      </c>
      <c r="SA60" s="124">
        <v>5600</v>
      </c>
      <c r="SB60" s="124">
        <v>5600</v>
      </c>
      <c r="SC60" s="124">
        <v>5600</v>
      </c>
      <c r="SD60" s="124">
        <v>5600</v>
      </c>
      <c r="SE60" s="124">
        <v>5600.0000000000009</v>
      </c>
      <c r="SF60" s="124">
        <v>5600</v>
      </c>
      <c r="SG60" s="124">
        <v>5600.0000000000009</v>
      </c>
      <c r="SH60" s="124">
        <v>5600.0000000000009</v>
      </c>
      <c r="SI60" s="124">
        <v>5600</v>
      </c>
      <c r="SJ60" s="124">
        <v>5600.0000000000009</v>
      </c>
      <c r="SK60" s="124"/>
      <c r="SL60" s="124">
        <v>42517.299660571422</v>
      </c>
      <c r="SM60" s="124">
        <v>42325.892972243077</v>
      </c>
      <c r="SN60" s="124">
        <v>43162.466634193755</v>
      </c>
      <c r="SO60" s="124">
        <v>43162.466634193748</v>
      </c>
      <c r="SP60" s="124">
        <v>43162.466634193755</v>
      </c>
      <c r="SQ60" s="124">
        <v>43162.466634193763</v>
      </c>
      <c r="SR60" s="124">
        <v>43162.466634193755</v>
      </c>
      <c r="SS60" s="124">
        <v>43162.466634193748</v>
      </c>
      <c r="ST60" s="124">
        <v>43162.466634193763</v>
      </c>
      <c r="SU60" s="124">
        <v>43162.466634193763</v>
      </c>
      <c r="SV60" s="124">
        <v>43162.466634193755</v>
      </c>
      <c r="SW60" s="124"/>
      <c r="SX60" s="124">
        <v>60000</v>
      </c>
      <c r="SY60" s="124">
        <v>65000</v>
      </c>
      <c r="SZ60" s="124">
        <v>70000</v>
      </c>
      <c r="TA60" s="124">
        <v>70000</v>
      </c>
      <c r="TB60" s="124">
        <v>70000</v>
      </c>
      <c r="TC60" s="124">
        <v>70000</v>
      </c>
      <c r="TD60" s="124">
        <v>70000</v>
      </c>
      <c r="TE60" s="124">
        <v>70000</v>
      </c>
      <c r="TF60" s="124">
        <v>70000</v>
      </c>
      <c r="TG60" s="124">
        <v>70000</v>
      </c>
      <c r="TH60" s="124">
        <v>70000</v>
      </c>
      <c r="TJ60" s="124">
        <v>6611217888.3625336</v>
      </c>
      <c r="TL60" s="121"/>
      <c r="TM60" s="121"/>
      <c r="TN60" s="121"/>
      <c r="TO60" s="121"/>
      <c r="TP60" s="121"/>
      <c r="TQ60" s="121"/>
      <c r="TR60" s="121"/>
      <c r="TS60" s="121"/>
      <c r="TT60" s="121"/>
      <c r="TU60" s="121"/>
      <c r="TV60" s="121"/>
    </row>
    <row r="61" spans="1:542" ht="15" thickBot="1">
      <c r="A61" s="954">
        <v>59</v>
      </c>
      <c r="B61" s="955" t="s">
        <v>789</v>
      </c>
      <c r="C61" s="956" t="s">
        <v>2372</v>
      </c>
      <c r="D61" s="959"/>
      <c r="E61" s="124">
        <v>855712.74821173423</v>
      </c>
      <c r="F61" s="124">
        <v>1173067.279515824</v>
      </c>
      <c r="G61" s="124">
        <v>1616413.0490949075</v>
      </c>
      <c r="H61" s="124">
        <v>2022209.6836414067</v>
      </c>
      <c r="I61" s="124">
        <v>2568905.6768110138</v>
      </c>
      <c r="J61" s="124">
        <v>3016300.9793897374</v>
      </c>
      <c r="K61" s="124">
        <v>3579799.5385295143</v>
      </c>
      <c r="L61" s="124">
        <v>4255605.2312905071</v>
      </c>
      <c r="M61" s="124">
        <v>5015970.5144597786</v>
      </c>
      <c r="N61" s="124">
        <v>5797149.1649584901</v>
      </c>
      <c r="O61" s="124">
        <v>6500114.0135221779</v>
      </c>
      <c r="P61" s="916">
        <v>4.1386298674294775E-2</v>
      </c>
      <c r="Q61" s="124"/>
      <c r="R61" s="124">
        <v>117671.55446875027</v>
      </c>
      <c r="S61" s="124">
        <v>183411.35902329141</v>
      </c>
      <c r="T61" s="124">
        <v>320854.79604448128</v>
      </c>
      <c r="U61" s="124">
        <v>387635.1293879422</v>
      </c>
      <c r="V61" s="124">
        <v>465772.29335440503</v>
      </c>
      <c r="W61" s="124">
        <v>526658.05007806735</v>
      </c>
      <c r="X61" s="124">
        <v>602407.67866763729</v>
      </c>
      <c r="Y61" s="124">
        <v>693795.49191330955</v>
      </c>
      <c r="Z61" s="124">
        <v>799249.52643006237</v>
      </c>
      <c r="AA61" s="124">
        <v>912895.63297036721</v>
      </c>
      <c r="AB61" s="124">
        <v>1023384.391987066</v>
      </c>
      <c r="AC61" s="596">
        <v>4.420879300726277E-2</v>
      </c>
      <c r="AD61" s="124"/>
      <c r="AE61" s="124">
        <v>65329.143834166665</v>
      </c>
      <c r="AF61" s="124">
        <v>96072.302934652369</v>
      </c>
      <c r="AG61" s="124">
        <v>132383.93142538622</v>
      </c>
      <c r="AH61" s="124">
        <v>155167.70806788711</v>
      </c>
      <c r="AI61" s="124">
        <v>184817.59526069005</v>
      </c>
      <c r="AJ61" s="124">
        <v>207463.74101261451</v>
      </c>
      <c r="AK61" s="124">
        <v>233372.20087421493</v>
      </c>
      <c r="AL61" s="124">
        <v>260151.3746415292</v>
      </c>
      <c r="AM61" s="124">
        <v>283564.62641772907</v>
      </c>
      <c r="AN61" s="124">
        <v>297591.61911039142</v>
      </c>
      <c r="AO61" s="124">
        <v>295930.25402242603</v>
      </c>
      <c r="AP61" s="957">
        <v>3.0674777053420366E-2</v>
      </c>
      <c r="AQ61" s="124"/>
      <c r="AR61" s="124">
        <v>248886.90258153251</v>
      </c>
      <c r="AS61" s="124">
        <v>358505.71667617175</v>
      </c>
      <c r="AT61" s="124">
        <v>503921.07334277063</v>
      </c>
      <c r="AU61" s="124">
        <v>562834.95783262514</v>
      </c>
      <c r="AV61" s="124">
        <v>650018.77064008103</v>
      </c>
      <c r="AW61" s="124">
        <v>725893.52496277646</v>
      </c>
      <c r="AX61" s="124">
        <v>826008.16335328948</v>
      </c>
      <c r="AY61" s="124">
        <v>954526.31408829975</v>
      </c>
      <c r="AZ61" s="124">
        <v>1114574.0106170278</v>
      </c>
      <c r="BA61" s="124">
        <v>1306470.5118816732</v>
      </c>
      <c r="BB61" s="124">
        <v>1525756.7363803515</v>
      </c>
      <c r="BC61" s="596">
        <v>3.6930538619953879E-2</v>
      </c>
      <c r="BD61" s="124"/>
      <c r="BE61" s="124">
        <v>0</v>
      </c>
      <c r="BF61" s="124">
        <v>0</v>
      </c>
      <c r="BG61" s="124">
        <v>0</v>
      </c>
      <c r="BH61" s="124">
        <v>2682.2443332988355</v>
      </c>
      <c r="BI61" s="124">
        <v>3967.7571514396432</v>
      </c>
      <c r="BJ61" s="124">
        <v>5519.9092665924281</v>
      </c>
      <c r="BK61" s="124">
        <v>7235.5476412413018</v>
      </c>
      <c r="BL61" s="124">
        <v>8992.3645131225057</v>
      </c>
      <c r="BM61" s="124">
        <v>10676.944099222641</v>
      </c>
      <c r="BN61" s="124">
        <v>12203.665922638786</v>
      </c>
      <c r="BO61" s="124">
        <v>13527.1261853822</v>
      </c>
      <c r="BP61" s="606">
        <v>4.7315060333539494E-2</v>
      </c>
      <c r="BQ61" s="606"/>
      <c r="BR61" s="124"/>
      <c r="BS61" s="124">
        <v>0</v>
      </c>
      <c r="BT61" s="124">
        <v>0</v>
      </c>
      <c r="BU61" s="124">
        <v>0</v>
      </c>
      <c r="BV61" s="124">
        <v>4246903.764045354</v>
      </c>
      <c r="BW61" s="124">
        <v>5818365.0826917421</v>
      </c>
      <c r="BX61" s="124">
        <v>7431093.2959563751</v>
      </c>
      <c r="BY61" s="124">
        <v>8970588.7770005316</v>
      </c>
      <c r="BZ61" s="124">
        <v>10399663.288455082</v>
      </c>
      <c r="CA61" s="124">
        <v>11748913.762123765</v>
      </c>
      <c r="CB61" s="124">
        <v>13095814.168780716</v>
      </c>
      <c r="CC61" s="124">
        <v>14546700.102957422</v>
      </c>
      <c r="CD61" s="596">
        <v>3.5802407623847676E-2</v>
      </c>
      <c r="CE61" s="124"/>
      <c r="CF61" s="124">
        <v>23368.339143945974</v>
      </c>
      <c r="CG61" s="124">
        <v>50655.063160214951</v>
      </c>
      <c r="CH61" s="124">
        <v>86458.219318509975</v>
      </c>
      <c r="CI61" s="124">
        <v>126006.08737833904</v>
      </c>
      <c r="CJ61" s="124">
        <v>171569.13118315596</v>
      </c>
      <c r="CK61" s="124">
        <v>223819.64830774118</v>
      </c>
      <c r="CL61" s="124">
        <v>301746.62598889082</v>
      </c>
      <c r="CM61" s="124">
        <v>387712.75807114277</v>
      </c>
      <c r="CN61" s="124">
        <v>532654.90220978763</v>
      </c>
      <c r="CO61" s="124">
        <v>699105.27803834446</v>
      </c>
      <c r="CP61" s="124">
        <v>873853.32837715442</v>
      </c>
      <c r="CQ61" s="596">
        <v>7.5118200338331276E-2</v>
      </c>
      <c r="CR61" s="124"/>
      <c r="CS61" s="124">
        <v>0</v>
      </c>
      <c r="CT61" s="124">
        <v>0</v>
      </c>
      <c r="CU61" s="124">
        <v>0</v>
      </c>
      <c r="CV61" s="124">
        <v>6248.9504442384678</v>
      </c>
      <c r="CW61" s="124">
        <v>9714.8151428391138</v>
      </c>
      <c r="CX61" s="124">
        <v>14080.636993483711</v>
      </c>
      <c r="CY61" s="124">
        <v>19234.195872037519</v>
      </c>
      <c r="CZ61" s="124">
        <v>25102.499939791593</v>
      </c>
      <c r="DA61" s="124">
        <v>32282.697423344987</v>
      </c>
      <c r="DB61" s="124">
        <v>40036.274036643779</v>
      </c>
      <c r="DC61" s="124">
        <v>47983.755374257482</v>
      </c>
      <c r="DD61" s="957">
        <v>5.9970841886538118E-2</v>
      </c>
      <c r="DE61" s="124"/>
      <c r="DF61" s="121">
        <v>0.89451981180503781</v>
      </c>
      <c r="DG61" s="121">
        <v>0.79605248914435356</v>
      </c>
      <c r="DH61" s="121">
        <v>0.6940418093196461</v>
      </c>
      <c r="DI61" s="121">
        <v>0.6499568813998654</v>
      </c>
      <c r="DJ61" s="121">
        <v>0.60728217636306037</v>
      </c>
      <c r="DK61" s="121">
        <v>0.5902699207309331</v>
      </c>
      <c r="DL61" s="121">
        <v>0.57954972298948426</v>
      </c>
      <c r="DM61" s="121">
        <v>0.57736289151100872</v>
      </c>
      <c r="DN61" s="121">
        <v>0.57898367500414794</v>
      </c>
      <c r="DO61" s="121">
        <v>0.58072676216834174</v>
      </c>
      <c r="DP61" s="121">
        <v>0.58333126106918942</v>
      </c>
      <c r="DQ61" s="121"/>
      <c r="DR61" s="121">
        <v>6.3552678403619681E-2</v>
      </c>
      <c r="DS61" s="121">
        <v>0.13065677902606979</v>
      </c>
      <c r="DT61" s="121">
        <v>0.23574899313640615</v>
      </c>
      <c r="DU61" s="121">
        <v>0.27687152641300411</v>
      </c>
      <c r="DV61" s="121">
        <v>0.31470203573363892</v>
      </c>
      <c r="DW61" s="121">
        <v>0.3300674650868331</v>
      </c>
      <c r="DX61" s="121">
        <v>0.34203402056982812</v>
      </c>
      <c r="DY61" s="121">
        <v>0.34641562170137724</v>
      </c>
      <c r="DZ61" s="121">
        <v>0.34750894406975935</v>
      </c>
      <c r="EA61" s="121">
        <v>0.34796469755414605</v>
      </c>
      <c r="EB61" s="121">
        <v>0.34724063233576591</v>
      </c>
      <c r="EC61" s="121"/>
      <c r="ED61" s="121">
        <v>4.1927509791342521E-2</v>
      </c>
      <c r="EE61" s="121">
        <v>7.3290731829576572E-2</v>
      </c>
      <c r="EF61" s="121">
        <v>7.0209197543947763E-2</v>
      </c>
      <c r="EG61" s="121">
        <v>7.3171592187130527E-2</v>
      </c>
      <c r="EH61" s="121">
        <v>7.8015787903300701E-2</v>
      </c>
      <c r="EI61" s="121">
        <v>7.9662614182233707E-2</v>
      </c>
      <c r="EJ61" s="121">
        <v>7.8416256440687643E-2</v>
      </c>
      <c r="EK61" s="121">
        <v>7.6221486787614021E-2</v>
      </c>
      <c r="EL61" s="121">
        <v>7.3507380926092561E-2</v>
      </c>
      <c r="EM61" s="121">
        <v>7.1308540277512239E-2</v>
      </c>
      <c r="EN61" s="121">
        <v>6.9428106595044711E-2</v>
      </c>
      <c r="EO61" s="121"/>
      <c r="EP61" s="121">
        <v>0.57235861253560139</v>
      </c>
      <c r="EQ61" s="121">
        <v>0.4058414121566325</v>
      </c>
      <c r="ER61" s="121">
        <v>0.31154195949337204</v>
      </c>
      <c r="ES61" s="121">
        <v>0.31154195949337199</v>
      </c>
      <c r="ET61" s="121">
        <v>0.31154195949337204</v>
      </c>
      <c r="EU61" s="121">
        <v>0.31154195949337199</v>
      </c>
      <c r="EV61" s="121">
        <v>0.31154195949337199</v>
      </c>
      <c r="EW61" s="121">
        <v>0.31154195949337199</v>
      </c>
      <c r="EX61" s="121">
        <v>0.31154195949337199</v>
      </c>
      <c r="EY61" s="121">
        <v>0.31154195949337199</v>
      </c>
      <c r="EZ61" s="121">
        <v>0.31154195949337204</v>
      </c>
      <c r="FA61" s="121"/>
      <c r="FB61" s="121">
        <v>0.42764138746439861</v>
      </c>
      <c r="FC61" s="121">
        <v>0.5941585878433675</v>
      </c>
      <c r="FD61" s="121">
        <v>0.68845804050662796</v>
      </c>
      <c r="FE61" s="121">
        <v>0.68845804050662807</v>
      </c>
      <c r="FF61" s="121">
        <v>0.68845804050662796</v>
      </c>
      <c r="FG61" s="121">
        <v>0.68845804050662807</v>
      </c>
      <c r="FH61" s="121">
        <v>0.68845804050662807</v>
      </c>
      <c r="FI61" s="121">
        <v>0.68845804050662807</v>
      </c>
      <c r="FJ61" s="121">
        <v>0.68845804050662807</v>
      </c>
      <c r="FK61" s="121">
        <v>0.68845804050662807</v>
      </c>
      <c r="FL61" s="121">
        <v>0.68845804050662796</v>
      </c>
      <c r="FM61" s="121"/>
      <c r="FN61" s="613">
        <v>0.996</v>
      </c>
      <c r="FO61" s="613">
        <v>0.996</v>
      </c>
      <c r="FP61" s="613">
        <v>0.996</v>
      </c>
      <c r="FQ61" s="613">
        <v>0.996</v>
      </c>
      <c r="FR61" s="613">
        <v>0.94</v>
      </c>
      <c r="FS61" s="613">
        <v>0.79900000000000004</v>
      </c>
      <c r="FT61" s="613">
        <v>0.5</v>
      </c>
      <c r="FU61" s="613">
        <v>0.19999999999999993</v>
      </c>
      <c r="FV61" s="613">
        <v>0.11000000000000001</v>
      </c>
      <c r="FW61" s="613">
        <v>7.0000000000000007E-2</v>
      </c>
      <c r="FX61" s="613">
        <v>0.04</v>
      </c>
      <c r="FY61" s="613"/>
      <c r="FZ61" s="613">
        <v>2E-3</v>
      </c>
      <c r="GA61" s="613">
        <v>2E-3</v>
      </c>
      <c r="GB61" s="613">
        <v>2E-3</v>
      </c>
      <c r="GC61" s="613">
        <v>2E-3</v>
      </c>
      <c r="GD61" s="613">
        <v>0.03</v>
      </c>
      <c r="GE61" s="613">
        <v>0.1</v>
      </c>
      <c r="GF61" s="613">
        <v>0.39</v>
      </c>
      <c r="GG61" s="613">
        <v>0.68</v>
      </c>
      <c r="GH61" s="613">
        <v>0.74</v>
      </c>
      <c r="GI61" s="613">
        <v>0.73</v>
      </c>
      <c r="GJ61" s="613">
        <v>0.76</v>
      </c>
      <c r="GK61" s="613"/>
      <c r="GL61" s="613">
        <v>2E-3</v>
      </c>
      <c r="GM61" s="613">
        <v>2E-3</v>
      </c>
      <c r="GN61" s="613">
        <v>2E-3</v>
      </c>
      <c r="GO61" s="613">
        <v>2E-3</v>
      </c>
      <c r="GP61" s="613">
        <v>0.03</v>
      </c>
      <c r="GQ61" s="613">
        <v>0.1</v>
      </c>
      <c r="GR61" s="613">
        <v>0.1</v>
      </c>
      <c r="GS61" s="613">
        <v>0.1</v>
      </c>
      <c r="GT61" s="613">
        <v>0.1</v>
      </c>
      <c r="GU61" s="613">
        <v>0.1</v>
      </c>
      <c r="GV61" s="613">
        <v>0.1</v>
      </c>
      <c r="GW61" s="613"/>
      <c r="GX61" s="613">
        <v>0</v>
      </c>
      <c r="GY61" s="613">
        <v>0</v>
      </c>
      <c r="GZ61" s="613">
        <v>0</v>
      </c>
      <c r="HA61" s="613">
        <v>0</v>
      </c>
      <c r="HB61" s="613">
        <v>0</v>
      </c>
      <c r="HC61" s="613">
        <v>1E-3</v>
      </c>
      <c r="HD61" s="613">
        <v>0.01</v>
      </c>
      <c r="HE61" s="613">
        <v>0.02</v>
      </c>
      <c r="HF61" s="613">
        <v>0.05</v>
      </c>
      <c r="HG61" s="613">
        <v>0.1</v>
      </c>
      <c r="HH61" s="613">
        <v>0.1</v>
      </c>
      <c r="HI61" s="613"/>
      <c r="HJ61" s="613">
        <v>0.89400000000000002</v>
      </c>
      <c r="HK61" s="613">
        <v>0.89400000000000002</v>
      </c>
      <c r="HL61" s="613">
        <v>0.89400000000000002</v>
      </c>
      <c r="HM61" s="613">
        <v>0.89400000000000002</v>
      </c>
      <c r="HN61" s="613">
        <v>0.78900000000000003</v>
      </c>
      <c r="HO61" s="613">
        <v>0.47899999999999998</v>
      </c>
      <c r="HP61" s="613">
        <v>0.16899999999999996</v>
      </c>
      <c r="HQ61" s="613">
        <v>5.8999999999999976E-2</v>
      </c>
      <c r="HR61" s="613">
        <v>4.8999999999999974E-2</v>
      </c>
      <c r="HS61" s="613">
        <v>3.8999999999999979E-2</v>
      </c>
      <c r="HT61" s="613">
        <v>2.899999999999997E-2</v>
      </c>
      <c r="HU61" s="613"/>
      <c r="HV61" s="613">
        <v>0.1</v>
      </c>
      <c r="HW61" s="613">
        <v>0.1</v>
      </c>
      <c r="HX61" s="613">
        <v>0.1</v>
      </c>
      <c r="HY61" s="613">
        <v>0.1</v>
      </c>
      <c r="HZ61" s="613">
        <v>0.2</v>
      </c>
      <c r="IA61" s="613">
        <v>0.5</v>
      </c>
      <c r="IB61" s="613">
        <v>0.8</v>
      </c>
      <c r="IC61" s="613">
        <v>0.9</v>
      </c>
      <c r="ID61" s="613">
        <v>0.9</v>
      </c>
      <c r="IE61" s="613">
        <v>0.9</v>
      </c>
      <c r="IF61" s="613">
        <v>0.9</v>
      </c>
      <c r="IG61" s="613"/>
      <c r="IH61" s="613">
        <v>5.0000000000000001E-3</v>
      </c>
      <c r="II61" s="613">
        <v>5.0000000000000001E-3</v>
      </c>
      <c r="IJ61" s="613">
        <v>5.0000000000000001E-3</v>
      </c>
      <c r="IK61" s="613">
        <v>5.0000000000000001E-3</v>
      </c>
      <c r="IL61" s="613">
        <v>0.01</v>
      </c>
      <c r="IM61" s="613">
        <v>0.02</v>
      </c>
      <c r="IN61" s="613">
        <v>0.03</v>
      </c>
      <c r="IO61" s="613">
        <v>0.04</v>
      </c>
      <c r="IP61" s="613">
        <v>0.05</v>
      </c>
      <c r="IQ61" s="613">
        <v>0.06</v>
      </c>
      <c r="IR61" s="613">
        <v>7.0000000000000007E-2</v>
      </c>
      <c r="IS61" s="613"/>
      <c r="IT61" s="613">
        <v>1E-3</v>
      </c>
      <c r="IU61" s="613">
        <v>1E-3</v>
      </c>
      <c r="IV61" s="613">
        <v>1E-3</v>
      </c>
      <c r="IW61" s="613">
        <v>1E-3</v>
      </c>
      <c r="IX61" s="613">
        <v>1E-3</v>
      </c>
      <c r="IY61" s="613">
        <v>1E-3</v>
      </c>
      <c r="IZ61" s="613">
        <v>1E-3</v>
      </c>
      <c r="JA61" s="613">
        <v>1E-3</v>
      </c>
      <c r="JB61" s="613">
        <v>1E-3</v>
      </c>
      <c r="JC61" s="613">
        <v>1E-3</v>
      </c>
      <c r="JD61" s="613">
        <v>1E-3</v>
      </c>
      <c r="JE61" s="613"/>
      <c r="JF61" s="613">
        <v>0.996</v>
      </c>
      <c r="JG61" s="613">
        <v>0.996</v>
      </c>
      <c r="JH61" s="613">
        <v>0.996</v>
      </c>
      <c r="JI61" s="613">
        <v>0.996</v>
      </c>
      <c r="JJ61" s="613">
        <v>0.88900000000000001</v>
      </c>
      <c r="JK61" s="613">
        <v>0.78</v>
      </c>
      <c r="JL61" s="613">
        <v>0.47</v>
      </c>
      <c r="JM61" s="613">
        <v>0.16</v>
      </c>
      <c r="JN61" s="613">
        <v>0.05</v>
      </c>
      <c r="JO61" s="613">
        <v>0.04</v>
      </c>
      <c r="JP61" s="613">
        <v>0.03</v>
      </c>
      <c r="JQ61" s="613"/>
      <c r="JR61" s="613">
        <v>2.0000000000000018E-3</v>
      </c>
      <c r="JS61" s="613">
        <v>2.0000000000000018E-3</v>
      </c>
      <c r="JT61" s="613">
        <v>2.0000000000000018E-3</v>
      </c>
      <c r="JU61" s="613">
        <v>2.0000000000000018E-3</v>
      </c>
      <c r="JV61" s="613">
        <v>9.9999999999999978E-2</v>
      </c>
      <c r="JW61" s="613">
        <v>0.18999999999999995</v>
      </c>
      <c r="JX61" s="613">
        <v>0.48</v>
      </c>
      <c r="JY61" s="613">
        <v>0.75</v>
      </c>
      <c r="JZ61" s="613">
        <v>0.8</v>
      </c>
      <c r="KA61" s="613">
        <v>0.8</v>
      </c>
      <c r="KB61" s="613">
        <v>0.8</v>
      </c>
      <c r="KC61" s="613"/>
      <c r="KD61" s="613">
        <v>2E-3</v>
      </c>
      <c r="KE61" s="613">
        <v>2E-3</v>
      </c>
      <c r="KF61" s="613">
        <v>2E-3</v>
      </c>
      <c r="KG61" s="613">
        <v>2E-3</v>
      </c>
      <c r="KH61" s="613">
        <v>0.01</v>
      </c>
      <c r="KI61" s="613">
        <v>0.02</v>
      </c>
      <c r="KJ61" s="613">
        <v>0.03</v>
      </c>
      <c r="KK61" s="613">
        <v>0.04</v>
      </c>
      <c r="KL61" s="613">
        <v>0.05</v>
      </c>
      <c r="KM61" s="613">
        <v>0.06</v>
      </c>
      <c r="KN61" s="613">
        <v>7.0000000000000007E-2</v>
      </c>
      <c r="KO61" s="613"/>
      <c r="KP61" s="613">
        <v>0</v>
      </c>
      <c r="KQ61" s="613">
        <v>0</v>
      </c>
      <c r="KR61" s="613">
        <v>0</v>
      </c>
      <c r="KS61" s="613">
        <v>0</v>
      </c>
      <c r="KT61" s="613">
        <v>1E-3</v>
      </c>
      <c r="KU61" s="613">
        <v>0.01</v>
      </c>
      <c r="KV61" s="613">
        <v>0.02</v>
      </c>
      <c r="KW61" s="613">
        <v>0.05</v>
      </c>
      <c r="KX61" s="613">
        <v>0.1</v>
      </c>
      <c r="KY61" s="613">
        <v>0.1</v>
      </c>
      <c r="KZ61" s="613">
        <v>0.1</v>
      </c>
      <c r="LA61" s="613"/>
      <c r="LB61" s="613">
        <v>1</v>
      </c>
      <c r="LC61" s="613">
        <v>1</v>
      </c>
      <c r="LD61" s="613">
        <v>1</v>
      </c>
      <c r="LE61" s="613">
        <v>1</v>
      </c>
      <c r="LF61" s="613">
        <v>0.97499999999999998</v>
      </c>
      <c r="LG61" s="613">
        <v>0.88</v>
      </c>
      <c r="LH61" s="613">
        <v>0.77</v>
      </c>
      <c r="LI61" s="613">
        <v>0.46</v>
      </c>
      <c r="LJ61" s="613">
        <v>0.12</v>
      </c>
      <c r="LK61" s="613">
        <v>0.04</v>
      </c>
      <c r="LL61" s="613">
        <v>0.03</v>
      </c>
      <c r="LM61" s="613"/>
      <c r="LN61" s="613">
        <v>0</v>
      </c>
      <c r="LO61" s="613">
        <v>0</v>
      </c>
      <c r="LP61" s="613">
        <v>0</v>
      </c>
      <c r="LQ61" s="613">
        <v>0</v>
      </c>
      <c r="LR61" s="613">
        <v>0.01</v>
      </c>
      <c r="LS61" s="613">
        <v>0.08</v>
      </c>
      <c r="LT61" s="613">
        <v>0.15</v>
      </c>
      <c r="LU61" s="613">
        <v>0.3</v>
      </c>
      <c r="LV61" s="613">
        <v>0.5</v>
      </c>
      <c r="LW61" s="613">
        <v>0.5</v>
      </c>
      <c r="LX61" s="613">
        <v>0.5</v>
      </c>
      <c r="LY61" s="613"/>
      <c r="LZ61" s="613">
        <v>0</v>
      </c>
      <c r="MA61" s="613">
        <v>0</v>
      </c>
      <c r="MB61" s="613">
        <v>0</v>
      </c>
      <c r="MC61" s="613">
        <v>0</v>
      </c>
      <c r="MD61" s="613">
        <v>0.01</v>
      </c>
      <c r="ME61" s="613">
        <v>0.02</v>
      </c>
      <c r="MF61" s="613">
        <v>0.03</v>
      </c>
      <c r="MG61" s="613">
        <v>0.04</v>
      </c>
      <c r="MH61" s="613">
        <v>0.08</v>
      </c>
      <c r="MI61" s="613">
        <v>0.16</v>
      </c>
      <c r="MJ61" s="613">
        <v>0.17</v>
      </c>
      <c r="MK61" s="613"/>
      <c r="ML61" s="613">
        <v>0</v>
      </c>
      <c r="MM61" s="613">
        <v>0</v>
      </c>
      <c r="MN61" s="613">
        <v>0</v>
      </c>
      <c r="MO61" s="613">
        <v>0</v>
      </c>
      <c r="MP61" s="613">
        <v>5.0000000000000001E-3</v>
      </c>
      <c r="MQ61" s="613">
        <v>0.02</v>
      </c>
      <c r="MR61" s="613">
        <v>0.05</v>
      </c>
      <c r="MS61" s="613">
        <v>0.2</v>
      </c>
      <c r="MT61" s="613">
        <v>0.3</v>
      </c>
      <c r="MU61" s="613">
        <v>0.3</v>
      </c>
      <c r="MV61" s="613">
        <v>0.3</v>
      </c>
      <c r="MW61" s="613"/>
      <c r="MX61" s="187">
        <v>1.8920043587684632</v>
      </c>
      <c r="MY61" s="187">
        <v>1.8541642715930939</v>
      </c>
      <c r="MZ61" s="187">
        <v>1.8541642715930939</v>
      </c>
      <c r="NA61" s="187">
        <v>1.8541642715930939</v>
      </c>
      <c r="NB61" s="187">
        <v>1.8541642715930939</v>
      </c>
      <c r="NC61" s="187">
        <v>1.8541642715930939</v>
      </c>
      <c r="ND61" s="187">
        <v>1.8541642715930939</v>
      </c>
      <c r="NE61" s="187">
        <v>1.8541642715930939</v>
      </c>
      <c r="NF61" s="187">
        <v>1.8541642715930939</v>
      </c>
      <c r="NG61" s="187">
        <v>1.8541642715930939</v>
      </c>
      <c r="NH61" s="187">
        <v>1.8541642715930939</v>
      </c>
      <c r="NI61" s="187"/>
      <c r="NJ61" s="187">
        <v>24.38</v>
      </c>
      <c r="NK61" s="187">
        <v>24.38</v>
      </c>
      <c r="NL61" s="187">
        <v>24.38</v>
      </c>
      <c r="NM61" s="187">
        <v>24.38</v>
      </c>
      <c r="NN61" s="187">
        <v>24.38</v>
      </c>
      <c r="NO61" s="187">
        <v>24.38</v>
      </c>
      <c r="NP61" s="187">
        <v>24.38</v>
      </c>
      <c r="NQ61" s="187">
        <v>24.38</v>
      </c>
      <c r="NR61" s="187">
        <v>24.38</v>
      </c>
      <c r="NS61" s="187">
        <v>24.38</v>
      </c>
      <c r="NT61" s="187">
        <v>24.38</v>
      </c>
      <c r="NU61" s="187"/>
      <c r="NV61" s="187">
        <v>1.0999999999999999</v>
      </c>
      <c r="NW61" s="187">
        <v>1.1000000000000001</v>
      </c>
      <c r="NX61" s="187">
        <v>1.1000000000000001</v>
      </c>
      <c r="NY61" s="187">
        <v>1.1000000000000001</v>
      </c>
      <c r="NZ61" s="187">
        <v>1.1000000000000001</v>
      </c>
      <c r="OA61" s="187">
        <v>1.1000000000000001</v>
      </c>
      <c r="OB61" s="187">
        <v>1.1000000000000001</v>
      </c>
      <c r="OC61" s="187">
        <v>1.1000000000000001</v>
      </c>
      <c r="OD61" s="187">
        <v>1.1000000000000001</v>
      </c>
      <c r="OE61" s="187">
        <v>1.1000000000000001</v>
      </c>
      <c r="OF61" s="187">
        <v>1.1000000000000001</v>
      </c>
      <c r="OG61" s="187"/>
      <c r="OH61" s="187">
        <v>1.6128692095721577</v>
      </c>
      <c r="OI61" s="187">
        <v>1.6128692095721577</v>
      </c>
      <c r="OJ61" s="187">
        <v>1.6128692095721577</v>
      </c>
      <c r="OK61" s="187">
        <v>1.6128692095721577</v>
      </c>
      <c r="OL61" s="187">
        <v>1.6128692095721577</v>
      </c>
      <c r="OM61" s="187">
        <v>1.6128692095721577</v>
      </c>
      <c r="ON61" s="187">
        <v>1.6128692095721577</v>
      </c>
      <c r="OO61" s="187">
        <v>1.6128692095721577</v>
      </c>
      <c r="OP61" s="187">
        <v>1.6128692095721577</v>
      </c>
      <c r="OQ61" s="187">
        <v>1.6128692095721577</v>
      </c>
      <c r="OR61" s="187">
        <v>1.6128692095721577</v>
      </c>
      <c r="OS61" s="187"/>
      <c r="OT61" s="187">
        <v>9.4</v>
      </c>
      <c r="OU61" s="187">
        <v>9</v>
      </c>
      <c r="OV61" s="187">
        <v>8.1999999999999993</v>
      </c>
      <c r="OW61" s="187">
        <v>8.1999999999999993</v>
      </c>
      <c r="OX61" s="187">
        <v>8.1999999999999993</v>
      </c>
      <c r="OY61" s="187">
        <v>8.1999999999999993</v>
      </c>
      <c r="OZ61" s="187">
        <v>8.1999999999999993</v>
      </c>
      <c r="PA61" s="187">
        <v>8.1999999999999993</v>
      </c>
      <c r="PB61" s="187">
        <v>8.1999999999999993</v>
      </c>
      <c r="PC61" s="187">
        <v>8.1999999999999993</v>
      </c>
      <c r="PD61" s="187">
        <v>8.1999999999999993</v>
      </c>
      <c r="PE61" s="187"/>
      <c r="PF61" s="596">
        <v>0.38124067950463597</v>
      </c>
      <c r="PG61" s="596">
        <v>0.38124067950463597</v>
      </c>
      <c r="PH61" s="596">
        <v>0.38124067950463597</v>
      </c>
      <c r="PI61" s="596">
        <v>0.38124067950463597</v>
      </c>
      <c r="PJ61" s="596">
        <v>0.48113207547169812</v>
      </c>
      <c r="PK61" s="596">
        <v>0.54663212435233166</v>
      </c>
      <c r="PL61" s="596">
        <v>0.620253164556962</v>
      </c>
      <c r="PM61" s="596">
        <v>0.72189128816083392</v>
      </c>
      <c r="PN61" s="596">
        <v>0.82352941176470584</v>
      </c>
      <c r="PO61" s="596">
        <v>0.88544891640866874</v>
      </c>
      <c r="PP61" s="596">
        <v>0.94736842105263153</v>
      </c>
      <c r="PQ61" s="596"/>
      <c r="PR61" s="596">
        <v>0.38124067950463597</v>
      </c>
      <c r="PS61" s="596">
        <v>0.38124067950463597</v>
      </c>
      <c r="PT61" s="606">
        <v>0.38124067950463597</v>
      </c>
      <c r="PU61" s="596">
        <v>0.38124067950463597</v>
      </c>
      <c r="PV61" s="596">
        <v>0.48113207547169812</v>
      </c>
      <c r="PW61" s="596">
        <v>0.54663212435233166</v>
      </c>
      <c r="PX61" s="596">
        <v>0.620253164556962</v>
      </c>
      <c r="PY61" s="596">
        <v>0.72189128816083392</v>
      </c>
      <c r="PZ61" s="596">
        <v>0.82352941176470584</v>
      </c>
      <c r="QA61" s="596">
        <v>0.88544891640866874</v>
      </c>
      <c r="QB61" s="596">
        <v>0.94736842105263153</v>
      </c>
      <c r="QC61" s="596"/>
      <c r="QD61" s="596">
        <v>0.61875932049536408</v>
      </c>
      <c r="QE61" s="596">
        <v>0.61875932049536408</v>
      </c>
      <c r="QF61" s="606">
        <v>0.61875932049536408</v>
      </c>
      <c r="QG61" s="596">
        <v>0.61875932049536408</v>
      </c>
      <c r="QH61" s="596">
        <v>0.51886792452830188</v>
      </c>
      <c r="QI61" s="596">
        <v>0.45336787564766834</v>
      </c>
      <c r="QJ61" s="596">
        <v>0.379746835443038</v>
      </c>
      <c r="QK61" s="596">
        <v>0.27810871183916608</v>
      </c>
      <c r="QL61" s="596">
        <v>0.17647058823529416</v>
      </c>
      <c r="QM61" s="596">
        <v>0.11455108359133126</v>
      </c>
      <c r="QN61" s="596">
        <v>5.2631578947368474E-2</v>
      </c>
      <c r="QO61" s="596"/>
      <c r="QP61" s="596">
        <v>0.61875932049536408</v>
      </c>
      <c r="QQ61" s="596">
        <v>0.61875932049536408</v>
      </c>
      <c r="QR61" s="596">
        <v>0.61875932049536408</v>
      </c>
      <c r="QS61" s="596">
        <v>0.61875932049536408</v>
      </c>
      <c r="QT61" s="596">
        <v>0.51886792452830188</v>
      </c>
      <c r="QU61" s="596">
        <v>0.45336787564766834</v>
      </c>
      <c r="QV61" s="596">
        <v>0.379746835443038</v>
      </c>
      <c r="QW61" s="596">
        <v>0.27810871183916608</v>
      </c>
      <c r="QX61" s="596">
        <v>0.17647058823529416</v>
      </c>
      <c r="QY61" s="596">
        <v>0.11455108359133126</v>
      </c>
      <c r="QZ61" s="596">
        <v>5.2631578947368474E-2</v>
      </c>
      <c r="RA61" s="596"/>
      <c r="RB61" s="124">
        <v>28080</v>
      </c>
      <c r="RC61" s="124">
        <v>22079</v>
      </c>
      <c r="RD61" s="124">
        <v>19029</v>
      </c>
      <c r="RE61" s="124">
        <v>19300</v>
      </c>
      <c r="RF61" s="124">
        <v>15200</v>
      </c>
      <c r="RG61" s="124">
        <v>12650</v>
      </c>
      <c r="RH61" s="124">
        <v>11850</v>
      </c>
      <c r="RI61" s="124">
        <v>11825</v>
      </c>
      <c r="RJ61" s="124">
        <v>11800</v>
      </c>
      <c r="RK61" s="124">
        <v>11775</v>
      </c>
      <c r="RL61" s="124">
        <v>11750</v>
      </c>
      <c r="RM61" s="124"/>
      <c r="RN61" s="124">
        <v>101100</v>
      </c>
      <c r="RO61" s="124">
        <v>103550</v>
      </c>
      <c r="RP61" s="124">
        <v>106000</v>
      </c>
      <c r="RQ61" s="124">
        <v>108500</v>
      </c>
      <c r="RR61" s="124">
        <v>111000</v>
      </c>
      <c r="RS61" s="124">
        <v>113000</v>
      </c>
      <c r="RT61" s="124">
        <v>116000</v>
      </c>
      <c r="RU61" s="124">
        <v>118250</v>
      </c>
      <c r="RV61" s="124">
        <v>120500</v>
      </c>
      <c r="RW61" s="124">
        <v>122750</v>
      </c>
      <c r="RX61" s="124">
        <v>125000</v>
      </c>
      <c r="RY61" s="124"/>
      <c r="RZ61" s="124">
        <v>5600.0000000000009</v>
      </c>
      <c r="SA61" s="124">
        <v>5600</v>
      </c>
      <c r="SB61" s="124">
        <v>5600</v>
      </c>
      <c r="SC61" s="124">
        <v>5600</v>
      </c>
      <c r="SD61" s="124">
        <v>5600</v>
      </c>
      <c r="SE61" s="124">
        <v>5600.0000000000009</v>
      </c>
      <c r="SF61" s="124">
        <v>5600</v>
      </c>
      <c r="SG61" s="124">
        <v>5600.0000000000009</v>
      </c>
      <c r="SH61" s="124">
        <v>5600.0000000000009</v>
      </c>
      <c r="SI61" s="124">
        <v>5600</v>
      </c>
      <c r="SJ61" s="124">
        <v>5600.0000000000009</v>
      </c>
      <c r="SK61" s="124"/>
      <c r="SL61" s="124">
        <v>42517.299660571422</v>
      </c>
      <c r="SM61" s="124">
        <v>42325.892972243077</v>
      </c>
      <c r="SN61" s="124">
        <v>43162.466634193755</v>
      </c>
      <c r="SO61" s="124">
        <v>43162.466634193748</v>
      </c>
      <c r="SP61" s="124">
        <v>43162.466634193755</v>
      </c>
      <c r="SQ61" s="124">
        <v>43162.466634193763</v>
      </c>
      <c r="SR61" s="124">
        <v>43162.466634193755</v>
      </c>
      <c r="SS61" s="124">
        <v>43162.466634193748</v>
      </c>
      <c r="ST61" s="124">
        <v>43162.466634193763</v>
      </c>
      <c r="SU61" s="124">
        <v>43162.466634193763</v>
      </c>
      <c r="SV61" s="124">
        <v>43162.466634193755</v>
      </c>
      <c r="SW61" s="124"/>
      <c r="SX61" s="124">
        <v>60000</v>
      </c>
      <c r="SY61" s="124">
        <v>65000</v>
      </c>
      <c r="SZ61" s="124">
        <v>70000</v>
      </c>
      <c r="TA61" s="124">
        <v>70000</v>
      </c>
      <c r="TB61" s="124">
        <v>70000</v>
      </c>
      <c r="TC61" s="124">
        <v>70000</v>
      </c>
      <c r="TD61" s="124">
        <v>70000</v>
      </c>
      <c r="TE61" s="124">
        <v>70000</v>
      </c>
      <c r="TF61" s="124">
        <v>70000</v>
      </c>
      <c r="TG61" s="124">
        <v>70000</v>
      </c>
      <c r="TH61" s="124">
        <v>70000</v>
      </c>
      <c r="TJ61" s="124">
        <v>4400178770.4453735</v>
      </c>
      <c r="TL61" s="121"/>
      <c r="TM61" s="121"/>
      <c r="TN61" s="121"/>
      <c r="TO61" s="121"/>
      <c r="TP61" s="121"/>
      <c r="TQ61" s="121"/>
      <c r="TR61" s="121"/>
      <c r="TS61" s="121"/>
      <c r="TT61" s="121"/>
      <c r="TU61" s="121"/>
      <c r="TV61" s="121"/>
    </row>
    <row r="62" spans="1:542" ht="15" thickBot="1">
      <c r="A62" s="954">
        <v>60</v>
      </c>
      <c r="B62" s="955" t="s">
        <v>790</v>
      </c>
      <c r="C62" s="956" t="s">
        <v>2373</v>
      </c>
      <c r="D62" s="959"/>
      <c r="E62" s="124">
        <v>259049.91650458612</v>
      </c>
      <c r="F62" s="124">
        <v>355122.65237124241</v>
      </c>
      <c r="G62" s="124">
        <v>489336.71524705383</v>
      </c>
      <c r="H62" s="124">
        <v>612183.52863950969</v>
      </c>
      <c r="I62" s="124">
        <v>777684.80130889546</v>
      </c>
      <c r="J62" s="124">
        <v>913124.83116618544</v>
      </c>
      <c r="K62" s="124">
        <v>1083712.8058960664</v>
      </c>
      <c r="L62" s="124">
        <v>1288299.4682124893</v>
      </c>
      <c r="M62" s="124">
        <v>1518484.722240095</v>
      </c>
      <c r="N62" s="124">
        <v>1754971.0098661871</v>
      </c>
      <c r="O62" s="124">
        <v>1967779.5582284397</v>
      </c>
      <c r="P62" s="916">
        <v>4.13862994309524E-2</v>
      </c>
      <c r="Q62" s="124"/>
      <c r="R62" s="124">
        <v>35622.709167062756</v>
      </c>
      <c r="S62" s="124">
        <v>55524.119910879192</v>
      </c>
      <c r="T62" s="124">
        <v>97132.37099612852</v>
      </c>
      <c r="U62" s="124">
        <v>117348.78101564066</v>
      </c>
      <c r="V62" s="124">
        <v>141003.24378673427</v>
      </c>
      <c r="W62" s="124">
        <v>159435.19772922163</v>
      </c>
      <c r="X62" s="124">
        <v>182366.89197697621</v>
      </c>
      <c r="Y62" s="124">
        <v>210032.72500656507</v>
      </c>
      <c r="Z62" s="124">
        <v>241956.80410063002</v>
      </c>
      <c r="AA62" s="124">
        <v>276360.90176539542</v>
      </c>
      <c r="AB62" s="124">
        <v>309809.16374280432</v>
      </c>
      <c r="AC62" s="596">
        <v>4.4208793765971199E-2</v>
      </c>
      <c r="AD62" s="124"/>
      <c r="AE62" s="124">
        <v>19777.091425742648</v>
      </c>
      <c r="AF62" s="124">
        <v>29083.967845091549</v>
      </c>
      <c r="AG62" s="124">
        <v>40076.586978472325</v>
      </c>
      <c r="AH62" s="124">
        <v>46973.919581303424</v>
      </c>
      <c r="AI62" s="124">
        <v>55949.829589352943</v>
      </c>
      <c r="AJ62" s="124">
        <v>62805.500770542036</v>
      </c>
      <c r="AK62" s="124">
        <v>70648.77234199096</v>
      </c>
      <c r="AL62" s="124">
        <v>78755.631547100857</v>
      </c>
      <c r="AM62" s="124">
        <v>85843.517568885902</v>
      </c>
      <c r="AN62" s="124">
        <v>90089.913068782829</v>
      </c>
      <c r="AO62" s="124">
        <v>89586.967753991499</v>
      </c>
      <c r="AP62" s="957">
        <v>3.0674777802295328E-2</v>
      </c>
      <c r="AQ62" s="124"/>
      <c r="AR62" s="124">
        <v>75345.530924447346</v>
      </c>
      <c r="AS62" s="124">
        <v>108530.4340334538</v>
      </c>
      <c r="AT62" s="124">
        <v>152552.02431791474</v>
      </c>
      <c r="AU62" s="124">
        <v>170387.02431055406</v>
      </c>
      <c r="AV62" s="124">
        <v>196780.17883467529</v>
      </c>
      <c r="AW62" s="124">
        <v>219749.75539754244</v>
      </c>
      <c r="AX62" s="124">
        <v>250057.47242717279</v>
      </c>
      <c r="AY62" s="124">
        <v>288963.77271861606</v>
      </c>
      <c r="AZ62" s="124">
        <v>337414.98321189889</v>
      </c>
      <c r="BA62" s="124">
        <v>395507.82778828009</v>
      </c>
      <c r="BB62" s="124">
        <v>461892.34687773231</v>
      </c>
      <c r="BC62" s="596">
        <v>3.6930539373374094E-2</v>
      </c>
      <c r="BD62" s="124"/>
      <c r="BE62" s="124">
        <v>0</v>
      </c>
      <c r="BF62" s="124">
        <v>0</v>
      </c>
      <c r="BG62" s="124">
        <v>0</v>
      </c>
      <c r="BH62" s="124">
        <v>0</v>
      </c>
      <c r="BI62" s="124">
        <v>0</v>
      </c>
      <c r="BJ62" s="124">
        <v>0</v>
      </c>
      <c r="BK62" s="124">
        <v>0</v>
      </c>
      <c r="BL62" s="124">
        <v>0</v>
      </c>
      <c r="BM62" s="124">
        <v>0</v>
      </c>
      <c r="BN62" s="124">
        <v>0</v>
      </c>
      <c r="BO62" s="124">
        <v>0</v>
      </c>
      <c r="BP62" s="606"/>
      <c r="BQ62" s="606"/>
      <c r="BR62" s="124"/>
      <c r="BS62" s="124">
        <v>0</v>
      </c>
      <c r="BT62" s="124">
        <v>0</v>
      </c>
      <c r="BU62" s="124">
        <v>0</v>
      </c>
      <c r="BV62" s="124">
        <v>0</v>
      </c>
      <c r="BW62" s="124">
        <v>0</v>
      </c>
      <c r="BX62" s="124">
        <v>0</v>
      </c>
      <c r="BY62" s="124">
        <v>0</v>
      </c>
      <c r="BZ62" s="124">
        <v>0</v>
      </c>
      <c r="CA62" s="124">
        <v>0</v>
      </c>
      <c r="CB62" s="124">
        <v>0</v>
      </c>
      <c r="CC62" s="124">
        <v>0</v>
      </c>
      <c r="CD62" s="596"/>
      <c r="CE62" s="124"/>
      <c r="CF62" s="124">
        <v>7074.2972063239431</v>
      </c>
      <c r="CG62" s="124">
        <v>15334.807047821747</v>
      </c>
      <c r="CH62" s="124">
        <v>26173.496354238461</v>
      </c>
      <c r="CI62" s="124">
        <v>38145.822278145526</v>
      </c>
      <c r="CJ62" s="124">
        <v>51939.122132559416</v>
      </c>
      <c r="CK62" s="124">
        <v>67756.924779446461</v>
      </c>
      <c r="CL62" s="124">
        <v>91347.763806466493</v>
      </c>
      <c r="CM62" s="124">
        <v>117372.29204664289</v>
      </c>
      <c r="CN62" s="124">
        <v>161250.61519006264</v>
      </c>
      <c r="CO62" s="124">
        <v>211640.14602520928</v>
      </c>
      <c r="CP62" s="124">
        <v>264541.62386894593</v>
      </c>
      <c r="CQ62" s="596">
        <v>7.5118201119498185E-2</v>
      </c>
      <c r="CR62" s="124"/>
      <c r="CS62" s="124">
        <v>0</v>
      </c>
      <c r="CT62" s="124">
        <v>0</v>
      </c>
      <c r="CU62" s="124">
        <v>0</v>
      </c>
      <c r="CV62" s="124">
        <v>1891.7447405151011</v>
      </c>
      <c r="CW62" s="124">
        <v>2940.9659343702274</v>
      </c>
      <c r="CX62" s="124">
        <v>4262.6314035771329</v>
      </c>
      <c r="CY62" s="124">
        <v>5822.7686084910274</v>
      </c>
      <c r="CZ62" s="124">
        <v>7599.280376255816</v>
      </c>
      <c r="DA62" s="124">
        <v>9772.9407875772977</v>
      </c>
      <c r="DB62" s="124">
        <v>12120.181537173064</v>
      </c>
      <c r="DC62" s="124">
        <v>14526.122581245974</v>
      </c>
      <c r="DD62" s="957">
        <v>5.9970842986768247E-2</v>
      </c>
      <c r="DE62" s="124"/>
      <c r="DF62" s="121">
        <v>0.89451981180503781</v>
      </c>
      <c r="DG62" s="121">
        <v>0.79605248914435356</v>
      </c>
      <c r="DH62" s="121">
        <v>0.6940418093196461</v>
      </c>
      <c r="DI62" s="121">
        <v>0.6499568813998654</v>
      </c>
      <c r="DJ62" s="121">
        <v>0.60728217636306037</v>
      </c>
      <c r="DK62" s="121">
        <v>0.5902699207309331</v>
      </c>
      <c r="DL62" s="121">
        <v>0.57954972298948426</v>
      </c>
      <c r="DM62" s="121">
        <v>0.57736289151100872</v>
      </c>
      <c r="DN62" s="121">
        <v>0.57898367500414794</v>
      </c>
      <c r="DO62" s="121">
        <v>0.58072676216834174</v>
      </c>
      <c r="DP62" s="121">
        <v>0.58333126106918942</v>
      </c>
      <c r="DQ62" s="121"/>
      <c r="DR62" s="121">
        <v>6.3552678403619681E-2</v>
      </c>
      <c r="DS62" s="121">
        <v>0.13065677902606979</v>
      </c>
      <c r="DT62" s="121">
        <v>0.23574899313640615</v>
      </c>
      <c r="DU62" s="121">
        <v>0.27687152641300411</v>
      </c>
      <c r="DV62" s="121">
        <v>0.31470203573363892</v>
      </c>
      <c r="DW62" s="121">
        <v>0.3300674650868331</v>
      </c>
      <c r="DX62" s="121">
        <v>0.34203402056982812</v>
      </c>
      <c r="DY62" s="121">
        <v>0.34641562170137724</v>
      </c>
      <c r="DZ62" s="121">
        <v>0.34750894406975935</v>
      </c>
      <c r="EA62" s="121">
        <v>0.34796469755414605</v>
      </c>
      <c r="EB62" s="121">
        <v>0.34724063233576591</v>
      </c>
      <c r="EC62" s="121"/>
      <c r="ED62" s="121">
        <v>4.1927509791342521E-2</v>
      </c>
      <c r="EE62" s="121">
        <v>7.3290731829576572E-2</v>
      </c>
      <c r="EF62" s="121">
        <v>7.0209197543947763E-2</v>
      </c>
      <c r="EG62" s="121">
        <v>7.3171592187130527E-2</v>
      </c>
      <c r="EH62" s="121">
        <v>7.8015787903300701E-2</v>
      </c>
      <c r="EI62" s="121">
        <v>7.9662614182233707E-2</v>
      </c>
      <c r="EJ62" s="121">
        <v>7.8416256440687643E-2</v>
      </c>
      <c r="EK62" s="121">
        <v>7.6221486787614021E-2</v>
      </c>
      <c r="EL62" s="121">
        <v>7.3507380926092561E-2</v>
      </c>
      <c r="EM62" s="121">
        <v>7.1308540277512239E-2</v>
      </c>
      <c r="EN62" s="121">
        <v>6.9428106595044711E-2</v>
      </c>
      <c r="EO62" s="121"/>
      <c r="EP62" s="121">
        <v>0.57235861253560139</v>
      </c>
      <c r="EQ62" s="121">
        <v>0.4058414121566325</v>
      </c>
      <c r="ER62" s="121">
        <v>0.31154195949337204</v>
      </c>
      <c r="ES62" s="121">
        <v>0.31154195949337199</v>
      </c>
      <c r="ET62" s="121">
        <v>0.31154195949337204</v>
      </c>
      <c r="EU62" s="121">
        <v>0.31154195949337199</v>
      </c>
      <c r="EV62" s="121">
        <v>0.31154195949337199</v>
      </c>
      <c r="EW62" s="121">
        <v>0.31154195949337199</v>
      </c>
      <c r="EX62" s="121">
        <v>0.31154195949337199</v>
      </c>
      <c r="EY62" s="121">
        <v>0.31154195949337199</v>
      </c>
      <c r="EZ62" s="121">
        <v>0.31154195949337204</v>
      </c>
      <c r="FA62" s="121"/>
      <c r="FB62" s="121">
        <v>0.42764138746439861</v>
      </c>
      <c r="FC62" s="121">
        <v>0.5941585878433675</v>
      </c>
      <c r="FD62" s="121">
        <v>0.68845804050662796</v>
      </c>
      <c r="FE62" s="121">
        <v>0.68845804050662807</v>
      </c>
      <c r="FF62" s="121">
        <v>0.68845804050662796</v>
      </c>
      <c r="FG62" s="121">
        <v>0.68845804050662807</v>
      </c>
      <c r="FH62" s="121">
        <v>0.68845804050662807</v>
      </c>
      <c r="FI62" s="121">
        <v>0.68845804050662807</v>
      </c>
      <c r="FJ62" s="121">
        <v>0.68845804050662807</v>
      </c>
      <c r="FK62" s="121">
        <v>0.68845804050662807</v>
      </c>
      <c r="FL62" s="121">
        <v>0.68845804050662796</v>
      </c>
      <c r="FM62" s="121"/>
      <c r="FN62" s="613">
        <v>0.996</v>
      </c>
      <c r="FO62" s="613">
        <v>0.996</v>
      </c>
      <c r="FP62" s="613">
        <v>0.996</v>
      </c>
      <c r="FQ62" s="613">
        <v>0.996</v>
      </c>
      <c r="FR62" s="613">
        <v>0.94</v>
      </c>
      <c r="FS62" s="613">
        <v>0.79900000000000004</v>
      </c>
      <c r="FT62" s="613">
        <v>0.5</v>
      </c>
      <c r="FU62" s="613">
        <v>0.19999999999999993</v>
      </c>
      <c r="FV62" s="613">
        <v>0.11000000000000001</v>
      </c>
      <c r="FW62" s="613">
        <v>7.0000000000000007E-2</v>
      </c>
      <c r="FX62" s="613">
        <v>0.04</v>
      </c>
      <c r="FY62" s="613"/>
      <c r="FZ62" s="613">
        <v>2E-3</v>
      </c>
      <c r="GA62" s="613">
        <v>2E-3</v>
      </c>
      <c r="GB62" s="613">
        <v>2E-3</v>
      </c>
      <c r="GC62" s="613">
        <v>2E-3</v>
      </c>
      <c r="GD62" s="613">
        <v>0.03</v>
      </c>
      <c r="GE62" s="613">
        <v>0.1</v>
      </c>
      <c r="GF62" s="613">
        <v>0.39</v>
      </c>
      <c r="GG62" s="613">
        <v>0.68</v>
      </c>
      <c r="GH62" s="613">
        <v>0.74</v>
      </c>
      <c r="GI62" s="613">
        <v>0.73</v>
      </c>
      <c r="GJ62" s="613">
        <v>0.76</v>
      </c>
      <c r="GK62" s="613"/>
      <c r="GL62" s="613">
        <v>2E-3</v>
      </c>
      <c r="GM62" s="613">
        <v>2E-3</v>
      </c>
      <c r="GN62" s="613">
        <v>2E-3</v>
      </c>
      <c r="GO62" s="613">
        <v>2E-3</v>
      </c>
      <c r="GP62" s="613">
        <v>0.03</v>
      </c>
      <c r="GQ62" s="613">
        <v>0.1</v>
      </c>
      <c r="GR62" s="613">
        <v>0.1</v>
      </c>
      <c r="GS62" s="613">
        <v>0.1</v>
      </c>
      <c r="GT62" s="613">
        <v>0.1</v>
      </c>
      <c r="GU62" s="613">
        <v>0.1</v>
      </c>
      <c r="GV62" s="613">
        <v>0.1</v>
      </c>
      <c r="GW62" s="613"/>
      <c r="GX62" s="613">
        <v>0</v>
      </c>
      <c r="GY62" s="613">
        <v>0</v>
      </c>
      <c r="GZ62" s="613">
        <v>0</v>
      </c>
      <c r="HA62" s="613">
        <v>0</v>
      </c>
      <c r="HB62" s="613">
        <v>0</v>
      </c>
      <c r="HC62" s="613">
        <v>1E-3</v>
      </c>
      <c r="HD62" s="613">
        <v>0.01</v>
      </c>
      <c r="HE62" s="613">
        <v>0.02</v>
      </c>
      <c r="HF62" s="613">
        <v>0.05</v>
      </c>
      <c r="HG62" s="613">
        <v>0.1</v>
      </c>
      <c r="HH62" s="613">
        <v>0.1</v>
      </c>
      <c r="HI62" s="613"/>
      <c r="HJ62" s="613">
        <v>0.89400000000000002</v>
      </c>
      <c r="HK62" s="613">
        <v>0.89400000000000002</v>
      </c>
      <c r="HL62" s="613">
        <v>0.89400000000000002</v>
      </c>
      <c r="HM62" s="613">
        <v>0.89400000000000002</v>
      </c>
      <c r="HN62" s="613">
        <v>0.78900000000000003</v>
      </c>
      <c r="HO62" s="613">
        <v>0.47899999999999998</v>
      </c>
      <c r="HP62" s="613">
        <v>0.16899999999999996</v>
      </c>
      <c r="HQ62" s="613">
        <v>5.8999999999999976E-2</v>
      </c>
      <c r="HR62" s="613">
        <v>4.8999999999999974E-2</v>
      </c>
      <c r="HS62" s="613">
        <v>3.8999999999999979E-2</v>
      </c>
      <c r="HT62" s="613">
        <v>2.899999999999997E-2</v>
      </c>
      <c r="HU62" s="613"/>
      <c r="HV62" s="613">
        <v>0.1</v>
      </c>
      <c r="HW62" s="613">
        <v>0.1</v>
      </c>
      <c r="HX62" s="613">
        <v>0.1</v>
      </c>
      <c r="HY62" s="613">
        <v>0.1</v>
      </c>
      <c r="HZ62" s="613">
        <v>0.2</v>
      </c>
      <c r="IA62" s="613">
        <v>0.5</v>
      </c>
      <c r="IB62" s="613">
        <v>0.8</v>
      </c>
      <c r="IC62" s="613">
        <v>0.9</v>
      </c>
      <c r="ID62" s="613">
        <v>0.9</v>
      </c>
      <c r="IE62" s="613">
        <v>0.9</v>
      </c>
      <c r="IF62" s="613">
        <v>0.9</v>
      </c>
      <c r="IG62" s="613"/>
      <c r="IH62" s="613">
        <v>5.0000000000000001E-3</v>
      </c>
      <c r="II62" s="613">
        <v>5.0000000000000001E-3</v>
      </c>
      <c r="IJ62" s="613">
        <v>5.0000000000000001E-3</v>
      </c>
      <c r="IK62" s="613">
        <v>5.0000000000000001E-3</v>
      </c>
      <c r="IL62" s="613">
        <v>0.01</v>
      </c>
      <c r="IM62" s="613">
        <v>0.02</v>
      </c>
      <c r="IN62" s="613">
        <v>0.03</v>
      </c>
      <c r="IO62" s="613">
        <v>0.04</v>
      </c>
      <c r="IP62" s="613">
        <v>0.05</v>
      </c>
      <c r="IQ62" s="613">
        <v>0.06</v>
      </c>
      <c r="IR62" s="613">
        <v>7.0000000000000007E-2</v>
      </c>
      <c r="IS62" s="613"/>
      <c r="IT62" s="613">
        <v>1E-3</v>
      </c>
      <c r="IU62" s="613">
        <v>1E-3</v>
      </c>
      <c r="IV62" s="613">
        <v>1E-3</v>
      </c>
      <c r="IW62" s="613">
        <v>1E-3</v>
      </c>
      <c r="IX62" s="613">
        <v>1E-3</v>
      </c>
      <c r="IY62" s="613">
        <v>1E-3</v>
      </c>
      <c r="IZ62" s="613">
        <v>1E-3</v>
      </c>
      <c r="JA62" s="613">
        <v>1E-3</v>
      </c>
      <c r="JB62" s="613">
        <v>1E-3</v>
      </c>
      <c r="JC62" s="613">
        <v>1E-3</v>
      </c>
      <c r="JD62" s="613">
        <v>1E-3</v>
      </c>
      <c r="JE62" s="613"/>
      <c r="JF62" s="613">
        <v>0.996</v>
      </c>
      <c r="JG62" s="613">
        <v>0.996</v>
      </c>
      <c r="JH62" s="613">
        <v>0.996</v>
      </c>
      <c r="JI62" s="613">
        <v>0.996</v>
      </c>
      <c r="JJ62" s="613">
        <v>0.88900000000000001</v>
      </c>
      <c r="JK62" s="613">
        <v>0.78</v>
      </c>
      <c r="JL62" s="613">
        <v>0.47</v>
      </c>
      <c r="JM62" s="613">
        <v>0.16</v>
      </c>
      <c r="JN62" s="613">
        <v>0.05</v>
      </c>
      <c r="JO62" s="613">
        <v>0.04</v>
      </c>
      <c r="JP62" s="613">
        <v>0.03</v>
      </c>
      <c r="JQ62" s="613"/>
      <c r="JR62" s="613">
        <v>2.0000000000000018E-3</v>
      </c>
      <c r="JS62" s="613">
        <v>2.0000000000000018E-3</v>
      </c>
      <c r="JT62" s="613">
        <v>2.0000000000000018E-3</v>
      </c>
      <c r="JU62" s="613">
        <v>2.0000000000000018E-3</v>
      </c>
      <c r="JV62" s="613">
        <v>9.9999999999999978E-2</v>
      </c>
      <c r="JW62" s="613">
        <v>0.18999999999999995</v>
      </c>
      <c r="JX62" s="613">
        <v>0.48</v>
      </c>
      <c r="JY62" s="613">
        <v>0.75</v>
      </c>
      <c r="JZ62" s="613">
        <v>0.8</v>
      </c>
      <c r="KA62" s="613">
        <v>0.8</v>
      </c>
      <c r="KB62" s="613">
        <v>0.8</v>
      </c>
      <c r="KC62" s="613"/>
      <c r="KD62" s="613">
        <v>2E-3</v>
      </c>
      <c r="KE62" s="613">
        <v>2E-3</v>
      </c>
      <c r="KF62" s="613">
        <v>2E-3</v>
      </c>
      <c r="KG62" s="613">
        <v>2E-3</v>
      </c>
      <c r="KH62" s="613">
        <v>0.01</v>
      </c>
      <c r="KI62" s="613">
        <v>0.02</v>
      </c>
      <c r="KJ62" s="613">
        <v>0.03</v>
      </c>
      <c r="KK62" s="613">
        <v>0.04</v>
      </c>
      <c r="KL62" s="613">
        <v>0.05</v>
      </c>
      <c r="KM62" s="613">
        <v>0.06</v>
      </c>
      <c r="KN62" s="613">
        <v>7.0000000000000007E-2</v>
      </c>
      <c r="KO62" s="613"/>
      <c r="KP62" s="613">
        <v>0</v>
      </c>
      <c r="KQ62" s="613">
        <v>0</v>
      </c>
      <c r="KR62" s="613">
        <v>0</v>
      </c>
      <c r="KS62" s="613">
        <v>0</v>
      </c>
      <c r="KT62" s="613">
        <v>1E-3</v>
      </c>
      <c r="KU62" s="613">
        <v>0.01</v>
      </c>
      <c r="KV62" s="613">
        <v>0.02</v>
      </c>
      <c r="KW62" s="613">
        <v>0.05</v>
      </c>
      <c r="KX62" s="613">
        <v>0.1</v>
      </c>
      <c r="KY62" s="613">
        <v>0.1</v>
      </c>
      <c r="KZ62" s="613">
        <v>0.1</v>
      </c>
      <c r="LA62" s="613"/>
      <c r="LB62" s="613">
        <v>1</v>
      </c>
      <c r="LC62" s="613">
        <v>1</v>
      </c>
      <c r="LD62" s="613">
        <v>1</v>
      </c>
      <c r="LE62" s="613">
        <v>1</v>
      </c>
      <c r="LF62" s="613">
        <v>0.97499999999999998</v>
      </c>
      <c r="LG62" s="613">
        <v>0.88</v>
      </c>
      <c r="LH62" s="613">
        <v>0.77</v>
      </c>
      <c r="LI62" s="613">
        <v>0.46</v>
      </c>
      <c r="LJ62" s="613">
        <v>0.12</v>
      </c>
      <c r="LK62" s="613">
        <v>0.04</v>
      </c>
      <c r="LL62" s="613">
        <v>0.03</v>
      </c>
      <c r="LM62" s="613"/>
      <c r="LN62" s="613">
        <v>0</v>
      </c>
      <c r="LO62" s="613">
        <v>0</v>
      </c>
      <c r="LP62" s="613">
        <v>0</v>
      </c>
      <c r="LQ62" s="613">
        <v>0</v>
      </c>
      <c r="LR62" s="613">
        <v>0.01</v>
      </c>
      <c r="LS62" s="613">
        <v>0.08</v>
      </c>
      <c r="LT62" s="613">
        <v>0.15</v>
      </c>
      <c r="LU62" s="613">
        <v>0.3</v>
      </c>
      <c r="LV62" s="613">
        <v>0.5</v>
      </c>
      <c r="LW62" s="613">
        <v>0.5</v>
      </c>
      <c r="LX62" s="613">
        <v>0.5</v>
      </c>
      <c r="LY62" s="613"/>
      <c r="LZ62" s="613">
        <v>0</v>
      </c>
      <c r="MA62" s="613">
        <v>0</v>
      </c>
      <c r="MB62" s="613">
        <v>0</v>
      </c>
      <c r="MC62" s="613">
        <v>0</v>
      </c>
      <c r="MD62" s="613">
        <v>0.01</v>
      </c>
      <c r="ME62" s="613">
        <v>0.02</v>
      </c>
      <c r="MF62" s="613">
        <v>0.03</v>
      </c>
      <c r="MG62" s="613">
        <v>0.04</v>
      </c>
      <c r="MH62" s="613">
        <v>0.08</v>
      </c>
      <c r="MI62" s="613">
        <v>0.16</v>
      </c>
      <c r="MJ62" s="613">
        <v>0.17</v>
      </c>
      <c r="MK62" s="613"/>
      <c r="ML62" s="613">
        <v>0</v>
      </c>
      <c r="MM62" s="613">
        <v>0</v>
      </c>
      <c r="MN62" s="613">
        <v>0</v>
      </c>
      <c r="MO62" s="613">
        <v>0</v>
      </c>
      <c r="MP62" s="613">
        <v>5.0000000000000001E-3</v>
      </c>
      <c r="MQ62" s="613">
        <v>0.02</v>
      </c>
      <c r="MR62" s="613">
        <v>0.05</v>
      </c>
      <c r="MS62" s="613">
        <v>0.2</v>
      </c>
      <c r="MT62" s="613">
        <v>0.3</v>
      </c>
      <c r="MU62" s="613">
        <v>0.3</v>
      </c>
      <c r="MV62" s="613">
        <v>0.3</v>
      </c>
      <c r="MW62" s="613"/>
      <c r="MX62" s="187">
        <v>1.8920043587684632</v>
      </c>
      <c r="MY62" s="187">
        <v>1.8541642715930939</v>
      </c>
      <c r="MZ62" s="187">
        <v>1.8541642715930939</v>
      </c>
      <c r="NA62" s="187">
        <v>1.8541642715930939</v>
      </c>
      <c r="NB62" s="187">
        <v>1.8541642715930939</v>
      </c>
      <c r="NC62" s="187">
        <v>1.8541642715930939</v>
      </c>
      <c r="ND62" s="187">
        <v>1.8541642715930939</v>
      </c>
      <c r="NE62" s="187">
        <v>1.8541642715930939</v>
      </c>
      <c r="NF62" s="187">
        <v>1.8541642715930939</v>
      </c>
      <c r="NG62" s="187">
        <v>1.8541642715930939</v>
      </c>
      <c r="NH62" s="187">
        <v>1.8541642715930939</v>
      </c>
      <c r="NI62" s="187"/>
      <c r="NJ62" s="187">
        <v>24.38</v>
      </c>
      <c r="NK62" s="187">
        <v>24.38</v>
      </c>
      <c r="NL62" s="187">
        <v>24.38</v>
      </c>
      <c r="NM62" s="187">
        <v>24.38</v>
      </c>
      <c r="NN62" s="187">
        <v>24.38</v>
      </c>
      <c r="NO62" s="187">
        <v>24.38</v>
      </c>
      <c r="NP62" s="187">
        <v>24.38</v>
      </c>
      <c r="NQ62" s="187">
        <v>24.38</v>
      </c>
      <c r="NR62" s="187">
        <v>24.38</v>
      </c>
      <c r="NS62" s="187">
        <v>24.38</v>
      </c>
      <c r="NT62" s="187">
        <v>24.38</v>
      </c>
      <c r="NU62" s="187"/>
      <c r="NV62" s="187">
        <v>1.0999999999999999</v>
      </c>
      <c r="NW62" s="187">
        <v>1.1000000000000001</v>
      </c>
      <c r="NX62" s="187">
        <v>1.1000000000000001</v>
      </c>
      <c r="NY62" s="187">
        <v>1.1000000000000001</v>
      </c>
      <c r="NZ62" s="187">
        <v>1.1000000000000001</v>
      </c>
      <c r="OA62" s="187">
        <v>1.1000000000000001</v>
      </c>
      <c r="OB62" s="187">
        <v>1.1000000000000001</v>
      </c>
      <c r="OC62" s="187">
        <v>1.1000000000000001</v>
      </c>
      <c r="OD62" s="187">
        <v>1.1000000000000001</v>
      </c>
      <c r="OE62" s="187">
        <v>1.1000000000000001</v>
      </c>
      <c r="OF62" s="187">
        <v>1.1000000000000001</v>
      </c>
      <c r="OG62" s="187"/>
      <c r="OH62" s="187">
        <v>1.6128692095721577</v>
      </c>
      <c r="OI62" s="187">
        <v>1.6128692095721577</v>
      </c>
      <c r="OJ62" s="187">
        <v>1.6128692095721577</v>
      </c>
      <c r="OK62" s="187">
        <v>1.6128692095721577</v>
      </c>
      <c r="OL62" s="187">
        <v>1.6128692095721577</v>
      </c>
      <c r="OM62" s="187">
        <v>1.6128692095721577</v>
      </c>
      <c r="ON62" s="187">
        <v>1.6128692095721577</v>
      </c>
      <c r="OO62" s="187">
        <v>1.6128692095721577</v>
      </c>
      <c r="OP62" s="187">
        <v>1.6128692095721577</v>
      </c>
      <c r="OQ62" s="187">
        <v>1.6128692095721577</v>
      </c>
      <c r="OR62" s="187">
        <v>1.6128692095721577</v>
      </c>
      <c r="OS62" s="187"/>
      <c r="OT62" s="187">
        <v>9.4</v>
      </c>
      <c r="OU62" s="187">
        <v>9</v>
      </c>
      <c r="OV62" s="187">
        <v>8.1999999999999993</v>
      </c>
      <c r="OW62" s="187">
        <v>8.1999999999999993</v>
      </c>
      <c r="OX62" s="187">
        <v>8.1999999999999993</v>
      </c>
      <c r="OY62" s="187">
        <v>8.1999999999999993</v>
      </c>
      <c r="OZ62" s="187">
        <v>8.1999999999999993</v>
      </c>
      <c r="PA62" s="187">
        <v>8.1999999999999993</v>
      </c>
      <c r="PB62" s="187">
        <v>8.1999999999999993</v>
      </c>
      <c r="PC62" s="187">
        <v>8.1999999999999993</v>
      </c>
      <c r="PD62" s="187">
        <v>8.1999999999999993</v>
      </c>
      <c r="PE62" s="187"/>
      <c r="PF62" s="596">
        <v>0.38124067950463597</v>
      </c>
      <c r="PG62" s="596">
        <v>0.38124067950463597</v>
      </c>
      <c r="PH62" s="596">
        <v>0.38124067950463597</v>
      </c>
      <c r="PI62" s="596">
        <v>0.38124067950463597</v>
      </c>
      <c r="PJ62" s="596">
        <v>0.48113207547169812</v>
      </c>
      <c r="PK62" s="596">
        <v>0.54663212435233166</v>
      </c>
      <c r="PL62" s="596">
        <v>0.620253164556962</v>
      </c>
      <c r="PM62" s="596">
        <v>0.72189128816083392</v>
      </c>
      <c r="PN62" s="596">
        <v>0.82352941176470584</v>
      </c>
      <c r="PO62" s="596">
        <v>0.88544891640866874</v>
      </c>
      <c r="PP62" s="596">
        <v>0.94736842105263153</v>
      </c>
      <c r="PQ62" s="596"/>
      <c r="PR62" s="596">
        <v>0.38124067950463597</v>
      </c>
      <c r="PS62" s="596">
        <v>0.38124067950463597</v>
      </c>
      <c r="PT62" s="606">
        <v>0.38124067950463597</v>
      </c>
      <c r="PU62" s="596">
        <v>0.38124067950463597</v>
      </c>
      <c r="PV62" s="596">
        <v>0.48113207547169812</v>
      </c>
      <c r="PW62" s="596">
        <v>0.54663212435233166</v>
      </c>
      <c r="PX62" s="596">
        <v>0.620253164556962</v>
      </c>
      <c r="PY62" s="596">
        <v>0.72189128816083392</v>
      </c>
      <c r="PZ62" s="596">
        <v>0.82352941176470584</v>
      </c>
      <c r="QA62" s="596">
        <v>0.88544891640866874</v>
      </c>
      <c r="QB62" s="596">
        <v>0.94736842105263153</v>
      </c>
      <c r="QC62" s="596"/>
      <c r="QD62" s="596">
        <v>0.61875932049536408</v>
      </c>
      <c r="QE62" s="596">
        <v>0.61875932049536408</v>
      </c>
      <c r="QF62" s="606">
        <v>0.61875932049536408</v>
      </c>
      <c r="QG62" s="596">
        <v>0.61875932049536408</v>
      </c>
      <c r="QH62" s="596">
        <v>0.51886792452830188</v>
      </c>
      <c r="QI62" s="596">
        <v>0.45336787564766834</v>
      </c>
      <c r="QJ62" s="596">
        <v>0.379746835443038</v>
      </c>
      <c r="QK62" s="596">
        <v>0.27810871183916608</v>
      </c>
      <c r="QL62" s="596">
        <v>0.17647058823529416</v>
      </c>
      <c r="QM62" s="596">
        <v>0.11455108359133126</v>
      </c>
      <c r="QN62" s="596">
        <v>5.2631578947368474E-2</v>
      </c>
      <c r="QO62" s="596"/>
      <c r="QP62" s="596">
        <v>0.61875932049536408</v>
      </c>
      <c r="QQ62" s="596">
        <v>0.61875932049536408</v>
      </c>
      <c r="QR62" s="596">
        <v>0.61875932049536408</v>
      </c>
      <c r="QS62" s="596">
        <v>0.61875932049536408</v>
      </c>
      <c r="QT62" s="596">
        <v>0.51886792452830188</v>
      </c>
      <c r="QU62" s="596">
        <v>0.45336787564766834</v>
      </c>
      <c r="QV62" s="596">
        <v>0.379746835443038</v>
      </c>
      <c r="QW62" s="596">
        <v>0.27810871183916608</v>
      </c>
      <c r="QX62" s="596">
        <v>0.17647058823529416</v>
      </c>
      <c r="QY62" s="596">
        <v>0.11455108359133126</v>
      </c>
      <c r="QZ62" s="596">
        <v>5.2631578947368474E-2</v>
      </c>
      <c r="RA62" s="596"/>
      <c r="RB62" s="124">
        <v>28080</v>
      </c>
      <c r="RC62" s="124">
        <v>22079</v>
      </c>
      <c r="RD62" s="124">
        <v>19029</v>
      </c>
      <c r="RE62" s="124">
        <v>19300</v>
      </c>
      <c r="RF62" s="124">
        <v>15200</v>
      </c>
      <c r="RG62" s="124">
        <v>12650</v>
      </c>
      <c r="RH62" s="124">
        <v>11850</v>
      </c>
      <c r="RI62" s="124">
        <v>11825</v>
      </c>
      <c r="RJ62" s="124">
        <v>11800</v>
      </c>
      <c r="RK62" s="124">
        <v>11775</v>
      </c>
      <c r="RL62" s="124">
        <v>11750</v>
      </c>
      <c r="RM62" s="124"/>
      <c r="RN62" s="124">
        <v>101100</v>
      </c>
      <c r="RO62" s="124">
        <v>103550</v>
      </c>
      <c r="RP62" s="124">
        <v>106000</v>
      </c>
      <c r="RQ62" s="124">
        <v>108500</v>
      </c>
      <c r="RR62" s="124">
        <v>111000</v>
      </c>
      <c r="RS62" s="124">
        <v>113000</v>
      </c>
      <c r="RT62" s="124">
        <v>116000</v>
      </c>
      <c r="RU62" s="124">
        <v>118250</v>
      </c>
      <c r="RV62" s="124">
        <v>120500</v>
      </c>
      <c r="RW62" s="124">
        <v>122750</v>
      </c>
      <c r="RX62" s="124">
        <v>125000</v>
      </c>
      <c r="RY62" s="124"/>
      <c r="RZ62" s="124">
        <v>5600.0000000000009</v>
      </c>
      <c r="SA62" s="124">
        <v>5600</v>
      </c>
      <c r="SB62" s="124">
        <v>5600</v>
      </c>
      <c r="SC62" s="124">
        <v>5600</v>
      </c>
      <c r="SD62" s="124">
        <v>5600</v>
      </c>
      <c r="SE62" s="124">
        <v>5600.0000000000009</v>
      </c>
      <c r="SF62" s="124">
        <v>5600</v>
      </c>
      <c r="SG62" s="124">
        <v>5600.0000000000009</v>
      </c>
      <c r="SH62" s="124">
        <v>5600.0000000000009</v>
      </c>
      <c r="SI62" s="124">
        <v>5600</v>
      </c>
      <c r="SJ62" s="124">
        <v>5600.0000000000009</v>
      </c>
      <c r="SK62" s="124"/>
      <c r="SL62" s="124">
        <v>42517.299660571422</v>
      </c>
      <c r="SM62" s="124">
        <v>42325.892972243077</v>
      </c>
      <c r="SN62" s="124">
        <v>43162.466634193755</v>
      </c>
      <c r="SO62" s="124">
        <v>43162.466634193748</v>
      </c>
      <c r="SP62" s="124">
        <v>43162.466634193755</v>
      </c>
      <c r="SQ62" s="124">
        <v>43162.466634193763</v>
      </c>
      <c r="SR62" s="124">
        <v>43162.466634193755</v>
      </c>
      <c r="SS62" s="124">
        <v>43162.466634193748</v>
      </c>
      <c r="ST62" s="124">
        <v>43162.466634193763</v>
      </c>
      <c r="SU62" s="124">
        <v>43162.466634193763</v>
      </c>
      <c r="SV62" s="124">
        <v>43162.466634193755</v>
      </c>
      <c r="SW62" s="124"/>
      <c r="SX62" s="124">
        <v>60000</v>
      </c>
      <c r="SY62" s="124">
        <v>65000</v>
      </c>
      <c r="SZ62" s="124">
        <v>70000</v>
      </c>
      <c r="TA62" s="124">
        <v>70000</v>
      </c>
      <c r="TB62" s="124">
        <v>70000</v>
      </c>
      <c r="TC62" s="124">
        <v>70000</v>
      </c>
      <c r="TD62" s="124">
        <v>70000</v>
      </c>
      <c r="TE62" s="124">
        <v>70000</v>
      </c>
      <c r="TF62" s="124">
        <v>70000</v>
      </c>
      <c r="TG62" s="124">
        <v>70000</v>
      </c>
      <c r="TH62" s="124">
        <v>70000</v>
      </c>
      <c r="TJ62" s="124">
        <v>1332066099.8345702</v>
      </c>
      <c r="TL62" s="121"/>
      <c r="TM62" s="121"/>
      <c r="TN62" s="121"/>
      <c r="TO62" s="121"/>
      <c r="TP62" s="121"/>
      <c r="TQ62" s="121"/>
      <c r="TR62" s="121"/>
      <c r="TS62" s="121"/>
      <c r="TT62" s="121"/>
      <c r="TU62" s="121"/>
      <c r="TV62" s="121"/>
    </row>
    <row r="63" spans="1:542" ht="15" thickBot="1">
      <c r="A63" s="954">
        <v>61</v>
      </c>
      <c r="B63" s="955" t="s">
        <v>791</v>
      </c>
      <c r="C63" s="956" t="s">
        <v>687</v>
      </c>
      <c r="D63" s="959"/>
      <c r="E63" s="124">
        <v>10410.235815688296</v>
      </c>
      <c r="F63" s="124">
        <v>14271.035499877815</v>
      </c>
      <c r="G63" s="124">
        <v>19664.590777453352</v>
      </c>
      <c r="H63" s="124">
        <v>24601.339315639743</v>
      </c>
      <c r="I63" s="124">
        <v>31252.270006727984</v>
      </c>
      <c r="J63" s="124">
        <v>36695.046028719269</v>
      </c>
      <c r="K63" s="124">
        <v>43550.358764817262</v>
      </c>
      <c r="L63" s="124">
        <v>51771.921958428517</v>
      </c>
      <c r="M63" s="124">
        <v>61022.181370283906</v>
      </c>
      <c r="N63" s="124">
        <v>70525.855375377665</v>
      </c>
      <c r="O63" s="124">
        <v>79077.600042755061</v>
      </c>
      <c r="P63" s="916">
        <v>4.1386295825644126E-2</v>
      </c>
      <c r="Q63" s="124"/>
      <c r="R63" s="124">
        <v>1431.5418735764747</v>
      </c>
      <c r="S63" s="124">
        <v>2231.3042579983744</v>
      </c>
      <c r="T63" s="124">
        <v>3903.3824100411125</v>
      </c>
      <c r="U63" s="124">
        <v>4715.8034232941291</v>
      </c>
      <c r="V63" s="124">
        <v>5666.3977992507853</v>
      </c>
      <c r="W63" s="124">
        <v>6407.0997957638265</v>
      </c>
      <c r="X63" s="124">
        <v>7328.6423572849071</v>
      </c>
      <c r="Y63" s="124">
        <v>8440.4271802140229</v>
      </c>
      <c r="Z63" s="124">
        <v>9723.3325876481049</v>
      </c>
      <c r="AA63" s="124">
        <v>11105.932166253477</v>
      </c>
      <c r="AB63" s="124">
        <v>12450.055717668862</v>
      </c>
      <c r="AC63" s="596">
        <v>4.4208790150891408E-2</v>
      </c>
      <c r="AD63" s="124"/>
      <c r="AE63" s="124">
        <v>794.76646149300416</v>
      </c>
      <c r="AF63" s="124">
        <v>1168.7746045574916</v>
      </c>
      <c r="AG63" s="124">
        <v>1610.5263679035149</v>
      </c>
      <c r="AH63" s="124">
        <v>1887.7040634749228</v>
      </c>
      <c r="AI63" s="124">
        <v>2248.4162969546724</v>
      </c>
      <c r="AJ63" s="124">
        <v>2523.9164054803423</v>
      </c>
      <c r="AK63" s="124">
        <v>2839.1095547159971</v>
      </c>
      <c r="AL63" s="124">
        <v>3164.8933426174099</v>
      </c>
      <c r="AM63" s="124">
        <v>3449.7276276997968</v>
      </c>
      <c r="AN63" s="124">
        <v>3620.3835528620943</v>
      </c>
      <c r="AO63" s="124">
        <v>3600.1605847919445</v>
      </c>
      <c r="AP63" s="957">
        <v>3.0674774234070501E-2</v>
      </c>
      <c r="AQ63" s="124"/>
      <c r="AR63" s="124">
        <v>3027.851756006437</v>
      </c>
      <c r="AS63" s="124">
        <v>4361.4274295558598</v>
      </c>
      <c r="AT63" s="124">
        <v>6130.4885511591856</v>
      </c>
      <c r="AU63" s="124">
        <v>6847.2097074575995</v>
      </c>
      <c r="AV63" s="124">
        <v>7907.8661053461783</v>
      </c>
      <c r="AW63" s="124">
        <v>8830.9145846073807</v>
      </c>
      <c r="AX63" s="124">
        <v>10048.873259389344</v>
      </c>
      <c r="AY63" s="124">
        <v>11612.36984034349</v>
      </c>
      <c r="AZ63" s="124">
        <v>13559.437247569647</v>
      </c>
      <c r="BA63" s="124">
        <v>15894.010616478981</v>
      </c>
      <c r="BB63" s="124">
        <v>18561.702257995796</v>
      </c>
      <c r="BC63" s="596">
        <v>3.6930535783491703E-2</v>
      </c>
      <c r="BD63" s="124"/>
      <c r="BE63" s="124">
        <v>0</v>
      </c>
      <c r="BF63" s="124">
        <v>0</v>
      </c>
      <c r="BG63" s="124">
        <v>0</v>
      </c>
      <c r="BH63" s="124">
        <v>0</v>
      </c>
      <c r="BI63" s="124">
        <v>0</v>
      </c>
      <c r="BJ63" s="124">
        <v>0</v>
      </c>
      <c r="BK63" s="124">
        <v>0</v>
      </c>
      <c r="BL63" s="124">
        <v>0</v>
      </c>
      <c r="BM63" s="124">
        <v>0</v>
      </c>
      <c r="BN63" s="124">
        <v>0</v>
      </c>
      <c r="BO63" s="124">
        <v>0</v>
      </c>
      <c r="BP63" s="606"/>
      <c r="BQ63" s="606"/>
      <c r="BR63" s="124"/>
      <c r="BS63" s="124">
        <v>0</v>
      </c>
      <c r="BT63" s="124">
        <v>0</v>
      </c>
      <c r="BU63" s="124">
        <v>0</v>
      </c>
      <c r="BV63" s="124">
        <v>0</v>
      </c>
      <c r="BW63" s="124">
        <v>0</v>
      </c>
      <c r="BX63" s="124">
        <v>0</v>
      </c>
      <c r="BY63" s="124">
        <v>0</v>
      </c>
      <c r="BZ63" s="124">
        <v>0</v>
      </c>
      <c r="CA63" s="124">
        <v>0</v>
      </c>
      <c r="CB63" s="124">
        <v>0</v>
      </c>
      <c r="CC63" s="124">
        <v>0</v>
      </c>
      <c r="CD63" s="596"/>
      <c r="CE63" s="124"/>
      <c r="CF63" s="124">
        <v>284.28923329451601</v>
      </c>
      <c r="CG63" s="124">
        <v>616.24786338457318</v>
      </c>
      <c r="CH63" s="124">
        <v>1051.8137695051391</v>
      </c>
      <c r="CI63" s="124">
        <v>1532.9362412351941</v>
      </c>
      <c r="CJ63" s="124">
        <v>2087.2408282471101</v>
      </c>
      <c r="CK63" s="124">
        <v>2722.8954779061878</v>
      </c>
      <c r="CL63" s="124">
        <v>3670.9244963161741</v>
      </c>
      <c r="CM63" s="124">
        <v>4716.7520393002424</v>
      </c>
      <c r="CN63" s="124">
        <v>6480.0548481527821</v>
      </c>
      <c r="CO63" s="124">
        <v>8505.0421039922512</v>
      </c>
      <c r="CP63" s="124">
        <v>10630.924912037799</v>
      </c>
      <c r="CQ63" s="596">
        <v>7.5118197397408881E-2</v>
      </c>
      <c r="CR63" s="124"/>
      <c r="CS63" s="124">
        <v>0</v>
      </c>
      <c r="CT63" s="124">
        <v>0</v>
      </c>
      <c r="CU63" s="124">
        <v>0</v>
      </c>
      <c r="CV63" s="124">
        <v>76.022062147631019</v>
      </c>
      <c r="CW63" s="124">
        <v>118.18652146323754</v>
      </c>
      <c r="CX63" s="124">
        <v>171.29909320060941</v>
      </c>
      <c r="CY63" s="124">
        <v>233.99526195930179</v>
      </c>
      <c r="CZ63" s="124">
        <v>305.38656600209202</v>
      </c>
      <c r="DA63" s="124">
        <v>392.73767890191039</v>
      </c>
      <c r="DB63" s="124">
        <v>487.06569248637669</v>
      </c>
      <c r="DC63" s="124">
        <v>583.74979394843899</v>
      </c>
      <c r="DD63" s="957">
        <v>5.997083774441303E-2</v>
      </c>
      <c r="DE63" s="124"/>
      <c r="DF63" s="121">
        <v>0.89451981180503781</v>
      </c>
      <c r="DG63" s="121">
        <v>0.79605248914435356</v>
      </c>
      <c r="DH63" s="121">
        <v>0.6940418093196461</v>
      </c>
      <c r="DI63" s="121">
        <v>0.6499568813998654</v>
      </c>
      <c r="DJ63" s="121">
        <v>0.60728217636306037</v>
      </c>
      <c r="DK63" s="121">
        <v>0.5902699207309331</v>
      </c>
      <c r="DL63" s="121">
        <v>0.57954972298948426</v>
      </c>
      <c r="DM63" s="121">
        <v>0.57736289151100872</v>
      </c>
      <c r="DN63" s="121">
        <v>0.57898367500414794</v>
      </c>
      <c r="DO63" s="121">
        <v>0.58072676216834174</v>
      </c>
      <c r="DP63" s="121">
        <v>0.58333126106918942</v>
      </c>
      <c r="DQ63" s="121"/>
      <c r="DR63" s="121">
        <v>6.3552678403619681E-2</v>
      </c>
      <c r="DS63" s="121">
        <v>0.13065677902606979</v>
      </c>
      <c r="DT63" s="121">
        <v>0.23574899313640615</v>
      </c>
      <c r="DU63" s="121">
        <v>0.27687152641300411</v>
      </c>
      <c r="DV63" s="121">
        <v>0.31470203573363892</v>
      </c>
      <c r="DW63" s="121">
        <v>0.3300674650868331</v>
      </c>
      <c r="DX63" s="121">
        <v>0.34203402056982812</v>
      </c>
      <c r="DY63" s="121">
        <v>0.34641562170137724</v>
      </c>
      <c r="DZ63" s="121">
        <v>0.34750894406975935</v>
      </c>
      <c r="EA63" s="121">
        <v>0.34796469755414605</v>
      </c>
      <c r="EB63" s="121">
        <v>0.34724063233576591</v>
      </c>
      <c r="EC63" s="121"/>
      <c r="ED63" s="121">
        <v>4.1927509791342521E-2</v>
      </c>
      <c r="EE63" s="121">
        <v>7.3290731829576572E-2</v>
      </c>
      <c r="EF63" s="121">
        <v>7.0209197543947763E-2</v>
      </c>
      <c r="EG63" s="121">
        <v>7.3171592187130527E-2</v>
      </c>
      <c r="EH63" s="121">
        <v>7.8015787903300701E-2</v>
      </c>
      <c r="EI63" s="121">
        <v>7.9662614182233707E-2</v>
      </c>
      <c r="EJ63" s="121">
        <v>7.8416256440687643E-2</v>
      </c>
      <c r="EK63" s="121">
        <v>7.6221486787614021E-2</v>
      </c>
      <c r="EL63" s="121">
        <v>7.3507380926092561E-2</v>
      </c>
      <c r="EM63" s="121">
        <v>7.1308540277512239E-2</v>
      </c>
      <c r="EN63" s="121">
        <v>6.9428106595044711E-2</v>
      </c>
      <c r="EO63" s="121"/>
      <c r="EP63" s="121">
        <v>0.57235861253560139</v>
      </c>
      <c r="EQ63" s="121">
        <v>0.4058414121566325</v>
      </c>
      <c r="ER63" s="121">
        <v>0.31154195949337204</v>
      </c>
      <c r="ES63" s="121">
        <v>0.31154195949337199</v>
      </c>
      <c r="ET63" s="121">
        <v>0.31154195949337204</v>
      </c>
      <c r="EU63" s="121">
        <v>0.31154195949337199</v>
      </c>
      <c r="EV63" s="121">
        <v>0.31154195949337199</v>
      </c>
      <c r="EW63" s="121">
        <v>0.31154195949337199</v>
      </c>
      <c r="EX63" s="121">
        <v>0.31154195949337199</v>
      </c>
      <c r="EY63" s="121">
        <v>0.31154195949337199</v>
      </c>
      <c r="EZ63" s="121">
        <v>0.31154195949337204</v>
      </c>
      <c r="FA63" s="121"/>
      <c r="FB63" s="121">
        <v>0.42764138746439861</v>
      </c>
      <c r="FC63" s="121">
        <v>0.5941585878433675</v>
      </c>
      <c r="FD63" s="121">
        <v>0.68845804050662796</v>
      </c>
      <c r="FE63" s="121">
        <v>0.68845804050662807</v>
      </c>
      <c r="FF63" s="121">
        <v>0.68845804050662796</v>
      </c>
      <c r="FG63" s="121">
        <v>0.68845804050662807</v>
      </c>
      <c r="FH63" s="121">
        <v>0.68845804050662807</v>
      </c>
      <c r="FI63" s="121">
        <v>0.68845804050662807</v>
      </c>
      <c r="FJ63" s="121">
        <v>0.68845804050662807</v>
      </c>
      <c r="FK63" s="121">
        <v>0.68845804050662807</v>
      </c>
      <c r="FL63" s="121">
        <v>0.68845804050662796</v>
      </c>
      <c r="FM63" s="121"/>
      <c r="FN63" s="613">
        <v>0.996</v>
      </c>
      <c r="FO63" s="613">
        <v>0.996</v>
      </c>
      <c r="FP63" s="613">
        <v>0.996</v>
      </c>
      <c r="FQ63" s="613">
        <v>0.996</v>
      </c>
      <c r="FR63" s="613">
        <v>0.94</v>
      </c>
      <c r="FS63" s="613">
        <v>0.79900000000000004</v>
      </c>
      <c r="FT63" s="613">
        <v>0.5</v>
      </c>
      <c r="FU63" s="613">
        <v>0.19999999999999993</v>
      </c>
      <c r="FV63" s="613">
        <v>0.11000000000000001</v>
      </c>
      <c r="FW63" s="613">
        <v>7.0000000000000007E-2</v>
      </c>
      <c r="FX63" s="613">
        <v>0.04</v>
      </c>
      <c r="FY63" s="613"/>
      <c r="FZ63" s="613">
        <v>2E-3</v>
      </c>
      <c r="GA63" s="613">
        <v>2E-3</v>
      </c>
      <c r="GB63" s="613">
        <v>2E-3</v>
      </c>
      <c r="GC63" s="613">
        <v>2E-3</v>
      </c>
      <c r="GD63" s="613">
        <v>0.03</v>
      </c>
      <c r="GE63" s="613">
        <v>0.1</v>
      </c>
      <c r="GF63" s="613">
        <v>0.39</v>
      </c>
      <c r="GG63" s="613">
        <v>0.68</v>
      </c>
      <c r="GH63" s="613">
        <v>0.74</v>
      </c>
      <c r="GI63" s="613">
        <v>0.73</v>
      </c>
      <c r="GJ63" s="613">
        <v>0.76</v>
      </c>
      <c r="GK63" s="613"/>
      <c r="GL63" s="613">
        <v>2E-3</v>
      </c>
      <c r="GM63" s="613">
        <v>2E-3</v>
      </c>
      <c r="GN63" s="613">
        <v>2E-3</v>
      </c>
      <c r="GO63" s="613">
        <v>2E-3</v>
      </c>
      <c r="GP63" s="613">
        <v>0.03</v>
      </c>
      <c r="GQ63" s="613">
        <v>0.1</v>
      </c>
      <c r="GR63" s="613">
        <v>0.1</v>
      </c>
      <c r="GS63" s="613">
        <v>0.1</v>
      </c>
      <c r="GT63" s="613">
        <v>0.1</v>
      </c>
      <c r="GU63" s="613">
        <v>0.1</v>
      </c>
      <c r="GV63" s="613">
        <v>0.1</v>
      </c>
      <c r="GW63" s="613"/>
      <c r="GX63" s="613">
        <v>0</v>
      </c>
      <c r="GY63" s="613">
        <v>0</v>
      </c>
      <c r="GZ63" s="613">
        <v>0</v>
      </c>
      <c r="HA63" s="613">
        <v>0</v>
      </c>
      <c r="HB63" s="613">
        <v>0</v>
      </c>
      <c r="HC63" s="613">
        <v>1E-3</v>
      </c>
      <c r="HD63" s="613">
        <v>0.01</v>
      </c>
      <c r="HE63" s="613">
        <v>0.02</v>
      </c>
      <c r="HF63" s="613">
        <v>0.05</v>
      </c>
      <c r="HG63" s="613">
        <v>0.1</v>
      </c>
      <c r="HH63" s="613">
        <v>0.1</v>
      </c>
      <c r="HI63" s="613"/>
      <c r="HJ63" s="613">
        <v>0.89400000000000002</v>
      </c>
      <c r="HK63" s="613">
        <v>0.89400000000000002</v>
      </c>
      <c r="HL63" s="613">
        <v>0.89400000000000002</v>
      </c>
      <c r="HM63" s="613">
        <v>0.89400000000000002</v>
      </c>
      <c r="HN63" s="613">
        <v>0.78900000000000003</v>
      </c>
      <c r="HO63" s="613">
        <v>0.47899999999999998</v>
      </c>
      <c r="HP63" s="613">
        <v>0.16899999999999996</v>
      </c>
      <c r="HQ63" s="613">
        <v>5.8999999999999976E-2</v>
      </c>
      <c r="HR63" s="613">
        <v>4.8999999999999974E-2</v>
      </c>
      <c r="HS63" s="613">
        <v>3.8999999999999979E-2</v>
      </c>
      <c r="HT63" s="613">
        <v>2.899999999999997E-2</v>
      </c>
      <c r="HU63" s="613"/>
      <c r="HV63" s="613">
        <v>0.1</v>
      </c>
      <c r="HW63" s="613">
        <v>0.1</v>
      </c>
      <c r="HX63" s="613">
        <v>0.1</v>
      </c>
      <c r="HY63" s="613">
        <v>0.1</v>
      </c>
      <c r="HZ63" s="613">
        <v>0.2</v>
      </c>
      <c r="IA63" s="613">
        <v>0.5</v>
      </c>
      <c r="IB63" s="613">
        <v>0.8</v>
      </c>
      <c r="IC63" s="613">
        <v>0.9</v>
      </c>
      <c r="ID63" s="613">
        <v>0.9</v>
      </c>
      <c r="IE63" s="613">
        <v>0.9</v>
      </c>
      <c r="IF63" s="613">
        <v>0.9</v>
      </c>
      <c r="IG63" s="613"/>
      <c r="IH63" s="613">
        <v>5.0000000000000001E-3</v>
      </c>
      <c r="II63" s="613">
        <v>5.0000000000000001E-3</v>
      </c>
      <c r="IJ63" s="613">
        <v>5.0000000000000001E-3</v>
      </c>
      <c r="IK63" s="613">
        <v>5.0000000000000001E-3</v>
      </c>
      <c r="IL63" s="613">
        <v>0.01</v>
      </c>
      <c r="IM63" s="613">
        <v>0.02</v>
      </c>
      <c r="IN63" s="613">
        <v>0.03</v>
      </c>
      <c r="IO63" s="613">
        <v>0.04</v>
      </c>
      <c r="IP63" s="613">
        <v>0.05</v>
      </c>
      <c r="IQ63" s="613">
        <v>0.06</v>
      </c>
      <c r="IR63" s="613">
        <v>7.0000000000000007E-2</v>
      </c>
      <c r="IS63" s="613"/>
      <c r="IT63" s="613">
        <v>1E-3</v>
      </c>
      <c r="IU63" s="613">
        <v>1E-3</v>
      </c>
      <c r="IV63" s="613">
        <v>1E-3</v>
      </c>
      <c r="IW63" s="613">
        <v>1E-3</v>
      </c>
      <c r="IX63" s="613">
        <v>1E-3</v>
      </c>
      <c r="IY63" s="613">
        <v>1E-3</v>
      </c>
      <c r="IZ63" s="613">
        <v>1E-3</v>
      </c>
      <c r="JA63" s="613">
        <v>1E-3</v>
      </c>
      <c r="JB63" s="613">
        <v>1E-3</v>
      </c>
      <c r="JC63" s="613">
        <v>1E-3</v>
      </c>
      <c r="JD63" s="613">
        <v>1E-3</v>
      </c>
      <c r="JE63" s="613"/>
      <c r="JF63" s="613">
        <v>0.996</v>
      </c>
      <c r="JG63" s="613">
        <v>0.996</v>
      </c>
      <c r="JH63" s="613">
        <v>0.996</v>
      </c>
      <c r="JI63" s="613">
        <v>0.996</v>
      </c>
      <c r="JJ63" s="613">
        <v>0.88900000000000001</v>
      </c>
      <c r="JK63" s="613">
        <v>0.78</v>
      </c>
      <c r="JL63" s="613">
        <v>0.47</v>
      </c>
      <c r="JM63" s="613">
        <v>0.16</v>
      </c>
      <c r="JN63" s="613">
        <v>0.05</v>
      </c>
      <c r="JO63" s="613">
        <v>0.04</v>
      </c>
      <c r="JP63" s="613">
        <v>0.03</v>
      </c>
      <c r="JQ63" s="613"/>
      <c r="JR63" s="613">
        <v>2.0000000000000018E-3</v>
      </c>
      <c r="JS63" s="613">
        <v>2.0000000000000018E-3</v>
      </c>
      <c r="JT63" s="613">
        <v>2.0000000000000018E-3</v>
      </c>
      <c r="JU63" s="613">
        <v>2.0000000000000018E-3</v>
      </c>
      <c r="JV63" s="613">
        <v>9.9999999999999978E-2</v>
      </c>
      <c r="JW63" s="613">
        <v>0.18999999999999995</v>
      </c>
      <c r="JX63" s="613">
        <v>0.48</v>
      </c>
      <c r="JY63" s="613">
        <v>0.75</v>
      </c>
      <c r="JZ63" s="613">
        <v>0.8</v>
      </c>
      <c r="KA63" s="613">
        <v>0.8</v>
      </c>
      <c r="KB63" s="613">
        <v>0.8</v>
      </c>
      <c r="KC63" s="613"/>
      <c r="KD63" s="613">
        <v>2E-3</v>
      </c>
      <c r="KE63" s="613">
        <v>2E-3</v>
      </c>
      <c r="KF63" s="613">
        <v>2E-3</v>
      </c>
      <c r="KG63" s="613">
        <v>2E-3</v>
      </c>
      <c r="KH63" s="613">
        <v>0.01</v>
      </c>
      <c r="KI63" s="613">
        <v>0.02</v>
      </c>
      <c r="KJ63" s="613">
        <v>0.03</v>
      </c>
      <c r="KK63" s="613">
        <v>0.04</v>
      </c>
      <c r="KL63" s="613">
        <v>0.05</v>
      </c>
      <c r="KM63" s="613">
        <v>0.06</v>
      </c>
      <c r="KN63" s="613">
        <v>7.0000000000000007E-2</v>
      </c>
      <c r="KO63" s="613"/>
      <c r="KP63" s="613">
        <v>0</v>
      </c>
      <c r="KQ63" s="613">
        <v>0</v>
      </c>
      <c r="KR63" s="613">
        <v>0</v>
      </c>
      <c r="KS63" s="613">
        <v>0</v>
      </c>
      <c r="KT63" s="613">
        <v>1E-3</v>
      </c>
      <c r="KU63" s="613">
        <v>0.01</v>
      </c>
      <c r="KV63" s="613">
        <v>0.02</v>
      </c>
      <c r="KW63" s="613">
        <v>0.05</v>
      </c>
      <c r="KX63" s="613">
        <v>0.1</v>
      </c>
      <c r="KY63" s="613">
        <v>0.1</v>
      </c>
      <c r="KZ63" s="613">
        <v>0.1</v>
      </c>
      <c r="LA63" s="613"/>
      <c r="LB63" s="613">
        <v>1</v>
      </c>
      <c r="LC63" s="613">
        <v>1</v>
      </c>
      <c r="LD63" s="613">
        <v>1</v>
      </c>
      <c r="LE63" s="613">
        <v>1</v>
      </c>
      <c r="LF63" s="613">
        <v>0.97499999999999998</v>
      </c>
      <c r="LG63" s="613">
        <v>0.88</v>
      </c>
      <c r="LH63" s="613">
        <v>0.77</v>
      </c>
      <c r="LI63" s="613">
        <v>0.46</v>
      </c>
      <c r="LJ63" s="613">
        <v>0.12</v>
      </c>
      <c r="LK63" s="613">
        <v>0.04</v>
      </c>
      <c r="LL63" s="613">
        <v>0.03</v>
      </c>
      <c r="LM63" s="613"/>
      <c r="LN63" s="613">
        <v>0</v>
      </c>
      <c r="LO63" s="613">
        <v>0</v>
      </c>
      <c r="LP63" s="613">
        <v>0</v>
      </c>
      <c r="LQ63" s="613">
        <v>0</v>
      </c>
      <c r="LR63" s="613">
        <v>0.01</v>
      </c>
      <c r="LS63" s="613">
        <v>0.08</v>
      </c>
      <c r="LT63" s="613">
        <v>0.15</v>
      </c>
      <c r="LU63" s="613">
        <v>0.3</v>
      </c>
      <c r="LV63" s="613">
        <v>0.5</v>
      </c>
      <c r="LW63" s="613">
        <v>0.5</v>
      </c>
      <c r="LX63" s="613">
        <v>0.5</v>
      </c>
      <c r="LY63" s="613"/>
      <c r="LZ63" s="613">
        <v>0</v>
      </c>
      <c r="MA63" s="613">
        <v>0</v>
      </c>
      <c r="MB63" s="613">
        <v>0</v>
      </c>
      <c r="MC63" s="613">
        <v>0</v>
      </c>
      <c r="MD63" s="613">
        <v>0.01</v>
      </c>
      <c r="ME63" s="613">
        <v>0.02</v>
      </c>
      <c r="MF63" s="613">
        <v>0.03</v>
      </c>
      <c r="MG63" s="613">
        <v>0.04</v>
      </c>
      <c r="MH63" s="613">
        <v>0.08</v>
      </c>
      <c r="MI63" s="613">
        <v>0.16</v>
      </c>
      <c r="MJ63" s="613">
        <v>0.17</v>
      </c>
      <c r="MK63" s="613"/>
      <c r="ML63" s="613">
        <v>0</v>
      </c>
      <c r="MM63" s="613">
        <v>0</v>
      </c>
      <c r="MN63" s="613">
        <v>0</v>
      </c>
      <c r="MO63" s="613">
        <v>0</v>
      </c>
      <c r="MP63" s="613">
        <v>5.0000000000000001E-3</v>
      </c>
      <c r="MQ63" s="613">
        <v>0.02</v>
      </c>
      <c r="MR63" s="613">
        <v>0.05</v>
      </c>
      <c r="MS63" s="613">
        <v>0.2</v>
      </c>
      <c r="MT63" s="613">
        <v>0.3</v>
      </c>
      <c r="MU63" s="613">
        <v>0.3</v>
      </c>
      <c r="MV63" s="613">
        <v>0.3</v>
      </c>
      <c r="MW63" s="613"/>
      <c r="MX63" s="187">
        <v>1.8920043587684632</v>
      </c>
      <c r="MY63" s="187">
        <v>1.8541642715930939</v>
      </c>
      <c r="MZ63" s="187">
        <v>1.8541642715930939</v>
      </c>
      <c r="NA63" s="187">
        <v>1.8541642715930939</v>
      </c>
      <c r="NB63" s="187">
        <v>1.8541642715930939</v>
      </c>
      <c r="NC63" s="187">
        <v>1.8541642715930939</v>
      </c>
      <c r="ND63" s="187">
        <v>1.8541642715930939</v>
      </c>
      <c r="NE63" s="187">
        <v>1.8541642715930939</v>
      </c>
      <c r="NF63" s="187">
        <v>1.8541642715930939</v>
      </c>
      <c r="NG63" s="187">
        <v>1.8541642715930939</v>
      </c>
      <c r="NH63" s="187">
        <v>1.8541642715930939</v>
      </c>
      <c r="NI63" s="187"/>
      <c r="NJ63" s="187">
        <v>24.38</v>
      </c>
      <c r="NK63" s="187">
        <v>24.38</v>
      </c>
      <c r="NL63" s="187">
        <v>24.38</v>
      </c>
      <c r="NM63" s="187">
        <v>24.38</v>
      </c>
      <c r="NN63" s="187">
        <v>24.38</v>
      </c>
      <c r="NO63" s="187">
        <v>24.38</v>
      </c>
      <c r="NP63" s="187">
        <v>24.38</v>
      </c>
      <c r="NQ63" s="187">
        <v>24.38</v>
      </c>
      <c r="NR63" s="187">
        <v>24.38</v>
      </c>
      <c r="NS63" s="187">
        <v>24.38</v>
      </c>
      <c r="NT63" s="187">
        <v>24.38</v>
      </c>
      <c r="NU63" s="187"/>
      <c r="NV63" s="187">
        <v>1.0999999999999999</v>
      </c>
      <c r="NW63" s="187">
        <v>1.1000000000000001</v>
      </c>
      <c r="NX63" s="187">
        <v>1.1000000000000001</v>
      </c>
      <c r="NY63" s="187">
        <v>1.1000000000000001</v>
      </c>
      <c r="NZ63" s="187">
        <v>1.1000000000000001</v>
      </c>
      <c r="OA63" s="187">
        <v>1.1000000000000001</v>
      </c>
      <c r="OB63" s="187">
        <v>1.1000000000000001</v>
      </c>
      <c r="OC63" s="187">
        <v>1.1000000000000001</v>
      </c>
      <c r="OD63" s="187">
        <v>1.1000000000000001</v>
      </c>
      <c r="OE63" s="187">
        <v>1.1000000000000001</v>
      </c>
      <c r="OF63" s="187">
        <v>1.1000000000000001</v>
      </c>
      <c r="OG63" s="187"/>
      <c r="OH63" s="187">
        <v>1.6128692095721577</v>
      </c>
      <c r="OI63" s="187">
        <v>1.6128692095721577</v>
      </c>
      <c r="OJ63" s="187">
        <v>1.6128692095721577</v>
      </c>
      <c r="OK63" s="187">
        <v>1.6128692095721577</v>
      </c>
      <c r="OL63" s="187">
        <v>1.6128692095721577</v>
      </c>
      <c r="OM63" s="187">
        <v>1.6128692095721577</v>
      </c>
      <c r="ON63" s="187">
        <v>1.6128692095721577</v>
      </c>
      <c r="OO63" s="187">
        <v>1.6128692095721577</v>
      </c>
      <c r="OP63" s="187">
        <v>1.6128692095721577</v>
      </c>
      <c r="OQ63" s="187">
        <v>1.6128692095721577</v>
      </c>
      <c r="OR63" s="187">
        <v>1.6128692095721577</v>
      </c>
      <c r="OS63" s="187"/>
      <c r="OT63" s="187">
        <v>9.4</v>
      </c>
      <c r="OU63" s="187">
        <v>9</v>
      </c>
      <c r="OV63" s="187">
        <v>8.1999999999999993</v>
      </c>
      <c r="OW63" s="187">
        <v>8.1999999999999993</v>
      </c>
      <c r="OX63" s="187">
        <v>8.1999999999999993</v>
      </c>
      <c r="OY63" s="187">
        <v>8.1999999999999993</v>
      </c>
      <c r="OZ63" s="187">
        <v>8.1999999999999993</v>
      </c>
      <c r="PA63" s="187">
        <v>8.1999999999999993</v>
      </c>
      <c r="PB63" s="187">
        <v>8.1999999999999993</v>
      </c>
      <c r="PC63" s="187">
        <v>8.1999999999999993</v>
      </c>
      <c r="PD63" s="187">
        <v>8.1999999999999993</v>
      </c>
      <c r="PE63" s="187"/>
      <c r="PF63" s="596">
        <v>0.38124067950463597</v>
      </c>
      <c r="PG63" s="596">
        <v>0.38124067950463597</v>
      </c>
      <c r="PH63" s="596">
        <v>0.38124067950463597</v>
      </c>
      <c r="PI63" s="596">
        <v>0.38124067950463597</v>
      </c>
      <c r="PJ63" s="596">
        <v>0.48113207547169812</v>
      </c>
      <c r="PK63" s="596">
        <v>0.54663212435233166</v>
      </c>
      <c r="PL63" s="596">
        <v>0.620253164556962</v>
      </c>
      <c r="PM63" s="596">
        <v>0.72189128816083392</v>
      </c>
      <c r="PN63" s="596">
        <v>0.82352941176470584</v>
      </c>
      <c r="PO63" s="596">
        <v>0.88544891640866874</v>
      </c>
      <c r="PP63" s="596">
        <v>0.94736842105263153</v>
      </c>
      <c r="PQ63" s="596"/>
      <c r="PR63" s="596">
        <v>0.38124067950463597</v>
      </c>
      <c r="PS63" s="596">
        <v>0.38124067950463597</v>
      </c>
      <c r="PT63" s="606">
        <v>0.38124067950463597</v>
      </c>
      <c r="PU63" s="596">
        <v>0.38124067950463597</v>
      </c>
      <c r="PV63" s="596">
        <v>0.48113207547169812</v>
      </c>
      <c r="PW63" s="596">
        <v>0.54663212435233166</v>
      </c>
      <c r="PX63" s="596">
        <v>0.620253164556962</v>
      </c>
      <c r="PY63" s="596">
        <v>0.72189128816083392</v>
      </c>
      <c r="PZ63" s="596">
        <v>0.82352941176470584</v>
      </c>
      <c r="QA63" s="596">
        <v>0.88544891640866874</v>
      </c>
      <c r="QB63" s="596">
        <v>0.94736842105263153</v>
      </c>
      <c r="QC63" s="596"/>
      <c r="QD63" s="596">
        <v>0.61875932049536408</v>
      </c>
      <c r="QE63" s="596">
        <v>0.61875932049536408</v>
      </c>
      <c r="QF63" s="606">
        <v>0.61875932049536408</v>
      </c>
      <c r="QG63" s="596">
        <v>0.61875932049536408</v>
      </c>
      <c r="QH63" s="596">
        <v>0.51886792452830188</v>
      </c>
      <c r="QI63" s="596">
        <v>0.45336787564766834</v>
      </c>
      <c r="QJ63" s="596">
        <v>0.379746835443038</v>
      </c>
      <c r="QK63" s="596">
        <v>0.27810871183916608</v>
      </c>
      <c r="QL63" s="596">
        <v>0.17647058823529416</v>
      </c>
      <c r="QM63" s="596">
        <v>0.11455108359133126</v>
      </c>
      <c r="QN63" s="596">
        <v>5.2631578947368474E-2</v>
      </c>
      <c r="QO63" s="596"/>
      <c r="QP63" s="596">
        <v>0.61875932049536408</v>
      </c>
      <c r="QQ63" s="596">
        <v>0.61875932049536408</v>
      </c>
      <c r="QR63" s="596">
        <v>0.61875932049536408</v>
      </c>
      <c r="QS63" s="596">
        <v>0.61875932049536408</v>
      </c>
      <c r="QT63" s="596">
        <v>0.51886792452830188</v>
      </c>
      <c r="QU63" s="596">
        <v>0.45336787564766834</v>
      </c>
      <c r="QV63" s="596">
        <v>0.379746835443038</v>
      </c>
      <c r="QW63" s="596">
        <v>0.27810871183916608</v>
      </c>
      <c r="QX63" s="596">
        <v>0.17647058823529416</v>
      </c>
      <c r="QY63" s="596">
        <v>0.11455108359133126</v>
      </c>
      <c r="QZ63" s="596">
        <v>5.2631578947368474E-2</v>
      </c>
      <c r="RA63" s="596"/>
      <c r="RB63" s="124">
        <v>28080</v>
      </c>
      <c r="RC63" s="124">
        <v>22079</v>
      </c>
      <c r="RD63" s="124">
        <v>19029</v>
      </c>
      <c r="RE63" s="124">
        <v>19300</v>
      </c>
      <c r="RF63" s="124">
        <v>15200</v>
      </c>
      <c r="RG63" s="124">
        <v>12650</v>
      </c>
      <c r="RH63" s="124">
        <v>11850</v>
      </c>
      <c r="RI63" s="124">
        <v>11825</v>
      </c>
      <c r="RJ63" s="124">
        <v>11800</v>
      </c>
      <c r="RK63" s="124">
        <v>11775</v>
      </c>
      <c r="RL63" s="124">
        <v>11750</v>
      </c>
      <c r="RM63" s="124"/>
      <c r="RN63" s="124">
        <v>101100</v>
      </c>
      <c r="RO63" s="124">
        <v>103550</v>
      </c>
      <c r="RP63" s="124">
        <v>106000</v>
      </c>
      <c r="RQ63" s="124">
        <v>108500</v>
      </c>
      <c r="RR63" s="124">
        <v>111000</v>
      </c>
      <c r="RS63" s="124">
        <v>113000</v>
      </c>
      <c r="RT63" s="124">
        <v>116000</v>
      </c>
      <c r="RU63" s="124">
        <v>118250</v>
      </c>
      <c r="RV63" s="124">
        <v>120500</v>
      </c>
      <c r="RW63" s="124">
        <v>122750</v>
      </c>
      <c r="RX63" s="124">
        <v>125000</v>
      </c>
      <c r="RY63" s="124"/>
      <c r="RZ63" s="124">
        <v>5600.0000000000009</v>
      </c>
      <c r="SA63" s="124">
        <v>5600</v>
      </c>
      <c r="SB63" s="124">
        <v>5600</v>
      </c>
      <c r="SC63" s="124">
        <v>5600</v>
      </c>
      <c r="SD63" s="124">
        <v>5600</v>
      </c>
      <c r="SE63" s="124">
        <v>5600.0000000000009</v>
      </c>
      <c r="SF63" s="124">
        <v>5600</v>
      </c>
      <c r="SG63" s="124">
        <v>5600.0000000000009</v>
      </c>
      <c r="SH63" s="124">
        <v>5600.0000000000009</v>
      </c>
      <c r="SI63" s="124">
        <v>5600</v>
      </c>
      <c r="SJ63" s="124">
        <v>5600.0000000000009</v>
      </c>
      <c r="SK63" s="124"/>
      <c r="SL63" s="124">
        <v>42517.299660571422</v>
      </c>
      <c r="SM63" s="124">
        <v>42325.892972243077</v>
      </c>
      <c r="SN63" s="124">
        <v>43162.466634193755</v>
      </c>
      <c r="SO63" s="124">
        <v>43162.466634193748</v>
      </c>
      <c r="SP63" s="124">
        <v>43162.466634193755</v>
      </c>
      <c r="SQ63" s="124">
        <v>43162.466634193763</v>
      </c>
      <c r="SR63" s="124">
        <v>43162.466634193755</v>
      </c>
      <c r="SS63" s="124">
        <v>43162.466634193748</v>
      </c>
      <c r="ST63" s="124">
        <v>43162.466634193763</v>
      </c>
      <c r="SU63" s="124">
        <v>43162.466634193763</v>
      </c>
      <c r="SV63" s="124">
        <v>43162.466634193755</v>
      </c>
      <c r="SW63" s="124"/>
      <c r="SX63" s="124">
        <v>60000</v>
      </c>
      <c r="SY63" s="124">
        <v>65000</v>
      </c>
      <c r="SZ63" s="124">
        <v>70000</v>
      </c>
      <c r="TA63" s="124">
        <v>70000</v>
      </c>
      <c r="TB63" s="124">
        <v>70000</v>
      </c>
      <c r="TC63" s="124">
        <v>70000</v>
      </c>
      <c r="TD63" s="124">
        <v>70000</v>
      </c>
      <c r="TE63" s="124">
        <v>70000</v>
      </c>
      <c r="TF63" s="124">
        <v>70000</v>
      </c>
      <c r="TG63" s="124">
        <v>70000</v>
      </c>
      <c r="TH63" s="124">
        <v>70000</v>
      </c>
      <c r="TJ63" s="124">
        <v>53530695.583592542</v>
      </c>
      <c r="TL63" s="121"/>
      <c r="TM63" s="121"/>
      <c r="TN63" s="121"/>
      <c r="TO63" s="121"/>
      <c r="TP63" s="121"/>
      <c r="TQ63" s="121"/>
      <c r="TR63" s="121"/>
      <c r="TS63" s="121"/>
      <c r="TT63" s="121"/>
      <c r="TU63" s="121"/>
      <c r="TV63" s="121"/>
    </row>
    <row r="64" spans="1:542" ht="15" thickBot="1">
      <c r="A64" s="954">
        <v>62</v>
      </c>
      <c r="B64" s="955" t="s">
        <v>792</v>
      </c>
      <c r="C64" s="956" t="s">
        <v>2374</v>
      </c>
      <c r="D64" s="959"/>
      <c r="E64" s="124">
        <v>75639.473874860138</v>
      </c>
      <c r="F64" s="124">
        <v>103691.56241719956</v>
      </c>
      <c r="G64" s="124">
        <v>142880.46175951627</v>
      </c>
      <c r="H64" s="124">
        <v>178750.26035890702</v>
      </c>
      <c r="I64" s="124">
        <v>227074.71012128453</v>
      </c>
      <c r="J64" s="124">
        <v>266621.49469600565</v>
      </c>
      <c r="K64" s="124">
        <v>316431.15974686621</v>
      </c>
      <c r="L64" s="124">
        <v>376168.06882305234</v>
      </c>
      <c r="M64" s="124">
        <v>443379.52170954744</v>
      </c>
      <c r="N64" s="124">
        <v>512430.61577592551</v>
      </c>
      <c r="O64" s="124">
        <v>574568.18881326495</v>
      </c>
      <c r="P64" s="916">
        <v>4.1386303748155662E-2</v>
      </c>
      <c r="Q64" s="124"/>
      <c r="R64" s="124">
        <v>10401.404546857217</v>
      </c>
      <c r="S64" s="124">
        <v>16212.378193718492</v>
      </c>
      <c r="T64" s="124">
        <v>28361.489312561953</v>
      </c>
      <c r="U64" s="124">
        <v>34264.438976270023</v>
      </c>
      <c r="V64" s="124">
        <v>41171.269716400027</v>
      </c>
      <c r="W64" s="124">
        <v>46553.164775322839</v>
      </c>
      <c r="X64" s="124">
        <v>53248.948258013297</v>
      </c>
      <c r="Y64" s="124">
        <v>61327.048954685648</v>
      </c>
      <c r="Z64" s="124">
        <v>70648.515922009814</v>
      </c>
      <c r="AA64" s="124">
        <v>80694.089117078664</v>
      </c>
      <c r="AB64" s="124">
        <v>90460.585051361995</v>
      </c>
      <c r="AC64" s="596">
        <v>4.4208798094875545E-2</v>
      </c>
      <c r="AD64" s="124"/>
      <c r="AE64" s="124">
        <v>5774.6738945260322</v>
      </c>
      <c r="AF64" s="124">
        <v>8492.1703727209206</v>
      </c>
      <c r="AG64" s="124">
        <v>11701.883539105682</v>
      </c>
      <c r="AH64" s="124">
        <v>13715.822073646099</v>
      </c>
      <c r="AI64" s="124">
        <v>16336.684623326282</v>
      </c>
      <c r="AJ64" s="124">
        <v>18338.452661710024</v>
      </c>
      <c r="AK64" s="124">
        <v>20628.595367002174</v>
      </c>
      <c r="AL64" s="124">
        <v>22995.704460794244</v>
      </c>
      <c r="AM64" s="124">
        <v>25065.288576238781</v>
      </c>
      <c r="AN64" s="124">
        <v>26305.180751992</v>
      </c>
      <c r="AO64" s="124">
        <v>26158.327333181725</v>
      </c>
      <c r="AP64" s="957">
        <v>3.0674782075092555E-2</v>
      </c>
      <c r="AQ64" s="124"/>
      <c r="AR64" s="124">
        <v>21999.992877227225</v>
      </c>
      <c r="AS64" s="124">
        <v>31689.587244299804</v>
      </c>
      <c r="AT64" s="124">
        <v>44543.364513100154</v>
      </c>
      <c r="AU64" s="124">
        <v>49750.97096286904</v>
      </c>
      <c r="AV64" s="124">
        <v>57457.47119050366</v>
      </c>
      <c r="AW64" s="124">
        <v>64164.291938427443</v>
      </c>
      <c r="AX64" s="124">
        <v>73013.787022729797</v>
      </c>
      <c r="AY64" s="124">
        <v>84373.972842047835</v>
      </c>
      <c r="AZ64" s="124">
        <v>98521.171588364712</v>
      </c>
      <c r="BA64" s="124">
        <v>115483.57129454821</v>
      </c>
      <c r="BB64" s="124">
        <v>134867.06275736092</v>
      </c>
      <c r="BC64" s="596">
        <v>3.6930543672105465E-2</v>
      </c>
      <c r="BD64" s="124"/>
      <c r="BE64" s="124">
        <v>0</v>
      </c>
      <c r="BF64" s="124">
        <v>0</v>
      </c>
      <c r="BG64" s="124">
        <v>0</v>
      </c>
      <c r="BH64" s="124">
        <v>0</v>
      </c>
      <c r="BI64" s="124">
        <v>0</v>
      </c>
      <c r="BJ64" s="124">
        <v>0</v>
      </c>
      <c r="BK64" s="124">
        <v>0</v>
      </c>
      <c r="BL64" s="124">
        <v>0</v>
      </c>
      <c r="BM64" s="124">
        <v>0</v>
      </c>
      <c r="BN64" s="124">
        <v>0</v>
      </c>
      <c r="BO64" s="124">
        <v>0</v>
      </c>
      <c r="BP64" s="606"/>
      <c r="BQ64" s="606"/>
      <c r="BR64" s="124"/>
      <c r="BS64" s="124">
        <v>0</v>
      </c>
      <c r="BT64" s="124">
        <v>0</v>
      </c>
      <c r="BU64" s="124">
        <v>0</v>
      </c>
      <c r="BV64" s="124">
        <v>0</v>
      </c>
      <c r="BW64" s="124">
        <v>0</v>
      </c>
      <c r="BX64" s="124">
        <v>0</v>
      </c>
      <c r="BY64" s="124">
        <v>0</v>
      </c>
      <c r="BZ64" s="124">
        <v>0</v>
      </c>
      <c r="CA64" s="124">
        <v>0</v>
      </c>
      <c r="CB64" s="124">
        <v>0</v>
      </c>
      <c r="CC64" s="124">
        <v>0</v>
      </c>
      <c r="CD64" s="596"/>
      <c r="CE64" s="124"/>
      <c r="CF64" s="124">
        <v>2065.6100798676107</v>
      </c>
      <c r="CG64" s="124">
        <v>4477.5800460418195</v>
      </c>
      <c r="CH64" s="124">
        <v>7642.3475460379796</v>
      </c>
      <c r="CI64" s="124">
        <v>11138.123364698193</v>
      </c>
      <c r="CJ64" s="124">
        <v>15165.605760013223</v>
      </c>
      <c r="CK64" s="124">
        <v>19784.209063320272</v>
      </c>
      <c r="CL64" s="124">
        <v>26672.452963829943</v>
      </c>
      <c r="CM64" s="124">
        <v>34271.308435593237</v>
      </c>
      <c r="CN64" s="124">
        <v>47083.266358366302</v>
      </c>
      <c r="CO64" s="124">
        <v>61796.39990684174</v>
      </c>
      <c r="CP64" s="124">
        <v>77243.002681123937</v>
      </c>
      <c r="CQ64" s="596">
        <v>7.5118205576541364E-2</v>
      </c>
      <c r="CR64" s="124"/>
      <c r="CS64" s="124">
        <v>0</v>
      </c>
      <c r="CT64" s="124">
        <v>0</v>
      </c>
      <c r="CU64" s="124">
        <v>0</v>
      </c>
      <c r="CV64" s="124">
        <v>552.36681334951459</v>
      </c>
      <c r="CW64" s="124">
        <v>858.72706512935338</v>
      </c>
      <c r="CX64" s="124">
        <v>1244.6372252393901</v>
      </c>
      <c r="CY64" s="124">
        <v>1700.1786946671623</v>
      </c>
      <c r="CZ64" s="124">
        <v>2218.899172214497</v>
      </c>
      <c r="DA64" s="124">
        <v>2853.5827516917348</v>
      </c>
      <c r="DB64" s="124">
        <v>3538.9485373226503</v>
      </c>
      <c r="DC64" s="124">
        <v>4241.4547437925212</v>
      </c>
      <c r="DD64" s="957">
        <v>5.9970849264265214E-2</v>
      </c>
      <c r="DE64" s="124"/>
      <c r="DF64" s="121">
        <v>0.89451981180503781</v>
      </c>
      <c r="DG64" s="121">
        <v>0.79605248914435356</v>
      </c>
      <c r="DH64" s="121">
        <v>0.6940418093196461</v>
      </c>
      <c r="DI64" s="121">
        <v>0.6499568813998654</v>
      </c>
      <c r="DJ64" s="121">
        <v>0.60728217636306037</v>
      </c>
      <c r="DK64" s="121">
        <v>0.5902699207309331</v>
      </c>
      <c r="DL64" s="121">
        <v>0.57954972298948426</v>
      </c>
      <c r="DM64" s="121">
        <v>0.57736289151100872</v>
      </c>
      <c r="DN64" s="121">
        <v>0.57898367500414794</v>
      </c>
      <c r="DO64" s="121">
        <v>0.58072676216834174</v>
      </c>
      <c r="DP64" s="121">
        <v>0.58333126106918942</v>
      </c>
      <c r="DQ64" s="121"/>
      <c r="DR64" s="121">
        <v>6.3552678403619681E-2</v>
      </c>
      <c r="DS64" s="121">
        <v>0.13065677902606979</v>
      </c>
      <c r="DT64" s="121">
        <v>0.23574899313640615</v>
      </c>
      <c r="DU64" s="121">
        <v>0.27687152641300411</v>
      </c>
      <c r="DV64" s="121">
        <v>0.31470203573363892</v>
      </c>
      <c r="DW64" s="121">
        <v>0.3300674650868331</v>
      </c>
      <c r="DX64" s="121">
        <v>0.34203402056982812</v>
      </c>
      <c r="DY64" s="121">
        <v>0.34641562170137724</v>
      </c>
      <c r="DZ64" s="121">
        <v>0.34750894406975935</v>
      </c>
      <c r="EA64" s="121">
        <v>0.34796469755414605</v>
      </c>
      <c r="EB64" s="121">
        <v>0.34724063233576591</v>
      </c>
      <c r="EC64" s="121"/>
      <c r="ED64" s="121">
        <v>4.1927509791342521E-2</v>
      </c>
      <c r="EE64" s="121">
        <v>7.3290731829576572E-2</v>
      </c>
      <c r="EF64" s="121">
        <v>7.0209197543947763E-2</v>
      </c>
      <c r="EG64" s="121">
        <v>7.3171592187130527E-2</v>
      </c>
      <c r="EH64" s="121">
        <v>7.8015787903300701E-2</v>
      </c>
      <c r="EI64" s="121">
        <v>7.9662614182233707E-2</v>
      </c>
      <c r="EJ64" s="121">
        <v>7.8416256440687643E-2</v>
      </c>
      <c r="EK64" s="121">
        <v>7.6221486787614021E-2</v>
      </c>
      <c r="EL64" s="121">
        <v>7.3507380926092561E-2</v>
      </c>
      <c r="EM64" s="121">
        <v>7.1308540277512239E-2</v>
      </c>
      <c r="EN64" s="121">
        <v>6.9428106595044711E-2</v>
      </c>
      <c r="EO64" s="121"/>
      <c r="EP64" s="121">
        <v>0.57235861253560139</v>
      </c>
      <c r="EQ64" s="121">
        <v>0.4058414121566325</v>
      </c>
      <c r="ER64" s="121">
        <v>0.31154195949337204</v>
      </c>
      <c r="ES64" s="121">
        <v>0.31154195949337199</v>
      </c>
      <c r="ET64" s="121">
        <v>0.31154195949337204</v>
      </c>
      <c r="EU64" s="121">
        <v>0.31154195949337199</v>
      </c>
      <c r="EV64" s="121">
        <v>0.31154195949337199</v>
      </c>
      <c r="EW64" s="121">
        <v>0.31154195949337199</v>
      </c>
      <c r="EX64" s="121">
        <v>0.31154195949337199</v>
      </c>
      <c r="EY64" s="121">
        <v>0.31154195949337199</v>
      </c>
      <c r="EZ64" s="121">
        <v>0.31154195949337204</v>
      </c>
      <c r="FA64" s="121"/>
      <c r="FB64" s="121">
        <v>0.42764138746439861</v>
      </c>
      <c r="FC64" s="121">
        <v>0.5941585878433675</v>
      </c>
      <c r="FD64" s="121">
        <v>0.68845804050662796</v>
      </c>
      <c r="FE64" s="121">
        <v>0.68845804050662807</v>
      </c>
      <c r="FF64" s="121">
        <v>0.68845804050662796</v>
      </c>
      <c r="FG64" s="121">
        <v>0.68845804050662807</v>
      </c>
      <c r="FH64" s="121">
        <v>0.68845804050662807</v>
      </c>
      <c r="FI64" s="121">
        <v>0.68845804050662807</v>
      </c>
      <c r="FJ64" s="121">
        <v>0.68845804050662807</v>
      </c>
      <c r="FK64" s="121">
        <v>0.68845804050662807</v>
      </c>
      <c r="FL64" s="121">
        <v>0.68845804050662796</v>
      </c>
      <c r="FM64" s="121"/>
      <c r="FN64" s="613">
        <v>0.996</v>
      </c>
      <c r="FO64" s="613">
        <v>0.996</v>
      </c>
      <c r="FP64" s="613">
        <v>0.996</v>
      </c>
      <c r="FQ64" s="613">
        <v>0.996</v>
      </c>
      <c r="FR64" s="613">
        <v>0.94</v>
      </c>
      <c r="FS64" s="613">
        <v>0.79900000000000004</v>
      </c>
      <c r="FT64" s="613">
        <v>0.5</v>
      </c>
      <c r="FU64" s="613">
        <v>0.19999999999999993</v>
      </c>
      <c r="FV64" s="613">
        <v>0.11000000000000001</v>
      </c>
      <c r="FW64" s="613">
        <v>7.0000000000000007E-2</v>
      </c>
      <c r="FX64" s="613">
        <v>0.04</v>
      </c>
      <c r="FY64" s="613"/>
      <c r="FZ64" s="613">
        <v>2E-3</v>
      </c>
      <c r="GA64" s="613">
        <v>2E-3</v>
      </c>
      <c r="GB64" s="613">
        <v>2E-3</v>
      </c>
      <c r="GC64" s="613">
        <v>2E-3</v>
      </c>
      <c r="GD64" s="613">
        <v>0.03</v>
      </c>
      <c r="GE64" s="613">
        <v>0.1</v>
      </c>
      <c r="GF64" s="613">
        <v>0.39</v>
      </c>
      <c r="GG64" s="613">
        <v>0.68</v>
      </c>
      <c r="GH64" s="613">
        <v>0.74</v>
      </c>
      <c r="GI64" s="613">
        <v>0.73</v>
      </c>
      <c r="GJ64" s="613">
        <v>0.76</v>
      </c>
      <c r="GK64" s="613"/>
      <c r="GL64" s="613">
        <v>2E-3</v>
      </c>
      <c r="GM64" s="613">
        <v>2E-3</v>
      </c>
      <c r="GN64" s="613">
        <v>2E-3</v>
      </c>
      <c r="GO64" s="613">
        <v>2E-3</v>
      </c>
      <c r="GP64" s="613">
        <v>0.03</v>
      </c>
      <c r="GQ64" s="613">
        <v>0.1</v>
      </c>
      <c r="GR64" s="613">
        <v>0.1</v>
      </c>
      <c r="GS64" s="613">
        <v>0.1</v>
      </c>
      <c r="GT64" s="613">
        <v>0.1</v>
      </c>
      <c r="GU64" s="613">
        <v>0.1</v>
      </c>
      <c r="GV64" s="613">
        <v>0.1</v>
      </c>
      <c r="GW64" s="613"/>
      <c r="GX64" s="613">
        <v>0</v>
      </c>
      <c r="GY64" s="613">
        <v>0</v>
      </c>
      <c r="GZ64" s="613">
        <v>0</v>
      </c>
      <c r="HA64" s="613">
        <v>0</v>
      </c>
      <c r="HB64" s="613">
        <v>0</v>
      </c>
      <c r="HC64" s="613">
        <v>1E-3</v>
      </c>
      <c r="HD64" s="613">
        <v>0.01</v>
      </c>
      <c r="HE64" s="613">
        <v>0.02</v>
      </c>
      <c r="HF64" s="613">
        <v>0.05</v>
      </c>
      <c r="HG64" s="613">
        <v>0.1</v>
      </c>
      <c r="HH64" s="613">
        <v>0.1</v>
      </c>
      <c r="HI64" s="613"/>
      <c r="HJ64" s="613">
        <v>0.89400000000000002</v>
      </c>
      <c r="HK64" s="613">
        <v>0.89400000000000002</v>
      </c>
      <c r="HL64" s="613">
        <v>0.89400000000000002</v>
      </c>
      <c r="HM64" s="613">
        <v>0.89400000000000002</v>
      </c>
      <c r="HN64" s="613">
        <v>0.78900000000000003</v>
      </c>
      <c r="HO64" s="613">
        <v>0.47899999999999998</v>
      </c>
      <c r="HP64" s="613">
        <v>0.16899999999999996</v>
      </c>
      <c r="HQ64" s="613">
        <v>5.8999999999999976E-2</v>
      </c>
      <c r="HR64" s="613">
        <v>4.8999999999999974E-2</v>
      </c>
      <c r="HS64" s="613">
        <v>3.8999999999999979E-2</v>
      </c>
      <c r="HT64" s="613">
        <v>2.899999999999997E-2</v>
      </c>
      <c r="HU64" s="613"/>
      <c r="HV64" s="613">
        <v>0.1</v>
      </c>
      <c r="HW64" s="613">
        <v>0.1</v>
      </c>
      <c r="HX64" s="613">
        <v>0.1</v>
      </c>
      <c r="HY64" s="613">
        <v>0.1</v>
      </c>
      <c r="HZ64" s="613">
        <v>0.2</v>
      </c>
      <c r="IA64" s="613">
        <v>0.5</v>
      </c>
      <c r="IB64" s="613">
        <v>0.8</v>
      </c>
      <c r="IC64" s="613">
        <v>0.9</v>
      </c>
      <c r="ID64" s="613">
        <v>0.9</v>
      </c>
      <c r="IE64" s="613">
        <v>0.9</v>
      </c>
      <c r="IF64" s="613">
        <v>0.9</v>
      </c>
      <c r="IG64" s="613"/>
      <c r="IH64" s="613">
        <v>5.0000000000000001E-3</v>
      </c>
      <c r="II64" s="613">
        <v>5.0000000000000001E-3</v>
      </c>
      <c r="IJ64" s="613">
        <v>5.0000000000000001E-3</v>
      </c>
      <c r="IK64" s="613">
        <v>5.0000000000000001E-3</v>
      </c>
      <c r="IL64" s="613">
        <v>0.01</v>
      </c>
      <c r="IM64" s="613">
        <v>0.02</v>
      </c>
      <c r="IN64" s="613">
        <v>0.03</v>
      </c>
      <c r="IO64" s="613">
        <v>0.04</v>
      </c>
      <c r="IP64" s="613">
        <v>0.05</v>
      </c>
      <c r="IQ64" s="613">
        <v>0.06</v>
      </c>
      <c r="IR64" s="613">
        <v>7.0000000000000007E-2</v>
      </c>
      <c r="IS64" s="613"/>
      <c r="IT64" s="613">
        <v>1E-3</v>
      </c>
      <c r="IU64" s="613">
        <v>1E-3</v>
      </c>
      <c r="IV64" s="613">
        <v>1E-3</v>
      </c>
      <c r="IW64" s="613">
        <v>1E-3</v>
      </c>
      <c r="IX64" s="613">
        <v>1E-3</v>
      </c>
      <c r="IY64" s="613">
        <v>1E-3</v>
      </c>
      <c r="IZ64" s="613">
        <v>1E-3</v>
      </c>
      <c r="JA64" s="613">
        <v>1E-3</v>
      </c>
      <c r="JB64" s="613">
        <v>1E-3</v>
      </c>
      <c r="JC64" s="613">
        <v>1E-3</v>
      </c>
      <c r="JD64" s="613">
        <v>1E-3</v>
      </c>
      <c r="JE64" s="613"/>
      <c r="JF64" s="613">
        <v>0.996</v>
      </c>
      <c r="JG64" s="613">
        <v>0.996</v>
      </c>
      <c r="JH64" s="613">
        <v>0.996</v>
      </c>
      <c r="JI64" s="613">
        <v>0.996</v>
      </c>
      <c r="JJ64" s="613">
        <v>0.88900000000000001</v>
      </c>
      <c r="JK64" s="613">
        <v>0.78</v>
      </c>
      <c r="JL64" s="613">
        <v>0.47</v>
      </c>
      <c r="JM64" s="613">
        <v>0.16</v>
      </c>
      <c r="JN64" s="613">
        <v>0.05</v>
      </c>
      <c r="JO64" s="613">
        <v>0.04</v>
      </c>
      <c r="JP64" s="613">
        <v>0.03</v>
      </c>
      <c r="JQ64" s="613"/>
      <c r="JR64" s="613">
        <v>2.0000000000000018E-3</v>
      </c>
      <c r="JS64" s="613">
        <v>2.0000000000000018E-3</v>
      </c>
      <c r="JT64" s="613">
        <v>2.0000000000000018E-3</v>
      </c>
      <c r="JU64" s="613">
        <v>2.0000000000000018E-3</v>
      </c>
      <c r="JV64" s="613">
        <v>9.9999999999999978E-2</v>
      </c>
      <c r="JW64" s="613">
        <v>0.18999999999999995</v>
      </c>
      <c r="JX64" s="613">
        <v>0.48</v>
      </c>
      <c r="JY64" s="613">
        <v>0.75</v>
      </c>
      <c r="JZ64" s="613">
        <v>0.8</v>
      </c>
      <c r="KA64" s="613">
        <v>0.8</v>
      </c>
      <c r="KB64" s="613">
        <v>0.8</v>
      </c>
      <c r="KC64" s="613"/>
      <c r="KD64" s="613">
        <v>2E-3</v>
      </c>
      <c r="KE64" s="613">
        <v>2E-3</v>
      </c>
      <c r="KF64" s="613">
        <v>2E-3</v>
      </c>
      <c r="KG64" s="613">
        <v>2E-3</v>
      </c>
      <c r="KH64" s="613">
        <v>0.01</v>
      </c>
      <c r="KI64" s="613">
        <v>0.02</v>
      </c>
      <c r="KJ64" s="613">
        <v>0.03</v>
      </c>
      <c r="KK64" s="613">
        <v>0.04</v>
      </c>
      <c r="KL64" s="613">
        <v>0.05</v>
      </c>
      <c r="KM64" s="613">
        <v>0.06</v>
      </c>
      <c r="KN64" s="613">
        <v>7.0000000000000007E-2</v>
      </c>
      <c r="KO64" s="613"/>
      <c r="KP64" s="613">
        <v>0</v>
      </c>
      <c r="KQ64" s="613">
        <v>0</v>
      </c>
      <c r="KR64" s="613">
        <v>0</v>
      </c>
      <c r="KS64" s="613">
        <v>0</v>
      </c>
      <c r="KT64" s="613">
        <v>1E-3</v>
      </c>
      <c r="KU64" s="613">
        <v>0.01</v>
      </c>
      <c r="KV64" s="613">
        <v>0.02</v>
      </c>
      <c r="KW64" s="613">
        <v>0.05</v>
      </c>
      <c r="KX64" s="613">
        <v>0.1</v>
      </c>
      <c r="KY64" s="613">
        <v>0.1</v>
      </c>
      <c r="KZ64" s="613">
        <v>0.1</v>
      </c>
      <c r="LA64" s="613"/>
      <c r="LB64" s="613">
        <v>1</v>
      </c>
      <c r="LC64" s="613">
        <v>1</v>
      </c>
      <c r="LD64" s="613">
        <v>1</v>
      </c>
      <c r="LE64" s="613">
        <v>1</v>
      </c>
      <c r="LF64" s="613">
        <v>0.97499999999999998</v>
      </c>
      <c r="LG64" s="613">
        <v>0.88</v>
      </c>
      <c r="LH64" s="613">
        <v>0.77</v>
      </c>
      <c r="LI64" s="613">
        <v>0.46</v>
      </c>
      <c r="LJ64" s="613">
        <v>0.12</v>
      </c>
      <c r="LK64" s="613">
        <v>0.04</v>
      </c>
      <c r="LL64" s="613">
        <v>0.03</v>
      </c>
      <c r="LM64" s="613"/>
      <c r="LN64" s="613">
        <v>0</v>
      </c>
      <c r="LO64" s="613">
        <v>0</v>
      </c>
      <c r="LP64" s="613">
        <v>0</v>
      </c>
      <c r="LQ64" s="613">
        <v>0</v>
      </c>
      <c r="LR64" s="613">
        <v>0.01</v>
      </c>
      <c r="LS64" s="613">
        <v>0.08</v>
      </c>
      <c r="LT64" s="613">
        <v>0.15</v>
      </c>
      <c r="LU64" s="613">
        <v>0.3</v>
      </c>
      <c r="LV64" s="613">
        <v>0.5</v>
      </c>
      <c r="LW64" s="613">
        <v>0.5</v>
      </c>
      <c r="LX64" s="613">
        <v>0.5</v>
      </c>
      <c r="LY64" s="613"/>
      <c r="LZ64" s="613">
        <v>0</v>
      </c>
      <c r="MA64" s="613">
        <v>0</v>
      </c>
      <c r="MB64" s="613">
        <v>0</v>
      </c>
      <c r="MC64" s="613">
        <v>0</v>
      </c>
      <c r="MD64" s="613">
        <v>0.01</v>
      </c>
      <c r="ME64" s="613">
        <v>0.02</v>
      </c>
      <c r="MF64" s="613">
        <v>0.03</v>
      </c>
      <c r="MG64" s="613">
        <v>0.04</v>
      </c>
      <c r="MH64" s="613">
        <v>0.08</v>
      </c>
      <c r="MI64" s="613">
        <v>0.16</v>
      </c>
      <c r="MJ64" s="613">
        <v>0.17</v>
      </c>
      <c r="MK64" s="613"/>
      <c r="ML64" s="613">
        <v>0</v>
      </c>
      <c r="MM64" s="613">
        <v>0</v>
      </c>
      <c r="MN64" s="613">
        <v>0</v>
      </c>
      <c r="MO64" s="613">
        <v>0</v>
      </c>
      <c r="MP64" s="613">
        <v>5.0000000000000001E-3</v>
      </c>
      <c r="MQ64" s="613">
        <v>0.02</v>
      </c>
      <c r="MR64" s="613">
        <v>0.05</v>
      </c>
      <c r="MS64" s="613">
        <v>0.2</v>
      </c>
      <c r="MT64" s="613">
        <v>0.3</v>
      </c>
      <c r="MU64" s="613">
        <v>0.3</v>
      </c>
      <c r="MV64" s="613">
        <v>0.3</v>
      </c>
      <c r="MW64" s="613"/>
      <c r="MX64" s="187">
        <v>1.8920043587684632</v>
      </c>
      <c r="MY64" s="187">
        <v>1.8541642715930939</v>
      </c>
      <c r="MZ64" s="187">
        <v>1.8541642715930939</v>
      </c>
      <c r="NA64" s="187">
        <v>1.8541642715930939</v>
      </c>
      <c r="NB64" s="187">
        <v>1.8541642715930939</v>
      </c>
      <c r="NC64" s="187">
        <v>1.8541642715930939</v>
      </c>
      <c r="ND64" s="187">
        <v>1.8541642715930939</v>
      </c>
      <c r="NE64" s="187">
        <v>1.8541642715930939</v>
      </c>
      <c r="NF64" s="187">
        <v>1.8541642715930939</v>
      </c>
      <c r="NG64" s="187">
        <v>1.8541642715930939</v>
      </c>
      <c r="NH64" s="187">
        <v>1.8541642715930939</v>
      </c>
      <c r="NI64" s="187"/>
      <c r="NJ64" s="187">
        <v>24.38</v>
      </c>
      <c r="NK64" s="187">
        <v>24.38</v>
      </c>
      <c r="NL64" s="187">
        <v>24.38</v>
      </c>
      <c r="NM64" s="187">
        <v>24.38</v>
      </c>
      <c r="NN64" s="187">
        <v>24.38</v>
      </c>
      <c r="NO64" s="187">
        <v>24.38</v>
      </c>
      <c r="NP64" s="187">
        <v>24.38</v>
      </c>
      <c r="NQ64" s="187">
        <v>24.38</v>
      </c>
      <c r="NR64" s="187">
        <v>24.38</v>
      </c>
      <c r="NS64" s="187">
        <v>24.38</v>
      </c>
      <c r="NT64" s="187">
        <v>24.38</v>
      </c>
      <c r="NU64" s="187"/>
      <c r="NV64" s="187">
        <v>1.0999999999999999</v>
      </c>
      <c r="NW64" s="187">
        <v>1.1000000000000001</v>
      </c>
      <c r="NX64" s="187">
        <v>1.1000000000000001</v>
      </c>
      <c r="NY64" s="187">
        <v>1.1000000000000001</v>
      </c>
      <c r="NZ64" s="187">
        <v>1.1000000000000001</v>
      </c>
      <c r="OA64" s="187">
        <v>1.1000000000000001</v>
      </c>
      <c r="OB64" s="187">
        <v>1.1000000000000001</v>
      </c>
      <c r="OC64" s="187">
        <v>1.1000000000000001</v>
      </c>
      <c r="OD64" s="187">
        <v>1.1000000000000001</v>
      </c>
      <c r="OE64" s="187">
        <v>1.1000000000000001</v>
      </c>
      <c r="OF64" s="187">
        <v>1.1000000000000001</v>
      </c>
      <c r="OG64" s="187"/>
      <c r="OH64" s="187">
        <v>1.6128692095721577</v>
      </c>
      <c r="OI64" s="187">
        <v>1.6128692095721577</v>
      </c>
      <c r="OJ64" s="187">
        <v>1.6128692095721577</v>
      </c>
      <c r="OK64" s="187">
        <v>1.6128692095721577</v>
      </c>
      <c r="OL64" s="187">
        <v>1.6128692095721577</v>
      </c>
      <c r="OM64" s="187">
        <v>1.6128692095721577</v>
      </c>
      <c r="ON64" s="187">
        <v>1.6128692095721577</v>
      </c>
      <c r="OO64" s="187">
        <v>1.6128692095721577</v>
      </c>
      <c r="OP64" s="187">
        <v>1.6128692095721577</v>
      </c>
      <c r="OQ64" s="187">
        <v>1.6128692095721577</v>
      </c>
      <c r="OR64" s="187">
        <v>1.6128692095721577</v>
      </c>
      <c r="OS64" s="187"/>
      <c r="OT64" s="187">
        <v>9.4</v>
      </c>
      <c r="OU64" s="187">
        <v>9</v>
      </c>
      <c r="OV64" s="187">
        <v>8.1999999999999993</v>
      </c>
      <c r="OW64" s="187">
        <v>8.1999999999999993</v>
      </c>
      <c r="OX64" s="187">
        <v>8.1999999999999993</v>
      </c>
      <c r="OY64" s="187">
        <v>8.1999999999999993</v>
      </c>
      <c r="OZ64" s="187">
        <v>8.1999999999999993</v>
      </c>
      <c r="PA64" s="187">
        <v>8.1999999999999993</v>
      </c>
      <c r="PB64" s="187">
        <v>8.1999999999999993</v>
      </c>
      <c r="PC64" s="187">
        <v>8.1999999999999993</v>
      </c>
      <c r="PD64" s="187">
        <v>8.1999999999999993</v>
      </c>
      <c r="PE64" s="187"/>
      <c r="PF64" s="596">
        <v>0.38124067950463597</v>
      </c>
      <c r="PG64" s="596">
        <v>0.38124067950463597</v>
      </c>
      <c r="PH64" s="596">
        <v>0.38124067950463597</v>
      </c>
      <c r="PI64" s="596">
        <v>0.38124067950463597</v>
      </c>
      <c r="PJ64" s="596">
        <v>0.48113207547169812</v>
      </c>
      <c r="PK64" s="596">
        <v>0.54663212435233166</v>
      </c>
      <c r="PL64" s="596">
        <v>0.620253164556962</v>
      </c>
      <c r="PM64" s="596">
        <v>0.72189128816083392</v>
      </c>
      <c r="PN64" s="596">
        <v>0.82352941176470584</v>
      </c>
      <c r="PO64" s="596">
        <v>0.88544891640866874</v>
      </c>
      <c r="PP64" s="596">
        <v>0.94736842105263153</v>
      </c>
      <c r="PQ64" s="596"/>
      <c r="PR64" s="596">
        <v>0.38124067950463597</v>
      </c>
      <c r="PS64" s="596">
        <v>0.38124067950463597</v>
      </c>
      <c r="PT64" s="606">
        <v>0.38124067950463597</v>
      </c>
      <c r="PU64" s="596">
        <v>0.38124067950463597</v>
      </c>
      <c r="PV64" s="596">
        <v>0.48113207547169812</v>
      </c>
      <c r="PW64" s="596">
        <v>0.54663212435233166</v>
      </c>
      <c r="PX64" s="596">
        <v>0.620253164556962</v>
      </c>
      <c r="PY64" s="596">
        <v>0.72189128816083392</v>
      </c>
      <c r="PZ64" s="596">
        <v>0.82352941176470584</v>
      </c>
      <c r="QA64" s="596">
        <v>0.88544891640866874</v>
      </c>
      <c r="QB64" s="596">
        <v>0.94736842105263153</v>
      </c>
      <c r="QC64" s="596"/>
      <c r="QD64" s="596">
        <v>0.61875932049536408</v>
      </c>
      <c r="QE64" s="596">
        <v>0.61875932049536408</v>
      </c>
      <c r="QF64" s="606">
        <v>0.61875932049536408</v>
      </c>
      <c r="QG64" s="596">
        <v>0.61875932049536408</v>
      </c>
      <c r="QH64" s="596">
        <v>0.51886792452830188</v>
      </c>
      <c r="QI64" s="596">
        <v>0.45336787564766834</v>
      </c>
      <c r="QJ64" s="596">
        <v>0.379746835443038</v>
      </c>
      <c r="QK64" s="596">
        <v>0.27810871183916608</v>
      </c>
      <c r="QL64" s="596">
        <v>0.17647058823529416</v>
      </c>
      <c r="QM64" s="596">
        <v>0.11455108359133126</v>
      </c>
      <c r="QN64" s="596">
        <v>5.2631578947368474E-2</v>
      </c>
      <c r="QO64" s="596"/>
      <c r="QP64" s="596">
        <v>0.61875932049536408</v>
      </c>
      <c r="QQ64" s="596">
        <v>0.61875932049536408</v>
      </c>
      <c r="QR64" s="596">
        <v>0.61875932049536408</v>
      </c>
      <c r="QS64" s="596">
        <v>0.61875932049536408</v>
      </c>
      <c r="QT64" s="596">
        <v>0.51886792452830188</v>
      </c>
      <c r="QU64" s="596">
        <v>0.45336787564766834</v>
      </c>
      <c r="QV64" s="596">
        <v>0.379746835443038</v>
      </c>
      <c r="QW64" s="596">
        <v>0.27810871183916608</v>
      </c>
      <c r="QX64" s="596">
        <v>0.17647058823529416</v>
      </c>
      <c r="QY64" s="596">
        <v>0.11455108359133126</v>
      </c>
      <c r="QZ64" s="596">
        <v>5.2631578947368474E-2</v>
      </c>
      <c r="RA64" s="596"/>
      <c r="RB64" s="124">
        <v>28080</v>
      </c>
      <c r="RC64" s="124">
        <v>22079</v>
      </c>
      <c r="RD64" s="124">
        <v>19029</v>
      </c>
      <c r="RE64" s="124">
        <v>19300</v>
      </c>
      <c r="RF64" s="124">
        <v>15200</v>
      </c>
      <c r="RG64" s="124">
        <v>12650</v>
      </c>
      <c r="RH64" s="124">
        <v>11850</v>
      </c>
      <c r="RI64" s="124">
        <v>11825</v>
      </c>
      <c r="RJ64" s="124">
        <v>11800</v>
      </c>
      <c r="RK64" s="124">
        <v>11775</v>
      </c>
      <c r="RL64" s="124">
        <v>11750</v>
      </c>
      <c r="RM64" s="124"/>
      <c r="RN64" s="124">
        <v>101100</v>
      </c>
      <c r="RO64" s="124">
        <v>103550</v>
      </c>
      <c r="RP64" s="124">
        <v>106000</v>
      </c>
      <c r="RQ64" s="124">
        <v>108500</v>
      </c>
      <c r="RR64" s="124">
        <v>111000</v>
      </c>
      <c r="RS64" s="124">
        <v>113000</v>
      </c>
      <c r="RT64" s="124">
        <v>116000</v>
      </c>
      <c r="RU64" s="124">
        <v>118250</v>
      </c>
      <c r="RV64" s="124">
        <v>120500</v>
      </c>
      <c r="RW64" s="124">
        <v>122750</v>
      </c>
      <c r="RX64" s="124">
        <v>125000</v>
      </c>
      <c r="RY64" s="124"/>
      <c r="RZ64" s="124">
        <v>5600.0000000000009</v>
      </c>
      <c r="SA64" s="124">
        <v>5600</v>
      </c>
      <c r="SB64" s="124">
        <v>5600</v>
      </c>
      <c r="SC64" s="124">
        <v>5600</v>
      </c>
      <c r="SD64" s="124">
        <v>5600</v>
      </c>
      <c r="SE64" s="124">
        <v>5600.0000000000009</v>
      </c>
      <c r="SF64" s="124">
        <v>5600</v>
      </c>
      <c r="SG64" s="124">
        <v>5600.0000000000009</v>
      </c>
      <c r="SH64" s="124">
        <v>5600.0000000000009</v>
      </c>
      <c r="SI64" s="124">
        <v>5600</v>
      </c>
      <c r="SJ64" s="124">
        <v>5600.0000000000009</v>
      </c>
      <c r="SK64" s="124"/>
      <c r="SL64" s="124">
        <v>42517.299660571422</v>
      </c>
      <c r="SM64" s="124">
        <v>42325.892972243077</v>
      </c>
      <c r="SN64" s="124">
        <v>43162.466634193755</v>
      </c>
      <c r="SO64" s="124">
        <v>43162.466634193748</v>
      </c>
      <c r="SP64" s="124">
        <v>43162.466634193755</v>
      </c>
      <c r="SQ64" s="124">
        <v>43162.466634193763</v>
      </c>
      <c r="SR64" s="124">
        <v>43162.466634193755</v>
      </c>
      <c r="SS64" s="124">
        <v>43162.466634193748</v>
      </c>
      <c r="ST64" s="124">
        <v>43162.466634193763</v>
      </c>
      <c r="SU64" s="124">
        <v>43162.466634193763</v>
      </c>
      <c r="SV64" s="124">
        <v>43162.466634193755</v>
      </c>
      <c r="SW64" s="124"/>
      <c r="SX64" s="124">
        <v>60000</v>
      </c>
      <c r="SY64" s="124">
        <v>65000</v>
      </c>
      <c r="SZ64" s="124">
        <v>70000</v>
      </c>
      <c r="TA64" s="124">
        <v>70000</v>
      </c>
      <c r="TB64" s="124">
        <v>70000</v>
      </c>
      <c r="TC64" s="124">
        <v>70000</v>
      </c>
      <c r="TD64" s="124">
        <v>70000</v>
      </c>
      <c r="TE64" s="124">
        <v>70000</v>
      </c>
      <c r="TF64" s="124">
        <v>70000</v>
      </c>
      <c r="TG64" s="124">
        <v>70000</v>
      </c>
      <c r="TH64" s="124">
        <v>70000</v>
      </c>
      <c r="TJ64" s="124">
        <v>388947351.60526502</v>
      </c>
      <c r="TL64" s="121"/>
      <c r="TM64" s="121"/>
      <c r="TN64" s="121"/>
      <c r="TO64" s="121"/>
      <c r="TP64" s="121"/>
      <c r="TQ64" s="121"/>
      <c r="TR64" s="121"/>
      <c r="TS64" s="121"/>
      <c r="TT64" s="121"/>
      <c r="TU64" s="121"/>
      <c r="TV64" s="121"/>
    </row>
    <row r="65" spans="1:542" ht="15" thickBot="1">
      <c r="A65" s="954">
        <v>63</v>
      </c>
      <c r="B65" s="955" t="s">
        <v>793</v>
      </c>
      <c r="C65" s="956" t="s">
        <v>165</v>
      </c>
      <c r="D65" s="959"/>
      <c r="E65" s="124">
        <v>5440.5431598586629</v>
      </c>
      <c r="F65" s="124">
        <v>7894.552833458747</v>
      </c>
      <c r="G65" s="124">
        <v>10734.389528986216</v>
      </c>
      <c r="H65" s="124">
        <v>14310.415644005972</v>
      </c>
      <c r="I65" s="124">
        <v>16867.663852114591</v>
      </c>
      <c r="J65" s="124">
        <v>19129.879865140119</v>
      </c>
      <c r="K65" s="124">
        <v>21486.771934114517</v>
      </c>
      <c r="L65" s="124">
        <v>24115.719964612734</v>
      </c>
      <c r="M65" s="124">
        <v>27283.159681994726</v>
      </c>
      <c r="N65" s="124">
        <v>31314.718716275122</v>
      </c>
      <c r="O65" s="124">
        <v>36584.882885355277</v>
      </c>
      <c r="P65" s="916">
        <v>3.8850823024801917E-2</v>
      </c>
      <c r="Q65" s="124"/>
      <c r="R65" s="124">
        <v>846.66002009205886</v>
      </c>
      <c r="S65" s="124">
        <v>1102.9204639470522</v>
      </c>
      <c r="T65" s="124">
        <v>1293.7523779846213</v>
      </c>
      <c r="U65" s="124">
        <v>1879.695832951593</v>
      </c>
      <c r="V65" s="124">
        <v>2367.8523576631137</v>
      </c>
      <c r="W65" s="124">
        <v>2810.0362717451494</v>
      </c>
      <c r="X65" s="124">
        <v>3292.6659526273938</v>
      </c>
      <c r="Y65" s="124">
        <v>3837.0614942456637</v>
      </c>
      <c r="Z65" s="124">
        <v>4479.7019960559801</v>
      </c>
      <c r="AA65" s="124">
        <v>5269.2936510410445</v>
      </c>
      <c r="AB65" s="124">
        <v>6264.2943006180658</v>
      </c>
      <c r="AC65" s="596">
        <v>4.0838293559663841E-2</v>
      </c>
      <c r="AD65" s="124"/>
      <c r="AE65" s="124">
        <v>439.2181714486569</v>
      </c>
      <c r="AF65" s="124">
        <v>548.81918093563502</v>
      </c>
      <c r="AG65" s="124">
        <v>716.84743387511958</v>
      </c>
      <c r="AH65" s="124">
        <v>937.38262170662301</v>
      </c>
      <c r="AI65" s="124">
        <v>1048.7691684719352</v>
      </c>
      <c r="AJ65" s="124">
        <v>1157.4244662533094</v>
      </c>
      <c r="AK65" s="124">
        <v>1288.0788739579698</v>
      </c>
      <c r="AL65" s="124">
        <v>1443.8381402630966</v>
      </c>
      <c r="AM65" s="124">
        <v>1628.4820210523801</v>
      </c>
      <c r="AN65" s="124">
        <v>1846.447064504744</v>
      </c>
      <c r="AO65" s="124">
        <v>2102.4636073926458</v>
      </c>
      <c r="AP65" s="957">
        <v>3.1812924980567647E-2</v>
      </c>
      <c r="AQ65" s="124"/>
      <c r="AR65" s="124">
        <v>1418.9541626536165</v>
      </c>
      <c r="AS65" s="124">
        <v>1884.915276775401</v>
      </c>
      <c r="AT65" s="124">
        <v>2442.882523074948</v>
      </c>
      <c r="AU65" s="124">
        <v>3116.5196326237292</v>
      </c>
      <c r="AV65" s="124">
        <v>3383.7050734895583</v>
      </c>
      <c r="AW65" s="124">
        <v>3650.0319397489266</v>
      </c>
      <c r="AX65" s="124">
        <v>3961.0009010688136</v>
      </c>
      <c r="AY65" s="124">
        <v>4328.2172305305721</v>
      </c>
      <c r="AZ65" s="124">
        <v>4769.457008787158</v>
      </c>
      <c r="BA65" s="124">
        <v>5311.0196645919432</v>
      </c>
      <c r="BB65" s="124">
        <v>5993.1752531533366</v>
      </c>
      <c r="BC65" s="596">
        <v>2.9233165427095864E-2</v>
      </c>
      <c r="BD65" s="124"/>
      <c r="BE65" s="124">
        <v>0</v>
      </c>
      <c r="BF65" s="124">
        <v>0</v>
      </c>
      <c r="BG65" s="124">
        <v>0</v>
      </c>
      <c r="BH65" s="124">
        <v>0</v>
      </c>
      <c r="BI65" s="124">
        <v>0</v>
      </c>
      <c r="BJ65" s="124">
        <v>0</v>
      </c>
      <c r="BK65" s="124">
        <v>0</v>
      </c>
      <c r="BL65" s="124">
        <v>0</v>
      </c>
      <c r="BM65" s="124">
        <v>0</v>
      </c>
      <c r="BN65" s="124">
        <v>0</v>
      </c>
      <c r="BO65" s="124">
        <v>0</v>
      </c>
      <c r="BP65" s="606"/>
      <c r="BQ65" s="606"/>
      <c r="BR65" s="124"/>
      <c r="BS65" s="124">
        <v>0</v>
      </c>
      <c r="BT65" s="124">
        <v>0</v>
      </c>
      <c r="BU65" s="124">
        <v>0</v>
      </c>
      <c r="BV65" s="124">
        <v>0</v>
      </c>
      <c r="BW65" s="124">
        <v>0</v>
      </c>
      <c r="BX65" s="124">
        <v>0</v>
      </c>
      <c r="BY65" s="124">
        <v>0</v>
      </c>
      <c r="BZ65" s="124">
        <v>0</v>
      </c>
      <c r="CA65" s="124">
        <v>0</v>
      </c>
      <c r="CB65" s="124">
        <v>0</v>
      </c>
      <c r="CC65" s="124">
        <v>0</v>
      </c>
      <c r="CD65" s="596"/>
      <c r="CE65" s="124"/>
      <c r="CF65" s="124">
        <v>460.66241201441272</v>
      </c>
      <c r="CG65" s="124">
        <v>824.88856439957522</v>
      </c>
      <c r="CH65" s="124">
        <v>705.38677778564511</v>
      </c>
      <c r="CI65" s="124">
        <v>1053.166643349952</v>
      </c>
      <c r="CJ65" s="124">
        <v>1387.7701255699535</v>
      </c>
      <c r="CK65" s="124">
        <v>1835.9412747904933</v>
      </c>
      <c r="CL65" s="124">
        <v>2438.7918286037711</v>
      </c>
      <c r="CM65" s="124">
        <v>3022.2071694751817</v>
      </c>
      <c r="CN65" s="124">
        <v>3953.3739434143363</v>
      </c>
      <c r="CO65" s="124">
        <v>4915.0558095413608</v>
      </c>
      <c r="CP65" s="124">
        <v>5825.1069472277222</v>
      </c>
      <c r="CQ65" s="596">
        <v>5.2054946190765561E-2</v>
      </c>
      <c r="CR65" s="124"/>
      <c r="CS65" s="124">
        <v>0</v>
      </c>
      <c r="CT65" s="124">
        <v>0</v>
      </c>
      <c r="CU65" s="124">
        <v>0</v>
      </c>
      <c r="CV65" s="124">
        <v>59.661490987790764</v>
      </c>
      <c r="CW65" s="124">
        <v>89.822758801709099</v>
      </c>
      <c r="CX65" s="124">
        <v>131.96845607025557</v>
      </c>
      <c r="CY65" s="124">
        <v>189.22769330945403</v>
      </c>
      <c r="CZ65" s="124">
        <v>265.42702542999973</v>
      </c>
      <c r="DA65" s="124">
        <v>371.82762688103458</v>
      </c>
      <c r="DB65" s="124">
        <v>505.27350968409667</v>
      </c>
      <c r="DC65" s="124">
        <v>663.7416132398464</v>
      </c>
      <c r="DD65" s="957">
        <v>7.1258860324653561E-2</v>
      </c>
      <c r="DE65" s="124"/>
      <c r="DF65" s="121">
        <v>0.64923613247205991</v>
      </c>
      <c r="DG65" s="121">
        <v>0.625279187817259</v>
      </c>
      <c r="DH65" s="121">
        <v>0.59085328422345007</v>
      </c>
      <c r="DI65" s="121">
        <v>0.5620343180708719</v>
      </c>
      <c r="DJ65" s="121">
        <v>0.53599501289968787</v>
      </c>
      <c r="DK65" s="121">
        <v>0.51559775946956465</v>
      </c>
      <c r="DL65" s="121">
        <v>0.49314223133362228</v>
      </c>
      <c r="DM65" s="121">
        <v>0.46916095786201567</v>
      </c>
      <c r="DN65" s="121">
        <v>0.44451209935433578</v>
      </c>
      <c r="DO65" s="121">
        <v>0.42025351773083763</v>
      </c>
      <c r="DP65" s="121">
        <v>0.3976494298815072</v>
      </c>
      <c r="DQ65" s="121"/>
      <c r="DR65" s="121">
        <v>0.15902799138726545</v>
      </c>
      <c r="DS65" s="121">
        <v>0.1618274111675127</v>
      </c>
      <c r="DT65" s="121">
        <v>0.16635972989564146</v>
      </c>
      <c r="DU65" s="121">
        <v>0.18692302256387808</v>
      </c>
      <c r="DV65" s="121">
        <v>0.20556125965493205</v>
      </c>
      <c r="DW65" s="121">
        <v>0.22019723608118966</v>
      </c>
      <c r="DX65" s="121">
        <v>0.2363450554355068</v>
      </c>
      <c r="DY65" s="121">
        <v>0.25362863920569029</v>
      </c>
      <c r="DZ65" s="121">
        <v>0.27143238134347697</v>
      </c>
      <c r="EA65" s="121">
        <v>0.28898820671356334</v>
      </c>
      <c r="EB65" s="121">
        <v>0.30536650697232537</v>
      </c>
      <c r="EC65" s="121"/>
      <c r="ED65" s="121">
        <v>0.19173587614067472</v>
      </c>
      <c r="EE65" s="121">
        <v>0.21289340101522847</v>
      </c>
      <c r="EF65" s="121">
        <v>0.24278698588090852</v>
      </c>
      <c r="EG65" s="121">
        <v>0.25104265936525005</v>
      </c>
      <c r="EH65" s="121">
        <v>0.25844372744538024</v>
      </c>
      <c r="EI65" s="121">
        <v>0.26420500444924572</v>
      </c>
      <c r="EJ65" s="121">
        <v>0.27051271323087089</v>
      </c>
      <c r="EK65" s="121">
        <v>0.27721040293229415</v>
      </c>
      <c r="EL65" s="121">
        <v>0.28405551930218725</v>
      </c>
      <c r="EM65" s="121">
        <v>0.29075827555559908</v>
      </c>
      <c r="EN65" s="121">
        <v>0.29698406314616727</v>
      </c>
      <c r="EO65" s="121"/>
      <c r="EP65" s="121">
        <v>0.38720899116938723</v>
      </c>
      <c r="EQ65" s="121">
        <v>0.38905445678677864</v>
      </c>
      <c r="ER65" s="121">
        <v>0.40439052570768347</v>
      </c>
      <c r="ES65" s="121">
        <v>0.40439052570768341</v>
      </c>
      <c r="ET65" s="121">
        <v>0.40439052570768341</v>
      </c>
      <c r="EU65" s="121">
        <v>0.40439052570768347</v>
      </c>
      <c r="EV65" s="121">
        <v>0.40439052570768341</v>
      </c>
      <c r="EW65" s="121">
        <v>0.40439052570768341</v>
      </c>
      <c r="EX65" s="121">
        <v>0.40439052570768347</v>
      </c>
      <c r="EY65" s="121">
        <v>0.40439052570768347</v>
      </c>
      <c r="EZ65" s="121">
        <v>0.40439052570768341</v>
      </c>
      <c r="FA65" s="121"/>
      <c r="FB65" s="121">
        <v>0.61279100883061277</v>
      </c>
      <c r="FC65" s="121">
        <v>0.61094554321322136</v>
      </c>
      <c r="FD65" s="121">
        <v>0.59560947429231659</v>
      </c>
      <c r="FE65" s="121">
        <v>0.59560947429231659</v>
      </c>
      <c r="FF65" s="121">
        <v>0.59560947429231659</v>
      </c>
      <c r="FG65" s="121">
        <v>0.59560947429231659</v>
      </c>
      <c r="FH65" s="121">
        <v>0.59560947429231659</v>
      </c>
      <c r="FI65" s="121">
        <v>0.59560947429231659</v>
      </c>
      <c r="FJ65" s="121">
        <v>0.59560947429231659</v>
      </c>
      <c r="FK65" s="121">
        <v>0.59560947429231659</v>
      </c>
      <c r="FL65" s="121">
        <v>0.59560947429231659</v>
      </c>
      <c r="FM65" s="121"/>
      <c r="FN65" s="613">
        <v>0.996</v>
      </c>
      <c r="FO65" s="613">
        <v>0.996</v>
      </c>
      <c r="FP65" s="613">
        <v>0.996</v>
      </c>
      <c r="FQ65" s="613">
        <v>0.996</v>
      </c>
      <c r="FR65" s="613">
        <v>0.94</v>
      </c>
      <c r="FS65" s="613">
        <v>0.79900000000000004</v>
      </c>
      <c r="FT65" s="613">
        <v>0.5</v>
      </c>
      <c r="FU65" s="613">
        <v>0.19999999999999993</v>
      </c>
      <c r="FV65" s="613">
        <v>0.11000000000000001</v>
      </c>
      <c r="FW65" s="613">
        <v>7.0000000000000007E-2</v>
      </c>
      <c r="FX65" s="613">
        <v>0.04</v>
      </c>
      <c r="FY65" s="613"/>
      <c r="FZ65" s="613">
        <v>2E-3</v>
      </c>
      <c r="GA65" s="613">
        <v>2E-3</v>
      </c>
      <c r="GB65" s="613">
        <v>2E-3</v>
      </c>
      <c r="GC65" s="613">
        <v>2E-3</v>
      </c>
      <c r="GD65" s="613">
        <v>0.03</v>
      </c>
      <c r="GE65" s="613">
        <v>0.1</v>
      </c>
      <c r="GF65" s="613">
        <v>0.39</v>
      </c>
      <c r="GG65" s="613">
        <v>0.68</v>
      </c>
      <c r="GH65" s="613">
        <v>0.74</v>
      </c>
      <c r="GI65" s="613">
        <v>0.73</v>
      </c>
      <c r="GJ65" s="613">
        <v>0.76</v>
      </c>
      <c r="GK65" s="613"/>
      <c r="GL65" s="613">
        <v>2E-3</v>
      </c>
      <c r="GM65" s="613">
        <v>2E-3</v>
      </c>
      <c r="GN65" s="613">
        <v>2E-3</v>
      </c>
      <c r="GO65" s="613">
        <v>2E-3</v>
      </c>
      <c r="GP65" s="613">
        <v>0.03</v>
      </c>
      <c r="GQ65" s="613">
        <v>0.1</v>
      </c>
      <c r="GR65" s="613">
        <v>0.1</v>
      </c>
      <c r="GS65" s="613">
        <v>0.1</v>
      </c>
      <c r="GT65" s="613">
        <v>0.1</v>
      </c>
      <c r="GU65" s="613">
        <v>0.1</v>
      </c>
      <c r="GV65" s="613">
        <v>0.1</v>
      </c>
      <c r="GW65" s="613"/>
      <c r="GX65" s="613">
        <v>0</v>
      </c>
      <c r="GY65" s="613">
        <v>0</v>
      </c>
      <c r="GZ65" s="613">
        <v>0</v>
      </c>
      <c r="HA65" s="613">
        <v>0</v>
      </c>
      <c r="HB65" s="613">
        <v>0</v>
      </c>
      <c r="HC65" s="613">
        <v>1E-3</v>
      </c>
      <c r="HD65" s="613">
        <v>0.01</v>
      </c>
      <c r="HE65" s="613">
        <v>0.02</v>
      </c>
      <c r="HF65" s="613">
        <v>0.05</v>
      </c>
      <c r="HG65" s="613">
        <v>0.1</v>
      </c>
      <c r="HH65" s="613">
        <v>0.1</v>
      </c>
      <c r="HI65" s="613"/>
      <c r="HJ65" s="613">
        <v>0.89400000000000002</v>
      </c>
      <c r="HK65" s="613">
        <v>0.89400000000000002</v>
      </c>
      <c r="HL65" s="613">
        <v>0.89400000000000002</v>
      </c>
      <c r="HM65" s="613">
        <v>0.89400000000000002</v>
      </c>
      <c r="HN65" s="613">
        <v>0.78900000000000003</v>
      </c>
      <c r="HO65" s="613">
        <v>0.47899999999999998</v>
      </c>
      <c r="HP65" s="613">
        <v>0.16899999999999996</v>
      </c>
      <c r="HQ65" s="613">
        <v>5.8999999999999976E-2</v>
      </c>
      <c r="HR65" s="613">
        <v>4.8999999999999974E-2</v>
      </c>
      <c r="HS65" s="613">
        <v>3.8999999999999979E-2</v>
      </c>
      <c r="HT65" s="613">
        <v>2.899999999999997E-2</v>
      </c>
      <c r="HU65" s="613"/>
      <c r="HV65" s="613">
        <v>0.1</v>
      </c>
      <c r="HW65" s="613">
        <v>0.1</v>
      </c>
      <c r="HX65" s="613">
        <v>0.1</v>
      </c>
      <c r="HY65" s="613">
        <v>0.1</v>
      </c>
      <c r="HZ65" s="613">
        <v>0.2</v>
      </c>
      <c r="IA65" s="613">
        <v>0.5</v>
      </c>
      <c r="IB65" s="613">
        <v>0.8</v>
      </c>
      <c r="IC65" s="613">
        <v>0.9</v>
      </c>
      <c r="ID65" s="613">
        <v>0.9</v>
      </c>
      <c r="IE65" s="613">
        <v>0.9</v>
      </c>
      <c r="IF65" s="613">
        <v>0.9</v>
      </c>
      <c r="IG65" s="613"/>
      <c r="IH65" s="613">
        <v>5.0000000000000001E-3</v>
      </c>
      <c r="II65" s="613">
        <v>5.0000000000000001E-3</v>
      </c>
      <c r="IJ65" s="613">
        <v>5.0000000000000001E-3</v>
      </c>
      <c r="IK65" s="613">
        <v>5.0000000000000001E-3</v>
      </c>
      <c r="IL65" s="613">
        <v>0.01</v>
      </c>
      <c r="IM65" s="613">
        <v>0.02</v>
      </c>
      <c r="IN65" s="613">
        <v>0.03</v>
      </c>
      <c r="IO65" s="613">
        <v>0.04</v>
      </c>
      <c r="IP65" s="613">
        <v>0.05</v>
      </c>
      <c r="IQ65" s="613">
        <v>0.06</v>
      </c>
      <c r="IR65" s="613">
        <v>7.0000000000000007E-2</v>
      </c>
      <c r="IS65" s="613"/>
      <c r="IT65" s="613">
        <v>1E-3</v>
      </c>
      <c r="IU65" s="613">
        <v>1E-3</v>
      </c>
      <c r="IV65" s="613">
        <v>1E-3</v>
      </c>
      <c r="IW65" s="613">
        <v>1E-3</v>
      </c>
      <c r="IX65" s="613">
        <v>1E-3</v>
      </c>
      <c r="IY65" s="613">
        <v>1E-3</v>
      </c>
      <c r="IZ65" s="613">
        <v>1E-3</v>
      </c>
      <c r="JA65" s="613">
        <v>1E-3</v>
      </c>
      <c r="JB65" s="613">
        <v>1E-3</v>
      </c>
      <c r="JC65" s="613">
        <v>1E-3</v>
      </c>
      <c r="JD65" s="613">
        <v>1E-3</v>
      </c>
      <c r="JE65" s="613"/>
      <c r="JF65" s="613">
        <v>0.996</v>
      </c>
      <c r="JG65" s="613">
        <v>0.996</v>
      </c>
      <c r="JH65" s="613">
        <v>0.996</v>
      </c>
      <c r="JI65" s="613">
        <v>0.996</v>
      </c>
      <c r="JJ65" s="613">
        <v>0.88900000000000001</v>
      </c>
      <c r="JK65" s="613">
        <v>0.78</v>
      </c>
      <c r="JL65" s="613">
        <v>0.47</v>
      </c>
      <c r="JM65" s="613">
        <v>0.16</v>
      </c>
      <c r="JN65" s="613">
        <v>0.05</v>
      </c>
      <c r="JO65" s="613">
        <v>0.04</v>
      </c>
      <c r="JP65" s="613">
        <v>0.03</v>
      </c>
      <c r="JQ65" s="613"/>
      <c r="JR65" s="613">
        <v>2.0000000000000018E-3</v>
      </c>
      <c r="JS65" s="613">
        <v>2.0000000000000018E-3</v>
      </c>
      <c r="JT65" s="613">
        <v>2.0000000000000018E-3</v>
      </c>
      <c r="JU65" s="613">
        <v>2.0000000000000018E-3</v>
      </c>
      <c r="JV65" s="613">
        <v>9.9999999999999978E-2</v>
      </c>
      <c r="JW65" s="613">
        <v>0.18999999999999995</v>
      </c>
      <c r="JX65" s="613">
        <v>0.48</v>
      </c>
      <c r="JY65" s="613">
        <v>0.75</v>
      </c>
      <c r="JZ65" s="613">
        <v>0.8</v>
      </c>
      <c r="KA65" s="613">
        <v>0.8</v>
      </c>
      <c r="KB65" s="613">
        <v>0.8</v>
      </c>
      <c r="KC65" s="613"/>
      <c r="KD65" s="613">
        <v>2E-3</v>
      </c>
      <c r="KE65" s="613">
        <v>2E-3</v>
      </c>
      <c r="KF65" s="613">
        <v>2E-3</v>
      </c>
      <c r="KG65" s="613">
        <v>2E-3</v>
      </c>
      <c r="KH65" s="613">
        <v>0.01</v>
      </c>
      <c r="KI65" s="613">
        <v>0.02</v>
      </c>
      <c r="KJ65" s="613">
        <v>0.03</v>
      </c>
      <c r="KK65" s="613">
        <v>0.04</v>
      </c>
      <c r="KL65" s="613">
        <v>0.05</v>
      </c>
      <c r="KM65" s="613">
        <v>0.06</v>
      </c>
      <c r="KN65" s="613">
        <v>7.0000000000000007E-2</v>
      </c>
      <c r="KO65" s="613"/>
      <c r="KP65" s="613">
        <v>0</v>
      </c>
      <c r="KQ65" s="613">
        <v>0</v>
      </c>
      <c r="KR65" s="613">
        <v>0</v>
      </c>
      <c r="KS65" s="613">
        <v>0</v>
      </c>
      <c r="KT65" s="613">
        <v>1E-3</v>
      </c>
      <c r="KU65" s="613">
        <v>0.01</v>
      </c>
      <c r="KV65" s="613">
        <v>0.02</v>
      </c>
      <c r="KW65" s="613">
        <v>0.05</v>
      </c>
      <c r="KX65" s="613">
        <v>0.1</v>
      </c>
      <c r="KY65" s="613">
        <v>0.1</v>
      </c>
      <c r="KZ65" s="613">
        <v>0.1</v>
      </c>
      <c r="LA65" s="613"/>
      <c r="LB65" s="613">
        <v>1</v>
      </c>
      <c r="LC65" s="613">
        <v>1</v>
      </c>
      <c r="LD65" s="613">
        <v>1</v>
      </c>
      <c r="LE65" s="613">
        <v>1</v>
      </c>
      <c r="LF65" s="613">
        <v>0.97499999999999998</v>
      </c>
      <c r="LG65" s="613">
        <v>0.88</v>
      </c>
      <c r="LH65" s="613">
        <v>0.77</v>
      </c>
      <c r="LI65" s="613">
        <v>0.46</v>
      </c>
      <c r="LJ65" s="613">
        <v>0.12</v>
      </c>
      <c r="LK65" s="613">
        <v>0.04</v>
      </c>
      <c r="LL65" s="613">
        <v>0.03</v>
      </c>
      <c r="LM65" s="613"/>
      <c r="LN65" s="613">
        <v>0</v>
      </c>
      <c r="LO65" s="613">
        <v>0</v>
      </c>
      <c r="LP65" s="613">
        <v>0</v>
      </c>
      <c r="LQ65" s="613">
        <v>0</v>
      </c>
      <c r="LR65" s="613">
        <v>0.01</v>
      </c>
      <c r="LS65" s="613">
        <v>0.08</v>
      </c>
      <c r="LT65" s="613">
        <v>0.15</v>
      </c>
      <c r="LU65" s="613">
        <v>0.3</v>
      </c>
      <c r="LV65" s="613">
        <v>0.5</v>
      </c>
      <c r="LW65" s="613">
        <v>0.5</v>
      </c>
      <c r="LX65" s="613">
        <v>0.5</v>
      </c>
      <c r="LY65" s="613"/>
      <c r="LZ65" s="613">
        <v>0</v>
      </c>
      <c r="MA65" s="613">
        <v>0</v>
      </c>
      <c r="MB65" s="613">
        <v>0</v>
      </c>
      <c r="MC65" s="613">
        <v>0</v>
      </c>
      <c r="MD65" s="613">
        <v>0.01</v>
      </c>
      <c r="ME65" s="613">
        <v>0.02</v>
      </c>
      <c r="MF65" s="613">
        <v>0.03</v>
      </c>
      <c r="MG65" s="613">
        <v>0.04</v>
      </c>
      <c r="MH65" s="613">
        <v>0.08</v>
      </c>
      <c r="MI65" s="613">
        <v>0.16</v>
      </c>
      <c r="MJ65" s="613">
        <v>0.17</v>
      </c>
      <c r="MK65" s="613"/>
      <c r="ML65" s="613">
        <v>0</v>
      </c>
      <c r="MM65" s="613">
        <v>0</v>
      </c>
      <c r="MN65" s="613">
        <v>0</v>
      </c>
      <c r="MO65" s="613">
        <v>0</v>
      </c>
      <c r="MP65" s="613">
        <v>5.0000000000000001E-3</v>
      </c>
      <c r="MQ65" s="613">
        <v>0.02</v>
      </c>
      <c r="MR65" s="613">
        <v>0.05</v>
      </c>
      <c r="MS65" s="613">
        <v>0.2</v>
      </c>
      <c r="MT65" s="613">
        <v>0.3</v>
      </c>
      <c r="MU65" s="613">
        <v>0.3</v>
      </c>
      <c r="MV65" s="613">
        <v>0.3</v>
      </c>
      <c r="MW65" s="613"/>
      <c r="MX65" s="187">
        <v>1.8920043587684632</v>
      </c>
      <c r="MY65" s="187">
        <v>1.8541642715930939</v>
      </c>
      <c r="MZ65" s="187">
        <v>1.67</v>
      </c>
      <c r="NA65" s="187">
        <v>1.67</v>
      </c>
      <c r="NB65" s="187">
        <v>1.67</v>
      </c>
      <c r="NC65" s="187">
        <v>1.67</v>
      </c>
      <c r="ND65" s="187">
        <v>1.67</v>
      </c>
      <c r="NE65" s="187">
        <v>1.67</v>
      </c>
      <c r="NF65" s="187">
        <v>1.67</v>
      </c>
      <c r="NG65" s="187">
        <v>1.67</v>
      </c>
      <c r="NH65" s="187">
        <v>1.67</v>
      </c>
      <c r="NI65" s="187"/>
      <c r="NJ65" s="187">
        <v>16.77</v>
      </c>
      <c r="NK65" s="187">
        <v>17.309999999999999</v>
      </c>
      <c r="NL65" s="187">
        <v>17.62</v>
      </c>
      <c r="NM65" s="187">
        <v>17.62</v>
      </c>
      <c r="NN65" s="187">
        <v>17.62</v>
      </c>
      <c r="NO65" s="187">
        <v>17.62</v>
      </c>
      <c r="NP65" s="187">
        <v>17.62</v>
      </c>
      <c r="NQ65" s="187">
        <v>17.62</v>
      </c>
      <c r="NR65" s="187">
        <v>17.62</v>
      </c>
      <c r="NS65" s="187">
        <v>17.62</v>
      </c>
      <c r="NT65" s="187">
        <v>17.62</v>
      </c>
      <c r="NU65" s="187"/>
      <c r="NV65" s="187">
        <v>1.1077182149873703</v>
      </c>
      <c r="NW65" s="187">
        <v>1.1066945810409465</v>
      </c>
      <c r="NX65" s="187">
        <v>1.1044397804326769</v>
      </c>
      <c r="NY65" s="187">
        <v>1.1080095255319253</v>
      </c>
      <c r="NZ65" s="187">
        <v>1.1075400623521756</v>
      </c>
      <c r="OA65" s="187">
        <v>1.107191961651409</v>
      </c>
      <c r="OB65" s="187">
        <v>1.1068287435286199</v>
      </c>
      <c r="OC65" s="187">
        <v>1.1064646066389054</v>
      </c>
      <c r="OD65" s="187">
        <v>1.1061178244180365</v>
      </c>
      <c r="OE65" s="187">
        <v>1.1058084435860969</v>
      </c>
      <c r="OF65" s="187">
        <v>1.1055589879893346</v>
      </c>
      <c r="OG65" s="187"/>
      <c r="OH65" s="187">
        <v>0.61496061296921656</v>
      </c>
      <c r="OI65" s="187">
        <v>0.60692639198987786</v>
      </c>
      <c r="OJ65" s="187">
        <v>0.58746426934910201</v>
      </c>
      <c r="OK65" s="187">
        <v>0.58746426934910212</v>
      </c>
      <c r="OL65" s="187">
        <v>0.58746426934910201</v>
      </c>
      <c r="OM65" s="187">
        <v>0.58746426934910212</v>
      </c>
      <c r="ON65" s="187">
        <v>0.58746426934910212</v>
      </c>
      <c r="OO65" s="187">
        <v>0.58746426934910201</v>
      </c>
      <c r="OP65" s="187">
        <v>0.58746426934910201</v>
      </c>
      <c r="OQ65" s="187">
        <v>0.58746426934910201</v>
      </c>
      <c r="OR65" s="187">
        <v>0.58746426934910201</v>
      </c>
      <c r="OS65" s="187"/>
      <c r="OT65" s="187">
        <v>9.4</v>
      </c>
      <c r="OU65" s="187">
        <v>9</v>
      </c>
      <c r="OV65" s="187">
        <v>8.1999999999999993</v>
      </c>
      <c r="OW65" s="187">
        <v>8.1999999999999993</v>
      </c>
      <c r="OX65" s="187">
        <v>8.1999999999999993</v>
      </c>
      <c r="OY65" s="187">
        <v>8.1999999999999993</v>
      </c>
      <c r="OZ65" s="187">
        <v>8.1999999999999993</v>
      </c>
      <c r="PA65" s="187">
        <v>8.1999999999999993</v>
      </c>
      <c r="PB65" s="187">
        <v>8.1999999999999993</v>
      </c>
      <c r="PC65" s="187">
        <v>8.1999999999999993</v>
      </c>
      <c r="PD65" s="187">
        <v>8.1999999999999993</v>
      </c>
      <c r="PE65" s="187"/>
      <c r="PF65" s="596">
        <v>0.23459221501390176</v>
      </c>
      <c r="PG65" s="596">
        <v>0.23459221501390176</v>
      </c>
      <c r="PH65" s="596">
        <v>0.23459221501390176</v>
      </c>
      <c r="PI65" s="596">
        <v>0.23459221501390176</v>
      </c>
      <c r="PJ65" s="596">
        <v>0.24096385542168675</v>
      </c>
      <c r="PK65" s="596">
        <v>0.3146067415730337</v>
      </c>
      <c r="PL65" s="596">
        <v>0.39449541284403672</v>
      </c>
      <c r="PM65" s="596">
        <v>0.50239476524554783</v>
      </c>
      <c r="PN65" s="596">
        <v>0.61029411764705888</v>
      </c>
      <c r="PO65" s="596">
        <v>0.72389705882352939</v>
      </c>
      <c r="PP65" s="596">
        <v>0.83750000000000002</v>
      </c>
      <c r="PQ65" s="596"/>
      <c r="PR65" s="596">
        <v>0.23459221501390176</v>
      </c>
      <c r="PS65" s="596">
        <v>0.23459221501390176</v>
      </c>
      <c r="PT65" s="606">
        <v>0.23459221501390176</v>
      </c>
      <c r="PU65" s="596">
        <v>0.23459221501390176</v>
      </c>
      <c r="PV65" s="596">
        <v>0.24096385542168675</v>
      </c>
      <c r="PW65" s="596">
        <v>0.3146067415730337</v>
      </c>
      <c r="PX65" s="596">
        <v>0.39449541284403672</v>
      </c>
      <c r="PY65" s="596">
        <v>0.50239476524554783</v>
      </c>
      <c r="PZ65" s="596">
        <v>0.61029411764705888</v>
      </c>
      <c r="QA65" s="596">
        <v>0.72389705882352939</v>
      </c>
      <c r="QB65" s="596">
        <v>0.83750000000000002</v>
      </c>
      <c r="QC65" s="596"/>
      <c r="QD65" s="596">
        <v>0.76540778498609829</v>
      </c>
      <c r="QE65" s="596">
        <v>0.76540778498609829</v>
      </c>
      <c r="QF65" s="606">
        <v>0.76540778498609829</v>
      </c>
      <c r="QG65" s="596">
        <v>0.76540778498609829</v>
      </c>
      <c r="QH65" s="596">
        <v>0.75903614457831325</v>
      </c>
      <c r="QI65" s="596">
        <v>0.6853932584269663</v>
      </c>
      <c r="QJ65" s="596">
        <v>0.60550458715596323</v>
      </c>
      <c r="QK65" s="596">
        <v>0.49760523475445217</v>
      </c>
      <c r="QL65" s="596">
        <v>0.38970588235294112</v>
      </c>
      <c r="QM65" s="596">
        <v>0.27610294117647061</v>
      </c>
      <c r="QN65" s="596">
        <v>0.16249999999999998</v>
      </c>
      <c r="QO65" s="596"/>
      <c r="QP65" s="596">
        <v>0.76540778498609829</v>
      </c>
      <c r="QQ65" s="596">
        <v>0.76540778498609829</v>
      </c>
      <c r="QR65" s="596">
        <v>0.76540778498609829</v>
      </c>
      <c r="QS65" s="596">
        <v>0.76540778498609829</v>
      </c>
      <c r="QT65" s="596">
        <v>0.75903614457831325</v>
      </c>
      <c r="QU65" s="596">
        <v>0.6853932584269663</v>
      </c>
      <c r="QV65" s="596">
        <v>0.60550458715596323</v>
      </c>
      <c r="QW65" s="596">
        <v>0.49760523475445217</v>
      </c>
      <c r="QX65" s="596">
        <v>0.38970588235294112</v>
      </c>
      <c r="QY65" s="596">
        <v>0.27610294117647061</v>
      </c>
      <c r="QZ65" s="596">
        <v>0.16249999999999998</v>
      </c>
      <c r="RA65" s="596"/>
      <c r="RB65" s="124">
        <v>9003</v>
      </c>
      <c r="RC65" s="124">
        <v>9224</v>
      </c>
      <c r="RD65" s="124">
        <v>9380</v>
      </c>
      <c r="RE65" s="124">
        <v>8950.2307344370747</v>
      </c>
      <c r="RF65" s="124">
        <v>8652.1829677192945</v>
      </c>
      <c r="RG65" s="124">
        <v>8291.12276898249</v>
      </c>
      <c r="RH65" s="124">
        <v>7894.9620249034779</v>
      </c>
      <c r="RI65" s="124">
        <v>7495.8760226983304</v>
      </c>
      <c r="RJ65" s="124">
        <v>7122.4986857588519</v>
      </c>
      <c r="RK65" s="124">
        <v>6793.9596298496399</v>
      </c>
      <c r="RL65" s="124">
        <v>6518.5995786556477</v>
      </c>
      <c r="RM65" s="124"/>
      <c r="RN65" s="124">
        <v>50000</v>
      </c>
      <c r="RO65" s="124">
        <v>50000</v>
      </c>
      <c r="RP65" s="124">
        <v>50000</v>
      </c>
      <c r="RQ65" s="124">
        <v>50000</v>
      </c>
      <c r="RR65" s="124">
        <v>50000</v>
      </c>
      <c r="RS65" s="124">
        <v>50000</v>
      </c>
      <c r="RT65" s="124">
        <v>50000</v>
      </c>
      <c r="RU65" s="124">
        <v>50000</v>
      </c>
      <c r="RV65" s="124">
        <v>50000</v>
      </c>
      <c r="RW65" s="124">
        <v>50000</v>
      </c>
      <c r="RX65" s="124">
        <v>50000</v>
      </c>
      <c r="RY65" s="124"/>
      <c r="RZ65" s="124">
        <v>6254.1806020066888</v>
      </c>
      <c r="SA65" s="124">
        <v>6088.8501742160279</v>
      </c>
      <c r="SB65" s="124">
        <v>5723.5890014471779</v>
      </c>
      <c r="SC65" s="124">
        <v>5809.6201692354489</v>
      </c>
      <c r="SD65" s="124">
        <v>5762.4888815761105</v>
      </c>
      <c r="SE65" s="124">
        <v>5727.5158534897364</v>
      </c>
      <c r="SF65" s="124">
        <v>5691.0005542204954</v>
      </c>
      <c r="SG65" s="124">
        <v>5654.3688241025466</v>
      </c>
      <c r="SH65" s="124">
        <v>5619.4605309615781</v>
      </c>
      <c r="SI65" s="124">
        <v>5588.2987106999599</v>
      </c>
      <c r="SJ65" s="124">
        <v>5563.1600498656344</v>
      </c>
      <c r="SK65" s="124"/>
      <c r="SL65" s="124">
        <v>26413.939574929223</v>
      </c>
      <c r="SM65" s="124">
        <v>24914.946135624887</v>
      </c>
      <c r="SN65" s="124">
        <v>23989.623034665659</v>
      </c>
      <c r="SO65" s="124">
        <v>23989.623034665659</v>
      </c>
      <c r="SP65" s="124">
        <v>23989.623034665656</v>
      </c>
      <c r="SQ65" s="124">
        <v>23989.623034665652</v>
      </c>
      <c r="SR65" s="124">
        <v>23989.623034665659</v>
      </c>
      <c r="SS65" s="124">
        <v>23989.623034665656</v>
      </c>
      <c r="ST65" s="124">
        <v>23989.623034665659</v>
      </c>
      <c r="SU65" s="124">
        <v>23989.623034665659</v>
      </c>
      <c r="SV65" s="124">
        <v>23989.623034665656</v>
      </c>
      <c r="SW65" s="124"/>
      <c r="SX65" s="124">
        <v>37853</v>
      </c>
      <c r="SY65" s="124">
        <v>34283</v>
      </c>
      <c r="SZ65" s="124">
        <v>30483</v>
      </c>
      <c r="TA65" s="124">
        <v>30483</v>
      </c>
      <c r="TB65" s="124">
        <v>30483</v>
      </c>
      <c r="TC65" s="124">
        <v>30483</v>
      </c>
      <c r="TD65" s="124">
        <v>30483</v>
      </c>
      <c r="TE65" s="124">
        <v>30483</v>
      </c>
      <c r="TF65" s="124">
        <v>30483</v>
      </c>
      <c r="TG65" s="124">
        <v>30483</v>
      </c>
      <c r="TH65" s="124">
        <v>30483</v>
      </c>
      <c r="TJ65" s="124">
        <v>0</v>
      </c>
      <c r="TL65" s="121"/>
      <c r="TM65" s="121"/>
      <c r="TN65" s="121"/>
      <c r="TO65" s="121"/>
      <c r="TP65" s="121"/>
      <c r="TQ65" s="121"/>
      <c r="TR65" s="121"/>
      <c r="TS65" s="121"/>
      <c r="TT65" s="121"/>
      <c r="TU65" s="121"/>
      <c r="TV65" s="121"/>
    </row>
    <row r="66" spans="1:542" ht="15" thickBot="1">
      <c r="A66" s="954">
        <v>64</v>
      </c>
      <c r="B66" s="955" t="s">
        <v>794</v>
      </c>
      <c r="C66" s="956" t="s">
        <v>34</v>
      </c>
      <c r="D66" s="953"/>
      <c r="E66" s="124">
        <v>52594.578016517007</v>
      </c>
      <c r="F66" s="124">
        <v>67937.870088597294</v>
      </c>
      <c r="G66" s="124">
        <v>71375.500227460754</v>
      </c>
      <c r="H66" s="124">
        <v>70283.441237283128</v>
      </c>
      <c r="I66" s="124">
        <v>66829.532107072722</v>
      </c>
      <c r="J66" s="124">
        <v>61789.604814361643</v>
      </c>
      <c r="K66" s="124">
        <v>57589.807525423603</v>
      </c>
      <c r="L66" s="124">
        <v>54760.385381908149</v>
      </c>
      <c r="M66" s="124">
        <v>53730.872269200365</v>
      </c>
      <c r="N66" s="124">
        <v>54839.788959803998</v>
      </c>
      <c r="O66" s="124">
        <v>58392.953792671149</v>
      </c>
      <c r="P66" s="916">
        <v>2.0938328814437135E-3</v>
      </c>
      <c r="Q66" s="124"/>
      <c r="R66" s="124">
        <v>8184.7942699446321</v>
      </c>
      <c r="S66" s="124">
        <v>9491.3630674711785</v>
      </c>
      <c r="T66" s="124">
        <v>8602.46620450714</v>
      </c>
      <c r="U66" s="124">
        <v>9231.8416813109961</v>
      </c>
      <c r="V66" s="124">
        <v>9381.409693045136</v>
      </c>
      <c r="W66" s="124">
        <v>9076.4307967013556</v>
      </c>
      <c r="X66" s="124">
        <v>8825.1506107467649</v>
      </c>
      <c r="Y66" s="124">
        <v>8712.9460147696282</v>
      </c>
      <c r="Z66" s="124">
        <v>8822.2294836698256</v>
      </c>
      <c r="AA66" s="124">
        <v>9227.8316279475912</v>
      </c>
      <c r="AB66" s="124">
        <v>9998.4096924937239</v>
      </c>
      <c r="AC66" s="596">
        <v>4.0109820253599882E-3</v>
      </c>
      <c r="AD66" s="124"/>
      <c r="AE66" s="124">
        <v>4245.990465615283</v>
      </c>
      <c r="AF66" s="124">
        <v>4722.9535355709368</v>
      </c>
      <c r="AG66" s="124">
        <v>4766.488493961002</v>
      </c>
      <c r="AH66" s="124">
        <v>4603.812918401376</v>
      </c>
      <c r="AI66" s="124">
        <v>4800.6583163355681</v>
      </c>
      <c r="AJ66" s="124">
        <v>4957.7275244630082</v>
      </c>
      <c r="AK66" s="124">
        <v>5116.8538705609317</v>
      </c>
      <c r="AL66" s="124">
        <v>5280.5547698611044</v>
      </c>
      <c r="AM66" s="124">
        <v>5454.5070865172902</v>
      </c>
      <c r="AN66" s="124">
        <v>5647.8479866819043</v>
      </c>
      <c r="AO66" s="124">
        <v>5871.6545487551002</v>
      </c>
      <c r="AP66" s="957">
        <v>6.5042884371584453E-3</v>
      </c>
      <c r="AQ66" s="124"/>
      <c r="AR66" s="124">
        <v>13717.250873070172</v>
      </c>
      <c r="AS66" s="124">
        <v>16220.947772855105</v>
      </c>
      <c r="AT66" s="124">
        <v>16243.304904351002</v>
      </c>
      <c r="AU66" s="124">
        <v>15306.314639162531</v>
      </c>
      <c r="AV66" s="124">
        <v>15778.492168287938</v>
      </c>
      <c r="AW66" s="124">
        <v>16163.487201577445</v>
      </c>
      <c r="AX66" s="124">
        <v>16542.221876006155</v>
      </c>
      <c r="AY66" s="124">
        <v>16928.161311884327</v>
      </c>
      <c r="AZ66" s="124">
        <v>17343.851673787995</v>
      </c>
      <c r="BA66" s="124">
        <v>17824.232425262577</v>
      </c>
      <c r="BB66" s="124">
        <v>18420.564581586517</v>
      </c>
      <c r="BC66" s="596">
        <v>5.9136862554134417E-3</v>
      </c>
      <c r="BD66" s="124"/>
      <c r="BE66" s="124">
        <v>0</v>
      </c>
      <c r="BF66" s="124">
        <v>0</v>
      </c>
      <c r="BG66" s="124">
        <v>0</v>
      </c>
      <c r="BH66" s="124">
        <v>246.89298336326965</v>
      </c>
      <c r="BI66" s="124">
        <v>248.94206486453106</v>
      </c>
      <c r="BJ66" s="124">
        <v>250.54566424618329</v>
      </c>
      <c r="BK66" s="124">
        <v>251.80332629970707</v>
      </c>
      <c r="BL66" s="124">
        <v>252.8040887449427</v>
      </c>
      <c r="BM66" s="124">
        <v>253.63038422005596</v>
      </c>
      <c r="BN66" s="124">
        <v>254.35146978430788</v>
      </c>
      <c r="BO66" s="124">
        <v>255.01908006637422</v>
      </c>
      <c r="BP66" s="606">
        <v>9.2566785609693447E-4</v>
      </c>
      <c r="BQ66" s="606"/>
      <c r="BR66" s="124"/>
      <c r="BS66" s="124">
        <v>0</v>
      </c>
      <c r="BT66" s="124">
        <v>0</v>
      </c>
      <c r="BU66" s="124">
        <v>0</v>
      </c>
      <c r="BV66" s="124">
        <v>129233.47331125081</v>
      </c>
      <c r="BW66" s="124">
        <v>138318.76429130405</v>
      </c>
      <c r="BX66" s="124">
        <v>145988.45866350058</v>
      </c>
      <c r="BY66" s="124">
        <v>153504.41228650123</v>
      </c>
      <c r="BZ66" s="124">
        <v>162042.33931855517</v>
      </c>
      <c r="CA66" s="124">
        <v>172947.21928698479</v>
      </c>
      <c r="CB66" s="124">
        <v>187831.07268269346</v>
      </c>
      <c r="CC66" s="124">
        <v>208421.67260377965</v>
      </c>
      <c r="CD66" s="596">
        <v>1.3749166839205573E-2</v>
      </c>
      <c r="CE66" s="124"/>
      <c r="CF66" s="124">
        <v>4453.2952788115272</v>
      </c>
      <c r="CG66" s="124">
        <v>7098.7139243952861</v>
      </c>
      <c r="CH66" s="124">
        <v>4690.2838752342213</v>
      </c>
      <c r="CI66" s="124">
        <v>5172.468622318248</v>
      </c>
      <c r="CJ66" s="124">
        <v>5498.3327256896237</v>
      </c>
      <c r="CK66" s="124">
        <v>5930.0992286105502</v>
      </c>
      <c r="CL66" s="124">
        <v>6536.5589784510867</v>
      </c>
      <c r="CM66" s="124">
        <v>6862.6285902836989</v>
      </c>
      <c r="CN66" s="124">
        <v>7785.6902522241262</v>
      </c>
      <c r="CO66" s="124">
        <v>8607.4738771585762</v>
      </c>
      <c r="CP66" s="124">
        <v>9297.4248919351958</v>
      </c>
      <c r="CQ66" s="596">
        <v>1.4830763054625162E-2</v>
      </c>
      <c r="CR66" s="124"/>
      <c r="CS66" s="124">
        <v>0</v>
      </c>
      <c r="CT66" s="124">
        <v>0</v>
      </c>
      <c r="CU66" s="124">
        <v>0</v>
      </c>
      <c r="CV66" s="124">
        <v>293.01838606801402</v>
      </c>
      <c r="CW66" s="124">
        <v>355.87696055089054</v>
      </c>
      <c r="CX66" s="124">
        <v>426.25875363712373</v>
      </c>
      <c r="CY66" s="124">
        <v>507.17653026647821</v>
      </c>
      <c r="CZ66" s="124">
        <v>602.71417252517142</v>
      </c>
      <c r="DA66" s="124">
        <v>732.26939104452299</v>
      </c>
      <c r="DB66" s="124">
        <v>884.85842357747788</v>
      </c>
      <c r="DC66" s="124">
        <v>1059.3947635049531</v>
      </c>
      <c r="DD66" s="957">
        <v>3.7403031742094806E-2</v>
      </c>
      <c r="DE66" s="124"/>
      <c r="DF66" s="121">
        <v>0.64923613247205991</v>
      </c>
      <c r="DG66" s="121">
        <v>0.625279187817259</v>
      </c>
      <c r="DH66" s="121">
        <v>0.59085328422345007</v>
      </c>
      <c r="DI66" s="121">
        <v>0.5620343180708719</v>
      </c>
      <c r="DJ66" s="121">
        <v>0.53599501289968787</v>
      </c>
      <c r="DK66" s="121">
        <v>0.51559775946956465</v>
      </c>
      <c r="DL66" s="121">
        <v>0.49314223133362228</v>
      </c>
      <c r="DM66" s="121">
        <v>0.46916095786201567</v>
      </c>
      <c r="DN66" s="121">
        <v>0.44451209935433578</v>
      </c>
      <c r="DO66" s="121">
        <v>0.42025351773083763</v>
      </c>
      <c r="DP66" s="121">
        <v>0.3976494298815072</v>
      </c>
      <c r="DQ66" s="121"/>
      <c r="DR66" s="121">
        <v>0.15902799138726545</v>
      </c>
      <c r="DS66" s="121">
        <v>0.1618274111675127</v>
      </c>
      <c r="DT66" s="121">
        <v>0.16635972989564146</v>
      </c>
      <c r="DU66" s="121">
        <v>0.18692302256387808</v>
      </c>
      <c r="DV66" s="121">
        <v>0.20556125965493205</v>
      </c>
      <c r="DW66" s="121">
        <v>0.22019723608118966</v>
      </c>
      <c r="DX66" s="121">
        <v>0.2363450554355068</v>
      </c>
      <c r="DY66" s="121">
        <v>0.25362863920569029</v>
      </c>
      <c r="DZ66" s="121">
        <v>0.27143238134347697</v>
      </c>
      <c r="EA66" s="121">
        <v>0.28898820671356334</v>
      </c>
      <c r="EB66" s="121">
        <v>0.30536650697232537</v>
      </c>
      <c r="EC66" s="121"/>
      <c r="ED66" s="121">
        <v>0.19173587614067472</v>
      </c>
      <c r="EE66" s="121">
        <v>0.21289340101522847</v>
      </c>
      <c r="EF66" s="121">
        <v>0.24278698588090852</v>
      </c>
      <c r="EG66" s="121">
        <v>0.25104265936525005</v>
      </c>
      <c r="EH66" s="121">
        <v>0.25844372744538024</v>
      </c>
      <c r="EI66" s="121">
        <v>0.26420500444924572</v>
      </c>
      <c r="EJ66" s="121">
        <v>0.27051271323087089</v>
      </c>
      <c r="EK66" s="121">
        <v>0.27721040293229415</v>
      </c>
      <c r="EL66" s="121">
        <v>0.28405551930218725</v>
      </c>
      <c r="EM66" s="121">
        <v>0.29075827555559908</v>
      </c>
      <c r="EN66" s="121">
        <v>0.29698406314616727</v>
      </c>
      <c r="EO66" s="121"/>
      <c r="EP66" s="121">
        <v>0.38720899116938723</v>
      </c>
      <c r="EQ66" s="121">
        <v>0.38905445678677864</v>
      </c>
      <c r="ER66" s="121">
        <v>0.40439052570768347</v>
      </c>
      <c r="ES66" s="121">
        <v>0.40439052570768341</v>
      </c>
      <c r="ET66" s="121">
        <v>0.40439052570768341</v>
      </c>
      <c r="EU66" s="121">
        <v>0.40439052570768347</v>
      </c>
      <c r="EV66" s="121">
        <v>0.40439052570768341</v>
      </c>
      <c r="EW66" s="121">
        <v>0.40439052570768341</v>
      </c>
      <c r="EX66" s="121">
        <v>0.40439052570768347</v>
      </c>
      <c r="EY66" s="121">
        <v>0.40439052570768347</v>
      </c>
      <c r="EZ66" s="121">
        <v>0.40439052570768341</v>
      </c>
      <c r="FA66" s="121"/>
      <c r="FB66" s="121">
        <v>0.61279100883061277</v>
      </c>
      <c r="FC66" s="121">
        <v>0.61094554321322136</v>
      </c>
      <c r="FD66" s="121">
        <v>0.59560947429231659</v>
      </c>
      <c r="FE66" s="121">
        <v>0.59560947429231659</v>
      </c>
      <c r="FF66" s="121">
        <v>0.59560947429231659</v>
      </c>
      <c r="FG66" s="121">
        <v>0.59560947429231659</v>
      </c>
      <c r="FH66" s="121">
        <v>0.59560947429231659</v>
      </c>
      <c r="FI66" s="121">
        <v>0.59560947429231659</v>
      </c>
      <c r="FJ66" s="121">
        <v>0.59560947429231659</v>
      </c>
      <c r="FK66" s="121">
        <v>0.59560947429231659</v>
      </c>
      <c r="FL66" s="121">
        <v>0.59560947429231659</v>
      </c>
      <c r="FM66" s="121"/>
      <c r="FN66" s="613">
        <v>0.996</v>
      </c>
      <c r="FO66" s="613">
        <v>0.996</v>
      </c>
      <c r="FP66" s="613">
        <v>0.996</v>
      </c>
      <c r="FQ66" s="613">
        <v>0.996</v>
      </c>
      <c r="FR66" s="613">
        <v>0.94</v>
      </c>
      <c r="FS66" s="613">
        <v>0.79900000000000004</v>
      </c>
      <c r="FT66" s="613">
        <v>0.5</v>
      </c>
      <c r="FU66" s="613">
        <v>0.19999999999999993</v>
      </c>
      <c r="FV66" s="613">
        <v>0.11000000000000001</v>
      </c>
      <c r="FW66" s="613">
        <v>7.0000000000000007E-2</v>
      </c>
      <c r="FX66" s="613">
        <v>0.04</v>
      </c>
      <c r="FY66" s="613"/>
      <c r="FZ66" s="613">
        <v>2E-3</v>
      </c>
      <c r="GA66" s="613">
        <v>2E-3</v>
      </c>
      <c r="GB66" s="613">
        <v>2E-3</v>
      </c>
      <c r="GC66" s="613">
        <v>2E-3</v>
      </c>
      <c r="GD66" s="613">
        <v>0.03</v>
      </c>
      <c r="GE66" s="613">
        <v>0.1</v>
      </c>
      <c r="GF66" s="613">
        <v>0.39</v>
      </c>
      <c r="GG66" s="613">
        <v>0.68</v>
      </c>
      <c r="GH66" s="613">
        <v>0.74</v>
      </c>
      <c r="GI66" s="613">
        <v>0.73</v>
      </c>
      <c r="GJ66" s="613">
        <v>0.76</v>
      </c>
      <c r="GK66" s="613"/>
      <c r="GL66" s="613">
        <v>2E-3</v>
      </c>
      <c r="GM66" s="613">
        <v>2E-3</v>
      </c>
      <c r="GN66" s="613">
        <v>2E-3</v>
      </c>
      <c r="GO66" s="613">
        <v>2E-3</v>
      </c>
      <c r="GP66" s="613">
        <v>0.03</v>
      </c>
      <c r="GQ66" s="613">
        <v>0.1</v>
      </c>
      <c r="GR66" s="613">
        <v>0.1</v>
      </c>
      <c r="GS66" s="613">
        <v>0.1</v>
      </c>
      <c r="GT66" s="613">
        <v>0.1</v>
      </c>
      <c r="GU66" s="613">
        <v>0.1</v>
      </c>
      <c r="GV66" s="613">
        <v>0.1</v>
      </c>
      <c r="GW66" s="613"/>
      <c r="GX66" s="613">
        <v>0</v>
      </c>
      <c r="GY66" s="613">
        <v>0</v>
      </c>
      <c r="GZ66" s="613">
        <v>0</v>
      </c>
      <c r="HA66" s="613">
        <v>0</v>
      </c>
      <c r="HB66" s="613">
        <v>0</v>
      </c>
      <c r="HC66" s="613">
        <v>1E-3</v>
      </c>
      <c r="HD66" s="613">
        <v>0.01</v>
      </c>
      <c r="HE66" s="613">
        <v>0.02</v>
      </c>
      <c r="HF66" s="613">
        <v>0.05</v>
      </c>
      <c r="HG66" s="613">
        <v>0.1</v>
      </c>
      <c r="HH66" s="613">
        <v>0.1</v>
      </c>
      <c r="HI66" s="613"/>
      <c r="HJ66" s="613">
        <v>0.89400000000000002</v>
      </c>
      <c r="HK66" s="613">
        <v>0.89400000000000002</v>
      </c>
      <c r="HL66" s="613">
        <v>0.89400000000000002</v>
      </c>
      <c r="HM66" s="613">
        <v>0.89400000000000002</v>
      </c>
      <c r="HN66" s="613">
        <v>0.78900000000000003</v>
      </c>
      <c r="HO66" s="613">
        <v>0.47899999999999998</v>
      </c>
      <c r="HP66" s="613">
        <v>0.16899999999999996</v>
      </c>
      <c r="HQ66" s="613">
        <v>5.8999999999999976E-2</v>
      </c>
      <c r="HR66" s="613">
        <v>4.8999999999999974E-2</v>
      </c>
      <c r="HS66" s="613">
        <v>3.8999999999999979E-2</v>
      </c>
      <c r="HT66" s="613">
        <v>2.899999999999997E-2</v>
      </c>
      <c r="HU66" s="613"/>
      <c r="HV66" s="613">
        <v>0.1</v>
      </c>
      <c r="HW66" s="613">
        <v>0.1</v>
      </c>
      <c r="HX66" s="613">
        <v>0.1</v>
      </c>
      <c r="HY66" s="613">
        <v>0.1</v>
      </c>
      <c r="HZ66" s="613">
        <v>0.2</v>
      </c>
      <c r="IA66" s="613">
        <v>0.5</v>
      </c>
      <c r="IB66" s="613">
        <v>0.8</v>
      </c>
      <c r="IC66" s="613">
        <v>0.9</v>
      </c>
      <c r="ID66" s="613">
        <v>0.9</v>
      </c>
      <c r="IE66" s="613">
        <v>0.9</v>
      </c>
      <c r="IF66" s="613">
        <v>0.9</v>
      </c>
      <c r="IG66" s="613"/>
      <c r="IH66" s="613">
        <v>5.0000000000000001E-3</v>
      </c>
      <c r="II66" s="613">
        <v>5.0000000000000001E-3</v>
      </c>
      <c r="IJ66" s="613">
        <v>5.0000000000000001E-3</v>
      </c>
      <c r="IK66" s="613">
        <v>5.0000000000000001E-3</v>
      </c>
      <c r="IL66" s="613">
        <v>0.01</v>
      </c>
      <c r="IM66" s="613">
        <v>0.02</v>
      </c>
      <c r="IN66" s="613">
        <v>0.03</v>
      </c>
      <c r="IO66" s="613">
        <v>0.04</v>
      </c>
      <c r="IP66" s="613">
        <v>0.05</v>
      </c>
      <c r="IQ66" s="613">
        <v>0.06</v>
      </c>
      <c r="IR66" s="613">
        <v>7.0000000000000007E-2</v>
      </c>
      <c r="IS66" s="613"/>
      <c r="IT66" s="613">
        <v>1E-3</v>
      </c>
      <c r="IU66" s="613">
        <v>1E-3</v>
      </c>
      <c r="IV66" s="613">
        <v>1E-3</v>
      </c>
      <c r="IW66" s="613">
        <v>1E-3</v>
      </c>
      <c r="IX66" s="613">
        <v>1E-3</v>
      </c>
      <c r="IY66" s="613">
        <v>1E-3</v>
      </c>
      <c r="IZ66" s="613">
        <v>1E-3</v>
      </c>
      <c r="JA66" s="613">
        <v>1E-3</v>
      </c>
      <c r="JB66" s="613">
        <v>1E-3</v>
      </c>
      <c r="JC66" s="613">
        <v>1E-3</v>
      </c>
      <c r="JD66" s="613">
        <v>1E-3</v>
      </c>
      <c r="JE66" s="613"/>
      <c r="JF66" s="613">
        <v>0.996</v>
      </c>
      <c r="JG66" s="613">
        <v>0.996</v>
      </c>
      <c r="JH66" s="613">
        <v>0.996</v>
      </c>
      <c r="JI66" s="613">
        <v>0.996</v>
      </c>
      <c r="JJ66" s="613">
        <v>0.88900000000000001</v>
      </c>
      <c r="JK66" s="613">
        <v>0.78</v>
      </c>
      <c r="JL66" s="613">
        <v>0.47</v>
      </c>
      <c r="JM66" s="613">
        <v>0.16</v>
      </c>
      <c r="JN66" s="613">
        <v>0.05</v>
      </c>
      <c r="JO66" s="613">
        <v>0.04</v>
      </c>
      <c r="JP66" s="613">
        <v>0.03</v>
      </c>
      <c r="JQ66" s="613"/>
      <c r="JR66" s="613">
        <v>2.0000000000000018E-3</v>
      </c>
      <c r="JS66" s="613">
        <v>2.0000000000000018E-3</v>
      </c>
      <c r="JT66" s="613">
        <v>2.0000000000000018E-3</v>
      </c>
      <c r="JU66" s="613">
        <v>2.0000000000000018E-3</v>
      </c>
      <c r="JV66" s="613">
        <v>9.9999999999999978E-2</v>
      </c>
      <c r="JW66" s="613">
        <v>0.18999999999999995</v>
      </c>
      <c r="JX66" s="613">
        <v>0.48</v>
      </c>
      <c r="JY66" s="613">
        <v>0.75</v>
      </c>
      <c r="JZ66" s="613">
        <v>0.8</v>
      </c>
      <c r="KA66" s="613">
        <v>0.8</v>
      </c>
      <c r="KB66" s="613">
        <v>0.8</v>
      </c>
      <c r="KC66" s="613"/>
      <c r="KD66" s="613">
        <v>2E-3</v>
      </c>
      <c r="KE66" s="613">
        <v>2E-3</v>
      </c>
      <c r="KF66" s="613">
        <v>2E-3</v>
      </c>
      <c r="KG66" s="613">
        <v>2E-3</v>
      </c>
      <c r="KH66" s="613">
        <v>0.01</v>
      </c>
      <c r="KI66" s="613">
        <v>0.02</v>
      </c>
      <c r="KJ66" s="613">
        <v>0.03</v>
      </c>
      <c r="KK66" s="613">
        <v>0.04</v>
      </c>
      <c r="KL66" s="613">
        <v>0.05</v>
      </c>
      <c r="KM66" s="613">
        <v>0.06</v>
      </c>
      <c r="KN66" s="613">
        <v>7.0000000000000007E-2</v>
      </c>
      <c r="KO66" s="613"/>
      <c r="KP66" s="613">
        <v>0</v>
      </c>
      <c r="KQ66" s="613">
        <v>0</v>
      </c>
      <c r="KR66" s="613">
        <v>0</v>
      </c>
      <c r="KS66" s="613">
        <v>0</v>
      </c>
      <c r="KT66" s="613">
        <v>1E-3</v>
      </c>
      <c r="KU66" s="613">
        <v>0.01</v>
      </c>
      <c r="KV66" s="613">
        <v>0.02</v>
      </c>
      <c r="KW66" s="613">
        <v>0.05</v>
      </c>
      <c r="KX66" s="613">
        <v>0.1</v>
      </c>
      <c r="KY66" s="613">
        <v>0.1</v>
      </c>
      <c r="KZ66" s="613">
        <v>0.1</v>
      </c>
      <c r="LA66" s="613"/>
      <c r="LB66" s="613">
        <v>1</v>
      </c>
      <c r="LC66" s="613">
        <v>1</v>
      </c>
      <c r="LD66" s="613">
        <v>1</v>
      </c>
      <c r="LE66" s="613">
        <v>1</v>
      </c>
      <c r="LF66" s="613">
        <v>0.97499999999999998</v>
      </c>
      <c r="LG66" s="613">
        <v>0.88</v>
      </c>
      <c r="LH66" s="613">
        <v>0.77</v>
      </c>
      <c r="LI66" s="613">
        <v>0.46</v>
      </c>
      <c r="LJ66" s="613">
        <v>0.12</v>
      </c>
      <c r="LK66" s="613">
        <v>0.04</v>
      </c>
      <c r="LL66" s="613">
        <v>0.03</v>
      </c>
      <c r="LM66" s="613"/>
      <c r="LN66" s="613">
        <v>0</v>
      </c>
      <c r="LO66" s="613">
        <v>0</v>
      </c>
      <c r="LP66" s="613">
        <v>0</v>
      </c>
      <c r="LQ66" s="613">
        <v>0</v>
      </c>
      <c r="LR66" s="613">
        <v>0.01</v>
      </c>
      <c r="LS66" s="613">
        <v>0.08</v>
      </c>
      <c r="LT66" s="613">
        <v>0.15</v>
      </c>
      <c r="LU66" s="613">
        <v>0.3</v>
      </c>
      <c r="LV66" s="613">
        <v>0.5</v>
      </c>
      <c r="LW66" s="613">
        <v>0.5</v>
      </c>
      <c r="LX66" s="613">
        <v>0.5</v>
      </c>
      <c r="LY66" s="613"/>
      <c r="LZ66" s="613">
        <v>0</v>
      </c>
      <c r="MA66" s="613">
        <v>0</v>
      </c>
      <c r="MB66" s="613">
        <v>0</v>
      </c>
      <c r="MC66" s="613">
        <v>0</v>
      </c>
      <c r="MD66" s="613">
        <v>0.01</v>
      </c>
      <c r="ME66" s="613">
        <v>0.02</v>
      </c>
      <c r="MF66" s="613">
        <v>0.03</v>
      </c>
      <c r="MG66" s="613">
        <v>0.04</v>
      </c>
      <c r="MH66" s="613">
        <v>0.08</v>
      </c>
      <c r="MI66" s="613">
        <v>0.16</v>
      </c>
      <c r="MJ66" s="613">
        <v>0.17</v>
      </c>
      <c r="MK66" s="613"/>
      <c r="ML66" s="613">
        <v>0</v>
      </c>
      <c r="MM66" s="613">
        <v>0</v>
      </c>
      <c r="MN66" s="613">
        <v>0</v>
      </c>
      <c r="MO66" s="613">
        <v>0</v>
      </c>
      <c r="MP66" s="613">
        <v>5.0000000000000001E-3</v>
      </c>
      <c r="MQ66" s="613">
        <v>0.02</v>
      </c>
      <c r="MR66" s="613">
        <v>0.05</v>
      </c>
      <c r="MS66" s="613">
        <v>0.2</v>
      </c>
      <c r="MT66" s="613">
        <v>0.3</v>
      </c>
      <c r="MU66" s="613">
        <v>0.3</v>
      </c>
      <c r="MV66" s="613">
        <v>0.3</v>
      </c>
      <c r="MW66" s="613"/>
      <c r="MX66" s="187">
        <v>1.8920043587684632</v>
      </c>
      <c r="MY66" s="187">
        <v>1.8541642715930939</v>
      </c>
      <c r="MZ66" s="187">
        <v>1.67</v>
      </c>
      <c r="NA66" s="187">
        <v>1.67</v>
      </c>
      <c r="NB66" s="187">
        <v>1.67</v>
      </c>
      <c r="NC66" s="187">
        <v>1.67</v>
      </c>
      <c r="ND66" s="187">
        <v>1.67</v>
      </c>
      <c r="NE66" s="187">
        <v>1.67</v>
      </c>
      <c r="NF66" s="187">
        <v>1.67</v>
      </c>
      <c r="NG66" s="187">
        <v>1.67</v>
      </c>
      <c r="NH66" s="187">
        <v>1.67</v>
      </c>
      <c r="NI66" s="187"/>
      <c r="NJ66" s="187">
        <v>16.77</v>
      </c>
      <c r="NK66" s="187">
        <v>17.309999999999999</v>
      </c>
      <c r="NL66" s="187">
        <v>17.62</v>
      </c>
      <c r="NM66" s="187">
        <v>17.62</v>
      </c>
      <c r="NN66" s="187">
        <v>17.62</v>
      </c>
      <c r="NO66" s="187">
        <v>17.62</v>
      </c>
      <c r="NP66" s="187">
        <v>17.62</v>
      </c>
      <c r="NQ66" s="187">
        <v>17.62</v>
      </c>
      <c r="NR66" s="187">
        <v>17.62</v>
      </c>
      <c r="NS66" s="187">
        <v>17.62</v>
      </c>
      <c r="NT66" s="187">
        <v>17.62</v>
      </c>
      <c r="NU66" s="187"/>
      <c r="NV66" s="187">
        <v>1.1077182149873703</v>
      </c>
      <c r="NW66" s="187">
        <v>1.1066945810409465</v>
      </c>
      <c r="NX66" s="187">
        <v>1.1044397804326769</v>
      </c>
      <c r="NY66" s="187">
        <v>1.1080095255319256</v>
      </c>
      <c r="NZ66" s="187">
        <v>1.1075400623521754</v>
      </c>
      <c r="OA66" s="187">
        <v>1.107191961651409</v>
      </c>
      <c r="OB66" s="187">
        <v>1.1068287435286202</v>
      </c>
      <c r="OC66" s="187">
        <v>1.1064646066389052</v>
      </c>
      <c r="OD66" s="187">
        <v>1.1061178244180365</v>
      </c>
      <c r="OE66" s="187">
        <v>1.1058084435860966</v>
      </c>
      <c r="OF66" s="187">
        <v>1.1055589879893346</v>
      </c>
      <c r="OG66" s="187"/>
      <c r="OH66" s="187">
        <v>0.61496061296921656</v>
      </c>
      <c r="OI66" s="187">
        <v>0.60692639198987808</v>
      </c>
      <c r="OJ66" s="187">
        <v>0.58746426934910223</v>
      </c>
      <c r="OK66" s="187">
        <v>0.58746426934910201</v>
      </c>
      <c r="OL66" s="187">
        <v>0.58746426934910212</v>
      </c>
      <c r="OM66" s="187">
        <v>0.58746426934910212</v>
      </c>
      <c r="ON66" s="187">
        <v>0.58746426934910201</v>
      </c>
      <c r="OO66" s="187">
        <v>0.58746426934910201</v>
      </c>
      <c r="OP66" s="187">
        <v>0.58746426934910212</v>
      </c>
      <c r="OQ66" s="187">
        <v>0.58746426934910212</v>
      </c>
      <c r="OR66" s="187">
        <v>0.58746426934910212</v>
      </c>
      <c r="OS66" s="187"/>
      <c r="OT66" s="187">
        <v>9.4</v>
      </c>
      <c r="OU66" s="187">
        <v>9</v>
      </c>
      <c r="OV66" s="187">
        <v>8.1999999999999993</v>
      </c>
      <c r="OW66" s="187">
        <v>8.1999999999999993</v>
      </c>
      <c r="OX66" s="187">
        <v>8.1999999999999993</v>
      </c>
      <c r="OY66" s="187">
        <v>8.1999999999999993</v>
      </c>
      <c r="OZ66" s="187">
        <v>8.1999999999999993</v>
      </c>
      <c r="PA66" s="187">
        <v>8.1999999999999993</v>
      </c>
      <c r="PB66" s="187">
        <v>8.1999999999999993</v>
      </c>
      <c r="PC66" s="187">
        <v>8.1999999999999993</v>
      </c>
      <c r="PD66" s="187">
        <v>8.1999999999999993</v>
      </c>
      <c r="PE66" s="187"/>
      <c r="PF66" s="596">
        <v>0.62751677852348997</v>
      </c>
      <c r="PG66" s="596">
        <v>0.62751677852348997</v>
      </c>
      <c r="PH66" s="596">
        <v>0.62751677852348997</v>
      </c>
      <c r="PI66" s="596">
        <v>0.62751677852348997</v>
      </c>
      <c r="PJ66" s="596">
        <v>0.66666666666666663</v>
      </c>
      <c r="PK66" s="596">
        <v>0.75</v>
      </c>
      <c r="PL66" s="596">
        <v>0.81818181818181823</v>
      </c>
      <c r="PM66" s="596">
        <v>0.8709229701596114</v>
      </c>
      <c r="PN66" s="596">
        <v>0.92366412213740456</v>
      </c>
      <c r="PO66" s="596">
        <v>0.9545856842571081</v>
      </c>
      <c r="PP66" s="596">
        <v>0.98550724637681164</v>
      </c>
      <c r="PQ66" s="596"/>
      <c r="PR66" s="596">
        <v>0.62751677852348997</v>
      </c>
      <c r="PS66" s="596">
        <v>0.62751677852348997</v>
      </c>
      <c r="PT66" s="606">
        <v>0.62751677852348997</v>
      </c>
      <c r="PU66" s="596">
        <v>0.62751677852348997</v>
      </c>
      <c r="PV66" s="596">
        <v>0.66666666666666663</v>
      </c>
      <c r="PW66" s="596">
        <v>0.75</v>
      </c>
      <c r="PX66" s="596">
        <v>0.81818181818181823</v>
      </c>
      <c r="PY66" s="596">
        <v>0.8709229701596114</v>
      </c>
      <c r="PZ66" s="596">
        <v>0.92366412213740456</v>
      </c>
      <c r="QA66" s="596">
        <v>0.9545856842571081</v>
      </c>
      <c r="QB66" s="596">
        <v>0.98550724637681164</v>
      </c>
      <c r="QC66" s="596"/>
      <c r="QD66" s="596">
        <v>0.37248322147651003</v>
      </c>
      <c r="QE66" s="596">
        <v>0.37248322147651003</v>
      </c>
      <c r="QF66" s="606">
        <v>0.37248322147651003</v>
      </c>
      <c r="QG66" s="596">
        <v>0.37248322147651003</v>
      </c>
      <c r="QH66" s="596">
        <v>0.33333333333333337</v>
      </c>
      <c r="QI66" s="596">
        <v>0.25</v>
      </c>
      <c r="QJ66" s="596">
        <v>0.18181818181818177</v>
      </c>
      <c r="QK66" s="596">
        <v>0.1290770298403886</v>
      </c>
      <c r="QL66" s="596">
        <v>7.6335877862595436E-2</v>
      </c>
      <c r="QM66" s="596">
        <v>4.5414315742891898E-2</v>
      </c>
      <c r="QN66" s="596">
        <v>1.4492753623188359E-2</v>
      </c>
      <c r="QO66" s="596"/>
      <c r="QP66" s="596">
        <v>0.37248322147651003</v>
      </c>
      <c r="QQ66" s="596">
        <v>0.37248322147651003</v>
      </c>
      <c r="QR66" s="596">
        <v>0.37248322147651003</v>
      </c>
      <c r="QS66" s="596">
        <v>0.37248322147651003</v>
      </c>
      <c r="QT66" s="596">
        <v>0.33333333333333337</v>
      </c>
      <c r="QU66" s="596">
        <v>0.25</v>
      </c>
      <c r="QV66" s="596">
        <v>0.18181818181818177</v>
      </c>
      <c r="QW66" s="596">
        <v>0.1290770298403886</v>
      </c>
      <c r="QX66" s="596">
        <v>7.6335877862595436E-2</v>
      </c>
      <c r="QY66" s="596">
        <v>4.5414315742891898E-2</v>
      </c>
      <c r="QZ66" s="596">
        <v>1.4492753623188359E-2</v>
      </c>
      <c r="RA66" s="596"/>
      <c r="RB66" s="124">
        <v>9003</v>
      </c>
      <c r="RC66" s="124">
        <v>9224</v>
      </c>
      <c r="RD66" s="124">
        <v>9380</v>
      </c>
      <c r="RE66" s="124">
        <v>8950.2307344370747</v>
      </c>
      <c r="RF66" s="124">
        <v>8652.1829677192945</v>
      </c>
      <c r="RG66" s="124">
        <v>8291.12276898249</v>
      </c>
      <c r="RH66" s="124">
        <v>7894.9620249034779</v>
      </c>
      <c r="RI66" s="124">
        <v>7495.8760226983304</v>
      </c>
      <c r="RJ66" s="124">
        <v>7122.4986857588519</v>
      </c>
      <c r="RK66" s="124">
        <v>6793.9596298496399</v>
      </c>
      <c r="RL66" s="124">
        <v>6518.5995786556477</v>
      </c>
      <c r="RM66" s="124"/>
      <c r="RN66" s="124">
        <v>50000</v>
      </c>
      <c r="RO66" s="124">
        <v>50000</v>
      </c>
      <c r="RP66" s="124">
        <v>50000</v>
      </c>
      <c r="RQ66" s="124">
        <v>50000</v>
      </c>
      <c r="RR66" s="124">
        <v>50000</v>
      </c>
      <c r="RS66" s="124">
        <v>50000</v>
      </c>
      <c r="RT66" s="124">
        <v>50000</v>
      </c>
      <c r="RU66" s="124">
        <v>50000</v>
      </c>
      <c r="RV66" s="124">
        <v>50000</v>
      </c>
      <c r="RW66" s="124">
        <v>50000</v>
      </c>
      <c r="RX66" s="124">
        <v>50000</v>
      </c>
      <c r="RY66" s="124"/>
      <c r="RZ66" s="124">
        <v>6254.1806020066879</v>
      </c>
      <c r="SA66" s="124">
        <v>6088.8501742160279</v>
      </c>
      <c r="SB66" s="124">
        <v>5723.5890014471779</v>
      </c>
      <c r="SC66" s="124">
        <v>5809.6201692354489</v>
      </c>
      <c r="SD66" s="124">
        <v>5762.4888815761105</v>
      </c>
      <c r="SE66" s="124">
        <v>5727.5158534897346</v>
      </c>
      <c r="SF66" s="124">
        <v>5691.0005542204935</v>
      </c>
      <c r="SG66" s="124">
        <v>5654.3688241025466</v>
      </c>
      <c r="SH66" s="124">
        <v>5619.4605309615781</v>
      </c>
      <c r="SI66" s="124">
        <v>5588.2987106999599</v>
      </c>
      <c r="SJ66" s="124">
        <v>5563.1600498656344</v>
      </c>
      <c r="SK66" s="124"/>
      <c r="SL66" s="124">
        <v>26413.939574929227</v>
      </c>
      <c r="SM66" s="124">
        <v>24914.946135624883</v>
      </c>
      <c r="SN66" s="124">
        <v>23989.623034665656</v>
      </c>
      <c r="SO66" s="124">
        <v>23989.623034665656</v>
      </c>
      <c r="SP66" s="124">
        <v>23989.623034665659</v>
      </c>
      <c r="SQ66" s="124">
        <v>23989.623034665659</v>
      </c>
      <c r="SR66" s="124">
        <v>23989.623034665659</v>
      </c>
      <c r="SS66" s="124">
        <v>23989.623034665659</v>
      </c>
      <c r="ST66" s="124">
        <v>23989.623034665656</v>
      </c>
      <c r="SU66" s="124">
        <v>23989.623034665659</v>
      </c>
      <c r="SV66" s="124">
        <v>23989.623034665659</v>
      </c>
      <c r="SW66" s="124"/>
      <c r="SX66" s="124">
        <v>37853</v>
      </c>
      <c r="SY66" s="124">
        <v>34283</v>
      </c>
      <c r="SZ66" s="124">
        <v>30483</v>
      </c>
      <c r="TA66" s="124">
        <v>30483</v>
      </c>
      <c r="TB66" s="124">
        <v>30483</v>
      </c>
      <c r="TC66" s="124">
        <v>30483</v>
      </c>
      <c r="TD66" s="124">
        <v>30483</v>
      </c>
      <c r="TE66" s="124">
        <v>30483</v>
      </c>
      <c r="TF66" s="124">
        <v>30483</v>
      </c>
      <c r="TG66" s="124">
        <v>30483</v>
      </c>
      <c r="TH66" s="124">
        <v>30483</v>
      </c>
      <c r="TJ66" s="124">
        <v>34890000</v>
      </c>
      <c r="TL66" s="121"/>
      <c r="TM66" s="121"/>
      <c r="TN66" s="121"/>
      <c r="TO66" s="121"/>
      <c r="TP66" s="121"/>
      <c r="TQ66" s="121"/>
      <c r="TR66" s="121"/>
      <c r="TS66" s="121"/>
      <c r="TT66" s="121"/>
      <c r="TU66" s="121"/>
      <c r="TV66" s="121"/>
    </row>
    <row r="67" spans="1:542" ht="15" thickBot="1">
      <c r="A67" s="954">
        <v>65</v>
      </c>
      <c r="B67" s="955" t="s">
        <v>795</v>
      </c>
      <c r="C67" s="956" t="s">
        <v>699</v>
      </c>
      <c r="D67" s="953"/>
      <c r="E67" s="124">
        <v>227127.63956367443</v>
      </c>
      <c r="F67" s="124">
        <v>247735.99413133675</v>
      </c>
      <c r="G67" s="124">
        <v>251112.7623326563</v>
      </c>
      <c r="H67" s="124">
        <v>305938.34301767324</v>
      </c>
      <c r="I67" s="124">
        <v>348354.28705021652</v>
      </c>
      <c r="J67" s="124">
        <v>371493.56331227859</v>
      </c>
      <c r="K67" s="124">
        <v>397585.46475192881</v>
      </c>
      <c r="L67" s="124">
        <v>426662.25700565375</v>
      </c>
      <c r="M67" s="124">
        <v>458543.56905030704</v>
      </c>
      <c r="N67" s="124">
        <v>493003.94657448825</v>
      </c>
      <c r="O67" s="124">
        <v>529811.87227080052</v>
      </c>
      <c r="P67" s="916">
        <v>1.7084495543423062E-2</v>
      </c>
      <c r="Q67" s="124"/>
      <c r="R67" s="124">
        <v>122805.94148507957</v>
      </c>
      <c r="S67" s="124">
        <v>152443.70750202908</v>
      </c>
      <c r="T67" s="124">
        <v>163794.06719382128</v>
      </c>
      <c r="U67" s="124">
        <v>173472.69157411097</v>
      </c>
      <c r="V67" s="124">
        <v>181250.33405371124</v>
      </c>
      <c r="W67" s="124">
        <v>185648.54094350914</v>
      </c>
      <c r="X67" s="124">
        <v>190649.09662826275</v>
      </c>
      <c r="Y67" s="124">
        <v>196290.98163617865</v>
      </c>
      <c r="Z67" s="124">
        <v>202576.17721793932</v>
      </c>
      <c r="AA67" s="124">
        <v>209502.51436279423</v>
      </c>
      <c r="AB67" s="124">
        <v>217079.74192542915</v>
      </c>
      <c r="AC67" s="596">
        <v>1.1458336790605372E-2</v>
      </c>
      <c r="AD67" s="124"/>
      <c r="AE67" s="124">
        <v>9376.5247927612236</v>
      </c>
      <c r="AF67" s="124">
        <v>10227.300805372084</v>
      </c>
      <c r="AG67" s="124">
        <v>10366.704141839218</v>
      </c>
      <c r="AH67" s="124">
        <v>12082.59741841629</v>
      </c>
      <c r="AI67" s="124">
        <v>13381.499759179942</v>
      </c>
      <c r="AJ67" s="124">
        <v>14168.319816099009</v>
      </c>
      <c r="AK67" s="124">
        <v>14996.000543577771</v>
      </c>
      <c r="AL67" s="124">
        <v>15854.083980923157</v>
      </c>
      <c r="AM67" s="124">
        <v>16730.076212881344</v>
      </c>
      <c r="AN67" s="124">
        <v>17607.9925917906</v>
      </c>
      <c r="AO67" s="124">
        <v>18462.971713304451</v>
      </c>
      <c r="AP67" s="957">
        <v>1.3643393001000259E-2</v>
      </c>
      <c r="AQ67" s="124"/>
      <c r="AR67" s="124">
        <v>120615.15164689181</v>
      </c>
      <c r="AS67" s="124">
        <v>166542.91627288004</v>
      </c>
      <c r="AT67" s="124">
        <v>199144.26029082589</v>
      </c>
      <c r="AU67" s="124">
        <v>210911.7346924766</v>
      </c>
      <c r="AV67" s="124">
        <v>220367.95545152083</v>
      </c>
      <c r="AW67" s="124">
        <v>225715.38758188221</v>
      </c>
      <c r="AX67" s="124">
        <v>231795.16800338522</v>
      </c>
      <c r="AY67" s="124">
        <v>238654.69005932027</v>
      </c>
      <c r="AZ67" s="124">
        <v>246296.36259579725</v>
      </c>
      <c r="BA67" s="124">
        <v>254717.54848407971</v>
      </c>
      <c r="BB67" s="124">
        <v>263930.10058604687</v>
      </c>
      <c r="BC67" s="596">
        <v>1.5784873151862611E-2</v>
      </c>
      <c r="BD67" s="124"/>
      <c r="BE67" s="124">
        <v>0</v>
      </c>
      <c r="BF67" s="124">
        <v>0</v>
      </c>
      <c r="BG67" s="124">
        <v>0</v>
      </c>
      <c r="BH67" s="124">
        <v>1584.2218861102426</v>
      </c>
      <c r="BI67" s="124">
        <v>1945.5431752925856</v>
      </c>
      <c r="BJ67" s="124">
        <v>2373.1821588559578</v>
      </c>
      <c r="BK67" s="124">
        <v>2858.3721142739323</v>
      </c>
      <c r="BL67" s="124">
        <v>3376.0076660850582</v>
      </c>
      <c r="BM67" s="124">
        <v>3899.9404564185984</v>
      </c>
      <c r="BN67" s="124">
        <v>4407.8473728024101</v>
      </c>
      <c r="BO67" s="124">
        <v>4883.3738842950142</v>
      </c>
      <c r="BP67" s="606">
        <v>3.2686940209677662E-2</v>
      </c>
      <c r="BQ67" s="606"/>
      <c r="BR67" s="124"/>
      <c r="BS67" s="124">
        <v>0</v>
      </c>
      <c r="BT67" s="124">
        <v>0</v>
      </c>
      <c r="BU67" s="124">
        <v>0</v>
      </c>
      <c r="BV67" s="124">
        <v>757771.11366184859</v>
      </c>
      <c r="BW67" s="124">
        <v>861875.85016486945</v>
      </c>
      <c r="BX67" s="124">
        <v>965161.08537162235</v>
      </c>
      <c r="BY67" s="124">
        <v>1070572.9380963456</v>
      </c>
      <c r="BZ67" s="124">
        <v>1179496.7621036808</v>
      </c>
      <c r="CA67" s="124">
        <v>1296452.7018936819</v>
      </c>
      <c r="CB67" s="124">
        <v>1428948.88955059</v>
      </c>
      <c r="CC67" s="124">
        <v>1586451.7720560853</v>
      </c>
      <c r="CD67" s="596">
        <v>2.1335087695800725E-2</v>
      </c>
      <c r="CE67" s="124"/>
      <c r="CF67" s="124">
        <v>26158.981644548712</v>
      </c>
      <c r="CG67" s="124">
        <v>35241.007645068305</v>
      </c>
      <c r="CH67" s="124">
        <v>35044.887102001216</v>
      </c>
      <c r="CI67" s="124">
        <v>39348.703952198368</v>
      </c>
      <c r="CJ67" s="124">
        <v>44384.065440657047</v>
      </c>
      <c r="CK67" s="124">
        <v>51721.92127456436</v>
      </c>
      <c r="CL67" s="124">
        <v>62288.436270864499</v>
      </c>
      <c r="CM67" s="124">
        <v>71493.037340385621</v>
      </c>
      <c r="CN67" s="124">
        <v>87738.07730874051</v>
      </c>
      <c r="CO67" s="124">
        <v>102866.35730833682</v>
      </c>
      <c r="CP67" s="124">
        <v>114857.13460120301</v>
      </c>
      <c r="CQ67" s="596">
        <v>3.0032061067868598E-2</v>
      </c>
      <c r="CR67" s="124"/>
      <c r="CS67" s="124">
        <v>0</v>
      </c>
      <c r="CT67" s="124">
        <v>0</v>
      </c>
      <c r="CU67" s="124">
        <v>0</v>
      </c>
      <c r="CV67" s="124">
        <v>1718.1374379638075</v>
      </c>
      <c r="CW67" s="124">
        <v>2217.4992633893257</v>
      </c>
      <c r="CX67" s="124">
        <v>2818.0882590030383</v>
      </c>
      <c r="CY67" s="124">
        <v>3537.1587047771209</v>
      </c>
      <c r="CZ67" s="124">
        <v>4387.121402696479</v>
      </c>
      <c r="DA67" s="124">
        <v>5489.2621832697887</v>
      </c>
      <c r="DB67" s="124">
        <v>6731.6735390023896</v>
      </c>
      <c r="DC67" s="124">
        <v>8063.8384620606466</v>
      </c>
      <c r="DD67" s="957">
        <v>4.5165955306041505E-2</v>
      </c>
      <c r="DE67" s="124"/>
      <c r="DF67" s="121">
        <v>6.8937550689375515E-2</v>
      </c>
      <c r="DG67" s="121">
        <v>6.8754774637127578E-2</v>
      </c>
      <c r="DH67" s="121">
        <v>6.8754774637127578E-2</v>
      </c>
      <c r="DI67" s="121">
        <v>5.8784760026373832E-2</v>
      </c>
      <c r="DJ67" s="121">
        <v>5.3956090146056186E-2</v>
      </c>
      <c r="DK67" s="121">
        <v>5.2846091029750027E-2</v>
      </c>
      <c r="DL67" s="121">
        <v>5.1227933844302097E-2</v>
      </c>
      <c r="DM67" s="121">
        <v>4.9224643523692685E-2</v>
      </c>
      <c r="DN67" s="121">
        <v>4.7014335318489635E-2</v>
      </c>
      <c r="DO67" s="121">
        <v>4.4727828446336736E-2</v>
      </c>
      <c r="DP67" s="121">
        <v>4.242065761135802E-2</v>
      </c>
      <c r="DQ67" s="121"/>
      <c r="DR67" s="121">
        <v>0.92457420924574207</v>
      </c>
      <c r="DS67" s="121">
        <v>0.92475171886936602</v>
      </c>
      <c r="DT67" s="121">
        <v>0.92475171886936591</v>
      </c>
      <c r="DU67" s="121">
        <v>0.93481996389174871</v>
      </c>
      <c r="DV67" s="121">
        <v>0.93971552251520674</v>
      </c>
      <c r="DW67" s="121">
        <v>0.94084212424849123</v>
      </c>
      <c r="DX67" s="121">
        <v>0.94248461285639262</v>
      </c>
      <c r="DY67" s="121">
        <v>0.94451826687237583</v>
      </c>
      <c r="DZ67" s="121">
        <v>0.9467624440249891</v>
      </c>
      <c r="EA67" s="121">
        <v>0.94908448134056322</v>
      </c>
      <c r="EB67" s="121">
        <v>0.95142813427805406</v>
      </c>
      <c r="EC67" s="121"/>
      <c r="ED67" s="121">
        <v>6.4882400648824008E-3</v>
      </c>
      <c r="EE67" s="121">
        <v>6.4935064935064931E-3</v>
      </c>
      <c r="EF67" s="121">
        <v>6.4935064935064931E-3</v>
      </c>
      <c r="EG67" s="121">
        <v>6.3952760818775916E-3</v>
      </c>
      <c r="EH67" s="121">
        <v>6.3283873387370597E-3</v>
      </c>
      <c r="EI67" s="121">
        <v>6.3117847217587205E-3</v>
      </c>
      <c r="EJ67" s="121">
        <v>6.2874532993053922E-3</v>
      </c>
      <c r="EK67" s="121">
        <v>6.2570896039315779E-3</v>
      </c>
      <c r="EL67" s="121">
        <v>6.2232206565211818E-3</v>
      </c>
      <c r="EM67" s="121">
        <v>6.1876902131000914E-3</v>
      </c>
      <c r="EN67" s="121">
        <v>6.1512081105879537E-3</v>
      </c>
      <c r="EO67" s="121"/>
      <c r="EP67" s="121">
        <v>0.22933597621407337</v>
      </c>
      <c r="EQ67" s="121">
        <v>0.22849968612680474</v>
      </c>
      <c r="ER67" s="121">
        <v>0.2275648127631287</v>
      </c>
      <c r="ES67" s="121">
        <v>0.22756481276312873</v>
      </c>
      <c r="ET67" s="121">
        <v>0.22756481276312876</v>
      </c>
      <c r="EU67" s="121">
        <v>0.22756481276312873</v>
      </c>
      <c r="EV67" s="121">
        <v>0.22756481276312873</v>
      </c>
      <c r="EW67" s="121">
        <v>0.22756481276312873</v>
      </c>
      <c r="EX67" s="121">
        <v>0.2275648127631287</v>
      </c>
      <c r="EY67" s="121">
        <v>0.2275648127631287</v>
      </c>
      <c r="EZ67" s="121">
        <v>0.22756481276312873</v>
      </c>
      <c r="FA67" s="121"/>
      <c r="FB67" s="121">
        <v>0.77066402378592658</v>
      </c>
      <c r="FC67" s="121">
        <v>0.77150031387319529</v>
      </c>
      <c r="FD67" s="121">
        <v>0.77243518723687132</v>
      </c>
      <c r="FE67" s="121">
        <v>0.77243518723687132</v>
      </c>
      <c r="FF67" s="121">
        <v>0.77243518723687121</v>
      </c>
      <c r="FG67" s="121">
        <v>0.77243518723687132</v>
      </c>
      <c r="FH67" s="121">
        <v>0.77243518723687132</v>
      </c>
      <c r="FI67" s="121">
        <v>0.77243518723687132</v>
      </c>
      <c r="FJ67" s="121">
        <v>0.77243518723687132</v>
      </c>
      <c r="FK67" s="121">
        <v>0.77243518723687132</v>
      </c>
      <c r="FL67" s="121">
        <v>0.77243518723687132</v>
      </c>
      <c r="FM67" s="121"/>
      <c r="FN67" s="613">
        <v>0.996</v>
      </c>
      <c r="FO67" s="613">
        <v>0.996</v>
      </c>
      <c r="FP67" s="613">
        <v>0.996</v>
      </c>
      <c r="FQ67" s="613">
        <v>0.996</v>
      </c>
      <c r="FR67" s="613">
        <v>0.94</v>
      </c>
      <c r="FS67" s="613">
        <v>0.79900000000000004</v>
      </c>
      <c r="FT67" s="613">
        <v>0.5</v>
      </c>
      <c r="FU67" s="613">
        <v>0.19999999999999993</v>
      </c>
      <c r="FV67" s="613">
        <v>0.11000000000000001</v>
      </c>
      <c r="FW67" s="613">
        <v>7.0000000000000007E-2</v>
      </c>
      <c r="FX67" s="613">
        <v>0.04</v>
      </c>
      <c r="FY67" s="613"/>
      <c r="FZ67" s="613">
        <v>2E-3</v>
      </c>
      <c r="GA67" s="613">
        <v>2E-3</v>
      </c>
      <c r="GB67" s="613">
        <v>2E-3</v>
      </c>
      <c r="GC67" s="613">
        <v>2E-3</v>
      </c>
      <c r="GD67" s="613">
        <v>0.03</v>
      </c>
      <c r="GE67" s="613">
        <v>0.1</v>
      </c>
      <c r="GF67" s="613">
        <v>0.39</v>
      </c>
      <c r="GG67" s="613">
        <v>0.68</v>
      </c>
      <c r="GH67" s="613">
        <v>0.74</v>
      </c>
      <c r="GI67" s="613">
        <v>0.73</v>
      </c>
      <c r="GJ67" s="613">
        <v>0.76</v>
      </c>
      <c r="GK67" s="613"/>
      <c r="GL67" s="613">
        <v>2E-3</v>
      </c>
      <c r="GM67" s="613">
        <v>2E-3</v>
      </c>
      <c r="GN67" s="613">
        <v>2E-3</v>
      </c>
      <c r="GO67" s="613">
        <v>2E-3</v>
      </c>
      <c r="GP67" s="613">
        <v>0.03</v>
      </c>
      <c r="GQ67" s="613">
        <v>0.1</v>
      </c>
      <c r="GR67" s="613">
        <v>0.1</v>
      </c>
      <c r="GS67" s="613">
        <v>0.1</v>
      </c>
      <c r="GT67" s="613">
        <v>0.1</v>
      </c>
      <c r="GU67" s="613">
        <v>0.1</v>
      </c>
      <c r="GV67" s="613">
        <v>0.1</v>
      </c>
      <c r="GW67" s="613"/>
      <c r="GX67" s="613">
        <v>0</v>
      </c>
      <c r="GY67" s="613">
        <v>0</v>
      </c>
      <c r="GZ67" s="613">
        <v>0</v>
      </c>
      <c r="HA67" s="613">
        <v>0</v>
      </c>
      <c r="HB67" s="613">
        <v>0</v>
      </c>
      <c r="HC67" s="613">
        <v>1E-3</v>
      </c>
      <c r="HD67" s="613">
        <v>0.01</v>
      </c>
      <c r="HE67" s="613">
        <v>0.02</v>
      </c>
      <c r="HF67" s="613">
        <v>0.05</v>
      </c>
      <c r="HG67" s="613">
        <v>0.1</v>
      </c>
      <c r="HH67" s="613">
        <v>0.1</v>
      </c>
      <c r="HI67" s="613"/>
      <c r="HJ67" s="613">
        <v>0.89400000000000002</v>
      </c>
      <c r="HK67" s="613">
        <v>0.89400000000000002</v>
      </c>
      <c r="HL67" s="613">
        <v>0.89400000000000002</v>
      </c>
      <c r="HM67" s="613">
        <v>0.89400000000000002</v>
      </c>
      <c r="HN67" s="613">
        <v>0.78900000000000003</v>
      </c>
      <c r="HO67" s="613">
        <v>0.47899999999999998</v>
      </c>
      <c r="HP67" s="613">
        <v>0.16899999999999996</v>
      </c>
      <c r="HQ67" s="613">
        <v>5.8999999999999976E-2</v>
      </c>
      <c r="HR67" s="613">
        <v>4.8999999999999974E-2</v>
      </c>
      <c r="HS67" s="613">
        <v>3.8999999999999979E-2</v>
      </c>
      <c r="HT67" s="613">
        <v>2.899999999999997E-2</v>
      </c>
      <c r="HU67" s="613"/>
      <c r="HV67" s="613">
        <v>0.1</v>
      </c>
      <c r="HW67" s="613">
        <v>0.1</v>
      </c>
      <c r="HX67" s="613">
        <v>0.1</v>
      </c>
      <c r="HY67" s="613">
        <v>0.1</v>
      </c>
      <c r="HZ67" s="613">
        <v>0.2</v>
      </c>
      <c r="IA67" s="613">
        <v>0.5</v>
      </c>
      <c r="IB67" s="613">
        <v>0.8</v>
      </c>
      <c r="IC67" s="613">
        <v>0.9</v>
      </c>
      <c r="ID67" s="613">
        <v>0.9</v>
      </c>
      <c r="IE67" s="613">
        <v>0.9</v>
      </c>
      <c r="IF67" s="613">
        <v>0.9</v>
      </c>
      <c r="IG67" s="613"/>
      <c r="IH67" s="613">
        <v>5.0000000000000001E-3</v>
      </c>
      <c r="II67" s="613">
        <v>5.0000000000000001E-3</v>
      </c>
      <c r="IJ67" s="613">
        <v>5.0000000000000001E-3</v>
      </c>
      <c r="IK67" s="613">
        <v>5.0000000000000001E-3</v>
      </c>
      <c r="IL67" s="613">
        <v>0.01</v>
      </c>
      <c r="IM67" s="613">
        <v>0.02</v>
      </c>
      <c r="IN67" s="613">
        <v>0.03</v>
      </c>
      <c r="IO67" s="613">
        <v>0.04</v>
      </c>
      <c r="IP67" s="613">
        <v>0.05</v>
      </c>
      <c r="IQ67" s="613">
        <v>0.06</v>
      </c>
      <c r="IR67" s="613">
        <v>7.0000000000000007E-2</v>
      </c>
      <c r="IS67" s="613"/>
      <c r="IT67" s="613">
        <v>1E-3</v>
      </c>
      <c r="IU67" s="613">
        <v>1E-3</v>
      </c>
      <c r="IV67" s="613">
        <v>1E-3</v>
      </c>
      <c r="IW67" s="613">
        <v>1E-3</v>
      </c>
      <c r="IX67" s="613">
        <v>1E-3</v>
      </c>
      <c r="IY67" s="613">
        <v>1E-3</v>
      </c>
      <c r="IZ67" s="613">
        <v>1E-3</v>
      </c>
      <c r="JA67" s="613">
        <v>1E-3</v>
      </c>
      <c r="JB67" s="613">
        <v>1E-3</v>
      </c>
      <c r="JC67" s="613">
        <v>1E-3</v>
      </c>
      <c r="JD67" s="613">
        <v>1E-3</v>
      </c>
      <c r="JE67" s="613"/>
      <c r="JF67" s="613">
        <v>0.996</v>
      </c>
      <c r="JG67" s="613">
        <v>0.996</v>
      </c>
      <c r="JH67" s="613">
        <v>0.996</v>
      </c>
      <c r="JI67" s="613">
        <v>0.996</v>
      </c>
      <c r="JJ67" s="613">
        <v>0.88900000000000001</v>
      </c>
      <c r="JK67" s="613">
        <v>0.78</v>
      </c>
      <c r="JL67" s="613">
        <v>0.47</v>
      </c>
      <c r="JM67" s="613">
        <v>0.16</v>
      </c>
      <c r="JN67" s="613">
        <v>0.05</v>
      </c>
      <c r="JO67" s="613">
        <v>0.04</v>
      </c>
      <c r="JP67" s="613">
        <v>0.03</v>
      </c>
      <c r="JQ67" s="613"/>
      <c r="JR67" s="613">
        <v>2.0000000000000018E-3</v>
      </c>
      <c r="JS67" s="613">
        <v>2.0000000000000018E-3</v>
      </c>
      <c r="JT67" s="613">
        <v>2.0000000000000018E-3</v>
      </c>
      <c r="JU67" s="613">
        <v>2.0000000000000018E-3</v>
      </c>
      <c r="JV67" s="613">
        <v>9.9999999999999978E-2</v>
      </c>
      <c r="JW67" s="613">
        <v>0.18999999999999995</v>
      </c>
      <c r="JX67" s="613">
        <v>0.48</v>
      </c>
      <c r="JY67" s="613">
        <v>0.75</v>
      </c>
      <c r="JZ67" s="613">
        <v>0.8</v>
      </c>
      <c r="KA67" s="613">
        <v>0.8</v>
      </c>
      <c r="KB67" s="613">
        <v>0.8</v>
      </c>
      <c r="KC67" s="613"/>
      <c r="KD67" s="613">
        <v>2E-3</v>
      </c>
      <c r="KE67" s="613">
        <v>2E-3</v>
      </c>
      <c r="KF67" s="613">
        <v>2E-3</v>
      </c>
      <c r="KG67" s="613">
        <v>2E-3</v>
      </c>
      <c r="KH67" s="613">
        <v>0.01</v>
      </c>
      <c r="KI67" s="613">
        <v>0.02</v>
      </c>
      <c r="KJ67" s="613">
        <v>0.03</v>
      </c>
      <c r="KK67" s="613">
        <v>0.04</v>
      </c>
      <c r="KL67" s="613">
        <v>0.05</v>
      </c>
      <c r="KM67" s="613">
        <v>0.06</v>
      </c>
      <c r="KN67" s="613">
        <v>7.0000000000000007E-2</v>
      </c>
      <c r="KO67" s="613"/>
      <c r="KP67" s="613">
        <v>0</v>
      </c>
      <c r="KQ67" s="613">
        <v>0</v>
      </c>
      <c r="KR67" s="613">
        <v>0</v>
      </c>
      <c r="KS67" s="613">
        <v>0</v>
      </c>
      <c r="KT67" s="613">
        <v>1E-3</v>
      </c>
      <c r="KU67" s="613">
        <v>0.01</v>
      </c>
      <c r="KV67" s="613">
        <v>0.02</v>
      </c>
      <c r="KW67" s="613">
        <v>0.05</v>
      </c>
      <c r="KX67" s="613">
        <v>0.1</v>
      </c>
      <c r="KY67" s="613">
        <v>0.1</v>
      </c>
      <c r="KZ67" s="613">
        <v>0.1</v>
      </c>
      <c r="LA67" s="613"/>
      <c r="LB67" s="613">
        <v>1</v>
      </c>
      <c r="LC67" s="613">
        <v>1</v>
      </c>
      <c r="LD67" s="613">
        <v>1</v>
      </c>
      <c r="LE67" s="613">
        <v>1</v>
      </c>
      <c r="LF67" s="613">
        <v>0.97499999999999998</v>
      </c>
      <c r="LG67" s="613">
        <v>0.88</v>
      </c>
      <c r="LH67" s="613">
        <v>0.77</v>
      </c>
      <c r="LI67" s="613">
        <v>0.46</v>
      </c>
      <c r="LJ67" s="613">
        <v>0.12</v>
      </c>
      <c r="LK67" s="613">
        <v>0.04</v>
      </c>
      <c r="LL67" s="613">
        <v>0.03</v>
      </c>
      <c r="LM67" s="613"/>
      <c r="LN67" s="613">
        <v>0</v>
      </c>
      <c r="LO67" s="613">
        <v>0</v>
      </c>
      <c r="LP67" s="613">
        <v>0</v>
      </c>
      <c r="LQ67" s="613">
        <v>0</v>
      </c>
      <c r="LR67" s="613">
        <v>0.01</v>
      </c>
      <c r="LS67" s="613">
        <v>0.08</v>
      </c>
      <c r="LT67" s="613">
        <v>0.15</v>
      </c>
      <c r="LU67" s="613">
        <v>0.3</v>
      </c>
      <c r="LV67" s="613">
        <v>0.5</v>
      </c>
      <c r="LW67" s="613">
        <v>0.5</v>
      </c>
      <c r="LX67" s="613">
        <v>0.5</v>
      </c>
      <c r="LY67" s="613"/>
      <c r="LZ67" s="613">
        <v>0</v>
      </c>
      <c r="MA67" s="613">
        <v>0</v>
      </c>
      <c r="MB67" s="613">
        <v>0</v>
      </c>
      <c r="MC67" s="613">
        <v>0</v>
      </c>
      <c r="MD67" s="613">
        <v>0.01</v>
      </c>
      <c r="ME67" s="613">
        <v>0.02</v>
      </c>
      <c r="MF67" s="613">
        <v>0.03</v>
      </c>
      <c r="MG67" s="613">
        <v>0.04</v>
      </c>
      <c r="MH67" s="613">
        <v>0.08</v>
      </c>
      <c r="MI67" s="613">
        <v>0.16</v>
      </c>
      <c r="MJ67" s="613">
        <v>0.17</v>
      </c>
      <c r="MK67" s="613"/>
      <c r="ML67" s="613">
        <v>0</v>
      </c>
      <c r="MM67" s="613">
        <v>0</v>
      </c>
      <c r="MN67" s="613">
        <v>0</v>
      </c>
      <c r="MO67" s="613">
        <v>0</v>
      </c>
      <c r="MP67" s="613">
        <v>5.0000000000000001E-3</v>
      </c>
      <c r="MQ67" s="613">
        <v>0.02</v>
      </c>
      <c r="MR67" s="613">
        <v>0.05</v>
      </c>
      <c r="MS67" s="613">
        <v>0.2</v>
      </c>
      <c r="MT67" s="613">
        <v>0.3</v>
      </c>
      <c r="MU67" s="613">
        <v>0.3</v>
      </c>
      <c r="MV67" s="613">
        <v>0.3</v>
      </c>
      <c r="MW67" s="613"/>
      <c r="MX67" s="187">
        <v>1.7200039625167847</v>
      </c>
      <c r="MY67" s="187">
        <v>1.6856038832664491</v>
      </c>
      <c r="MZ67" s="187">
        <v>1.52</v>
      </c>
      <c r="NA67" s="187">
        <v>1.52</v>
      </c>
      <c r="NB67" s="187">
        <v>1.52</v>
      </c>
      <c r="NC67" s="187">
        <v>1.52</v>
      </c>
      <c r="ND67" s="187">
        <v>1.52</v>
      </c>
      <c r="NE67" s="187">
        <v>1.52</v>
      </c>
      <c r="NF67" s="187">
        <v>1.52</v>
      </c>
      <c r="NG67" s="187">
        <v>1.52</v>
      </c>
      <c r="NH67" s="187">
        <v>1.52</v>
      </c>
      <c r="NI67" s="187"/>
      <c r="NJ67" s="187">
        <v>9.91</v>
      </c>
      <c r="NK67" s="187">
        <v>9.6300000000000008</v>
      </c>
      <c r="NL67" s="187">
        <v>9.33</v>
      </c>
      <c r="NM67" s="187">
        <v>9.33</v>
      </c>
      <c r="NN67" s="187">
        <v>9.33</v>
      </c>
      <c r="NO67" s="187">
        <v>9.33</v>
      </c>
      <c r="NP67" s="187">
        <v>9.33</v>
      </c>
      <c r="NQ67" s="187">
        <v>9.33</v>
      </c>
      <c r="NR67" s="187">
        <v>9.33</v>
      </c>
      <c r="NS67" s="187">
        <v>9.33</v>
      </c>
      <c r="NT67" s="187">
        <v>9.33</v>
      </c>
      <c r="NU67" s="187"/>
      <c r="NV67" s="187">
        <v>1.1000000000000001</v>
      </c>
      <c r="NW67" s="187">
        <v>1.1000000000000001</v>
      </c>
      <c r="NX67" s="187">
        <v>1.1000000000000001</v>
      </c>
      <c r="NY67" s="187">
        <v>1.1000000000000001</v>
      </c>
      <c r="NZ67" s="187">
        <v>1.1000000000000001</v>
      </c>
      <c r="OA67" s="187">
        <v>1.1000000000000001</v>
      </c>
      <c r="OB67" s="187">
        <v>1.1000000000000001</v>
      </c>
      <c r="OC67" s="187">
        <v>1.1000000000000001</v>
      </c>
      <c r="OD67" s="187">
        <v>1.1000000000000001</v>
      </c>
      <c r="OE67" s="187">
        <v>1.1000000000000001</v>
      </c>
      <c r="OF67" s="187">
        <v>1.1000000000000001</v>
      </c>
      <c r="OG67" s="187"/>
      <c r="OH67" s="187">
        <v>0.76202387633284008</v>
      </c>
      <c r="OI67" s="187">
        <v>0.75307132427229584</v>
      </c>
      <c r="OJ67" s="187">
        <v>0.78644896776745221</v>
      </c>
      <c r="OK67" s="187">
        <v>0.78644896776745232</v>
      </c>
      <c r="OL67" s="187">
        <v>0.78644896776745232</v>
      </c>
      <c r="OM67" s="187">
        <v>0.78644896776745221</v>
      </c>
      <c r="ON67" s="187">
        <v>0.78644896776745232</v>
      </c>
      <c r="OO67" s="187">
        <v>0.78644896776745232</v>
      </c>
      <c r="OP67" s="187">
        <v>0.78644896776745232</v>
      </c>
      <c r="OQ67" s="187">
        <v>0.78644896776745232</v>
      </c>
      <c r="OR67" s="187">
        <v>0.78644896776745243</v>
      </c>
      <c r="OS67" s="187"/>
      <c r="OT67" s="187">
        <v>19.11</v>
      </c>
      <c r="OU67" s="187">
        <v>20.56</v>
      </c>
      <c r="OV67" s="187">
        <v>20.96</v>
      </c>
      <c r="OW67" s="187">
        <v>20.96</v>
      </c>
      <c r="OX67" s="187">
        <v>20.96</v>
      </c>
      <c r="OY67" s="187">
        <v>20.96</v>
      </c>
      <c r="OZ67" s="187">
        <v>20.96</v>
      </c>
      <c r="PA67" s="187">
        <v>20.96</v>
      </c>
      <c r="PB67" s="187">
        <v>20.96</v>
      </c>
      <c r="PC67" s="187">
        <v>20.96</v>
      </c>
      <c r="PD67" s="187">
        <v>20.96</v>
      </c>
      <c r="PE67" s="187"/>
      <c r="PF67" s="596">
        <v>0.62751677852348997</v>
      </c>
      <c r="PG67" s="596">
        <v>0.62751677852348997</v>
      </c>
      <c r="PH67" s="596">
        <v>0.62751677852348997</v>
      </c>
      <c r="PI67" s="596">
        <v>0.62751677852348997</v>
      </c>
      <c r="PJ67" s="596">
        <v>0.66666666666666663</v>
      </c>
      <c r="PK67" s="596">
        <v>0.75</v>
      </c>
      <c r="PL67" s="596">
        <v>0.81818181818181823</v>
      </c>
      <c r="PM67" s="596">
        <v>0.8709229701596114</v>
      </c>
      <c r="PN67" s="596">
        <v>0.92366412213740456</v>
      </c>
      <c r="PO67" s="596">
        <v>0.9545856842571081</v>
      </c>
      <c r="PP67" s="596">
        <v>0.98550724637681164</v>
      </c>
      <c r="PQ67" s="596"/>
      <c r="PR67" s="596">
        <v>0.62751677852348997</v>
      </c>
      <c r="PS67" s="596">
        <v>0.62751677852348997</v>
      </c>
      <c r="PT67" s="606">
        <v>0.62751677852348997</v>
      </c>
      <c r="PU67" s="596">
        <v>0.62751677852348997</v>
      </c>
      <c r="PV67" s="596">
        <v>0.66666666666666663</v>
      </c>
      <c r="PW67" s="596">
        <v>0.75</v>
      </c>
      <c r="PX67" s="596">
        <v>0.81818181818181823</v>
      </c>
      <c r="PY67" s="596">
        <v>0.8709229701596114</v>
      </c>
      <c r="PZ67" s="596">
        <v>0.92366412213740456</v>
      </c>
      <c r="QA67" s="596">
        <v>0.9545856842571081</v>
      </c>
      <c r="QB67" s="596">
        <v>0.98550724637681164</v>
      </c>
      <c r="QC67" s="596"/>
      <c r="QD67" s="596">
        <v>0.37248322147651003</v>
      </c>
      <c r="QE67" s="596">
        <v>0.37248322147651003</v>
      </c>
      <c r="QF67" s="606">
        <v>0.37248322147651003</v>
      </c>
      <c r="QG67" s="596">
        <v>0.37248322147651003</v>
      </c>
      <c r="QH67" s="596">
        <v>0.33333333333333337</v>
      </c>
      <c r="QI67" s="596">
        <v>0.25</v>
      </c>
      <c r="QJ67" s="596">
        <v>0.18181818181818177</v>
      </c>
      <c r="QK67" s="596">
        <v>0.1290770298403886</v>
      </c>
      <c r="QL67" s="596">
        <v>7.6335877862595436E-2</v>
      </c>
      <c r="QM67" s="596">
        <v>4.5414315742891898E-2</v>
      </c>
      <c r="QN67" s="596">
        <v>1.4492753623188359E-2</v>
      </c>
      <c r="QO67" s="596"/>
      <c r="QP67" s="596">
        <v>0.37248322147651003</v>
      </c>
      <c r="QQ67" s="596">
        <v>0.37248322147651003</v>
      </c>
      <c r="QR67" s="596">
        <v>0.37248322147651003</v>
      </c>
      <c r="QS67" s="596">
        <v>0.37248322147651003</v>
      </c>
      <c r="QT67" s="596">
        <v>0.33333333333333337</v>
      </c>
      <c r="QU67" s="596">
        <v>0.25</v>
      </c>
      <c r="QV67" s="596">
        <v>0.18181818181818177</v>
      </c>
      <c r="QW67" s="596">
        <v>0.1290770298403886</v>
      </c>
      <c r="QX67" s="596">
        <v>7.6335877862595436E-2</v>
      </c>
      <c r="QY67" s="596">
        <v>4.5414315742891898E-2</v>
      </c>
      <c r="QZ67" s="596">
        <v>1.4492753623188359E-2</v>
      </c>
      <c r="RA67" s="596"/>
      <c r="RB67" s="124">
        <v>14600</v>
      </c>
      <c r="RC67" s="124">
        <v>13900</v>
      </c>
      <c r="RD67" s="124">
        <v>13900</v>
      </c>
      <c r="RE67" s="124">
        <v>14482.19153698091</v>
      </c>
      <c r="RF67" s="124">
        <v>14450.731021326157</v>
      </c>
      <c r="RG67" s="124">
        <v>14422.84544955785</v>
      </c>
      <c r="RH67" s="124">
        <v>14398.055807490835</v>
      </c>
      <c r="RI67" s="124">
        <v>14375.969681626402</v>
      </c>
      <c r="RJ67" s="124">
        <v>14356.261790065264</v>
      </c>
      <c r="RK67" s="124">
        <v>14338.655965584969</v>
      </c>
      <c r="RL67" s="124">
        <v>14322.913049944906</v>
      </c>
      <c r="RM67" s="124"/>
      <c r="RN67" s="124">
        <v>31800</v>
      </c>
      <c r="RO67" s="124">
        <v>31900</v>
      </c>
      <c r="RP67" s="124">
        <v>29100</v>
      </c>
      <c r="RQ67" s="124">
        <v>29100</v>
      </c>
      <c r="RR67" s="124">
        <v>29100</v>
      </c>
      <c r="RS67" s="124">
        <v>29100</v>
      </c>
      <c r="RT67" s="124">
        <v>29100</v>
      </c>
      <c r="RU67" s="124">
        <v>29100</v>
      </c>
      <c r="RV67" s="124">
        <v>29100</v>
      </c>
      <c r="RW67" s="124">
        <v>29100</v>
      </c>
      <c r="RX67" s="124">
        <v>29100</v>
      </c>
      <c r="RY67" s="124"/>
      <c r="RZ67" s="124">
        <v>3400</v>
      </c>
      <c r="SA67" s="124">
        <v>3799.9999999999995</v>
      </c>
      <c r="SB67" s="124">
        <v>4700</v>
      </c>
      <c r="SC67" s="124">
        <v>4700</v>
      </c>
      <c r="SD67" s="124">
        <v>4700</v>
      </c>
      <c r="SE67" s="124">
        <v>4699.9999999999991</v>
      </c>
      <c r="SF67" s="124">
        <v>4700</v>
      </c>
      <c r="SG67" s="124">
        <v>4700</v>
      </c>
      <c r="SH67" s="124">
        <v>4699.9999999999991</v>
      </c>
      <c r="SI67" s="124">
        <v>4700</v>
      </c>
      <c r="SJ67" s="124">
        <v>4699.9999999999991</v>
      </c>
      <c r="SK67" s="124"/>
      <c r="SL67" s="124">
        <v>18407.668499099182</v>
      </c>
      <c r="SM67" s="124">
        <v>20403.362439723707</v>
      </c>
      <c r="SN67" s="124">
        <v>21460.040400791939</v>
      </c>
      <c r="SO67" s="124">
        <v>21460.040400791935</v>
      </c>
      <c r="SP67" s="124">
        <v>21460.040400791939</v>
      </c>
      <c r="SQ67" s="124">
        <v>21460.040400791935</v>
      </c>
      <c r="SR67" s="124">
        <v>21460.040400791939</v>
      </c>
      <c r="SS67" s="124">
        <v>21460.040400791935</v>
      </c>
      <c r="ST67" s="124">
        <v>21460.040400791935</v>
      </c>
      <c r="SU67" s="124">
        <v>21460.040400791935</v>
      </c>
      <c r="SV67" s="124">
        <v>21460.040400791935</v>
      </c>
      <c r="SW67" s="124"/>
      <c r="SX67" s="124">
        <v>91300</v>
      </c>
      <c r="SY67" s="124">
        <v>90800</v>
      </c>
      <c r="SZ67" s="124">
        <v>90800</v>
      </c>
      <c r="TA67" s="124">
        <v>90800</v>
      </c>
      <c r="TB67" s="124">
        <v>90800</v>
      </c>
      <c r="TC67" s="124">
        <v>90800</v>
      </c>
      <c r="TD67" s="124">
        <v>90800</v>
      </c>
      <c r="TE67" s="124">
        <v>90800</v>
      </c>
      <c r="TF67" s="124">
        <v>90800</v>
      </c>
      <c r="TG67" s="124">
        <v>90800</v>
      </c>
      <c r="TH67" s="124">
        <v>90800</v>
      </c>
      <c r="TJ67" s="6">
        <v>26302311071.186867</v>
      </c>
      <c r="TL67" s="121"/>
      <c r="TM67" s="121"/>
      <c r="TN67" s="121"/>
      <c r="TO67" s="121"/>
      <c r="TP67" s="121"/>
      <c r="TQ67" s="121"/>
      <c r="TR67" s="121"/>
      <c r="TS67" s="121"/>
      <c r="TT67" s="121"/>
      <c r="TU67" s="121"/>
      <c r="TV67" s="121"/>
    </row>
    <row r="68" spans="1:542" ht="15" thickBot="1">
      <c r="A68" s="954">
        <v>66</v>
      </c>
      <c r="B68" s="955" t="s">
        <v>796</v>
      </c>
      <c r="C68" s="956" t="s">
        <v>700</v>
      </c>
      <c r="D68" s="953"/>
      <c r="E68" s="124">
        <v>30671.617314792402</v>
      </c>
      <c r="F68" s="124">
        <v>33454.596814782708</v>
      </c>
      <c r="G68" s="124">
        <v>33910.600065776729</v>
      </c>
      <c r="H68" s="124">
        <v>41314.31910702835</v>
      </c>
      <c r="I68" s="124">
        <v>47042.169876884043</v>
      </c>
      <c r="J68" s="124">
        <v>50166.987088369598</v>
      </c>
      <c r="K68" s="124">
        <v>53690.503264491272</v>
      </c>
      <c r="L68" s="124">
        <v>57617.000732222412</v>
      </c>
      <c r="M68" s="124">
        <v>61922.368291363331</v>
      </c>
      <c r="N68" s="124">
        <v>66575.935704386997</v>
      </c>
      <c r="O68" s="124">
        <v>71546.437526575392</v>
      </c>
      <c r="P68" s="916">
        <v>1.7084478618670573E-2</v>
      </c>
      <c r="Q68" s="124"/>
      <c r="R68" s="124">
        <v>16583.877014920414</v>
      </c>
      <c r="S68" s="124">
        <v>20586.200197970928</v>
      </c>
      <c r="T68" s="124">
        <v>22118.96780617872</v>
      </c>
      <c r="U68" s="124">
        <v>23425.982063431376</v>
      </c>
      <c r="V68" s="124">
        <v>24476.256850450507</v>
      </c>
      <c r="W68" s="124">
        <v>25070.226987106049</v>
      </c>
      <c r="X68" s="124">
        <v>25745.523547443503</v>
      </c>
      <c r="Y68" s="124">
        <v>26507.377784087654</v>
      </c>
      <c r="Z68" s="124">
        <v>27356.171800044402</v>
      </c>
      <c r="AA68" s="124">
        <v>28291.50967865004</v>
      </c>
      <c r="AB68" s="124">
        <v>29314.711517099386</v>
      </c>
      <c r="AC68" s="596">
        <v>1.1458319959474661E-2</v>
      </c>
      <c r="AD68" s="124"/>
      <c r="AE68" s="124">
        <v>1266.2183287719577</v>
      </c>
      <c r="AF68" s="124">
        <v>1381.1082485084314</v>
      </c>
      <c r="AG68" s="124">
        <v>1399.9334597277225</v>
      </c>
      <c r="AH68" s="124">
        <v>1631.6499607810554</v>
      </c>
      <c r="AI68" s="124">
        <v>1807.0533599837163</v>
      </c>
      <c r="AJ68" s="124">
        <v>1913.3088362035619</v>
      </c>
      <c r="AK68" s="124">
        <v>2025.0811146771662</v>
      </c>
      <c r="AL68" s="124">
        <v>2140.9551778690861</v>
      </c>
      <c r="AM68" s="124">
        <v>2259.2530148055775</v>
      </c>
      <c r="AN68" s="124">
        <v>2377.8077048258574</v>
      </c>
      <c r="AO68" s="124">
        <v>2493.2620829713851</v>
      </c>
      <c r="AP68" s="957">
        <v>1.36433761335093E-2</v>
      </c>
      <c r="AQ68" s="124"/>
      <c r="AR68" s="124">
        <v>16288.029853108157</v>
      </c>
      <c r="AS68" s="124">
        <v>22490.176027119938</v>
      </c>
      <c r="AT68" s="124">
        <v>26892.704709174075</v>
      </c>
      <c r="AU68" s="124">
        <v>28481.800040338574</v>
      </c>
      <c r="AV68" s="124">
        <v>29758.746141906031</v>
      </c>
      <c r="AW68" s="124">
        <v>30480.907484655632</v>
      </c>
      <c r="AX68" s="124">
        <v>31301.947198055055</v>
      </c>
      <c r="AY68" s="124">
        <v>32228.225548701299</v>
      </c>
      <c r="AZ68" s="124">
        <v>33260.207105438429</v>
      </c>
      <c r="BA68" s="124">
        <v>34397.410504487641</v>
      </c>
      <c r="BB68" s="124">
        <v>35641.440747689856</v>
      </c>
      <c r="BC68" s="596">
        <v>1.5784856248736601E-2</v>
      </c>
      <c r="BD68" s="124"/>
      <c r="BE68" s="124">
        <v>0</v>
      </c>
      <c r="BF68" s="124">
        <v>0</v>
      </c>
      <c r="BG68" s="124">
        <v>0</v>
      </c>
      <c r="BH68" s="124">
        <v>213.93542206416396</v>
      </c>
      <c r="BI68" s="124">
        <v>262.72842320936581</v>
      </c>
      <c r="BJ68" s="124">
        <v>320.47768919645478</v>
      </c>
      <c r="BK68" s="124">
        <v>385.99861146410507</v>
      </c>
      <c r="BL68" s="124">
        <v>455.90026531508676</v>
      </c>
      <c r="BM68" s="124">
        <v>526.65344267481294</v>
      </c>
      <c r="BN68" s="124">
        <v>595.24181363141656</v>
      </c>
      <c r="BO68" s="124">
        <v>659.45672948801302</v>
      </c>
      <c r="BP68" s="606">
        <v>3.268691566055737E-2</v>
      </c>
      <c r="BQ68" s="606"/>
      <c r="BR68" s="124"/>
      <c r="BS68" s="124">
        <v>0</v>
      </c>
      <c r="BT68" s="124">
        <v>0</v>
      </c>
      <c r="BU68" s="124">
        <v>0</v>
      </c>
      <c r="BV68" s="124">
        <v>102330.41498203238</v>
      </c>
      <c r="BW68" s="124">
        <v>116388.72166483485</v>
      </c>
      <c r="BX68" s="124">
        <v>130336.64238035161</v>
      </c>
      <c r="BY68" s="124">
        <v>144571.68313132858</v>
      </c>
      <c r="BZ68" s="124">
        <v>159280.70667118137</v>
      </c>
      <c r="CA68" s="124">
        <v>175074.79571736432</v>
      </c>
      <c r="CB68" s="124">
        <v>192967.23698985943</v>
      </c>
      <c r="CC68" s="124">
        <v>214236.37056649459</v>
      </c>
      <c r="CD68" s="596">
        <v>2.1335063416537681E-2</v>
      </c>
      <c r="CE68" s="124"/>
      <c r="CF68" s="124">
        <v>3532.5435331763933</v>
      </c>
      <c r="CG68" s="124">
        <v>4758.9923549316954</v>
      </c>
      <c r="CH68" s="124">
        <v>4732.5079770018283</v>
      </c>
      <c r="CI68" s="124">
        <v>5313.7011055695002</v>
      </c>
      <c r="CJ68" s="124">
        <v>5993.6760473544718</v>
      </c>
      <c r="CK68" s="124">
        <v>6984.5973470759673</v>
      </c>
      <c r="CL68" s="124">
        <v>8411.5184971049221</v>
      </c>
      <c r="CM68" s="124">
        <v>9654.5084950769833</v>
      </c>
      <c r="CN68" s="124">
        <v>11848.273322293362</v>
      </c>
      <c r="CO68" s="124">
        <v>13891.215350077526</v>
      </c>
      <c r="CP68" s="124">
        <v>15510.446698759886</v>
      </c>
      <c r="CQ68" s="596">
        <v>3.0032043927662677E-2</v>
      </c>
      <c r="CR68" s="124"/>
      <c r="CS68" s="124">
        <v>0</v>
      </c>
      <c r="CT68" s="124">
        <v>0</v>
      </c>
      <c r="CU68" s="124">
        <v>0</v>
      </c>
      <c r="CV68" s="124">
        <v>232.01955557976052</v>
      </c>
      <c r="CW68" s="124">
        <v>299.45369104984877</v>
      </c>
      <c r="CX68" s="124">
        <v>380.55840333484088</v>
      </c>
      <c r="CY68" s="124">
        <v>477.66291231082641</v>
      </c>
      <c r="CZ68" s="124">
        <v>592.44231923744348</v>
      </c>
      <c r="DA68" s="124">
        <v>741.2776833055824</v>
      </c>
      <c r="DB68" s="124">
        <v>909.05451737156113</v>
      </c>
      <c r="DC68" s="124">
        <v>1088.9505217718668</v>
      </c>
      <c r="DD68" s="957">
        <v>4.5165930460268955E-2</v>
      </c>
      <c r="DE68" s="124"/>
      <c r="DF68" s="121">
        <v>6.8937550689375515E-2</v>
      </c>
      <c r="DG68" s="121">
        <v>6.8754774637127578E-2</v>
      </c>
      <c r="DH68" s="121">
        <v>6.8754774637127578E-2</v>
      </c>
      <c r="DI68" s="121">
        <v>5.8784760026373832E-2</v>
      </c>
      <c r="DJ68" s="121">
        <v>5.3956090146056186E-2</v>
      </c>
      <c r="DK68" s="121">
        <v>5.2846091029750027E-2</v>
      </c>
      <c r="DL68" s="121">
        <v>5.1227933844302097E-2</v>
      </c>
      <c r="DM68" s="121">
        <v>4.9224643523692685E-2</v>
      </c>
      <c r="DN68" s="121">
        <v>4.7014335318489635E-2</v>
      </c>
      <c r="DO68" s="121">
        <v>4.4727828446336736E-2</v>
      </c>
      <c r="DP68" s="121">
        <v>4.242065761135802E-2</v>
      </c>
      <c r="DQ68" s="121"/>
      <c r="DR68" s="121">
        <v>0.92457420924574207</v>
      </c>
      <c r="DS68" s="121">
        <v>0.92475171886936602</v>
      </c>
      <c r="DT68" s="121">
        <v>0.92475171886936591</v>
      </c>
      <c r="DU68" s="121">
        <v>0.93481996389174871</v>
      </c>
      <c r="DV68" s="121">
        <v>0.93971552251520674</v>
      </c>
      <c r="DW68" s="121">
        <v>0.94084212424849123</v>
      </c>
      <c r="DX68" s="121">
        <v>0.94248461285639262</v>
      </c>
      <c r="DY68" s="121">
        <v>0.94451826687237583</v>
      </c>
      <c r="DZ68" s="121">
        <v>0.9467624440249891</v>
      </c>
      <c r="EA68" s="121">
        <v>0.94908448134056322</v>
      </c>
      <c r="EB68" s="121">
        <v>0.95142813427805406</v>
      </c>
      <c r="EC68" s="121"/>
      <c r="ED68" s="121">
        <v>6.4882400648824008E-3</v>
      </c>
      <c r="EE68" s="121">
        <v>6.4935064935064931E-3</v>
      </c>
      <c r="EF68" s="121">
        <v>6.4935064935064931E-3</v>
      </c>
      <c r="EG68" s="121">
        <v>6.3952760818775916E-3</v>
      </c>
      <c r="EH68" s="121">
        <v>6.3283873387370597E-3</v>
      </c>
      <c r="EI68" s="121">
        <v>6.3117847217587205E-3</v>
      </c>
      <c r="EJ68" s="121">
        <v>6.2874532993053922E-3</v>
      </c>
      <c r="EK68" s="121">
        <v>6.2570896039315779E-3</v>
      </c>
      <c r="EL68" s="121">
        <v>6.2232206565211818E-3</v>
      </c>
      <c r="EM68" s="121">
        <v>6.1876902131000914E-3</v>
      </c>
      <c r="EN68" s="121">
        <v>6.1512081105879537E-3</v>
      </c>
      <c r="EO68" s="121"/>
      <c r="EP68" s="121">
        <v>0.22933597621407337</v>
      </c>
      <c r="EQ68" s="121">
        <v>0.22849968612680474</v>
      </c>
      <c r="ER68" s="121">
        <v>0.2275648127631287</v>
      </c>
      <c r="ES68" s="121">
        <v>0.22756481276312873</v>
      </c>
      <c r="ET68" s="121">
        <v>0.22756481276312876</v>
      </c>
      <c r="EU68" s="121">
        <v>0.22756481276312873</v>
      </c>
      <c r="EV68" s="121">
        <v>0.22756481276312873</v>
      </c>
      <c r="EW68" s="121">
        <v>0.22756481276312873</v>
      </c>
      <c r="EX68" s="121">
        <v>0.2275648127631287</v>
      </c>
      <c r="EY68" s="121">
        <v>0.2275648127631287</v>
      </c>
      <c r="EZ68" s="121">
        <v>0.22756481276312873</v>
      </c>
      <c r="FA68" s="121"/>
      <c r="FB68" s="121">
        <v>0.77066402378592658</v>
      </c>
      <c r="FC68" s="121">
        <v>0.77150031387319529</v>
      </c>
      <c r="FD68" s="121">
        <v>0.77243518723687132</v>
      </c>
      <c r="FE68" s="121">
        <v>0.77243518723687132</v>
      </c>
      <c r="FF68" s="121">
        <v>0.77243518723687121</v>
      </c>
      <c r="FG68" s="121">
        <v>0.77243518723687132</v>
      </c>
      <c r="FH68" s="121">
        <v>0.77243518723687132</v>
      </c>
      <c r="FI68" s="121">
        <v>0.77243518723687132</v>
      </c>
      <c r="FJ68" s="121">
        <v>0.77243518723687132</v>
      </c>
      <c r="FK68" s="121">
        <v>0.77243518723687132</v>
      </c>
      <c r="FL68" s="121">
        <v>0.77243518723687132</v>
      </c>
      <c r="FM68" s="121"/>
      <c r="FN68" s="613">
        <v>0.996</v>
      </c>
      <c r="FO68" s="613">
        <v>0.996</v>
      </c>
      <c r="FP68" s="613">
        <v>0.996</v>
      </c>
      <c r="FQ68" s="613">
        <v>0.996</v>
      </c>
      <c r="FR68" s="613">
        <v>0.94</v>
      </c>
      <c r="FS68" s="613">
        <v>0.79900000000000004</v>
      </c>
      <c r="FT68" s="613">
        <v>0.5</v>
      </c>
      <c r="FU68" s="613">
        <v>0.19999999999999993</v>
      </c>
      <c r="FV68" s="613">
        <v>0.11000000000000001</v>
      </c>
      <c r="FW68" s="613">
        <v>7.0000000000000007E-2</v>
      </c>
      <c r="FX68" s="613">
        <v>0.04</v>
      </c>
      <c r="FY68" s="613"/>
      <c r="FZ68" s="613">
        <v>2E-3</v>
      </c>
      <c r="GA68" s="613">
        <v>2E-3</v>
      </c>
      <c r="GB68" s="613">
        <v>2E-3</v>
      </c>
      <c r="GC68" s="613">
        <v>2E-3</v>
      </c>
      <c r="GD68" s="613">
        <v>0.03</v>
      </c>
      <c r="GE68" s="613">
        <v>0.1</v>
      </c>
      <c r="GF68" s="613">
        <v>0.39</v>
      </c>
      <c r="GG68" s="613">
        <v>0.68</v>
      </c>
      <c r="GH68" s="613">
        <v>0.74</v>
      </c>
      <c r="GI68" s="613">
        <v>0.73</v>
      </c>
      <c r="GJ68" s="613">
        <v>0.76</v>
      </c>
      <c r="GK68" s="613"/>
      <c r="GL68" s="613">
        <v>2E-3</v>
      </c>
      <c r="GM68" s="613">
        <v>2E-3</v>
      </c>
      <c r="GN68" s="613">
        <v>2E-3</v>
      </c>
      <c r="GO68" s="613">
        <v>2E-3</v>
      </c>
      <c r="GP68" s="613">
        <v>0.03</v>
      </c>
      <c r="GQ68" s="613">
        <v>0.1</v>
      </c>
      <c r="GR68" s="613">
        <v>0.1</v>
      </c>
      <c r="GS68" s="613">
        <v>0.1</v>
      </c>
      <c r="GT68" s="613">
        <v>0.1</v>
      </c>
      <c r="GU68" s="613">
        <v>0.1</v>
      </c>
      <c r="GV68" s="613">
        <v>0.1</v>
      </c>
      <c r="GW68" s="613"/>
      <c r="GX68" s="613">
        <v>0</v>
      </c>
      <c r="GY68" s="613">
        <v>0</v>
      </c>
      <c r="GZ68" s="613">
        <v>0</v>
      </c>
      <c r="HA68" s="613">
        <v>0</v>
      </c>
      <c r="HB68" s="613">
        <v>0</v>
      </c>
      <c r="HC68" s="613">
        <v>1E-3</v>
      </c>
      <c r="HD68" s="613">
        <v>0.01</v>
      </c>
      <c r="HE68" s="613">
        <v>0.02</v>
      </c>
      <c r="HF68" s="613">
        <v>0.05</v>
      </c>
      <c r="HG68" s="613">
        <v>0.1</v>
      </c>
      <c r="HH68" s="613">
        <v>0.1</v>
      </c>
      <c r="HI68" s="613"/>
      <c r="HJ68" s="613">
        <v>0.89400000000000002</v>
      </c>
      <c r="HK68" s="613">
        <v>0.89400000000000002</v>
      </c>
      <c r="HL68" s="613">
        <v>0.89400000000000002</v>
      </c>
      <c r="HM68" s="613">
        <v>0.89400000000000002</v>
      </c>
      <c r="HN68" s="613">
        <v>0.78900000000000003</v>
      </c>
      <c r="HO68" s="613">
        <v>0.47899999999999998</v>
      </c>
      <c r="HP68" s="613">
        <v>0.16899999999999996</v>
      </c>
      <c r="HQ68" s="613">
        <v>5.8999999999999976E-2</v>
      </c>
      <c r="HR68" s="613">
        <v>4.8999999999999974E-2</v>
      </c>
      <c r="HS68" s="613">
        <v>3.8999999999999979E-2</v>
      </c>
      <c r="HT68" s="613">
        <v>2.899999999999997E-2</v>
      </c>
      <c r="HU68" s="613"/>
      <c r="HV68" s="613">
        <v>0.1</v>
      </c>
      <c r="HW68" s="613">
        <v>0.1</v>
      </c>
      <c r="HX68" s="613">
        <v>0.1</v>
      </c>
      <c r="HY68" s="613">
        <v>0.1</v>
      </c>
      <c r="HZ68" s="613">
        <v>0.2</v>
      </c>
      <c r="IA68" s="613">
        <v>0.5</v>
      </c>
      <c r="IB68" s="613">
        <v>0.8</v>
      </c>
      <c r="IC68" s="613">
        <v>0.9</v>
      </c>
      <c r="ID68" s="613">
        <v>0.9</v>
      </c>
      <c r="IE68" s="613">
        <v>0.9</v>
      </c>
      <c r="IF68" s="613">
        <v>0.9</v>
      </c>
      <c r="IG68" s="613"/>
      <c r="IH68" s="613">
        <v>5.0000000000000001E-3</v>
      </c>
      <c r="II68" s="613">
        <v>5.0000000000000001E-3</v>
      </c>
      <c r="IJ68" s="613">
        <v>5.0000000000000001E-3</v>
      </c>
      <c r="IK68" s="613">
        <v>5.0000000000000001E-3</v>
      </c>
      <c r="IL68" s="613">
        <v>0.01</v>
      </c>
      <c r="IM68" s="613">
        <v>0.02</v>
      </c>
      <c r="IN68" s="613">
        <v>0.03</v>
      </c>
      <c r="IO68" s="613">
        <v>0.04</v>
      </c>
      <c r="IP68" s="613">
        <v>0.05</v>
      </c>
      <c r="IQ68" s="613">
        <v>0.06</v>
      </c>
      <c r="IR68" s="613">
        <v>7.0000000000000007E-2</v>
      </c>
      <c r="IS68" s="613"/>
      <c r="IT68" s="613">
        <v>1E-3</v>
      </c>
      <c r="IU68" s="613">
        <v>1E-3</v>
      </c>
      <c r="IV68" s="613">
        <v>1E-3</v>
      </c>
      <c r="IW68" s="613">
        <v>1E-3</v>
      </c>
      <c r="IX68" s="613">
        <v>1E-3</v>
      </c>
      <c r="IY68" s="613">
        <v>1E-3</v>
      </c>
      <c r="IZ68" s="613">
        <v>1E-3</v>
      </c>
      <c r="JA68" s="613">
        <v>1E-3</v>
      </c>
      <c r="JB68" s="613">
        <v>1E-3</v>
      </c>
      <c r="JC68" s="613">
        <v>1E-3</v>
      </c>
      <c r="JD68" s="613">
        <v>1E-3</v>
      </c>
      <c r="JE68" s="613"/>
      <c r="JF68" s="613">
        <v>0.996</v>
      </c>
      <c r="JG68" s="613">
        <v>0.996</v>
      </c>
      <c r="JH68" s="613">
        <v>0.996</v>
      </c>
      <c r="JI68" s="613">
        <v>0.996</v>
      </c>
      <c r="JJ68" s="613">
        <v>0.88900000000000001</v>
      </c>
      <c r="JK68" s="613">
        <v>0.78</v>
      </c>
      <c r="JL68" s="613">
        <v>0.47</v>
      </c>
      <c r="JM68" s="613">
        <v>0.16</v>
      </c>
      <c r="JN68" s="613">
        <v>0.05</v>
      </c>
      <c r="JO68" s="613">
        <v>0.04</v>
      </c>
      <c r="JP68" s="613">
        <v>0.03</v>
      </c>
      <c r="JQ68" s="613"/>
      <c r="JR68" s="613">
        <v>2.0000000000000018E-3</v>
      </c>
      <c r="JS68" s="613">
        <v>2.0000000000000018E-3</v>
      </c>
      <c r="JT68" s="613">
        <v>2.0000000000000018E-3</v>
      </c>
      <c r="JU68" s="613">
        <v>2.0000000000000018E-3</v>
      </c>
      <c r="JV68" s="613">
        <v>9.9999999999999978E-2</v>
      </c>
      <c r="JW68" s="613">
        <v>0.18999999999999995</v>
      </c>
      <c r="JX68" s="613">
        <v>0.48</v>
      </c>
      <c r="JY68" s="613">
        <v>0.75</v>
      </c>
      <c r="JZ68" s="613">
        <v>0.8</v>
      </c>
      <c r="KA68" s="613">
        <v>0.8</v>
      </c>
      <c r="KB68" s="613">
        <v>0.8</v>
      </c>
      <c r="KC68" s="613"/>
      <c r="KD68" s="613">
        <v>2E-3</v>
      </c>
      <c r="KE68" s="613">
        <v>2E-3</v>
      </c>
      <c r="KF68" s="613">
        <v>2E-3</v>
      </c>
      <c r="KG68" s="613">
        <v>2E-3</v>
      </c>
      <c r="KH68" s="613">
        <v>0.01</v>
      </c>
      <c r="KI68" s="613">
        <v>0.02</v>
      </c>
      <c r="KJ68" s="613">
        <v>0.03</v>
      </c>
      <c r="KK68" s="613">
        <v>0.04</v>
      </c>
      <c r="KL68" s="613">
        <v>0.05</v>
      </c>
      <c r="KM68" s="613">
        <v>0.06</v>
      </c>
      <c r="KN68" s="613">
        <v>7.0000000000000007E-2</v>
      </c>
      <c r="KO68" s="613"/>
      <c r="KP68" s="613">
        <v>0</v>
      </c>
      <c r="KQ68" s="613">
        <v>0</v>
      </c>
      <c r="KR68" s="613">
        <v>0</v>
      </c>
      <c r="KS68" s="613">
        <v>0</v>
      </c>
      <c r="KT68" s="613">
        <v>1E-3</v>
      </c>
      <c r="KU68" s="613">
        <v>0.01</v>
      </c>
      <c r="KV68" s="613">
        <v>0.02</v>
      </c>
      <c r="KW68" s="613">
        <v>0.05</v>
      </c>
      <c r="KX68" s="613">
        <v>0.1</v>
      </c>
      <c r="KY68" s="613">
        <v>0.1</v>
      </c>
      <c r="KZ68" s="613">
        <v>0.1</v>
      </c>
      <c r="LA68" s="613"/>
      <c r="LB68" s="613">
        <v>1</v>
      </c>
      <c r="LC68" s="613">
        <v>1</v>
      </c>
      <c r="LD68" s="613">
        <v>1</v>
      </c>
      <c r="LE68" s="613">
        <v>1</v>
      </c>
      <c r="LF68" s="613">
        <v>0.97499999999999998</v>
      </c>
      <c r="LG68" s="613">
        <v>0.88</v>
      </c>
      <c r="LH68" s="613">
        <v>0.77</v>
      </c>
      <c r="LI68" s="613">
        <v>0.46</v>
      </c>
      <c r="LJ68" s="613">
        <v>0.12</v>
      </c>
      <c r="LK68" s="613">
        <v>0.04</v>
      </c>
      <c r="LL68" s="613">
        <v>0.03</v>
      </c>
      <c r="LM68" s="613"/>
      <c r="LN68" s="613">
        <v>0</v>
      </c>
      <c r="LO68" s="613">
        <v>0</v>
      </c>
      <c r="LP68" s="613">
        <v>0</v>
      </c>
      <c r="LQ68" s="613">
        <v>0</v>
      </c>
      <c r="LR68" s="613">
        <v>0.01</v>
      </c>
      <c r="LS68" s="613">
        <v>0.08</v>
      </c>
      <c r="LT68" s="613">
        <v>0.15</v>
      </c>
      <c r="LU68" s="613">
        <v>0.3</v>
      </c>
      <c r="LV68" s="613">
        <v>0.5</v>
      </c>
      <c r="LW68" s="613">
        <v>0.5</v>
      </c>
      <c r="LX68" s="613">
        <v>0.5</v>
      </c>
      <c r="LY68" s="613"/>
      <c r="LZ68" s="613">
        <v>0</v>
      </c>
      <c r="MA68" s="613">
        <v>0</v>
      </c>
      <c r="MB68" s="613">
        <v>0</v>
      </c>
      <c r="MC68" s="613">
        <v>0</v>
      </c>
      <c r="MD68" s="613">
        <v>0.01</v>
      </c>
      <c r="ME68" s="613">
        <v>0.02</v>
      </c>
      <c r="MF68" s="613">
        <v>0.03</v>
      </c>
      <c r="MG68" s="613">
        <v>0.04</v>
      </c>
      <c r="MH68" s="613">
        <v>0.08</v>
      </c>
      <c r="MI68" s="613">
        <v>0.16</v>
      </c>
      <c r="MJ68" s="613">
        <v>0.17</v>
      </c>
      <c r="MK68" s="613"/>
      <c r="ML68" s="613">
        <v>0</v>
      </c>
      <c r="MM68" s="613">
        <v>0</v>
      </c>
      <c r="MN68" s="613">
        <v>0</v>
      </c>
      <c r="MO68" s="613">
        <v>0</v>
      </c>
      <c r="MP68" s="613">
        <v>5.0000000000000001E-3</v>
      </c>
      <c r="MQ68" s="613">
        <v>0.02</v>
      </c>
      <c r="MR68" s="613">
        <v>0.05</v>
      </c>
      <c r="MS68" s="613">
        <v>0.2</v>
      </c>
      <c r="MT68" s="613">
        <v>0.3</v>
      </c>
      <c r="MU68" s="613">
        <v>0.3</v>
      </c>
      <c r="MV68" s="613">
        <v>0.3</v>
      </c>
      <c r="MW68" s="613"/>
      <c r="MX68" s="187">
        <v>1.7200039625167847</v>
      </c>
      <c r="MY68" s="187">
        <v>1.6856038832664491</v>
      </c>
      <c r="MZ68" s="187">
        <v>1.52</v>
      </c>
      <c r="NA68" s="187">
        <v>1.52</v>
      </c>
      <c r="NB68" s="187">
        <v>1.52</v>
      </c>
      <c r="NC68" s="187">
        <v>1.52</v>
      </c>
      <c r="ND68" s="187">
        <v>1.52</v>
      </c>
      <c r="NE68" s="187">
        <v>1.52</v>
      </c>
      <c r="NF68" s="187">
        <v>1.52</v>
      </c>
      <c r="NG68" s="187">
        <v>1.52</v>
      </c>
      <c r="NH68" s="187">
        <v>1.52</v>
      </c>
      <c r="NI68" s="187"/>
      <c r="NJ68" s="187">
        <v>9.91</v>
      </c>
      <c r="NK68" s="187">
        <v>9.6300000000000008</v>
      </c>
      <c r="NL68" s="187">
        <v>9.33</v>
      </c>
      <c r="NM68" s="187">
        <v>9.33</v>
      </c>
      <c r="NN68" s="187">
        <v>9.33</v>
      </c>
      <c r="NO68" s="187">
        <v>9.33</v>
      </c>
      <c r="NP68" s="187">
        <v>9.33</v>
      </c>
      <c r="NQ68" s="187">
        <v>9.33</v>
      </c>
      <c r="NR68" s="187">
        <v>9.33</v>
      </c>
      <c r="NS68" s="187">
        <v>9.33</v>
      </c>
      <c r="NT68" s="187">
        <v>9.33</v>
      </c>
      <c r="NU68" s="187"/>
      <c r="NV68" s="187">
        <v>1.1000000000000001</v>
      </c>
      <c r="NW68" s="187">
        <v>1.1000000000000001</v>
      </c>
      <c r="NX68" s="187">
        <v>1.1000000000000001</v>
      </c>
      <c r="NY68" s="187">
        <v>1.1000000000000001</v>
      </c>
      <c r="NZ68" s="187">
        <v>1.1000000000000001</v>
      </c>
      <c r="OA68" s="187">
        <v>1.1000000000000001</v>
      </c>
      <c r="OB68" s="187">
        <v>1.1000000000000001</v>
      </c>
      <c r="OC68" s="187">
        <v>1.1000000000000001</v>
      </c>
      <c r="OD68" s="187">
        <v>1.1000000000000001</v>
      </c>
      <c r="OE68" s="187">
        <v>1.1000000000000001</v>
      </c>
      <c r="OF68" s="187">
        <v>1.1000000000000001</v>
      </c>
      <c r="OG68" s="187"/>
      <c r="OH68" s="187">
        <v>0.76202387633284008</v>
      </c>
      <c r="OI68" s="187">
        <v>0.75307132427229584</v>
      </c>
      <c r="OJ68" s="187">
        <v>0.78644896776745221</v>
      </c>
      <c r="OK68" s="187">
        <v>0.78644896776745232</v>
      </c>
      <c r="OL68" s="187">
        <v>0.78644896776745232</v>
      </c>
      <c r="OM68" s="187">
        <v>0.78644896776745221</v>
      </c>
      <c r="ON68" s="187">
        <v>0.78644896776745232</v>
      </c>
      <c r="OO68" s="187">
        <v>0.78644896776745232</v>
      </c>
      <c r="OP68" s="187">
        <v>0.78644896776745232</v>
      </c>
      <c r="OQ68" s="187">
        <v>0.78644896776745232</v>
      </c>
      <c r="OR68" s="187">
        <v>0.78644896776745243</v>
      </c>
      <c r="OS68" s="187"/>
      <c r="OT68" s="187">
        <v>19.11</v>
      </c>
      <c r="OU68" s="187">
        <v>20.56</v>
      </c>
      <c r="OV68" s="187">
        <v>20.96</v>
      </c>
      <c r="OW68" s="187">
        <v>20.96</v>
      </c>
      <c r="OX68" s="187">
        <v>20.96</v>
      </c>
      <c r="OY68" s="187">
        <v>20.96</v>
      </c>
      <c r="OZ68" s="187">
        <v>20.96</v>
      </c>
      <c r="PA68" s="187">
        <v>20.96</v>
      </c>
      <c r="PB68" s="187">
        <v>20.96</v>
      </c>
      <c r="PC68" s="187">
        <v>20.96</v>
      </c>
      <c r="PD68" s="187">
        <v>20.96</v>
      </c>
      <c r="PE68" s="187"/>
      <c r="PF68" s="596">
        <v>0.62751677852348997</v>
      </c>
      <c r="PG68" s="596">
        <v>0.62751677852348997</v>
      </c>
      <c r="PH68" s="596">
        <v>0.62751677852348997</v>
      </c>
      <c r="PI68" s="596">
        <v>0.62751677852348997</v>
      </c>
      <c r="PJ68" s="596">
        <v>0.66666666666666663</v>
      </c>
      <c r="PK68" s="596">
        <v>0.75</v>
      </c>
      <c r="PL68" s="596">
        <v>0.81818181818181823</v>
      </c>
      <c r="PM68" s="596">
        <v>0.8709229701596114</v>
      </c>
      <c r="PN68" s="596">
        <v>0.92366412213740456</v>
      </c>
      <c r="PO68" s="596">
        <v>0.9545856842571081</v>
      </c>
      <c r="PP68" s="596">
        <v>0.98550724637681164</v>
      </c>
      <c r="PQ68" s="596"/>
      <c r="PR68" s="596">
        <v>0.62751677852348997</v>
      </c>
      <c r="PS68" s="596">
        <v>0.62751677852348997</v>
      </c>
      <c r="PT68" s="606">
        <v>0.62751677852348997</v>
      </c>
      <c r="PU68" s="596">
        <v>0.62751677852348997</v>
      </c>
      <c r="PV68" s="596">
        <v>0.66666666666666663</v>
      </c>
      <c r="PW68" s="596">
        <v>0.75</v>
      </c>
      <c r="PX68" s="596">
        <v>0.81818181818181823</v>
      </c>
      <c r="PY68" s="596">
        <v>0.8709229701596114</v>
      </c>
      <c r="PZ68" s="596">
        <v>0.92366412213740456</v>
      </c>
      <c r="QA68" s="596">
        <v>0.9545856842571081</v>
      </c>
      <c r="QB68" s="596">
        <v>0.98550724637681164</v>
      </c>
      <c r="QC68" s="596"/>
      <c r="QD68" s="596">
        <v>0.37248322147651003</v>
      </c>
      <c r="QE68" s="596">
        <v>0.37248322147651003</v>
      </c>
      <c r="QF68" s="606">
        <v>0.37248322147651003</v>
      </c>
      <c r="QG68" s="596">
        <v>0.37248322147651003</v>
      </c>
      <c r="QH68" s="596">
        <v>0.33333333333333337</v>
      </c>
      <c r="QI68" s="596">
        <v>0.25</v>
      </c>
      <c r="QJ68" s="596">
        <v>0.18181818181818177</v>
      </c>
      <c r="QK68" s="596">
        <v>0.1290770298403886</v>
      </c>
      <c r="QL68" s="596">
        <v>7.6335877862595436E-2</v>
      </c>
      <c r="QM68" s="596">
        <v>4.5414315742891898E-2</v>
      </c>
      <c r="QN68" s="596">
        <v>1.4492753623188359E-2</v>
      </c>
      <c r="QO68" s="596"/>
      <c r="QP68" s="596">
        <v>0.37248322147651003</v>
      </c>
      <c r="QQ68" s="596">
        <v>0.37248322147651003</v>
      </c>
      <c r="QR68" s="596">
        <v>0.37248322147651003</v>
      </c>
      <c r="QS68" s="596">
        <v>0.37248322147651003</v>
      </c>
      <c r="QT68" s="596">
        <v>0.33333333333333337</v>
      </c>
      <c r="QU68" s="596">
        <v>0.25</v>
      </c>
      <c r="QV68" s="596">
        <v>0.18181818181818177</v>
      </c>
      <c r="QW68" s="596">
        <v>0.1290770298403886</v>
      </c>
      <c r="QX68" s="596">
        <v>7.6335877862595436E-2</v>
      </c>
      <c r="QY68" s="596">
        <v>4.5414315742891898E-2</v>
      </c>
      <c r="QZ68" s="596">
        <v>1.4492753623188359E-2</v>
      </c>
      <c r="RA68" s="596"/>
      <c r="RB68" s="124">
        <v>14600</v>
      </c>
      <c r="RC68" s="124">
        <v>13900</v>
      </c>
      <c r="RD68" s="124">
        <v>13900</v>
      </c>
      <c r="RE68" s="124">
        <v>14482.19153698091</v>
      </c>
      <c r="RF68" s="124">
        <v>14450.731021326157</v>
      </c>
      <c r="RG68" s="124">
        <v>14422.84544955785</v>
      </c>
      <c r="RH68" s="124">
        <v>14398.055807490835</v>
      </c>
      <c r="RI68" s="124">
        <v>14375.969681626402</v>
      </c>
      <c r="RJ68" s="124">
        <v>14356.261790065264</v>
      </c>
      <c r="RK68" s="124">
        <v>14338.655965584969</v>
      </c>
      <c r="RL68" s="124">
        <v>14322.913049944906</v>
      </c>
      <c r="RM68" s="124"/>
      <c r="RN68" s="124">
        <v>31800</v>
      </c>
      <c r="RO68" s="124">
        <v>31900</v>
      </c>
      <c r="RP68" s="124">
        <v>29100</v>
      </c>
      <c r="RQ68" s="124">
        <v>29100</v>
      </c>
      <c r="RR68" s="124">
        <v>29100</v>
      </c>
      <c r="RS68" s="124">
        <v>29100</v>
      </c>
      <c r="RT68" s="124">
        <v>29100</v>
      </c>
      <c r="RU68" s="124">
        <v>29100</v>
      </c>
      <c r="RV68" s="124">
        <v>29100</v>
      </c>
      <c r="RW68" s="124">
        <v>29100</v>
      </c>
      <c r="RX68" s="124">
        <v>29100</v>
      </c>
      <c r="RY68" s="124"/>
      <c r="RZ68" s="124">
        <v>3400</v>
      </c>
      <c r="SA68" s="124">
        <v>3799.9999999999995</v>
      </c>
      <c r="SB68" s="124">
        <v>4700</v>
      </c>
      <c r="SC68" s="124">
        <v>4700</v>
      </c>
      <c r="SD68" s="124">
        <v>4700</v>
      </c>
      <c r="SE68" s="124">
        <v>4699.9999999999991</v>
      </c>
      <c r="SF68" s="124">
        <v>4700</v>
      </c>
      <c r="SG68" s="124">
        <v>4700</v>
      </c>
      <c r="SH68" s="124">
        <v>4699.9999999999991</v>
      </c>
      <c r="SI68" s="124">
        <v>4700</v>
      </c>
      <c r="SJ68" s="124">
        <v>4699.9999999999991</v>
      </c>
      <c r="SK68" s="124"/>
      <c r="SL68" s="124">
        <v>18407.668499099182</v>
      </c>
      <c r="SM68" s="124">
        <v>20403.362439723707</v>
      </c>
      <c r="SN68" s="124">
        <v>21460.040400791939</v>
      </c>
      <c r="SO68" s="124">
        <v>21460.040400791935</v>
      </c>
      <c r="SP68" s="124">
        <v>21460.040400791939</v>
      </c>
      <c r="SQ68" s="124">
        <v>21460.040400791935</v>
      </c>
      <c r="SR68" s="124">
        <v>21460.040400791939</v>
      </c>
      <c r="SS68" s="124">
        <v>21460.040400791935</v>
      </c>
      <c r="ST68" s="124">
        <v>21460.040400791935</v>
      </c>
      <c r="SU68" s="124">
        <v>21460.040400791935</v>
      </c>
      <c r="SV68" s="124">
        <v>21460.040400791935</v>
      </c>
      <c r="SW68" s="124"/>
      <c r="SX68" s="124">
        <v>91300</v>
      </c>
      <c r="SY68" s="124">
        <v>90800</v>
      </c>
      <c r="SZ68" s="124">
        <v>90800</v>
      </c>
      <c r="TA68" s="124">
        <v>90800</v>
      </c>
      <c r="TB68" s="124">
        <v>90800</v>
      </c>
      <c r="TC68" s="124">
        <v>90800</v>
      </c>
      <c r="TD68" s="124">
        <v>90800</v>
      </c>
      <c r="TE68" s="124">
        <v>90800</v>
      </c>
      <c r="TF68" s="124">
        <v>90800</v>
      </c>
      <c r="TG68" s="124">
        <v>90800</v>
      </c>
      <c r="TH68" s="124">
        <v>90800</v>
      </c>
      <c r="TJ68" s="6">
        <v>3551898928.8131347</v>
      </c>
      <c r="TL68" s="121"/>
      <c r="TM68" s="121"/>
      <c r="TN68" s="121"/>
      <c r="TO68" s="121"/>
      <c r="TP68" s="121"/>
      <c r="TQ68" s="121"/>
      <c r="TR68" s="121"/>
      <c r="TS68" s="121"/>
      <c r="TT68" s="121"/>
      <c r="TU68" s="121"/>
      <c r="TV68" s="121"/>
    </row>
    <row r="69" spans="1:542" ht="15" thickBot="1">
      <c r="A69" s="954">
        <v>67</v>
      </c>
      <c r="B69" s="955" t="s">
        <v>797</v>
      </c>
      <c r="C69" s="956" t="s">
        <v>2375</v>
      </c>
      <c r="D69" s="953"/>
      <c r="E69" s="124">
        <v>26372.386473492807</v>
      </c>
      <c r="F69" s="124">
        <v>35216.087329799266</v>
      </c>
      <c r="G69" s="124">
        <v>46247.738867800086</v>
      </c>
      <c r="H69" s="124">
        <v>51875.767448979408</v>
      </c>
      <c r="I69" s="124">
        <v>59884.758734579882</v>
      </c>
      <c r="J69" s="124">
        <v>67807.858839270193</v>
      </c>
      <c r="K69" s="124">
        <v>77429.384650329142</v>
      </c>
      <c r="L69" s="124">
        <v>89546.105367003387</v>
      </c>
      <c r="M69" s="124">
        <v>103126.03550175225</v>
      </c>
      <c r="N69" s="124">
        <v>120304.74672176996</v>
      </c>
      <c r="O69" s="124">
        <v>142289.26476278546</v>
      </c>
      <c r="P69" s="916">
        <v>3.4285542561626858E-2</v>
      </c>
      <c r="Q69" s="124"/>
      <c r="R69" s="124">
        <v>4104.0838396920317</v>
      </c>
      <c r="S69" s="124">
        <v>4919.9168332331446</v>
      </c>
      <c r="T69" s="124">
        <v>5573.9659880107747</v>
      </c>
      <c r="U69" s="124">
        <v>6813.9644808888261</v>
      </c>
      <c r="V69" s="124">
        <v>8406.5148796515386</v>
      </c>
      <c r="W69" s="124">
        <v>9960.4672998989863</v>
      </c>
      <c r="X69" s="124">
        <v>11865.3978993581</v>
      </c>
      <c r="Y69" s="124">
        <v>14247.715322933813</v>
      </c>
      <c r="Z69" s="124">
        <v>16932.566186145035</v>
      </c>
      <c r="AA69" s="124">
        <v>20243.548851092095</v>
      </c>
      <c r="AB69" s="124">
        <v>24363.664989329543</v>
      </c>
      <c r="AC69" s="596">
        <v>3.6264279060568727E-2</v>
      </c>
      <c r="AD69" s="124"/>
      <c r="AE69" s="124">
        <v>2129.0578942720335</v>
      </c>
      <c r="AF69" s="124">
        <v>2448.1771940502172</v>
      </c>
      <c r="AG69" s="124">
        <v>3088.4451174784353</v>
      </c>
      <c r="AH69" s="124">
        <v>3398.0454589196638</v>
      </c>
      <c r="AI69" s="124">
        <v>3866.2462498879836</v>
      </c>
      <c r="AJ69" s="124">
        <v>4362.6024804079425</v>
      </c>
      <c r="AK69" s="124">
        <v>4978.0029807173387</v>
      </c>
      <c r="AL69" s="124">
        <v>5740.9138677692999</v>
      </c>
      <c r="AM69" s="124">
        <v>6550.3868771273446</v>
      </c>
      <c r="AN69" s="124">
        <v>7494.1151510125719</v>
      </c>
      <c r="AO69" s="124">
        <v>8581.5151138430774</v>
      </c>
      <c r="AP69" s="957">
        <v>2.8270863393211165E-2</v>
      </c>
      <c r="AQ69" s="124"/>
      <c r="AR69" s="124">
        <v>6878.2116906586016</v>
      </c>
      <c r="AS69" s="124">
        <v>8408.2458369099641</v>
      </c>
      <c r="AT69" s="124">
        <v>10524.845656737847</v>
      </c>
      <c r="AU69" s="124">
        <v>11297.494897004253</v>
      </c>
      <c r="AV69" s="124">
        <v>12538.037152353332</v>
      </c>
      <c r="AW69" s="124">
        <v>13872.603645935427</v>
      </c>
      <c r="AX69" s="124">
        <v>15475.597865067679</v>
      </c>
      <c r="AY69" s="124">
        <v>17425.453048604053</v>
      </c>
      <c r="AZ69" s="124">
        <v>19435.616725939934</v>
      </c>
      <c r="BA69" s="124">
        <v>21831.25822975453</v>
      </c>
      <c r="BB69" s="124">
        <v>24751.047291205774</v>
      </c>
      <c r="BC69" s="596">
        <v>2.594094054364926E-2</v>
      </c>
      <c r="BD69" s="124"/>
      <c r="BE69" s="124">
        <v>0</v>
      </c>
      <c r="BF69" s="124">
        <v>0</v>
      </c>
      <c r="BG69" s="124">
        <v>0</v>
      </c>
      <c r="BH69" s="124">
        <v>226.00887758683163</v>
      </c>
      <c r="BI69" s="124">
        <v>308.29298037714227</v>
      </c>
      <c r="BJ69" s="124">
        <v>416.30382548299815</v>
      </c>
      <c r="BK69" s="124">
        <v>555.26585808563834</v>
      </c>
      <c r="BL69" s="124">
        <v>731.18743036861599</v>
      </c>
      <c r="BM69" s="124">
        <v>931.39019611941592</v>
      </c>
      <c r="BN69" s="124">
        <v>1165.596844072867</v>
      </c>
      <c r="BO69" s="124">
        <v>1435.7708167873832</v>
      </c>
      <c r="BP69" s="606">
        <v>5.424537278992636E-2</v>
      </c>
      <c r="BQ69" s="606"/>
      <c r="BR69" s="124"/>
      <c r="BS69" s="124">
        <v>0</v>
      </c>
      <c r="BT69" s="124">
        <v>0</v>
      </c>
      <c r="BU69" s="124">
        <v>0</v>
      </c>
      <c r="BV69" s="124">
        <v>95386.416630977779</v>
      </c>
      <c r="BW69" s="124">
        <v>123944.99208491892</v>
      </c>
      <c r="BX69" s="124">
        <v>160207.60817224765</v>
      </c>
      <c r="BY69" s="124">
        <v>206386.38493811825</v>
      </c>
      <c r="BZ69" s="124">
        <v>264977.32419774</v>
      </c>
      <c r="CA69" s="124">
        <v>331938.79650344927</v>
      </c>
      <c r="CB69" s="124">
        <v>412054.27763649385</v>
      </c>
      <c r="CC69" s="124">
        <v>507872.34810416307</v>
      </c>
      <c r="CD69" s="596">
        <v>4.8939681784153644E-2</v>
      </c>
      <c r="CE69" s="124"/>
      <c r="CF69" s="124">
        <v>2233.0063022183749</v>
      </c>
      <c r="CG69" s="124">
        <v>3679.6698095591996</v>
      </c>
      <c r="CH69" s="124">
        <v>3039.0683523956677</v>
      </c>
      <c r="CI69" s="124">
        <v>3817.7666697143168</v>
      </c>
      <c r="CJ69" s="124">
        <v>4926.9584619091038</v>
      </c>
      <c r="CK69" s="124">
        <v>6507.6857604861734</v>
      </c>
      <c r="CL69" s="124">
        <v>8788.3908833801743</v>
      </c>
      <c r="CM69" s="124">
        <v>11222.011287071422</v>
      </c>
      <c r="CN69" s="124">
        <v>14943.129256004182</v>
      </c>
      <c r="CO69" s="124">
        <v>18882.639491279231</v>
      </c>
      <c r="CP69" s="124">
        <v>22655.537460184416</v>
      </c>
      <c r="CQ69" s="596">
        <v>4.7431639566194672E-2</v>
      </c>
      <c r="CR69" s="124"/>
      <c r="CS69" s="124">
        <v>0</v>
      </c>
      <c r="CT69" s="124">
        <v>0</v>
      </c>
      <c r="CU69" s="124">
        <v>0</v>
      </c>
      <c r="CV69" s="124">
        <v>216.27503415237089</v>
      </c>
      <c r="CW69" s="124">
        <v>318.89503412414621</v>
      </c>
      <c r="CX69" s="124">
        <v>467.77598727919525</v>
      </c>
      <c r="CY69" s="124">
        <v>681.8978624001503</v>
      </c>
      <c r="CZ69" s="124">
        <v>985.57938229843455</v>
      </c>
      <c r="DA69" s="124">
        <v>1405.4497168658718</v>
      </c>
      <c r="DB69" s="124">
        <v>1941.1575163270575</v>
      </c>
      <c r="DC69" s="124">
        <v>2581.4844463577051</v>
      </c>
      <c r="DD69" s="957">
        <v>7.3414648902067281E-2</v>
      </c>
      <c r="DE69" s="124"/>
      <c r="DF69" s="121">
        <v>0.64923613247205991</v>
      </c>
      <c r="DG69" s="121">
        <v>0.625279187817259</v>
      </c>
      <c r="DH69" s="121">
        <v>0.59085328422345007</v>
      </c>
      <c r="DI69" s="121">
        <v>0.5620343180708719</v>
      </c>
      <c r="DJ69" s="121">
        <v>0.53599501289968787</v>
      </c>
      <c r="DK69" s="121">
        <v>0.51559775946956465</v>
      </c>
      <c r="DL69" s="121">
        <v>0.49314223133362228</v>
      </c>
      <c r="DM69" s="121">
        <v>0.46916095786201567</v>
      </c>
      <c r="DN69" s="121">
        <v>0.44451209935433578</v>
      </c>
      <c r="DO69" s="121">
        <v>0.42025351773083763</v>
      </c>
      <c r="DP69" s="121">
        <v>0.3976494298815072</v>
      </c>
      <c r="DQ69" s="121"/>
      <c r="DR69" s="121">
        <v>0.15902799138726545</v>
      </c>
      <c r="DS69" s="121">
        <v>0.1618274111675127</v>
      </c>
      <c r="DT69" s="121">
        <v>0.16635972989564146</v>
      </c>
      <c r="DU69" s="121">
        <v>0.18692302256387808</v>
      </c>
      <c r="DV69" s="121">
        <v>0.20556125965493205</v>
      </c>
      <c r="DW69" s="121">
        <v>0.22019723608118966</v>
      </c>
      <c r="DX69" s="121">
        <v>0.2363450554355068</v>
      </c>
      <c r="DY69" s="121">
        <v>0.25362863920569029</v>
      </c>
      <c r="DZ69" s="121">
        <v>0.27143238134347697</v>
      </c>
      <c r="EA69" s="121">
        <v>0.28898820671356334</v>
      </c>
      <c r="EB69" s="121">
        <v>0.30536650697232537</v>
      </c>
      <c r="EC69" s="121"/>
      <c r="ED69" s="121">
        <v>0.19173587614067472</v>
      </c>
      <c r="EE69" s="121">
        <v>0.21289340101522847</v>
      </c>
      <c r="EF69" s="121">
        <v>0.24278698588090852</v>
      </c>
      <c r="EG69" s="121">
        <v>0.25104265936525005</v>
      </c>
      <c r="EH69" s="121">
        <v>0.25844372744538024</v>
      </c>
      <c r="EI69" s="121">
        <v>0.26420500444924572</v>
      </c>
      <c r="EJ69" s="121">
        <v>0.27051271323087089</v>
      </c>
      <c r="EK69" s="121">
        <v>0.27721040293229415</v>
      </c>
      <c r="EL69" s="121">
        <v>0.28405551930218725</v>
      </c>
      <c r="EM69" s="121">
        <v>0.29075827555559908</v>
      </c>
      <c r="EN69" s="121">
        <v>0.29698406314616727</v>
      </c>
      <c r="EO69" s="121"/>
      <c r="EP69" s="121">
        <v>0.38720899116938723</v>
      </c>
      <c r="EQ69" s="121">
        <v>0.38905445678677864</v>
      </c>
      <c r="ER69" s="121">
        <v>0.40439052570768347</v>
      </c>
      <c r="ES69" s="121">
        <v>0.40439052570768341</v>
      </c>
      <c r="ET69" s="121">
        <v>0.40439052570768341</v>
      </c>
      <c r="EU69" s="121">
        <v>0.40439052570768347</v>
      </c>
      <c r="EV69" s="121">
        <v>0.40439052570768341</v>
      </c>
      <c r="EW69" s="121">
        <v>0.40439052570768341</v>
      </c>
      <c r="EX69" s="121">
        <v>0.40439052570768347</v>
      </c>
      <c r="EY69" s="121">
        <v>0.40439052570768347</v>
      </c>
      <c r="EZ69" s="121">
        <v>0.40439052570768341</v>
      </c>
      <c r="FA69" s="121"/>
      <c r="FB69" s="121">
        <v>0.61279100883061277</v>
      </c>
      <c r="FC69" s="121">
        <v>0.61094554321322136</v>
      </c>
      <c r="FD69" s="121">
        <v>0.59560947429231659</v>
      </c>
      <c r="FE69" s="121">
        <v>0.59560947429231659</v>
      </c>
      <c r="FF69" s="121">
        <v>0.59560947429231659</v>
      </c>
      <c r="FG69" s="121">
        <v>0.59560947429231659</v>
      </c>
      <c r="FH69" s="121">
        <v>0.59560947429231659</v>
      </c>
      <c r="FI69" s="121">
        <v>0.59560947429231659</v>
      </c>
      <c r="FJ69" s="121">
        <v>0.59560947429231659</v>
      </c>
      <c r="FK69" s="121">
        <v>0.59560947429231659</v>
      </c>
      <c r="FL69" s="121">
        <v>0.59560947429231659</v>
      </c>
      <c r="FM69" s="121"/>
      <c r="FN69" s="613">
        <v>0.996</v>
      </c>
      <c r="FO69" s="613">
        <v>0.996</v>
      </c>
      <c r="FP69" s="613">
        <v>0.996</v>
      </c>
      <c r="FQ69" s="613">
        <v>0.996</v>
      </c>
      <c r="FR69" s="613">
        <v>0.94</v>
      </c>
      <c r="FS69" s="613">
        <v>0.79900000000000004</v>
      </c>
      <c r="FT69" s="613">
        <v>0.5</v>
      </c>
      <c r="FU69" s="613">
        <v>0.19999999999999993</v>
      </c>
      <c r="FV69" s="613">
        <v>0.11000000000000001</v>
      </c>
      <c r="FW69" s="613">
        <v>7.0000000000000007E-2</v>
      </c>
      <c r="FX69" s="613">
        <v>0.04</v>
      </c>
      <c r="FY69" s="613"/>
      <c r="FZ69" s="613">
        <v>2E-3</v>
      </c>
      <c r="GA69" s="613">
        <v>2E-3</v>
      </c>
      <c r="GB69" s="613">
        <v>2E-3</v>
      </c>
      <c r="GC69" s="613">
        <v>2E-3</v>
      </c>
      <c r="GD69" s="613">
        <v>0.03</v>
      </c>
      <c r="GE69" s="613">
        <v>0.1</v>
      </c>
      <c r="GF69" s="613">
        <v>0.39</v>
      </c>
      <c r="GG69" s="613">
        <v>0.68</v>
      </c>
      <c r="GH69" s="613">
        <v>0.74</v>
      </c>
      <c r="GI69" s="613">
        <v>0.73</v>
      </c>
      <c r="GJ69" s="613">
        <v>0.76</v>
      </c>
      <c r="GK69" s="613"/>
      <c r="GL69" s="613">
        <v>2E-3</v>
      </c>
      <c r="GM69" s="613">
        <v>2E-3</v>
      </c>
      <c r="GN69" s="613">
        <v>2E-3</v>
      </c>
      <c r="GO69" s="613">
        <v>2E-3</v>
      </c>
      <c r="GP69" s="613">
        <v>0.03</v>
      </c>
      <c r="GQ69" s="613">
        <v>0.1</v>
      </c>
      <c r="GR69" s="613">
        <v>0.1</v>
      </c>
      <c r="GS69" s="613">
        <v>0.1</v>
      </c>
      <c r="GT69" s="613">
        <v>0.1</v>
      </c>
      <c r="GU69" s="613">
        <v>0.1</v>
      </c>
      <c r="GV69" s="613">
        <v>0.1</v>
      </c>
      <c r="GW69" s="613"/>
      <c r="GX69" s="613">
        <v>0</v>
      </c>
      <c r="GY69" s="613">
        <v>0</v>
      </c>
      <c r="GZ69" s="613">
        <v>0</v>
      </c>
      <c r="HA69" s="613">
        <v>0</v>
      </c>
      <c r="HB69" s="613">
        <v>0</v>
      </c>
      <c r="HC69" s="613">
        <v>1E-3</v>
      </c>
      <c r="HD69" s="613">
        <v>0.01</v>
      </c>
      <c r="HE69" s="613">
        <v>0.02</v>
      </c>
      <c r="HF69" s="613">
        <v>0.05</v>
      </c>
      <c r="HG69" s="613">
        <v>0.1</v>
      </c>
      <c r="HH69" s="613">
        <v>0.1</v>
      </c>
      <c r="HI69" s="613"/>
      <c r="HJ69" s="613">
        <v>0.89400000000000002</v>
      </c>
      <c r="HK69" s="613">
        <v>0.89400000000000002</v>
      </c>
      <c r="HL69" s="613">
        <v>0.89400000000000002</v>
      </c>
      <c r="HM69" s="613">
        <v>0.89400000000000002</v>
      </c>
      <c r="HN69" s="613">
        <v>0.78900000000000003</v>
      </c>
      <c r="HO69" s="613">
        <v>0.47899999999999998</v>
      </c>
      <c r="HP69" s="613">
        <v>0.16899999999999996</v>
      </c>
      <c r="HQ69" s="613">
        <v>5.8999999999999976E-2</v>
      </c>
      <c r="HR69" s="613">
        <v>4.8999999999999974E-2</v>
      </c>
      <c r="HS69" s="613">
        <v>3.8999999999999979E-2</v>
      </c>
      <c r="HT69" s="613">
        <v>2.899999999999997E-2</v>
      </c>
      <c r="HU69" s="613"/>
      <c r="HV69" s="613">
        <v>0.1</v>
      </c>
      <c r="HW69" s="613">
        <v>0.1</v>
      </c>
      <c r="HX69" s="613">
        <v>0.1</v>
      </c>
      <c r="HY69" s="613">
        <v>0.1</v>
      </c>
      <c r="HZ69" s="613">
        <v>0.2</v>
      </c>
      <c r="IA69" s="613">
        <v>0.5</v>
      </c>
      <c r="IB69" s="613">
        <v>0.8</v>
      </c>
      <c r="IC69" s="613">
        <v>0.9</v>
      </c>
      <c r="ID69" s="613">
        <v>0.9</v>
      </c>
      <c r="IE69" s="613">
        <v>0.9</v>
      </c>
      <c r="IF69" s="613">
        <v>0.9</v>
      </c>
      <c r="IG69" s="613"/>
      <c r="IH69" s="613">
        <v>5.0000000000000001E-3</v>
      </c>
      <c r="II69" s="613">
        <v>5.0000000000000001E-3</v>
      </c>
      <c r="IJ69" s="613">
        <v>5.0000000000000001E-3</v>
      </c>
      <c r="IK69" s="613">
        <v>5.0000000000000001E-3</v>
      </c>
      <c r="IL69" s="613">
        <v>0.01</v>
      </c>
      <c r="IM69" s="613">
        <v>0.02</v>
      </c>
      <c r="IN69" s="613">
        <v>0.03</v>
      </c>
      <c r="IO69" s="613">
        <v>0.04</v>
      </c>
      <c r="IP69" s="613">
        <v>0.05</v>
      </c>
      <c r="IQ69" s="613">
        <v>0.06</v>
      </c>
      <c r="IR69" s="613">
        <v>7.0000000000000007E-2</v>
      </c>
      <c r="IS69" s="613"/>
      <c r="IT69" s="613">
        <v>1E-3</v>
      </c>
      <c r="IU69" s="613">
        <v>1E-3</v>
      </c>
      <c r="IV69" s="613">
        <v>1E-3</v>
      </c>
      <c r="IW69" s="613">
        <v>1E-3</v>
      </c>
      <c r="IX69" s="613">
        <v>1E-3</v>
      </c>
      <c r="IY69" s="613">
        <v>1E-3</v>
      </c>
      <c r="IZ69" s="613">
        <v>1E-3</v>
      </c>
      <c r="JA69" s="613">
        <v>1E-3</v>
      </c>
      <c r="JB69" s="613">
        <v>1E-3</v>
      </c>
      <c r="JC69" s="613">
        <v>1E-3</v>
      </c>
      <c r="JD69" s="613">
        <v>1E-3</v>
      </c>
      <c r="JE69" s="613"/>
      <c r="JF69" s="613">
        <v>0.996</v>
      </c>
      <c r="JG69" s="613">
        <v>0.996</v>
      </c>
      <c r="JH69" s="613">
        <v>0.996</v>
      </c>
      <c r="JI69" s="613">
        <v>0.996</v>
      </c>
      <c r="JJ69" s="613">
        <v>0.88900000000000001</v>
      </c>
      <c r="JK69" s="613">
        <v>0.78</v>
      </c>
      <c r="JL69" s="613">
        <v>0.47</v>
      </c>
      <c r="JM69" s="613">
        <v>0.16</v>
      </c>
      <c r="JN69" s="613">
        <v>0.05</v>
      </c>
      <c r="JO69" s="613">
        <v>0.04</v>
      </c>
      <c r="JP69" s="613">
        <v>0.03</v>
      </c>
      <c r="JQ69" s="613"/>
      <c r="JR69" s="613">
        <v>2.0000000000000018E-3</v>
      </c>
      <c r="JS69" s="613">
        <v>2.0000000000000018E-3</v>
      </c>
      <c r="JT69" s="613">
        <v>2.0000000000000018E-3</v>
      </c>
      <c r="JU69" s="613">
        <v>2.0000000000000018E-3</v>
      </c>
      <c r="JV69" s="613">
        <v>9.9999999999999978E-2</v>
      </c>
      <c r="JW69" s="613">
        <v>0.18999999999999995</v>
      </c>
      <c r="JX69" s="613">
        <v>0.48</v>
      </c>
      <c r="JY69" s="613">
        <v>0.75</v>
      </c>
      <c r="JZ69" s="613">
        <v>0.8</v>
      </c>
      <c r="KA69" s="613">
        <v>0.8</v>
      </c>
      <c r="KB69" s="613">
        <v>0.8</v>
      </c>
      <c r="KC69" s="613"/>
      <c r="KD69" s="613">
        <v>2E-3</v>
      </c>
      <c r="KE69" s="613">
        <v>2E-3</v>
      </c>
      <c r="KF69" s="613">
        <v>2E-3</v>
      </c>
      <c r="KG69" s="613">
        <v>2E-3</v>
      </c>
      <c r="KH69" s="613">
        <v>0.01</v>
      </c>
      <c r="KI69" s="613">
        <v>0.02</v>
      </c>
      <c r="KJ69" s="613">
        <v>0.03</v>
      </c>
      <c r="KK69" s="613">
        <v>0.04</v>
      </c>
      <c r="KL69" s="613">
        <v>0.05</v>
      </c>
      <c r="KM69" s="613">
        <v>0.06</v>
      </c>
      <c r="KN69" s="613">
        <v>7.0000000000000007E-2</v>
      </c>
      <c r="KO69" s="613"/>
      <c r="KP69" s="613">
        <v>0</v>
      </c>
      <c r="KQ69" s="613">
        <v>0</v>
      </c>
      <c r="KR69" s="613">
        <v>0</v>
      </c>
      <c r="KS69" s="613">
        <v>0</v>
      </c>
      <c r="KT69" s="613">
        <v>1E-3</v>
      </c>
      <c r="KU69" s="613">
        <v>0.01</v>
      </c>
      <c r="KV69" s="613">
        <v>0.02</v>
      </c>
      <c r="KW69" s="613">
        <v>0.05</v>
      </c>
      <c r="KX69" s="613">
        <v>0.1</v>
      </c>
      <c r="KY69" s="613">
        <v>0.1</v>
      </c>
      <c r="KZ69" s="613">
        <v>0.1</v>
      </c>
      <c r="LA69" s="613"/>
      <c r="LB69" s="613">
        <v>1</v>
      </c>
      <c r="LC69" s="613">
        <v>1</v>
      </c>
      <c r="LD69" s="613">
        <v>1</v>
      </c>
      <c r="LE69" s="613">
        <v>1</v>
      </c>
      <c r="LF69" s="613">
        <v>0.97499999999999998</v>
      </c>
      <c r="LG69" s="613">
        <v>0.88</v>
      </c>
      <c r="LH69" s="613">
        <v>0.77</v>
      </c>
      <c r="LI69" s="613">
        <v>0.46</v>
      </c>
      <c r="LJ69" s="613">
        <v>0.12</v>
      </c>
      <c r="LK69" s="613">
        <v>0.04</v>
      </c>
      <c r="LL69" s="613">
        <v>0.03</v>
      </c>
      <c r="LM69" s="613"/>
      <c r="LN69" s="613">
        <v>0</v>
      </c>
      <c r="LO69" s="613">
        <v>0</v>
      </c>
      <c r="LP69" s="613">
        <v>0</v>
      </c>
      <c r="LQ69" s="613">
        <v>0</v>
      </c>
      <c r="LR69" s="613">
        <v>0.01</v>
      </c>
      <c r="LS69" s="613">
        <v>0.08</v>
      </c>
      <c r="LT69" s="613">
        <v>0.15</v>
      </c>
      <c r="LU69" s="613">
        <v>0.3</v>
      </c>
      <c r="LV69" s="613">
        <v>0.5</v>
      </c>
      <c r="LW69" s="613">
        <v>0.5</v>
      </c>
      <c r="LX69" s="613">
        <v>0.5</v>
      </c>
      <c r="LY69" s="613"/>
      <c r="LZ69" s="613">
        <v>0</v>
      </c>
      <c r="MA69" s="613">
        <v>0</v>
      </c>
      <c r="MB69" s="613">
        <v>0</v>
      </c>
      <c r="MC69" s="613">
        <v>0</v>
      </c>
      <c r="MD69" s="613">
        <v>0.01</v>
      </c>
      <c r="ME69" s="613">
        <v>0.02</v>
      </c>
      <c r="MF69" s="613">
        <v>0.03</v>
      </c>
      <c r="MG69" s="613">
        <v>0.04</v>
      </c>
      <c r="MH69" s="613">
        <v>0.08</v>
      </c>
      <c r="MI69" s="613">
        <v>0.16</v>
      </c>
      <c r="MJ69" s="613">
        <v>0.17</v>
      </c>
      <c r="MK69" s="613"/>
      <c r="ML69" s="613">
        <v>0</v>
      </c>
      <c r="MM69" s="613">
        <v>0</v>
      </c>
      <c r="MN69" s="613">
        <v>0</v>
      </c>
      <c r="MO69" s="613">
        <v>0</v>
      </c>
      <c r="MP69" s="613">
        <v>5.0000000000000001E-3</v>
      </c>
      <c r="MQ69" s="613">
        <v>0.02</v>
      </c>
      <c r="MR69" s="613">
        <v>0.05</v>
      </c>
      <c r="MS69" s="613">
        <v>0.2</v>
      </c>
      <c r="MT69" s="613">
        <v>0.3</v>
      </c>
      <c r="MU69" s="613">
        <v>0.3</v>
      </c>
      <c r="MV69" s="613">
        <v>0.3</v>
      </c>
      <c r="MW69" s="613"/>
      <c r="MX69" s="187">
        <v>1.8920043587684632</v>
      </c>
      <c r="MY69" s="187">
        <v>1.8541642715930939</v>
      </c>
      <c r="MZ69" s="187">
        <v>1.67</v>
      </c>
      <c r="NA69" s="187">
        <v>1.67</v>
      </c>
      <c r="NB69" s="187">
        <v>1.67</v>
      </c>
      <c r="NC69" s="187">
        <v>1.67</v>
      </c>
      <c r="ND69" s="187">
        <v>1.67</v>
      </c>
      <c r="NE69" s="187">
        <v>1.67</v>
      </c>
      <c r="NF69" s="187">
        <v>1.67</v>
      </c>
      <c r="NG69" s="187">
        <v>1.67</v>
      </c>
      <c r="NH69" s="187">
        <v>1.67</v>
      </c>
      <c r="NI69" s="187"/>
      <c r="NJ69" s="187">
        <v>16.77</v>
      </c>
      <c r="NK69" s="187">
        <v>17.309999999999999</v>
      </c>
      <c r="NL69" s="187">
        <v>17.62</v>
      </c>
      <c r="NM69" s="187">
        <v>17.62</v>
      </c>
      <c r="NN69" s="187">
        <v>17.62</v>
      </c>
      <c r="NO69" s="187">
        <v>17.62</v>
      </c>
      <c r="NP69" s="187">
        <v>17.62</v>
      </c>
      <c r="NQ69" s="187">
        <v>17.62</v>
      </c>
      <c r="NR69" s="187">
        <v>17.62</v>
      </c>
      <c r="NS69" s="187">
        <v>17.62</v>
      </c>
      <c r="NT69" s="187">
        <v>17.62</v>
      </c>
      <c r="NU69" s="187"/>
      <c r="NV69" s="187">
        <v>1.1077182149873703</v>
      </c>
      <c r="NW69" s="187">
        <v>1.1066945810409468</v>
      </c>
      <c r="NX69" s="187">
        <v>1.1044397804326769</v>
      </c>
      <c r="NY69" s="187">
        <v>1.1080095255319256</v>
      </c>
      <c r="NZ69" s="187">
        <v>1.1075400623521756</v>
      </c>
      <c r="OA69" s="187">
        <v>1.107191961651409</v>
      </c>
      <c r="OB69" s="187">
        <v>1.1068287435286204</v>
      </c>
      <c r="OC69" s="187">
        <v>1.1064646066389054</v>
      </c>
      <c r="OD69" s="187">
        <v>1.1061178244180363</v>
      </c>
      <c r="OE69" s="187">
        <v>1.1058084435860969</v>
      </c>
      <c r="OF69" s="187">
        <v>1.1055589879893348</v>
      </c>
      <c r="OG69" s="187"/>
      <c r="OH69" s="187">
        <v>0.61496061296921645</v>
      </c>
      <c r="OI69" s="187">
        <v>0.60692639198987797</v>
      </c>
      <c r="OJ69" s="187">
        <v>0.58746426934910212</v>
      </c>
      <c r="OK69" s="187">
        <v>0.58746426934910212</v>
      </c>
      <c r="OL69" s="187">
        <v>0.58746426934910212</v>
      </c>
      <c r="OM69" s="187">
        <v>0.58746426934910212</v>
      </c>
      <c r="ON69" s="187">
        <v>0.58746426934910212</v>
      </c>
      <c r="OO69" s="187">
        <v>0.58746426934910212</v>
      </c>
      <c r="OP69" s="187">
        <v>0.58746426934910201</v>
      </c>
      <c r="OQ69" s="187">
        <v>0.58746426934910223</v>
      </c>
      <c r="OR69" s="187">
        <v>0.58746426934910212</v>
      </c>
      <c r="OS69" s="187"/>
      <c r="OT69" s="187">
        <v>9.4</v>
      </c>
      <c r="OU69" s="187">
        <v>9</v>
      </c>
      <c r="OV69" s="187">
        <v>8.1999999999999993</v>
      </c>
      <c r="OW69" s="187">
        <v>8.1999999999999993</v>
      </c>
      <c r="OX69" s="187">
        <v>8.1999999999999993</v>
      </c>
      <c r="OY69" s="187">
        <v>8.1999999999999993</v>
      </c>
      <c r="OZ69" s="187">
        <v>8.1999999999999993</v>
      </c>
      <c r="PA69" s="187">
        <v>8.1999999999999993</v>
      </c>
      <c r="PB69" s="187">
        <v>8.1999999999999993</v>
      </c>
      <c r="PC69" s="187">
        <v>8.1999999999999993</v>
      </c>
      <c r="PD69" s="187">
        <v>8.1999999999999993</v>
      </c>
      <c r="PE69" s="187"/>
      <c r="PF69" s="596">
        <v>0.23459221501390176</v>
      </c>
      <c r="PG69" s="596">
        <v>0.23459221501390176</v>
      </c>
      <c r="PH69" s="596">
        <v>0.23459221501390176</v>
      </c>
      <c r="PI69" s="596">
        <v>0.23459221501390176</v>
      </c>
      <c r="PJ69" s="596">
        <v>0.24096385542168675</v>
      </c>
      <c r="PK69" s="596">
        <v>0.3146067415730337</v>
      </c>
      <c r="PL69" s="596">
        <v>0.39449541284403672</v>
      </c>
      <c r="PM69" s="596">
        <v>0.50239476524554783</v>
      </c>
      <c r="PN69" s="596">
        <v>0.61029411764705888</v>
      </c>
      <c r="PO69" s="596">
        <v>0.72389705882352939</v>
      </c>
      <c r="PP69" s="596">
        <v>0.83750000000000002</v>
      </c>
      <c r="PQ69" s="596"/>
      <c r="PR69" s="596">
        <v>0.23459221501390176</v>
      </c>
      <c r="PS69" s="596">
        <v>0.23459221501390176</v>
      </c>
      <c r="PT69" s="606">
        <v>0.23459221501390176</v>
      </c>
      <c r="PU69" s="596">
        <v>0.23459221501390176</v>
      </c>
      <c r="PV69" s="596">
        <v>0.24096385542168675</v>
      </c>
      <c r="PW69" s="596">
        <v>0.3146067415730337</v>
      </c>
      <c r="PX69" s="596">
        <v>0.39449541284403672</v>
      </c>
      <c r="PY69" s="596">
        <v>0.50239476524554783</v>
      </c>
      <c r="PZ69" s="596">
        <v>0.61029411764705888</v>
      </c>
      <c r="QA69" s="596">
        <v>0.72389705882352939</v>
      </c>
      <c r="QB69" s="596">
        <v>0.83750000000000002</v>
      </c>
      <c r="QC69" s="596"/>
      <c r="QD69" s="596">
        <v>0.76540778498609829</v>
      </c>
      <c r="QE69" s="596">
        <v>0.76540778498609829</v>
      </c>
      <c r="QF69" s="606">
        <v>0.76540778498609829</v>
      </c>
      <c r="QG69" s="596">
        <v>0.76540778498609829</v>
      </c>
      <c r="QH69" s="596">
        <v>0.75903614457831325</v>
      </c>
      <c r="QI69" s="596">
        <v>0.6853932584269663</v>
      </c>
      <c r="QJ69" s="596">
        <v>0.60550458715596323</v>
      </c>
      <c r="QK69" s="596">
        <v>0.49760523475445217</v>
      </c>
      <c r="QL69" s="596">
        <v>0.38970588235294112</v>
      </c>
      <c r="QM69" s="596">
        <v>0.27610294117647061</v>
      </c>
      <c r="QN69" s="596">
        <v>0.16249999999999998</v>
      </c>
      <c r="QO69" s="596"/>
      <c r="QP69" s="596">
        <v>0.76540778498609829</v>
      </c>
      <c r="QQ69" s="596">
        <v>0.76540778498609829</v>
      </c>
      <c r="QR69" s="596">
        <v>0.76540778498609829</v>
      </c>
      <c r="QS69" s="596">
        <v>0.76540778498609829</v>
      </c>
      <c r="QT69" s="596">
        <v>0.75903614457831325</v>
      </c>
      <c r="QU69" s="596">
        <v>0.6853932584269663</v>
      </c>
      <c r="QV69" s="596">
        <v>0.60550458715596323</v>
      </c>
      <c r="QW69" s="596">
        <v>0.49760523475445217</v>
      </c>
      <c r="QX69" s="596">
        <v>0.38970588235294112</v>
      </c>
      <c r="QY69" s="596">
        <v>0.27610294117647061</v>
      </c>
      <c r="QZ69" s="596">
        <v>0.16249999999999998</v>
      </c>
      <c r="RA69" s="596"/>
      <c r="RB69" s="124">
        <v>9003</v>
      </c>
      <c r="RC69" s="124">
        <v>9224</v>
      </c>
      <c r="RD69" s="124">
        <v>9380</v>
      </c>
      <c r="RE69" s="124">
        <v>8950.2307344370747</v>
      </c>
      <c r="RF69" s="124">
        <v>8652.1829677192945</v>
      </c>
      <c r="RG69" s="124">
        <v>8291.12276898249</v>
      </c>
      <c r="RH69" s="124">
        <v>7894.9620249034779</v>
      </c>
      <c r="RI69" s="124">
        <v>7495.8760226983304</v>
      </c>
      <c r="RJ69" s="124">
        <v>7122.4986857588519</v>
      </c>
      <c r="RK69" s="124">
        <v>6793.9596298496399</v>
      </c>
      <c r="RL69" s="124">
        <v>6518.5995786556477</v>
      </c>
      <c r="RM69" s="124"/>
      <c r="RN69" s="124">
        <v>50000</v>
      </c>
      <c r="RO69" s="124">
        <v>50000</v>
      </c>
      <c r="RP69" s="124">
        <v>50000</v>
      </c>
      <c r="RQ69" s="124">
        <v>50000</v>
      </c>
      <c r="RR69" s="124">
        <v>50000</v>
      </c>
      <c r="RS69" s="124">
        <v>50000</v>
      </c>
      <c r="RT69" s="124">
        <v>50000</v>
      </c>
      <c r="RU69" s="124">
        <v>50000</v>
      </c>
      <c r="RV69" s="124">
        <v>50000</v>
      </c>
      <c r="RW69" s="124">
        <v>50000</v>
      </c>
      <c r="RX69" s="124">
        <v>50000</v>
      </c>
      <c r="RY69" s="124"/>
      <c r="RZ69" s="124">
        <v>6254.1806020066879</v>
      </c>
      <c r="SA69" s="124">
        <v>6088.8501742160279</v>
      </c>
      <c r="SB69" s="124">
        <v>5723.5890014471779</v>
      </c>
      <c r="SC69" s="124">
        <v>5809.6201692354489</v>
      </c>
      <c r="SD69" s="124">
        <v>5762.4888815761096</v>
      </c>
      <c r="SE69" s="124">
        <v>5727.5158534897355</v>
      </c>
      <c r="SF69" s="124">
        <v>5691.0005542204945</v>
      </c>
      <c r="SG69" s="124">
        <v>5654.3688241025457</v>
      </c>
      <c r="SH69" s="124">
        <v>5619.4605309615781</v>
      </c>
      <c r="SI69" s="124">
        <v>5588.2987106999608</v>
      </c>
      <c r="SJ69" s="124">
        <v>5563.1600498656344</v>
      </c>
      <c r="SK69" s="124"/>
      <c r="SL69" s="124">
        <v>26413.93957492922</v>
      </c>
      <c r="SM69" s="124">
        <v>24914.946135624887</v>
      </c>
      <c r="SN69" s="124">
        <v>23989.623034665663</v>
      </c>
      <c r="SO69" s="124">
        <v>23989.623034665656</v>
      </c>
      <c r="SP69" s="124">
        <v>23989.623034665659</v>
      </c>
      <c r="SQ69" s="124">
        <v>23989.623034665663</v>
      </c>
      <c r="SR69" s="124">
        <v>23989.623034665659</v>
      </c>
      <c r="SS69" s="124">
        <v>23989.623034665659</v>
      </c>
      <c r="ST69" s="124">
        <v>23989.623034665659</v>
      </c>
      <c r="SU69" s="124">
        <v>23989.623034665659</v>
      </c>
      <c r="SV69" s="124">
        <v>23989.623034665659</v>
      </c>
      <c r="SW69" s="124"/>
      <c r="SX69" s="124">
        <v>37853</v>
      </c>
      <c r="SY69" s="124">
        <v>34283</v>
      </c>
      <c r="SZ69" s="124">
        <v>30483</v>
      </c>
      <c r="TA69" s="124">
        <v>30483</v>
      </c>
      <c r="TB69" s="124">
        <v>30483</v>
      </c>
      <c r="TC69" s="124">
        <v>30483</v>
      </c>
      <c r="TD69" s="124">
        <v>30483</v>
      </c>
      <c r="TE69" s="124">
        <v>30483</v>
      </c>
      <c r="TF69" s="124">
        <v>30483</v>
      </c>
      <c r="TG69" s="124">
        <v>30483</v>
      </c>
      <c r="TH69" s="124">
        <v>30483</v>
      </c>
      <c r="TJ69" s="124">
        <v>509709863.72091514</v>
      </c>
      <c r="TL69" s="121"/>
      <c r="TM69" s="121"/>
      <c r="TN69" s="121"/>
      <c r="TO69" s="121"/>
      <c r="TP69" s="121"/>
      <c r="TQ69" s="121"/>
      <c r="TR69" s="121"/>
      <c r="TS69" s="121"/>
      <c r="TT69" s="121"/>
      <c r="TU69" s="121"/>
      <c r="TV69" s="121"/>
    </row>
    <row r="70" spans="1:542" ht="15" thickBot="1">
      <c r="A70" s="954">
        <v>68</v>
      </c>
      <c r="B70" s="955" t="s">
        <v>798</v>
      </c>
      <c r="C70" s="956" t="s">
        <v>702</v>
      </c>
      <c r="D70" s="953"/>
      <c r="E70" s="124">
        <v>125227.72596314509</v>
      </c>
      <c r="F70" s="124">
        <v>167221.51929871272</v>
      </c>
      <c r="G70" s="124">
        <v>219604.66775250187</v>
      </c>
      <c r="H70" s="124">
        <v>246329.03043333322</v>
      </c>
      <c r="I70" s="124">
        <v>276960.8187659356</v>
      </c>
      <c r="J70" s="124">
        <v>304162.57897227892</v>
      </c>
      <c r="K70" s="124">
        <v>335973.35632279632</v>
      </c>
      <c r="L70" s="124">
        <v>375507.77366837725</v>
      </c>
      <c r="M70" s="124">
        <v>423220.28327619313</v>
      </c>
      <c r="N70" s="124">
        <v>485358.71315867477</v>
      </c>
      <c r="O70" s="124">
        <v>566728.17169621203</v>
      </c>
      <c r="P70" s="916">
        <v>3.06554073831522E-2</v>
      </c>
      <c r="Q70" s="124"/>
      <c r="R70" s="124">
        <v>19488.000713295256</v>
      </c>
      <c r="S70" s="124">
        <v>23361.93569637106</v>
      </c>
      <c r="T70" s="124">
        <v>26467.64963709627</v>
      </c>
      <c r="U70" s="124">
        <v>32355.709544640911</v>
      </c>
      <c r="V70" s="124">
        <v>38879.262323751675</v>
      </c>
      <c r="W70" s="124">
        <v>44679.207890749181</v>
      </c>
      <c r="X70" s="124">
        <v>51485.073455712285</v>
      </c>
      <c r="Y70" s="124">
        <v>59747.186534224798</v>
      </c>
      <c r="Z70" s="124">
        <v>69489.779404653134</v>
      </c>
      <c r="AA70" s="124">
        <v>81670.782640472957</v>
      </c>
      <c r="AB70" s="124">
        <v>97038.770551248192</v>
      </c>
      <c r="AC70" s="596">
        <v>3.2627198913148581E-2</v>
      </c>
      <c r="AD70" s="124"/>
      <c r="AE70" s="124">
        <v>10109.706181181173</v>
      </c>
      <c r="AF70" s="124">
        <v>11625.025405792869</v>
      </c>
      <c r="AG70" s="124">
        <v>14665.299980058266</v>
      </c>
      <c r="AH70" s="124">
        <v>16135.41899090573</v>
      </c>
      <c r="AI70" s="124">
        <v>17880.989245789202</v>
      </c>
      <c r="AJ70" s="124">
        <v>19569.124349097681</v>
      </c>
      <c r="AK70" s="124">
        <v>21600.021448825744</v>
      </c>
      <c r="AL70" s="124">
        <v>24074.277451516416</v>
      </c>
      <c r="AM70" s="124">
        <v>26882.218212096293</v>
      </c>
      <c r="AN70" s="124">
        <v>30234.335594176424</v>
      </c>
      <c r="AO70" s="124">
        <v>34179.573413072234</v>
      </c>
      <c r="AP70" s="957">
        <v>2.4661838534409286E-2</v>
      </c>
      <c r="AQ70" s="124"/>
      <c r="AR70" s="124">
        <v>32660.783641254529</v>
      </c>
      <c r="AS70" s="124">
        <v>39926.060789138079</v>
      </c>
      <c r="AT70" s="124">
        <v>49976.610536596847</v>
      </c>
      <c r="AU70" s="124">
        <v>53645.490007287364</v>
      </c>
      <c r="AV70" s="124">
        <v>57987.125753055931</v>
      </c>
      <c r="AW70" s="124">
        <v>62227.697117082018</v>
      </c>
      <c r="AX70" s="124">
        <v>67150.069438225692</v>
      </c>
      <c r="AY70" s="124">
        <v>73072.894154649664</v>
      </c>
      <c r="AZ70" s="124">
        <v>79762.081189090721</v>
      </c>
      <c r="BA70" s="124">
        <v>88076.253761905551</v>
      </c>
      <c r="BB70" s="124">
        <v>98581.687116709305</v>
      </c>
      <c r="BC70" s="596">
        <v>2.2340093247571913E-2</v>
      </c>
      <c r="BD70" s="124"/>
      <c r="BE70" s="124">
        <v>0</v>
      </c>
      <c r="BF70" s="124">
        <v>0</v>
      </c>
      <c r="BG70" s="124">
        <v>0</v>
      </c>
      <c r="BH70" s="124">
        <v>1073.1898615291796</v>
      </c>
      <c r="BI70" s="124">
        <v>1425.8231655150521</v>
      </c>
      <c r="BJ70" s="124">
        <v>1867.3948324349874</v>
      </c>
      <c r="BK70" s="124">
        <v>2409.3505951903026</v>
      </c>
      <c r="BL70" s="124">
        <v>3066.2033037250876</v>
      </c>
      <c r="BM70" s="124">
        <v>3822.3443839808092</v>
      </c>
      <c r="BN70" s="124">
        <v>4702.4959506327286</v>
      </c>
      <c r="BO70" s="124">
        <v>5718.5745623833218</v>
      </c>
      <c r="BP70" s="606">
        <v>4.8963365060674668E-2</v>
      </c>
      <c r="BQ70" s="606"/>
      <c r="BR70" s="124"/>
      <c r="BS70" s="124">
        <v>0</v>
      </c>
      <c r="BT70" s="124">
        <v>0</v>
      </c>
      <c r="BU70" s="124">
        <v>0</v>
      </c>
      <c r="BV70" s="124">
        <v>452936.7888066009</v>
      </c>
      <c r="BW70" s="124">
        <v>573232.77600439312</v>
      </c>
      <c r="BX70" s="124">
        <v>718635.86473298608</v>
      </c>
      <c r="BY70" s="124">
        <v>895529.86582715181</v>
      </c>
      <c r="BZ70" s="124">
        <v>1111171.1076019846</v>
      </c>
      <c r="CA70" s="124">
        <v>1362247.9600135644</v>
      </c>
      <c r="CB70" s="124">
        <v>1662396.0350268176</v>
      </c>
      <c r="CC70" s="124">
        <v>2022819.9771499049</v>
      </c>
      <c r="CD70" s="596">
        <v>4.3684256766692631E-2</v>
      </c>
      <c r="CE70" s="124"/>
      <c r="CF70" s="124">
        <v>10603.299082138143</v>
      </c>
      <c r="CG70" s="124">
        <v>17472.695654960531</v>
      </c>
      <c r="CH70" s="124">
        <v>14430.837315371231</v>
      </c>
      <c r="CI70" s="124">
        <v>18128.440472641625</v>
      </c>
      <c r="CJ70" s="124">
        <v>22786.673578900794</v>
      </c>
      <c r="CK70" s="124">
        <v>29191.225293554111</v>
      </c>
      <c r="CL70" s="124">
        <v>38133.651650470012</v>
      </c>
      <c r="CM70" s="124">
        <v>47059.025707692905</v>
      </c>
      <c r="CN70" s="124">
        <v>61325.303217453773</v>
      </c>
      <c r="CO70" s="124">
        <v>76180.315858376824</v>
      </c>
      <c r="CP70" s="124">
        <v>90235.418286899643</v>
      </c>
      <c r="CQ70" s="596">
        <v>4.3755364219234538E-2</v>
      </c>
      <c r="CR70" s="124"/>
      <c r="CS70" s="124">
        <v>0</v>
      </c>
      <c r="CT70" s="124">
        <v>0</v>
      </c>
      <c r="CU70" s="124">
        <v>0</v>
      </c>
      <c r="CV70" s="124">
        <v>1026.9692785188411</v>
      </c>
      <c r="CW70" s="124">
        <v>1474.85656814401</v>
      </c>
      <c r="CX70" s="124">
        <v>2098.2811300589842</v>
      </c>
      <c r="CY70" s="124">
        <v>2958.8187292787029</v>
      </c>
      <c r="CZ70" s="124">
        <v>4132.9851041931988</v>
      </c>
      <c r="DA70" s="124">
        <v>5767.8434394223659</v>
      </c>
      <c r="DB70" s="124">
        <v>7831.4259398403265</v>
      </c>
      <c r="DC70" s="124">
        <v>10281.871671664898</v>
      </c>
      <c r="DD70" s="957">
        <v>6.8036598764471323E-2</v>
      </c>
      <c r="DE70" s="124"/>
      <c r="DF70" s="121">
        <v>0.64923613247205991</v>
      </c>
      <c r="DG70" s="121">
        <v>0.625279187817259</v>
      </c>
      <c r="DH70" s="121">
        <v>0.59085328422345007</v>
      </c>
      <c r="DI70" s="121">
        <v>0.5620343180708719</v>
      </c>
      <c r="DJ70" s="121">
        <v>0.53599501289968787</v>
      </c>
      <c r="DK70" s="121">
        <v>0.51559775946956465</v>
      </c>
      <c r="DL70" s="121">
        <v>0.49314223133362228</v>
      </c>
      <c r="DM70" s="121">
        <v>0.46916095786201567</v>
      </c>
      <c r="DN70" s="121">
        <v>0.44451209935433578</v>
      </c>
      <c r="DO70" s="121">
        <v>0.42025351773083763</v>
      </c>
      <c r="DP70" s="121">
        <v>0.3976494298815072</v>
      </c>
      <c r="DQ70" s="121"/>
      <c r="DR70" s="121">
        <v>0.15902799138726545</v>
      </c>
      <c r="DS70" s="121">
        <v>0.1618274111675127</v>
      </c>
      <c r="DT70" s="121">
        <v>0.16635972989564146</v>
      </c>
      <c r="DU70" s="121">
        <v>0.18692302256387808</v>
      </c>
      <c r="DV70" s="121">
        <v>0.20556125965493205</v>
      </c>
      <c r="DW70" s="121">
        <v>0.22019723608118966</v>
      </c>
      <c r="DX70" s="121">
        <v>0.2363450554355068</v>
      </c>
      <c r="DY70" s="121">
        <v>0.25362863920569029</v>
      </c>
      <c r="DZ70" s="121">
        <v>0.27143238134347697</v>
      </c>
      <c r="EA70" s="121">
        <v>0.28898820671356334</v>
      </c>
      <c r="EB70" s="121">
        <v>0.30536650697232537</v>
      </c>
      <c r="EC70" s="121"/>
      <c r="ED70" s="121">
        <v>0.19173587614067472</v>
      </c>
      <c r="EE70" s="121">
        <v>0.21289340101522847</v>
      </c>
      <c r="EF70" s="121">
        <v>0.24278698588090852</v>
      </c>
      <c r="EG70" s="121">
        <v>0.25104265936525005</v>
      </c>
      <c r="EH70" s="121">
        <v>0.25844372744538024</v>
      </c>
      <c r="EI70" s="121">
        <v>0.26420500444924572</v>
      </c>
      <c r="EJ70" s="121">
        <v>0.27051271323087089</v>
      </c>
      <c r="EK70" s="121">
        <v>0.27721040293229415</v>
      </c>
      <c r="EL70" s="121">
        <v>0.28405551930218725</v>
      </c>
      <c r="EM70" s="121">
        <v>0.29075827555559908</v>
      </c>
      <c r="EN70" s="121">
        <v>0.29698406314616727</v>
      </c>
      <c r="EO70" s="121"/>
      <c r="EP70" s="121">
        <v>0.38720899116938723</v>
      </c>
      <c r="EQ70" s="121">
        <v>0.38905445678677864</v>
      </c>
      <c r="ER70" s="121">
        <v>0.40439052570768347</v>
      </c>
      <c r="ES70" s="121">
        <v>0.40439052570768341</v>
      </c>
      <c r="ET70" s="121">
        <v>0.40439052570768341</v>
      </c>
      <c r="EU70" s="121">
        <v>0.40439052570768347</v>
      </c>
      <c r="EV70" s="121">
        <v>0.40439052570768341</v>
      </c>
      <c r="EW70" s="121">
        <v>0.40439052570768341</v>
      </c>
      <c r="EX70" s="121">
        <v>0.40439052570768347</v>
      </c>
      <c r="EY70" s="121">
        <v>0.40439052570768347</v>
      </c>
      <c r="EZ70" s="121">
        <v>0.40439052570768341</v>
      </c>
      <c r="FA70" s="121"/>
      <c r="FB70" s="121">
        <v>0.61279100883061277</v>
      </c>
      <c r="FC70" s="121">
        <v>0.61094554321322136</v>
      </c>
      <c r="FD70" s="121">
        <v>0.59560947429231659</v>
      </c>
      <c r="FE70" s="121">
        <v>0.59560947429231659</v>
      </c>
      <c r="FF70" s="121">
        <v>0.59560947429231659</v>
      </c>
      <c r="FG70" s="121">
        <v>0.59560947429231659</v>
      </c>
      <c r="FH70" s="121">
        <v>0.59560947429231659</v>
      </c>
      <c r="FI70" s="121">
        <v>0.59560947429231659</v>
      </c>
      <c r="FJ70" s="121">
        <v>0.59560947429231659</v>
      </c>
      <c r="FK70" s="121">
        <v>0.59560947429231659</v>
      </c>
      <c r="FL70" s="121">
        <v>0.59560947429231659</v>
      </c>
      <c r="FM70" s="121"/>
      <c r="FN70" s="613">
        <v>0.996</v>
      </c>
      <c r="FO70" s="613">
        <v>0.996</v>
      </c>
      <c r="FP70" s="613">
        <v>0.996</v>
      </c>
      <c r="FQ70" s="613">
        <v>0.996</v>
      </c>
      <c r="FR70" s="613">
        <v>0.94</v>
      </c>
      <c r="FS70" s="613">
        <v>0.79900000000000004</v>
      </c>
      <c r="FT70" s="613">
        <v>0.5</v>
      </c>
      <c r="FU70" s="613">
        <v>0.19999999999999993</v>
      </c>
      <c r="FV70" s="613">
        <v>0.11000000000000001</v>
      </c>
      <c r="FW70" s="613">
        <v>7.0000000000000007E-2</v>
      </c>
      <c r="FX70" s="613">
        <v>0.04</v>
      </c>
      <c r="FY70" s="613"/>
      <c r="FZ70" s="613">
        <v>2E-3</v>
      </c>
      <c r="GA70" s="613">
        <v>2E-3</v>
      </c>
      <c r="GB70" s="613">
        <v>2E-3</v>
      </c>
      <c r="GC70" s="613">
        <v>2E-3</v>
      </c>
      <c r="GD70" s="613">
        <v>0.03</v>
      </c>
      <c r="GE70" s="613">
        <v>0.1</v>
      </c>
      <c r="GF70" s="613">
        <v>0.39</v>
      </c>
      <c r="GG70" s="613">
        <v>0.68</v>
      </c>
      <c r="GH70" s="613">
        <v>0.74</v>
      </c>
      <c r="GI70" s="613">
        <v>0.73</v>
      </c>
      <c r="GJ70" s="613">
        <v>0.76</v>
      </c>
      <c r="GK70" s="613"/>
      <c r="GL70" s="613">
        <v>2E-3</v>
      </c>
      <c r="GM70" s="613">
        <v>2E-3</v>
      </c>
      <c r="GN70" s="613">
        <v>2E-3</v>
      </c>
      <c r="GO70" s="613">
        <v>2E-3</v>
      </c>
      <c r="GP70" s="613">
        <v>0.03</v>
      </c>
      <c r="GQ70" s="613">
        <v>0.1</v>
      </c>
      <c r="GR70" s="613">
        <v>0.1</v>
      </c>
      <c r="GS70" s="613">
        <v>0.1</v>
      </c>
      <c r="GT70" s="613">
        <v>0.1</v>
      </c>
      <c r="GU70" s="613">
        <v>0.1</v>
      </c>
      <c r="GV70" s="613">
        <v>0.1</v>
      </c>
      <c r="GW70" s="613"/>
      <c r="GX70" s="613">
        <v>0</v>
      </c>
      <c r="GY70" s="613">
        <v>0</v>
      </c>
      <c r="GZ70" s="613">
        <v>0</v>
      </c>
      <c r="HA70" s="613">
        <v>0</v>
      </c>
      <c r="HB70" s="613">
        <v>0</v>
      </c>
      <c r="HC70" s="613">
        <v>1E-3</v>
      </c>
      <c r="HD70" s="613">
        <v>0.01</v>
      </c>
      <c r="HE70" s="613">
        <v>0.02</v>
      </c>
      <c r="HF70" s="613">
        <v>0.05</v>
      </c>
      <c r="HG70" s="613">
        <v>0.1</v>
      </c>
      <c r="HH70" s="613">
        <v>0.1</v>
      </c>
      <c r="HI70" s="613"/>
      <c r="HJ70" s="613">
        <v>0.89400000000000002</v>
      </c>
      <c r="HK70" s="613">
        <v>0.89400000000000002</v>
      </c>
      <c r="HL70" s="613">
        <v>0.89400000000000002</v>
      </c>
      <c r="HM70" s="613">
        <v>0.89400000000000002</v>
      </c>
      <c r="HN70" s="613">
        <v>0.78900000000000003</v>
      </c>
      <c r="HO70" s="613">
        <v>0.47899999999999998</v>
      </c>
      <c r="HP70" s="613">
        <v>0.16899999999999996</v>
      </c>
      <c r="HQ70" s="613">
        <v>5.8999999999999976E-2</v>
      </c>
      <c r="HR70" s="613">
        <v>4.8999999999999974E-2</v>
      </c>
      <c r="HS70" s="613">
        <v>3.8999999999999979E-2</v>
      </c>
      <c r="HT70" s="613">
        <v>2.899999999999997E-2</v>
      </c>
      <c r="HU70" s="613"/>
      <c r="HV70" s="613">
        <v>0.1</v>
      </c>
      <c r="HW70" s="613">
        <v>0.1</v>
      </c>
      <c r="HX70" s="613">
        <v>0.1</v>
      </c>
      <c r="HY70" s="613">
        <v>0.1</v>
      </c>
      <c r="HZ70" s="613">
        <v>0.2</v>
      </c>
      <c r="IA70" s="613">
        <v>0.5</v>
      </c>
      <c r="IB70" s="613">
        <v>0.8</v>
      </c>
      <c r="IC70" s="613">
        <v>0.9</v>
      </c>
      <c r="ID70" s="613">
        <v>0.9</v>
      </c>
      <c r="IE70" s="613">
        <v>0.9</v>
      </c>
      <c r="IF70" s="613">
        <v>0.9</v>
      </c>
      <c r="IG70" s="613"/>
      <c r="IH70" s="613">
        <v>5.0000000000000001E-3</v>
      </c>
      <c r="II70" s="613">
        <v>5.0000000000000001E-3</v>
      </c>
      <c r="IJ70" s="613">
        <v>5.0000000000000001E-3</v>
      </c>
      <c r="IK70" s="613">
        <v>5.0000000000000001E-3</v>
      </c>
      <c r="IL70" s="613">
        <v>0.01</v>
      </c>
      <c r="IM70" s="613">
        <v>0.02</v>
      </c>
      <c r="IN70" s="613">
        <v>0.03</v>
      </c>
      <c r="IO70" s="613">
        <v>0.04</v>
      </c>
      <c r="IP70" s="613">
        <v>0.05</v>
      </c>
      <c r="IQ70" s="613">
        <v>0.06</v>
      </c>
      <c r="IR70" s="613">
        <v>7.0000000000000007E-2</v>
      </c>
      <c r="IS70" s="613"/>
      <c r="IT70" s="613">
        <v>1E-3</v>
      </c>
      <c r="IU70" s="613">
        <v>1E-3</v>
      </c>
      <c r="IV70" s="613">
        <v>1E-3</v>
      </c>
      <c r="IW70" s="613">
        <v>1E-3</v>
      </c>
      <c r="IX70" s="613">
        <v>1E-3</v>
      </c>
      <c r="IY70" s="613">
        <v>1E-3</v>
      </c>
      <c r="IZ70" s="613">
        <v>1E-3</v>
      </c>
      <c r="JA70" s="613">
        <v>1E-3</v>
      </c>
      <c r="JB70" s="613">
        <v>1E-3</v>
      </c>
      <c r="JC70" s="613">
        <v>1E-3</v>
      </c>
      <c r="JD70" s="613">
        <v>1E-3</v>
      </c>
      <c r="JE70" s="613"/>
      <c r="JF70" s="613">
        <v>0.996</v>
      </c>
      <c r="JG70" s="613">
        <v>0.996</v>
      </c>
      <c r="JH70" s="613">
        <v>0.996</v>
      </c>
      <c r="JI70" s="613">
        <v>0.996</v>
      </c>
      <c r="JJ70" s="613">
        <v>0.88900000000000001</v>
      </c>
      <c r="JK70" s="613">
        <v>0.78</v>
      </c>
      <c r="JL70" s="613">
        <v>0.47</v>
      </c>
      <c r="JM70" s="613">
        <v>0.16</v>
      </c>
      <c r="JN70" s="613">
        <v>0.05</v>
      </c>
      <c r="JO70" s="613">
        <v>0.04</v>
      </c>
      <c r="JP70" s="613">
        <v>0.03</v>
      </c>
      <c r="JQ70" s="613"/>
      <c r="JR70" s="613">
        <v>2.0000000000000018E-3</v>
      </c>
      <c r="JS70" s="613">
        <v>2.0000000000000018E-3</v>
      </c>
      <c r="JT70" s="613">
        <v>2.0000000000000018E-3</v>
      </c>
      <c r="JU70" s="613">
        <v>2.0000000000000018E-3</v>
      </c>
      <c r="JV70" s="613">
        <v>9.9999999999999978E-2</v>
      </c>
      <c r="JW70" s="613">
        <v>0.18999999999999995</v>
      </c>
      <c r="JX70" s="613">
        <v>0.48</v>
      </c>
      <c r="JY70" s="613">
        <v>0.75</v>
      </c>
      <c r="JZ70" s="613">
        <v>0.8</v>
      </c>
      <c r="KA70" s="613">
        <v>0.8</v>
      </c>
      <c r="KB70" s="613">
        <v>0.8</v>
      </c>
      <c r="KC70" s="613"/>
      <c r="KD70" s="613">
        <v>2E-3</v>
      </c>
      <c r="KE70" s="613">
        <v>2E-3</v>
      </c>
      <c r="KF70" s="613">
        <v>2E-3</v>
      </c>
      <c r="KG70" s="613">
        <v>2E-3</v>
      </c>
      <c r="KH70" s="613">
        <v>0.01</v>
      </c>
      <c r="KI70" s="613">
        <v>0.02</v>
      </c>
      <c r="KJ70" s="613">
        <v>0.03</v>
      </c>
      <c r="KK70" s="613">
        <v>0.04</v>
      </c>
      <c r="KL70" s="613">
        <v>0.05</v>
      </c>
      <c r="KM70" s="613">
        <v>0.06</v>
      </c>
      <c r="KN70" s="613">
        <v>7.0000000000000007E-2</v>
      </c>
      <c r="KO70" s="613"/>
      <c r="KP70" s="613">
        <v>0</v>
      </c>
      <c r="KQ70" s="613">
        <v>0</v>
      </c>
      <c r="KR70" s="613">
        <v>0</v>
      </c>
      <c r="KS70" s="613">
        <v>0</v>
      </c>
      <c r="KT70" s="613">
        <v>1E-3</v>
      </c>
      <c r="KU70" s="613">
        <v>0.01</v>
      </c>
      <c r="KV70" s="613">
        <v>0.02</v>
      </c>
      <c r="KW70" s="613">
        <v>0.05</v>
      </c>
      <c r="KX70" s="613">
        <v>0.1</v>
      </c>
      <c r="KY70" s="613">
        <v>0.1</v>
      </c>
      <c r="KZ70" s="613">
        <v>0.1</v>
      </c>
      <c r="LA70" s="613"/>
      <c r="LB70" s="613">
        <v>1</v>
      </c>
      <c r="LC70" s="613">
        <v>1</v>
      </c>
      <c r="LD70" s="613">
        <v>1</v>
      </c>
      <c r="LE70" s="613">
        <v>1</v>
      </c>
      <c r="LF70" s="613">
        <v>0.97499999999999998</v>
      </c>
      <c r="LG70" s="613">
        <v>0.88</v>
      </c>
      <c r="LH70" s="613">
        <v>0.77</v>
      </c>
      <c r="LI70" s="613">
        <v>0.46</v>
      </c>
      <c r="LJ70" s="613">
        <v>0.12</v>
      </c>
      <c r="LK70" s="613">
        <v>0.04</v>
      </c>
      <c r="LL70" s="613">
        <v>0.03</v>
      </c>
      <c r="LM70" s="613"/>
      <c r="LN70" s="613">
        <v>0</v>
      </c>
      <c r="LO70" s="613">
        <v>0</v>
      </c>
      <c r="LP70" s="613">
        <v>0</v>
      </c>
      <c r="LQ70" s="613">
        <v>0</v>
      </c>
      <c r="LR70" s="613">
        <v>0.01</v>
      </c>
      <c r="LS70" s="613">
        <v>0.08</v>
      </c>
      <c r="LT70" s="613">
        <v>0.15</v>
      </c>
      <c r="LU70" s="613">
        <v>0.3</v>
      </c>
      <c r="LV70" s="613">
        <v>0.5</v>
      </c>
      <c r="LW70" s="613">
        <v>0.5</v>
      </c>
      <c r="LX70" s="613">
        <v>0.5</v>
      </c>
      <c r="LY70" s="613"/>
      <c r="LZ70" s="613">
        <v>0</v>
      </c>
      <c r="MA70" s="613">
        <v>0</v>
      </c>
      <c r="MB70" s="613">
        <v>0</v>
      </c>
      <c r="MC70" s="613">
        <v>0</v>
      </c>
      <c r="MD70" s="613">
        <v>0.01</v>
      </c>
      <c r="ME70" s="613">
        <v>0.02</v>
      </c>
      <c r="MF70" s="613">
        <v>0.03</v>
      </c>
      <c r="MG70" s="613">
        <v>0.04</v>
      </c>
      <c r="MH70" s="613">
        <v>0.08</v>
      </c>
      <c r="MI70" s="613">
        <v>0.16</v>
      </c>
      <c r="MJ70" s="613">
        <v>0.17</v>
      </c>
      <c r="MK70" s="613"/>
      <c r="ML70" s="613">
        <v>0</v>
      </c>
      <c r="MM70" s="613">
        <v>0</v>
      </c>
      <c r="MN70" s="613">
        <v>0</v>
      </c>
      <c r="MO70" s="613">
        <v>0</v>
      </c>
      <c r="MP70" s="613">
        <v>5.0000000000000001E-3</v>
      </c>
      <c r="MQ70" s="613">
        <v>0.02</v>
      </c>
      <c r="MR70" s="613">
        <v>0.05</v>
      </c>
      <c r="MS70" s="613">
        <v>0.2</v>
      </c>
      <c r="MT70" s="613">
        <v>0.3</v>
      </c>
      <c r="MU70" s="613">
        <v>0.3</v>
      </c>
      <c r="MV70" s="613">
        <v>0.3</v>
      </c>
      <c r="MW70" s="613"/>
      <c r="MX70" s="187">
        <v>1.8920043587684632</v>
      </c>
      <c r="MY70" s="187">
        <v>1.8541642715930939</v>
      </c>
      <c r="MZ70" s="187">
        <v>1.67</v>
      </c>
      <c r="NA70" s="187">
        <v>1.67</v>
      </c>
      <c r="NB70" s="187">
        <v>1.67</v>
      </c>
      <c r="NC70" s="187">
        <v>1.67</v>
      </c>
      <c r="ND70" s="187">
        <v>1.67</v>
      </c>
      <c r="NE70" s="187">
        <v>1.67</v>
      </c>
      <c r="NF70" s="187">
        <v>1.67</v>
      </c>
      <c r="NG70" s="187">
        <v>1.67</v>
      </c>
      <c r="NH70" s="187">
        <v>1.67</v>
      </c>
      <c r="NI70" s="187"/>
      <c r="NJ70" s="187">
        <v>16.77</v>
      </c>
      <c r="NK70" s="187">
        <v>17.309999999999999</v>
      </c>
      <c r="NL70" s="187">
        <v>17.62</v>
      </c>
      <c r="NM70" s="187">
        <v>17.62</v>
      </c>
      <c r="NN70" s="187">
        <v>17.62</v>
      </c>
      <c r="NO70" s="187">
        <v>17.62</v>
      </c>
      <c r="NP70" s="187">
        <v>17.62</v>
      </c>
      <c r="NQ70" s="187">
        <v>17.62</v>
      </c>
      <c r="NR70" s="187">
        <v>17.62</v>
      </c>
      <c r="NS70" s="187">
        <v>17.62</v>
      </c>
      <c r="NT70" s="187">
        <v>17.62</v>
      </c>
      <c r="NU70" s="187"/>
      <c r="NV70" s="187">
        <v>1.1077182149873703</v>
      </c>
      <c r="NW70" s="187">
        <v>1.1066945810409468</v>
      </c>
      <c r="NX70" s="187">
        <v>1.1044397804326769</v>
      </c>
      <c r="NY70" s="187">
        <v>1.1080095255319256</v>
      </c>
      <c r="NZ70" s="187">
        <v>1.1075400623521756</v>
      </c>
      <c r="OA70" s="187">
        <v>1.107191961651409</v>
      </c>
      <c r="OB70" s="187">
        <v>1.1068287435286204</v>
      </c>
      <c r="OC70" s="187">
        <v>1.1064646066389054</v>
      </c>
      <c r="OD70" s="187">
        <v>1.1061178244180363</v>
      </c>
      <c r="OE70" s="187">
        <v>1.1058084435860969</v>
      </c>
      <c r="OF70" s="187">
        <v>1.1055589879893348</v>
      </c>
      <c r="OG70" s="187"/>
      <c r="OH70" s="187">
        <v>0.61496061296921645</v>
      </c>
      <c r="OI70" s="187">
        <v>0.60692639198987797</v>
      </c>
      <c r="OJ70" s="187">
        <v>0.58746426934910212</v>
      </c>
      <c r="OK70" s="187">
        <v>0.58746426934910212</v>
      </c>
      <c r="OL70" s="187">
        <v>0.58746426934910212</v>
      </c>
      <c r="OM70" s="187">
        <v>0.58746426934910212</v>
      </c>
      <c r="ON70" s="187">
        <v>0.58746426934910212</v>
      </c>
      <c r="OO70" s="187">
        <v>0.58746426934910212</v>
      </c>
      <c r="OP70" s="187">
        <v>0.58746426934910201</v>
      </c>
      <c r="OQ70" s="187">
        <v>0.58746426934910223</v>
      </c>
      <c r="OR70" s="187">
        <v>0.58746426934910212</v>
      </c>
      <c r="OS70" s="187"/>
      <c r="OT70" s="187">
        <v>9.4</v>
      </c>
      <c r="OU70" s="187">
        <v>9</v>
      </c>
      <c r="OV70" s="187">
        <v>8.1999999999999993</v>
      </c>
      <c r="OW70" s="187">
        <v>8.1999999999999993</v>
      </c>
      <c r="OX70" s="187">
        <v>8.1999999999999993</v>
      </c>
      <c r="OY70" s="187">
        <v>8.1999999999999993</v>
      </c>
      <c r="OZ70" s="187">
        <v>8.1999999999999993</v>
      </c>
      <c r="PA70" s="187">
        <v>8.1999999999999993</v>
      </c>
      <c r="PB70" s="187">
        <v>8.1999999999999993</v>
      </c>
      <c r="PC70" s="187">
        <v>8.1999999999999993</v>
      </c>
      <c r="PD70" s="187">
        <v>8.1999999999999993</v>
      </c>
      <c r="PE70" s="187"/>
      <c r="PF70" s="596">
        <v>0.23459221501390176</v>
      </c>
      <c r="PG70" s="596">
        <v>0.23459221501390176</v>
      </c>
      <c r="PH70" s="596">
        <v>0.23459221501390176</v>
      </c>
      <c r="PI70" s="596">
        <v>0.23459221501390176</v>
      </c>
      <c r="PJ70" s="596">
        <v>0.24096385542168675</v>
      </c>
      <c r="PK70" s="596">
        <v>0.3146067415730337</v>
      </c>
      <c r="PL70" s="596">
        <v>0.39449541284403672</v>
      </c>
      <c r="PM70" s="596">
        <v>0.50239476524554783</v>
      </c>
      <c r="PN70" s="596">
        <v>0.61029411764705888</v>
      </c>
      <c r="PO70" s="596">
        <v>0.72389705882352939</v>
      </c>
      <c r="PP70" s="596">
        <v>0.83750000000000002</v>
      </c>
      <c r="PQ70" s="596"/>
      <c r="PR70" s="596">
        <v>0.23459221501390176</v>
      </c>
      <c r="PS70" s="596">
        <v>0.23459221501390176</v>
      </c>
      <c r="PT70" s="606">
        <v>0.23459221501390176</v>
      </c>
      <c r="PU70" s="596">
        <v>0.23459221501390176</v>
      </c>
      <c r="PV70" s="596">
        <v>0.24096385542168675</v>
      </c>
      <c r="PW70" s="596">
        <v>0.3146067415730337</v>
      </c>
      <c r="PX70" s="596">
        <v>0.39449541284403672</v>
      </c>
      <c r="PY70" s="596">
        <v>0.50239476524554783</v>
      </c>
      <c r="PZ70" s="596">
        <v>0.61029411764705888</v>
      </c>
      <c r="QA70" s="596">
        <v>0.72389705882352939</v>
      </c>
      <c r="QB70" s="596">
        <v>0.83750000000000002</v>
      </c>
      <c r="QC70" s="596"/>
      <c r="QD70" s="596">
        <v>0.76540778498609829</v>
      </c>
      <c r="QE70" s="596">
        <v>0.76540778498609829</v>
      </c>
      <c r="QF70" s="606">
        <v>0.76540778498609829</v>
      </c>
      <c r="QG70" s="596">
        <v>0.76540778498609829</v>
      </c>
      <c r="QH70" s="596">
        <v>0.75903614457831325</v>
      </c>
      <c r="QI70" s="596">
        <v>0.6853932584269663</v>
      </c>
      <c r="QJ70" s="596">
        <v>0.60550458715596323</v>
      </c>
      <c r="QK70" s="596">
        <v>0.49760523475445217</v>
      </c>
      <c r="QL70" s="596">
        <v>0.38970588235294112</v>
      </c>
      <c r="QM70" s="596">
        <v>0.27610294117647061</v>
      </c>
      <c r="QN70" s="596">
        <v>0.16249999999999998</v>
      </c>
      <c r="QO70" s="596"/>
      <c r="QP70" s="596">
        <v>0.76540778498609829</v>
      </c>
      <c r="QQ70" s="596">
        <v>0.76540778498609829</v>
      </c>
      <c r="QR70" s="596">
        <v>0.76540778498609829</v>
      </c>
      <c r="QS70" s="596">
        <v>0.76540778498609829</v>
      </c>
      <c r="QT70" s="596">
        <v>0.75903614457831325</v>
      </c>
      <c r="QU70" s="596">
        <v>0.6853932584269663</v>
      </c>
      <c r="QV70" s="596">
        <v>0.60550458715596323</v>
      </c>
      <c r="QW70" s="596">
        <v>0.49760523475445217</v>
      </c>
      <c r="QX70" s="596">
        <v>0.38970588235294112</v>
      </c>
      <c r="QY70" s="596">
        <v>0.27610294117647061</v>
      </c>
      <c r="QZ70" s="596">
        <v>0.16249999999999998</v>
      </c>
      <c r="RA70" s="596"/>
      <c r="RB70" s="124">
        <v>9003</v>
      </c>
      <c r="RC70" s="124">
        <v>9224</v>
      </c>
      <c r="RD70" s="124">
        <v>9380</v>
      </c>
      <c r="RE70" s="124">
        <v>8950.2307344370747</v>
      </c>
      <c r="RF70" s="124">
        <v>8652.1829677192945</v>
      </c>
      <c r="RG70" s="124">
        <v>8291.12276898249</v>
      </c>
      <c r="RH70" s="124">
        <v>7894.9620249034779</v>
      </c>
      <c r="RI70" s="124">
        <v>7495.8760226983304</v>
      </c>
      <c r="RJ70" s="124">
        <v>7122.4986857588519</v>
      </c>
      <c r="RK70" s="124">
        <v>6793.9596298496399</v>
      </c>
      <c r="RL70" s="124">
        <v>6518.5995786556477</v>
      </c>
      <c r="RM70" s="124"/>
      <c r="RN70" s="124">
        <v>50000</v>
      </c>
      <c r="RO70" s="124">
        <v>50000</v>
      </c>
      <c r="RP70" s="124">
        <v>50000</v>
      </c>
      <c r="RQ70" s="124">
        <v>50000</v>
      </c>
      <c r="RR70" s="124">
        <v>50000</v>
      </c>
      <c r="RS70" s="124">
        <v>50000</v>
      </c>
      <c r="RT70" s="124">
        <v>50000</v>
      </c>
      <c r="RU70" s="124">
        <v>50000</v>
      </c>
      <c r="RV70" s="124">
        <v>50000</v>
      </c>
      <c r="RW70" s="124">
        <v>50000</v>
      </c>
      <c r="RX70" s="124">
        <v>50000</v>
      </c>
      <c r="RY70" s="124"/>
      <c r="RZ70" s="124">
        <v>6254.1806020066879</v>
      </c>
      <c r="SA70" s="124">
        <v>6088.8501742160279</v>
      </c>
      <c r="SB70" s="124">
        <v>5723.5890014471779</v>
      </c>
      <c r="SC70" s="124">
        <v>5809.6201692354489</v>
      </c>
      <c r="SD70" s="124">
        <v>5762.4888815761096</v>
      </c>
      <c r="SE70" s="124">
        <v>5727.5158534897355</v>
      </c>
      <c r="SF70" s="124">
        <v>5691.0005542204945</v>
      </c>
      <c r="SG70" s="124">
        <v>5654.3688241025457</v>
      </c>
      <c r="SH70" s="124">
        <v>5619.4605309615781</v>
      </c>
      <c r="SI70" s="124">
        <v>5588.2987106999608</v>
      </c>
      <c r="SJ70" s="124">
        <v>5563.1600498656344</v>
      </c>
      <c r="SK70" s="124"/>
      <c r="SL70" s="124">
        <v>26413.93957492922</v>
      </c>
      <c r="SM70" s="124">
        <v>24914.946135624887</v>
      </c>
      <c r="SN70" s="124">
        <v>23989.623034665663</v>
      </c>
      <c r="SO70" s="124">
        <v>23989.623034665656</v>
      </c>
      <c r="SP70" s="124">
        <v>23989.623034665659</v>
      </c>
      <c r="SQ70" s="124">
        <v>23989.623034665663</v>
      </c>
      <c r="SR70" s="124">
        <v>23989.623034665659</v>
      </c>
      <c r="SS70" s="124">
        <v>23989.623034665659</v>
      </c>
      <c r="ST70" s="124">
        <v>23989.623034665659</v>
      </c>
      <c r="SU70" s="124">
        <v>23989.623034665659</v>
      </c>
      <c r="SV70" s="124">
        <v>23989.623034665659</v>
      </c>
      <c r="SW70" s="124"/>
      <c r="SX70" s="124">
        <v>37853</v>
      </c>
      <c r="SY70" s="124">
        <v>34283</v>
      </c>
      <c r="SZ70" s="124">
        <v>30483</v>
      </c>
      <c r="TA70" s="124">
        <v>30483</v>
      </c>
      <c r="TB70" s="124">
        <v>30483</v>
      </c>
      <c r="TC70" s="124">
        <v>30483</v>
      </c>
      <c r="TD70" s="124">
        <v>30483</v>
      </c>
      <c r="TE70" s="124">
        <v>30483</v>
      </c>
      <c r="TF70" s="124">
        <v>30483</v>
      </c>
      <c r="TG70" s="124">
        <v>30483</v>
      </c>
      <c r="TH70" s="124">
        <v>30483</v>
      </c>
      <c r="TJ70" s="124">
        <v>2420327307.0835233</v>
      </c>
      <c r="TL70" s="121"/>
      <c r="TM70" s="121"/>
      <c r="TN70" s="121"/>
      <c r="TO70" s="121"/>
      <c r="TP70" s="121"/>
      <c r="TQ70" s="121"/>
      <c r="TR70" s="121"/>
      <c r="TS70" s="121"/>
      <c r="TT70" s="121"/>
      <c r="TU70" s="121"/>
      <c r="TV70" s="121"/>
    </row>
    <row r="71" spans="1:542" ht="15" thickBot="1">
      <c r="A71" s="954">
        <v>69</v>
      </c>
      <c r="B71" s="955" t="s">
        <v>799</v>
      </c>
      <c r="C71" s="956" t="s">
        <v>2376</v>
      </c>
      <c r="D71" s="953"/>
      <c r="E71" s="124">
        <v>363489.96326852276</v>
      </c>
      <c r="F71" s="124">
        <v>485382.47772289976</v>
      </c>
      <c r="G71" s="124">
        <v>637431.46336814854</v>
      </c>
      <c r="H71" s="124">
        <v>715002.44483026455</v>
      </c>
      <c r="I71" s="124">
        <v>787945.03672244574</v>
      </c>
      <c r="J71" s="124">
        <v>851654.25397023768</v>
      </c>
      <c r="K71" s="124">
        <v>927761.14887383173</v>
      </c>
      <c r="L71" s="124">
        <v>1022549.3846939929</v>
      </c>
      <c r="M71" s="124">
        <v>1152920.3069839068</v>
      </c>
      <c r="N71" s="124">
        <v>1322702.96698916</v>
      </c>
      <c r="O71" s="124">
        <v>1544971.4552873373</v>
      </c>
      <c r="P71" s="916">
        <v>2.9363016722238511E-2</v>
      </c>
      <c r="Q71" s="124"/>
      <c r="R71" s="124">
        <v>56566.488043848942</v>
      </c>
      <c r="S71" s="124">
        <v>67811.094410950813</v>
      </c>
      <c r="T71" s="124">
        <v>76825.83805142052</v>
      </c>
      <c r="U71" s="124">
        <v>93916.707210428853</v>
      </c>
      <c r="V71" s="124">
        <v>110610.30912578308</v>
      </c>
      <c r="W71" s="124">
        <v>125101.64002668159</v>
      </c>
      <c r="X71" s="124">
        <v>142171.54426148246</v>
      </c>
      <c r="Y71" s="124">
        <v>162698.22653984049</v>
      </c>
      <c r="Z71" s="124">
        <v>189301.3661426357</v>
      </c>
      <c r="AA71" s="124">
        <v>222569.78928400151</v>
      </c>
      <c r="AB71" s="124">
        <v>264539.75299858564</v>
      </c>
      <c r="AC71" s="596">
        <v>3.1332335723647464E-2</v>
      </c>
      <c r="AD71" s="124"/>
      <c r="AE71" s="124">
        <v>29344.753329902356</v>
      </c>
      <c r="AF71" s="124">
        <v>33743.166900522454</v>
      </c>
      <c r="AG71" s="124">
        <v>42567.964163479941</v>
      </c>
      <c r="AH71" s="124">
        <v>46835.178162163982</v>
      </c>
      <c r="AI71" s="124">
        <v>50870.866105483641</v>
      </c>
      <c r="AJ71" s="124">
        <v>54793.485953117648</v>
      </c>
      <c r="AK71" s="124">
        <v>59646.577140504829</v>
      </c>
      <c r="AL71" s="124">
        <v>65556.932029696793</v>
      </c>
      <c r="AM71" s="124">
        <v>73231.497870512932</v>
      </c>
      <c r="AN71" s="124">
        <v>82394.823274325667</v>
      </c>
      <c r="AO71" s="124">
        <v>93177.766545547493</v>
      </c>
      <c r="AP71" s="957">
        <v>2.3376963510972626E-2</v>
      </c>
      <c r="AQ71" s="124"/>
      <c r="AR71" s="124">
        <v>94802.224944775458</v>
      </c>
      <c r="AS71" s="124">
        <v>115890.64848124565</v>
      </c>
      <c r="AT71" s="124">
        <v>145063.69247317617</v>
      </c>
      <c r="AU71" s="124">
        <v>155713.09821604189</v>
      </c>
      <c r="AV71" s="124">
        <v>164971.59466276245</v>
      </c>
      <c r="AW71" s="124">
        <v>174237.35406111367</v>
      </c>
      <c r="AX71" s="124">
        <v>185429.06571766973</v>
      </c>
      <c r="AY71" s="124">
        <v>198985.60880828646</v>
      </c>
      <c r="AZ71" s="124">
        <v>217284.77288076762</v>
      </c>
      <c r="BA71" s="124">
        <v>240026.02408020763</v>
      </c>
      <c r="BB71" s="124">
        <v>268745.93538121332</v>
      </c>
      <c r="BC71" s="596">
        <v>2.1058129577342433E-2</v>
      </c>
      <c r="BD71" s="124"/>
      <c r="BE71" s="124">
        <v>0</v>
      </c>
      <c r="BF71" s="124">
        <v>0</v>
      </c>
      <c r="BG71" s="124">
        <v>0</v>
      </c>
      <c r="BH71" s="124">
        <v>3115.0748793617668</v>
      </c>
      <c r="BI71" s="124">
        <v>4056.4231847571759</v>
      </c>
      <c r="BJ71" s="124">
        <v>5228.6995930233797</v>
      </c>
      <c r="BK71" s="124">
        <v>6653.2117329148377</v>
      </c>
      <c r="BL71" s="124">
        <v>8349.6122355637253</v>
      </c>
      <c r="BM71" s="124">
        <v>10412.682554965009</v>
      </c>
      <c r="BN71" s="124">
        <v>12815.274924554533</v>
      </c>
      <c r="BO71" s="124">
        <v>15589.545226543683</v>
      </c>
      <c r="BP71" s="606">
        <v>4.708480162243367E-2</v>
      </c>
      <c r="BQ71" s="606"/>
      <c r="BR71" s="124"/>
      <c r="BS71" s="124">
        <v>0</v>
      </c>
      <c r="BT71" s="124">
        <v>0</v>
      </c>
      <c r="BU71" s="124">
        <v>0</v>
      </c>
      <c r="BV71" s="124">
        <v>1314708.6674298269</v>
      </c>
      <c r="BW71" s="124">
        <v>1630829.6702466432</v>
      </c>
      <c r="BX71" s="124">
        <v>2012178.1361908026</v>
      </c>
      <c r="BY71" s="124">
        <v>2472927.6936245356</v>
      </c>
      <c r="BZ71" s="124">
        <v>3025842.3714327421</v>
      </c>
      <c r="CA71" s="124">
        <v>3710983.1411886546</v>
      </c>
      <c r="CB71" s="124">
        <v>4530373.3264228664</v>
      </c>
      <c r="CC71" s="124">
        <v>5514458.7475295197</v>
      </c>
      <c r="CD71" s="596">
        <v>4.1815147557415111E-2</v>
      </c>
      <c r="CE71" s="124"/>
      <c r="CF71" s="124">
        <v>30777.471716014836</v>
      </c>
      <c r="CG71" s="124">
        <v>50716.799758009212</v>
      </c>
      <c r="CH71" s="124">
        <v>41887.405407665661</v>
      </c>
      <c r="CI71" s="124">
        <v>52620.185432860279</v>
      </c>
      <c r="CJ71" s="124">
        <v>64827.387606342818</v>
      </c>
      <c r="CK71" s="124">
        <v>81735.338001999102</v>
      </c>
      <c r="CL71" s="124">
        <v>105302.75630548279</v>
      </c>
      <c r="CM71" s="124">
        <v>128146.95501935632</v>
      </c>
      <c r="CN71" s="124">
        <v>167060.01627338625</v>
      </c>
      <c r="CO71" s="124">
        <v>207607.13072663927</v>
      </c>
      <c r="CP71" s="124">
        <v>245992.96889003552</v>
      </c>
      <c r="CQ71" s="596">
        <v>4.2446546863470047E-2</v>
      </c>
      <c r="CR71" s="124"/>
      <c r="CS71" s="124">
        <v>0</v>
      </c>
      <c r="CT71" s="124">
        <v>0</v>
      </c>
      <c r="CU71" s="124">
        <v>0</v>
      </c>
      <c r="CV71" s="124">
        <v>2980.913551337474</v>
      </c>
      <c r="CW71" s="124">
        <v>4195.9217116869086</v>
      </c>
      <c r="CX71" s="124">
        <v>5875.1804922165602</v>
      </c>
      <c r="CY71" s="124">
        <v>8170.5201079921571</v>
      </c>
      <c r="CZ71" s="124">
        <v>11254.577592245712</v>
      </c>
      <c r="DA71" s="124">
        <v>15712.535744592969</v>
      </c>
      <c r="DB71" s="124">
        <v>21342.256861877318</v>
      </c>
      <c r="DC71" s="124">
        <v>28029.660484506214</v>
      </c>
      <c r="DD71" s="957">
        <v>6.6123877527513697E-2</v>
      </c>
      <c r="DE71" s="124"/>
      <c r="DF71" s="121">
        <v>0.64923613247205991</v>
      </c>
      <c r="DG71" s="121">
        <v>0.625279187817259</v>
      </c>
      <c r="DH71" s="121">
        <v>0.59085328422345007</v>
      </c>
      <c r="DI71" s="121">
        <v>0.5620343180708719</v>
      </c>
      <c r="DJ71" s="121">
        <v>0.53599501289968787</v>
      </c>
      <c r="DK71" s="121">
        <v>0.51559775946956465</v>
      </c>
      <c r="DL71" s="121">
        <v>0.49314223133362228</v>
      </c>
      <c r="DM71" s="121">
        <v>0.46916095786201567</v>
      </c>
      <c r="DN71" s="121">
        <v>0.44451209935433578</v>
      </c>
      <c r="DO71" s="121">
        <v>0.42025351773083763</v>
      </c>
      <c r="DP71" s="121">
        <v>0.3976494298815072</v>
      </c>
      <c r="DQ71" s="121"/>
      <c r="DR71" s="121">
        <v>0.15902799138726545</v>
      </c>
      <c r="DS71" s="121">
        <v>0.1618274111675127</v>
      </c>
      <c r="DT71" s="121">
        <v>0.16635972989564146</v>
      </c>
      <c r="DU71" s="121">
        <v>0.18692302256387808</v>
      </c>
      <c r="DV71" s="121">
        <v>0.20556125965493205</v>
      </c>
      <c r="DW71" s="121">
        <v>0.22019723608118966</v>
      </c>
      <c r="DX71" s="121">
        <v>0.2363450554355068</v>
      </c>
      <c r="DY71" s="121">
        <v>0.25362863920569029</v>
      </c>
      <c r="DZ71" s="121">
        <v>0.27143238134347697</v>
      </c>
      <c r="EA71" s="121">
        <v>0.28898820671356334</v>
      </c>
      <c r="EB71" s="121">
        <v>0.30536650697232537</v>
      </c>
      <c r="EC71" s="121"/>
      <c r="ED71" s="121">
        <v>0.19173587614067472</v>
      </c>
      <c r="EE71" s="121">
        <v>0.21289340101522847</v>
      </c>
      <c r="EF71" s="121">
        <v>0.24278698588090852</v>
      </c>
      <c r="EG71" s="121">
        <v>0.25104265936525005</v>
      </c>
      <c r="EH71" s="121">
        <v>0.25844372744538024</v>
      </c>
      <c r="EI71" s="121">
        <v>0.26420500444924572</v>
      </c>
      <c r="EJ71" s="121">
        <v>0.27051271323087089</v>
      </c>
      <c r="EK71" s="121">
        <v>0.27721040293229415</v>
      </c>
      <c r="EL71" s="121">
        <v>0.28405551930218725</v>
      </c>
      <c r="EM71" s="121">
        <v>0.29075827555559908</v>
      </c>
      <c r="EN71" s="121">
        <v>0.29698406314616727</v>
      </c>
      <c r="EO71" s="121"/>
      <c r="EP71" s="121">
        <v>0.38720899116938723</v>
      </c>
      <c r="EQ71" s="121">
        <v>0.38905445678677864</v>
      </c>
      <c r="ER71" s="121">
        <v>0.40439052570768347</v>
      </c>
      <c r="ES71" s="121">
        <v>0.40439052570768341</v>
      </c>
      <c r="ET71" s="121">
        <v>0.40439052570768341</v>
      </c>
      <c r="EU71" s="121">
        <v>0.40439052570768347</v>
      </c>
      <c r="EV71" s="121">
        <v>0.40439052570768341</v>
      </c>
      <c r="EW71" s="121">
        <v>0.40439052570768341</v>
      </c>
      <c r="EX71" s="121">
        <v>0.40439052570768347</v>
      </c>
      <c r="EY71" s="121">
        <v>0.40439052570768347</v>
      </c>
      <c r="EZ71" s="121">
        <v>0.40439052570768341</v>
      </c>
      <c r="FA71" s="121"/>
      <c r="FB71" s="121">
        <v>0.61279100883061277</v>
      </c>
      <c r="FC71" s="121">
        <v>0.61094554321322136</v>
      </c>
      <c r="FD71" s="121">
        <v>0.59560947429231659</v>
      </c>
      <c r="FE71" s="121">
        <v>0.59560947429231659</v>
      </c>
      <c r="FF71" s="121">
        <v>0.59560947429231659</v>
      </c>
      <c r="FG71" s="121">
        <v>0.59560947429231659</v>
      </c>
      <c r="FH71" s="121">
        <v>0.59560947429231659</v>
      </c>
      <c r="FI71" s="121">
        <v>0.59560947429231659</v>
      </c>
      <c r="FJ71" s="121">
        <v>0.59560947429231659</v>
      </c>
      <c r="FK71" s="121">
        <v>0.59560947429231659</v>
      </c>
      <c r="FL71" s="121">
        <v>0.59560947429231659</v>
      </c>
      <c r="FM71" s="121"/>
      <c r="FN71" s="613">
        <v>0.996</v>
      </c>
      <c r="FO71" s="613">
        <v>0.996</v>
      </c>
      <c r="FP71" s="613">
        <v>0.996</v>
      </c>
      <c r="FQ71" s="613">
        <v>0.996</v>
      </c>
      <c r="FR71" s="613">
        <v>0.94</v>
      </c>
      <c r="FS71" s="613">
        <v>0.79900000000000004</v>
      </c>
      <c r="FT71" s="613">
        <v>0.5</v>
      </c>
      <c r="FU71" s="613">
        <v>0.19999999999999993</v>
      </c>
      <c r="FV71" s="613">
        <v>0.11000000000000001</v>
      </c>
      <c r="FW71" s="613">
        <v>7.0000000000000007E-2</v>
      </c>
      <c r="FX71" s="613">
        <v>0.04</v>
      </c>
      <c r="FY71" s="613"/>
      <c r="FZ71" s="613">
        <v>2E-3</v>
      </c>
      <c r="GA71" s="613">
        <v>2E-3</v>
      </c>
      <c r="GB71" s="613">
        <v>2E-3</v>
      </c>
      <c r="GC71" s="613">
        <v>2E-3</v>
      </c>
      <c r="GD71" s="613">
        <v>0.03</v>
      </c>
      <c r="GE71" s="613">
        <v>0.1</v>
      </c>
      <c r="GF71" s="613">
        <v>0.39</v>
      </c>
      <c r="GG71" s="613">
        <v>0.68</v>
      </c>
      <c r="GH71" s="613">
        <v>0.74</v>
      </c>
      <c r="GI71" s="613">
        <v>0.73</v>
      </c>
      <c r="GJ71" s="613">
        <v>0.76</v>
      </c>
      <c r="GK71" s="613"/>
      <c r="GL71" s="613">
        <v>2E-3</v>
      </c>
      <c r="GM71" s="613">
        <v>2E-3</v>
      </c>
      <c r="GN71" s="613">
        <v>2E-3</v>
      </c>
      <c r="GO71" s="613">
        <v>2E-3</v>
      </c>
      <c r="GP71" s="613">
        <v>0.03</v>
      </c>
      <c r="GQ71" s="613">
        <v>0.1</v>
      </c>
      <c r="GR71" s="613">
        <v>0.1</v>
      </c>
      <c r="GS71" s="613">
        <v>0.1</v>
      </c>
      <c r="GT71" s="613">
        <v>0.1</v>
      </c>
      <c r="GU71" s="613">
        <v>0.1</v>
      </c>
      <c r="GV71" s="613">
        <v>0.1</v>
      </c>
      <c r="GW71" s="613"/>
      <c r="GX71" s="613">
        <v>0</v>
      </c>
      <c r="GY71" s="613">
        <v>0</v>
      </c>
      <c r="GZ71" s="613">
        <v>0</v>
      </c>
      <c r="HA71" s="613">
        <v>0</v>
      </c>
      <c r="HB71" s="613">
        <v>0</v>
      </c>
      <c r="HC71" s="613">
        <v>1E-3</v>
      </c>
      <c r="HD71" s="613">
        <v>0.01</v>
      </c>
      <c r="HE71" s="613">
        <v>0.02</v>
      </c>
      <c r="HF71" s="613">
        <v>0.05</v>
      </c>
      <c r="HG71" s="613">
        <v>0.1</v>
      </c>
      <c r="HH71" s="613">
        <v>0.1</v>
      </c>
      <c r="HI71" s="613"/>
      <c r="HJ71" s="613">
        <v>0.89400000000000002</v>
      </c>
      <c r="HK71" s="613">
        <v>0.89400000000000002</v>
      </c>
      <c r="HL71" s="613">
        <v>0.89400000000000002</v>
      </c>
      <c r="HM71" s="613">
        <v>0.89400000000000002</v>
      </c>
      <c r="HN71" s="613">
        <v>0.78900000000000003</v>
      </c>
      <c r="HO71" s="613">
        <v>0.47899999999999998</v>
      </c>
      <c r="HP71" s="613">
        <v>0.16899999999999996</v>
      </c>
      <c r="HQ71" s="613">
        <v>5.8999999999999976E-2</v>
      </c>
      <c r="HR71" s="613">
        <v>4.8999999999999974E-2</v>
      </c>
      <c r="HS71" s="613">
        <v>3.8999999999999979E-2</v>
      </c>
      <c r="HT71" s="613">
        <v>2.899999999999997E-2</v>
      </c>
      <c r="HU71" s="613"/>
      <c r="HV71" s="613">
        <v>0.1</v>
      </c>
      <c r="HW71" s="613">
        <v>0.1</v>
      </c>
      <c r="HX71" s="613">
        <v>0.1</v>
      </c>
      <c r="HY71" s="613">
        <v>0.1</v>
      </c>
      <c r="HZ71" s="613">
        <v>0.2</v>
      </c>
      <c r="IA71" s="613">
        <v>0.5</v>
      </c>
      <c r="IB71" s="613">
        <v>0.8</v>
      </c>
      <c r="IC71" s="613">
        <v>0.9</v>
      </c>
      <c r="ID71" s="613">
        <v>0.9</v>
      </c>
      <c r="IE71" s="613">
        <v>0.9</v>
      </c>
      <c r="IF71" s="613">
        <v>0.9</v>
      </c>
      <c r="IG71" s="613"/>
      <c r="IH71" s="613">
        <v>5.0000000000000001E-3</v>
      </c>
      <c r="II71" s="613">
        <v>5.0000000000000001E-3</v>
      </c>
      <c r="IJ71" s="613">
        <v>5.0000000000000001E-3</v>
      </c>
      <c r="IK71" s="613">
        <v>5.0000000000000001E-3</v>
      </c>
      <c r="IL71" s="613">
        <v>0.01</v>
      </c>
      <c r="IM71" s="613">
        <v>0.02</v>
      </c>
      <c r="IN71" s="613">
        <v>0.03</v>
      </c>
      <c r="IO71" s="613">
        <v>0.04</v>
      </c>
      <c r="IP71" s="613">
        <v>0.05</v>
      </c>
      <c r="IQ71" s="613">
        <v>0.06</v>
      </c>
      <c r="IR71" s="613">
        <v>7.0000000000000007E-2</v>
      </c>
      <c r="IS71" s="613"/>
      <c r="IT71" s="613">
        <v>1E-3</v>
      </c>
      <c r="IU71" s="613">
        <v>1E-3</v>
      </c>
      <c r="IV71" s="613">
        <v>1E-3</v>
      </c>
      <c r="IW71" s="613">
        <v>1E-3</v>
      </c>
      <c r="IX71" s="613">
        <v>1E-3</v>
      </c>
      <c r="IY71" s="613">
        <v>1E-3</v>
      </c>
      <c r="IZ71" s="613">
        <v>1E-3</v>
      </c>
      <c r="JA71" s="613">
        <v>1E-3</v>
      </c>
      <c r="JB71" s="613">
        <v>1E-3</v>
      </c>
      <c r="JC71" s="613">
        <v>1E-3</v>
      </c>
      <c r="JD71" s="613">
        <v>1E-3</v>
      </c>
      <c r="JE71" s="613"/>
      <c r="JF71" s="613">
        <v>0.996</v>
      </c>
      <c r="JG71" s="613">
        <v>0.996</v>
      </c>
      <c r="JH71" s="613">
        <v>0.996</v>
      </c>
      <c r="JI71" s="613">
        <v>0.996</v>
      </c>
      <c r="JJ71" s="613">
        <v>0.88900000000000001</v>
      </c>
      <c r="JK71" s="613">
        <v>0.78</v>
      </c>
      <c r="JL71" s="613">
        <v>0.47</v>
      </c>
      <c r="JM71" s="613">
        <v>0.16</v>
      </c>
      <c r="JN71" s="613">
        <v>0.05</v>
      </c>
      <c r="JO71" s="613">
        <v>0.04</v>
      </c>
      <c r="JP71" s="613">
        <v>0.03</v>
      </c>
      <c r="JQ71" s="613"/>
      <c r="JR71" s="613">
        <v>2.0000000000000018E-3</v>
      </c>
      <c r="JS71" s="613">
        <v>2.0000000000000018E-3</v>
      </c>
      <c r="JT71" s="613">
        <v>2.0000000000000018E-3</v>
      </c>
      <c r="JU71" s="613">
        <v>2.0000000000000018E-3</v>
      </c>
      <c r="JV71" s="613">
        <v>9.9999999999999978E-2</v>
      </c>
      <c r="JW71" s="613">
        <v>0.18999999999999995</v>
      </c>
      <c r="JX71" s="613">
        <v>0.48</v>
      </c>
      <c r="JY71" s="613">
        <v>0.75</v>
      </c>
      <c r="JZ71" s="613">
        <v>0.8</v>
      </c>
      <c r="KA71" s="613">
        <v>0.8</v>
      </c>
      <c r="KB71" s="613">
        <v>0.8</v>
      </c>
      <c r="KC71" s="613"/>
      <c r="KD71" s="613">
        <v>2E-3</v>
      </c>
      <c r="KE71" s="613">
        <v>2E-3</v>
      </c>
      <c r="KF71" s="613">
        <v>2E-3</v>
      </c>
      <c r="KG71" s="613">
        <v>2E-3</v>
      </c>
      <c r="KH71" s="613">
        <v>0.01</v>
      </c>
      <c r="KI71" s="613">
        <v>0.02</v>
      </c>
      <c r="KJ71" s="613">
        <v>0.03</v>
      </c>
      <c r="KK71" s="613">
        <v>0.04</v>
      </c>
      <c r="KL71" s="613">
        <v>0.05</v>
      </c>
      <c r="KM71" s="613">
        <v>0.06</v>
      </c>
      <c r="KN71" s="613">
        <v>7.0000000000000007E-2</v>
      </c>
      <c r="KO71" s="613"/>
      <c r="KP71" s="613">
        <v>0</v>
      </c>
      <c r="KQ71" s="613">
        <v>0</v>
      </c>
      <c r="KR71" s="613">
        <v>0</v>
      </c>
      <c r="KS71" s="613">
        <v>0</v>
      </c>
      <c r="KT71" s="613">
        <v>1E-3</v>
      </c>
      <c r="KU71" s="613">
        <v>0.01</v>
      </c>
      <c r="KV71" s="613">
        <v>0.02</v>
      </c>
      <c r="KW71" s="613">
        <v>0.05</v>
      </c>
      <c r="KX71" s="613">
        <v>0.1</v>
      </c>
      <c r="KY71" s="613">
        <v>0.1</v>
      </c>
      <c r="KZ71" s="613">
        <v>0.1</v>
      </c>
      <c r="LA71" s="613"/>
      <c r="LB71" s="613">
        <v>1</v>
      </c>
      <c r="LC71" s="613">
        <v>1</v>
      </c>
      <c r="LD71" s="613">
        <v>1</v>
      </c>
      <c r="LE71" s="613">
        <v>1</v>
      </c>
      <c r="LF71" s="613">
        <v>0.97499999999999998</v>
      </c>
      <c r="LG71" s="613">
        <v>0.88</v>
      </c>
      <c r="LH71" s="613">
        <v>0.77</v>
      </c>
      <c r="LI71" s="613">
        <v>0.46</v>
      </c>
      <c r="LJ71" s="613">
        <v>0.12</v>
      </c>
      <c r="LK71" s="613">
        <v>0.04</v>
      </c>
      <c r="LL71" s="613">
        <v>0.03</v>
      </c>
      <c r="LM71" s="613"/>
      <c r="LN71" s="613">
        <v>0</v>
      </c>
      <c r="LO71" s="613">
        <v>0</v>
      </c>
      <c r="LP71" s="613">
        <v>0</v>
      </c>
      <c r="LQ71" s="613">
        <v>0</v>
      </c>
      <c r="LR71" s="613">
        <v>0.01</v>
      </c>
      <c r="LS71" s="613">
        <v>0.08</v>
      </c>
      <c r="LT71" s="613">
        <v>0.15</v>
      </c>
      <c r="LU71" s="613">
        <v>0.3</v>
      </c>
      <c r="LV71" s="613">
        <v>0.5</v>
      </c>
      <c r="LW71" s="613">
        <v>0.5</v>
      </c>
      <c r="LX71" s="613">
        <v>0.5</v>
      </c>
      <c r="LY71" s="613"/>
      <c r="LZ71" s="613">
        <v>0</v>
      </c>
      <c r="MA71" s="613">
        <v>0</v>
      </c>
      <c r="MB71" s="613">
        <v>0</v>
      </c>
      <c r="MC71" s="613">
        <v>0</v>
      </c>
      <c r="MD71" s="613">
        <v>0.01</v>
      </c>
      <c r="ME71" s="613">
        <v>0.02</v>
      </c>
      <c r="MF71" s="613">
        <v>0.03</v>
      </c>
      <c r="MG71" s="613">
        <v>0.04</v>
      </c>
      <c r="MH71" s="613">
        <v>0.08</v>
      </c>
      <c r="MI71" s="613">
        <v>0.16</v>
      </c>
      <c r="MJ71" s="613">
        <v>0.17</v>
      </c>
      <c r="MK71" s="613"/>
      <c r="ML71" s="613">
        <v>0</v>
      </c>
      <c r="MM71" s="613">
        <v>0</v>
      </c>
      <c r="MN71" s="613">
        <v>0</v>
      </c>
      <c r="MO71" s="613">
        <v>0</v>
      </c>
      <c r="MP71" s="613">
        <v>5.0000000000000001E-3</v>
      </c>
      <c r="MQ71" s="613">
        <v>0.02</v>
      </c>
      <c r="MR71" s="613">
        <v>0.05</v>
      </c>
      <c r="MS71" s="613">
        <v>0.2</v>
      </c>
      <c r="MT71" s="613">
        <v>0.3</v>
      </c>
      <c r="MU71" s="613">
        <v>0.3</v>
      </c>
      <c r="MV71" s="613">
        <v>0.3</v>
      </c>
      <c r="MW71" s="613"/>
      <c r="MX71" s="187">
        <v>1.8920043587684632</v>
      </c>
      <c r="MY71" s="187">
        <v>1.8541642715930939</v>
      </c>
      <c r="MZ71" s="187">
        <v>1.67</v>
      </c>
      <c r="NA71" s="187">
        <v>1.67</v>
      </c>
      <c r="NB71" s="187">
        <v>1.67</v>
      </c>
      <c r="NC71" s="187">
        <v>1.67</v>
      </c>
      <c r="ND71" s="187">
        <v>1.67</v>
      </c>
      <c r="NE71" s="187">
        <v>1.67</v>
      </c>
      <c r="NF71" s="187">
        <v>1.67</v>
      </c>
      <c r="NG71" s="187">
        <v>1.67</v>
      </c>
      <c r="NH71" s="187">
        <v>1.67</v>
      </c>
      <c r="NI71" s="187"/>
      <c r="NJ71" s="187">
        <v>16.77</v>
      </c>
      <c r="NK71" s="187">
        <v>17.309999999999999</v>
      </c>
      <c r="NL71" s="187">
        <v>17.62</v>
      </c>
      <c r="NM71" s="187">
        <v>17.62</v>
      </c>
      <c r="NN71" s="187">
        <v>17.62</v>
      </c>
      <c r="NO71" s="187">
        <v>17.62</v>
      </c>
      <c r="NP71" s="187">
        <v>17.62</v>
      </c>
      <c r="NQ71" s="187">
        <v>17.62</v>
      </c>
      <c r="NR71" s="187">
        <v>17.62</v>
      </c>
      <c r="NS71" s="187">
        <v>17.62</v>
      </c>
      <c r="NT71" s="187">
        <v>17.62</v>
      </c>
      <c r="NU71" s="187"/>
      <c r="NV71" s="187">
        <v>1.1077182149873703</v>
      </c>
      <c r="NW71" s="187">
        <v>1.1066945810409468</v>
      </c>
      <c r="NX71" s="187">
        <v>1.1044397804326769</v>
      </c>
      <c r="NY71" s="187">
        <v>1.1080095255319256</v>
      </c>
      <c r="NZ71" s="187">
        <v>1.1075400623521756</v>
      </c>
      <c r="OA71" s="187">
        <v>1.107191961651409</v>
      </c>
      <c r="OB71" s="187">
        <v>1.1068287435286204</v>
      </c>
      <c r="OC71" s="187">
        <v>1.1064646066389054</v>
      </c>
      <c r="OD71" s="187">
        <v>1.1061178244180363</v>
      </c>
      <c r="OE71" s="187">
        <v>1.1058084435860969</v>
      </c>
      <c r="OF71" s="187">
        <v>1.1055589879893348</v>
      </c>
      <c r="OG71" s="187"/>
      <c r="OH71" s="187">
        <v>0.61496061296921645</v>
      </c>
      <c r="OI71" s="187">
        <v>0.60692639198987797</v>
      </c>
      <c r="OJ71" s="187">
        <v>0.58746426934910212</v>
      </c>
      <c r="OK71" s="187">
        <v>0.58746426934910212</v>
      </c>
      <c r="OL71" s="187">
        <v>0.58746426934910212</v>
      </c>
      <c r="OM71" s="187">
        <v>0.58746426934910212</v>
      </c>
      <c r="ON71" s="187">
        <v>0.58746426934910212</v>
      </c>
      <c r="OO71" s="187">
        <v>0.58746426934910212</v>
      </c>
      <c r="OP71" s="187">
        <v>0.58746426934910201</v>
      </c>
      <c r="OQ71" s="187">
        <v>0.58746426934910223</v>
      </c>
      <c r="OR71" s="187">
        <v>0.58746426934910212</v>
      </c>
      <c r="OS71" s="187"/>
      <c r="OT71" s="187">
        <v>9.4</v>
      </c>
      <c r="OU71" s="187">
        <v>9</v>
      </c>
      <c r="OV71" s="187">
        <v>8.1999999999999993</v>
      </c>
      <c r="OW71" s="187">
        <v>8.1999999999999993</v>
      </c>
      <c r="OX71" s="187">
        <v>8.1999999999999993</v>
      </c>
      <c r="OY71" s="187">
        <v>8.1999999999999993</v>
      </c>
      <c r="OZ71" s="187">
        <v>8.1999999999999993</v>
      </c>
      <c r="PA71" s="187">
        <v>8.1999999999999993</v>
      </c>
      <c r="PB71" s="187">
        <v>8.1999999999999993</v>
      </c>
      <c r="PC71" s="187">
        <v>8.1999999999999993</v>
      </c>
      <c r="PD71" s="187">
        <v>8.1999999999999993</v>
      </c>
      <c r="PE71" s="187"/>
      <c r="PF71" s="596">
        <v>0.23459221501390176</v>
      </c>
      <c r="PG71" s="596">
        <v>0.23459221501390176</v>
      </c>
      <c r="PH71" s="596">
        <v>0.23459221501390176</v>
      </c>
      <c r="PI71" s="596">
        <v>0.23459221501390176</v>
      </c>
      <c r="PJ71" s="596">
        <v>0.24096385542168675</v>
      </c>
      <c r="PK71" s="596">
        <v>0.3146067415730337</v>
      </c>
      <c r="PL71" s="596">
        <v>0.39449541284403672</v>
      </c>
      <c r="PM71" s="596">
        <v>0.50239476524554783</v>
      </c>
      <c r="PN71" s="596">
        <v>0.61029411764705888</v>
      </c>
      <c r="PO71" s="596">
        <v>0.72389705882352939</v>
      </c>
      <c r="PP71" s="596">
        <v>0.83750000000000002</v>
      </c>
      <c r="PQ71" s="596"/>
      <c r="PR71" s="596">
        <v>0.23459221501390176</v>
      </c>
      <c r="PS71" s="596">
        <v>0.23459221501390176</v>
      </c>
      <c r="PT71" s="606">
        <v>0.23459221501390176</v>
      </c>
      <c r="PU71" s="596">
        <v>0.23459221501390176</v>
      </c>
      <c r="PV71" s="596">
        <v>0.24096385542168675</v>
      </c>
      <c r="PW71" s="596">
        <v>0.3146067415730337</v>
      </c>
      <c r="PX71" s="596">
        <v>0.39449541284403672</v>
      </c>
      <c r="PY71" s="596">
        <v>0.50239476524554783</v>
      </c>
      <c r="PZ71" s="596">
        <v>0.61029411764705888</v>
      </c>
      <c r="QA71" s="596">
        <v>0.72389705882352939</v>
      </c>
      <c r="QB71" s="596">
        <v>0.83750000000000002</v>
      </c>
      <c r="QC71" s="596"/>
      <c r="QD71" s="596">
        <v>0.76540778498609829</v>
      </c>
      <c r="QE71" s="596">
        <v>0.76540778498609829</v>
      </c>
      <c r="QF71" s="606">
        <v>0.76540778498609829</v>
      </c>
      <c r="QG71" s="596">
        <v>0.76540778498609829</v>
      </c>
      <c r="QH71" s="596">
        <v>0.75903614457831325</v>
      </c>
      <c r="QI71" s="596">
        <v>0.6853932584269663</v>
      </c>
      <c r="QJ71" s="596">
        <v>0.60550458715596323</v>
      </c>
      <c r="QK71" s="596">
        <v>0.49760523475445217</v>
      </c>
      <c r="QL71" s="596">
        <v>0.38970588235294112</v>
      </c>
      <c r="QM71" s="596">
        <v>0.27610294117647061</v>
      </c>
      <c r="QN71" s="596">
        <v>0.16249999999999998</v>
      </c>
      <c r="QO71" s="596"/>
      <c r="QP71" s="596">
        <v>0.76540778498609829</v>
      </c>
      <c r="QQ71" s="596">
        <v>0.76540778498609829</v>
      </c>
      <c r="QR71" s="596">
        <v>0.76540778498609829</v>
      </c>
      <c r="QS71" s="596">
        <v>0.76540778498609829</v>
      </c>
      <c r="QT71" s="596">
        <v>0.75903614457831325</v>
      </c>
      <c r="QU71" s="596">
        <v>0.6853932584269663</v>
      </c>
      <c r="QV71" s="596">
        <v>0.60550458715596323</v>
      </c>
      <c r="QW71" s="596">
        <v>0.49760523475445217</v>
      </c>
      <c r="QX71" s="596">
        <v>0.38970588235294112</v>
      </c>
      <c r="QY71" s="596">
        <v>0.27610294117647061</v>
      </c>
      <c r="QZ71" s="596">
        <v>0.16249999999999998</v>
      </c>
      <c r="RA71" s="596"/>
      <c r="RB71" s="124">
        <v>9003</v>
      </c>
      <c r="RC71" s="124">
        <v>9224</v>
      </c>
      <c r="RD71" s="124">
        <v>9380</v>
      </c>
      <c r="RE71" s="124">
        <v>8950.2307344370747</v>
      </c>
      <c r="RF71" s="124">
        <v>8652.1829677192945</v>
      </c>
      <c r="RG71" s="124">
        <v>8291.12276898249</v>
      </c>
      <c r="RH71" s="124">
        <v>7894.9620249034779</v>
      </c>
      <c r="RI71" s="124">
        <v>7495.8760226983304</v>
      </c>
      <c r="RJ71" s="124">
        <v>7122.4986857588519</v>
      </c>
      <c r="RK71" s="124">
        <v>6793.9596298496399</v>
      </c>
      <c r="RL71" s="124">
        <v>6518.5995786556477</v>
      </c>
      <c r="RM71" s="124"/>
      <c r="RN71" s="124">
        <v>50000</v>
      </c>
      <c r="RO71" s="124">
        <v>50000</v>
      </c>
      <c r="RP71" s="124">
        <v>50000</v>
      </c>
      <c r="RQ71" s="124">
        <v>50000</v>
      </c>
      <c r="RR71" s="124">
        <v>50000</v>
      </c>
      <c r="RS71" s="124">
        <v>50000</v>
      </c>
      <c r="RT71" s="124">
        <v>50000</v>
      </c>
      <c r="RU71" s="124">
        <v>50000</v>
      </c>
      <c r="RV71" s="124">
        <v>50000</v>
      </c>
      <c r="RW71" s="124">
        <v>50000</v>
      </c>
      <c r="RX71" s="124">
        <v>50000</v>
      </c>
      <c r="RY71" s="124"/>
      <c r="RZ71" s="124">
        <v>6254.1806020066879</v>
      </c>
      <c r="SA71" s="124">
        <v>6088.8501742160279</v>
      </c>
      <c r="SB71" s="124">
        <v>5723.5890014471779</v>
      </c>
      <c r="SC71" s="124">
        <v>5809.6201692354489</v>
      </c>
      <c r="SD71" s="124">
        <v>5762.4888815761096</v>
      </c>
      <c r="SE71" s="124">
        <v>5727.5158534897355</v>
      </c>
      <c r="SF71" s="124">
        <v>5691.0005542204945</v>
      </c>
      <c r="SG71" s="124">
        <v>5654.3688241025457</v>
      </c>
      <c r="SH71" s="124">
        <v>5619.4605309615781</v>
      </c>
      <c r="SI71" s="124">
        <v>5588.2987106999608</v>
      </c>
      <c r="SJ71" s="124">
        <v>5563.1600498656344</v>
      </c>
      <c r="SK71" s="124"/>
      <c r="SL71" s="124">
        <v>26413.93957492922</v>
      </c>
      <c r="SM71" s="124">
        <v>24914.946135624887</v>
      </c>
      <c r="SN71" s="124">
        <v>23989.623034665663</v>
      </c>
      <c r="SO71" s="124">
        <v>23989.623034665656</v>
      </c>
      <c r="SP71" s="124">
        <v>23989.623034665659</v>
      </c>
      <c r="SQ71" s="124">
        <v>23989.623034665663</v>
      </c>
      <c r="SR71" s="124">
        <v>23989.623034665659</v>
      </c>
      <c r="SS71" s="124">
        <v>23989.623034665659</v>
      </c>
      <c r="ST71" s="124">
        <v>23989.623034665659</v>
      </c>
      <c r="SU71" s="124">
        <v>23989.623034665659</v>
      </c>
      <c r="SV71" s="124">
        <v>23989.623034665659</v>
      </c>
      <c r="SW71" s="124"/>
      <c r="SX71" s="124">
        <v>37853</v>
      </c>
      <c r="SY71" s="124">
        <v>34283</v>
      </c>
      <c r="SZ71" s="124">
        <v>30483</v>
      </c>
      <c r="TA71" s="124">
        <v>30483</v>
      </c>
      <c r="TB71" s="124">
        <v>30483</v>
      </c>
      <c r="TC71" s="124">
        <v>30483</v>
      </c>
      <c r="TD71" s="124">
        <v>30483</v>
      </c>
      <c r="TE71" s="124">
        <v>30483</v>
      </c>
      <c r="TF71" s="124">
        <v>30483</v>
      </c>
      <c r="TG71" s="124">
        <v>30483</v>
      </c>
      <c r="TH71" s="124">
        <v>30483</v>
      </c>
      <c r="TJ71" s="124">
        <v>7025318691.8726778</v>
      </c>
      <c r="TL71" s="121"/>
      <c r="TM71" s="121"/>
      <c r="TN71" s="121"/>
      <c r="TO71" s="121"/>
      <c r="TP71" s="121"/>
      <c r="TQ71" s="121"/>
      <c r="TR71" s="121"/>
      <c r="TS71" s="121"/>
      <c r="TT71" s="121"/>
      <c r="TU71" s="121"/>
      <c r="TV71" s="121"/>
    </row>
    <row r="72" spans="1:542" ht="15" thickBot="1">
      <c r="A72" s="954">
        <v>70</v>
      </c>
      <c r="B72" s="955" t="s">
        <v>800</v>
      </c>
      <c r="C72" s="956" t="s">
        <v>2377</v>
      </c>
      <c r="D72" s="953"/>
      <c r="E72" s="124">
        <v>83637.400717354642</v>
      </c>
      <c r="F72" s="124">
        <v>111684.31839341558</v>
      </c>
      <c r="G72" s="124">
        <v>146670.10404407603</v>
      </c>
      <c r="H72" s="124">
        <v>164518.83692860053</v>
      </c>
      <c r="I72" s="124">
        <v>185837.00286455633</v>
      </c>
      <c r="J72" s="124">
        <v>205355.89814232261</v>
      </c>
      <c r="K72" s="124">
        <v>228375.54806659682</v>
      </c>
      <c r="L72" s="124">
        <v>256998.0684851683</v>
      </c>
      <c r="M72" s="124">
        <v>289652.61711465713</v>
      </c>
      <c r="N72" s="124">
        <v>332180.20454840036</v>
      </c>
      <c r="O72" s="124">
        <v>387869.56129835051</v>
      </c>
      <c r="P72" s="916">
        <v>3.1159158517721552E-2</v>
      </c>
      <c r="Q72" s="124"/>
      <c r="R72" s="124">
        <v>13015.693707619195</v>
      </c>
      <c r="S72" s="124">
        <v>15603.026904325532</v>
      </c>
      <c r="T72" s="124">
        <v>17677.278747326785</v>
      </c>
      <c r="U72" s="124">
        <v>21609.810637908544</v>
      </c>
      <c r="V72" s="124">
        <v>26087.464703579699</v>
      </c>
      <c r="W72" s="124">
        <v>30165.245493688948</v>
      </c>
      <c r="X72" s="124">
        <v>34996.619959353295</v>
      </c>
      <c r="Y72" s="124">
        <v>40891.061686193578</v>
      </c>
      <c r="Z72" s="124">
        <v>47558.912610392377</v>
      </c>
      <c r="AA72" s="124">
        <v>55895.601639835062</v>
      </c>
      <c r="AB72" s="124">
        <v>66413.47164724952</v>
      </c>
      <c r="AC72" s="596">
        <v>3.3131913795847012E-2</v>
      </c>
      <c r="AD72" s="124"/>
      <c r="AE72" s="124">
        <v>6752.0953567344559</v>
      </c>
      <c r="AF72" s="124">
        <v>7764.1504765476102</v>
      </c>
      <c r="AG72" s="124">
        <v>9794.6965149980351</v>
      </c>
      <c r="AH72" s="124">
        <v>10776.563205195996</v>
      </c>
      <c r="AI72" s="124">
        <v>11997.904485179586</v>
      </c>
      <c r="AJ72" s="124">
        <v>13212.128593024599</v>
      </c>
      <c r="AK72" s="124">
        <v>14682.464081724333</v>
      </c>
      <c r="AL72" s="124">
        <v>16476.47063274842</v>
      </c>
      <c r="AM72" s="124">
        <v>18398.231764094169</v>
      </c>
      <c r="AN72" s="124">
        <v>20692.42296423994</v>
      </c>
      <c r="AO72" s="124">
        <v>23392.548327735978</v>
      </c>
      <c r="AP72" s="957">
        <v>2.5162660205759524E-2</v>
      </c>
      <c r="AQ72" s="124"/>
      <c r="AR72" s="124">
        <v>21813.564273700569</v>
      </c>
      <c r="AS72" s="124">
        <v>26665.915392166207</v>
      </c>
      <c r="AT72" s="124">
        <v>33378.501204874403</v>
      </c>
      <c r="AU72" s="124">
        <v>35828.881423102808</v>
      </c>
      <c r="AV72" s="124">
        <v>38908.585346814565</v>
      </c>
      <c r="AW72" s="124">
        <v>42013.138743051786</v>
      </c>
      <c r="AX72" s="124">
        <v>45644.791832632283</v>
      </c>
      <c r="AY72" s="124">
        <v>50011.195435200119</v>
      </c>
      <c r="AZ72" s="124">
        <v>54589.291855500931</v>
      </c>
      <c r="BA72" s="124">
        <v>60279.515330183771</v>
      </c>
      <c r="BB72" s="124">
        <v>67469.445924254658</v>
      </c>
      <c r="BC72" s="596">
        <v>2.2839780124679576E-2</v>
      </c>
      <c r="BD72" s="124"/>
      <c r="BE72" s="124">
        <v>0</v>
      </c>
      <c r="BF72" s="124">
        <v>0</v>
      </c>
      <c r="BG72" s="124">
        <v>0</v>
      </c>
      <c r="BH72" s="124">
        <v>716.76467654562884</v>
      </c>
      <c r="BI72" s="124">
        <v>956.70826247124455</v>
      </c>
      <c r="BJ72" s="124">
        <v>1260.7748931401879</v>
      </c>
      <c r="BK72" s="124">
        <v>1637.7392799341817</v>
      </c>
      <c r="BL72" s="124">
        <v>2098.5140172786523</v>
      </c>
      <c r="BM72" s="124">
        <v>2616.0184142474732</v>
      </c>
      <c r="BN72" s="124">
        <v>3218.3950229374495</v>
      </c>
      <c r="BO72" s="124">
        <v>3913.8005088486966</v>
      </c>
      <c r="BP72" s="606">
        <v>4.9695869585099084E-2</v>
      </c>
      <c r="BQ72" s="606"/>
      <c r="BR72" s="124"/>
      <c r="BS72" s="124">
        <v>0</v>
      </c>
      <c r="BT72" s="124">
        <v>0</v>
      </c>
      <c r="BU72" s="124">
        <v>0</v>
      </c>
      <c r="BV72" s="124">
        <v>302508.53326361958</v>
      </c>
      <c r="BW72" s="124">
        <v>384631.52120594552</v>
      </c>
      <c r="BX72" s="124">
        <v>485188.2632576474</v>
      </c>
      <c r="BY72" s="124">
        <v>608730.18669309572</v>
      </c>
      <c r="BZ72" s="124">
        <v>760487.12819040066</v>
      </c>
      <c r="CA72" s="124">
        <v>932324.61290029914</v>
      </c>
      <c r="CB72" s="124">
        <v>1137746.2482580929</v>
      </c>
      <c r="CC72" s="124">
        <v>1384420.8499012883</v>
      </c>
      <c r="CD72" s="596">
        <v>4.441307482232415E-2</v>
      </c>
      <c r="CE72" s="124"/>
      <c r="CF72" s="124">
        <v>7081.7573938837158</v>
      </c>
      <c r="CG72" s="124">
        <v>11669.706823043336</v>
      </c>
      <c r="CH72" s="124">
        <v>9638.103015524448</v>
      </c>
      <c r="CI72" s="124">
        <v>12107.667279986101</v>
      </c>
      <c r="CJ72" s="124">
        <v>15289.553020619273</v>
      </c>
      <c r="CK72" s="124">
        <v>19708.506905377835</v>
      </c>
      <c r="CL72" s="124">
        <v>25921.084013249983</v>
      </c>
      <c r="CM72" s="124">
        <v>32207.265893652624</v>
      </c>
      <c r="CN72" s="124">
        <v>41971.132467422991</v>
      </c>
      <c r="CO72" s="124">
        <v>52137.918241357285</v>
      </c>
      <c r="CP72" s="124">
        <v>61757.247746762863</v>
      </c>
      <c r="CQ72" s="596">
        <v>4.4265518190359954E-2</v>
      </c>
      <c r="CR72" s="124"/>
      <c r="CS72" s="124">
        <v>0</v>
      </c>
      <c r="CT72" s="124">
        <v>0</v>
      </c>
      <c r="CU72" s="124">
        <v>0</v>
      </c>
      <c r="CV72" s="124">
        <v>685.89476021605219</v>
      </c>
      <c r="CW72" s="124">
        <v>989.60901942819714</v>
      </c>
      <c r="CX72" s="124">
        <v>1416.6581815365976</v>
      </c>
      <c r="CY72" s="124">
        <v>2011.2364156624246</v>
      </c>
      <c r="CZ72" s="124">
        <v>2828.6210388647219</v>
      </c>
      <c r="DA72" s="124">
        <v>3947.5209798629035</v>
      </c>
      <c r="DB72" s="124">
        <v>5359.839228334482</v>
      </c>
      <c r="DC72" s="124">
        <v>7036.9274967900055</v>
      </c>
      <c r="DD72" s="957">
        <v>6.8782422371762575E-2</v>
      </c>
      <c r="DE72" s="124"/>
      <c r="DF72" s="121">
        <v>0.64923613247205991</v>
      </c>
      <c r="DG72" s="121">
        <v>0.625279187817259</v>
      </c>
      <c r="DH72" s="121">
        <v>0.59085328422345007</v>
      </c>
      <c r="DI72" s="121">
        <v>0.5620343180708719</v>
      </c>
      <c r="DJ72" s="121">
        <v>0.53599501289968787</v>
      </c>
      <c r="DK72" s="121">
        <v>0.51559775946956465</v>
      </c>
      <c r="DL72" s="121">
        <v>0.49314223133362228</v>
      </c>
      <c r="DM72" s="121">
        <v>0.46916095786201567</v>
      </c>
      <c r="DN72" s="121">
        <v>0.44451209935433578</v>
      </c>
      <c r="DO72" s="121">
        <v>0.42025351773083763</v>
      </c>
      <c r="DP72" s="121">
        <v>0.3976494298815072</v>
      </c>
      <c r="DQ72" s="121"/>
      <c r="DR72" s="121">
        <v>0.15902799138726545</v>
      </c>
      <c r="DS72" s="121">
        <v>0.1618274111675127</v>
      </c>
      <c r="DT72" s="121">
        <v>0.16635972989564146</v>
      </c>
      <c r="DU72" s="121">
        <v>0.18692302256387808</v>
      </c>
      <c r="DV72" s="121">
        <v>0.20556125965493205</v>
      </c>
      <c r="DW72" s="121">
        <v>0.22019723608118966</v>
      </c>
      <c r="DX72" s="121">
        <v>0.2363450554355068</v>
      </c>
      <c r="DY72" s="121">
        <v>0.25362863920569029</v>
      </c>
      <c r="DZ72" s="121">
        <v>0.27143238134347697</v>
      </c>
      <c r="EA72" s="121">
        <v>0.28898820671356334</v>
      </c>
      <c r="EB72" s="121">
        <v>0.30536650697232537</v>
      </c>
      <c r="EC72" s="121"/>
      <c r="ED72" s="121">
        <v>0.19173587614067472</v>
      </c>
      <c r="EE72" s="121">
        <v>0.21289340101522847</v>
      </c>
      <c r="EF72" s="121">
        <v>0.24278698588090852</v>
      </c>
      <c r="EG72" s="121">
        <v>0.25104265936525005</v>
      </c>
      <c r="EH72" s="121">
        <v>0.25844372744538024</v>
      </c>
      <c r="EI72" s="121">
        <v>0.26420500444924572</v>
      </c>
      <c r="EJ72" s="121">
        <v>0.27051271323087089</v>
      </c>
      <c r="EK72" s="121">
        <v>0.27721040293229415</v>
      </c>
      <c r="EL72" s="121">
        <v>0.28405551930218725</v>
      </c>
      <c r="EM72" s="121">
        <v>0.29075827555559908</v>
      </c>
      <c r="EN72" s="121">
        <v>0.29698406314616727</v>
      </c>
      <c r="EO72" s="121"/>
      <c r="EP72" s="121">
        <v>0.38720899116938723</v>
      </c>
      <c r="EQ72" s="121">
        <v>0.38905445678677864</v>
      </c>
      <c r="ER72" s="121">
        <v>0.40439052570768347</v>
      </c>
      <c r="ES72" s="121">
        <v>0.40439052570768341</v>
      </c>
      <c r="ET72" s="121">
        <v>0.40439052570768341</v>
      </c>
      <c r="EU72" s="121">
        <v>0.40439052570768347</v>
      </c>
      <c r="EV72" s="121">
        <v>0.40439052570768341</v>
      </c>
      <c r="EW72" s="121">
        <v>0.40439052570768341</v>
      </c>
      <c r="EX72" s="121">
        <v>0.40439052570768347</v>
      </c>
      <c r="EY72" s="121">
        <v>0.40439052570768347</v>
      </c>
      <c r="EZ72" s="121">
        <v>0.40439052570768341</v>
      </c>
      <c r="FA72" s="121"/>
      <c r="FB72" s="121">
        <v>0.61279100883061277</v>
      </c>
      <c r="FC72" s="121">
        <v>0.61094554321322136</v>
      </c>
      <c r="FD72" s="121">
        <v>0.59560947429231659</v>
      </c>
      <c r="FE72" s="121">
        <v>0.59560947429231659</v>
      </c>
      <c r="FF72" s="121">
        <v>0.59560947429231659</v>
      </c>
      <c r="FG72" s="121">
        <v>0.59560947429231659</v>
      </c>
      <c r="FH72" s="121">
        <v>0.59560947429231659</v>
      </c>
      <c r="FI72" s="121">
        <v>0.59560947429231659</v>
      </c>
      <c r="FJ72" s="121">
        <v>0.59560947429231659</v>
      </c>
      <c r="FK72" s="121">
        <v>0.59560947429231659</v>
      </c>
      <c r="FL72" s="121">
        <v>0.59560947429231659</v>
      </c>
      <c r="FM72" s="121"/>
      <c r="FN72" s="613">
        <v>0.996</v>
      </c>
      <c r="FO72" s="613">
        <v>0.996</v>
      </c>
      <c r="FP72" s="613">
        <v>0.996</v>
      </c>
      <c r="FQ72" s="613">
        <v>0.996</v>
      </c>
      <c r="FR72" s="613">
        <v>0.94</v>
      </c>
      <c r="FS72" s="613">
        <v>0.79900000000000004</v>
      </c>
      <c r="FT72" s="613">
        <v>0.5</v>
      </c>
      <c r="FU72" s="613">
        <v>0.19999999999999993</v>
      </c>
      <c r="FV72" s="613">
        <v>0.11000000000000001</v>
      </c>
      <c r="FW72" s="613">
        <v>7.0000000000000007E-2</v>
      </c>
      <c r="FX72" s="613">
        <v>0.04</v>
      </c>
      <c r="FY72" s="613"/>
      <c r="FZ72" s="613">
        <v>2E-3</v>
      </c>
      <c r="GA72" s="613">
        <v>2E-3</v>
      </c>
      <c r="GB72" s="613">
        <v>2E-3</v>
      </c>
      <c r="GC72" s="613">
        <v>2E-3</v>
      </c>
      <c r="GD72" s="613">
        <v>0.03</v>
      </c>
      <c r="GE72" s="613">
        <v>0.1</v>
      </c>
      <c r="GF72" s="613">
        <v>0.39</v>
      </c>
      <c r="GG72" s="613">
        <v>0.68</v>
      </c>
      <c r="GH72" s="613">
        <v>0.74</v>
      </c>
      <c r="GI72" s="613">
        <v>0.73</v>
      </c>
      <c r="GJ72" s="613">
        <v>0.76</v>
      </c>
      <c r="GK72" s="613"/>
      <c r="GL72" s="613">
        <v>2E-3</v>
      </c>
      <c r="GM72" s="613">
        <v>2E-3</v>
      </c>
      <c r="GN72" s="613">
        <v>2E-3</v>
      </c>
      <c r="GO72" s="613">
        <v>2E-3</v>
      </c>
      <c r="GP72" s="613">
        <v>0.03</v>
      </c>
      <c r="GQ72" s="613">
        <v>0.1</v>
      </c>
      <c r="GR72" s="613">
        <v>0.1</v>
      </c>
      <c r="GS72" s="613">
        <v>0.1</v>
      </c>
      <c r="GT72" s="613">
        <v>0.1</v>
      </c>
      <c r="GU72" s="613">
        <v>0.1</v>
      </c>
      <c r="GV72" s="613">
        <v>0.1</v>
      </c>
      <c r="GW72" s="613"/>
      <c r="GX72" s="613">
        <v>0</v>
      </c>
      <c r="GY72" s="613">
        <v>0</v>
      </c>
      <c r="GZ72" s="613">
        <v>0</v>
      </c>
      <c r="HA72" s="613">
        <v>0</v>
      </c>
      <c r="HB72" s="613">
        <v>0</v>
      </c>
      <c r="HC72" s="613">
        <v>1E-3</v>
      </c>
      <c r="HD72" s="613">
        <v>0.01</v>
      </c>
      <c r="HE72" s="613">
        <v>0.02</v>
      </c>
      <c r="HF72" s="613">
        <v>0.05</v>
      </c>
      <c r="HG72" s="613">
        <v>0.1</v>
      </c>
      <c r="HH72" s="613">
        <v>0.1</v>
      </c>
      <c r="HI72" s="613"/>
      <c r="HJ72" s="613">
        <v>0.89400000000000002</v>
      </c>
      <c r="HK72" s="613">
        <v>0.89400000000000002</v>
      </c>
      <c r="HL72" s="613">
        <v>0.89400000000000002</v>
      </c>
      <c r="HM72" s="613">
        <v>0.89400000000000002</v>
      </c>
      <c r="HN72" s="613">
        <v>0.78900000000000003</v>
      </c>
      <c r="HO72" s="613">
        <v>0.47899999999999998</v>
      </c>
      <c r="HP72" s="613">
        <v>0.16899999999999996</v>
      </c>
      <c r="HQ72" s="613">
        <v>5.8999999999999976E-2</v>
      </c>
      <c r="HR72" s="613">
        <v>4.8999999999999974E-2</v>
      </c>
      <c r="HS72" s="613">
        <v>3.8999999999999979E-2</v>
      </c>
      <c r="HT72" s="613">
        <v>2.899999999999997E-2</v>
      </c>
      <c r="HU72" s="613"/>
      <c r="HV72" s="613">
        <v>0.1</v>
      </c>
      <c r="HW72" s="613">
        <v>0.1</v>
      </c>
      <c r="HX72" s="613">
        <v>0.1</v>
      </c>
      <c r="HY72" s="613">
        <v>0.1</v>
      </c>
      <c r="HZ72" s="613">
        <v>0.2</v>
      </c>
      <c r="IA72" s="613">
        <v>0.5</v>
      </c>
      <c r="IB72" s="613">
        <v>0.8</v>
      </c>
      <c r="IC72" s="613">
        <v>0.9</v>
      </c>
      <c r="ID72" s="613">
        <v>0.9</v>
      </c>
      <c r="IE72" s="613">
        <v>0.9</v>
      </c>
      <c r="IF72" s="613">
        <v>0.9</v>
      </c>
      <c r="IG72" s="613"/>
      <c r="IH72" s="613">
        <v>5.0000000000000001E-3</v>
      </c>
      <c r="II72" s="613">
        <v>5.0000000000000001E-3</v>
      </c>
      <c r="IJ72" s="613">
        <v>5.0000000000000001E-3</v>
      </c>
      <c r="IK72" s="613">
        <v>5.0000000000000001E-3</v>
      </c>
      <c r="IL72" s="613">
        <v>0.01</v>
      </c>
      <c r="IM72" s="613">
        <v>0.02</v>
      </c>
      <c r="IN72" s="613">
        <v>0.03</v>
      </c>
      <c r="IO72" s="613">
        <v>0.04</v>
      </c>
      <c r="IP72" s="613">
        <v>0.05</v>
      </c>
      <c r="IQ72" s="613">
        <v>0.06</v>
      </c>
      <c r="IR72" s="613">
        <v>7.0000000000000007E-2</v>
      </c>
      <c r="IS72" s="613"/>
      <c r="IT72" s="613">
        <v>1E-3</v>
      </c>
      <c r="IU72" s="613">
        <v>1E-3</v>
      </c>
      <c r="IV72" s="613">
        <v>1E-3</v>
      </c>
      <c r="IW72" s="613">
        <v>1E-3</v>
      </c>
      <c r="IX72" s="613">
        <v>1E-3</v>
      </c>
      <c r="IY72" s="613">
        <v>1E-3</v>
      </c>
      <c r="IZ72" s="613">
        <v>1E-3</v>
      </c>
      <c r="JA72" s="613">
        <v>1E-3</v>
      </c>
      <c r="JB72" s="613">
        <v>1E-3</v>
      </c>
      <c r="JC72" s="613">
        <v>1E-3</v>
      </c>
      <c r="JD72" s="613">
        <v>1E-3</v>
      </c>
      <c r="JE72" s="613"/>
      <c r="JF72" s="613">
        <v>0.996</v>
      </c>
      <c r="JG72" s="613">
        <v>0.996</v>
      </c>
      <c r="JH72" s="613">
        <v>0.996</v>
      </c>
      <c r="JI72" s="613">
        <v>0.996</v>
      </c>
      <c r="JJ72" s="613">
        <v>0.88900000000000001</v>
      </c>
      <c r="JK72" s="613">
        <v>0.78</v>
      </c>
      <c r="JL72" s="613">
        <v>0.47</v>
      </c>
      <c r="JM72" s="613">
        <v>0.16</v>
      </c>
      <c r="JN72" s="613">
        <v>0.05</v>
      </c>
      <c r="JO72" s="613">
        <v>0.04</v>
      </c>
      <c r="JP72" s="613">
        <v>0.03</v>
      </c>
      <c r="JQ72" s="613"/>
      <c r="JR72" s="613">
        <v>2.0000000000000018E-3</v>
      </c>
      <c r="JS72" s="613">
        <v>2.0000000000000018E-3</v>
      </c>
      <c r="JT72" s="613">
        <v>2.0000000000000018E-3</v>
      </c>
      <c r="JU72" s="613">
        <v>2.0000000000000018E-3</v>
      </c>
      <c r="JV72" s="613">
        <v>9.9999999999999978E-2</v>
      </c>
      <c r="JW72" s="613">
        <v>0.18999999999999995</v>
      </c>
      <c r="JX72" s="613">
        <v>0.48</v>
      </c>
      <c r="JY72" s="613">
        <v>0.75</v>
      </c>
      <c r="JZ72" s="613">
        <v>0.8</v>
      </c>
      <c r="KA72" s="613">
        <v>0.8</v>
      </c>
      <c r="KB72" s="613">
        <v>0.8</v>
      </c>
      <c r="KC72" s="613"/>
      <c r="KD72" s="613">
        <v>2E-3</v>
      </c>
      <c r="KE72" s="613">
        <v>2E-3</v>
      </c>
      <c r="KF72" s="613">
        <v>2E-3</v>
      </c>
      <c r="KG72" s="613">
        <v>2E-3</v>
      </c>
      <c r="KH72" s="613">
        <v>0.01</v>
      </c>
      <c r="KI72" s="613">
        <v>0.02</v>
      </c>
      <c r="KJ72" s="613">
        <v>0.03</v>
      </c>
      <c r="KK72" s="613">
        <v>0.04</v>
      </c>
      <c r="KL72" s="613">
        <v>0.05</v>
      </c>
      <c r="KM72" s="613">
        <v>0.06</v>
      </c>
      <c r="KN72" s="613">
        <v>7.0000000000000007E-2</v>
      </c>
      <c r="KO72" s="613"/>
      <c r="KP72" s="613">
        <v>0</v>
      </c>
      <c r="KQ72" s="613">
        <v>0</v>
      </c>
      <c r="KR72" s="613">
        <v>0</v>
      </c>
      <c r="KS72" s="613">
        <v>0</v>
      </c>
      <c r="KT72" s="613">
        <v>1E-3</v>
      </c>
      <c r="KU72" s="613">
        <v>0.01</v>
      </c>
      <c r="KV72" s="613">
        <v>0.02</v>
      </c>
      <c r="KW72" s="613">
        <v>0.05</v>
      </c>
      <c r="KX72" s="613">
        <v>0.1</v>
      </c>
      <c r="KY72" s="613">
        <v>0.1</v>
      </c>
      <c r="KZ72" s="613">
        <v>0.1</v>
      </c>
      <c r="LA72" s="613"/>
      <c r="LB72" s="613">
        <v>1</v>
      </c>
      <c r="LC72" s="613">
        <v>1</v>
      </c>
      <c r="LD72" s="613">
        <v>1</v>
      </c>
      <c r="LE72" s="613">
        <v>1</v>
      </c>
      <c r="LF72" s="613">
        <v>0.97499999999999998</v>
      </c>
      <c r="LG72" s="613">
        <v>0.88</v>
      </c>
      <c r="LH72" s="613">
        <v>0.77</v>
      </c>
      <c r="LI72" s="613">
        <v>0.46</v>
      </c>
      <c r="LJ72" s="613">
        <v>0.12</v>
      </c>
      <c r="LK72" s="613">
        <v>0.04</v>
      </c>
      <c r="LL72" s="613">
        <v>0.03</v>
      </c>
      <c r="LM72" s="613"/>
      <c r="LN72" s="613">
        <v>0</v>
      </c>
      <c r="LO72" s="613">
        <v>0</v>
      </c>
      <c r="LP72" s="613">
        <v>0</v>
      </c>
      <c r="LQ72" s="613">
        <v>0</v>
      </c>
      <c r="LR72" s="613">
        <v>0.01</v>
      </c>
      <c r="LS72" s="613">
        <v>0.08</v>
      </c>
      <c r="LT72" s="613">
        <v>0.15</v>
      </c>
      <c r="LU72" s="613">
        <v>0.3</v>
      </c>
      <c r="LV72" s="613">
        <v>0.5</v>
      </c>
      <c r="LW72" s="613">
        <v>0.5</v>
      </c>
      <c r="LX72" s="613">
        <v>0.5</v>
      </c>
      <c r="LY72" s="613"/>
      <c r="LZ72" s="613">
        <v>0</v>
      </c>
      <c r="MA72" s="613">
        <v>0</v>
      </c>
      <c r="MB72" s="613">
        <v>0</v>
      </c>
      <c r="MC72" s="613">
        <v>0</v>
      </c>
      <c r="MD72" s="613">
        <v>0.01</v>
      </c>
      <c r="ME72" s="613">
        <v>0.02</v>
      </c>
      <c r="MF72" s="613">
        <v>0.03</v>
      </c>
      <c r="MG72" s="613">
        <v>0.04</v>
      </c>
      <c r="MH72" s="613">
        <v>0.08</v>
      </c>
      <c r="MI72" s="613">
        <v>0.16</v>
      </c>
      <c r="MJ72" s="613">
        <v>0.17</v>
      </c>
      <c r="MK72" s="613"/>
      <c r="ML72" s="613">
        <v>0</v>
      </c>
      <c r="MM72" s="613">
        <v>0</v>
      </c>
      <c r="MN72" s="613">
        <v>0</v>
      </c>
      <c r="MO72" s="613">
        <v>0</v>
      </c>
      <c r="MP72" s="613">
        <v>5.0000000000000001E-3</v>
      </c>
      <c r="MQ72" s="613">
        <v>0.02</v>
      </c>
      <c r="MR72" s="613">
        <v>0.05</v>
      </c>
      <c r="MS72" s="613">
        <v>0.2</v>
      </c>
      <c r="MT72" s="613">
        <v>0.3</v>
      </c>
      <c r="MU72" s="613">
        <v>0.3</v>
      </c>
      <c r="MV72" s="613">
        <v>0.3</v>
      </c>
      <c r="MW72" s="613"/>
      <c r="MX72" s="187">
        <v>1.8920043587684632</v>
      </c>
      <c r="MY72" s="187">
        <v>1.8541642715930939</v>
      </c>
      <c r="MZ72" s="187">
        <v>1.67</v>
      </c>
      <c r="NA72" s="187">
        <v>1.67</v>
      </c>
      <c r="NB72" s="187">
        <v>1.67</v>
      </c>
      <c r="NC72" s="187">
        <v>1.67</v>
      </c>
      <c r="ND72" s="187">
        <v>1.67</v>
      </c>
      <c r="NE72" s="187">
        <v>1.67</v>
      </c>
      <c r="NF72" s="187">
        <v>1.67</v>
      </c>
      <c r="NG72" s="187">
        <v>1.67</v>
      </c>
      <c r="NH72" s="187">
        <v>1.67</v>
      </c>
      <c r="NI72" s="187"/>
      <c r="NJ72" s="187">
        <v>16.77</v>
      </c>
      <c r="NK72" s="187">
        <v>17.309999999999999</v>
      </c>
      <c r="NL72" s="187">
        <v>17.62</v>
      </c>
      <c r="NM72" s="187">
        <v>17.62</v>
      </c>
      <c r="NN72" s="187">
        <v>17.62</v>
      </c>
      <c r="NO72" s="187">
        <v>17.62</v>
      </c>
      <c r="NP72" s="187">
        <v>17.62</v>
      </c>
      <c r="NQ72" s="187">
        <v>17.62</v>
      </c>
      <c r="NR72" s="187">
        <v>17.62</v>
      </c>
      <c r="NS72" s="187">
        <v>17.62</v>
      </c>
      <c r="NT72" s="187">
        <v>17.62</v>
      </c>
      <c r="NU72" s="187"/>
      <c r="NV72" s="187">
        <v>1.1077182149873703</v>
      </c>
      <c r="NW72" s="187">
        <v>1.1066945810409468</v>
      </c>
      <c r="NX72" s="187">
        <v>1.1044397804326769</v>
      </c>
      <c r="NY72" s="187">
        <v>1.1080095255319256</v>
      </c>
      <c r="NZ72" s="187">
        <v>1.1075400623521756</v>
      </c>
      <c r="OA72" s="187">
        <v>1.107191961651409</v>
      </c>
      <c r="OB72" s="187">
        <v>1.1068287435286204</v>
      </c>
      <c r="OC72" s="187">
        <v>1.1064646066389054</v>
      </c>
      <c r="OD72" s="187">
        <v>1.1061178244180363</v>
      </c>
      <c r="OE72" s="187">
        <v>1.1058084435860969</v>
      </c>
      <c r="OF72" s="187">
        <v>1.1055589879893348</v>
      </c>
      <c r="OG72" s="187"/>
      <c r="OH72" s="187">
        <v>0.61496061296921645</v>
      </c>
      <c r="OI72" s="187">
        <v>0.60692639198987797</v>
      </c>
      <c r="OJ72" s="187">
        <v>0.58746426934910212</v>
      </c>
      <c r="OK72" s="187">
        <v>0.58746426934910212</v>
      </c>
      <c r="OL72" s="187">
        <v>0.58746426934910212</v>
      </c>
      <c r="OM72" s="187">
        <v>0.58746426934910212</v>
      </c>
      <c r="ON72" s="187">
        <v>0.58746426934910212</v>
      </c>
      <c r="OO72" s="187">
        <v>0.58746426934910212</v>
      </c>
      <c r="OP72" s="187">
        <v>0.58746426934910201</v>
      </c>
      <c r="OQ72" s="187">
        <v>0.58746426934910223</v>
      </c>
      <c r="OR72" s="187">
        <v>0.58746426934910212</v>
      </c>
      <c r="OS72" s="187"/>
      <c r="OT72" s="187">
        <v>9.4</v>
      </c>
      <c r="OU72" s="187">
        <v>9</v>
      </c>
      <c r="OV72" s="187">
        <v>8.1999999999999993</v>
      </c>
      <c r="OW72" s="187">
        <v>8.1999999999999993</v>
      </c>
      <c r="OX72" s="187">
        <v>8.1999999999999993</v>
      </c>
      <c r="OY72" s="187">
        <v>8.1999999999999993</v>
      </c>
      <c r="OZ72" s="187">
        <v>8.1999999999999993</v>
      </c>
      <c r="PA72" s="187">
        <v>8.1999999999999993</v>
      </c>
      <c r="PB72" s="187">
        <v>8.1999999999999993</v>
      </c>
      <c r="PC72" s="187">
        <v>8.1999999999999993</v>
      </c>
      <c r="PD72" s="187">
        <v>8.1999999999999993</v>
      </c>
      <c r="PE72" s="187"/>
      <c r="PF72" s="596">
        <v>0.23459221501390176</v>
      </c>
      <c r="PG72" s="596">
        <v>0.23459221501390176</v>
      </c>
      <c r="PH72" s="596">
        <v>0.23459221501390176</v>
      </c>
      <c r="PI72" s="596">
        <v>0.23459221501390176</v>
      </c>
      <c r="PJ72" s="596">
        <v>0.24096385542168675</v>
      </c>
      <c r="PK72" s="596">
        <v>0.3146067415730337</v>
      </c>
      <c r="PL72" s="596">
        <v>0.39449541284403672</v>
      </c>
      <c r="PM72" s="596">
        <v>0.50239476524554783</v>
      </c>
      <c r="PN72" s="596">
        <v>0.61029411764705888</v>
      </c>
      <c r="PO72" s="596">
        <v>0.72389705882352939</v>
      </c>
      <c r="PP72" s="596">
        <v>0.83750000000000002</v>
      </c>
      <c r="PQ72" s="596"/>
      <c r="PR72" s="596">
        <v>0.23459221501390176</v>
      </c>
      <c r="PS72" s="596">
        <v>0.23459221501390176</v>
      </c>
      <c r="PT72" s="606">
        <v>0.23459221501390176</v>
      </c>
      <c r="PU72" s="596">
        <v>0.23459221501390176</v>
      </c>
      <c r="PV72" s="596">
        <v>0.24096385542168675</v>
      </c>
      <c r="PW72" s="596">
        <v>0.3146067415730337</v>
      </c>
      <c r="PX72" s="596">
        <v>0.39449541284403672</v>
      </c>
      <c r="PY72" s="596">
        <v>0.50239476524554783</v>
      </c>
      <c r="PZ72" s="596">
        <v>0.61029411764705888</v>
      </c>
      <c r="QA72" s="596">
        <v>0.72389705882352939</v>
      </c>
      <c r="QB72" s="596">
        <v>0.83750000000000002</v>
      </c>
      <c r="QC72" s="596"/>
      <c r="QD72" s="596">
        <v>0.76540778498609829</v>
      </c>
      <c r="QE72" s="596">
        <v>0.76540778498609829</v>
      </c>
      <c r="QF72" s="606">
        <v>0.76540778498609829</v>
      </c>
      <c r="QG72" s="596">
        <v>0.76540778498609829</v>
      </c>
      <c r="QH72" s="596">
        <v>0.75903614457831325</v>
      </c>
      <c r="QI72" s="596">
        <v>0.6853932584269663</v>
      </c>
      <c r="QJ72" s="596">
        <v>0.60550458715596323</v>
      </c>
      <c r="QK72" s="596">
        <v>0.49760523475445217</v>
      </c>
      <c r="QL72" s="596">
        <v>0.38970588235294112</v>
      </c>
      <c r="QM72" s="596">
        <v>0.27610294117647061</v>
      </c>
      <c r="QN72" s="596">
        <v>0.16249999999999998</v>
      </c>
      <c r="QO72" s="596"/>
      <c r="QP72" s="596">
        <v>0.76540778498609829</v>
      </c>
      <c r="QQ72" s="596">
        <v>0.76540778498609829</v>
      </c>
      <c r="QR72" s="596">
        <v>0.76540778498609829</v>
      </c>
      <c r="QS72" s="596">
        <v>0.76540778498609829</v>
      </c>
      <c r="QT72" s="596">
        <v>0.75903614457831325</v>
      </c>
      <c r="QU72" s="596">
        <v>0.6853932584269663</v>
      </c>
      <c r="QV72" s="596">
        <v>0.60550458715596323</v>
      </c>
      <c r="QW72" s="596">
        <v>0.49760523475445217</v>
      </c>
      <c r="QX72" s="596">
        <v>0.38970588235294112</v>
      </c>
      <c r="QY72" s="596">
        <v>0.27610294117647061</v>
      </c>
      <c r="QZ72" s="596">
        <v>0.16249999999999998</v>
      </c>
      <c r="RA72" s="596"/>
      <c r="RB72" s="124">
        <v>9003</v>
      </c>
      <c r="RC72" s="124">
        <v>9224</v>
      </c>
      <c r="RD72" s="124">
        <v>9380</v>
      </c>
      <c r="RE72" s="124">
        <v>8950.2307344370747</v>
      </c>
      <c r="RF72" s="124">
        <v>8652.1829677192945</v>
      </c>
      <c r="RG72" s="124">
        <v>8291.12276898249</v>
      </c>
      <c r="RH72" s="124">
        <v>7894.9620249034779</v>
      </c>
      <c r="RI72" s="124">
        <v>7495.8760226983304</v>
      </c>
      <c r="RJ72" s="124">
        <v>7122.4986857588519</v>
      </c>
      <c r="RK72" s="124">
        <v>6793.9596298496399</v>
      </c>
      <c r="RL72" s="124">
        <v>6518.5995786556477</v>
      </c>
      <c r="RM72" s="124"/>
      <c r="RN72" s="124">
        <v>50000</v>
      </c>
      <c r="RO72" s="124">
        <v>50000</v>
      </c>
      <c r="RP72" s="124">
        <v>50000</v>
      </c>
      <c r="RQ72" s="124">
        <v>50000</v>
      </c>
      <c r="RR72" s="124">
        <v>50000</v>
      </c>
      <c r="RS72" s="124">
        <v>50000</v>
      </c>
      <c r="RT72" s="124">
        <v>50000</v>
      </c>
      <c r="RU72" s="124">
        <v>50000</v>
      </c>
      <c r="RV72" s="124">
        <v>50000</v>
      </c>
      <c r="RW72" s="124">
        <v>50000</v>
      </c>
      <c r="RX72" s="124">
        <v>50000</v>
      </c>
      <c r="RY72" s="124"/>
      <c r="RZ72" s="124">
        <v>6254.1806020066879</v>
      </c>
      <c r="SA72" s="124">
        <v>6088.8501742160279</v>
      </c>
      <c r="SB72" s="124">
        <v>5723.5890014471779</v>
      </c>
      <c r="SC72" s="124">
        <v>5809.6201692354489</v>
      </c>
      <c r="SD72" s="124">
        <v>5762.4888815761096</v>
      </c>
      <c r="SE72" s="124">
        <v>5727.5158534897355</v>
      </c>
      <c r="SF72" s="124">
        <v>5691.0005542204945</v>
      </c>
      <c r="SG72" s="124">
        <v>5654.3688241025457</v>
      </c>
      <c r="SH72" s="124">
        <v>5619.4605309615781</v>
      </c>
      <c r="SI72" s="124">
        <v>5588.2987106999608</v>
      </c>
      <c r="SJ72" s="124">
        <v>5563.1600498656344</v>
      </c>
      <c r="SK72" s="124"/>
      <c r="SL72" s="124">
        <v>26413.93957492922</v>
      </c>
      <c r="SM72" s="124">
        <v>24914.946135624887</v>
      </c>
      <c r="SN72" s="124">
        <v>23989.623034665663</v>
      </c>
      <c r="SO72" s="124">
        <v>23989.623034665656</v>
      </c>
      <c r="SP72" s="124">
        <v>23989.623034665659</v>
      </c>
      <c r="SQ72" s="124">
        <v>23989.623034665663</v>
      </c>
      <c r="SR72" s="124">
        <v>23989.623034665659</v>
      </c>
      <c r="SS72" s="124">
        <v>23989.623034665659</v>
      </c>
      <c r="ST72" s="124">
        <v>23989.623034665659</v>
      </c>
      <c r="SU72" s="124">
        <v>23989.623034665659</v>
      </c>
      <c r="SV72" s="124">
        <v>23989.623034665659</v>
      </c>
      <c r="SW72" s="124"/>
      <c r="SX72" s="124">
        <v>37853</v>
      </c>
      <c r="SY72" s="124">
        <v>34283</v>
      </c>
      <c r="SZ72" s="124">
        <v>30483</v>
      </c>
      <c r="TA72" s="124">
        <v>30483</v>
      </c>
      <c r="TB72" s="124">
        <v>30483</v>
      </c>
      <c r="TC72" s="124">
        <v>30483</v>
      </c>
      <c r="TD72" s="124">
        <v>30483</v>
      </c>
      <c r="TE72" s="124">
        <v>30483</v>
      </c>
      <c r="TF72" s="124">
        <v>30483</v>
      </c>
      <c r="TG72" s="124">
        <v>30483</v>
      </c>
      <c r="TH72" s="124">
        <v>30483</v>
      </c>
      <c r="TJ72" s="124">
        <v>1616494137.3228822</v>
      </c>
      <c r="TL72" s="121"/>
      <c r="TM72" s="121"/>
      <c r="TN72" s="121"/>
      <c r="TO72" s="121"/>
      <c r="TP72" s="121"/>
      <c r="TQ72" s="121"/>
      <c r="TR72" s="121"/>
      <c r="TS72" s="121"/>
      <c r="TT72" s="121"/>
      <c r="TU72" s="121"/>
      <c r="TV72" s="121"/>
    </row>
    <row r="73" spans="1:542" ht="15" thickBot="1">
      <c r="A73" s="954">
        <v>71</v>
      </c>
      <c r="B73" s="955" t="s">
        <v>801</v>
      </c>
      <c r="C73" s="956" t="s">
        <v>2378</v>
      </c>
      <c r="D73" s="953"/>
      <c r="E73" s="124">
        <v>149968.95274297456</v>
      </c>
      <c r="F73" s="124">
        <v>200375.56289665724</v>
      </c>
      <c r="G73" s="124">
        <v>247795.29562651864</v>
      </c>
      <c r="H73" s="124">
        <v>271238.33087960299</v>
      </c>
      <c r="I73" s="124">
        <v>287687.35501051578</v>
      </c>
      <c r="J73" s="124">
        <v>296706.51302509324</v>
      </c>
      <c r="K73" s="124">
        <v>305301.55003711011</v>
      </c>
      <c r="L73" s="124">
        <v>314860.02584568498</v>
      </c>
      <c r="M73" s="124">
        <v>327988.69829405448</v>
      </c>
      <c r="N73" s="124">
        <v>347973.39887150709</v>
      </c>
      <c r="O73" s="124">
        <v>378528.40923841513</v>
      </c>
      <c r="P73" s="916">
        <v>1.8689764272820986E-2</v>
      </c>
      <c r="Q73" s="124"/>
      <c r="R73" s="124">
        <v>4104.0838396920317</v>
      </c>
      <c r="S73" s="124">
        <v>4919.9168332331446</v>
      </c>
      <c r="T73" s="124">
        <v>5573.9659880107747</v>
      </c>
      <c r="U73" s="124">
        <v>6813.9644808888261</v>
      </c>
      <c r="V73" s="124">
        <v>8406.5148796515386</v>
      </c>
      <c r="W73" s="124">
        <v>9960.4672998989863</v>
      </c>
      <c r="X73" s="124">
        <v>11865.3978993581</v>
      </c>
      <c r="Y73" s="124">
        <v>14247.715322933813</v>
      </c>
      <c r="Z73" s="124">
        <v>16932.566186145035</v>
      </c>
      <c r="AA73" s="124">
        <v>20243.548851092095</v>
      </c>
      <c r="AB73" s="124">
        <v>24363.664989329543</v>
      </c>
      <c r="AC73" s="596">
        <v>3.6264279060568727E-2</v>
      </c>
      <c r="AD73" s="124"/>
      <c r="AE73" s="124">
        <v>12107.079617313522</v>
      </c>
      <c r="AF73" s="124">
        <v>13929.85196607778</v>
      </c>
      <c r="AG73" s="124">
        <v>16547.882980819359</v>
      </c>
      <c r="AH73" s="124">
        <v>17767.065893278021</v>
      </c>
      <c r="AI73" s="124">
        <v>19183.432706641219</v>
      </c>
      <c r="AJ73" s="124">
        <v>20450.533746584297</v>
      </c>
      <c r="AK73" s="124">
        <v>21843.77951441878</v>
      </c>
      <c r="AL73" s="124">
        <v>23329.178082886625</v>
      </c>
      <c r="AM73" s="124">
        <v>24881.908058337878</v>
      </c>
      <c r="AN73" s="124">
        <v>26501.493643615177</v>
      </c>
      <c r="AO73" s="124">
        <v>28221.872484394495</v>
      </c>
      <c r="AP73" s="957">
        <v>1.707019718950531E-2</v>
      </c>
      <c r="AQ73" s="124"/>
      <c r="AR73" s="124">
        <v>39113.570742994605</v>
      </c>
      <c r="AS73" s="124">
        <v>47841.969971452607</v>
      </c>
      <c r="AT73" s="124">
        <v>56392.102722899966</v>
      </c>
      <c r="AU73" s="124">
        <v>59070.232782542727</v>
      </c>
      <c r="AV73" s="124">
        <v>62474.660964023526</v>
      </c>
      <c r="AW73" s="124">
        <v>65571.203386233537</v>
      </c>
      <c r="AX73" s="124">
        <v>68874.957788410262</v>
      </c>
      <c r="AY73" s="124">
        <v>72361.542128757399</v>
      </c>
      <c r="AZ73" s="124">
        <v>76054.685740547138</v>
      </c>
      <c r="BA73" s="124">
        <v>80062.022497697515</v>
      </c>
      <c r="BB73" s="124">
        <v>84634.167226825986</v>
      </c>
      <c r="BC73" s="596">
        <v>1.5557143112181482E-2</v>
      </c>
      <c r="BD73" s="124"/>
      <c r="BE73" s="124">
        <v>0</v>
      </c>
      <c r="BF73" s="124">
        <v>0</v>
      </c>
      <c r="BG73" s="124">
        <v>0</v>
      </c>
      <c r="BH73" s="124">
        <v>976.66063068805283</v>
      </c>
      <c r="BI73" s="124">
        <v>1048.3881706703839</v>
      </c>
      <c r="BJ73" s="124">
        <v>1115.3093686658965</v>
      </c>
      <c r="BK73" s="124">
        <v>1175.408369436981</v>
      </c>
      <c r="BL73" s="124">
        <v>1227.2008430075832</v>
      </c>
      <c r="BM73" s="124">
        <v>1270.7012172129171</v>
      </c>
      <c r="BN73" s="124">
        <v>1307.1874916105735</v>
      </c>
      <c r="BO73" s="124">
        <v>1338.7321255229492</v>
      </c>
      <c r="BP73" s="606">
        <v>9.0503961646222209E-3</v>
      </c>
      <c r="BQ73" s="606"/>
      <c r="BR73" s="124"/>
      <c r="BS73" s="124">
        <v>0</v>
      </c>
      <c r="BT73" s="124">
        <v>0</v>
      </c>
      <c r="BU73" s="124">
        <v>0</v>
      </c>
      <c r="BV73" s="124">
        <v>498738.69260862039</v>
      </c>
      <c r="BW73" s="124">
        <v>595433.75799090625</v>
      </c>
      <c r="BX73" s="124">
        <v>701019.63982600893</v>
      </c>
      <c r="BY73" s="124">
        <v>813774.81575911387</v>
      </c>
      <c r="BZ73" s="124">
        <v>931707.37915938487</v>
      </c>
      <c r="CA73" s="124">
        <v>1055719.5692508854</v>
      </c>
      <c r="CB73" s="124">
        <v>1191839.3198592558</v>
      </c>
      <c r="CC73" s="124">
        <v>1351079.523423943</v>
      </c>
      <c r="CD73" s="596">
        <v>2.8882874495747224E-2</v>
      </c>
      <c r="CE73" s="124"/>
      <c r="CF73" s="124">
        <v>12698.191608436549</v>
      </c>
      <c r="CG73" s="124">
        <v>20936.905978772826</v>
      </c>
      <c r="CH73" s="124">
        <v>16283.322368769966</v>
      </c>
      <c r="CI73" s="124">
        <v>19961.625824611579</v>
      </c>
      <c r="CJ73" s="124">
        <v>23669.188589964739</v>
      </c>
      <c r="CK73" s="124">
        <v>28475.648441190137</v>
      </c>
      <c r="CL73" s="124">
        <v>34652.339950070476</v>
      </c>
      <c r="CM73" s="124">
        <v>39458.586718053688</v>
      </c>
      <c r="CN73" s="124">
        <v>47526.092603776444</v>
      </c>
      <c r="CO73" s="124">
        <v>54616.76635787118</v>
      </c>
      <c r="CP73" s="124">
        <v>60269.933712440194</v>
      </c>
      <c r="CQ73" s="596">
        <v>3.1637633993133463E-2</v>
      </c>
      <c r="CR73" s="124"/>
      <c r="CS73" s="124">
        <v>0</v>
      </c>
      <c r="CT73" s="124">
        <v>0</v>
      </c>
      <c r="CU73" s="124">
        <v>0</v>
      </c>
      <c r="CV73" s="124">
        <v>1130.8185335689393</v>
      </c>
      <c r="CW73" s="124">
        <v>1531.9769308878961</v>
      </c>
      <c r="CX73" s="124">
        <v>2046.8450772272492</v>
      </c>
      <c r="CY73" s="124">
        <v>2688.701134561747</v>
      </c>
      <c r="CZ73" s="124">
        <v>3465.47232301862</v>
      </c>
      <c r="DA73" s="124">
        <v>4469.9829767503497</v>
      </c>
      <c r="DB73" s="124">
        <v>5614.6677259831513</v>
      </c>
      <c r="DC73" s="124">
        <v>6867.4555496688599</v>
      </c>
      <c r="DD73" s="957">
        <v>5.2889855029304433E-2</v>
      </c>
      <c r="DE73" s="124"/>
      <c r="DF73" s="121">
        <v>0.64923613247205991</v>
      </c>
      <c r="DG73" s="121">
        <v>0.625279187817259</v>
      </c>
      <c r="DH73" s="121">
        <v>0.59085328422345007</v>
      </c>
      <c r="DI73" s="121">
        <v>0.5620343180708719</v>
      </c>
      <c r="DJ73" s="121">
        <v>0.53599501289968787</v>
      </c>
      <c r="DK73" s="121">
        <v>0.51559775946956465</v>
      </c>
      <c r="DL73" s="121">
        <v>0.49314223133362228</v>
      </c>
      <c r="DM73" s="121">
        <v>0.46916095786201567</v>
      </c>
      <c r="DN73" s="121">
        <v>0.44451209935433578</v>
      </c>
      <c r="DO73" s="121">
        <v>0.42025351773083763</v>
      </c>
      <c r="DP73" s="121">
        <v>0.3976494298815072</v>
      </c>
      <c r="DQ73" s="121"/>
      <c r="DR73" s="121">
        <v>0.15902799138726545</v>
      </c>
      <c r="DS73" s="121">
        <v>0.1618274111675127</v>
      </c>
      <c r="DT73" s="121">
        <v>0.16635972989564146</v>
      </c>
      <c r="DU73" s="121">
        <v>0.18692302256387808</v>
      </c>
      <c r="DV73" s="121">
        <v>0.20556125965493205</v>
      </c>
      <c r="DW73" s="121">
        <v>0.22019723608118966</v>
      </c>
      <c r="DX73" s="121">
        <v>0.2363450554355068</v>
      </c>
      <c r="DY73" s="121">
        <v>0.25362863920569029</v>
      </c>
      <c r="DZ73" s="121">
        <v>0.27143238134347697</v>
      </c>
      <c r="EA73" s="121">
        <v>0.28898820671356334</v>
      </c>
      <c r="EB73" s="121">
        <v>0.30536650697232537</v>
      </c>
      <c r="EC73" s="121"/>
      <c r="ED73" s="121">
        <v>0.19173587614067472</v>
      </c>
      <c r="EE73" s="121">
        <v>0.21289340101522847</v>
      </c>
      <c r="EF73" s="121">
        <v>0.24278698588090852</v>
      </c>
      <c r="EG73" s="121">
        <v>0.25104265936525005</v>
      </c>
      <c r="EH73" s="121">
        <v>0.25844372744538024</v>
      </c>
      <c r="EI73" s="121">
        <v>0.26420500444924572</v>
      </c>
      <c r="EJ73" s="121">
        <v>0.27051271323087089</v>
      </c>
      <c r="EK73" s="121">
        <v>0.27721040293229415</v>
      </c>
      <c r="EL73" s="121">
        <v>0.28405551930218725</v>
      </c>
      <c r="EM73" s="121">
        <v>0.29075827555559908</v>
      </c>
      <c r="EN73" s="121">
        <v>0.29698406314616727</v>
      </c>
      <c r="EO73" s="121"/>
      <c r="EP73" s="121">
        <v>0.38720899116938723</v>
      </c>
      <c r="EQ73" s="121">
        <v>0.38905445678677864</v>
      </c>
      <c r="ER73" s="121">
        <v>0.40439052570768347</v>
      </c>
      <c r="ES73" s="121">
        <v>0.40439052570768341</v>
      </c>
      <c r="ET73" s="121">
        <v>0.40439052570768341</v>
      </c>
      <c r="EU73" s="121">
        <v>0.40439052570768347</v>
      </c>
      <c r="EV73" s="121">
        <v>0.40439052570768341</v>
      </c>
      <c r="EW73" s="121">
        <v>0.40439052570768341</v>
      </c>
      <c r="EX73" s="121">
        <v>0.40439052570768347</v>
      </c>
      <c r="EY73" s="121">
        <v>0.40439052570768347</v>
      </c>
      <c r="EZ73" s="121">
        <v>0.40439052570768341</v>
      </c>
      <c r="FA73" s="121"/>
      <c r="FB73" s="121">
        <v>0.61279100883061277</v>
      </c>
      <c r="FC73" s="121">
        <v>0.61094554321322136</v>
      </c>
      <c r="FD73" s="121">
        <v>0.59560947429231659</v>
      </c>
      <c r="FE73" s="121">
        <v>0.59560947429231659</v>
      </c>
      <c r="FF73" s="121">
        <v>0.59560947429231659</v>
      </c>
      <c r="FG73" s="121">
        <v>0.59560947429231659</v>
      </c>
      <c r="FH73" s="121">
        <v>0.59560947429231659</v>
      </c>
      <c r="FI73" s="121">
        <v>0.59560947429231659</v>
      </c>
      <c r="FJ73" s="121">
        <v>0.59560947429231659</v>
      </c>
      <c r="FK73" s="121">
        <v>0.59560947429231659</v>
      </c>
      <c r="FL73" s="121">
        <v>0.59560947429231659</v>
      </c>
      <c r="FM73" s="121"/>
      <c r="FN73" s="613">
        <v>0.996</v>
      </c>
      <c r="FO73" s="613">
        <v>0.996</v>
      </c>
      <c r="FP73" s="613">
        <v>0.996</v>
      </c>
      <c r="FQ73" s="613">
        <v>0.996</v>
      </c>
      <c r="FR73" s="613">
        <v>0.94</v>
      </c>
      <c r="FS73" s="613">
        <v>0.79900000000000004</v>
      </c>
      <c r="FT73" s="613">
        <v>0.5</v>
      </c>
      <c r="FU73" s="613">
        <v>0.19999999999999993</v>
      </c>
      <c r="FV73" s="613">
        <v>0.11000000000000001</v>
      </c>
      <c r="FW73" s="613">
        <v>7.0000000000000007E-2</v>
      </c>
      <c r="FX73" s="613">
        <v>0.04</v>
      </c>
      <c r="FY73" s="613"/>
      <c r="FZ73" s="613">
        <v>2E-3</v>
      </c>
      <c r="GA73" s="613">
        <v>2E-3</v>
      </c>
      <c r="GB73" s="613">
        <v>2E-3</v>
      </c>
      <c r="GC73" s="613">
        <v>2E-3</v>
      </c>
      <c r="GD73" s="613">
        <v>0.03</v>
      </c>
      <c r="GE73" s="613">
        <v>0.1</v>
      </c>
      <c r="GF73" s="613">
        <v>0.39</v>
      </c>
      <c r="GG73" s="613">
        <v>0.68</v>
      </c>
      <c r="GH73" s="613">
        <v>0.74</v>
      </c>
      <c r="GI73" s="613">
        <v>0.73</v>
      </c>
      <c r="GJ73" s="613">
        <v>0.76</v>
      </c>
      <c r="GK73" s="613"/>
      <c r="GL73" s="613">
        <v>2E-3</v>
      </c>
      <c r="GM73" s="613">
        <v>2E-3</v>
      </c>
      <c r="GN73" s="613">
        <v>2E-3</v>
      </c>
      <c r="GO73" s="613">
        <v>2E-3</v>
      </c>
      <c r="GP73" s="613">
        <v>0.03</v>
      </c>
      <c r="GQ73" s="613">
        <v>0.1</v>
      </c>
      <c r="GR73" s="613">
        <v>0.1</v>
      </c>
      <c r="GS73" s="613">
        <v>0.1</v>
      </c>
      <c r="GT73" s="613">
        <v>0.1</v>
      </c>
      <c r="GU73" s="613">
        <v>0.1</v>
      </c>
      <c r="GV73" s="613">
        <v>0.1</v>
      </c>
      <c r="GW73" s="613"/>
      <c r="GX73" s="613">
        <v>0</v>
      </c>
      <c r="GY73" s="613">
        <v>0</v>
      </c>
      <c r="GZ73" s="613">
        <v>0</v>
      </c>
      <c r="HA73" s="613">
        <v>0</v>
      </c>
      <c r="HB73" s="613">
        <v>0</v>
      </c>
      <c r="HC73" s="613">
        <v>1E-3</v>
      </c>
      <c r="HD73" s="613">
        <v>0.01</v>
      </c>
      <c r="HE73" s="613">
        <v>0.02</v>
      </c>
      <c r="HF73" s="613">
        <v>0.05</v>
      </c>
      <c r="HG73" s="613">
        <v>0.1</v>
      </c>
      <c r="HH73" s="613">
        <v>0.1</v>
      </c>
      <c r="HI73" s="613"/>
      <c r="HJ73" s="613">
        <v>0.89400000000000002</v>
      </c>
      <c r="HK73" s="613">
        <v>0.89400000000000002</v>
      </c>
      <c r="HL73" s="613">
        <v>0.89400000000000002</v>
      </c>
      <c r="HM73" s="613">
        <v>0.89400000000000002</v>
      </c>
      <c r="HN73" s="613">
        <v>0.78900000000000003</v>
      </c>
      <c r="HO73" s="613">
        <v>0.47899999999999998</v>
      </c>
      <c r="HP73" s="613">
        <v>0.16899999999999996</v>
      </c>
      <c r="HQ73" s="613">
        <v>5.8999999999999976E-2</v>
      </c>
      <c r="HR73" s="613">
        <v>4.8999999999999974E-2</v>
      </c>
      <c r="HS73" s="613">
        <v>3.8999999999999979E-2</v>
      </c>
      <c r="HT73" s="613">
        <v>2.899999999999997E-2</v>
      </c>
      <c r="HU73" s="613"/>
      <c r="HV73" s="613">
        <v>0.1</v>
      </c>
      <c r="HW73" s="613">
        <v>0.1</v>
      </c>
      <c r="HX73" s="613">
        <v>0.1</v>
      </c>
      <c r="HY73" s="613">
        <v>0.1</v>
      </c>
      <c r="HZ73" s="613">
        <v>0.2</v>
      </c>
      <c r="IA73" s="613">
        <v>0.5</v>
      </c>
      <c r="IB73" s="613">
        <v>0.8</v>
      </c>
      <c r="IC73" s="613">
        <v>0.9</v>
      </c>
      <c r="ID73" s="613">
        <v>0.9</v>
      </c>
      <c r="IE73" s="613">
        <v>0.9</v>
      </c>
      <c r="IF73" s="613">
        <v>0.9</v>
      </c>
      <c r="IG73" s="613"/>
      <c r="IH73" s="613">
        <v>5.0000000000000001E-3</v>
      </c>
      <c r="II73" s="613">
        <v>5.0000000000000001E-3</v>
      </c>
      <c r="IJ73" s="613">
        <v>5.0000000000000001E-3</v>
      </c>
      <c r="IK73" s="613">
        <v>5.0000000000000001E-3</v>
      </c>
      <c r="IL73" s="613">
        <v>0.01</v>
      </c>
      <c r="IM73" s="613">
        <v>0.02</v>
      </c>
      <c r="IN73" s="613">
        <v>0.03</v>
      </c>
      <c r="IO73" s="613">
        <v>0.04</v>
      </c>
      <c r="IP73" s="613">
        <v>0.05</v>
      </c>
      <c r="IQ73" s="613">
        <v>0.06</v>
      </c>
      <c r="IR73" s="613">
        <v>7.0000000000000007E-2</v>
      </c>
      <c r="IS73" s="613"/>
      <c r="IT73" s="613">
        <v>1E-3</v>
      </c>
      <c r="IU73" s="613">
        <v>1E-3</v>
      </c>
      <c r="IV73" s="613">
        <v>1E-3</v>
      </c>
      <c r="IW73" s="613">
        <v>1E-3</v>
      </c>
      <c r="IX73" s="613">
        <v>1E-3</v>
      </c>
      <c r="IY73" s="613">
        <v>1E-3</v>
      </c>
      <c r="IZ73" s="613">
        <v>1E-3</v>
      </c>
      <c r="JA73" s="613">
        <v>1E-3</v>
      </c>
      <c r="JB73" s="613">
        <v>1E-3</v>
      </c>
      <c r="JC73" s="613">
        <v>1E-3</v>
      </c>
      <c r="JD73" s="613">
        <v>1E-3</v>
      </c>
      <c r="JE73" s="613"/>
      <c r="JF73" s="613">
        <v>0.996</v>
      </c>
      <c r="JG73" s="613">
        <v>0.996</v>
      </c>
      <c r="JH73" s="613">
        <v>0.996</v>
      </c>
      <c r="JI73" s="613">
        <v>0.996</v>
      </c>
      <c r="JJ73" s="613">
        <v>0.88900000000000001</v>
      </c>
      <c r="JK73" s="613">
        <v>0.78</v>
      </c>
      <c r="JL73" s="613">
        <v>0.47</v>
      </c>
      <c r="JM73" s="613">
        <v>0.16</v>
      </c>
      <c r="JN73" s="613">
        <v>0.05</v>
      </c>
      <c r="JO73" s="613">
        <v>0.04</v>
      </c>
      <c r="JP73" s="613">
        <v>0.03</v>
      </c>
      <c r="JQ73" s="613"/>
      <c r="JR73" s="613">
        <v>2.0000000000000018E-3</v>
      </c>
      <c r="JS73" s="613">
        <v>2.0000000000000018E-3</v>
      </c>
      <c r="JT73" s="613">
        <v>2.0000000000000018E-3</v>
      </c>
      <c r="JU73" s="613">
        <v>2.0000000000000018E-3</v>
      </c>
      <c r="JV73" s="613">
        <v>9.9999999999999978E-2</v>
      </c>
      <c r="JW73" s="613">
        <v>0.18999999999999995</v>
      </c>
      <c r="JX73" s="613">
        <v>0.48</v>
      </c>
      <c r="JY73" s="613">
        <v>0.75</v>
      </c>
      <c r="JZ73" s="613">
        <v>0.8</v>
      </c>
      <c r="KA73" s="613">
        <v>0.8</v>
      </c>
      <c r="KB73" s="613">
        <v>0.8</v>
      </c>
      <c r="KC73" s="613"/>
      <c r="KD73" s="613">
        <v>2E-3</v>
      </c>
      <c r="KE73" s="613">
        <v>2E-3</v>
      </c>
      <c r="KF73" s="613">
        <v>2E-3</v>
      </c>
      <c r="KG73" s="613">
        <v>2E-3</v>
      </c>
      <c r="KH73" s="613">
        <v>0.01</v>
      </c>
      <c r="KI73" s="613">
        <v>0.02</v>
      </c>
      <c r="KJ73" s="613">
        <v>0.03</v>
      </c>
      <c r="KK73" s="613">
        <v>0.04</v>
      </c>
      <c r="KL73" s="613">
        <v>0.05</v>
      </c>
      <c r="KM73" s="613">
        <v>0.06</v>
      </c>
      <c r="KN73" s="613">
        <v>7.0000000000000007E-2</v>
      </c>
      <c r="KO73" s="613"/>
      <c r="KP73" s="613">
        <v>0</v>
      </c>
      <c r="KQ73" s="613">
        <v>0</v>
      </c>
      <c r="KR73" s="613">
        <v>0</v>
      </c>
      <c r="KS73" s="613">
        <v>0</v>
      </c>
      <c r="KT73" s="613">
        <v>1E-3</v>
      </c>
      <c r="KU73" s="613">
        <v>0.01</v>
      </c>
      <c r="KV73" s="613">
        <v>0.02</v>
      </c>
      <c r="KW73" s="613">
        <v>0.05</v>
      </c>
      <c r="KX73" s="613">
        <v>0.1</v>
      </c>
      <c r="KY73" s="613">
        <v>0.1</v>
      </c>
      <c r="KZ73" s="613">
        <v>0.1</v>
      </c>
      <c r="LA73" s="613"/>
      <c r="LB73" s="613">
        <v>1</v>
      </c>
      <c r="LC73" s="613">
        <v>1</v>
      </c>
      <c r="LD73" s="613">
        <v>1</v>
      </c>
      <c r="LE73" s="613">
        <v>1</v>
      </c>
      <c r="LF73" s="613">
        <v>0.97499999999999998</v>
      </c>
      <c r="LG73" s="613">
        <v>0.88</v>
      </c>
      <c r="LH73" s="613">
        <v>0.77</v>
      </c>
      <c r="LI73" s="613">
        <v>0.46</v>
      </c>
      <c r="LJ73" s="613">
        <v>0.12</v>
      </c>
      <c r="LK73" s="613">
        <v>0.04</v>
      </c>
      <c r="LL73" s="613">
        <v>0.03</v>
      </c>
      <c r="LM73" s="613"/>
      <c r="LN73" s="613">
        <v>0</v>
      </c>
      <c r="LO73" s="613">
        <v>0</v>
      </c>
      <c r="LP73" s="613">
        <v>0</v>
      </c>
      <c r="LQ73" s="613">
        <v>0</v>
      </c>
      <c r="LR73" s="613">
        <v>0.01</v>
      </c>
      <c r="LS73" s="613">
        <v>0.08</v>
      </c>
      <c r="LT73" s="613">
        <v>0.15</v>
      </c>
      <c r="LU73" s="613">
        <v>0.3</v>
      </c>
      <c r="LV73" s="613">
        <v>0.5</v>
      </c>
      <c r="LW73" s="613">
        <v>0.5</v>
      </c>
      <c r="LX73" s="613">
        <v>0.5</v>
      </c>
      <c r="LY73" s="613"/>
      <c r="LZ73" s="613">
        <v>0</v>
      </c>
      <c r="MA73" s="613">
        <v>0</v>
      </c>
      <c r="MB73" s="613">
        <v>0</v>
      </c>
      <c r="MC73" s="613">
        <v>0</v>
      </c>
      <c r="MD73" s="613">
        <v>0.01</v>
      </c>
      <c r="ME73" s="613">
        <v>0.02</v>
      </c>
      <c r="MF73" s="613">
        <v>0.03</v>
      </c>
      <c r="MG73" s="613">
        <v>0.04</v>
      </c>
      <c r="MH73" s="613">
        <v>0.08</v>
      </c>
      <c r="MI73" s="613">
        <v>0.16</v>
      </c>
      <c r="MJ73" s="613">
        <v>0.17</v>
      </c>
      <c r="MK73" s="613"/>
      <c r="ML73" s="613">
        <v>0</v>
      </c>
      <c r="MM73" s="613">
        <v>0</v>
      </c>
      <c r="MN73" s="613">
        <v>0</v>
      </c>
      <c r="MO73" s="613">
        <v>0</v>
      </c>
      <c r="MP73" s="613">
        <v>5.0000000000000001E-3</v>
      </c>
      <c r="MQ73" s="613">
        <v>0.02</v>
      </c>
      <c r="MR73" s="613">
        <v>0.05</v>
      </c>
      <c r="MS73" s="613">
        <v>0.2</v>
      </c>
      <c r="MT73" s="613">
        <v>0.3</v>
      </c>
      <c r="MU73" s="613">
        <v>0.3</v>
      </c>
      <c r="MV73" s="613">
        <v>0.3</v>
      </c>
      <c r="MW73" s="613"/>
      <c r="MX73" s="187">
        <v>1.8920043587684632</v>
      </c>
      <c r="MY73" s="187">
        <v>1.8541642715930939</v>
      </c>
      <c r="MZ73" s="187">
        <v>1.67</v>
      </c>
      <c r="NA73" s="187">
        <v>1.67</v>
      </c>
      <c r="NB73" s="187">
        <v>1.67</v>
      </c>
      <c r="NC73" s="187">
        <v>1.67</v>
      </c>
      <c r="ND73" s="187">
        <v>1.67</v>
      </c>
      <c r="NE73" s="187">
        <v>1.67</v>
      </c>
      <c r="NF73" s="187">
        <v>1.67</v>
      </c>
      <c r="NG73" s="187">
        <v>1.67</v>
      </c>
      <c r="NH73" s="187">
        <v>1.67</v>
      </c>
      <c r="NI73" s="187"/>
      <c r="NJ73" s="187">
        <v>16.77</v>
      </c>
      <c r="NK73" s="187">
        <v>17.309999999999999</v>
      </c>
      <c r="NL73" s="187">
        <v>17.62</v>
      </c>
      <c r="NM73" s="187">
        <v>17.62</v>
      </c>
      <c r="NN73" s="187">
        <v>17.62</v>
      </c>
      <c r="NO73" s="187">
        <v>17.62</v>
      </c>
      <c r="NP73" s="187">
        <v>17.62</v>
      </c>
      <c r="NQ73" s="187">
        <v>17.62</v>
      </c>
      <c r="NR73" s="187">
        <v>17.62</v>
      </c>
      <c r="NS73" s="187">
        <v>17.62</v>
      </c>
      <c r="NT73" s="187">
        <v>17.62</v>
      </c>
      <c r="NU73" s="187"/>
      <c r="NV73" s="187">
        <v>1.1077182149873703</v>
      </c>
      <c r="NW73" s="187">
        <v>1.1066945810409465</v>
      </c>
      <c r="NX73" s="187">
        <v>1.1044397804326769</v>
      </c>
      <c r="NY73" s="187">
        <v>1.1080095255319256</v>
      </c>
      <c r="NZ73" s="187">
        <v>1.1075400623521756</v>
      </c>
      <c r="OA73" s="187">
        <v>1.107191961651409</v>
      </c>
      <c r="OB73" s="187">
        <v>1.1068287435286204</v>
      </c>
      <c r="OC73" s="187">
        <v>1.1064646066389052</v>
      </c>
      <c r="OD73" s="187">
        <v>1.1061178244180365</v>
      </c>
      <c r="OE73" s="187">
        <v>1.1058084435860969</v>
      </c>
      <c r="OF73" s="187">
        <v>1.1055589879893346</v>
      </c>
      <c r="OG73" s="187"/>
      <c r="OH73" s="187">
        <v>0.61496061296921656</v>
      </c>
      <c r="OI73" s="187">
        <v>0.60692639198987808</v>
      </c>
      <c r="OJ73" s="187">
        <v>0.58746426934910212</v>
      </c>
      <c r="OK73" s="187">
        <v>0.58746426934910212</v>
      </c>
      <c r="OL73" s="187">
        <v>0.58746426934910212</v>
      </c>
      <c r="OM73" s="187">
        <v>0.58746426934910212</v>
      </c>
      <c r="ON73" s="187">
        <v>0.58746426934910212</v>
      </c>
      <c r="OO73" s="187">
        <v>0.58746426934910212</v>
      </c>
      <c r="OP73" s="187">
        <v>0.58746426934910212</v>
      </c>
      <c r="OQ73" s="187">
        <v>0.58746426934910223</v>
      </c>
      <c r="OR73" s="187">
        <v>0.58746426934910201</v>
      </c>
      <c r="OS73" s="187"/>
      <c r="OT73" s="187">
        <v>9.4</v>
      </c>
      <c r="OU73" s="187">
        <v>9</v>
      </c>
      <c r="OV73" s="187">
        <v>8.1999999999999993</v>
      </c>
      <c r="OW73" s="187">
        <v>8.1999999999999993</v>
      </c>
      <c r="OX73" s="187">
        <v>8.1999999999999993</v>
      </c>
      <c r="OY73" s="187">
        <v>8.1999999999999993</v>
      </c>
      <c r="OZ73" s="187">
        <v>8.1999999999999993</v>
      </c>
      <c r="PA73" s="187">
        <v>8.1999999999999993</v>
      </c>
      <c r="PB73" s="187">
        <v>8.1999999999999993</v>
      </c>
      <c r="PC73" s="187">
        <v>8.1999999999999993</v>
      </c>
      <c r="PD73" s="187">
        <v>8.1999999999999993</v>
      </c>
      <c r="PE73" s="187"/>
      <c r="PF73" s="596">
        <v>0.23459221501390176</v>
      </c>
      <c r="PG73" s="596">
        <v>0.23459221501390176</v>
      </c>
      <c r="PH73" s="596">
        <v>0.23459221501390176</v>
      </c>
      <c r="PI73" s="596">
        <v>0.23459221501390176</v>
      </c>
      <c r="PJ73" s="596">
        <v>0.24096385542168675</v>
      </c>
      <c r="PK73" s="596">
        <v>0.3146067415730337</v>
      </c>
      <c r="PL73" s="596">
        <v>0.39449541284403672</v>
      </c>
      <c r="PM73" s="596">
        <v>0.50239476524554783</v>
      </c>
      <c r="PN73" s="596">
        <v>0.61029411764705888</v>
      </c>
      <c r="PO73" s="596">
        <v>0.72389705882352939</v>
      </c>
      <c r="PP73" s="596">
        <v>0.83750000000000002</v>
      </c>
      <c r="PQ73" s="596"/>
      <c r="PR73" s="596">
        <v>0.23459221501390176</v>
      </c>
      <c r="PS73" s="596">
        <v>0.23459221501390176</v>
      </c>
      <c r="PT73" s="606">
        <v>0.23459221501390176</v>
      </c>
      <c r="PU73" s="596">
        <v>0.23459221501390176</v>
      </c>
      <c r="PV73" s="596">
        <v>0.24096385542168675</v>
      </c>
      <c r="PW73" s="596">
        <v>0.3146067415730337</v>
      </c>
      <c r="PX73" s="596">
        <v>0.39449541284403672</v>
      </c>
      <c r="PY73" s="596">
        <v>0.50239476524554783</v>
      </c>
      <c r="PZ73" s="596">
        <v>0.61029411764705888</v>
      </c>
      <c r="QA73" s="596">
        <v>0.72389705882352939</v>
      </c>
      <c r="QB73" s="596">
        <v>0.83750000000000002</v>
      </c>
      <c r="QC73" s="596"/>
      <c r="QD73" s="596">
        <v>0.76540778498609829</v>
      </c>
      <c r="QE73" s="596">
        <v>0.76540778498609829</v>
      </c>
      <c r="QF73" s="606">
        <v>0.76540778498609829</v>
      </c>
      <c r="QG73" s="596">
        <v>0.76540778498609829</v>
      </c>
      <c r="QH73" s="596">
        <v>0.75903614457831325</v>
      </c>
      <c r="QI73" s="596">
        <v>0.6853932584269663</v>
      </c>
      <c r="QJ73" s="596">
        <v>0.60550458715596323</v>
      </c>
      <c r="QK73" s="596">
        <v>0.49760523475445217</v>
      </c>
      <c r="QL73" s="596">
        <v>0.38970588235294112</v>
      </c>
      <c r="QM73" s="596">
        <v>0.27610294117647061</v>
      </c>
      <c r="QN73" s="596">
        <v>0.16249999999999998</v>
      </c>
      <c r="QO73" s="596"/>
      <c r="QP73" s="596">
        <v>0.76540778498609829</v>
      </c>
      <c r="QQ73" s="596">
        <v>0.76540778498609829</v>
      </c>
      <c r="QR73" s="596">
        <v>0.76540778498609829</v>
      </c>
      <c r="QS73" s="596">
        <v>0.76540778498609829</v>
      </c>
      <c r="QT73" s="596">
        <v>0.75903614457831325</v>
      </c>
      <c r="QU73" s="596">
        <v>0.6853932584269663</v>
      </c>
      <c r="QV73" s="596">
        <v>0.60550458715596323</v>
      </c>
      <c r="QW73" s="596">
        <v>0.49760523475445217</v>
      </c>
      <c r="QX73" s="596">
        <v>0.38970588235294112</v>
      </c>
      <c r="QY73" s="596">
        <v>0.27610294117647061</v>
      </c>
      <c r="QZ73" s="596">
        <v>0.16249999999999998</v>
      </c>
      <c r="RA73" s="596"/>
      <c r="RB73" s="124">
        <v>9003</v>
      </c>
      <c r="RC73" s="124">
        <v>9224</v>
      </c>
      <c r="RD73" s="124">
        <v>9380</v>
      </c>
      <c r="RE73" s="124">
        <v>8950.2307344370747</v>
      </c>
      <c r="RF73" s="124">
        <v>8652.1829677192945</v>
      </c>
      <c r="RG73" s="124">
        <v>8291.12276898249</v>
      </c>
      <c r="RH73" s="124">
        <v>7894.9620249034779</v>
      </c>
      <c r="RI73" s="124">
        <v>7495.8760226983304</v>
      </c>
      <c r="RJ73" s="124">
        <v>7122.4986857588519</v>
      </c>
      <c r="RK73" s="124">
        <v>6793.9596298496399</v>
      </c>
      <c r="RL73" s="124">
        <v>6518.5995786556477</v>
      </c>
      <c r="RM73" s="124"/>
      <c r="RN73" s="124">
        <v>50000</v>
      </c>
      <c r="RO73" s="124">
        <v>50000</v>
      </c>
      <c r="RP73" s="124">
        <v>50000</v>
      </c>
      <c r="RQ73" s="124">
        <v>50000</v>
      </c>
      <c r="RR73" s="124">
        <v>50000</v>
      </c>
      <c r="RS73" s="124">
        <v>50000</v>
      </c>
      <c r="RT73" s="124">
        <v>50000</v>
      </c>
      <c r="RU73" s="124">
        <v>50000</v>
      </c>
      <c r="RV73" s="124">
        <v>50000</v>
      </c>
      <c r="RW73" s="124">
        <v>50000</v>
      </c>
      <c r="RX73" s="124">
        <v>50000</v>
      </c>
      <c r="RY73" s="124"/>
      <c r="RZ73" s="124">
        <v>6254.1806020066888</v>
      </c>
      <c r="SA73" s="124">
        <v>6088.8501742160279</v>
      </c>
      <c r="SB73" s="124">
        <v>5723.5890014471779</v>
      </c>
      <c r="SC73" s="124">
        <v>5809.620169235448</v>
      </c>
      <c r="SD73" s="124">
        <v>5762.4888815761096</v>
      </c>
      <c r="SE73" s="124">
        <v>5727.5158534897355</v>
      </c>
      <c r="SF73" s="124">
        <v>5691.0005542204945</v>
      </c>
      <c r="SG73" s="124">
        <v>5654.3688241025466</v>
      </c>
      <c r="SH73" s="124">
        <v>5619.4605309615781</v>
      </c>
      <c r="SI73" s="124">
        <v>5588.2987106999608</v>
      </c>
      <c r="SJ73" s="124">
        <v>5563.1600498656344</v>
      </c>
      <c r="SK73" s="124"/>
      <c r="SL73" s="124">
        <v>26413.939574929227</v>
      </c>
      <c r="SM73" s="124">
        <v>24914.946135624883</v>
      </c>
      <c r="SN73" s="124">
        <v>23989.623034665656</v>
      </c>
      <c r="SO73" s="124">
        <v>23989.623034665659</v>
      </c>
      <c r="SP73" s="124">
        <v>23989.623034665656</v>
      </c>
      <c r="SQ73" s="124">
        <v>23989.623034665659</v>
      </c>
      <c r="SR73" s="124">
        <v>23989.623034665659</v>
      </c>
      <c r="SS73" s="124">
        <v>23989.623034665656</v>
      </c>
      <c r="ST73" s="124">
        <v>23989.623034665659</v>
      </c>
      <c r="SU73" s="124">
        <v>23989.623034665659</v>
      </c>
      <c r="SV73" s="124">
        <v>23989.623034665659</v>
      </c>
      <c r="SW73" s="124"/>
      <c r="SX73" s="124">
        <v>37853</v>
      </c>
      <c r="SY73" s="124">
        <v>34283</v>
      </c>
      <c r="SZ73" s="124">
        <v>30483</v>
      </c>
      <c r="TA73" s="124">
        <v>30483</v>
      </c>
      <c r="TB73" s="124">
        <v>30483</v>
      </c>
      <c r="TC73" s="124">
        <v>30483</v>
      </c>
      <c r="TD73" s="124">
        <v>30483</v>
      </c>
      <c r="TE73" s="124">
        <v>30483</v>
      </c>
      <c r="TF73" s="124">
        <v>30483</v>
      </c>
      <c r="TG73" s="124">
        <v>30483</v>
      </c>
      <c r="TH73" s="124">
        <v>30483</v>
      </c>
      <c r="TJ73" s="6">
        <v>3670862675.9390464</v>
      </c>
      <c r="TL73" s="121"/>
      <c r="TM73" s="121"/>
      <c r="TN73" s="121"/>
      <c r="TO73" s="121"/>
      <c r="TP73" s="121"/>
      <c r="TQ73" s="121"/>
      <c r="TR73" s="121"/>
      <c r="TS73" s="121"/>
      <c r="TT73" s="121"/>
      <c r="TU73" s="121"/>
      <c r="TV73" s="121"/>
    </row>
    <row r="74" spans="1:542" ht="15" thickBot="1">
      <c r="A74" s="954">
        <v>72</v>
      </c>
      <c r="B74" s="955" t="s">
        <v>802</v>
      </c>
      <c r="C74" s="956" t="s">
        <v>2379</v>
      </c>
      <c r="D74" s="953"/>
      <c r="E74" s="124">
        <v>34381.692011774918</v>
      </c>
      <c r="F74" s="124">
        <v>45937.847562395778</v>
      </c>
      <c r="G74" s="124">
        <v>56809.235380866448</v>
      </c>
      <c r="H74" s="124">
        <v>62183.755927623322</v>
      </c>
      <c r="I74" s="124">
        <v>65805.359526202199</v>
      </c>
      <c r="J74" s="124">
        <v>68087.232592466491</v>
      </c>
      <c r="K74" s="124">
        <v>70332.87138880066</v>
      </c>
      <c r="L74" s="124">
        <v>72877.95424880377</v>
      </c>
      <c r="M74" s="124">
        <v>76339.848954491055</v>
      </c>
      <c r="N74" s="124">
        <v>81496.319798843862</v>
      </c>
      <c r="O74" s="124">
        <v>89236.614956028992</v>
      </c>
      <c r="P74" s="916">
        <v>1.9258441205056265E-2</v>
      </c>
      <c r="Q74" s="124"/>
      <c r="R74" s="124">
        <v>19488.000713295256</v>
      </c>
      <c r="S74" s="124">
        <v>23361.93569637106</v>
      </c>
      <c r="T74" s="124">
        <v>26467.64963709627</v>
      </c>
      <c r="U74" s="124">
        <v>32355.709544640911</v>
      </c>
      <c r="V74" s="124">
        <v>38879.262323751675</v>
      </c>
      <c r="W74" s="124">
        <v>44679.207890749181</v>
      </c>
      <c r="X74" s="124">
        <v>51485.073455712285</v>
      </c>
      <c r="Y74" s="124">
        <v>59747.186534224798</v>
      </c>
      <c r="Z74" s="124">
        <v>69489.779404653134</v>
      </c>
      <c r="AA74" s="124">
        <v>81670.782640472957</v>
      </c>
      <c r="AB74" s="124">
        <v>97038.770551248192</v>
      </c>
      <c r="AC74" s="596">
        <v>3.2627198913148581E-2</v>
      </c>
      <c r="AD74" s="124"/>
      <c r="AE74" s="124">
        <v>2775.6537266611763</v>
      </c>
      <c r="AF74" s="124">
        <v>3193.5402048724345</v>
      </c>
      <c r="AG74" s="124">
        <v>3793.7466768105824</v>
      </c>
      <c r="AH74" s="124">
        <v>4073.2550059379664</v>
      </c>
      <c r="AI74" s="124">
        <v>4388.0019897332231</v>
      </c>
      <c r="AJ74" s="124">
        <v>4692.9210742536325</v>
      </c>
      <c r="AK74" s="124">
        <v>5032.1910748444925</v>
      </c>
      <c r="AL74" s="124">
        <v>5399.8050988539217</v>
      </c>
      <c r="AM74" s="124">
        <v>5791.3004708780827</v>
      </c>
      <c r="AN74" s="124">
        <v>6206.7221463805336</v>
      </c>
      <c r="AO74" s="124">
        <v>6653.1977700036723</v>
      </c>
      <c r="AP74" s="957">
        <v>1.7637970008955062E-2</v>
      </c>
      <c r="AQ74" s="124"/>
      <c r="AR74" s="124">
        <v>8967.1276498889129</v>
      </c>
      <c r="AS74" s="124">
        <v>10968.189393268425</v>
      </c>
      <c r="AT74" s="124">
        <v>12928.381990091262</v>
      </c>
      <c r="AU74" s="124">
        <v>13542.366692884536</v>
      </c>
      <c r="AV74" s="124">
        <v>14290.400514353101</v>
      </c>
      <c r="AW74" s="124">
        <v>15047.063614504576</v>
      </c>
      <c r="AX74" s="124">
        <v>15866.848849776599</v>
      </c>
      <c r="AY74" s="124">
        <v>16748.90657354223</v>
      </c>
      <c r="AZ74" s="124">
        <v>17701.839276514791</v>
      </c>
      <c r="BA74" s="124">
        <v>18750.744195891613</v>
      </c>
      <c r="BB74" s="124">
        <v>19952.179040246192</v>
      </c>
      <c r="BC74" s="596">
        <v>1.6124071279038033E-2</v>
      </c>
      <c r="BD74" s="124"/>
      <c r="BE74" s="124">
        <v>0</v>
      </c>
      <c r="BF74" s="124">
        <v>0</v>
      </c>
      <c r="BG74" s="124">
        <v>0</v>
      </c>
      <c r="BH74" s="124">
        <v>223.90797821928194</v>
      </c>
      <c r="BI74" s="124">
        <v>239.80741347307486</v>
      </c>
      <c r="BJ74" s="124">
        <v>255.93751759163283</v>
      </c>
      <c r="BK74" s="124">
        <v>270.78095629348223</v>
      </c>
      <c r="BL74" s="124">
        <v>284.04967143918492</v>
      </c>
      <c r="BM74" s="124">
        <v>295.75756571146599</v>
      </c>
      <c r="BN74" s="124">
        <v>306.14687846492984</v>
      </c>
      <c r="BO74" s="124">
        <v>315.60094381004217</v>
      </c>
      <c r="BP74" s="606">
        <v>9.8552007275169995E-3</v>
      </c>
      <c r="BQ74" s="606"/>
      <c r="BR74" s="124"/>
      <c r="BS74" s="124">
        <v>0</v>
      </c>
      <c r="BT74" s="124">
        <v>0</v>
      </c>
      <c r="BU74" s="124">
        <v>0</v>
      </c>
      <c r="BV74" s="124">
        <v>114340.2004881184</v>
      </c>
      <c r="BW74" s="124">
        <v>136199.00852853619</v>
      </c>
      <c r="BX74" s="124">
        <v>160867.67621674639</v>
      </c>
      <c r="BY74" s="124">
        <v>187470.77913385522</v>
      </c>
      <c r="BZ74" s="124">
        <v>215654.32947315212</v>
      </c>
      <c r="CA74" s="124">
        <v>245720.27290604325</v>
      </c>
      <c r="CB74" s="124">
        <v>279132.02180133591</v>
      </c>
      <c r="CC74" s="124">
        <v>318511.79532160173</v>
      </c>
      <c r="CD74" s="596">
        <v>2.9703497167544057E-2</v>
      </c>
      <c r="CE74" s="124"/>
      <c r="CF74" s="124">
        <v>2911.1713124783587</v>
      </c>
      <c r="CG74" s="124">
        <v>4799.9685259879761</v>
      </c>
      <c r="CH74" s="124">
        <v>3733.0938462375889</v>
      </c>
      <c r="CI74" s="124">
        <v>4576.3770340673982</v>
      </c>
      <c r="CJ74" s="124">
        <v>5414.0699538190656</v>
      </c>
      <c r="CK74" s="124">
        <v>6534.4979416499918</v>
      </c>
      <c r="CL74" s="124">
        <v>7982.9223557268506</v>
      </c>
      <c r="CM74" s="124">
        <v>9133.1412104061565</v>
      </c>
      <c r="CN74" s="124">
        <v>11061.767523211076</v>
      </c>
      <c r="CO74" s="124">
        <v>12791.395755867565</v>
      </c>
      <c r="CP74" s="124">
        <v>14208.40480360067</v>
      </c>
      <c r="CQ74" s="596">
        <v>3.2213538989387835E-2</v>
      </c>
      <c r="CR74" s="124"/>
      <c r="CS74" s="124">
        <v>0</v>
      </c>
      <c r="CT74" s="124">
        <v>0</v>
      </c>
      <c r="CU74" s="124">
        <v>0</v>
      </c>
      <c r="CV74" s="124">
        <v>259.25002362994474</v>
      </c>
      <c r="CW74" s="124">
        <v>350.42309287191597</v>
      </c>
      <c r="CX74" s="124">
        <v>469.70326142497026</v>
      </c>
      <c r="CY74" s="124">
        <v>619.40095317913631</v>
      </c>
      <c r="CZ74" s="124">
        <v>802.1232061107255</v>
      </c>
      <c r="DA74" s="124">
        <v>1040.395071687303</v>
      </c>
      <c r="DB74" s="124">
        <v>1314.9705064953394</v>
      </c>
      <c r="DC74" s="124">
        <v>1618.9762027279073</v>
      </c>
      <c r="DD74" s="957">
        <v>5.3729625334904441E-2</v>
      </c>
      <c r="DE74" s="124"/>
      <c r="DF74" s="121">
        <v>0.64923613247205991</v>
      </c>
      <c r="DG74" s="121">
        <v>0.625279187817259</v>
      </c>
      <c r="DH74" s="121">
        <v>0.59085328422345007</v>
      </c>
      <c r="DI74" s="121">
        <v>0.5620343180708719</v>
      </c>
      <c r="DJ74" s="121">
        <v>0.53599501289968787</v>
      </c>
      <c r="DK74" s="121">
        <v>0.51559775946956465</v>
      </c>
      <c r="DL74" s="121">
        <v>0.49314223133362228</v>
      </c>
      <c r="DM74" s="121">
        <v>0.46916095786201567</v>
      </c>
      <c r="DN74" s="121">
        <v>0.44451209935433578</v>
      </c>
      <c r="DO74" s="121">
        <v>0.42025351773083763</v>
      </c>
      <c r="DP74" s="121">
        <v>0.3976494298815072</v>
      </c>
      <c r="DQ74" s="121"/>
      <c r="DR74" s="121">
        <v>0.15902799138726545</v>
      </c>
      <c r="DS74" s="121">
        <v>0.1618274111675127</v>
      </c>
      <c r="DT74" s="121">
        <v>0.16635972989564146</v>
      </c>
      <c r="DU74" s="121">
        <v>0.18692302256387808</v>
      </c>
      <c r="DV74" s="121">
        <v>0.20556125965493205</v>
      </c>
      <c r="DW74" s="121">
        <v>0.22019723608118966</v>
      </c>
      <c r="DX74" s="121">
        <v>0.2363450554355068</v>
      </c>
      <c r="DY74" s="121">
        <v>0.25362863920569029</v>
      </c>
      <c r="DZ74" s="121">
        <v>0.27143238134347697</v>
      </c>
      <c r="EA74" s="121">
        <v>0.28898820671356334</v>
      </c>
      <c r="EB74" s="121">
        <v>0.30536650697232537</v>
      </c>
      <c r="EC74" s="121"/>
      <c r="ED74" s="121">
        <v>0.19173587614067472</v>
      </c>
      <c r="EE74" s="121">
        <v>0.21289340101522847</v>
      </c>
      <c r="EF74" s="121">
        <v>0.24278698588090852</v>
      </c>
      <c r="EG74" s="121">
        <v>0.25104265936525005</v>
      </c>
      <c r="EH74" s="121">
        <v>0.25844372744538024</v>
      </c>
      <c r="EI74" s="121">
        <v>0.26420500444924572</v>
      </c>
      <c r="EJ74" s="121">
        <v>0.27051271323087089</v>
      </c>
      <c r="EK74" s="121">
        <v>0.27721040293229415</v>
      </c>
      <c r="EL74" s="121">
        <v>0.28405551930218725</v>
      </c>
      <c r="EM74" s="121">
        <v>0.29075827555559908</v>
      </c>
      <c r="EN74" s="121">
        <v>0.29698406314616727</v>
      </c>
      <c r="EO74" s="121"/>
      <c r="EP74" s="121">
        <v>0.38720899116938723</v>
      </c>
      <c r="EQ74" s="121">
        <v>0.38905445678677864</v>
      </c>
      <c r="ER74" s="121">
        <v>0.40439052570768347</v>
      </c>
      <c r="ES74" s="121">
        <v>0.40439052570768341</v>
      </c>
      <c r="ET74" s="121">
        <v>0.40439052570768341</v>
      </c>
      <c r="EU74" s="121">
        <v>0.40439052570768347</v>
      </c>
      <c r="EV74" s="121">
        <v>0.40439052570768341</v>
      </c>
      <c r="EW74" s="121">
        <v>0.40439052570768341</v>
      </c>
      <c r="EX74" s="121">
        <v>0.40439052570768347</v>
      </c>
      <c r="EY74" s="121">
        <v>0.40439052570768347</v>
      </c>
      <c r="EZ74" s="121">
        <v>0.40439052570768341</v>
      </c>
      <c r="FA74" s="121"/>
      <c r="FB74" s="121">
        <v>0.61279100883061277</v>
      </c>
      <c r="FC74" s="121">
        <v>0.61094554321322136</v>
      </c>
      <c r="FD74" s="121">
        <v>0.59560947429231659</v>
      </c>
      <c r="FE74" s="121">
        <v>0.59560947429231659</v>
      </c>
      <c r="FF74" s="121">
        <v>0.59560947429231659</v>
      </c>
      <c r="FG74" s="121">
        <v>0.59560947429231659</v>
      </c>
      <c r="FH74" s="121">
        <v>0.59560947429231659</v>
      </c>
      <c r="FI74" s="121">
        <v>0.59560947429231659</v>
      </c>
      <c r="FJ74" s="121">
        <v>0.59560947429231659</v>
      </c>
      <c r="FK74" s="121">
        <v>0.59560947429231659</v>
      </c>
      <c r="FL74" s="121">
        <v>0.59560947429231659</v>
      </c>
      <c r="FM74" s="121"/>
      <c r="FN74" s="613">
        <v>0.996</v>
      </c>
      <c r="FO74" s="613">
        <v>0.996</v>
      </c>
      <c r="FP74" s="613">
        <v>0.996</v>
      </c>
      <c r="FQ74" s="613">
        <v>0.996</v>
      </c>
      <c r="FR74" s="613">
        <v>0.94</v>
      </c>
      <c r="FS74" s="613">
        <v>0.79900000000000004</v>
      </c>
      <c r="FT74" s="613">
        <v>0.5</v>
      </c>
      <c r="FU74" s="613">
        <v>0.19999999999999993</v>
      </c>
      <c r="FV74" s="613">
        <v>0.11000000000000001</v>
      </c>
      <c r="FW74" s="613">
        <v>7.0000000000000007E-2</v>
      </c>
      <c r="FX74" s="613">
        <v>0.04</v>
      </c>
      <c r="FY74" s="613"/>
      <c r="FZ74" s="613">
        <v>2E-3</v>
      </c>
      <c r="GA74" s="613">
        <v>2E-3</v>
      </c>
      <c r="GB74" s="613">
        <v>2E-3</v>
      </c>
      <c r="GC74" s="613">
        <v>2E-3</v>
      </c>
      <c r="GD74" s="613">
        <v>0.03</v>
      </c>
      <c r="GE74" s="613">
        <v>0.1</v>
      </c>
      <c r="GF74" s="613">
        <v>0.39</v>
      </c>
      <c r="GG74" s="613">
        <v>0.68</v>
      </c>
      <c r="GH74" s="613">
        <v>0.74</v>
      </c>
      <c r="GI74" s="613">
        <v>0.73</v>
      </c>
      <c r="GJ74" s="613">
        <v>0.76</v>
      </c>
      <c r="GK74" s="613"/>
      <c r="GL74" s="613">
        <v>2E-3</v>
      </c>
      <c r="GM74" s="613">
        <v>2E-3</v>
      </c>
      <c r="GN74" s="613">
        <v>2E-3</v>
      </c>
      <c r="GO74" s="613">
        <v>2E-3</v>
      </c>
      <c r="GP74" s="613">
        <v>0.03</v>
      </c>
      <c r="GQ74" s="613">
        <v>0.1</v>
      </c>
      <c r="GR74" s="613">
        <v>0.1</v>
      </c>
      <c r="GS74" s="613">
        <v>0.1</v>
      </c>
      <c r="GT74" s="613">
        <v>0.1</v>
      </c>
      <c r="GU74" s="613">
        <v>0.1</v>
      </c>
      <c r="GV74" s="613">
        <v>0.1</v>
      </c>
      <c r="GW74" s="613"/>
      <c r="GX74" s="613">
        <v>0</v>
      </c>
      <c r="GY74" s="613">
        <v>0</v>
      </c>
      <c r="GZ74" s="613">
        <v>0</v>
      </c>
      <c r="HA74" s="613">
        <v>0</v>
      </c>
      <c r="HB74" s="613">
        <v>0</v>
      </c>
      <c r="HC74" s="613">
        <v>1E-3</v>
      </c>
      <c r="HD74" s="613">
        <v>0.01</v>
      </c>
      <c r="HE74" s="613">
        <v>0.02</v>
      </c>
      <c r="HF74" s="613">
        <v>0.05</v>
      </c>
      <c r="HG74" s="613">
        <v>0.1</v>
      </c>
      <c r="HH74" s="613">
        <v>0.1</v>
      </c>
      <c r="HI74" s="613"/>
      <c r="HJ74" s="613">
        <v>0.89400000000000002</v>
      </c>
      <c r="HK74" s="613">
        <v>0.89400000000000002</v>
      </c>
      <c r="HL74" s="613">
        <v>0.89400000000000002</v>
      </c>
      <c r="HM74" s="613">
        <v>0.89400000000000002</v>
      </c>
      <c r="HN74" s="613">
        <v>0.78900000000000003</v>
      </c>
      <c r="HO74" s="613">
        <v>0.47899999999999998</v>
      </c>
      <c r="HP74" s="613">
        <v>0.16899999999999996</v>
      </c>
      <c r="HQ74" s="613">
        <v>5.8999999999999976E-2</v>
      </c>
      <c r="HR74" s="613">
        <v>4.8999999999999974E-2</v>
      </c>
      <c r="HS74" s="613">
        <v>3.8999999999999979E-2</v>
      </c>
      <c r="HT74" s="613">
        <v>2.899999999999997E-2</v>
      </c>
      <c r="HU74" s="613"/>
      <c r="HV74" s="613">
        <v>0.1</v>
      </c>
      <c r="HW74" s="613">
        <v>0.1</v>
      </c>
      <c r="HX74" s="613">
        <v>0.1</v>
      </c>
      <c r="HY74" s="613">
        <v>0.1</v>
      </c>
      <c r="HZ74" s="613">
        <v>0.2</v>
      </c>
      <c r="IA74" s="613">
        <v>0.5</v>
      </c>
      <c r="IB74" s="613">
        <v>0.8</v>
      </c>
      <c r="IC74" s="613">
        <v>0.9</v>
      </c>
      <c r="ID74" s="613">
        <v>0.9</v>
      </c>
      <c r="IE74" s="613">
        <v>0.9</v>
      </c>
      <c r="IF74" s="613">
        <v>0.9</v>
      </c>
      <c r="IG74" s="613"/>
      <c r="IH74" s="613">
        <v>5.0000000000000001E-3</v>
      </c>
      <c r="II74" s="613">
        <v>5.0000000000000001E-3</v>
      </c>
      <c r="IJ74" s="613">
        <v>5.0000000000000001E-3</v>
      </c>
      <c r="IK74" s="613">
        <v>5.0000000000000001E-3</v>
      </c>
      <c r="IL74" s="613">
        <v>0.01</v>
      </c>
      <c r="IM74" s="613">
        <v>0.02</v>
      </c>
      <c r="IN74" s="613">
        <v>0.03</v>
      </c>
      <c r="IO74" s="613">
        <v>0.04</v>
      </c>
      <c r="IP74" s="613">
        <v>0.05</v>
      </c>
      <c r="IQ74" s="613">
        <v>0.06</v>
      </c>
      <c r="IR74" s="613">
        <v>7.0000000000000007E-2</v>
      </c>
      <c r="IS74" s="613"/>
      <c r="IT74" s="613">
        <v>1E-3</v>
      </c>
      <c r="IU74" s="613">
        <v>1E-3</v>
      </c>
      <c r="IV74" s="613">
        <v>1E-3</v>
      </c>
      <c r="IW74" s="613">
        <v>1E-3</v>
      </c>
      <c r="IX74" s="613">
        <v>1E-3</v>
      </c>
      <c r="IY74" s="613">
        <v>1E-3</v>
      </c>
      <c r="IZ74" s="613">
        <v>1E-3</v>
      </c>
      <c r="JA74" s="613">
        <v>1E-3</v>
      </c>
      <c r="JB74" s="613">
        <v>1E-3</v>
      </c>
      <c r="JC74" s="613">
        <v>1E-3</v>
      </c>
      <c r="JD74" s="613">
        <v>1E-3</v>
      </c>
      <c r="JE74" s="613"/>
      <c r="JF74" s="613">
        <v>0.996</v>
      </c>
      <c r="JG74" s="613">
        <v>0.996</v>
      </c>
      <c r="JH74" s="613">
        <v>0.996</v>
      </c>
      <c r="JI74" s="613">
        <v>0.996</v>
      </c>
      <c r="JJ74" s="613">
        <v>0.88900000000000001</v>
      </c>
      <c r="JK74" s="613">
        <v>0.78</v>
      </c>
      <c r="JL74" s="613">
        <v>0.47</v>
      </c>
      <c r="JM74" s="613">
        <v>0.16</v>
      </c>
      <c r="JN74" s="613">
        <v>0.05</v>
      </c>
      <c r="JO74" s="613">
        <v>0.04</v>
      </c>
      <c r="JP74" s="613">
        <v>0.03</v>
      </c>
      <c r="JQ74" s="613"/>
      <c r="JR74" s="613">
        <v>2.0000000000000018E-3</v>
      </c>
      <c r="JS74" s="613">
        <v>2.0000000000000018E-3</v>
      </c>
      <c r="JT74" s="613">
        <v>2.0000000000000018E-3</v>
      </c>
      <c r="JU74" s="613">
        <v>2.0000000000000018E-3</v>
      </c>
      <c r="JV74" s="613">
        <v>9.9999999999999978E-2</v>
      </c>
      <c r="JW74" s="613">
        <v>0.18999999999999995</v>
      </c>
      <c r="JX74" s="613">
        <v>0.48</v>
      </c>
      <c r="JY74" s="613">
        <v>0.75</v>
      </c>
      <c r="JZ74" s="613">
        <v>0.8</v>
      </c>
      <c r="KA74" s="613">
        <v>0.8</v>
      </c>
      <c r="KB74" s="613">
        <v>0.8</v>
      </c>
      <c r="KC74" s="613"/>
      <c r="KD74" s="613">
        <v>2E-3</v>
      </c>
      <c r="KE74" s="613">
        <v>2E-3</v>
      </c>
      <c r="KF74" s="613">
        <v>2E-3</v>
      </c>
      <c r="KG74" s="613">
        <v>2E-3</v>
      </c>
      <c r="KH74" s="613">
        <v>0.01</v>
      </c>
      <c r="KI74" s="613">
        <v>0.02</v>
      </c>
      <c r="KJ74" s="613">
        <v>0.03</v>
      </c>
      <c r="KK74" s="613">
        <v>0.04</v>
      </c>
      <c r="KL74" s="613">
        <v>0.05</v>
      </c>
      <c r="KM74" s="613">
        <v>0.06</v>
      </c>
      <c r="KN74" s="613">
        <v>7.0000000000000007E-2</v>
      </c>
      <c r="KO74" s="613"/>
      <c r="KP74" s="613">
        <v>0</v>
      </c>
      <c r="KQ74" s="613">
        <v>0</v>
      </c>
      <c r="KR74" s="613">
        <v>0</v>
      </c>
      <c r="KS74" s="613">
        <v>0</v>
      </c>
      <c r="KT74" s="613">
        <v>1E-3</v>
      </c>
      <c r="KU74" s="613">
        <v>0.01</v>
      </c>
      <c r="KV74" s="613">
        <v>0.02</v>
      </c>
      <c r="KW74" s="613">
        <v>0.05</v>
      </c>
      <c r="KX74" s="613">
        <v>0.1</v>
      </c>
      <c r="KY74" s="613">
        <v>0.1</v>
      </c>
      <c r="KZ74" s="613">
        <v>0.1</v>
      </c>
      <c r="LA74" s="613"/>
      <c r="LB74" s="613">
        <v>1</v>
      </c>
      <c r="LC74" s="613">
        <v>1</v>
      </c>
      <c r="LD74" s="613">
        <v>1</v>
      </c>
      <c r="LE74" s="613">
        <v>1</v>
      </c>
      <c r="LF74" s="613">
        <v>0.97499999999999998</v>
      </c>
      <c r="LG74" s="613">
        <v>0.88</v>
      </c>
      <c r="LH74" s="613">
        <v>0.77</v>
      </c>
      <c r="LI74" s="613">
        <v>0.46</v>
      </c>
      <c r="LJ74" s="613">
        <v>0.12</v>
      </c>
      <c r="LK74" s="613">
        <v>0.04</v>
      </c>
      <c r="LL74" s="613">
        <v>0.03</v>
      </c>
      <c r="LM74" s="613"/>
      <c r="LN74" s="613">
        <v>0</v>
      </c>
      <c r="LO74" s="613">
        <v>0</v>
      </c>
      <c r="LP74" s="613">
        <v>0</v>
      </c>
      <c r="LQ74" s="613">
        <v>0</v>
      </c>
      <c r="LR74" s="613">
        <v>0.01</v>
      </c>
      <c r="LS74" s="613">
        <v>0.08</v>
      </c>
      <c r="LT74" s="613">
        <v>0.15</v>
      </c>
      <c r="LU74" s="613">
        <v>0.3</v>
      </c>
      <c r="LV74" s="613">
        <v>0.5</v>
      </c>
      <c r="LW74" s="613">
        <v>0.5</v>
      </c>
      <c r="LX74" s="613">
        <v>0.5</v>
      </c>
      <c r="LY74" s="613"/>
      <c r="LZ74" s="613">
        <v>0</v>
      </c>
      <c r="MA74" s="613">
        <v>0</v>
      </c>
      <c r="MB74" s="613">
        <v>0</v>
      </c>
      <c r="MC74" s="613">
        <v>0</v>
      </c>
      <c r="MD74" s="613">
        <v>0.01</v>
      </c>
      <c r="ME74" s="613">
        <v>0.02</v>
      </c>
      <c r="MF74" s="613">
        <v>0.03</v>
      </c>
      <c r="MG74" s="613">
        <v>0.04</v>
      </c>
      <c r="MH74" s="613">
        <v>0.08</v>
      </c>
      <c r="MI74" s="613">
        <v>0.16</v>
      </c>
      <c r="MJ74" s="613">
        <v>0.17</v>
      </c>
      <c r="MK74" s="613"/>
      <c r="ML74" s="613">
        <v>0</v>
      </c>
      <c r="MM74" s="613">
        <v>0</v>
      </c>
      <c r="MN74" s="613">
        <v>0</v>
      </c>
      <c r="MO74" s="613">
        <v>0</v>
      </c>
      <c r="MP74" s="613">
        <v>5.0000000000000001E-3</v>
      </c>
      <c r="MQ74" s="613">
        <v>0.02</v>
      </c>
      <c r="MR74" s="613">
        <v>0.05</v>
      </c>
      <c r="MS74" s="613">
        <v>0.2</v>
      </c>
      <c r="MT74" s="613">
        <v>0.3</v>
      </c>
      <c r="MU74" s="613">
        <v>0.3</v>
      </c>
      <c r="MV74" s="613">
        <v>0.3</v>
      </c>
      <c r="MW74" s="613"/>
      <c r="MX74" s="187">
        <v>1.8920043587684632</v>
      </c>
      <c r="MY74" s="187">
        <v>1.8541642715930939</v>
      </c>
      <c r="MZ74" s="187">
        <v>1.67</v>
      </c>
      <c r="NA74" s="187">
        <v>1.67</v>
      </c>
      <c r="NB74" s="187">
        <v>1.67</v>
      </c>
      <c r="NC74" s="187">
        <v>1.67</v>
      </c>
      <c r="ND74" s="187">
        <v>1.67</v>
      </c>
      <c r="NE74" s="187">
        <v>1.67</v>
      </c>
      <c r="NF74" s="187">
        <v>1.67</v>
      </c>
      <c r="NG74" s="187">
        <v>1.67</v>
      </c>
      <c r="NH74" s="187">
        <v>1.67</v>
      </c>
      <c r="NI74" s="187"/>
      <c r="NJ74" s="187">
        <v>16.77</v>
      </c>
      <c r="NK74" s="187">
        <v>17.309999999999999</v>
      </c>
      <c r="NL74" s="187">
        <v>17.62</v>
      </c>
      <c r="NM74" s="187">
        <v>17.62</v>
      </c>
      <c r="NN74" s="187">
        <v>17.62</v>
      </c>
      <c r="NO74" s="187">
        <v>17.62</v>
      </c>
      <c r="NP74" s="187">
        <v>17.62</v>
      </c>
      <c r="NQ74" s="187">
        <v>17.62</v>
      </c>
      <c r="NR74" s="187">
        <v>17.62</v>
      </c>
      <c r="NS74" s="187">
        <v>17.62</v>
      </c>
      <c r="NT74" s="187">
        <v>17.62</v>
      </c>
      <c r="NU74" s="187"/>
      <c r="NV74" s="187">
        <v>1.1077182149873703</v>
      </c>
      <c r="NW74" s="187">
        <v>1.1066945810409465</v>
      </c>
      <c r="NX74" s="187">
        <v>1.1044397804326769</v>
      </c>
      <c r="NY74" s="187">
        <v>1.1080095255319256</v>
      </c>
      <c r="NZ74" s="187">
        <v>1.1075400623521756</v>
      </c>
      <c r="OA74" s="187">
        <v>1.107191961651409</v>
      </c>
      <c r="OB74" s="187">
        <v>1.1068287435286204</v>
      </c>
      <c r="OC74" s="187">
        <v>1.1064646066389052</v>
      </c>
      <c r="OD74" s="187">
        <v>1.1061178244180365</v>
      </c>
      <c r="OE74" s="187">
        <v>1.1058084435860969</v>
      </c>
      <c r="OF74" s="187">
        <v>1.1055589879893346</v>
      </c>
      <c r="OG74" s="187"/>
      <c r="OH74" s="187">
        <v>0.61496061296921656</v>
      </c>
      <c r="OI74" s="187">
        <v>0.60692639198987808</v>
      </c>
      <c r="OJ74" s="187">
        <v>0.58746426934910212</v>
      </c>
      <c r="OK74" s="187">
        <v>0.58746426934910212</v>
      </c>
      <c r="OL74" s="187">
        <v>0.58746426934910212</v>
      </c>
      <c r="OM74" s="187">
        <v>0.58746426934910212</v>
      </c>
      <c r="ON74" s="187">
        <v>0.58746426934910212</v>
      </c>
      <c r="OO74" s="187">
        <v>0.58746426934910212</v>
      </c>
      <c r="OP74" s="187">
        <v>0.58746426934910212</v>
      </c>
      <c r="OQ74" s="187">
        <v>0.58746426934910223</v>
      </c>
      <c r="OR74" s="187">
        <v>0.58746426934910201</v>
      </c>
      <c r="OS74" s="187"/>
      <c r="OT74" s="187">
        <v>9.4</v>
      </c>
      <c r="OU74" s="187">
        <v>9</v>
      </c>
      <c r="OV74" s="187">
        <v>8.1999999999999993</v>
      </c>
      <c r="OW74" s="187">
        <v>8.1999999999999993</v>
      </c>
      <c r="OX74" s="187">
        <v>8.1999999999999993</v>
      </c>
      <c r="OY74" s="187">
        <v>8.1999999999999993</v>
      </c>
      <c r="OZ74" s="187">
        <v>8.1999999999999993</v>
      </c>
      <c r="PA74" s="187">
        <v>8.1999999999999993</v>
      </c>
      <c r="PB74" s="187">
        <v>8.1999999999999993</v>
      </c>
      <c r="PC74" s="187">
        <v>8.1999999999999993</v>
      </c>
      <c r="PD74" s="187">
        <v>8.1999999999999993</v>
      </c>
      <c r="PE74" s="187"/>
      <c r="PF74" s="596">
        <v>0.23459221501390176</v>
      </c>
      <c r="PG74" s="596">
        <v>0.23459221501390176</v>
      </c>
      <c r="PH74" s="596">
        <v>0.23459221501390176</v>
      </c>
      <c r="PI74" s="596">
        <v>0.23459221501390176</v>
      </c>
      <c r="PJ74" s="596">
        <v>0.24096385542168675</v>
      </c>
      <c r="PK74" s="596">
        <v>0.3146067415730337</v>
      </c>
      <c r="PL74" s="596">
        <v>0.39449541284403672</v>
      </c>
      <c r="PM74" s="596">
        <v>0.50239476524554783</v>
      </c>
      <c r="PN74" s="596">
        <v>0.61029411764705888</v>
      </c>
      <c r="PO74" s="596">
        <v>0.72389705882352939</v>
      </c>
      <c r="PP74" s="596">
        <v>0.83750000000000002</v>
      </c>
      <c r="PQ74" s="596"/>
      <c r="PR74" s="596">
        <v>0.23459221501390176</v>
      </c>
      <c r="PS74" s="596">
        <v>0.23459221501390176</v>
      </c>
      <c r="PT74" s="606">
        <v>0.23459221501390176</v>
      </c>
      <c r="PU74" s="596">
        <v>0.23459221501390176</v>
      </c>
      <c r="PV74" s="596">
        <v>0.24096385542168675</v>
      </c>
      <c r="PW74" s="596">
        <v>0.3146067415730337</v>
      </c>
      <c r="PX74" s="596">
        <v>0.39449541284403672</v>
      </c>
      <c r="PY74" s="596">
        <v>0.50239476524554783</v>
      </c>
      <c r="PZ74" s="596">
        <v>0.61029411764705888</v>
      </c>
      <c r="QA74" s="596">
        <v>0.72389705882352939</v>
      </c>
      <c r="QB74" s="596">
        <v>0.83750000000000002</v>
      </c>
      <c r="QC74" s="596"/>
      <c r="QD74" s="596">
        <v>0.76540778498609829</v>
      </c>
      <c r="QE74" s="596">
        <v>0.76540778498609829</v>
      </c>
      <c r="QF74" s="606">
        <v>0.76540778498609829</v>
      </c>
      <c r="QG74" s="596">
        <v>0.76540778498609829</v>
      </c>
      <c r="QH74" s="596">
        <v>0.75903614457831325</v>
      </c>
      <c r="QI74" s="596">
        <v>0.6853932584269663</v>
      </c>
      <c r="QJ74" s="596">
        <v>0.60550458715596323</v>
      </c>
      <c r="QK74" s="596">
        <v>0.49760523475445217</v>
      </c>
      <c r="QL74" s="596">
        <v>0.38970588235294112</v>
      </c>
      <c r="QM74" s="596">
        <v>0.27610294117647061</v>
      </c>
      <c r="QN74" s="596">
        <v>0.16249999999999998</v>
      </c>
      <c r="QO74" s="596"/>
      <c r="QP74" s="596">
        <v>0.76540778498609829</v>
      </c>
      <c r="QQ74" s="596">
        <v>0.76540778498609829</v>
      </c>
      <c r="QR74" s="596">
        <v>0.76540778498609829</v>
      </c>
      <c r="QS74" s="596">
        <v>0.76540778498609829</v>
      </c>
      <c r="QT74" s="596">
        <v>0.75903614457831325</v>
      </c>
      <c r="QU74" s="596">
        <v>0.6853932584269663</v>
      </c>
      <c r="QV74" s="596">
        <v>0.60550458715596323</v>
      </c>
      <c r="QW74" s="596">
        <v>0.49760523475445217</v>
      </c>
      <c r="QX74" s="596">
        <v>0.38970588235294112</v>
      </c>
      <c r="QY74" s="596">
        <v>0.27610294117647061</v>
      </c>
      <c r="QZ74" s="596">
        <v>0.16249999999999998</v>
      </c>
      <c r="RA74" s="596"/>
      <c r="RB74" s="124">
        <v>9003</v>
      </c>
      <c r="RC74" s="124">
        <v>9224</v>
      </c>
      <c r="RD74" s="124">
        <v>9380</v>
      </c>
      <c r="RE74" s="124">
        <v>8950.2307344370747</v>
      </c>
      <c r="RF74" s="124">
        <v>8652.1829677192945</v>
      </c>
      <c r="RG74" s="124">
        <v>8291.12276898249</v>
      </c>
      <c r="RH74" s="124">
        <v>7894.9620249034779</v>
      </c>
      <c r="RI74" s="124">
        <v>7495.8760226983304</v>
      </c>
      <c r="RJ74" s="124">
        <v>7122.4986857588519</v>
      </c>
      <c r="RK74" s="124">
        <v>6793.9596298496399</v>
      </c>
      <c r="RL74" s="124">
        <v>6518.5995786556477</v>
      </c>
      <c r="RM74" s="124"/>
      <c r="RN74" s="124">
        <v>50000</v>
      </c>
      <c r="RO74" s="124">
        <v>50000</v>
      </c>
      <c r="RP74" s="124">
        <v>50000</v>
      </c>
      <c r="RQ74" s="124">
        <v>50000</v>
      </c>
      <c r="RR74" s="124">
        <v>50000</v>
      </c>
      <c r="RS74" s="124">
        <v>50000</v>
      </c>
      <c r="RT74" s="124">
        <v>50000</v>
      </c>
      <c r="RU74" s="124">
        <v>50000</v>
      </c>
      <c r="RV74" s="124">
        <v>50000</v>
      </c>
      <c r="RW74" s="124">
        <v>50000</v>
      </c>
      <c r="RX74" s="124">
        <v>50000</v>
      </c>
      <c r="RY74" s="124"/>
      <c r="RZ74" s="124">
        <v>6254.1806020066888</v>
      </c>
      <c r="SA74" s="124">
        <v>6088.8501742160279</v>
      </c>
      <c r="SB74" s="124">
        <v>5723.5890014471779</v>
      </c>
      <c r="SC74" s="124">
        <v>5809.620169235448</v>
      </c>
      <c r="SD74" s="124">
        <v>5762.4888815761096</v>
      </c>
      <c r="SE74" s="124">
        <v>5727.5158534897355</v>
      </c>
      <c r="SF74" s="124">
        <v>5691.0005542204945</v>
      </c>
      <c r="SG74" s="124">
        <v>5654.3688241025466</v>
      </c>
      <c r="SH74" s="124">
        <v>5619.4605309615781</v>
      </c>
      <c r="SI74" s="124">
        <v>5588.2987106999608</v>
      </c>
      <c r="SJ74" s="124">
        <v>5563.1600498656344</v>
      </c>
      <c r="SK74" s="124"/>
      <c r="SL74" s="124">
        <v>26413.939574929227</v>
      </c>
      <c r="SM74" s="124">
        <v>24914.946135624883</v>
      </c>
      <c r="SN74" s="124">
        <v>23989.623034665656</v>
      </c>
      <c r="SO74" s="124">
        <v>23989.623034665659</v>
      </c>
      <c r="SP74" s="124">
        <v>23989.623034665656</v>
      </c>
      <c r="SQ74" s="124">
        <v>23989.623034665659</v>
      </c>
      <c r="SR74" s="124">
        <v>23989.623034665659</v>
      </c>
      <c r="SS74" s="124">
        <v>23989.623034665656</v>
      </c>
      <c r="ST74" s="124">
        <v>23989.623034665659</v>
      </c>
      <c r="SU74" s="124">
        <v>23989.623034665659</v>
      </c>
      <c r="SV74" s="124">
        <v>23989.623034665659</v>
      </c>
      <c r="SW74" s="124"/>
      <c r="SX74" s="124">
        <v>37853</v>
      </c>
      <c r="SY74" s="124">
        <v>34283</v>
      </c>
      <c r="SZ74" s="124">
        <v>30483</v>
      </c>
      <c r="TA74" s="124">
        <v>30483</v>
      </c>
      <c r="TB74" s="124">
        <v>30483</v>
      </c>
      <c r="TC74" s="124">
        <v>30483</v>
      </c>
      <c r="TD74" s="124">
        <v>30483</v>
      </c>
      <c r="TE74" s="124">
        <v>30483</v>
      </c>
      <c r="TF74" s="124">
        <v>30483</v>
      </c>
      <c r="TG74" s="124">
        <v>30483</v>
      </c>
      <c r="TH74" s="124">
        <v>30483</v>
      </c>
      <c r="TJ74" s="6">
        <v>841577324.06095397</v>
      </c>
      <c r="TL74" s="121"/>
      <c r="TM74" s="121"/>
      <c r="TN74" s="121"/>
      <c r="TO74" s="121"/>
      <c r="TP74" s="121"/>
      <c r="TQ74" s="121"/>
      <c r="TR74" s="121"/>
      <c r="TS74" s="121"/>
      <c r="TT74" s="121"/>
      <c r="TU74" s="121"/>
      <c r="TV74" s="121"/>
    </row>
    <row r="75" spans="1:542" ht="15" thickBot="1">
      <c r="A75" s="954">
        <v>73</v>
      </c>
      <c r="B75" s="955" t="s">
        <v>803</v>
      </c>
      <c r="C75" s="956" t="s">
        <v>183</v>
      </c>
      <c r="D75" s="953"/>
      <c r="E75" s="124">
        <v>160603.97583716092</v>
      </c>
      <c r="F75" s="124">
        <v>213050.65931619535</v>
      </c>
      <c r="G75" s="124">
        <v>269285.66173724347</v>
      </c>
      <c r="H75" s="124">
        <v>304608.08094099176</v>
      </c>
      <c r="I75" s="124">
        <v>347043.39410375792</v>
      </c>
      <c r="J75" s="124">
        <v>398598.76909377729</v>
      </c>
      <c r="K75" s="124">
        <v>472081.13836993929</v>
      </c>
      <c r="L75" s="124">
        <v>573862.71098085854</v>
      </c>
      <c r="M75" s="124">
        <v>711042.73494707048</v>
      </c>
      <c r="N75" s="124">
        <v>891283.79543646297</v>
      </c>
      <c r="O75" s="124">
        <v>1124241.7989640411</v>
      </c>
      <c r="P75" s="916">
        <v>3.9685695354952699E-2</v>
      </c>
      <c r="Q75" s="124"/>
      <c r="R75" s="124">
        <v>24993.270233093357</v>
      </c>
      <c r="S75" s="124">
        <v>29764.565134247816</v>
      </c>
      <c r="T75" s="124">
        <v>32455.405525294354</v>
      </c>
      <c r="U75" s="124">
        <v>40010.755429594348</v>
      </c>
      <c r="V75" s="124">
        <v>48717.328383146254</v>
      </c>
      <c r="W75" s="124">
        <v>58551.177891481217</v>
      </c>
      <c r="X75" s="124">
        <v>72342.439150682912</v>
      </c>
      <c r="Y75" s="124">
        <v>91307.517027034817</v>
      </c>
      <c r="Z75" s="124">
        <v>116748.19178387091</v>
      </c>
      <c r="AA75" s="124">
        <v>149975.35462862873</v>
      </c>
      <c r="AB75" s="124">
        <v>192499.76871146826</v>
      </c>
      <c r="AC75" s="596">
        <v>4.1674763120254088E-2</v>
      </c>
      <c r="AD75" s="124"/>
      <c r="AE75" s="124">
        <v>12965.651134805925</v>
      </c>
      <c r="AF75" s="124">
        <v>14811.008401660643</v>
      </c>
      <c r="AG75" s="124">
        <v>17983.019441808665</v>
      </c>
      <c r="AH75" s="124">
        <v>19952.902040625799</v>
      </c>
      <c r="AI75" s="124">
        <v>22061.461562855176</v>
      </c>
      <c r="AJ75" s="124">
        <v>24394.842630473802</v>
      </c>
      <c r="AK75" s="124">
        <v>27659.63856950268</v>
      </c>
      <c r="AL75" s="124">
        <v>32213.001674663246</v>
      </c>
      <c r="AM75" s="124">
        <v>38451.014709720737</v>
      </c>
      <c r="AN75" s="124">
        <v>46727.767202034884</v>
      </c>
      <c r="AO75" s="124">
        <v>57296.232172643526</v>
      </c>
      <c r="AP75" s="957">
        <v>3.0164630085190991E-2</v>
      </c>
      <c r="AQ75" s="124"/>
      <c r="AR75" s="124">
        <v>41887.303042511019</v>
      </c>
      <c r="AS75" s="124">
        <v>50868.295005915803</v>
      </c>
      <c r="AT75" s="124">
        <v>61282.780450274178</v>
      </c>
      <c r="AU75" s="124">
        <v>66337.490686796897</v>
      </c>
      <c r="AV75" s="124">
        <v>71395.340327523387</v>
      </c>
      <c r="AW75" s="124">
        <v>77114.730732013486</v>
      </c>
      <c r="AX75" s="124">
        <v>84885.231704136313</v>
      </c>
      <c r="AY75" s="124">
        <v>95620.190373677906</v>
      </c>
      <c r="AZ75" s="124">
        <v>110527.04499883379</v>
      </c>
      <c r="BA75" s="124">
        <v>131091.7189950847</v>
      </c>
      <c r="BB75" s="124">
        <v>159251.37368338602</v>
      </c>
      <c r="BC75" s="596">
        <v>2.7069933317964034E-2</v>
      </c>
      <c r="BD75" s="124"/>
      <c r="BE75" s="124">
        <v>0</v>
      </c>
      <c r="BF75" s="124">
        <v>0</v>
      </c>
      <c r="BG75" s="124">
        <v>0</v>
      </c>
      <c r="BH75" s="124">
        <v>1068.0054528355208</v>
      </c>
      <c r="BI75" s="124">
        <v>1162.9531758996047</v>
      </c>
      <c r="BJ75" s="124">
        <v>1274.242738938005</v>
      </c>
      <c r="BK75" s="124">
        <v>1405.4757774701577</v>
      </c>
      <c r="BL75" s="124">
        <v>1560.8482657500049</v>
      </c>
      <c r="BM75" s="124">
        <v>1743.7964181615837</v>
      </c>
      <c r="BN75" s="124">
        <v>1956.0316768361276</v>
      </c>
      <c r="BO75" s="124">
        <v>2198.4713808358338</v>
      </c>
      <c r="BP75" s="606">
        <v>2.0841919852228274E-2</v>
      </c>
      <c r="BQ75" s="606"/>
      <c r="BR75" s="124"/>
      <c r="BS75" s="124">
        <v>0</v>
      </c>
      <c r="BT75" s="124">
        <v>0</v>
      </c>
      <c r="BU75" s="124">
        <v>0</v>
      </c>
      <c r="BV75" s="124">
        <v>560097.223551951</v>
      </c>
      <c r="BW75" s="124">
        <v>718284.44572951889</v>
      </c>
      <c r="BX75" s="124">
        <v>941757.43800264492</v>
      </c>
      <c r="BY75" s="124">
        <v>1258322.2762991334</v>
      </c>
      <c r="BZ75" s="124">
        <v>1698126.4008004682</v>
      </c>
      <c r="CA75" s="124">
        <v>2288681.6947097839</v>
      </c>
      <c r="CB75" s="124">
        <v>3052724.9381692642</v>
      </c>
      <c r="CC75" s="124">
        <v>4012750.5277970103</v>
      </c>
      <c r="CD75" s="596">
        <v>5.7873354397918408E-2</v>
      </c>
      <c r="CE75" s="124"/>
      <c r="CF75" s="124">
        <v>13598.681733493133</v>
      </c>
      <c r="CG75" s="124">
        <v>22261.305512186067</v>
      </c>
      <c r="CH75" s="124">
        <v>17695.514469992297</v>
      </c>
      <c r="CI75" s="124">
        <v>22417.453002230977</v>
      </c>
      <c r="CJ75" s="124">
        <v>28552.647173675912</v>
      </c>
      <c r="CK75" s="124">
        <v>38254.497018222166</v>
      </c>
      <c r="CL75" s="124">
        <v>53582.158652070248</v>
      </c>
      <c r="CM75" s="124">
        <v>71917.073260336561</v>
      </c>
      <c r="CN75" s="124">
        <v>103031.24175345864</v>
      </c>
      <c r="CO75" s="124">
        <v>139892.98886575294</v>
      </c>
      <c r="CP75" s="124">
        <v>179003.68122076694</v>
      </c>
      <c r="CQ75" s="596">
        <v>5.2900430012798205E-2</v>
      </c>
      <c r="CR75" s="124"/>
      <c r="CS75" s="124">
        <v>0</v>
      </c>
      <c r="CT75" s="124">
        <v>0</v>
      </c>
      <c r="CU75" s="124">
        <v>0</v>
      </c>
      <c r="CV75" s="124">
        <v>1269.9402119379586</v>
      </c>
      <c r="CW75" s="124">
        <v>1848.0564561642268</v>
      </c>
      <c r="CX75" s="124">
        <v>2749.7540245752502</v>
      </c>
      <c r="CY75" s="124">
        <v>4157.4800134037068</v>
      </c>
      <c r="CZ75" s="124">
        <v>6316.1569550631893</v>
      </c>
      <c r="DA75" s="124">
        <v>9690.4220709028941</v>
      </c>
      <c r="DB75" s="124">
        <v>14381.163552035641</v>
      </c>
      <c r="DC75" s="124">
        <v>20396.56837646354</v>
      </c>
      <c r="DD75" s="957">
        <v>8.2556771388843098E-2</v>
      </c>
      <c r="DE75" s="124"/>
      <c r="DF75" s="121">
        <v>0.64923613247205991</v>
      </c>
      <c r="DG75" s="121">
        <v>0.625279187817259</v>
      </c>
      <c r="DH75" s="121">
        <v>0.59085328422345007</v>
      </c>
      <c r="DI75" s="121">
        <v>0.5620343180708719</v>
      </c>
      <c r="DJ75" s="121">
        <v>0.53599501289968787</v>
      </c>
      <c r="DK75" s="121">
        <v>0.51559775946956465</v>
      </c>
      <c r="DL75" s="121">
        <v>0.49314223133362228</v>
      </c>
      <c r="DM75" s="121">
        <v>0.46916095786201567</v>
      </c>
      <c r="DN75" s="121">
        <v>0.44451209935433578</v>
      </c>
      <c r="DO75" s="121">
        <v>0.42025351773083763</v>
      </c>
      <c r="DP75" s="121">
        <v>0.3976494298815072</v>
      </c>
      <c r="DQ75" s="121"/>
      <c r="DR75" s="121">
        <v>0.15902799138726545</v>
      </c>
      <c r="DS75" s="121">
        <v>0.1618274111675127</v>
      </c>
      <c r="DT75" s="121">
        <v>0.16635972989564146</v>
      </c>
      <c r="DU75" s="121">
        <v>0.18692302256387808</v>
      </c>
      <c r="DV75" s="121">
        <v>0.20556125965493205</v>
      </c>
      <c r="DW75" s="121">
        <v>0.22019723608118966</v>
      </c>
      <c r="DX75" s="121">
        <v>0.2363450554355068</v>
      </c>
      <c r="DY75" s="121">
        <v>0.25362863920569029</v>
      </c>
      <c r="DZ75" s="121">
        <v>0.27143238134347697</v>
      </c>
      <c r="EA75" s="121">
        <v>0.28898820671356334</v>
      </c>
      <c r="EB75" s="121">
        <v>0.30536650697232537</v>
      </c>
      <c r="EC75" s="121"/>
      <c r="ED75" s="121">
        <v>0.19173587614067472</v>
      </c>
      <c r="EE75" s="121">
        <v>0.21289340101522847</v>
      </c>
      <c r="EF75" s="121">
        <v>0.24278698588090852</v>
      </c>
      <c r="EG75" s="121">
        <v>0.25104265936525005</v>
      </c>
      <c r="EH75" s="121">
        <v>0.25844372744538024</v>
      </c>
      <c r="EI75" s="121">
        <v>0.26420500444924572</v>
      </c>
      <c r="EJ75" s="121">
        <v>0.27051271323087089</v>
      </c>
      <c r="EK75" s="121">
        <v>0.27721040293229415</v>
      </c>
      <c r="EL75" s="121">
        <v>0.28405551930218725</v>
      </c>
      <c r="EM75" s="121">
        <v>0.29075827555559908</v>
      </c>
      <c r="EN75" s="121">
        <v>0.29698406314616727</v>
      </c>
      <c r="EO75" s="121"/>
      <c r="EP75" s="121">
        <v>0.38720899116938723</v>
      </c>
      <c r="EQ75" s="121">
        <v>0.38905445678677864</v>
      </c>
      <c r="ER75" s="121">
        <v>0.40439052570768347</v>
      </c>
      <c r="ES75" s="121">
        <v>0.40439052570768341</v>
      </c>
      <c r="ET75" s="121">
        <v>0.40439052570768341</v>
      </c>
      <c r="EU75" s="121">
        <v>0.40439052570768347</v>
      </c>
      <c r="EV75" s="121">
        <v>0.40439052570768341</v>
      </c>
      <c r="EW75" s="121">
        <v>0.40439052570768341</v>
      </c>
      <c r="EX75" s="121">
        <v>0.40439052570768347</v>
      </c>
      <c r="EY75" s="121">
        <v>0.40439052570768347</v>
      </c>
      <c r="EZ75" s="121">
        <v>0.40439052570768341</v>
      </c>
      <c r="FA75" s="121"/>
      <c r="FB75" s="121">
        <v>0.61279100883061277</v>
      </c>
      <c r="FC75" s="121">
        <v>0.61094554321322136</v>
      </c>
      <c r="FD75" s="121">
        <v>0.59560947429231659</v>
      </c>
      <c r="FE75" s="121">
        <v>0.59560947429231659</v>
      </c>
      <c r="FF75" s="121">
        <v>0.59560947429231659</v>
      </c>
      <c r="FG75" s="121">
        <v>0.59560947429231659</v>
      </c>
      <c r="FH75" s="121">
        <v>0.59560947429231659</v>
      </c>
      <c r="FI75" s="121">
        <v>0.59560947429231659</v>
      </c>
      <c r="FJ75" s="121">
        <v>0.59560947429231659</v>
      </c>
      <c r="FK75" s="121">
        <v>0.59560947429231659</v>
      </c>
      <c r="FL75" s="121">
        <v>0.59560947429231659</v>
      </c>
      <c r="FM75" s="121"/>
      <c r="FN75" s="613">
        <v>0.996</v>
      </c>
      <c r="FO75" s="613">
        <v>0.996</v>
      </c>
      <c r="FP75" s="613">
        <v>0.996</v>
      </c>
      <c r="FQ75" s="613">
        <v>0.996</v>
      </c>
      <c r="FR75" s="613">
        <v>0.94</v>
      </c>
      <c r="FS75" s="613">
        <v>0.79900000000000004</v>
      </c>
      <c r="FT75" s="613">
        <v>0.5</v>
      </c>
      <c r="FU75" s="613">
        <v>0.19999999999999993</v>
      </c>
      <c r="FV75" s="613">
        <v>0.11000000000000001</v>
      </c>
      <c r="FW75" s="613">
        <v>7.0000000000000007E-2</v>
      </c>
      <c r="FX75" s="613">
        <v>0.04</v>
      </c>
      <c r="FY75" s="613"/>
      <c r="FZ75" s="613">
        <v>2E-3</v>
      </c>
      <c r="GA75" s="613">
        <v>2E-3</v>
      </c>
      <c r="GB75" s="613">
        <v>2E-3</v>
      </c>
      <c r="GC75" s="613">
        <v>2E-3</v>
      </c>
      <c r="GD75" s="613">
        <v>0.03</v>
      </c>
      <c r="GE75" s="613">
        <v>0.1</v>
      </c>
      <c r="GF75" s="613">
        <v>0.39</v>
      </c>
      <c r="GG75" s="613">
        <v>0.68</v>
      </c>
      <c r="GH75" s="613">
        <v>0.74</v>
      </c>
      <c r="GI75" s="613">
        <v>0.73</v>
      </c>
      <c r="GJ75" s="613">
        <v>0.76</v>
      </c>
      <c r="GK75" s="613"/>
      <c r="GL75" s="613">
        <v>2E-3</v>
      </c>
      <c r="GM75" s="613">
        <v>2E-3</v>
      </c>
      <c r="GN75" s="613">
        <v>2E-3</v>
      </c>
      <c r="GO75" s="613">
        <v>2E-3</v>
      </c>
      <c r="GP75" s="613">
        <v>0.03</v>
      </c>
      <c r="GQ75" s="613">
        <v>0.1</v>
      </c>
      <c r="GR75" s="613">
        <v>0.1</v>
      </c>
      <c r="GS75" s="613">
        <v>0.1</v>
      </c>
      <c r="GT75" s="613">
        <v>0.1</v>
      </c>
      <c r="GU75" s="613">
        <v>0.1</v>
      </c>
      <c r="GV75" s="613">
        <v>0.1</v>
      </c>
      <c r="GW75" s="613"/>
      <c r="GX75" s="613">
        <v>0</v>
      </c>
      <c r="GY75" s="613">
        <v>0</v>
      </c>
      <c r="GZ75" s="613">
        <v>0</v>
      </c>
      <c r="HA75" s="613">
        <v>0</v>
      </c>
      <c r="HB75" s="613">
        <v>0</v>
      </c>
      <c r="HC75" s="613">
        <v>1E-3</v>
      </c>
      <c r="HD75" s="613">
        <v>0.01</v>
      </c>
      <c r="HE75" s="613">
        <v>0.02</v>
      </c>
      <c r="HF75" s="613">
        <v>0.05</v>
      </c>
      <c r="HG75" s="613">
        <v>0.1</v>
      </c>
      <c r="HH75" s="613">
        <v>0.1</v>
      </c>
      <c r="HI75" s="613"/>
      <c r="HJ75" s="613">
        <v>0.89400000000000002</v>
      </c>
      <c r="HK75" s="613">
        <v>0.89400000000000002</v>
      </c>
      <c r="HL75" s="613">
        <v>0.89400000000000002</v>
      </c>
      <c r="HM75" s="613">
        <v>0.89400000000000002</v>
      </c>
      <c r="HN75" s="613">
        <v>0.78900000000000003</v>
      </c>
      <c r="HO75" s="613">
        <v>0.47899999999999998</v>
      </c>
      <c r="HP75" s="613">
        <v>0.16899999999999996</v>
      </c>
      <c r="HQ75" s="613">
        <v>5.8999999999999976E-2</v>
      </c>
      <c r="HR75" s="613">
        <v>4.8999999999999974E-2</v>
      </c>
      <c r="HS75" s="613">
        <v>3.8999999999999979E-2</v>
      </c>
      <c r="HT75" s="613">
        <v>2.899999999999997E-2</v>
      </c>
      <c r="HU75" s="613"/>
      <c r="HV75" s="613">
        <v>0.1</v>
      </c>
      <c r="HW75" s="613">
        <v>0.1</v>
      </c>
      <c r="HX75" s="613">
        <v>0.1</v>
      </c>
      <c r="HY75" s="613">
        <v>0.1</v>
      </c>
      <c r="HZ75" s="613">
        <v>0.2</v>
      </c>
      <c r="IA75" s="613">
        <v>0.5</v>
      </c>
      <c r="IB75" s="613">
        <v>0.8</v>
      </c>
      <c r="IC75" s="613">
        <v>0.9</v>
      </c>
      <c r="ID75" s="613">
        <v>0.9</v>
      </c>
      <c r="IE75" s="613">
        <v>0.9</v>
      </c>
      <c r="IF75" s="613">
        <v>0.9</v>
      </c>
      <c r="IG75" s="613"/>
      <c r="IH75" s="613">
        <v>5.0000000000000001E-3</v>
      </c>
      <c r="II75" s="613">
        <v>5.0000000000000001E-3</v>
      </c>
      <c r="IJ75" s="613">
        <v>5.0000000000000001E-3</v>
      </c>
      <c r="IK75" s="613">
        <v>5.0000000000000001E-3</v>
      </c>
      <c r="IL75" s="613">
        <v>0.01</v>
      </c>
      <c r="IM75" s="613">
        <v>0.02</v>
      </c>
      <c r="IN75" s="613">
        <v>0.03</v>
      </c>
      <c r="IO75" s="613">
        <v>0.04</v>
      </c>
      <c r="IP75" s="613">
        <v>0.05</v>
      </c>
      <c r="IQ75" s="613">
        <v>0.06</v>
      </c>
      <c r="IR75" s="613">
        <v>7.0000000000000007E-2</v>
      </c>
      <c r="IS75" s="613"/>
      <c r="IT75" s="613">
        <v>1E-3</v>
      </c>
      <c r="IU75" s="613">
        <v>1E-3</v>
      </c>
      <c r="IV75" s="613">
        <v>1E-3</v>
      </c>
      <c r="IW75" s="613">
        <v>1E-3</v>
      </c>
      <c r="IX75" s="613">
        <v>1E-3</v>
      </c>
      <c r="IY75" s="613">
        <v>1E-3</v>
      </c>
      <c r="IZ75" s="613">
        <v>1E-3</v>
      </c>
      <c r="JA75" s="613">
        <v>1E-3</v>
      </c>
      <c r="JB75" s="613">
        <v>1E-3</v>
      </c>
      <c r="JC75" s="613">
        <v>1E-3</v>
      </c>
      <c r="JD75" s="613">
        <v>1E-3</v>
      </c>
      <c r="JE75" s="613"/>
      <c r="JF75" s="613">
        <v>0.996</v>
      </c>
      <c r="JG75" s="613">
        <v>0.996</v>
      </c>
      <c r="JH75" s="613">
        <v>0.996</v>
      </c>
      <c r="JI75" s="613">
        <v>0.996</v>
      </c>
      <c r="JJ75" s="613">
        <v>0.88900000000000001</v>
      </c>
      <c r="JK75" s="613">
        <v>0.78</v>
      </c>
      <c r="JL75" s="613">
        <v>0.47</v>
      </c>
      <c r="JM75" s="613">
        <v>0.16</v>
      </c>
      <c r="JN75" s="613">
        <v>0.05</v>
      </c>
      <c r="JO75" s="613">
        <v>0.04</v>
      </c>
      <c r="JP75" s="613">
        <v>0.03</v>
      </c>
      <c r="JQ75" s="613"/>
      <c r="JR75" s="613">
        <v>2.0000000000000018E-3</v>
      </c>
      <c r="JS75" s="613">
        <v>2.0000000000000018E-3</v>
      </c>
      <c r="JT75" s="613">
        <v>2.0000000000000018E-3</v>
      </c>
      <c r="JU75" s="613">
        <v>2.0000000000000018E-3</v>
      </c>
      <c r="JV75" s="613">
        <v>9.9999999999999978E-2</v>
      </c>
      <c r="JW75" s="613">
        <v>0.18999999999999995</v>
      </c>
      <c r="JX75" s="613">
        <v>0.48</v>
      </c>
      <c r="JY75" s="613">
        <v>0.75</v>
      </c>
      <c r="JZ75" s="613">
        <v>0.8</v>
      </c>
      <c r="KA75" s="613">
        <v>0.8</v>
      </c>
      <c r="KB75" s="613">
        <v>0.8</v>
      </c>
      <c r="KC75" s="613"/>
      <c r="KD75" s="613">
        <v>2E-3</v>
      </c>
      <c r="KE75" s="613">
        <v>2E-3</v>
      </c>
      <c r="KF75" s="613">
        <v>2E-3</v>
      </c>
      <c r="KG75" s="613">
        <v>2E-3</v>
      </c>
      <c r="KH75" s="613">
        <v>0.01</v>
      </c>
      <c r="KI75" s="613">
        <v>0.02</v>
      </c>
      <c r="KJ75" s="613">
        <v>0.03</v>
      </c>
      <c r="KK75" s="613">
        <v>0.04</v>
      </c>
      <c r="KL75" s="613">
        <v>0.05</v>
      </c>
      <c r="KM75" s="613">
        <v>0.06</v>
      </c>
      <c r="KN75" s="613">
        <v>7.0000000000000007E-2</v>
      </c>
      <c r="KO75" s="613"/>
      <c r="KP75" s="613">
        <v>0</v>
      </c>
      <c r="KQ75" s="613">
        <v>0</v>
      </c>
      <c r="KR75" s="613">
        <v>0</v>
      </c>
      <c r="KS75" s="613">
        <v>0</v>
      </c>
      <c r="KT75" s="613">
        <v>1E-3</v>
      </c>
      <c r="KU75" s="613">
        <v>0.01</v>
      </c>
      <c r="KV75" s="613">
        <v>0.02</v>
      </c>
      <c r="KW75" s="613">
        <v>0.05</v>
      </c>
      <c r="KX75" s="613">
        <v>0.1</v>
      </c>
      <c r="KY75" s="613">
        <v>0.1</v>
      </c>
      <c r="KZ75" s="613">
        <v>0.1</v>
      </c>
      <c r="LA75" s="613"/>
      <c r="LB75" s="613">
        <v>1</v>
      </c>
      <c r="LC75" s="613">
        <v>1</v>
      </c>
      <c r="LD75" s="613">
        <v>1</v>
      </c>
      <c r="LE75" s="613">
        <v>1</v>
      </c>
      <c r="LF75" s="613">
        <v>0.97499999999999998</v>
      </c>
      <c r="LG75" s="613">
        <v>0.88</v>
      </c>
      <c r="LH75" s="613">
        <v>0.77</v>
      </c>
      <c r="LI75" s="613">
        <v>0.46</v>
      </c>
      <c r="LJ75" s="613">
        <v>0.12</v>
      </c>
      <c r="LK75" s="613">
        <v>0.04</v>
      </c>
      <c r="LL75" s="613">
        <v>0.03</v>
      </c>
      <c r="LM75" s="613"/>
      <c r="LN75" s="613">
        <v>0</v>
      </c>
      <c r="LO75" s="613">
        <v>0</v>
      </c>
      <c r="LP75" s="613">
        <v>0</v>
      </c>
      <c r="LQ75" s="613">
        <v>0</v>
      </c>
      <c r="LR75" s="613">
        <v>0.01</v>
      </c>
      <c r="LS75" s="613">
        <v>0.08</v>
      </c>
      <c r="LT75" s="613">
        <v>0.15</v>
      </c>
      <c r="LU75" s="613">
        <v>0.3</v>
      </c>
      <c r="LV75" s="613">
        <v>0.5</v>
      </c>
      <c r="LW75" s="613">
        <v>0.5</v>
      </c>
      <c r="LX75" s="613">
        <v>0.5</v>
      </c>
      <c r="LY75" s="613"/>
      <c r="LZ75" s="613">
        <v>0</v>
      </c>
      <c r="MA75" s="613">
        <v>0</v>
      </c>
      <c r="MB75" s="613">
        <v>0</v>
      </c>
      <c r="MC75" s="613">
        <v>0</v>
      </c>
      <c r="MD75" s="613">
        <v>0.01</v>
      </c>
      <c r="ME75" s="613">
        <v>0.02</v>
      </c>
      <c r="MF75" s="613">
        <v>0.03</v>
      </c>
      <c r="MG75" s="613">
        <v>0.04</v>
      </c>
      <c r="MH75" s="613">
        <v>0.08</v>
      </c>
      <c r="MI75" s="613">
        <v>0.16</v>
      </c>
      <c r="MJ75" s="613">
        <v>0.17</v>
      </c>
      <c r="MK75" s="613"/>
      <c r="ML75" s="613">
        <v>0</v>
      </c>
      <c r="MM75" s="613">
        <v>0</v>
      </c>
      <c r="MN75" s="613">
        <v>0</v>
      </c>
      <c r="MO75" s="613">
        <v>0</v>
      </c>
      <c r="MP75" s="613">
        <v>5.0000000000000001E-3</v>
      </c>
      <c r="MQ75" s="613">
        <v>0.02</v>
      </c>
      <c r="MR75" s="613">
        <v>0.05</v>
      </c>
      <c r="MS75" s="613">
        <v>0.2</v>
      </c>
      <c r="MT75" s="613">
        <v>0.3</v>
      </c>
      <c r="MU75" s="613">
        <v>0.3</v>
      </c>
      <c r="MV75" s="613">
        <v>0.3</v>
      </c>
      <c r="MW75" s="613"/>
      <c r="MX75" s="187">
        <v>1.8920043587684632</v>
      </c>
      <c r="MY75" s="187">
        <v>1.8541642715930939</v>
      </c>
      <c r="MZ75" s="187">
        <v>1.67</v>
      </c>
      <c r="NA75" s="187">
        <v>1.67</v>
      </c>
      <c r="NB75" s="187">
        <v>1.67</v>
      </c>
      <c r="NC75" s="187">
        <v>1.67</v>
      </c>
      <c r="ND75" s="187">
        <v>1.67</v>
      </c>
      <c r="NE75" s="187">
        <v>1.67</v>
      </c>
      <c r="NF75" s="187">
        <v>1.67</v>
      </c>
      <c r="NG75" s="187">
        <v>1.67</v>
      </c>
      <c r="NH75" s="187">
        <v>1.67</v>
      </c>
      <c r="NI75" s="187"/>
      <c r="NJ75" s="187">
        <v>16.77</v>
      </c>
      <c r="NK75" s="187">
        <v>17.309999999999999</v>
      </c>
      <c r="NL75" s="187">
        <v>17.62</v>
      </c>
      <c r="NM75" s="187">
        <v>17.62</v>
      </c>
      <c r="NN75" s="187">
        <v>17.62</v>
      </c>
      <c r="NO75" s="187">
        <v>17.62</v>
      </c>
      <c r="NP75" s="187">
        <v>17.62</v>
      </c>
      <c r="NQ75" s="187">
        <v>17.62</v>
      </c>
      <c r="NR75" s="187">
        <v>17.62</v>
      </c>
      <c r="NS75" s="187">
        <v>17.62</v>
      </c>
      <c r="NT75" s="187">
        <v>17.62</v>
      </c>
      <c r="NU75" s="187"/>
      <c r="NV75" s="187">
        <v>1.1077182149873703</v>
      </c>
      <c r="NW75" s="187">
        <v>1.1066945810409465</v>
      </c>
      <c r="NX75" s="187">
        <v>1.1044397804326769</v>
      </c>
      <c r="NY75" s="187">
        <v>1.1080095255319253</v>
      </c>
      <c r="NZ75" s="187">
        <v>1.1075400623521754</v>
      </c>
      <c r="OA75" s="187">
        <v>1.1071919616514088</v>
      </c>
      <c r="OB75" s="187">
        <v>1.1068287435286202</v>
      </c>
      <c r="OC75" s="187">
        <v>1.1064646066389054</v>
      </c>
      <c r="OD75" s="187">
        <v>1.1061178244180363</v>
      </c>
      <c r="OE75" s="187">
        <v>1.1058084435860969</v>
      </c>
      <c r="OF75" s="187">
        <v>1.1055589879893348</v>
      </c>
      <c r="OG75" s="187"/>
      <c r="OH75" s="187">
        <v>0.61496061296921656</v>
      </c>
      <c r="OI75" s="187">
        <v>0.60692639198987797</v>
      </c>
      <c r="OJ75" s="187">
        <v>0.58746426934910201</v>
      </c>
      <c r="OK75" s="187">
        <v>0.58746426934910212</v>
      </c>
      <c r="OL75" s="187">
        <v>0.58746426934910201</v>
      </c>
      <c r="OM75" s="187">
        <v>0.58746426934910212</v>
      </c>
      <c r="ON75" s="187">
        <v>0.58746426934910212</v>
      </c>
      <c r="OO75" s="187">
        <v>0.58746426934910212</v>
      </c>
      <c r="OP75" s="187">
        <v>0.58746426934910212</v>
      </c>
      <c r="OQ75" s="187">
        <v>0.58746426934910212</v>
      </c>
      <c r="OR75" s="187">
        <v>0.58746426934910212</v>
      </c>
      <c r="OS75" s="187"/>
      <c r="OT75" s="187">
        <v>9.4</v>
      </c>
      <c r="OU75" s="187">
        <v>9</v>
      </c>
      <c r="OV75" s="187">
        <v>8.1999999999999993</v>
      </c>
      <c r="OW75" s="187">
        <v>8.1999999999999993</v>
      </c>
      <c r="OX75" s="187">
        <v>8.1999999999999993</v>
      </c>
      <c r="OY75" s="187">
        <v>8.1999999999999993</v>
      </c>
      <c r="OZ75" s="187">
        <v>8.1999999999999993</v>
      </c>
      <c r="PA75" s="187">
        <v>8.1999999999999993</v>
      </c>
      <c r="PB75" s="187">
        <v>8.1999999999999993</v>
      </c>
      <c r="PC75" s="187">
        <v>8.1999999999999993</v>
      </c>
      <c r="PD75" s="187">
        <v>8.1999999999999993</v>
      </c>
      <c r="PE75" s="187"/>
      <c r="PF75" s="596">
        <v>0.23459221501390176</v>
      </c>
      <c r="PG75" s="596">
        <v>0.23459221501390176</v>
      </c>
      <c r="PH75" s="596">
        <v>0.23459221501390176</v>
      </c>
      <c r="PI75" s="596">
        <v>0.23459221501390176</v>
      </c>
      <c r="PJ75" s="596">
        <v>0.24096385542168675</v>
      </c>
      <c r="PK75" s="596">
        <v>0.3146067415730337</v>
      </c>
      <c r="PL75" s="596">
        <v>0.39449541284403672</v>
      </c>
      <c r="PM75" s="596">
        <v>0.50239476524554783</v>
      </c>
      <c r="PN75" s="596">
        <v>0.61029411764705888</v>
      </c>
      <c r="PO75" s="596">
        <v>0.72389705882352939</v>
      </c>
      <c r="PP75" s="596">
        <v>0.83750000000000002</v>
      </c>
      <c r="PQ75" s="596"/>
      <c r="PR75" s="596">
        <v>0.23459221501390176</v>
      </c>
      <c r="PS75" s="596">
        <v>0.23459221501390176</v>
      </c>
      <c r="PT75" s="606">
        <v>0.23459221501390176</v>
      </c>
      <c r="PU75" s="596">
        <v>0.23459221501390176</v>
      </c>
      <c r="PV75" s="596">
        <v>0.24096385542168675</v>
      </c>
      <c r="PW75" s="596">
        <v>0.3146067415730337</v>
      </c>
      <c r="PX75" s="596">
        <v>0.39449541284403672</v>
      </c>
      <c r="PY75" s="596">
        <v>0.50239476524554783</v>
      </c>
      <c r="PZ75" s="596">
        <v>0.61029411764705888</v>
      </c>
      <c r="QA75" s="596">
        <v>0.72389705882352939</v>
      </c>
      <c r="QB75" s="596">
        <v>0.83750000000000002</v>
      </c>
      <c r="QC75" s="596"/>
      <c r="QD75" s="596">
        <v>0.76540778498609829</v>
      </c>
      <c r="QE75" s="596">
        <v>0.76540778498609829</v>
      </c>
      <c r="QF75" s="606">
        <v>0.76540778498609829</v>
      </c>
      <c r="QG75" s="596">
        <v>0.76540778498609829</v>
      </c>
      <c r="QH75" s="596">
        <v>0.75903614457831325</v>
      </c>
      <c r="QI75" s="596">
        <v>0.6853932584269663</v>
      </c>
      <c r="QJ75" s="596">
        <v>0.60550458715596323</v>
      </c>
      <c r="QK75" s="596">
        <v>0.49760523475445217</v>
      </c>
      <c r="QL75" s="596">
        <v>0.38970588235294112</v>
      </c>
      <c r="QM75" s="596">
        <v>0.27610294117647061</v>
      </c>
      <c r="QN75" s="596">
        <v>0.16249999999999998</v>
      </c>
      <c r="QO75" s="596"/>
      <c r="QP75" s="596">
        <v>0.76540778498609829</v>
      </c>
      <c r="QQ75" s="596">
        <v>0.76540778498609829</v>
      </c>
      <c r="QR75" s="596">
        <v>0.76540778498609829</v>
      </c>
      <c r="QS75" s="596">
        <v>0.76540778498609829</v>
      </c>
      <c r="QT75" s="596">
        <v>0.75903614457831325</v>
      </c>
      <c r="QU75" s="596">
        <v>0.6853932584269663</v>
      </c>
      <c r="QV75" s="596">
        <v>0.60550458715596323</v>
      </c>
      <c r="QW75" s="596">
        <v>0.49760523475445217</v>
      </c>
      <c r="QX75" s="596">
        <v>0.38970588235294112</v>
      </c>
      <c r="QY75" s="596">
        <v>0.27610294117647061</v>
      </c>
      <c r="QZ75" s="596">
        <v>0.16249999999999998</v>
      </c>
      <c r="RA75" s="596"/>
      <c r="RB75" s="124">
        <v>9003</v>
      </c>
      <c r="RC75" s="124">
        <v>9224</v>
      </c>
      <c r="RD75" s="124">
        <v>9380</v>
      </c>
      <c r="RE75" s="124">
        <v>8950.2307344370747</v>
      </c>
      <c r="RF75" s="124">
        <v>8652.1829677192945</v>
      </c>
      <c r="RG75" s="124">
        <v>8291.12276898249</v>
      </c>
      <c r="RH75" s="124">
        <v>7894.9620249034779</v>
      </c>
      <c r="RI75" s="124">
        <v>7495.8760226983304</v>
      </c>
      <c r="RJ75" s="124">
        <v>7122.4986857588519</v>
      </c>
      <c r="RK75" s="124">
        <v>6793.9596298496399</v>
      </c>
      <c r="RL75" s="124">
        <v>6518.5995786556477</v>
      </c>
      <c r="RM75" s="124"/>
      <c r="RN75" s="124">
        <v>50000</v>
      </c>
      <c r="RO75" s="124">
        <v>50000</v>
      </c>
      <c r="RP75" s="124">
        <v>50000</v>
      </c>
      <c r="RQ75" s="124">
        <v>50000</v>
      </c>
      <c r="RR75" s="124">
        <v>50000</v>
      </c>
      <c r="RS75" s="124">
        <v>50000</v>
      </c>
      <c r="RT75" s="124">
        <v>50000</v>
      </c>
      <c r="RU75" s="124">
        <v>50000</v>
      </c>
      <c r="RV75" s="124">
        <v>50000</v>
      </c>
      <c r="RW75" s="124">
        <v>50000</v>
      </c>
      <c r="RX75" s="124">
        <v>50000</v>
      </c>
      <c r="RY75" s="124"/>
      <c r="RZ75" s="124">
        <v>6254.1806020066879</v>
      </c>
      <c r="SA75" s="124">
        <v>6088.850174216027</v>
      </c>
      <c r="SB75" s="124">
        <v>5723.5890014471779</v>
      </c>
      <c r="SC75" s="124">
        <v>5809.6201692354489</v>
      </c>
      <c r="SD75" s="124">
        <v>5762.4888815761096</v>
      </c>
      <c r="SE75" s="124">
        <v>5727.5158534897355</v>
      </c>
      <c r="SF75" s="124">
        <v>5691.0005542204945</v>
      </c>
      <c r="SG75" s="124">
        <v>5654.3688241025457</v>
      </c>
      <c r="SH75" s="124">
        <v>5619.460530961579</v>
      </c>
      <c r="SI75" s="124">
        <v>5588.298710699959</v>
      </c>
      <c r="SJ75" s="124">
        <v>5563.1600498656335</v>
      </c>
      <c r="SK75" s="124"/>
      <c r="SL75" s="124">
        <v>26413.93957492922</v>
      </c>
      <c r="SM75" s="124">
        <v>24914.946135624883</v>
      </c>
      <c r="SN75" s="124">
        <v>23989.623034665659</v>
      </c>
      <c r="SO75" s="124">
        <v>23989.623034665659</v>
      </c>
      <c r="SP75" s="124">
        <v>23989.623034665659</v>
      </c>
      <c r="SQ75" s="124">
        <v>23989.623034665656</v>
      </c>
      <c r="SR75" s="124">
        <v>23989.623034665659</v>
      </c>
      <c r="SS75" s="124">
        <v>23989.623034665656</v>
      </c>
      <c r="ST75" s="124">
        <v>23989.623034665656</v>
      </c>
      <c r="SU75" s="124">
        <v>23989.623034665656</v>
      </c>
      <c r="SV75" s="124">
        <v>23989.623034665656</v>
      </c>
      <c r="SW75" s="124"/>
      <c r="SX75" s="124">
        <v>37853</v>
      </c>
      <c r="SY75" s="124">
        <v>34283</v>
      </c>
      <c r="SZ75" s="124">
        <v>30483</v>
      </c>
      <c r="TA75" s="124">
        <v>30483</v>
      </c>
      <c r="TB75" s="124">
        <v>30483</v>
      </c>
      <c r="TC75" s="124">
        <v>30483</v>
      </c>
      <c r="TD75" s="124">
        <v>30483</v>
      </c>
      <c r="TE75" s="124">
        <v>30483</v>
      </c>
      <c r="TF75" s="124">
        <v>30483</v>
      </c>
      <c r="TG75" s="124">
        <v>30483</v>
      </c>
      <c r="TH75" s="124">
        <v>30483</v>
      </c>
      <c r="TJ75" s="6">
        <v>4617110000</v>
      </c>
      <c r="TL75" s="121"/>
      <c r="TM75" s="121"/>
      <c r="TN75" s="121"/>
      <c r="TO75" s="121"/>
      <c r="TP75" s="121"/>
      <c r="TQ75" s="121"/>
      <c r="TR75" s="121"/>
      <c r="TS75" s="121"/>
      <c r="TT75" s="121"/>
      <c r="TU75" s="121"/>
      <c r="TV75" s="121"/>
    </row>
    <row r="76" spans="1:542" ht="15" thickBot="1">
      <c r="A76" s="954">
        <v>74</v>
      </c>
      <c r="B76" s="955" t="s">
        <v>804</v>
      </c>
      <c r="C76" s="956" t="s">
        <v>164</v>
      </c>
      <c r="D76" s="953"/>
      <c r="E76" s="124">
        <v>22848.293727338259</v>
      </c>
      <c r="F76" s="124">
        <v>25394.630493684024</v>
      </c>
      <c r="G76" s="124">
        <v>35177.370731189898</v>
      </c>
      <c r="H76" s="124">
        <v>64798.775636601946</v>
      </c>
      <c r="I76" s="124">
        <v>96574.715013834924</v>
      </c>
      <c r="J76" s="124">
        <v>133354.95599087985</v>
      </c>
      <c r="K76" s="124">
        <v>182429.2763955039</v>
      </c>
      <c r="L76" s="124">
        <v>247321.96780468989</v>
      </c>
      <c r="M76" s="124">
        <v>327567.68013919925</v>
      </c>
      <c r="N76" s="124">
        <v>420233.46705954225</v>
      </c>
      <c r="O76" s="124">
        <v>523771.73514329951</v>
      </c>
      <c r="P76" s="916">
        <v>6.4647321240787647E-2</v>
      </c>
      <c r="Q76" s="124"/>
      <c r="R76" s="124">
        <v>3555.6627817947533</v>
      </c>
      <c r="S76" s="124">
        <v>3547.7953263107133</v>
      </c>
      <c r="T76" s="124">
        <v>4239.7200988309678</v>
      </c>
      <c r="U76" s="124">
        <v>8511.4221399644393</v>
      </c>
      <c r="V76" s="124">
        <v>13556.985047901868</v>
      </c>
      <c r="W76" s="124">
        <v>19588.8456170713</v>
      </c>
      <c r="X76" s="124">
        <v>27955.742677020338</v>
      </c>
      <c r="Y76" s="124">
        <v>39351.493579166752</v>
      </c>
      <c r="Z76" s="124">
        <v>53784.297994319131</v>
      </c>
      <c r="AA76" s="124">
        <v>70712.228329260441</v>
      </c>
      <c r="AB76" s="124">
        <v>89683.498661585079</v>
      </c>
      <c r="AC76" s="596">
        <v>6.6684144174445237E-2</v>
      </c>
      <c r="AD76" s="124"/>
      <c r="AE76" s="124">
        <v>1844.5558645111512</v>
      </c>
      <c r="AF76" s="124">
        <v>1765.4021198817777</v>
      </c>
      <c r="AG76" s="124">
        <v>2349.1608787843902</v>
      </c>
      <c r="AH76" s="124">
        <v>4244.5480061970893</v>
      </c>
      <c r="AI76" s="124">
        <v>5190.611599106518</v>
      </c>
      <c r="AJ76" s="124">
        <v>6277.9829626799183</v>
      </c>
      <c r="AK76" s="124">
        <v>7915.2768404232629</v>
      </c>
      <c r="AL76" s="124">
        <v>10331.685963285021</v>
      </c>
      <c r="AM76" s="124">
        <v>13650.430954343507</v>
      </c>
      <c r="AN76" s="124">
        <v>17796.051972985078</v>
      </c>
      <c r="AO76" s="124">
        <v>22529.797812890214</v>
      </c>
      <c r="AP76" s="957">
        <v>5.1325769268839361E-2</v>
      </c>
      <c r="AQ76" s="124"/>
      <c r="AR76" s="124">
        <v>5959.0891095479101</v>
      </c>
      <c r="AS76" s="124">
        <v>6063.2600699994528</v>
      </c>
      <c r="AT76" s="124">
        <v>8005.5026822813506</v>
      </c>
      <c r="AU76" s="124">
        <v>14111.865194218664</v>
      </c>
      <c r="AV76" s="124">
        <v>16381.209432811527</v>
      </c>
      <c r="AW76" s="124">
        <v>19046.484054794317</v>
      </c>
      <c r="AX76" s="124">
        <v>22943.387232283501</v>
      </c>
      <c r="AY76" s="124">
        <v>28640.286746672104</v>
      </c>
      <c r="AZ76" s="124">
        <v>36571.025083004737</v>
      </c>
      <c r="BA76" s="124">
        <v>46871.362665835244</v>
      </c>
      <c r="BB76" s="124">
        <v>59484.419396838886</v>
      </c>
      <c r="BC76" s="596">
        <v>4.7091096931703547E-2</v>
      </c>
      <c r="BD76" s="124"/>
      <c r="BE76" s="124">
        <v>0</v>
      </c>
      <c r="BF76" s="124">
        <v>0</v>
      </c>
      <c r="BG76" s="124">
        <v>0</v>
      </c>
      <c r="BH76" s="124">
        <v>170.35787731938706</v>
      </c>
      <c r="BI76" s="124">
        <v>177.15316377643288</v>
      </c>
      <c r="BJ76" s="124">
        <v>185.05327749213546</v>
      </c>
      <c r="BK76" s="124">
        <v>194.6110875294215</v>
      </c>
      <c r="BL76" s="124">
        <v>206.02820626968071</v>
      </c>
      <c r="BM76" s="124">
        <v>218.87579507287961</v>
      </c>
      <c r="BN76" s="124">
        <v>232.21866092425984</v>
      </c>
      <c r="BO76" s="124">
        <v>245.11059280316263</v>
      </c>
      <c r="BP76" s="606">
        <v>1.044872846525724E-2</v>
      </c>
      <c r="BQ76" s="606"/>
      <c r="BR76" s="124"/>
      <c r="BS76" s="124">
        <v>0</v>
      </c>
      <c r="BT76" s="124">
        <v>0</v>
      </c>
      <c r="BU76" s="124">
        <v>0</v>
      </c>
      <c r="BV76" s="124">
        <v>119148.56037800686</v>
      </c>
      <c r="BW76" s="124">
        <v>199883.11785718423</v>
      </c>
      <c r="BX76" s="124">
        <v>315073.78205018915</v>
      </c>
      <c r="BY76" s="124">
        <v>486261.37263231858</v>
      </c>
      <c r="BZ76" s="124">
        <v>731854.42265314923</v>
      </c>
      <c r="CA76" s="124">
        <v>1054364.4094316524</v>
      </c>
      <c r="CB76" s="124">
        <v>1439336.3722244941</v>
      </c>
      <c r="CC76" s="124">
        <v>1869495.7869189281</v>
      </c>
      <c r="CD76" s="596">
        <v>8.183497991505484E-2</v>
      </c>
      <c r="CE76" s="124"/>
      <c r="CF76" s="124">
        <v>1934.6138408582813</v>
      </c>
      <c r="CG76" s="124">
        <v>2653.4422827106605</v>
      </c>
      <c r="CH76" s="124">
        <v>2311.6034800153716</v>
      </c>
      <c r="CI76" s="124">
        <v>4768.8278753085142</v>
      </c>
      <c r="CJ76" s="124">
        <v>7945.587815637582</v>
      </c>
      <c r="CK76" s="124">
        <v>12798.400702331477</v>
      </c>
      <c r="CL76" s="124">
        <v>20706.08977168299</v>
      </c>
      <c r="CM76" s="124">
        <v>30994.646867887823</v>
      </c>
      <c r="CN76" s="124">
        <v>47465.086392527104</v>
      </c>
      <c r="CO76" s="124">
        <v>65958.470275552216</v>
      </c>
      <c r="CP76" s="124">
        <v>83395.82178534352</v>
      </c>
      <c r="CQ76" s="596">
        <v>7.8179326073825051E-2</v>
      </c>
      <c r="CR76" s="124"/>
      <c r="CS76" s="124">
        <v>0</v>
      </c>
      <c r="CT76" s="124">
        <v>0</v>
      </c>
      <c r="CU76" s="124">
        <v>0</v>
      </c>
      <c r="CV76" s="124">
        <v>270.15229080940799</v>
      </c>
      <c r="CW76" s="124">
        <v>514.27437783235223</v>
      </c>
      <c r="CX76" s="124">
        <v>919.95599426125239</v>
      </c>
      <c r="CY76" s="124">
        <v>1606.6010878826155</v>
      </c>
      <c r="CZ76" s="124">
        <v>2722.1220985407635</v>
      </c>
      <c r="DA76" s="124">
        <v>4464.2451449442715</v>
      </c>
      <c r="DB76" s="124">
        <v>6780.6082089294296</v>
      </c>
      <c r="DC76" s="124">
        <v>9502.5340806163731</v>
      </c>
      <c r="DD76" s="957">
        <v>0.10707749482820339</v>
      </c>
      <c r="DE76" s="124"/>
      <c r="DF76" s="121">
        <v>0.64923613247205991</v>
      </c>
      <c r="DG76" s="121">
        <v>0.625279187817259</v>
      </c>
      <c r="DH76" s="121">
        <v>0.59085328422345007</v>
      </c>
      <c r="DI76" s="121">
        <v>0.5620343180708719</v>
      </c>
      <c r="DJ76" s="121">
        <v>0.53599501289968787</v>
      </c>
      <c r="DK76" s="121">
        <v>0.51559775946956465</v>
      </c>
      <c r="DL76" s="121">
        <v>0.49314223133362228</v>
      </c>
      <c r="DM76" s="121">
        <v>0.46916095786201567</v>
      </c>
      <c r="DN76" s="121">
        <v>0.44451209935433578</v>
      </c>
      <c r="DO76" s="121">
        <v>0.42025351773083763</v>
      </c>
      <c r="DP76" s="121">
        <v>0.3976494298815072</v>
      </c>
      <c r="DQ76" s="121"/>
      <c r="DR76" s="121">
        <v>0.15902799138726545</v>
      </c>
      <c r="DS76" s="121">
        <v>0.1618274111675127</v>
      </c>
      <c r="DT76" s="121">
        <v>0.16635972989564146</v>
      </c>
      <c r="DU76" s="121">
        <v>0.18692302256387808</v>
      </c>
      <c r="DV76" s="121">
        <v>0.20556125965493205</v>
      </c>
      <c r="DW76" s="121">
        <v>0.22019723608118966</v>
      </c>
      <c r="DX76" s="121">
        <v>0.2363450554355068</v>
      </c>
      <c r="DY76" s="121">
        <v>0.25362863920569029</v>
      </c>
      <c r="DZ76" s="121">
        <v>0.27143238134347697</v>
      </c>
      <c r="EA76" s="121">
        <v>0.28898820671356334</v>
      </c>
      <c r="EB76" s="121">
        <v>0.30536650697232537</v>
      </c>
      <c r="EC76" s="121"/>
      <c r="ED76" s="121">
        <v>0.19173587614067472</v>
      </c>
      <c r="EE76" s="121">
        <v>0.21289340101522847</v>
      </c>
      <c r="EF76" s="121">
        <v>0.24278698588090852</v>
      </c>
      <c r="EG76" s="121">
        <v>0.25104265936525005</v>
      </c>
      <c r="EH76" s="121">
        <v>0.25844372744538024</v>
      </c>
      <c r="EI76" s="121">
        <v>0.26420500444924572</v>
      </c>
      <c r="EJ76" s="121">
        <v>0.27051271323087089</v>
      </c>
      <c r="EK76" s="121">
        <v>0.27721040293229415</v>
      </c>
      <c r="EL76" s="121">
        <v>0.28405551930218725</v>
      </c>
      <c r="EM76" s="121">
        <v>0.29075827555559908</v>
      </c>
      <c r="EN76" s="121">
        <v>0.29698406314616727</v>
      </c>
      <c r="EO76" s="121"/>
      <c r="EP76" s="121">
        <v>0.38720899116938723</v>
      </c>
      <c r="EQ76" s="121">
        <v>0.38905445678677864</v>
      </c>
      <c r="ER76" s="121">
        <v>0.40439052570768347</v>
      </c>
      <c r="ES76" s="121">
        <v>0.40439052570768341</v>
      </c>
      <c r="ET76" s="121">
        <v>0.40439052570768341</v>
      </c>
      <c r="EU76" s="121">
        <v>0.40439052570768347</v>
      </c>
      <c r="EV76" s="121">
        <v>0.40439052570768341</v>
      </c>
      <c r="EW76" s="121">
        <v>0.40439052570768341</v>
      </c>
      <c r="EX76" s="121">
        <v>0.40439052570768347</v>
      </c>
      <c r="EY76" s="121">
        <v>0.40439052570768347</v>
      </c>
      <c r="EZ76" s="121">
        <v>0.40439052570768341</v>
      </c>
      <c r="FA76" s="121"/>
      <c r="FB76" s="121">
        <v>0.61279100883061277</v>
      </c>
      <c r="FC76" s="121">
        <v>0.61094554321322136</v>
      </c>
      <c r="FD76" s="121">
        <v>0.59560947429231659</v>
      </c>
      <c r="FE76" s="121">
        <v>0.59560947429231659</v>
      </c>
      <c r="FF76" s="121">
        <v>0.59560947429231659</v>
      </c>
      <c r="FG76" s="121">
        <v>0.59560947429231659</v>
      </c>
      <c r="FH76" s="121">
        <v>0.59560947429231659</v>
      </c>
      <c r="FI76" s="121">
        <v>0.59560947429231659</v>
      </c>
      <c r="FJ76" s="121">
        <v>0.59560947429231659</v>
      </c>
      <c r="FK76" s="121">
        <v>0.59560947429231659</v>
      </c>
      <c r="FL76" s="121">
        <v>0.59560947429231659</v>
      </c>
      <c r="FM76" s="121"/>
      <c r="FN76" s="613">
        <v>0.996</v>
      </c>
      <c r="FO76" s="613">
        <v>0.996</v>
      </c>
      <c r="FP76" s="613">
        <v>0.996</v>
      </c>
      <c r="FQ76" s="613">
        <v>0.996</v>
      </c>
      <c r="FR76" s="613">
        <v>0.94</v>
      </c>
      <c r="FS76" s="613">
        <v>0.79900000000000004</v>
      </c>
      <c r="FT76" s="613">
        <v>0.5</v>
      </c>
      <c r="FU76" s="613">
        <v>0.19999999999999993</v>
      </c>
      <c r="FV76" s="613">
        <v>0.11000000000000001</v>
      </c>
      <c r="FW76" s="613">
        <v>7.0000000000000007E-2</v>
      </c>
      <c r="FX76" s="613">
        <v>0.04</v>
      </c>
      <c r="FY76" s="613"/>
      <c r="FZ76" s="613">
        <v>2E-3</v>
      </c>
      <c r="GA76" s="613">
        <v>2E-3</v>
      </c>
      <c r="GB76" s="613">
        <v>2E-3</v>
      </c>
      <c r="GC76" s="613">
        <v>2E-3</v>
      </c>
      <c r="GD76" s="613">
        <v>0.03</v>
      </c>
      <c r="GE76" s="613">
        <v>0.1</v>
      </c>
      <c r="GF76" s="613">
        <v>0.39</v>
      </c>
      <c r="GG76" s="613">
        <v>0.68</v>
      </c>
      <c r="GH76" s="613">
        <v>0.74</v>
      </c>
      <c r="GI76" s="613">
        <v>0.73</v>
      </c>
      <c r="GJ76" s="613">
        <v>0.76</v>
      </c>
      <c r="GK76" s="613"/>
      <c r="GL76" s="613">
        <v>2E-3</v>
      </c>
      <c r="GM76" s="613">
        <v>2E-3</v>
      </c>
      <c r="GN76" s="613">
        <v>2E-3</v>
      </c>
      <c r="GO76" s="613">
        <v>2E-3</v>
      </c>
      <c r="GP76" s="613">
        <v>0.03</v>
      </c>
      <c r="GQ76" s="613">
        <v>0.1</v>
      </c>
      <c r="GR76" s="613">
        <v>0.1</v>
      </c>
      <c r="GS76" s="613">
        <v>0.1</v>
      </c>
      <c r="GT76" s="613">
        <v>0.1</v>
      </c>
      <c r="GU76" s="613">
        <v>0.1</v>
      </c>
      <c r="GV76" s="613">
        <v>0.1</v>
      </c>
      <c r="GW76" s="613"/>
      <c r="GX76" s="613">
        <v>0</v>
      </c>
      <c r="GY76" s="613">
        <v>0</v>
      </c>
      <c r="GZ76" s="613">
        <v>0</v>
      </c>
      <c r="HA76" s="613">
        <v>0</v>
      </c>
      <c r="HB76" s="613">
        <v>0</v>
      </c>
      <c r="HC76" s="613">
        <v>1E-3</v>
      </c>
      <c r="HD76" s="613">
        <v>0.01</v>
      </c>
      <c r="HE76" s="613">
        <v>0.02</v>
      </c>
      <c r="HF76" s="613">
        <v>0.05</v>
      </c>
      <c r="HG76" s="613">
        <v>0.1</v>
      </c>
      <c r="HH76" s="613">
        <v>0.1</v>
      </c>
      <c r="HI76" s="613"/>
      <c r="HJ76" s="613">
        <v>0.89400000000000002</v>
      </c>
      <c r="HK76" s="613">
        <v>0.89400000000000002</v>
      </c>
      <c r="HL76" s="613">
        <v>0.89400000000000002</v>
      </c>
      <c r="HM76" s="613">
        <v>0.89400000000000002</v>
      </c>
      <c r="HN76" s="613">
        <v>0.78900000000000003</v>
      </c>
      <c r="HO76" s="613">
        <v>0.47899999999999998</v>
      </c>
      <c r="HP76" s="613">
        <v>0.16899999999999996</v>
      </c>
      <c r="HQ76" s="613">
        <v>5.8999999999999976E-2</v>
      </c>
      <c r="HR76" s="613">
        <v>4.8999999999999974E-2</v>
      </c>
      <c r="HS76" s="613">
        <v>3.8999999999999979E-2</v>
      </c>
      <c r="HT76" s="613">
        <v>2.899999999999997E-2</v>
      </c>
      <c r="HU76" s="613"/>
      <c r="HV76" s="613">
        <v>0.1</v>
      </c>
      <c r="HW76" s="613">
        <v>0.1</v>
      </c>
      <c r="HX76" s="613">
        <v>0.1</v>
      </c>
      <c r="HY76" s="613">
        <v>0.1</v>
      </c>
      <c r="HZ76" s="613">
        <v>0.2</v>
      </c>
      <c r="IA76" s="613">
        <v>0.5</v>
      </c>
      <c r="IB76" s="613">
        <v>0.8</v>
      </c>
      <c r="IC76" s="613">
        <v>0.9</v>
      </c>
      <c r="ID76" s="613">
        <v>0.9</v>
      </c>
      <c r="IE76" s="613">
        <v>0.9</v>
      </c>
      <c r="IF76" s="613">
        <v>0.9</v>
      </c>
      <c r="IG76" s="613"/>
      <c r="IH76" s="613">
        <v>5.0000000000000001E-3</v>
      </c>
      <c r="II76" s="613">
        <v>5.0000000000000001E-3</v>
      </c>
      <c r="IJ76" s="613">
        <v>5.0000000000000001E-3</v>
      </c>
      <c r="IK76" s="613">
        <v>5.0000000000000001E-3</v>
      </c>
      <c r="IL76" s="613">
        <v>0.01</v>
      </c>
      <c r="IM76" s="613">
        <v>0.02</v>
      </c>
      <c r="IN76" s="613">
        <v>0.03</v>
      </c>
      <c r="IO76" s="613">
        <v>0.04</v>
      </c>
      <c r="IP76" s="613">
        <v>0.05</v>
      </c>
      <c r="IQ76" s="613">
        <v>0.06</v>
      </c>
      <c r="IR76" s="613">
        <v>7.0000000000000007E-2</v>
      </c>
      <c r="IS76" s="613"/>
      <c r="IT76" s="613">
        <v>1E-3</v>
      </c>
      <c r="IU76" s="613">
        <v>1E-3</v>
      </c>
      <c r="IV76" s="613">
        <v>1E-3</v>
      </c>
      <c r="IW76" s="613">
        <v>1E-3</v>
      </c>
      <c r="IX76" s="613">
        <v>1E-3</v>
      </c>
      <c r="IY76" s="613">
        <v>1E-3</v>
      </c>
      <c r="IZ76" s="613">
        <v>1E-3</v>
      </c>
      <c r="JA76" s="613">
        <v>1E-3</v>
      </c>
      <c r="JB76" s="613">
        <v>1E-3</v>
      </c>
      <c r="JC76" s="613">
        <v>1E-3</v>
      </c>
      <c r="JD76" s="613">
        <v>1E-3</v>
      </c>
      <c r="JE76" s="613"/>
      <c r="JF76" s="613">
        <v>0.996</v>
      </c>
      <c r="JG76" s="613">
        <v>0.996</v>
      </c>
      <c r="JH76" s="613">
        <v>0.996</v>
      </c>
      <c r="JI76" s="613">
        <v>0.996</v>
      </c>
      <c r="JJ76" s="613">
        <v>0.88900000000000001</v>
      </c>
      <c r="JK76" s="613">
        <v>0.78</v>
      </c>
      <c r="JL76" s="613">
        <v>0.47</v>
      </c>
      <c r="JM76" s="613">
        <v>0.16</v>
      </c>
      <c r="JN76" s="613">
        <v>0.05</v>
      </c>
      <c r="JO76" s="613">
        <v>0.04</v>
      </c>
      <c r="JP76" s="613">
        <v>0.03</v>
      </c>
      <c r="JQ76" s="613"/>
      <c r="JR76" s="613">
        <v>2.0000000000000018E-3</v>
      </c>
      <c r="JS76" s="613">
        <v>2.0000000000000018E-3</v>
      </c>
      <c r="JT76" s="613">
        <v>2.0000000000000018E-3</v>
      </c>
      <c r="JU76" s="613">
        <v>2.0000000000000018E-3</v>
      </c>
      <c r="JV76" s="613">
        <v>9.9999999999999978E-2</v>
      </c>
      <c r="JW76" s="613">
        <v>0.18999999999999995</v>
      </c>
      <c r="JX76" s="613">
        <v>0.48</v>
      </c>
      <c r="JY76" s="613">
        <v>0.75</v>
      </c>
      <c r="JZ76" s="613">
        <v>0.8</v>
      </c>
      <c r="KA76" s="613">
        <v>0.8</v>
      </c>
      <c r="KB76" s="613">
        <v>0.8</v>
      </c>
      <c r="KC76" s="613"/>
      <c r="KD76" s="613">
        <v>2E-3</v>
      </c>
      <c r="KE76" s="613">
        <v>2E-3</v>
      </c>
      <c r="KF76" s="613">
        <v>2E-3</v>
      </c>
      <c r="KG76" s="613">
        <v>2E-3</v>
      </c>
      <c r="KH76" s="613">
        <v>0.01</v>
      </c>
      <c r="KI76" s="613">
        <v>0.02</v>
      </c>
      <c r="KJ76" s="613">
        <v>0.03</v>
      </c>
      <c r="KK76" s="613">
        <v>0.04</v>
      </c>
      <c r="KL76" s="613">
        <v>0.05</v>
      </c>
      <c r="KM76" s="613">
        <v>0.06</v>
      </c>
      <c r="KN76" s="613">
        <v>7.0000000000000007E-2</v>
      </c>
      <c r="KO76" s="613"/>
      <c r="KP76" s="613">
        <v>0</v>
      </c>
      <c r="KQ76" s="613">
        <v>0</v>
      </c>
      <c r="KR76" s="613">
        <v>0</v>
      </c>
      <c r="KS76" s="613">
        <v>0</v>
      </c>
      <c r="KT76" s="613">
        <v>1E-3</v>
      </c>
      <c r="KU76" s="613">
        <v>0.01</v>
      </c>
      <c r="KV76" s="613">
        <v>0.02</v>
      </c>
      <c r="KW76" s="613">
        <v>0.05</v>
      </c>
      <c r="KX76" s="613">
        <v>0.1</v>
      </c>
      <c r="KY76" s="613">
        <v>0.1</v>
      </c>
      <c r="KZ76" s="613">
        <v>0.1</v>
      </c>
      <c r="LA76" s="613"/>
      <c r="LB76" s="613">
        <v>1</v>
      </c>
      <c r="LC76" s="613">
        <v>1</v>
      </c>
      <c r="LD76" s="613">
        <v>1</v>
      </c>
      <c r="LE76" s="613">
        <v>1</v>
      </c>
      <c r="LF76" s="613">
        <v>0.97499999999999998</v>
      </c>
      <c r="LG76" s="613">
        <v>0.88</v>
      </c>
      <c r="LH76" s="613">
        <v>0.77</v>
      </c>
      <c r="LI76" s="613">
        <v>0.46</v>
      </c>
      <c r="LJ76" s="613">
        <v>0.12</v>
      </c>
      <c r="LK76" s="613">
        <v>0.04</v>
      </c>
      <c r="LL76" s="613">
        <v>0.03</v>
      </c>
      <c r="LM76" s="613"/>
      <c r="LN76" s="613">
        <v>0</v>
      </c>
      <c r="LO76" s="613">
        <v>0</v>
      </c>
      <c r="LP76" s="613">
        <v>0</v>
      </c>
      <c r="LQ76" s="613">
        <v>0</v>
      </c>
      <c r="LR76" s="613">
        <v>0.01</v>
      </c>
      <c r="LS76" s="613">
        <v>0.08</v>
      </c>
      <c r="LT76" s="613">
        <v>0.15</v>
      </c>
      <c r="LU76" s="613">
        <v>0.3</v>
      </c>
      <c r="LV76" s="613">
        <v>0.5</v>
      </c>
      <c r="LW76" s="613">
        <v>0.5</v>
      </c>
      <c r="LX76" s="613">
        <v>0.5</v>
      </c>
      <c r="LY76" s="613"/>
      <c r="LZ76" s="613">
        <v>0</v>
      </c>
      <c r="MA76" s="613">
        <v>0</v>
      </c>
      <c r="MB76" s="613">
        <v>0</v>
      </c>
      <c r="MC76" s="613">
        <v>0</v>
      </c>
      <c r="MD76" s="613">
        <v>0.01</v>
      </c>
      <c r="ME76" s="613">
        <v>0.02</v>
      </c>
      <c r="MF76" s="613">
        <v>0.03</v>
      </c>
      <c r="MG76" s="613">
        <v>0.04</v>
      </c>
      <c r="MH76" s="613">
        <v>0.08</v>
      </c>
      <c r="MI76" s="613">
        <v>0.16</v>
      </c>
      <c r="MJ76" s="613">
        <v>0.17</v>
      </c>
      <c r="MK76" s="613"/>
      <c r="ML76" s="613">
        <v>0</v>
      </c>
      <c r="MM76" s="613">
        <v>0</v>
      </c>
      <c r="MN76" s="613">
        <v>0</v>
      </c>
      <c r="MO76" s="613">
        <v>0</v>
      </c>
      <c r="MP76" s="613">
        <v>5.0000000000000001E-3</v>
      </c>
      <c r="MQ76" s="613">
        <v>0.02</v>
      </c>
      <c r="MR76" s="613">
        <v>0.05</v>
      </c>
      <c r="MS76" s="613">
        <v>0.2</v>
      </c>
      <c r="MT76" s="613">
        <v>0.3</v>
      </c>
      <c r="MU76" s="613">
        <v>0.3</v>
      </c>
      <c r="MV76" s="613">
        <v>0.3</v>
      </c>
      <c r="MW76" s="613"/>
      <c r="MX76" s="187">
        <v>1.8920043587684632</v>
      </c>
      <c r="MY76" s="187">
        <v>1.8541642715930939</v>
      </c>
      <c r="MZ76" s="187">
        <v>1.67</v>
      </c>
      <c r="NA76" s="187">
        <v>1.67</v>
      </c>
      <c r="NB76" s="187">
        <v>1.67</v>
      </c>
      <c r="NC76" s="187">
        <v>1.67</v>
      </c>
      <c r="ND76" s="187">
        <v>1.67</v>
      </c>
      <c r="NE76" s="187">
        <v>1.67</v>
      </c>
      <c r="NF76" s="187">
        <v>1.67</v>
      </c>
      <c r="NG76" s="187">
        <v>1.67</v>
      </c>
      <c r="NH76" s="187">
        <v>1.67</v>
      </c>
      <c r="NI76" s="187"/>
      <c r="NJ76" s="187">
        <v>16.77</v>
      </c>
      <c r="NK76" s="187">
        <v>17.309999999999999</v>
      </c>
      <c r="NL76" s="187">
        <v>17.62</v>
      </c>
      <c r="NM76" s="187">
        <v>17.62</v>
      </c>
      <c r="NN76" s="187">
        <v>17.62</v>
      </c>
      <c r="NO76" s="187">
        <v>17.62</v>
      </c>
      <c r="NP76" s="187">
        <v>17.62</v>
      </c>
      <c r="NQ76" s="187">
        <v>17.62</v>
      </c>
      <c r="NR76" s="187">
        <v>17.62</v>
      </c>
      <c r="NS76" s="187">
        <v>17.62</v>
      </c>
      <c r="NT76" s="187">
        <v>17.62</v>
      </c>
      <c r="NU76" s="187"/>
      <c r="NV76" s="187">
        <v>0</v>
      </c>
      <c r="NW76" s="187">
        <v>1.1066945810409465</v>
      </c>
      <c r="NX76" s="187">
        <v>1.1044397804326771</v>
      </c>
      <c r="NY76" s="187">
        <v>1.1080095255319253</v>
      </c>
      <c r="NZ76" s="187">
        <v>1.1075400623521754</v>
      </c>
      <c r="OA76" s="187">
        <v>1.107191961651409</v>
      </c>
      <c r="OB76" s="187">
        <v>1.1068287435286202</v>
      </c>
      <c r="OC76" s="187">
        <v>1.1064646066389054</v>
      </c>
      <c r="OD76" s="187">
        <v>1.1061178244180365</v>
      </c>
      <c r="OE76" s="187">
        <v>1.1058084435860969</v>
      </c>
      <c r="OF76" s="187">
        <v>1.1055589879893346</v>
      </c>
      <c r="OG76" s="187"/>
      <c r="OH76" s="187">
        <v>0.61496061296921645</v>
      </c>
      <c r="OI76" s="187">
        <v>0.60692639198987797</v>
      </c>
      <c r="OJ76" s="187">
        <v>0.58746426934910212</v>
      </c>
      <c r="OK76" s="187">
        <v>0.58746426934910212</v>
      </c>
      <c r="OL76" s="187">
        <v>0.58746426934910201</v>
      </c>
      <c r="OM76" s="187">
        <v>0.58746426934910201</v>
      </c>
      <c r="ON76" s="187">
        <v>0.58746426934910212</v>
      </c>
      <c r="OO76" s="187">
        <v>0.58746426934910212</v>
      </c>
      <c r="OP76" s="187">
        <v>0.58746426934910223</v>
      </c>
      <c r="OQ76" s="187">
        <v>0.58746426934910223</v>
      </c>
      <c r="OR76" s="187">
        <v>0.58746426934910201</v>
      </c>
      <c r="OS76" s="187"/>
      <c r="OT76" s="187">
        <v>9.4</v>
      </c>
      <c r="OU76" s="187">
        <v>9</v>
      </c>
      <c r="OV76" s="187">
        <v>8.1999999999999993</v>
      </c>
      <c r="OW76" s="187">
        <v>8.1999999999999993</v>
      </c>
      <c r="OX76" s="187">
        <v>8.1999999999999993</v>
      </c>
      <c r="OY76" s="187">
        <v>8.1999999999999993</v>
      </c>
      <c r="OZ76" s="187">
        <v>8.1999999999999993</v>
      </c>
      <c r="PA76" s="187">
        <v>8.1999999999999993</v>
      </c>
      <c r="PB76" s="187">
        <v>8.1999999999999993</v>
      </c>
      <c r="PC76" s="187">
        <v>8.1999999999999993</v>
      </c>
      <c r="PD76" s="187">
        <v>8.1999999999999993</v>
      </c>
      <c r="PE76" s="187"/>
      <c r="PF76" s="596">
        <v>0.23459221501390176</v>
      </c>
      <c r="PG76" s="596">
        <v>0.23459221501390176</v>
      </c>
      <c r="PH76" s="596">
        <v>0.23459221501390176</v>
      </c>
      <c r="PI76" s="596">
        <v>0.23459221501390176</v>
      </c>
      <c r="PJ76" s="596">
        <v>0.24096385542168675</v>
      </c>
      <c r="PK76" s="596">
        <v>0.3146067415730337</v>
      </c>
      <c r="PL76" s="596">
        <v>0.39449541284403672</v>
      </c>
      <c r="PM76" s="596">
        <v>0.50239476524554783</v>
      </c>
      <c r="PN76" s="596">
        <v>0.61029411764705888</v>
      </c>
      <c r="PO76" s="596">
        <v>0.72389705882352939</v>
      </c>
      <c r="PP76" s="596">
        <v>0.83750000000000002</v>
      </c>
      <c r="PQ76" s="596"/>
      <c r="PR76" s="596">
        <v>0.23459221501390176</v>
      </c>
      <c r="PS76" s="596">
        <v>0.23459221501390176</v>
      </c>
      <c r="PT76" s="606">
        <v>0.23459221501390176</v>
      </c>
      <c r="PU76" s="596">
        <v>0.23459221501390176</v>
      </c>
      <c r="PV76" s="596">
        <v>0.24096385542168675</v>
      </c>
      <c r="PW76" s="596">
        <v>0.3146067415730337</v>
      </c>
      <c r="PX76" s="596">
        <v>0.39449541284403672</v>
      </c>
      <c r="PY76" s="596">
        <v>0.50239476524554783</v>
      </c>
      <c r="PZ76" s="596">
        <v>0.61029411764705888</v>
      </c>
      <c r="QA76" s="596">
        <v>0.72389705882352939</v>
      </c>
      <c r="QB76" s="596">
        <v>0.83750000000000002</v>
      </c>
      <c r="QC76" s="596"/>
      <c r="QD76" s="596">
        <v>0.76540778498609829</v>
      </c>
      <c r="QE76" s="596">
        <v>0.76540778498609829</v>
      </c>
      <c r="QF76" s="606">
        <v>0.76540778498609829</v>
      </c>
      <c r="QG76" s="596">
        <v>0.76540778498609829</v>
      </c>
      <c r="QH76" s="596">
        <v>0.75903614457831325</v>
      </c>
      <c r="QI76" s="596">
        <v>0.6853932584269663</v>
      </c>
      <c r="QJ76" s="596">
        <v>0.60550458715596323</v>
      </c>
      <c r="QK76" s="596">
        <v>0.49760523475445217</v>
      </c>
      <c r="QL76" s="596">
        <v>0.38970588235294112</v>
      </c>
      <c r="QM76" s="596">
        <v>0.27610294117647061</v>
      </c>
      <c r="QN76" s="596">
        <v>0.16249999999999998</v>
      </c>
      <c r="QO76" s="596"/>
      <c r="QP76" s="596">
        <v>0.76540778498609829</v>
      </c>
      <c r="QQ76" s="596">
        <v>0.76540778498609829</v>
      </c>
      <c r="QR76" s="596">
        <v>0.76540778498609829</v>
      </c>
      <c r="QS76" s="596">
        <v>0.76540778498609829</v>
      </c>
      <c r="QT76" s="596">
        <v>0.75903614457831325</v>
      </c>
      <c r="QU76" s="596">
        <v>0.6853932584269663</v>
      </c>
      <c r="QV76" s="596">
        <v>0.60550458715596323</v>
      </c>
      <c r="QW76" s="596">
        <v>0.49760523475445217</v>
      </c>
      <c r="QX76" s="596">
        <v>0.38970588235294112</v>
      </c>
      <c r="QY76" s="596">
        <v>0.27610294117647061</v>
      </c>
      <c r="QZ76" s="596">
        <v>0.16249999999999998</v>
      </c>
      <c r="RA76" s="596"/>
      <c r="RB76" s="124">
        <v>9003</v>
      </c>
      <c r="RC76" s="124">
        <v>9224</v>
      </c>
      <c r="RD76" s="124">
        <v>9380</v>
      </c>
      <c r="RE76" s="124">
        <v>8950.2307344370747</v>
      </c>
      <c r="RF76" s="124">
        <v>8652.1829677192945</v>
      </c>
      <c r="RG76" s="124">
        <v>8291.12276898249</v>
      </c>
      <c r="RH76" s="124">
        <v>7894.9620249034779</v>
      </c>
      <c r="RI76" s="124">
        <v>7495.8760226983304</v>
      </c>
      <c r="RJ76" s="124">
        <v>7122.4986857588519</v>
      </c>
      <c r="RK76" s="124">
        <v>6793.9596298496399</v>
      </c>
      <c r="RL76" s="124">
        <v>6518.5995786556477</v>
      </c>
      <c r="RM76" s="124"/>
      <c r="RN76" s="124">
        <v>50000</v>
      </c>
      <c r="RO76" s="124">
        <v>50000</v>
      </c>
      <c r="RP76" s="124">
        <v>50000</v>
      </c>
      <c r="RQ76" s="124">
        <v>50000</v>
      </c>
      <c r="RR76" s="124">
        <v>50000</v>
      </c>
      <c r="RS76" s="124">
        <v>50000</v>
      </c>
      <c r="RT76" s="124">
        <v>50000</v>
      </c>
      <c r="RU76" s="124">
        <v>50000</v>
      </c>
      <c r="RV76" s="124">
        <v>50000</v>
      </c>
      <c r="RW76" s="124">
        <v>50000</v>
      </c>
      <c r="RX76" s="124">
        <v>50000</v>
      </c>
      <c r="RY76" s="124"/>
      <c r="RZ76" s="124">
        <v>6254.180602006687</v>
      </c>
      <c r="SA76" s="124">
        <v>6088.8501742160279</v>
      </c>
      <c r="SB76" s="124">
        <v>5723.589001447177</v>
      </c>
      <c r="SC76" s="124">
        <v>5809.6201692354498</v>
      </c>
      <c r="SD76" s="124">
        <v>5762.4888815761105</v>
      </c>
      <c r="SE76" s="124">
        <v>5727.5158534897355</v>
      </c>
      <c r="SF76" s="124">
        <v>5691.0005542204945</v>
      </c>
      <c r="SG76" s="124">
        <v>5654.3688241025466</v>
      </c>
      <c r="SH76" s="124">
        <v>5619.4605309615781</v>
      </c>
      <c r="SI76" s="124">
        <v>5588.2987106999599</v>
      </c>
      <c r="SJ76" s="124">
        <v>5563.1600498656353</v>
      </c>
      <c r="SK76" s="124"/>
      <c r="SL76" s="124">
        <v>26413.939574929223</v>
      </c>
      <c r="SM76" s="124">
        <v>24914.946135624887</v>
      </c>
      <c r="SN76" s="124">
        <v>23989.623034665656</v>
      </c>
      <c r="SO76" s="124">
        <v>23989.623034665656</v>
      </c>
      <c r="SP76" s="124">
        <v>23989.623034665659</v>
      </c>
      <c r="SQ76" s="124">
        <v>23989.623034665659</v>
      </c>
      <c r="SR76" s="124">
        <v>23989.623034665659</v>
      </c>
      <c r="SS76" s="124">
        <v>23989.623034665659</v>
      </c>
      <c r="ST76" s="124">
        <v>23989.623034665656</v>
      </c>
      <c r="SU76" s="124">
        <v>23989.623034665659</v>
      </c>
      <c r="SV76" s="124">
        <v>23989.623034665659</v>
      </c>
      <c r="SW76" s="124"/>
      <c r="SX76" s="124">
        <v>37853</v>
      </c>
      <c r="SY76" s="124">
        <v>34283</v>
      </c>
      <c r="SZ76" s="124">
        <v>30483</v>
      </c>
      <c r="TA76" s="124">
        <v>30483</v>
      </c>
      <c r="TB76" s="124">
        <v>30483</v>
      </c>
      <c r="TC76" s="124">
        <v>30483</v>
      </c>
      <c r="TD76" s="124">
        <v>30483</v>
      </c>
      <c r="TE76" s="124">
        <v>30483</v>
      </c>
      <c r="TF76" s="124">
        <v>30483</v>
      </c>
      <c r="TG76" s="124">
        <v>30483</v>
      </c>
      <c r="TH76" s="124">
        <v>30483</v>
      </c>
      <c r="TJ76" s="6">
        <v>0</v>
      </c>
      <c r="TL76" s="121"/>
      <c r="TM76" s="121"/>
      <c r="TN76" s="121"/>
      <c r="TO76" s="121"/>
      <c r="TP76" s="121"/>
      <c r="TQ76" s="121"/>
      <c r="TR76" s="121"/>
      <c r="TS76" s="121"/>
      <c r="TT76" s="121"/>
      <c r="TU76" s="121"/>
      <c r="TV76" s="121"/>
    </row>
    <row r="77" spans="1:542" ht="15" thickBot="1">
      <c r="A77" s="954">
        <v>75</v>
      </c>
      <c r="B77" s="955" t="s">
        <v>805</v>
      </c>
      <c r="C77" s="956" t="s">
        <v>211</v>
      </c>
      <c r="D77" s="953"/>
      <c r="E77" s="124">
        <v>282040.72782852233</v>
      </c>
      <c r="F77" s="124">
        <v>389660.07377194561</v>
      </c>
      <c r="G77" s="124">
        <v>465067.32642042113</v>
      </c>
      <c r="H77" s="124">
        <v>477107.00674758671</v>
      </c>
      <c r="I77" s="124">
        <v>519015.56774304935</v>
      </c>
      <c r="J77" s="124">
        <v>562162.96336120286</v>
      </c>
      <c r="K77" s="124">
        <v>610402.80483254627</v>
      </c>
      <c r="L77" s="124">
        <v>654407.07361347496</v>
      </c>
      <c r="M77" s="124">
        <v>689975.03950819001</v>
      </c>
      <c r="N77" s="124">
        <v>720392.08648420253</v>
      </c>
      <c r="O77" s="124">
        <v>753546.49406599766</v>
      </c>
      <c r="P77" s="916">
        <v>1.9849211695876834E-2</v>
      </c>
      <c r="Q77" s="124"/>
      <c r="R77" s="124">
        <v>43891.317700028892</v>
      </c>
      <c r="S77" s="124">
        <v>54438.050946314252</v>
      </c>
      <c r="T77" s="124">
        <v>56051.809733067734</v>
      </c>
      <c r="U77" s="124">
        <v>62668.763421353498</v>
      </c>
      <c r="V77" s="124">
        <v>72858.473260965126</v>
      </c>
      <c r="W77" s="124">
        <v>82577.534663736325</v>
      </c>
      <c r="X77" s="124">
        <v>93539.063895835803</v>
      </c>
      <c r="Y77" s="124">
        <v>104122.96159554346</v>
      </c>
      <c r="Z77" s="124">
        <v>113289.02508874155</v>
      </c>
      <c r="AA77" s="124">
        <v>121219.59267667175</v>
      </c>
      <c r="AB77" s="124">
        <v>129026.98152186566</v>
      </c>
      <c r="AC77" s="596">
        <v>2.180032942454746E-2</v>
      </c>
      <c r="AD77" s="124"/>
      <c r="AE77" s="124">
        <v>22769.309811726598</v>
      </c>
      <c r="AF77" s="124">
        <v>27088.668230135267</v>
      </c>
      <c r="AG77" s="124">
        <v>31057.408399742228</v>
      </c>
      <c r="AH77" s="124">
        <v>31252.189170828085</v>
      </c>
      <c r="AI77" s="124">
        <v>34017.744895682292</v>
      </c>
      <c r="AJ77" s="124">
        <v>36844.37550246303</v>
      </c>
      <c r="AK77" s="124">
        <v>40216.042149873996</v>
      </c>
      <c r="AL77" s="124">
        <v>43852.53061382976</v>
      </c>
      <c r="AM77" s="124">
        <v>47359.695794250212</v>
      </c>
      <c r="AN77" s="124">
        <v>50401.158448895039</v>
      </c>
      <c r="AO77" s="124">
        <v>52806.277404030829</v>
      </c>
      <c r="AP77" s="957">
        <v>1.6966656213075026E-2</v>
      </c>
      <c r="AQ77" s="124"/>
      <c r="AR77" s="124">
        <v>73559.358510912745</v>
      </c>
      <c r="AS77" s="124">
        <v>93035.823725101684</v>
      </c>
      <c r="AT77" s="124">
        <v>105837.86257223102</v>
      </c>
      <c r="AU77" s="124">
        <v>103904.27436774004</v>
      </c>
      <c r="AV77" s="124">
        <v>110538.07572923714</v>
      </c>
      <c r="AW77" s="124">
        <v>117466.47854942412</v>
      </c>
      <c r="AX77" s="124">
        <v>125491.34119035664</v>
      </c>
      <c r="AY77" s="124">
        <v>134064.68631158947</v>
      </c>
      <c r="AZ77" s="124">
        <v>142445.68859502801</v>
      </c>
      <c r="BA77" s="124">
        <v>150002.60032129069</v>
      </c>
      <c r="BB77" s="124">
        <v>156411.03517434309</v>
      </c>
      <c r="BC77" s="596">
        <v>1.5202290964355658E-2</v>
      </c>
      <c r="BD77" s="124"/>
      <c r="BE77" s="124">
        <v>0</v>
      </c>
      <c r="BF77" s="124">
        <v>0</v>
      </c>
      <c r="BG77" s="124">
        <v>0</v>
      </c>
      <c r="BH77" s="124">
        <v>1798.0182326003355</v>
      </c>
      <c r="BI77" s="124">
        <v>2007.6715430200863</v>
      </c>
      <c r="BJ77" s="124">
        <v>2240.4100579725509</v>
      </c>
      <c r="BK77" s="124">
        <v>2478.7007722150988</v>
      </c>
      <c r="BL77" s="124">
        <v>2697.5398055961532</v>
      </c>
      <c r="BM77" s="124">
        <v>2875.3043509856552</v>
      </c>
      <c r="BN77" s="124">
        <v>3003.9005390721209</v>
      </c>
      <c r="BO77" s="124">
        <v>3088.6307054248737</v>
      </c>
      <c r="BP77" s="606">
        <v>1.5578463679127186E-2</v>
      </c>
      <c r="BQ77" s="606"/>
      <c r="BR77" s="124"/>
      <c r="BS77" s="124">
        <v>0</v>
      </c>
      <c r="BT77" s="124">
        <v>0</v>
      </c>
      <c r="BU77" s="124">
        <v>0</v>
      </c>
      <c r="BV77" s="124">
        <v>877279.12204755959</v>
      </c>
      <c r="BW77" s="124">
        <v>1074219.5809952489</v>
      </c>
      <c r="BX77" s="124">
        <v>1328205.6874351902</v>
      </c>
      <c r="BY77" s="124">
        <v>1627015.7487935226</v>
      </c>
      <c r="BZ77" s="124">
        <v>1936466.5229323185</v>
      </c>
      <c r="CA77" s="124">
        <v>2220869.6680468912</v>
      </c>
      <c r="CB77" s="124">
        <v>2467405.8912887373</v>
      </c>
      <c r="CC77" s="124">
        <v>2689629.6638047658</v>
      </c>
      <c r="CD77" s="596">
        <v>3.2527346151910219E-2</v>
      </c>
      <c r="CE77" s="124"/>
      <c r="CF77" s="124">
        <v>23880.990950756997</v>
      </c>
      <c r="CG77" s="124">
        <v>40714.92656243965</v>
      </c>
      <c r="CH77" s="124">
        <v>30560.875581349228</v>
      </c>
      <c r="CI77" s="124">
        <v>35112.410241247155</v>
      </c>
      <c r="CJ77" s="124">
        <v>42701.485275878091</v>
      </c>
      <c r="CK77" s="124">
        <v>53952.152071489676</v>
      </c>
      <c r="CL77" s="124">
        <v>69281.945987378233</v>
      </c>
      <c r="CM77" s="124">
        <v>82010.976762545804</v>
      </c>
      <c r="CN77" s="124">
        <v>99978.498626685658</v>
      </c>
      <c r="CO77" s="124">
        <v>113070.38526843187</v>
      </c>
      <c r="CP77" s="124">
        <v>119980.94763342879</v>
      </c>
      <c r="CQ77" s="596">
        <v>3.2811818360358291E-2</v>
      </c>
      <c r="CR77" s="124"/>
      <c r="CS77" s="124">
        <v>0</v>
      </c>
      <c r="CT77" s="124">
        <v>0</v>
      </c>
      <c r="CU77" s="124">
        <v>0</v>
      </c>
      <c r="CV77" s="124">
        <v>1989.1047256342774</v>
      </c>
      <c r="CW77" s="124">
        <v>2763.8332471198528</v>
      </c>
      <c r="CX77" s="124">
        <v>3878.1099963857087</v>
      </c>
      <c r="CY77" s="124">
        <v>5375.6383277236864</v>
      </c>
      <c r="CZ77" s="124">
        <v>7202.6596437700364</v>
      </c>
      <c r="DA77" s="124">
        <v>9403.3016900453567</v>
      </c>
      <c r="DB77" s="124">
        <v>11623.768400555489</v>
      </c>
      <c r="DC77" s="124">
        <v>13671.225002685656</v>
      </c>
      <c r="DD77" s="957">
        <v>5.6619363342480078E-2</v>
      </c>
      <c r="DE77" s="124"/>
      <c r="DF77" s="121">
        <v>0.64923613247205991</v>
      </c>
      <c r="DG77" s="121">
        <v>0.625279187817259</v>
      </c>
      <c r="DH77" s="121">
        <v>0.59085328422345007</v>
      </c>
      <c r="DI77" s="121">
        <v>0.5620343180708719</v>
      </c>
      <c r="DJ77" s="121">
        <v>0.53599501289968787</v>
      </c>
      <c r="DK77" s="121">
        <v>0.51559775946956465</v>
      </c>
      <c r="DL77" s="121">
        <v>0.49314223133362228</v>
      </c>
      <c r="DM77" s="121">
        <v>0.46916095786201567</v>
      </c>
      <c r="DN77" s="121">
        <v>0.44451209935433578</v>
      </c>
      <c r="DO77" s="121">
        <v>0.42025351773083763</v>
      </c>
      <c r="DP77" s="121">
        <v>0.3976494298815072</v>
      </c>
      <c r="DQ77" s="121"/>
      <c r="DR77" s="121">
        <v>0.15902799138726545</v>
      </c>
      <c r="DS77" s="121">
        <v>0.1618274111675127</v>
      </c>
      <c r="DT77" s="121">
        <v>0.16635972989564146</v>
      </c>
      <c r="DU77" s="121">
        <v>0.18692302256387808</v>
      </c>
      <c r="DV77" s="121">
        <v>0.20556125965493205</v>
      </c>
      <c r="DW77" s="121">
        <v>0.22019723608118966</v>
      </c>
      <c r="DX77" s="121">
        <v>0.2363450554355068</v>
      </c>
      <c r="DY77" s="121">
        <v>0.25362863920569029</v>
      </c>
      <c r="DZ77" s="121">
        <v>0.27143238134347697</v>
      </c>
      <c r="EA77" s="121">
        <v>0.28898820671356334</v>
      </c>
      <c r="EB77" s="121">
        <v>0.30536650697232537</v>
      </c>
      <c r="EC77" s="121"/>
      <c r="ED77" s="121">
        <v>0.19173587614067472</v>
      </c>
      <c r="EE77" s="121">
        <v>0.21289340101522847</v>
      </c>
      <c r="EF77" s="121">
        <v>0.24278698588090852</v>
      </c>
      <c r="EG77" s="121">
        <v>0.25104265936525005</v>
      </c>
      <c r="EH77" s="121">
        <v>0.25844372744538024</v>
      </c>
      <c r="EI77" s="121">
        <v>0.26420500444924572</v>
      </c>
      <c r="EJ77" s="121">
        <v>0.27051271323087089</v>
      </c>
      <c r="EK77" s="121">
        <v>0.27721040293229415</v>
      </c>
      <c r="EL77" s="121">
        <v>0.28405551930218725</v>
      </c>
      <c r="EM77" s="121">
        <v>0.29075827555559908</v>
      </c>
      <c r="EN77" s="121">
        <v>0.29698406314616727</v>
      </c>
      <c r="EO77" s="121"/>
      <c r="EP77" s="121">
        <v>0.38720899116938723</v>
      </c>
      <c r="EQ77" s="121">
        <v>0.38905445678677864</v>
      </c>
      <c r="ER77" s="121">
        <v>0.40439052570768347</v>
      </c>
      <c r="ES77" s="121">
        <v>0.40439052570768341</v>
      </c>
      <c r="ET77" s="121">
        <v>0.40439052570768341</v>
      </c>
      <c r="EU77" s="121">
        <v>0.40439052570768347</v>
      </c>
      <c r="EV77" s="121">
        <v>0.40439052570768341</v>
      </c>
      <c r="EW77" s="121">
        <v>0.40439052570768341</v>
      </c>
      <c r="EX77" s="121">
        <v>0.40439052570768347</v>
      </c>
      <c r="EY77" s="121">
        <v>0.40439052570768347</v>
      </c>
      <c r="EZ77" s="121">
        <v>0.40439052570768341</v>
      </c>
      <c r="FA77" s="121"/>
      <c r="FB77" s="121">
        <v>0.61279100883061277</v>
      </c>
      <c r="FC77" s="121">
        <v>0.61094554321322136</v>
      </c>
      <c r="FD77" s="121">
        <v>0.59560947429231659</v>
      </c>
      <c r="FE77" s="121">
        <v>0.59560947429231659</v>
      </c>
      <c r="FF77" s="121">
        <v>0.59560947429231659</v>
      </c>
      <c r="FG77" s="121">
        <v>0.59560947429231659</v>
      </c>
      <c r="FH77" s="121">
        <v>0.59560947429231659</v>
      </c>
      <c r="FI77" s="121">
        <v>0.59560947429231659</v>
      </c>
      <c r="FJ77" s="121">
        <v>0.59560947429231659</v>
      </c>
      <c r="FK77" s="121">
        <v>0.59560947429231659</v>
      </c>
      <c r="FL77" s="121">
        <v>0.59560947429231659</v>
      </c>
      <c r="FM77" s="121"/>
      <c r="FN77" s="613">
        <v>0.996</v>
      </c>
      <c r="FO77" s="613">
        <v>0.996</v>
      </c>
      <c r="FP77" s="613">
        <v>0.996</v>
      </c>
      <c r="FQ77" s="613">
        <v>0.996</v>
      </c>
      <c r="FR77" s="613">
        <v>0.94</v>
      </c>
      <c r="FS77" s="613">
        <v>0.79900000000000004</v>
      </c>
      <c r="FT77" s="613">
        <v>0.5</v>
      </c>
      <c r="FU77" s="613">
        <v>0.19999999999999993</v>
      </c>
      <c r="FV77" s="613">
        <v>0.11000000000000001</v>
      </c>
      <c r="FW77" s="613">
        <v>7.0000000000000007E-2</v>
      </c>
      <c r="FX77" s="613">
        <v>0.04</v>
      </c>
      <c r="FY77" s="613"/>
      <c r="FZ77" s="613">
        <v>2E-3</v>
      </c>
      <c r="GA77" s="613">
        <v>2E-3</v>
      </c>
      <c r="GB77" s="613">
        <v>2E-3</v>
      </c>
      <c r="GC77" s="613">
        <v>2E-3</v>
      </c>
      <c r="GD77" s="613">
        <v>0.03</v>
      </c>
      <c r="GE77" s="613">
        <v>0.1</v>
      </c>
      <c r="GF77" s="613">
        <v>0.39</v>
      </c>
      <c r="GG77" s="613">
        <v>0.68</v>
      </c>
      <c r="GH77" s="613">
        <v>0.74</v>
      </c>
      <c r="GI77" s="613">
        <v>0.73</v>
      </c>
      <c r="GJ77" s="613">
        <v>0.76</v>
      </c>
      <c r="GK77" s="613"/>
      <c r="GL77" s="613">
        <v>2E-3</v>
      </c>
      <c r="GM77" s="613">
        <v>2E-3</v>
      </c>
      <c r="GN77" s="613">
        <v>2E-3</v>
      </c>
      <c r="GO77" s="613">
        <v>2E-3</v>
      </c>
      <c r="GP77" s="613">
        <v>0.03</v>
      </c>
      <c r="GQ77" s="613">
        <v>0.1</v>
      </c>
      <c r="GR77" s="613">
        <v>0.1</v>
      </c>
      <c r="GS77" s="613">
        <v>0.1</v>
      </c>
      <c r="GT77" s="613">
        <v>0.1</v>
      </c>
      <c r="GU77" s="613">
        <v>0.1</v>
      </c>
      <c r="GV77" s="613">
        <v>0.1</v>
      </c>
      <c r="GW77" s="613"/>
      <c r="GX77" s="613">
        <v>0</v>
      </c>
      <c r="GY77" s="613">
        <v>0</v>
      </c>
      <c r="GZ77" s="613">
        <v>0</v>
      </c>
      <c r="HA77" s="613">
        <v>0</v>
      </c>
      <c r="HB77" s="613">
        <v>0</v>
      </c>
      <c r="HC77" s="613">
        <v>1E-3</v>
      </c>
      <c r="HD77" s="613">
        <v>0.01</v>
      </c>
      <c r="HE77" s="613">
        <v>0.02</v>
      </c>
      <c r="HF77" s="613">
        <v>0.05</v>
      </c>
      <c r="HG77" s="613">
        <v>0.1</v>
      </c>
      <c r="HH77" s="613">
        <v>0.1</v>
      </c>
      <c r="HI77" s="613"/>
      <c r="HJ77" s="613">
        <v>0.89400000000000002</v>
      </c>
      <c r="HK77" s="613">
        <v>0.89400000000000002</v>
      </c>
      <c r="HL77" s="613">
        <v>0.89400000000000002</v>
      </c>
      <c r="HM77" s="613">
        <v>0.89400000000000002</v>
      </c>
      <c r="HN77" s="613">
        <v>0.78900000000000003</v>
      </c>
      <c r="HO77" s="613">
        <v>0.47899999999999998</v>
      </c>
      <c r="HP77" s="613">
        <v>0.16899999999999996</v>
      </c>
      <c r="HQ77" s="613">
        <v>5.8999999999999976E-2</v>
      </c>
      <c r="HR77" s="613">
        <v>4.8999999999999974E-2</v>
      </c>
      <c r="HS77" s="613">
        <v>3.8999999999999979E-2</v>
      </c>
      <c r="HT77" s="613">
        <v>2.899999999999997E-2</v>
      </c>
      <c r="HU77" s="613"/>
      <c r="HV77" s="613">
        <v>0.1</v>
      </c>
      <c r="HW77" s="613">
        <v>0.1</v>
      </c>
      <c r="HX77" s="613">
        <v>0.1</v>
      </c>
      <c r="HY77" s="613">
        <v>0.1</v>
      </c>
      <c r="HZ77" s="613">
        <v>0.2</v>
      </c>
      <c r="IA77" s="613">
        <v>0.5</v>
      </c>
      <c r="IB77" s="613">
        <v>0.8</v>
      </c>
      <c r="IC77" s="613">
        <v>0.9</v>
      </c>
      <c r="ID77" s="613">
        <v>0.9</v>
      </c>
      <c r="IE77" s="613">
        <v>0.9</v>
      </c>
      <c r="IF77" s="613">
        <v>0.9</v>
      </c>
      <c r="IG77" s="613"/>
      <c r="IH77" s="613">
        <v>5.0000000000000001E-3</v>
      </c>
      <c r="II77" s="613">
        <v>5.0000000000000001E-3</v>
      </c>
      <c r="IJ77" s="613">
        <v>5.0000000000000001E-3</v>
      </c>
      <c r="IK77" s="613">
        <v>5.0000000000000001E-3</v>
      </c>
      <c r="IL77" s="613">
        <v>0.01</v>
      </c>
      <c r="IM77" s="613">
        <v>0.02</v>
      </c>
      <c r="IN77" s="613">
        <v>0.03</v>
      </c>
      <c r="IO77" s="613">
        <v>0.04</v>
      </c>
      <c r="IP77" s="613">
        <v>0.05</v>
      </c>
      <c r="IQ77" s="613">
        <v>0.06</v>
      </c>
      <c r="IR77" s="613">
        <v>7.0000000000000007E-2</v>
      </c>
      <c r="IS77" s="613"/>
      <c r="IT77" s="613">
        <v>1E-3</v>
      </c>
      <c r="IU77" s="613">
        <v>1E-3</v>
      </c>
      <c r="IV77" s="613">
        <v>1E-3</v>
      </c>
      <c r="IW77" s="613">
        <v>1E-3</v>
      </c>
      <c r="IX77" s="613">
        <v>1E-3</v>
      </c>
      <c r="IY77" s="613">
        <v>1E-3</v>
      </c>
      <c r="IZ77" s="613">
        <v>1E-3</v>
      </c>
      <c r="JA77" s="613">
        <v>1E-3</v>
      </c>
      <c r="JB77" s="613">
        <v>1E-3</v>
      </c>
      <c r="JC77" s="613">
        <v>1E-3</v>
      </c>
      <c r="JD77" s="613">
        <v>1E-3</v>
      </c>
      <c r="JE77" s="613"/>
      <c r="JF77" s="613">
        <v>0.996</v>
      </c>
      <c r="JG77" s="613">
        <v>0.996</v>
      </c>
      <c r="JH77" s="613">
        <v>0.996</v>
      </c>
      <c r="JI77" s="613">
        <v>0.996</v>
      </c>
      <c r="JJ77" s="613">
        <v>0.88900000000000001</v>
      </c>
      <c r="JK77" s="613">
        <v>0.78</v>
      </c>
      <c r="JL77" s="613">
        <v>0.47</v>
      </c>
      <c r="JM77" s="613">
        <v>0.16</v>
      </c>
      <c r="JN77" s="613">
        <v>0.05</v>
      </c>
      <c r="JO77" s="613">
        <v>0.04</v>
      </c>
      <c r="JP77" s="613">
        <v>0.03</v>
      </c>
      <c r="JQ77" s="613"/>
      <c r="JR77" s="613">
        <v>2.0000000000000018E-3</v>
      </c>
      <c r="JS77" s="613">
        <v>2.0000000000000018E-3</v>
      </c>
      <c r="JT77" s="613">
        <v>2.0000000000000018E-3</v>
      </c>
      <c r="JU77" s="613">
        <v>2.0000000000000018E-3</v>
      </c>
      <c r="JV77" s="613">
        <v>9.9999999999999978E-2</v>
      </c>
      <c r="JW77" s="613">
        <v>0.18999999999999995</v>
      </c>
      <c r="JX77" s="613">
        <v>0.48</v>
      </c>
      <c r="JY77" s="613">
        <v>0.75</v>
      </c>
      <c r="JZ77" s="613">
        <v>0.8</v>
      </c>
      <c r="KA77" s="613">
        <v>0.8</v>
      </c>
      <c r="KB77" s="613">
        <v>0.8</v>
      </c>
      <c r="KC77" s="613"/>
      <c r="KD77" s="613">
        <v>2E-3</v>
      </c>
      <c r="KE77" s="613">
        <v>2E-3</v>
      </c>
      <c r="KF77" s="613">
        <v>2E-3</v>
      </c>
      <c r="KG77" s="613">
        <v>2E-3</v>
      </c>
      <c r="KH77" s="613">
        <v>0.01</v>
      </c>
      <c r="KI77" s="613">
        <v>0.02</v>
      </c>
      <c r="KJ77" s="613">
        <v>0.03</v>
      </c>
      <c r="KK77" s="613">
        <v>0.04</v>
      </c>
      <c r="KL77" s="613">
        <v>0.05</v>
      </c>
      <c r="KM77" s="613">
        <v>0.06</v>
      </c>
      <c r="KN77" s="613">
        <v>7.0000000000000007E-2</v>
      </c>
      <c r="KO77" s="613"/>
      <c r="KP77" s="613">
        <v>0</v>
      </c>
      <c r="KQ77" s="613">
        <v>0</v>
      </c>
      <c r="KR77" s="613">
        <v>0</v>
      </c>
      <c r="KS77" s="613">
        <v>0</v>
      </c>
      <c r="KT77" s="613">
        <v>1E-3</v>
      </c>
      <c r="KU77" s="613">
        <v>0.01</v>
      </c>
      <c r="KV77" s="613">
        <v>0.02</v>
      </c>
      <c r="KW77" s="613">
        <v>0.05</v>
      </c>
      <c r="KX77" s="613">
        <v>0.1</v>
      </c>
      <c r="KY77" s="613">
        <v>0.1</v>
      </c>
      <c r="KZ77" s="613">
        <v>0.1</v>
      </c>
      <c r="LA77" s="613"/>
      <c r="LB77" s="613">
        <v>1</v>
      </c>
      <c r="LC77" s="613">
        <v>1</v>
      </c>
      <c r="LD77" s="613">
        <v>1</v>
      </c>
      <c r="LE77" s="613">
        <v>1</v>
      </c>
      <c r="LF77" s="613">
        <v>0.97499999999999998</v>
      </c>
      <c r="LG77" s="613">
        <v>0.88</v>
      </c>
      <c r="LH77" s="613">
        <v>0.77</v>
      </c>
      <c r="LI77" s="613">
        <v>0.46</v>
      </c>
      <c r="LJ77" s="613">
        <v>0.12</v>
      </c>
      <c r="LK77" s="613">
        <v>0.04</v>
      </c>
      <c r="LL77" s="613">
        <v>0.03</v>
      </c>
      <c r="LM77" s="613"/>
      <c r="LN77" s="613">
        <v>0</v>
      </c>
      <c r="LO77" s="613">
        <v>0</v>
      </c>
      <c r="LP77" s="613">
        <v>0</v>
      </c>
      <c r="LQ77" s="613">
        <v>0</v>
      </c>
      <c r="LR77" s="613">
        <v>0.01</v>
      </c>
      <c r="LS77" s="613">
        <v>0.08</v>
      </c>
      <c r="LT77" s="613">
        <v>0.15</v>
      </c>
      <c r="LU77" s="613">
        <v>0.3</v>
      </c>
      <c r="LV77" s="613">
        <v>0.5</v>
      </c>
      <c r="LW77" s="613">
        <v>0.5</v>
      </c>
      <c r="LX77" s="613">
        <v>0.5</v>
      </c>
      <c r="LY77" s="613"/>
      <c r="LZ77" s="613">
        <v>0</v>
      </c>
      <c r="MA77" s="613">
        <v>0</v>
      </c>
      <c r="MB77" s="613">
        <v>0</v>
      </c>
      <c r="MC77" s="613">
        <v>0</v>
      </c>
      <c r="MD77" s="613">
        <v>0.01</v>
      </c>
      <c r="ME77" s="613">
        <v>0.02</v>
      </c>
      <c r="MF77" s="613">
        <v>0.03</v>
      </c>
      <c r="MG77" s="613">
        <v>0.04</v>
      </c>
      <c r="MH77" s="613">
        <v>0.08</v>
      </c>
      <c r="MI77" s="613">
        <v>0.16</v>
      </c>
      <c r="MJ77" s="613">
        <v>0.17</v>
      </c>
      <c r="MK77" s="613"/>
      <c r="ML77" s="613">
        <v>0</v>
      </c>
      <c r="MM77" s="613">
        <v>0</v>
      </c>
      <c r="MN77" s="613">
        <v>0</v>
      </c>
      <c r="MO77" s="613">
        <v>0</v>
      </c>
      <c r="MP77" s="613">
        <v>5.0000000000000001E-3</v>
      </c>
      <c r="MQ77" s="613">
        <v>0.02</v>
      </c>
      <c r="MR77" s="613">
        <v>0.05</v>
      </c>
      <c r="MS77" s="613">
        <v>0.2</v>
      </c>
      <c r="MT77" s="613">
        <v>0.3</v>
      </c>
      <c r="MU77" s="613">
        <v>0.3</v>
      </c>
      <c r="MV77" s="613">
        <v>0.3</v>
      </c>
      <c r="MW77" s="613"/>
      <c r="MX77" s="187">
        <v>1.8920043587684632</v>
      </c>
      <c r="MY77" s="187">
        <v>1.8541642715930939</v>
      </c>
      <c r="MZ77" s="187">
        <v>1.67</v>
      </c>
      <c r="NA77" s="187">
        <v>1.67</v>
      </c>
      <c r="NB77" s="187">
        <v>1.67</v>
      </c>
      <c r="NC77" s="187">
        <v>1.67</v>
      </c>
      <c r="ND77" s="187">
        <v>1.67</v>
      </c>
      <c r="NE77" s="187">
        <v>1.67</v>
      </c>
      <c r="NF77" s="187">
        <v>1.67</v>
      </c>
      <c r="NG77" s="187">
        <v>1.67</v>
      </c>
      <c r="NH77" s="187">
        <v>1.67</v>
      </c>
      <c r="NI77" s="187"/>
      <c r="NJ77" s="187">
        <v>16.77</v>
      </c>
      <c r="NK77" s="187">
        <v>17.309999999999999</v>
      </c>
      <c r="NL77" s="187">
        <v>17.62</v>
      </c>
      <c r="NM77" s="187">
        <v>17.62</v>
      </c>
      <c r="NN77" s="187">
        <v>17.62</v>
      </c>
      <c r="NO77" s="187">
        <v>17.62</v>
      </c>
      <c r="NP77" s="187">
        <v>17.62</v>
      </c>
      <c r="NQ77" s="187">
        <v>17.62</v>
      </c>
      <c r="NR77" s="187">
        <v>17.62</v>
      </c>
      <c r="NS77" s="187">
        <v>17.62</v>
      </c>
      <c r="NT77" s="187">
        <v>17.62</v>
      </c>
      <c r="NU77" s="187"/>
      <c r="NV77" s="187">
        <v>1.1077182149873701</v>
      </c>
      <c r="NW77" s="187">
        <v>1.1066945810409468</v>
      </c>
      <c r="NX77" s="187">
        <v>1.1044397804326767</v>
      </c>
      <c r="NY77" s="187">
        <v>1.1080095255319256</v>
      </c>
      <c r="NZ77" s="187">
        <v>1.1075400623521754</v>
      </c>
      <c r="OA77" s="187">
        <v>1.107191961651409</v>
      </c>
      <c r="OB77" s="187">
        <v>1.1068287435286202</v>
      </c>
      <c r="OC77" s="187">
        <v>1.1064646066389052</v>
      </c>
      <c r="OD77" s="187">
        <v>1.1061178244180363</v>
      </c>
      <c r="OE77" s="187">
        <v>1.1058084435860966</v>
      </c>
      <c r="OF77" s="187">
        <v>1.1055589879893346</v>
      </c>
      <c r="OG77" s="187"/>
      <c r="OH77" s="187">
        <v>0.61496061296921656</v>
      </c>
      <c r="OI77" s="187">
        <v>0.60692639198987797</v>
      </c>
      <c r="OJ77" s="187">
        <v>0.58746426934910201</v>
      </c>
      <c r="OK77" s="187">
        <v>0.58746426934910212</v>
      </c>
      <c r="OL77" s="187">
        <v>0.58746426934910223</v>
      </c>
      <c r="OM77" s="187">
        <v>0.58746426934910223</v>
      </c>
      <c r="ON77" s="187">
        <v>0.58746426934910212</v>
      </c>
      <c r="OO77" s="187">
        <v>0.58746426934910201</v>
      </c>
      <c r="OP77" s="187">
        <v>0.58746426934910212</v>
      </c>
      <c r="OQ77" s="187">
        <v>0.58746426934910223</v>
      </c>
      <c r="OR77" s="187">
        <v>0.58746426934910201</v>
      </c>
      <c r="OS77" s="187"/>
      <c r="OT77" s="187">
        <v>9.4</v>
      </c>
      <c r="OU77" s="187">
        <v>9</v>
      </c>
      <c r="OV77" s="187">
        <v>8.1999999999999993</v>
      </c>
      <c r="OW77" s="187">
        <v>8.1999999999999993</v>
      </c>
      <c r="OX77" s="187">
        <v>8.1999999999999993</v>
      </c>
      <c r="OY77" s="187">
        <v>8.1999999999999993</v>
      </c>
      <c r="OZ77" s="187">
        <v>8.1999999999999993</v>
      </c>
      <c r="PA77" s="187">
        <v>8.1999999999999993</v>
      </c>
      <c r="PB77" s="187">
        <v>8.1999999999999993</v>
      </c>
      <c r="PC77" s="187">
        <v>8.1999999999999993</v>
      </c>
      <c r="PD77" s="187">
        <v>8.1999999999999993</v>
      </c>
      <c r="PE77" s="187"/>
      <c r="PF77" s="596">
        <v>0.23459221501390176</v>
      </c>
      <c r="PG77" s="596">
        <v>0.23459221501390176</v>
      </c>
      <c r="PH77" s="596">
        <v>0.23459221501390176</v>
      </c>
      <c r="PI77" s="596">
        <v>0.23459221501390176</v>
      </c>
      <c r="PJ77" s="596">
        <v>0.24096385542168675</v>
      </c>
      <c r="PK77" s="596">
        <v>0.3146067415730337</v>
      </c>
      <c r="PL77" s="596">
        <v>0.39449541284403672</v>
      </c>
      <c r="PM77" s="596">
        <v>0.50239476524554783</v>
      </c>
      <c r="PN77" s="596">
        <v>0.61029411764705888</v>
      </c>
      <c r="PO77" s="596">
        <v>0.72389705882352939</v>
      </c>
      <c r="PP77" s="596">
        <v>0.83750000000000002</v>
      </c>
      <c r="PQ77" s="596"/>
      <c r="PR77" s="596">
        <v>0.23459221501390176</v>
      </c>
      <c r="PS77" s="596">
        <v>0.23459221501390176</v>
      </c>
      <c r="PT77" s="606">
        <v>0.23459221501390176</v>
      </c>
      <c r="PU77" s="596">
        <v>0.23459221501390176</v>
      </c>
      <c r="PV77" s="596">
        <v>0.24096385542168675</v>
      </c>
      <c r="PW77" s="596">
        <v>0.3146067415730337</v>
      </c>
      <c r="PX77" s="596">
        <v>0.39449541284403672</v>
      </c>
      <c r="PY77" s="596">
        <v>0.50239476524554783</v>
      </c>
      <c r="PZ77" s="596">
        <v>0.61029411764705888</v>
      </c>
      <c r="QA77" s="596">
        <v>0.72389705882352939</v>
      </c>
      <c r="QB77" s="596">
        <v>0.83750000000000002</v>
      </c>
      <c r="QC77" s="596"/>
      <c r="QD77" s="596">
        <v>0.76540778498609829</v>
      </c>
      <c r="QE77" s="596">
        <v>0.76540778498609829</v>
      </c>
      <c r="QF77" s="606">
        <v>0.76540778498609829</v>
      </c>
      <c r="QG77" s="596">
        <v>0.76540778498609829</v>
      </c>
      <c r="QH77" s="596">
        <v>0.75903614457831325</v>
      </c>
      <c r="QI77" s="596">
        <v>0.6853932584269663</v>
      </c>
      <c r="QJ77" s="596">
        <v>0.60550458715596323</v>
      </c>
      <c r="QK77" s="596">
        <v>0.49760523475445217</v>
      </c>
      <c r="QL77" s="596">
        <v>0.38970588235294112</v>
      </c>
      <c r="QM77" s="596">
        <v>0.27610294117647061</v>
      </c>
      <c r="QN77" s="596">
        <v>0.16249999999999998</v>
      </c>
      <c r="QO77" s="596"/>
      <c r="QP77" s="596">
        <v>0.76540778498609829</v>
      </c>
      <c r="QQ77" s="596">
        <v>0.76540778498609829</v>
      </c>
      <c r="QR77" s="596">
        <v>0.76540778498609829</v>
      </c>
      <c r="QS77" s="596">
        <v>0.76540778498609829</v>
      </c>
      <c r="QT77" s="596">
        <v>0.75903614457831325</v>
      </c>
      <c r="QU77" s="596">
        <v>0.6853932584269663</v>
      </c>
      <c r="QV77" s="596">
        <v>0.60550458715596323</v>
      </c>
      <c r="QW77" s="596">
        <v>0.49760523475445217</v>
      </c>
      <c r="QX77" s="596">
        <v>0.38970588235294112</v>
      </c>
      <c r="QY77" s="596">
        <v>0.27610294117647061</v>
      </c>
      <c r="QZ77" s="596">
        <v>0.16249999999999998</v>
      </c>
      <c r="RA77" s="596"/>
      <c r="RB77" s="124">
        <v>9003</v>
      </c>
      <c r="RC77" s="124">
        <v>9224</v>
      </c>
      <c r="RD77" s="124">
        <v>9380</v>
      </c>
      <c r="RE77" s="124">
        <v>8950.2307344370747</v>
      </c>
      <c r="RF77" s="124">
        <v>8652.1829677192945</v>
      </c>
      <c r="RG77" s="124">
        <v>8291.12276898249</v>
      </c>
      <c r="RH77" s="124">
        <v>7894.9620249034779</v>
      </c>
      <c r="RI77" s="124">
        <v>7495.8760226983304</v>
      </c>
      <c r="RJ77" s="124">
        <v>7122.4986857588519</v>
      </c>
      <c r="RK77" s="124">
        <v>6793.9596298496399</v>
      </c>
      <c r="RL77" s="124">
        <v>6518.5995786556477</v>
      </c>
      <c r="RM77" s="124"/>
      <c r="RN77" s="124">
        <v>50000</v>
      </c>
      <c r="RO77" s="124">
        <v>50000</v>
      </c>
      <c r="RP77" s="124">
        <v>50000</v>
      </c>
      <c r="RQ77" s="124">
        <v>50000</v>
      </c>
      <c r="RR77" s="124">
        <v>50000</v>
      </c>
      <c r="RS77" s="124">
        <v>50000</v>
      </c>
      <c r="RT77" s="124">
        <v>50000</v>
      </c>
      <c r="RU77" s="124">
        <v>50000</v>
      </c>
      <c r="RV77" s="124">
        <v>50000</v>
      </c>
      <c r="RW77" s="124">
        <v>50000</v>
      </c>
      <c r="RX77" s="124">
        <v>50000</v>
      </c>
      <c r="RY77" s="124"/>
      <c r="RZ77" s="124">
        <v>6254.1806020066879</v>
      </c>
      <c r="SA77" s="124">
        <v>6088.8501742160279</v>
      </c>
      <c r="SB77" s="124">
        <v>5723.5890014471779</v>
      </c>
      <c r="SC77" s="124">
        <v>5809.6201692354489</v>
      </c>
      <c r="SD77" s="124">
        <v>5762.4888815761105</v>
      </c>
      <c r="SE77" s="124">
        <v>5727.5158534897346</v>
      </c>
      <c r="SF77" s="124">
        <v>5691.0005542204945</v>
      </c>
      <c r="SG77" s="124">
        <v>5654.3688241025466</v>
      </c>
      <c r="SH77" s="124">
        <v>5619.460530961579</v>
      </c>
      <c r="SI77" s="124">
        <v>5588.2987106999599</v>
      </c>
      <c r="SJ77" s="124">
        <v>5563.1600498656344</v>
      </c>
      <c r="SK77" s="124"/>
      <c r="SL77" s="124">
        <v>26413.93957492922</v>
      </c>
      <c r="SM77" s="124">
        <v>24914.946135624883</v>
      </c>
      <c r="SN77" s="124">
        <v>23989.623034665656</v>
      </c>
      <c r="SO77" s="124">
        <v>23989.623034665659</v>
      </c>
      <c r="SP77" s="124">
        <v>23989.623034665656</v>
      </c>
      <c r="SQ77" s="124">
        <v>23989.623034665656</v>
      </c>
      <c r="SR77" s="124">
        <v>23989.623034665659</v>
      </c>
      <c r="SS77" s="124">
        <v>23989.623034665659</v>
      </c>
      <c r="ST77" s="124">
        <v>23989.623034665659</v>
      </c>
      <c r="SU77" s="124">
        <v>23989.623034665659</v>
      </c>
      <c r="SV77" s="124">
        <v>23989.623034665659</v>
      </c>
      <c r="SW77" s="124"/>
      <c r="SX77" s="124">
        <v>37853</v>
      </c>
      <c r="SY77" s="124">
        <v>34283</v>
      </c>
      <c r="SZ77" s="124">
        <v>30483</v>
      </c>
      <c r="TA77" s="124">
        <v>30483</v>
      </c>
      <c r="TB77" s="124">
        <v>30483</v>
      </c>
      <c r="TC77" s="124">
        <v>30483</v>
      </c>
      <c r="TD77" s="124">
        <v>30483</v>
      </c>
      <c r="TE77" s="124">
        <v>30483</v>
      </c>
      <c r="TF77" s="124">
        <v>30483</v>
      </c>
      <c r="TG77" s="124">
        <v>30483</v>
      </c>
      <c r="TH77" s="124">
        <v>30483</v>
      </c>
      <c r="TJ77" s="6">
        <v>17817160000</v>
      </c>
      <c r="TL77" s="121"/>
      <c r="TM77" s="121"/>
      <c r="TN77" s="121"/>
      <c r="TO77" s="121"/>
      <c r="TP77" s="121"/>
      <c r="TQ77" s="121"/>
      <c r="TR77" s="121"/>
      <c r="TS77" s="121"/>
      <c r="TT77" s="121"/>
      <c r="TU77" s="121"/>
      <c r="TV77" s="121"/>
    </row>
    <row r="78" spans="1:542" ht="15" thickBot="1">
      <c r="A78" s="954">
        <v>76</v>
      </c>
      <c r="B78" s="955" t="s">
        <v>806</v>
      </c>
      <c r="C78" s="956" t="s">
        <v>371</v>
      </c>
      <c r="D78" s="953"/>
      <c r="E78" s="124">
        <v>6112.279275644928</v>
      </c>
      <c r="F78" s="124">
        <v>8768.5059911329481</v>
      </c>
      <c r="G78" s="124">
        <v>12806.904937012469</v>
      </c>
      <c r="H78" s="124">
        <v>16026.274863688399</v>
      </c>
      <c r="I78" s="124">
        <v>20235.385153185311</v>
      </c>
      <c r="J78" s="124">
        <v>24992.795974635552</v>
      </c>
      <c r="K78" s="124">
        <v>30852.239653613244</v>
      </c>
      <c r="L78" s="124">
        <v>38123.647109056416</v>
      </c>
      <c r="M78" s="124">
        <v>47268.087340397404</v>
      </c>
      <c r="N78" s="124">
        <v>58851.610913019758</v>
      </c>
      <c r="O78" s="124">
        <v>73574.922230635973</v>
      </c>
      <c r="P78" s="916">
        <v>5.1018916037644857E-2</v>
      </c>
      <c r="Q78" s="124"/>
      <c r="R78" s="124">
        <v>951.19592700009912</v>
      </c>
      <c r="S78" s="124">
        <v>1225.0174138901584</v>
      </c>
      <c r="T78" s="124">
        <v>1543.5403822584856</v>
      </c>
      <c r="U78" s="124">
        <v>2105.0766678206046</v>
      </c>
      <c r="V78" s="124">
        <v>2840.6070255653262</v>
      </c>
      <c r="W78" s="124">
        <v>3671.2547970064138</v>
      </c>
      <c r="X78" s="124">
        <v>4727.8446190637405</v>
      </c>
      <c r="Y78" s="124">
        <v>6065.8681788072217</v>
      </c>
      <c r="Z78" s="124">
        <v>7761.0858740920366</v>
      </c>
      <c r="AA78" s="124">
        <v>9902.896543545894</v>
      </c>
      <c r="AB78" s="124">
        <v>12597.962044653261</v>
      </c>
      <c r="AC78" s="596">
        <v>5.3029665878632892E-2</v>
      </c>
      <c r="AD78" s="124"/>
      <c r="AE78" s="124">
        <v>493.44781356389944</v>
      </c>
      <c r="AF78" s="124">
        <v>609.57528280603401</v>
      </c>
      <c r="AG78" s="124">
        <v>855.25095909641618</v>
      </c>
      <c r="AH78" s="124">
        <v>1049.7774433412476</v>
      </c>
      <c r="AI78" s="124">
        <v>1203.9398579337203</v>
      </c>
      <c r="AJ78" s="124">
        <v>1374.1912477534888</v>
      </c>
      <c r="AK78" s="124">
        <v>1606.7620125937144</v>
      </c>
      <c r="AL78" s="124">
        <v>1920.2629400216424</v>
      </c>
      <c r="AM78" s="124">
        <v>2335.6034425612352</v>
      </c>
      <c r="AN78" s="124">
        <v>2872.059126863458</v>
      </c>
      <c r="AO78" s="124">
        <v>3543.8297790316892</v>
      </c>
      <c r="AP78" s="957">
        <v>4.0218641722127302E-2</v>
      </c>
      <c r="AQ78" s="124"/>
      <c r="AR78" s="124">
        <v>1594.1504123097727</v>
      </c>
      <c r="AS78" s="124">
        <v>2093.581643678981</v>
      </c>
      <c r="AT78" s="124">
        <v>2914.5359557549741</v>
      </c>
      <c r="AU78" s="124">
        <v>3490.199131387873</v>
      </c>
      <c r="AV78" s="124">
        <v>3859.9920184464549</v>
      </c>
      <c r="AW78" s="124">
        <v>4277.2981236511441</v>
      </c>
      <c r="AX78" s="124">
        <v>4830.836962839935</v>
      </c>
      <c r="AY78" s="124">
        <v>5569.9432939356375</v>
      </c>
      <c r="AZ78" s="124">
        <v>6562.4741617778909</v>
      </c>
      <c r="BA78" s="124">
        <v>7895.3684668033611</v>
      </c>
      <c r="BB78" s="124">
        <v>9685.3000838736625</v>
      </c>
      <c r="BC78" s="596">
        <v>3.6744346329271371E-2</v>
      </c>
      <c r="BD78" s="124"/>
      <c r="BE78" s="124">
        <v>0</v>
      </c>
      <c r="BF78" s="124">
        <v>0</v>
      </c>
      <c r="BG78" s="124">
        <v>0</v>
      </c>
      <c r="BH78" s="124">
        <v>0</v>
      </c>
      <c r="BI78" s="124">
        <v>0</v>
      </c>
      <c r="BJ78" s="124">
        <v>0</v>
      </c>
      <c r="BK78" s="124">
        <v>0</v>
      </c>
      <c r="BL78" s="124">
        <v>0</v>
      </c>
      <c r="BM78" s="124">
        <v>0</v>
      </c>
      <c r="BN78" s="124">
        <v>0</v>
      </c>
      <c r="BO78" s="124">
        <v>0</v>
      </c>
      <c r="BP78" s="606"/>
      <c r="BQ78" s="606"/>
      <c r="BR78" s="124"/>
      <c r="BS78" s="124">
        <v>0</v>
      </c>
      <c r="BT78" s="124">
        <v>0</v>
      </c>
      <c r="BU78" s="124">
        <v>0</v>
      </c>
      <c r="BV78" s="124">
        <v>0</v>
      </c>
      <c r="BW78" s="124">
        <v>0</v>
      </c>
      <c r="BX78" s="124">
        <v>0</v>
      </c>
      <c r="BY78" s="124">
        <v>0</v>
      </c>
      <c r="BZ78" s="124">
        <v>0</v>
      </c>
      <c r="CA78" s="124">
        <v>0</v>
      </c>
      <c r="CB78" s="124">
        <v>0</v>
      </c>
      <c r="CC78" s="124">
        <v>0</v>
      </c>
      <c r="CD78" s="596"/>
      <c r="CE78" s="124"/>
      <c r="CF78" s="124">
        <v>517.5397439724469</v>
      </c>
      <c r="CG78" s="124">
        <v>916.20646178965467</v>
      </c>
      <c r="CH78" s="124">
        <v>841.5775654993837</v>
      </c>
      <c r="CI78" s="124">
        <v>1179.4442959219039</v>
      </c>
      <c r="CJ78" s="124">
        <v>1664.8460178717567</v>
      </c>
      <c r="CK78" s="124">
        <v>2398.6196476783266</v>
      </c>
      <c r="CL78" s="124">
        <v>3501.7912505458908</v>
      </c>
      <c r="CM78" s="124">
        <v>4777.695204149064</v>
      </c>
      <c r="CN78" s="124">
        <v>6849.2222684120516</v>
      </c>
      <c r="CO78" s="124">
        <v>9237.1563270204206</v>
      </c>
      <c r="CP78" s="124">
        <v>11714.723591447546</v>
      </c>
      <c r="CQ78" s="596">
        <v>6.4377699521794174E-2</v>
      </c>
      <c r="CR78" s="124"/>
      <c r="CS78" s="124">
        <v>0</v>
      </c>
      <c r="CT78" s="124">
        <v>0</v>
      </c>
      <c r="CU78" s="124">
        <v>0</v>
      </c>
      <c r="CV78" s="124">
        <v>66.815072121842562</v>
      </c>
      <c r="CW78" s="124">
        <v>107.75636364406141</v>
      </c>
      <c r="CX78" s="124">
        <v>172.41408314653802</v>
      </c>
      <c r="CY78" s="124">
        <v>271.70661842482554</v>
      </c>
      <c r="CZ78" s="124">
        <v>419.60373837266656</v>
      </c>
      <c r="DA78" s="124">
        <v>644.19154334914833</v>
      </c>
      <c r="DB78" s="124">
        <v>949.59051895074754</v>
      </c>
      <c r="DC78" s="124">
        <v>1334.8337817122501</v>
      </c>
      <c r="DD78" s="957">
        <v>8.9327957573927197E-2</v>
      </c>
      <c r="DE78" s="124"/>
      <c r="DF78" s="121">
        <v>0.64923613247205991</v>
      </c>
      <c r="DG78" s="121">
        <v>0.625279187817259</v>
      </c>
      <c r="DH78" s="121">
        <v>0.59085328422345007</v>
      </c>
      <c r="DI78" s="121">
        <v>0.5620343180708719</v>
      </c>
      <c r="DJ78" s="121">
        <v>0.53599501289968787</v>
      </c>
      <c r="DK78" s="121">
        <v>0.51559775946956465</v>
      </c>
      <c r="DL78" s="121">
        <v>0.49314223133362228</v>
      </c>
      <c r="DM78" s="121">
        <v>0.46916095786201567</v>
      </c>
      <c r="DN78" s="121">
        <v>0.44451209935433578</v>
      </c>
      <c r="DO78" s="121">
        <v>0.42025351773083763</v>
      </c>
      <c r="DP78" s="121">
        <v>0.3976494298815072</v>
      </c>
      <c r="DQ78" s="121"/>
      <c r="DR78" s="121">
        <v>0.15902799138726545</v>
      </c>
      <c r="DS78" s="121">
        <v>0.1618274111675127</v>
      </c>
      <c r="DT78" s="121">
        <v>0.16635972989564146</v>
      </c>
      <c r="DU78" s="121">
        <v>0.18692302256387808</v>
      </c>
      <c r="DV78" s="121">
        <v>0.20556125965493205</v>
      </c>
      <c r="DW78" s="121">
        <v>0.22019723608118966</v>
      </c>
      <c r="DX78" s="121">
        <v>0.2363450554355068</v>
      </c>
      <c r="DY78" s="121">
        <v>0.25362863920569029</v>
      </c>
      <c r="DZ78" s="121">
        <v>0.27143238134347697</v>
      </c>
      <c r="EA78" s="121">
        <v>0.28898820671356334</v>
      </c>
      <c r="EB78" s="121">
        <v>0.30536650697232537</v>
      </c>
      <c r="EC78" s="121"/>
      <c r="ED78" s="121">
        <v>0.19173587614067472</v>
      </c>
      <c r="EE78" s="121">
        <v>0.21289340101522847</v>
      </c>
      <c r="EF78" s="121">
        <v>0.24278698588090852</v>
      </c>
      <c r="EG78" s="121">
        <v>0.25104265936525005</v>
      </c>
      <c r="EH78" s="121">
        <v>0.25844372744538024</v>
      </c>
      <c r="EI78" s="121">
        <v>0.26420500444924572</v>
      </c>
      <c r="EJ78" s="121">
        <v>0.27051271323087089</v>
      </c>
      <c r="EK78" s="121">
        <v>0.27721040293229415</v>
      </c>
      <c r="EL78" s="121">
        <v>0.28405551930218725</v>
      </c>
      <c r="EM78" s="121">
        <v>0.29075827555559908</v>
      </c>
      <c r="EN78" s="121">
        <v>0.29698406314616727</v>
      </c>
      <c r="EO78" s="121"/>
      <c r="EP78" s="121">
        <v>0.38720899116938723</v>
      </c>
      <c r="EQ78" s="121">
        <v>0.38905445678677864</v>
      </c>
      <c r="ER78" s="121">
        <v>0.40439052570768347</v>
      </c>
      <c r="ES78" s="121">
        <v>0.40439052570768341</v>
      </c>
      <c r="ET78" s="121">
        <v>0.40439052570768341</v>
      </c>
      <c r="EU78" s="121">
        <v>0.40439052570768347</v>
      </c>
      <c r="EV78" s="121">
        <v>0.40439052570768341</v>
      </c>
      <c r="EW78" s="121">
        <v>0.40439052570768341</v>
      </c>
      <c r="EX78" s="121">
        <v>0.40439052570768347</v>
      </c>
      <c r="EY78" s="121">
        <v>0.40439052570768347</v>
      </c>
      <c r="EZ78" s="121">
        <v>0.40439052570768341</v>
      </c>
      <c r="FA78" s="121"/>
      <c r="FB78" s="121">
        <v>0.61279100883061277</v>
      </c>
      <c r="FC78" s="121">
        <v>0.61094554321322136</v>
      </c>
      <c r="FD78" s="121">
        <v>0.59560947429231659</v>
      </c>
      <c r="FE78" s="121">
        <v>0.59560947429231659</v>
      </c>
      <c r="FF78" s="121">
        <v>0.59560947429231659</v>
      </c>
      <c r="FG78" s="121">
        <v>0.59560947429231659</v>
      </c>
      <c r="FH78" s="121">
        <v>0.59560947429231659</v>
      </c>
      <c r="FI78" s="121">
        <v>0.59560947429231659</v>
      </c>
      <c r="FJ78" s="121">
        <v>0.59560947429231659</v>
      </c>
      <c r="FK78" s="121">
        <v>0.59560947429231659</v>
      </c>
      <c r="FL78" s="121">
        <v>0.59560947429231659</v>
      </c>
      <c r="FM78" s="121"/>
      <c r="FN78" s="613">
        <v>0.996</v>
      </c>
      <c r="FO78" s="613">
        <v>0.996</v>
      </c>
      <c r="FP78" s="613">
        <v>0.996</v>
      </c>
      <c r="FQ78" s="613">
        <v>0.996</v>
      </c>
      <c r="FR78" s="613">
        <v>0.94</v>
      </c>
      <c r="FS78" s="613">
        <v>0.79900000000000004</v>
      </c>
      <c r="FT78" s="613">
        <v>0.5</v>
      </c>
      <c r="FU78" s="613">
        <v>0.19999999999999993</v>
      </c>
      <c r="FV78" s="613">
        <v>0.11000000000000001</v>
      </c>
      <c r="FW78" s="613">
        <v>7.0000000000000007E-2</v>
      </c>
      <c r="FX78" s="613">
        <v>0.04</v>
      </c>
      <c r="FY78" s="613"/>
      <c r="FZ78" s="613">
        <v>2E-3</v>
      </c>
      <c r="GA78" s="613">
        <v>2E-3</v>
      </c>
      <c r="GB78" s="613">
        <v>2E-3</v>
      </c>
      <c r="GC78" s="613">
        <v>2E-3</v>
      </c>
      <c r="GD78" s="613">
        <v>0.03</v>
      </c>
      <c r="GE78" s="613">
        <v>0.1</v>
      </c>
      <c r="GF78" s="613">
        <v>0.39</v>
      </c>
      <c r="GG78" s="613">
        <v>0.68</v>
      </c>
      <c r="GH78" s="613">
        <v>0.74</v>
      </c>
      <c r="GI78" s="613">
        <v>0.73</v>
      </c>
      <c r="GJ78" s="613">
        <v>0.76</v>
      </c>
      <c r="GK78" s="613"/>
      <c r="GL78" s="613">
        <v>2E-3</v>
      </c>
      <c r="GM78" s="613">
        <v>2E-3</v>
      </c>
      <c r="GN78" s="613">
        <v>2E-3</v>
      </c>
      <c r="GO78" s="613">
        <v>2E-3</v>
      </c>
      <c r="GP78" s="613">
        <v>0.03</v>
      </c>
      <c r="GQ78" s="613">
        <v>0.1</v>
      </c>
      <c r="GR78" s="613">
        <v>0.1</v>
      </c>
      <c r="GS78" s="613">
        <v>0.1</v>
      </c>
      <c r="GT78" s="613">
        <v>0.1</v>
      </c>
      <c r="GU78" s="613">
        <v>0.1</v>
      </c>
      <c r="GV78" s="613">
        <v>0.1</v>
      </c>
      <c r="GW78" s="613"/>
      <c r="GX78" s="613">
        <v>0</v>
      </c>
      <c r="GY78" s="613">
        <v>0</v>
      </c>
      <c r="GZ78" s="613">
        <v>0</v>
      </c>
      <c r="HA78" s="613">
        <v>0</v>
      </c>
      <c r="HB78" s="613">
        <v>0</v>
      </c>
      <c r="HC78" s="613">
        <v>1E-3</v>
      </c>
      <c r="HD78" s="613">
        <v>0.01</v>
      </c>
      <c r="HE78" s="613">
        <v>0.02</v>
      </c>
      <c r="HF78" s="613">
        <v>0.05</v>
      </c>
      <c r="HG78" s="613">
        <v>0.1</v>
      </c>
      <c r="HH78" s="613">
        <v>0.1</v>
      </c>
      <c r="HI78" s="613"/>
      <c r="HJ78" s="613">
        <v>0.89400000000000002</v>
      </c>
      <c r="HK78" s="613">
        <v>0.89400000000000002</v>
      </c>
      <c r="HL78" s="613">
        <v>0.89400000000000002</v>
      </c>
      <c r="HM78" s="613">
        <v>0.89400000000000002</v>
      </c>
      <c r="HN78" s="613">
        <v>0.78900000000000003</v>
      </c>
      <c r="HO78" s="613">
        <v>0.47899999999999998</v>
      </c>
      <c r="HP78" s="613">
        <v>0.16899999999999996</v>
      </c>
      <c r="HQ78" s="613">
        <v>5.8999999999999976E-2</v>
      </c>
      <c r="HR78" s="613">
        <v>4.8999999999999974E-2</v>
      </c>
      <c r="HS78" s="613">
        <v>3.8999999999999979E-2</v>
      </c>
      <c r="HT78" s="613">
        <v>2.899999999999997E-2</v>
      </c>
      <c r="HU78" s="613"/>
      <c r="HV78" s="613">
        <v>0.1</v>
      </c>
      <c r="HW78" s="613">
        <v>0.1</v>
      </c>
      <c r="HX78" s="613">
        <v>0.1</v>
      </c>
      <c r="HY78" s="613">
        <v>0.1</v>
      </c>
      <c r="HZ78" s="613">
        <v>0.2</v>
      </c>
      <c r="IA78" s="613">
        <v>0.5</v>
      </c>
      <c r="IB78" s="613">
        <v>0.8</v>
      </c>
      <c r="IC78" s="613">
        <v>0.9</v>
      </c>
      <c r="ID78" s="613">
        <v>0.9</v>
      </c>
      <c r="IE78" s="613">
        <v>0.9</v>
      </c>
      <c r="IF78" s="613">
        <v>0.9</v>
      </c>
      <c r="IG78" s="613"/>
      <c r="IH78" s="613">
        <v>5.0000000000000001E-3</v>
      </c>
      <c r="II78" s="613">
        <v>5.0000000000000001E-3</v>
      </c>
      <c r="IJ78" s="613">
        <v>5.0000000000000001E-3</v>
      </c>
      <c r="IK78" s="613">
        <v>5.0000000000000001E-3</v>
      </c>
      <c r="IL78" s="613">
        <v>0.01</v>
      </c>
      <c r="IM78" s="613">
        <v>0.02</v>
      </c>
      <c r="IN78" s="613">
        <v>0.03</v>
      </c>
      <c r="IO78" s="613">
        <v>0.04</v>
      </c>
      <c r="IP78" s="613">
        <v>0.05</v>
      </c>
      <c r="IQ78" s="613">
        <v>0.06</v>
      </c>
      <c r="IR78" s="613">
        <v>7.0000000000000007E-2</v>
      </c>
      <c r="IS78" s="613"/>
      <c r="IT78" s="613">
        <v>1E-3</v>
      </c>
      <c r="IU78" s="613">
        <v>1E-3</v>
      </c>
      <c r="IV78" s="613">
        <v>1E-3</v>
      </c>
      <c r="IW78" s="613">
        <v>1E-3</v>
      </c>
      <c r="IX78" s="613">
        <v>1E-3</v>
      </c>
      <c r="IY78" s="613">
        <v>1E-3</v>
      </c>
      <c r="IZ78" s="613">
        <v>1E-3</v>
      </c>
      <c r="JA78" s="613">
        <v>1E-3</v>
      </c>
      <c r="JB78" s="613">
        <v>1E-3</v>
      </c>
      <c r="JC78" s="613">
        <v>1E-3</v>
      </c>
      <c r="JD78" s="613">
        <v>1E-3</v>
      </c>
      <c r="JE78" s="613"/>
      <c r="JF78" s="613">
        <v>0.996</v>
      </c>
      <c r="JG78" s="613">
        <v>0.996</v>
      </c>
      <c r="JH78" s="613">
        <v>0.996</v>
      </c>
      <c r="JI78" s="613">
        <v>0.996</v>
      </c>
      <c r="JJ78" s="613">
        <v>0.88900000000000001</v>
      </c>
      <c r="JK78" s="613">
        <v>0.78</v>
      </c>
      <c r="JL78" s="613">
        <v>0.47</v>
      </c>
      <c r="JM78" s="613">
        <v>0.16</v>
      </c>
      <c r="JN78" s="613">
        <v>0.05</v>
      </c>
      <c r="JO78" s="613">
        <v>0.04</v>
      </c>
      <c r="JP78" s="613">
        <v>0.03</v>
      </c>
      <c r="JQ78" s="613"/>
      <c r="JR78" s="613">
        <v>2.0000000000000018E-3</v>
      </c>
      <c r="JS78" s="613">
        <v>2.0000000000000018E-3</v>
      </c>
      <c r="JT78" s="613">
        <v>2.0000000000000018E-3</v>
      </c>
      <c r="JU78" s="613">
        <v>2.0000000000000018E-3</v>
      </c>
      <c r="JV78" s="613">
        <v>9.9999999999999978E-2</v>
      </c>
      <c r="JW78" s="613">
        <v>0.18999999999999995</v>
      </c>
      <c r="JX78" s="613">
        <v>0.48</v>
      </c>
      <c r="JY78" s="613">
        <v>0.75</v>
      </c>
      <c r="JZ78" s="613">
        <v>0.8</v>
      </c>
      <c r="KA78" s="613">
        <v>0.8</v>
      </c>
      <c r="KB78" s="613">
        <v>0.8</v>
      </c>
      <c r="KC78" s="613"/>
      <c r="KD78" s="613">
        <v>2E-3</v>
      </c>
      <c r="KE78" s="613">
        <v>2E-3</v>
      </c>
      <c r="KF78" s="613">
        <v>2E-3</v>
      </c>
      <c r="KG78" s="613">
        <v>2E-3</v>
      </c>
      <c r="KH78" s="613">
        <v>0.01</v>
      </c>
      <c r="KI78" s="613">
        <v>0.02</v>
      </c>
      <c r="KJ78" s="613">
        <v>0.03</v>
      </c>
      <c r="KK78" s="613">
        <v>0.04</v>
      </c>
      <c r="KL78" s="613">
        <v>0.05</v>
      </c>
      <c r="KM78" s="613">
        <v>0.06</v>
      </c>
      <c r="KN78" s="613">
        <v>7.0000000000000007E-2</v>
      </c>
      <c r="KO78" s="613"/>
      <c r="KP78" s="613">
        <v>0</v>
      </c>
      <c r="KQ78" s="613">
        <v>0</v>
      </c>
      <c r="KR78" s="613">
        <v>0</v>
      </c>
      <c r="KS78" s="613">
        <v>0</v>
      </c>
      <c r="KT78" s="613">
        <v>1E-3</v>
      </c>
      <c r="KU78" s="613">
        <v>0.01</v>
      </c>
      <c r="KV78" s="613">
        <v>0.02</v>
      </c>
      <c r="KW78" s="613">
        <v>0.05</v>
      </c>
      <c r="KX78" s="613">
        <v>0.1</v>
      </c>
      <c r="KY78" s="613">
        <v>0.1</v>
      </c>
      <c r="KZ78" s="613">
        <v>0.1</v>
      </c>
      <c r="LA78" s="613"/>
      <c r="LB78" s="613">
        <v>1</v>
      </c>
      <c r="LC78" s="613">
        <v>1</v>
      </c>
      <c r="LD78" s="613">
        <v>1</v>
      </c>
      <c r="LE78" s="613">
        <v>1</v>
      </c>
      <c r="LF78" s="613">
        <v>0.97499999999999998</v>
      </c>
      <c r="LG78" s="613">
        <v>0.88</v>
      </c>
      <c r="LH78" s="613">
        <v>0.77</v>
      </c>
      <c r="LI78" s="613">
        <v>0.46</v>
      </c>
      <c r="LJ78" s="613">
        <v>0.12</v>
      </c>
      <c r="LK78" s="613">
        <v>0.04</v>
      </c>
      <c r="LL78" s="613">
        <v>0.03</v>
      </c>
      <c r="LM78" s="613"/>
      <c r="LN78" s="613">
        <v>0</v>
      </c>
      <c r="LO78" s="613">
        <v>0</v>
      </c>
      <c r="LP78" s="613">
        <v>0</v>
      </c>
      <c r="LQ78" s="613">
        <v>0</v>
      </c>
      <c r="LR78" s="613">
        <v>0.01</v>
      </c>
      <c r="LS78" s="613">
        <v>0.08</v>
      </c>
      <c r="LT78" s="613">
        <v>0.15</v>
      </c>
      <c r="LU78" s="613">
        <v>0.3</v>
      </c>
      <c r="LV78" s="613">
        <v>0.5</v>
      </c>
      <c r="LW78" s="613">
        <v>0.5</v>
      </c>
      <c r="LX78" s="613">
        <v>0.5</v>
      </c>
      <c r="LY78" s="613"/>
      <c r="LZ78" s="613">
        <v>0</v>
      </c>
      <c r="MA78" s="613">
        <v>0</v>
      </c>
      <c r="MB78" s="613">
        <v>0</v>
      </c>
      <c r="MC78" s="613">
        <v>0</v>
      </c>
      <c r="MD78" s="613">
        <v>0.01</v>
      </c>
      <c r="ME78" s="613">
        <v>0.02</v>
      </c>
      <c r="MF78" s="613">
        <v>0.03</v>
      </c>
      <c r="MG78" s="613">
        <v>0.04</v>
      </c>
      <c r="MH78" s="613">
        <v>0.08</v>
      </c>
      <c r="MI78" s="613">
        <v>0.16</v>
      </c>
      <c r="MJ78" s="613">
        <v>0.17</v>
      </c>
      <c r="MK78" s="613"/>
      <c r="ML78" s="613">
        <v>0</v>
      </c>
      <c r="MM78" s="613">
        <v>0</v>
      </c>
      <c r="MN78" s="613">
        <v>0</v>
      </c>
      <c r="MO78" s="613">
        <v>0</v>
      </c>
      <c r="MP78" s="613">
        <v>5.0000000000000001E-3</v>
      </c>
      <c r="MQ78" s="613">
        <v>0.02</v>
      </c>
      <c r="MR78" s="613">
        <v>0.05</v>
      </c>
      <c r="MS78" s="613">
        <v>0.2</v>
      </c>
      <c r="MT78" s="613">
        <v>0.3</v>
      </c>
      <c r="MU78" s="613">
        <v>0.3</v>
      </c>
      <c r="MV78" s="613">
        <v>0.3</v>
      </c>
      <c r="MW78" s="613"/>
      <c r="MX78" s="187">
        <v>1.8920043587684632</v>
      </c>
      <c r="MY78" s="187">
        <v>1.8541642715930939</v>
      </c>
      <c r="MZ78" s="187">
        <v>1.67</v>
      </c>
      <c r="NA78" s="187">
        <v>1.67</v>
      </c>
      <c r="NB78" s="187">
        <v>1.67</v>
      </c>
      <c r="NC78" s="187">
        <v>1.67</v>
      </c>
      <c r="ND78" s="187">
        <v>1.67</v>
      </c>
      <c r="NE78" s="187">
        <v>1.67</v>
      </c>
      <c r="NF78" s="187">
        <v>1.67</v>
      </c>
      <c r="NG78" s="187">
        <v>1.67</v>
      </c>
      <c r="NH78" s="187">
        <v>1.67</v>
      </c>
      <c r="NI78" s="187"/>
      <c r="NJ78" s="187">
        <v>16.77</v>
      </c>
      <c r="NK78" s="187">
        <v>17.309999999999999</v>
      </c>
      <c r="NL78" s="187">
        <v>17.62</v>
      </c>
      <c r="NM78" s="187">
        <v>17.62</v>
      </c>
      <c r="NN78" s="187">
        <v>17.62</v>
      </c>
      <c r="NO78" s="187">
        <v>17.62</v>
      </c>
      <c r="NP78" s="187">
        <v>17.62</v>
      </c>
      <c r="NQ78" s="187">
        <v>17.62</v>
      </c>
      <c r="NR78" s="187">
        <v>17.62</v>
      </c>
      <c r="NS78" s="187">
        <v>17.62</v>
      </c>
      <c r="NT78" s="187">
        <v>17.62</v>
      </c>
      <c r="NU78" s="187"/>
      <c r="NV78" s="187">
        <v>1.1077182149873703</v>
      </c>
      <c r="NW78" s="187">
        <v>1.1066945810409465</v>
      </c>
      <c r="NX78" s="187">
        <v>1.1044397804326769</v>
      </c>
      <c r="NY78" s="187">
        <v>1.1080095255319256</v>
      </c>
      <c r="NZ78" s="187">
        <v>1.1075400623521756</v>
      </c>
      <c r="OA78" s="187">
        <v>1.107191961651409</v>
      </c>
      <c r="OB78" s="187">
        <v>1.1068287435286202</v>
      </c>
      <c r="OC78" s="187">
        <v>1.1064646066389054</v>
      </c>
      <c r="OD78" s="187">
        <v>1.1061178244180363</v>
      </c>
      <c r="OE78" s="187">
        <v>1.1058084435860969</v>
      </c>
      <c r="OF78" s="187">
        <v>1.1055589879893346</v>
      </c>
      <c r="OG78" s="187"/>
      <c r="OH78" s="187">
        <v>0.61496061296921656</v>
      </c>
      <c r="OI78" s="187">
        <v>0.60692639198987797</v>
      </c>
      <c r="OJ78" s="187">
        <v>0.58746426934910201</v>
      </c>
      <c r="OK78" s="187">
        <v>0.58746426934910212</v>
      </c>
      <c r="OL78" s="187">
        <v>0.58746426934910212</v>
      </c>
      <c r="OM78" s="187">
        <v>0.58746426934910201</v>
      </c>
      <c r="ON78" s="187">
        <v>0.58746426934910212</v>
      </c>
      <c r="OO78" s="187">
        <v>0.58746426934910201</v>
      </c>
      <c r="OP78" s="187">
        <v>0.58746426934910212</v>
      </c>
      <c r="OQ78" s="187">
        <v>0.58746426934910212</v>
      </c>
      <c r="OR78" s="187">
        <v>0.58746426934910201</v>
      </c>
      <c r="OS78" s="187"/>
      <c r="OT78" s="187">
        <v>9.4</v>
      </c>
      <c r="OU78" s="187">
        <v>9</v>
      </c>
      <c r="OV78" s="187">
        <v>8.1999999999999993</v>
      </c>
      <c r="OW78" s="187">
        <v>8.1999999999999993</v>
      </c>
      <c r="OX78" s="187">
        <v>8.1999999999999993</v>
      </c>
      <c r="OY78" s="187">
        <v>8.1999999999999993</v>
      </c>
      <c r="OZ78" s="187">
        <v>8.1999999999999993</v>
      </c>
      <c r="PA78" s="187">
        <v>8.1999999999999993</v>
      </c>
      <c r="PB78" s="187">
        <v>8.1999999999999993</v>
      </c>
      <c r="PC78" s="187">
        <v>8.1999999999999993</v>
      </c>
      <c r="PD78" s="187">
        <v>8.1999999999999993</v>
      </c>
      <c r="PE78" s="187"/>
      <c r="PF78" s="596">
        <v>0.23459221501390176</v>
      </c>
      <c r="PG78" s="596">
        <v>0.23459221501390176</v>
      </c>
      <c r="PH78" s="596">
        <v>0.23459221501390176</v>
      </c>
      <c r="PI78" s="596">
        <v>0.23459221501390176</v>
      </c>
      <c r="PJ78" s="596">
        <v>0.24096385542168675</v>
      </c>
      <c r="PK78" s="596">
        <v>0.3146067415730337</v>
      </c>
      <c r="PL78" s="596">
        <v>0.39449541284403672</v>
      </c>
      <c r="PM78" s="596">
        <v>0.50239476524554783</v>
      </c>
      <c r="PN78" s="596">
        <v>0.61029411764705888</v>
      </c>
      <c r="PO78" s="596">
        <v>0.72389705882352939</v>
      </c>
      <c r="PP78" s="596">
        <v>0.83750000000000002</v>
      </c>
      <c r="PQ78" s="596"/>
      <c r="PR78" s="596">
        <v>0.23459221501390176</v>
      </c>
      <c r="PS78" s="596">
        <v>0.23459221501390176</v>
      </c>
      <c r="PT78" s="606">
        <v>0.23459221501390176</v>
      </c>
      <c r="PU78" s="596">
        <v>0.23459221501390176</v>
      </c>
      <c r="PV78" s="596">
        <v>0.24096385542168675</v>
      </c>
      <c r="PW78" s="596">
        <v>0.3146067415730337</v>
      </c>
      <c r="PX78" s="596">
        <v>0.39449541284403672</v>
      </c>
      <c r="PY78" s="596">
        <v>0.50239476524554783</v>
      </c>
      <c r="PZ78" s="596">
        <v>0.61029411764705888</v>
      </c>
      <c r="QA78" s="596">
        <v>0.72389705882352939</v>
      </c>
      <c r="QB78" s="596">
        <v>0.83750000000000002</v>
      </c>
      <c r="QC78" s="596"/>
      <c r="QD78" s="596">
        <v>0.76540778498609829</v>
      </c>
      <c r="QE78" s="596">
        <v>0.76540778498609829</v>
      </c>
      <c r="QF78" s="606">
        <v>0.76540778498609829</v>
      </c>
      <c r="QG78" s="596">
        <v>0.76540778498609829</v>
      </c>
      <c r="QH78" s="596">
        <v>0.75903614457831325</v>
      </c>
      <c r="QI78" s="596">
        <v>0.6853932584269663</v>
      </c>
      <c r="QJ78" s="596">
        <v>0.60550458715596323</v>
      </c>
      <c r="QK78" s="596">
        <v>0.49760523475445217</v>
      </c>
      <c r="QL78" s="596">
        <v>0.38970588235294112</v>
      </c>
      <c r="QM78" s="596">
        <v>0.27610294117647061</v>
      </c>
      <c r="QN78" s="596">
        <v>0.16249999999999998</v>
      </c>
      <c r="QO78" s="596"/>
      <c r="QP78" s="596">
        <v>0.76540778498609829</v>
      </c>
      <c r="QQ78" s="596">
        <v>0.76540778498609829</v>
      </c>
      <c r="QR78" s="596">
        <v>0.76540778498609829</v>
      </c>
      <c r="QS78" s="596">
        <v>0.76540778498609829</v>
      </c>
      <c r="QT78" s="596">
        <v>0.75903614457831325</v>
      </c>
      <c r="QU78" s="596">
        <v>0.6853932584269663</v>
      </c>
      <c r="QV78" s="596">
        <v>0.60550458715596323</v>
      </c>
      <c r="QW78" s="596">
        <v>0.49760523475445217</v>
      </c>
      <c r="QX78" s="596">
        <v>0.38970588235294112</v>
      </c>
      <c r="QY78" s="596">
        <v>0.27610294117647061</v>
      </c>
      <c r="QZ78" s="596">
        <v>0.16249999999999998</v>
      </c>
      <c r="RA78" s="596"/>
      <c r="RB78" s="124">
        <v>9003</v>
      </c>
      <c r="RC78" s="124">
        <v>9224</v>
      </c>
      <c r="RD78" s="124">
        <v>9380</v>
      </c>
      <c r="RE78" s="124">
        <v>8950.2307344370747</v>
      </c>
      <c r="RF78" s="124">
        <v>8652.1829677192945</v>
      </c>
      <c r="RG78" s="124">
        <v>8291.12276898249</v>
      </c>
      <c r="RH78" s="124">
        <v>7894.9620249034779</v>
      </c>
      <c r="RI78" s="124">
        <v>7495.8760226983304</v>
      </c>
      <c r="RJ78" s="124">
        <v>7122.4986857588519</v>
      </c>
      <c r="RK78" s="124">
        <v>6793.9596298496399</v>
      </c>
      <c r="RL78" s="124">
        <v>6518.5995786556477</v>
      </c>
      <c r="RM78" s="124"/>
      <c r="RN78" s="124">
        <v>50000</v>
      </c>
      <c r="RO78" s="124">
        <v>50000</v>
      </c>
      <c r="RP78" s="124">
        <v>50000</v>
      </c>
      <c r="RQ78" s="124">
        <v>50000</v>
      </c>
      <c r="RR78" s="124">
        <v>50000</v>
      </c>
      <c r="RS78" s="124">
        <v>50000</v>
      </c>
      <c r="RT78" s="124">
        <v>50000</v>
      </c>
      <c r="RU78" s="124">
        <v>50000</v>
      </c>
      <c r="RV78" s="124">
        <v>50000</v>
      </c>
      <c r="RW78" s="124">
        <v>50000</v>
      </c>
      <c r="RX78" s="124">
        <v>50000</v>
      </c>
      <c r="RY78" s="124"/>
      <c r="RZ78" s="124">
        <v>6254.1806020066888</v>
      </c>
      <c r="SA78" s="124">
        <v>6088.8501742160279</v>
      </c>
      <c r="SB78" s="124">
        <v>5723.5890014471779</v>
      </c>
      <c r="SC78" s="124">
        <v>5809.620169235448</v>
      </c>
      <c r="SD78" s="124">
        <v>5762.4888815761096</v>
      </c>
      <c r="SE78" s="124">
        <v>5727.5158534897355</v>
      </c>
      <c r="SF78" s="124">
        <v>5691.0005542204954</v>
      </c>
      <c r="SG78" s="124">
        <v>5654.3688241025457</v>
      </c>
      <c r="SH78" s="124">
        <v>5619.460530961579</v>
      </c>
      <c r="SI78" s="124">
        <v>5588.2987106999608</v>
      </c>
      <c r="SJ78" s="124">
        <v>5563.1600498656344</v>
      </c>
      <c r="SK78" s="124"/>
      <c r="SL78" s="124">
        <v>26413.93957492922</v>
      </c>
      <c r="SM78" s="124">
        <v>24914.946135624887</v>
      </c>
      <c r="SN78" s="124">
        <v>23989.623034665659</v>
      </c>
      <c r="SO78" s="124">
        <v>23989.623034665656</v>
      </c>
      <c r="SP78" s="124">
        <v>23989.623034665659</v>
      </c>
      <c r="SQ78" s="124">
        <v>23989.623034665659</v>
      </c>
      <c r="SR78" s="124">
        <v>23989.623034665659</v>
      </c>
      <c r="SS78" s="124">
        <v>23989.623034665659</v>
      </c>
      <c r="ST78" s="124">
        <v>23989.623034665659</v>
      </c>
      <c r="SU78" s="124">
        <v>23989.623034665659</v>
      </c>
      <c r="SV78" s="124">
        <v>23989.623034665656</v>
      </c>
      <c r="SW78" s="124"/>
      <c r="SX78" s="124">
        <v>37853</v>
      </c>
      <c r="SY78" s="124">
        <v>34283</v>
      </c>
      <c r="SZ78" s="124">
        <v>30483</v>
      </c>
      <c r="TA78" s="124">
        <v>30483</v>
      </c>
      <c r="TB78" s="124">
        <v>30483</v>
      </c>
      <c r="TC78" s="124">
        <v>30483</v>
      </c>
      <c r="TD78" s="124">
        <v>30483</v>
      </c>
      <c r="TE78" s="124">
        <v>30483</v>
      </c>
      <c r="TF78" s="124">
        <v>30483</v>
      </c>
      <c r="TG78" s="124">
        <v>30483</v>
      </c>
      <c r="TH78" s="124">
        <v>30483</v>
      </c>
      <c r="TJ78" s="6">
        <v>0</v>
      </c>
      <c r="TL78" s="121"/>
      <c r="TM78" s="121"/>
      <c r="TN78" s="121"/>
      <c r="TO78" s="121"/>
      <c r="TP78" s="121"/>
      <c r="TQ78" s="121"/>
      <c r="TR78" s="121"/>
      <c r="TS78" s="121"/>
      <c r="TT78" s="121"/>
      <c r="TU78" s="121"/>
      <c r="TV78" s="121"/>
    </row>
    <row r="79" spans="1:542" ht="15" thickBot="1">
      <c r="A79" s="954">
        <v>77</v>
      </c>
      <c r="B79" s="955" t="s">
        <v>807</v>
      </c>
      <c r="C79" s="956" t="s">
        <v>224</v>
      </c>
      <c r="D79" s="953"/>
      <c r="E79" s="124">
        <v>103707.55865264939</v>
      </c>
      <c r="F79" s="124">
        <v>151631.90779885784</v>
      </c>
      <c r="G79" s="124">
        <v>203487.10271925994</v>
      </c>
      <c r="H79" s="124">
        <v>237802.56741126391</v>
      </c>
      <c r="I79" s="124">
        <v>314794.69689845742</v>
      </c>
      <c r="J79" s="124">
        <v>406042.85624467395</v>
      </c>
      <c r="K79" s="124">
        <v>514342.4892130589</v>
      </c>
      <c r="L79" s="124">
        <v>635618.75265548262</v>
      </c>
      <c r="M79" s="124">
        <v>767657.12358047022</v>
      </c>
      <c r="N79" s="124">
        <v>911675.85088013951</v>
      </c>
      <c r="O79" s="124">
        <v>1073165.6777998125</v>
      </c>
      <c r="P79" s="916">
        <v>4.7845197514972071E-2</v>
      </c>
      <c r="Q79" s="124"/>
      <c r="R79" s="124">
        <v>16139.021622030757</v>
      </c>
      <c r="S79" s="124">
        <v>21183.965403322651</v>
      </c>
      <c r="T79" s="124">
        <v>24525.095006227766</v>
      </c>
      <c r="U79" s="124">
        <v>31235.745078821037</v>
      </c>
      <c r="V79" s="124">
        <v>44190.314187308941</v>
      </c>
      <c r="W79" s="124">
        <v>59644.658616478875</v>
      </c>
      <c r="X79" s="124">
        <v>78818.633502252706</v>
      </c>
      <c r="Y79" s="124">
        <v>101133.54460964263</v>
      </c>
      <c r="Z79" s="124">
        <v>126043.87427529074</v>
      </c>
      <c r="AA79" s="124">
        <v>153406.70361357735</v>
      </c>
      <c r="AB79" s="124">
        <v>183754.19323130645</v>
      </c>
      <c r="AC79" s="596">
        <v>4.9849875577500535E-2</v>
      </c>
      <c r="AD79" s="124"/>
      <c r="AE79" s="124">
        <v>8372.3707244708858</v>
      </c>
      <c r="AF79" s="124">
        <v>10541.255622380495</v>
      </c>
      <c r="AG79" s="124">
        <v>13588.961628147719</v>
      </c>
      <c r="AH79" s="124">
        <v>15576.905635295432</v>
      </c>
      <c r="AI79" s="124">
        <v>18182.316440999821</v>
      </c>
      <c r="AJ79" s="124">
        <v>21167.465875093669</v>
      </c>
      <c r="AK79" s="124">
        <v>25237.548914389368</v>
      </c>
      <c r="AL79" s="124">
        <v>30465.346395007491</v>
      </c>
      <c r="AM79" s="124">
        <v>36780.760980089413</v>
      </c>
      <c r="AN79" s="124">
        <v>43969.858887252929</v>
      </c>
      <c r="AO79" s="124">
        <v>51742.107396243162</v>
      </c>
      <c r="AP79" s="957">
        <v>3.7098278222120973E-2</v>
      </c>
      <c r="AQ79" s="124"/>
      <c r="AR79" s="124">
        <v>27048.084671870121</v>
      </c>
      <c r="AS79" s="124">
        <v>36203.861762167246</v>
      </c>
      <c r="AT79" s="124">
        <v>46308.649929437001</v>
      </c>
      <c r="AU79" s="124">
        <v>51788.598490914839</v>
      </c>
      <c r="AV79" s="124">
        <v>58038.256595725645</v>
      </c>
      <c r="AW79" s="124">
        <v>65355.207635681509</v>
      </c>
      <c r="AX79" s="124">
        <v>75042.362607724048</v>
      </c>
      <c r="AY79" s="124">
        <v>87367.360327226197</v>
      </c>
      <c r="AZ79" s="124">
        <v>102459.17988392223</v>
      </c>
      <c r="BA79" s="124">
        <v>120321.4338205035</v>
      </c>
      <c r="BB79" s="124">
        <v>141030.57509821028</v>
      </c>
      <c r="BC79" s="596">
        <v>3.3578662858808173E-2</v>
      </c>
      <c r="BD79" s="124"/>
      <c r="BE79" s="124">
        <v>0</v>
      </c>
      <c r="BF79" s="124">
        <v>0</v>
      </c>
      <c r="BG79" s="124">
        <v>0</v>
      </c>
      <c r="BH79" s="124">
        <v>806.52889508422481</v>
      </c>
      <c r="BI79" s="124">
        <v>895.12637327607501</v>
      </c>
      <c r="BJ79" s="124">
        <v>1004.7128508881084</v>
      </c>
      <c r="BK79" s="124">
        <v>1133.7100267946107</v>
      </c>
      <c r="BL79" s="124">
        <v>1277.6028767410332</v>
      </c>
      <c r="BM79" s="124">
        <v>1429.2097219449195</v>
      </c>
      <c r="BN79" s="124">
        <v>1580.2984779451185</v>
      </c>
      <c r="BO79" s="124">
        <v>1724.3446591468505</v>
      </c>
      <c r="BP79" s="606">
        <v>2.1947745381223349E-2</v>
      </c>
      <c r="BQ79" s="606"/>
      <c r="BR79" s="124"/>
      <c r="BS79" s="124">
        <v>0</v>
      </c>
      <c r="BT79" s="124">
        <v>0</v>
      </c>
      <c r="BU79" s="124">
        <v>0</v>
      </c>
      <c r="BV79" s="124">
        <v>437258.77970511379</v>
      </c>
      <c r="BW79" s="124">
        <v>651538.50562185934</v>
      </c>
      <c r="BX79" s="124">
        <v>959345.36096446298</v>
      </c>
      <c r="BY79" s="124">
        <v>1370969.0119344769</v>
      </c>
      <c r="BZ79" s="124">
        <v>1880869.6994500139</v>
      </c>
      <c r="CA79" s="124">
        <v>2470910.284573785</v>
      </c>
      <c r="CB79" s="124">
        <v>3122569.5112583074</v>
      </c>
      <c r="CC79" s="124">
        <v>3830444.7886326751</v>
      </c>
      <c r="CD79" s="596">
        <v>6.3968759381381357E-2</v>
      </c>
      <c r="CE79" s="124"/>
      <c r="CF79" s="124">
        <v>8781.1405422793759</v>
      </c>
      <c r="CG79" s="124">
        <v>15843.763336570009</v>
      </c>
      <c r="CH79" s="124">
        <v>13371.707009558408</v>
      </c>
      <c r="CI79" s="124">
        <v>17500.940429037968</v>
      </c>
      <c r="CJ79" s="124">
        <v>25899.417955780584</v>
      </c>
      <c r="CK79" s="124">
        <v>38968.92423626098</v>
      </c>
      <c r="CL79" s="124">
        <v>58378.906968569027</v>
      </c>
      <c r="CM79" s="124">
        <v>79656.404791028181</v>
      </c>
      <c r="CN79" s="124">
        <v>111234.75818829892</v>
      </c>
      <c r="CO79" s="124">
        <v>143093.65917944926</v>
      </c>
      <c r="CP79" s="124">
        <v>170871.25479853313</v>
      </c>
      <c r="CQ79" s="596">
        <v>6.116364203096647E-2</v>
      </c>
      <c r="CR79" s="124"/>
      <c r="CS79" s="124">
        <v>0</v>
      </c>
      <c r="CT79" s="124">
        <v>0</v>
      </c>
      <c r="CU79" s="124">
        <v>0</v>
      </c>
      <c r="CV79" s="124">
        <v>991.42163899503771</v>
      </c>
      <c r="CW79" s="124">
        <v>1676.3274617914867</v>
      </c>
      <c r="CX79" s="124">
        <v>2801.1074410672395</v>
      </c>
      <c r="CY79" s="124">
        <v>4529.6633251038793</v>
      </c>
      <c r="CZ79" s="124">
        <v>6995.8680508994194</v>
      </c>
      <c r="DA79" s="124">
        <v>10461.989368028304</v>
      </c>
      <c r="DB79" s="124">
        <v>14710.196219295211</v>
      </c>
      <c r="DC79" s="124">
        <v>19469.919324017086</v>
      </c>
      <c r="DD79" s="957">
        <v>8.8794400791051276E-2</v>
      </c>
      <c r="DE79" s="124"/>
      <c r="DF79" s="121">
        <v>0.64923613247205991</v>
      </c>
      <c r="DG79" s="121">
        <v>0.625279187817259</v>
      </c>
      <c r="DH79" s="121">
        <v>0.59085328422345007</v>
      </c>
      <c r="DI79" s="121">
        <v>0.5620343180708719</v>
      </c>
      <c r="DJ79" s="121">
        <v>0.53599501289968787</v>
      </c>
      <c r="DK79" s="121">
        <v>0.51559775946956465</v>
      </c>
      <c r="DL79" s="121">
        <v>0.49314223133362228</v>
      </c>
      <c r="DM79" s="121">
        <v>0.46916095786201567</v>
      </c>
      <c r="DN79" s="121">
        <v>0.44451209935433578</v>
      </c>
      <c r="DO79" s="121">
        <v>0.42025351773083763</v>
      </c>
      <c r="DP79" s="121">
        <v>0.3976494298815072</v>
      </c>
      <c r="DQ79" s="121"/>
      <c r="DR79" s="121">
        <v>0.15902799138726545</v>
      </c>
      <c r="DS79" s="121">
        <v>0.1618274111675127</v>
      </c>
      <c r="DT79" s="121">
        <v>0.16635972989564146</v>
      </c>
      <c r="DU79" s="121">
        <v>0.18692302256387808</v>
      </c>
      <c r="DV79" s="121">
        <v>0.20556125965493205</v>
      </c>
      <c r="DW79" s="121">
        <v>0.22019723608118966</v>
      </c>
      <c r="DX79" s="121">
        <v>0.2363450554355068</v>
      </c>
      <c r="DY79" s="121">
        <v>0.25362863920569029</v>
      </c>
      <c r="DZ79" s="121">
        <v>0.27143238134347697</v>
      </c>
      <c r="EA79" s="121">
        <v>0.28898820671356334</v>
      </c>
      <c r="EB79" s="121">
        <v>0.30536650697232537</v>
      </c>
      <c r="EC79" s="121"/>
      <c r="ED79" s="121">
        <v>0.19173587614067472</v>
      </c>
      <c r="EE79" s="121">
        <v>0.21289340101522847</v>
      </c>
      <c r="EF79" s="121">
        <v>0.24278698588090852</v>
      </c>
      <c r="EG79" s="121">
        <v>0.25104265936525005</v>
      </c>
      <c r="EH79" s="121">
        <v>0.25844372744538024</v>
      </c>
      <c r="EI79" s="121">
        <v>0.26420500444924572</v>
      </c>
      <c r="EJ79" s="121">
        <v>0.27051271323087089</v>
      </c>
      <c r="EK79" s="121">
        <v>0.27721040293229415</v>
      </c>
      <c r="EL79" s="121">
        <v>0.28405551930218725</v>
      </c>
      <c r="EM79" s="121">
        <v>0.29075827555559908</v>
      </c>
      <c r="EN79" s="121">
        <v>0.29698406314616727</v>
      </c>
      <c r="EO79" s="121"/>
      <c r="EP79" s="121">
        <v>0.38720899116938723</v>
      </c>
      <c r="EQ79" s="121">
        <v>0.38905445678677864</v>
      </c>
      <c r="ER79" s="121">
        <v>0.40439052570768347</v>
      </c>
      <c r="ES79" s="121">
        <v>0.40439052570768341</v>
      </c>
      <c r="ET79" s="121">
        <v>0.40439052570768341</v>
      </c>
      <c r="EU79" s="121">
        <v>0.40439052570768347</v>
      </c>
      <c r="EV79" s="121">
        <v>0.40439052570768341</v>
      </c>
      <c r="EW79" s="121">
        <v>0.40439052570768341</v>
      </c>
      <c r="EX79" s="121">
        <v>0.40439052570768347</v>
      </c>
      <c r="EY79" s="121">
        <v>0.40439052570768347</v>
      </c>
      <c r="EZ79" s="121">
        <v>0.40439052570768341</v>
      </c>
      <c r="FA79" s="121"/>
      <c r="FB79" s="121">
        <v>0.61279100883061277</v>
      </c>
      <c r="FC79" s="121">
        <v>0.61094554321322136</v>
      </c>
      <c r="FD79" s="121">
        <v>0.59560947429231659</v>
      </c>
      <c r="FE79" s="121">
        <v>0.59560947429231659</v>
      </c>
      <c r="FF79" s="121">
        <v>0.59560947429231659</v>
      </c>
      <c r="FG79" s="121">
        <v>0.59560947429231659</v>
      </c>
      <c r="FH79" s="121">
        <v>0.59560947429231659</v>
      </c>
      <c r="FI79" s="121">
        <v>0.59560947429231659</v>
      </c>
      <c r="FJ79" s="121">
        <v>0.59560947429231659</v>
      </c>
      <c r="FK79" s="121">
        <v>0.59560947429231659</v>
      </c>
      <c r="FL79" s="121">
        <v>0.59560947429231659</v>
      </c>
      <c r="FM79" s="121"/>
      <c r="FN79" s="613">
        <v>0.996</v>
      </c>
      <c r="FO79" s="613">
        <v>0.996</v>
      </c>
      <c r="FP79" s="613">
        <v>0.996</v>
      </c>
      <c r="FQ79" s="613">
        <v>0.996</v>
      </c>
      <c r="FR79" s="613">
        <v>0.94</v>
      </c>
      <c r="FS79" s="613">
        <v>0.79900000000000004</v>
      </c>
      <c r="FT79" s="613">
        <v>0.5</v>
      </c>
      <c r="FU79" s="613">
        <v>0.19999999999999993</v>
      </c>
      <c r="FV79" s="613">
        <v>0.11000000000000001</v>
      </c>
      <c r="FW79" s="613">
        <v>7.0000000000000007E-2</v>
      </c>
      <c r="FX79" s="613">
        <v>0.04</v>
      </c>
      <c r="FY79" s="613"/>
      <c r="FZ79" s="613">
        <v>2E-3</v>
      </c>
      <c r="GA79" s="613">
        <v>2E-3</v>
      </c>
      <c r="GB79" s="613">
        <v>2E-3</v>
      </c>
      <c r="GC79" s="613">
        <v>2E-3</v>
      </c>
      <c r="GD79" s="613">
        <v>0.03</v>
      </c>
      <c r="GE79" s="613">
        <v>0.1</v>
      </c>
      <c r="GF79" s="613">
        <v>0.39</v>
      </c>
      <c r="GG79" s="613">
        <v>0.68</v>
      </c>
      <c r="GH79" s="613">
        <v>0.74</v>
      </c>
      <c r="GI79" s="613">
        <v>0.73</v>
      </c>
      <c r="GJ79" s="613">
        <v>0.76</v>
      </c>
      <c r="GK79" s="613"/>
      <c r="GL79" s="613">
        <v>2E-3</v>
      </c>
      <c r="GM79" s="613">
        <v>2E-3</v>
      </c>
      <c r="GN79" s="613">
        <v>2E-3</v>
      </c>
      <c r="GO79" s="613">
        <v>2E-3</v>
      </c>
      <c r="GP79" s="613">
        <v>0.03</v>
      </c>
      <c r="GQ79" s="613">
        <v>0.1</v>
      </c>
      <c r="GR79" s="613">
        <v>0.1</v>
      </c>
      <c r="GS79" s="613">
        <v>0.1</v>
      </c>
      <c r="GT79" s="613">
        <v>0.1</v>
      </c>
      <c r="GU79" s="613">
        <v>0.1</v>
      </c>
      <c r="GV79" s="613">
        <v>0.1</v>
      </c>
      <c r="GW79" s="613"/>
      <c r="GX79" s="613">
        <v>0</v>
      </c>
      <c r="GY79" s="613">
        <v>0</v>
      </c>
      <c r="GZ79" s="613">
        <v>0</v>
      </c>
      <c r="HA79" s="613">
        <v>0</v>
      </c>
      <c r="HB79" s="613">
        <v>0</v>
      </c>
      <c r="HC79" s="613">
        <v>1E-3</v>
      </c>
      <c r="HD79" s="613">
        <v>0.01</v>
      </c>
      <c r="HE79" s="613">
        <v>0.02</v>
      </c>
      <c r="HF79" s="613">
        <v>0.05</v>
      </c>
      <c r="HG79" s="613">
        <v>0.1</v>
      </c>
      <c r="HH79" s="613">
        <v>0.1</v>
      </c>
      <c r="HI79" s="613"/>
      <c r="HJ79" s="613">
        <v>0.89400000000000002</v>
      </c>
      <c r="HK79" s="613">
        <v>0.89400000000000002</v>
      </c>
      <c r="HL79" s="613">
        <v>0.89400000000000002</v>
      </c>
      <c r="HM79" s="613">
        <v>0.89400000000000002</v>
      </c>
      <c r="HN79" s="613">
        <v>0.78900000000000003</v>
      </c>
      <c r="HO79" s="613">
        <v>0.47899999999999998</v>
      </c>
      <c r="HP79" s="613">
        <v>0.16899999999999996</v>
      </c>
      <c r="HQ79" s="613">
        <v>5.8999999999999976E-2</v>
      </c>
      <c r="HR79" s="613">
        <v>4.8999999999999974E-2</v>
      </c>
      <c r="HS79" s="613">
        <v>3.8999999999999979E-2</v>
      </c>
      <c r="HT79" s="613">
        <v>2.899999999999997E-2</v>
      </c>
      <c r="HU79" s="613"/>
      <c r="HV79" s="613">
        <v>0.1</v>
      </c>
      <c r="HW79" s="613">
        <v>0.1</v>
      </c>
      <c r="HX79" s="613">
        <v>0.1</v>
      </c>
      <c r="HY79" s="613">
        <v>0.1</v>
      </c>
      <c r="HZ79" s="613">
        <v>0.2</v>
      </c>
      <c r="IA79" s="613">
        <v>0.5</v>
      </c>
      <c r="IB79" s="613">
        <v>0.8</v>
      </c>
      <c r="IC79" s="613">
        <v>0.9</v>
      </c>
      <c r="ID79" s="613">
        <v>0.9</v>
      </c>
      <c r="IE79" s="613">
        <v>0.9</v>
      </c>
      <c r="IF79" s="613">
        <v>0.9</v>
      </c>
      <c r="IG79" s="613"/>
      <c r="IH79" s="613">
        <v>5.0000000000000001E-3</v>
      </c>
      <c r="II79" s="613">
        <v>5.0000000000000001E-3</v>
      </c>
      <c r="IJ79" s="613">
        <v>5.0000000000000001E-3</v>
      </c>
      <c r="IK79" s="613">
        <v>5.0000000000000001E-3</v>
      </c>
      <c r="IL79" s="613">
        <v>0.01</v>
      </c>
      <c r="IM79" s="613">
        <v>0.02</v>
      </c>
      <c r="IN79" s="613">
        <v>0.03</v>
      </c>
      <c r="IO79" s="613">
        <v>0.04</v>
      </c>
      <c r="IP79" s="613">
        <v>0.05</v>
      </c>
      <c r="IQ79" s="613">
        <v>0.06</v>
      </c>
      <c r="IR79" s="613">
        <v>7.0000000000000007E-2</v>
      </c>
      <c r="IS79" s="613"/>
      <c r="IT79" s="613">
        <v>1E-3</v>
      </c>
      <c r="IU79" s="613">
        <v>1E-3</v>
      </c>
      <c r="IV79" s="613">
        <v>1E-3</v>
      </c>
      <c r="IW79" s="613">
        <v>1E-3</v>
      </c>
      <c r="IX79" s="613">
        <v>1E-3</v>
      </c>
      <c r="IY79" s="613">
        <v>1E-3</v>
      </c>
      <c r="IZ79" s="613">
        <v>1E-3</v>
      </c>
      <c r="JA79" s="613">
        <v>1E-3</v>
      </c>
      <c r="JB79" s="613">
        <v>1E-3</v>
      </c>
      <c r="JC79" s="613">
        <v>1E-3</v>
      </c>
      <c r="JD79" s="613">
        <v>1E-3</v>
      </c>
      <c r="JE79" s="613"/>
      <c r="JF79" s="613">
        <v>0.996</v>
      </c>
      <c r="JG79" s="613">
        <v>0.996</v>
      </c>
      <c r="JH79" s="613">
        <v>0.996</v>
      </c>
      <c r="JI79" s="613">
        <v>0.996</v>
      </c>
      <c r="JJ79" s="613">
        <v>0.88900000000000001</v>
      </c>
      <c r="JK79" s="613">
        <v>0.78</v>
      </c>
      <c r="JL79" s="613">
        <v>0.47</v>
      </c>
      <c r="JM79" s="613">
        <v>0.16</v>
      </c>
      <c r="JN79" s="613">
        <v>0.05</v>
      </c>
      <c r="JO79" s="613">
        <v>0.04</v>
      </c>
      <c r="JP79" s="613">
        <v>0.03</v>
      </c>
      <c r="JQ79" s="613"/>
      <c r="JR79" s="613">
        <v>2.0000000000000018E-3</v>
      </c>
      <c r="JS79" s="613">
        <v>2.0000000000000018E-3</v>
      </c>
      <c r="JT79" s="613">
        <v>2.0000000000000018E-3</v>
      </c>
      <c r="JU79" s="613">
        <v>2.0000000000000018E-3</v>
      </c>
      <c r="JV79" s="613">
        <v>9.9999999999999978E-2</v>
      </c>
      <c r="JW79" s="613">
        <v>0.18999999999999995</v>
      </c>
      <c r="JX79" s="613">
        <v>0.48</v>
      </c>
      <c r="JY79" s="613">
        <v>0.75</v>
      </c>
      <c r="JZ79" s="613">
        <v>0.8</v>
      </c>
      <c r="KA79" s="613">
        <v>0.8</v>
      </c>
      <c r="KB79" s="613">
        <v>0.8</v>
      </c>
      <c r="KC79" s="613"/>
      <c r="KD79" s="613">
        <v>2E-3</v>
      </c>
      <c r="KE79" s="613">
        <v>2E-3</v>
      </c>
      <c r="KF79" s="613">
        <v>2E-3</v>
      </c>
      <c r="KG79" s="613">
        <v>2E-3</v>
      </c>
      <c r="KH79" s="613">
        <v>0.01</v>
      </c>
      <c r="KI79" s="613">
        <v>0.02</v>
      </c>
      <c r="KJ79" s="613">
        <v>0.03</v>
      </c>
      <c r="KK79" s="613">
        <v>0.04</v>
      </c>
      <c r="KL79" s="613">
        <v>0.05</v>
      </c>
      <c r="KM79" s="613">
        <v>0.06</v>
      </c>
      <c r="KN79" s="613">
        <v>7.0000000000000007E-2</v>
      </c>
      <c r="KO79" s="613"/>
      <c r="KP79" s="613">
        <v>0</v>
      </c>
      <c r="KQ79" s="613">
        <v>0</v>
      </c>
      <c r="KR79" s="613">
        <v>0</v>
      </c>
      <c r="KS79" s="613">
        <v>0</v>
      </c>
      <c r="KT79" s="613">
        <v>1E-3</v>
      </c>
      <c r="KU79" s="613">
        <v>0.01</v>
      </c>
      <c r="KV79" s="613">
        <v>0.02</v>
      </c>
      <c r="KW79" s="613">
        <v>0.05</v>
      </c>
      <c r="KX79" s="613">
        <v>0.1</v>
      </c>
      <c r="KY79" s="613">
        <v>0.1</v>
      </c>
      <c r="KZ79" s="613">
        <v>0.1</v>
      </c>
      <c r="LA79" s="613"/>
      <c r="LB79" s="613">
        <v>1</v>
      </c>
      <c r="LC79" s="613">
        <v>1</v>
      </c>
      <c r="LD79" s="613">
        <v>1</v>
      </c>
      <c r="LE79" s="613">
        <v>1</v>
      </c>
      <c r="LF79" s="613">
        <v>0.97499999999999998</v>
      </c>
      <c r="LG79" s="613">
        <v>0.88</v>
      </c>
      <c r="LH79" s="613">
        <v>0.77</v>
      </c>
      <c r="LI79" s="613">
        <v>0.46</v>
      </c>
      <c r="LJ79" s="613">
        <v>0.12</v>
      </c>
      <c r="LK79" s="613">
        <v>0.04</v>
      </c>
      <c r="LL79" s="613">
        <v>0.03</v>
      </c>
      <c r="LM79" s="613"/>
      <c r="LN79" s="613">
        <v>0</v>
      </c>
      <c r="LO79" s="613">
        <v>0</v>
      </c>
      <c r="LP79" s="613">
        <v>0</v>
      </c>
      <c r="LQ79" s="613">
        <v>0</v>
      </c>
      <c r="LR79" s="613">
        <v>0.01</v>
      </c>
      <c r="LS79" s="613">
        <v>0.08</v>
      </c>
      <c r="LT79" s="613">
        <v>0.15</v>
      </c>
      <c r="LU79" s="613">
        <v>0.3</v>
      </c>
      <c r="LV79" s="613">
        <v>0.5</v>
      </c>
      <c r="LW79" s="613">
        <v>0.5</v>
      </c>
      <c r="LX79" s="613">
        <v>0.5</v>
      </c>
      <c r="LY79" s="613"/>
      <c r="LZ79" s="613">
        <v>0</v>
      </c>
      <c r="MA79" s="613">
        <v>0</v>
      </c>
      <c r="MB79" s="613">
        <v>0</v>
      </c>
      <c r="MC79" s="613">
        <v>0</v>
      </c>
      <c r="MD79" s="613">
        <v>0.01</v>
      </c>
      <c r="ME79" s="613">
        <v>0.02</v>
      </c>
      <c r="MF79" s="613">
        <v>0.03</v>
      </c>
      <c r="MG79" s="613">
        <v>0.04</v>
      </c>
      <c r="MH79" s="613">
        <v>0.08</v>
      </c>
      <c r="MI79" s="613">
        <v>0.16</v>
      </c>
      <c r="MJ79" s="613">
        <v>0.17</v>
      </c>
      <c r="MK79" s="613"/>
      <c r="ML79" s="613">
        <v>0</v>
      </c>
      <c r="MM79" s="613">
        <v>0</v>
      </c>
      <c r="MN79" s="613">
        <v>0</v>
      </c>
      <c r="MO79" s="613">
        <v>0</v>
      </c>
      <c r="MP79" s="613">
        <v>5.0000000000000001E-3</v>
      </c>
      <c r="MQ79" s="613">
        <v>0.02</v>
      </c>
      <c r="MR79" s="613">
        <v>0.05</v>
      </c>
      <c r="MS79" s="613">
        <v>0.2</v>
      </c>
      <c r="MT79" s="613">
        <v>0.3</v>
      </c>
      <c r="MU79" s="613">
        <v>0.3</v>
      </c>
      <c r="MV79" s="613">
        <v>0.3</v>
      </c>
      <c r="MW79" s="613"/>
      <c r="MX79" s="187">
        <v>1.8920043587684632</v>
      </c>
      <c r="MY79" s="187">
        <v>1.8541642715930939</v>
      </c>
      <c r="MZ79" s="187">
        <v>1.67</v>
      </c>
      <c r="NA79" s="187">
        <v>1.67</v>
      </c>
      <c r="NB79" s="187">
        <v>1.67</v>
      </c>
      <c r="NC79" s="187">
        <v>1.67</v>
      </c>
      <c r="ND79" s="187">
        <v>1.67</v>
      </c>
      <c r="NE79" s="187">
        <v>1.67</v>
      </c>
      <c r="NF79" s="187">
        <v>1.67</v>
      </c>
      <c r="NG79" s="187">
        <v>1.67</v>
      </c>
      <c r="NH79" s="187">
        <v>1.67</v>
      </c>
      <c r="NI79" s="187"/>
      <c r="NJ79" s="187">
        <v>16.77</v>
      </c>
      <c r="NK79" s="187">
        <v>17.309999999999999</v>
      </c>
      <c r="NL79" s="187">
        <v>17.62</v>
      </c>
      <c r="NM79" s="187">
        <v>17.62</v>
      </c>
      <c r="NN79" s="187">
        <v>17.62</v>
      </c>
      <c r="NO79" s="187">
        <v>17.62</v>
      </c>
      <c r="NP79" s="187">
        <v>17.62</v>
      </c>
      <c r="NQ79" s="187">
        <v>17.62</v>
      </c>
      <c r="NR79" s="187">
        <v>17.62</v>
      </c>
      <c r="NS79" s="187">
        <v>17.62</v>
      </c>
      <c r="NT79" s="187">
        <v>17.62</v>
      </c>
      <c r="NU79" s="187"/>
      <c r="NV79" s="187">
        <v>1.1077182149873703</v>
      </c>
      <c r="NW79" s="187">
        <v>1.1066945810409465</v>
      </c>
      <c r="NX79" s="187">
        <v>1.1044397804326767</v>
      </c>
      <c r="NY79" s="187">
        <v>1.1080095255319256</v>
      </c>
      <c r="NZ79" s="187">
        <v>1.1075400623521756</v>
      </c>
      <c r="OA79" s="187">
        <v>1.107191961651409</v>
      </c>
      <c r="OB79" s="187">
        <v>1.1068287435286204</v>
      </c>
      <c r="OC79" s="187">
        <v>1.1064646066389052</v>
      </c>
      <c r="OD79" s="187">
        <v>1.1061178244180363</v>
      </c>
      <c r="OE79" s="187">
        <v>1.1058084435860966</v>
      </c>
      <c r="OF79" s="187">
        <v>1.1055589879893346</v>
      </c>
      <c r="OG79" s="187"/>
      <c r="OH79" s="187">
        <v>0.61496061296921645</v>
      </c>
      <c r="OI79" s="187">
        <v>0.60692639198987797</v>
      </c>
      <c r="OJ79" s="187">
        <v>0.58746426934910212</v>
      </c>
      <c r="OK79" s="187">
        <v>0.58746426934910201</v>
      </c>
      <c r="OL79" s="187">
        <v>0.58746426934910201</v>
      </c>
      <c r="OM79" s="187">
        <v>0.58746426934910212</v>
      </c>
      <c r="ON79" s="187">
        <v>0.58746426934910212</v>
      </c>
      <c r="OO79" s="187">
        <v>0.58746426934910201</v>
      </c>
      <c r="OP79" s="187">
        <v>0.58746426934910212</v>
      </c>
      <c r="OQ79" s="187">
        <v>0.58746426934910223</v>
      </c>
      <c r="OR79" s="187">
        <v>0.58746426934910212</v>
      </c>
      <c r="OS79" s="187"/>
      <c r="OT79" s="187">
        <v>9.4</v>
      </c>
      <c r="OU79" s="187">
        <v>9</v>
      </c>
      <c r="OV79" s="187">
        <v>8.1999999999999993</v>
      </c>
      <c r="OW79" s="187">
        <v>8.1999999999999993</v>
      </c>
      <c r="OX79" s="187">
        <v>8.1999999999999993</v>
      </c>
      <c r="OY79" s="187">
        <v>8.1999999999999993</v>
      </c>
      <c r="OZ79" s="187">
        <v>8.1999999999999993</v>
      </c>
      <c r="PA79" s="187">
        <v>8.1999999999999993</v>
      </c>
      <c r="PB79" s="187">
        <v>8.1999999999999993</v>
      </c>
      <c r="PC79" s="187">
        <v>8.1999999999999993</v>
      </c>
      <c r="PD79" s="187">
        <v>8.1999999999999993</v>
      </c>
      <c r="PE79" s="187"/>
      <c r="PF79" s="596">
        <v>0.23459221501390176</v>
      </c>
      <c r="PG79" s="596">
        <v>0.23459221501390176</v>
      </c>
      <c r="PH79" s="596">
        <v>0.23459221501390176</v>
      </c>
      <c r="PI79" s="596">
        <v>0.23459221501390176</v>
      </c>
      <c r="PJ79" s="596">
        <v>0.24096385542168675</v>
      </c>
      <c r="PK79" s="596">
        <v>0.3146067415730337</v>
      </c>
      <c r="PL79" s="596">
        <v>0.39449541284403672</v>
      </c>
      <c r="PM79" s="596">
        <v>0.50239476524554783</v>
      </c>
      <c r="PN79" s="596">
        <v>0.61029411764705888</v>
      </c>
      <c r="PO79" s="596">
        <v>0.72389705882352939</v>
      </c>
      <c r="PP79" s="596">
        <v>0.83750000000000002</v>
      </c>
      <c r="PQ79" s="596"/>
      <c r="PR79" s="596">
        <v>0.23459221501390176</v>
      </c>
      <c r="PS79" s="596">
        <v>0.23459221501390176</v>
      </c>
      <c r="PT79" s="606">
        <v>0.23459221501390176</v>
      </c>
      <c r="PU79" s="596">
        <v>0.23459221501390176</v>
      </c>
      <c r="PV79" s="596">
        <v>0.24096385542168675</v>
      </c>
      <c r="PW79" s="596">
        <v>0.3146067415730337</v>
      </c>
      <c r="PX79" s="596">
        <v>0.39449541284403672</v>
      </c>
      <c r="PY79" s="596">
        <v>0.50239476524554783</v>
      </c>
      <c r="PZ79" s="596">
        <v>0.61029411764705888</v>
      </c>
      <c r="QA79" s="596">
        <v>0.72389705882352939</v>
      </c>
      <c r="QB79" s="596">
        <v>0.83750000000000002</v>
      </c>
      <c r="QC79" s="596"/>
      <c r="QD79" s="596">
        <v>0.76540778498609829</v>
      </c>
      <c r="QE79" s="596">
        <v>0.76540778498609829</v>
      </c>
      <c r="QF79" s="606">
        <v>0.76540778498609829</v>
      </c>
      <c r="QG79" s="596">
        <v>0.76540778498609829</v>
      </c>
      <c r="QH79" s="596">
        <v>0.75903614457831325</v>
      </c>
      <c r="QI79" s="596">
        <v>0.6853932584269663</v>
      </c>
      <c r="QJ79" s="596">
        <v>0.60550458715596323</v>
      </c>
      <c r="QK79" s="596">
        <v>0.49760523475445217</v>
      </c>
      <c r="QL79" s="596">
        <v>0.38970588235294112</v>
      </c>
      <c r="QM79" s="596">
        <v>0.27610294117647061</v>
      </c>
      <c r="QN79" s="596">
        <v>0.16249999999999998</v>
      </c>
      <c r="QO79" s="596"/>
      <c r="QP79" s="596">
        <v>0.76540778498609829</v>
      </c>
      <c r="QQ79" s="596">
        <v>0.76540778498609829</v>
      </c>
      <c r="QR79" s="596">
        <v>0.76540778498609829</v>
      </c>
      <c r="QS79" s="596">
        <v>0.76540778498609829</v>
      </c>
      <c r="QT79" s="596">
        <v>0.75903614457831325</v>
      </c>
      <c r="QU79" s="596">
        <v>0.6853932584269663</v>
      </c>
      <c r="QV79" s="596">
        <v>0.60550458715596323</v>
      </c>
      <c r="QW79" s="596">
        <v>0.49760523475445217</v>
      </c>
      <c r="QX79" s="596">
        <v>0.38970588235294112</v>
      </c>
      <c r="QY79" s="596">
        <v>0.27610294117647061</v>
      </c>
      <c r="QZ79" s="596">
        <v>0.16249999999999998</v>
      </c>
      <c r="RA79" s="596"/>
      <c r="RB79" s="124">
        <v>9003</v>
      </c>
      <c r="RC79" s="124">
        <v>9224</v>
      </c>
      <c r="RD79" s="124">
        <v>9380</v>
      </c>
      <c r="RE79" s="124">
        <v>8950.2307344370747</v>
      </c>
      <c r="RF79" s="124">
        <v>8652.1829677192945</v>
      </c>
      <c r="RG79" s="124">
        <v>8291.12276898249</v>
      </c>
      <c r="RH79" s="124">
        <v>7894.9620249034779</v>
      </c>
      <c r="RI79" s="124">
        <v>7495.8760226983304</v>
      </c>
      <c r="RJ79" s="124">
        <v>7122.4986857588519</v>
      </c>
      <c r="RK79" s="124">
        <v>6793.9596298496399</v>
      </c>
      <c r="RL79" s="124">
        <v>6518.5995786556477</v>
      </c>
      <c r="RM79" s="124"/>
      <c r="RN79" s="124">
        <v>50000</v>
      </c>
      <c r="RO79" s="124">
        <v>50000</v>
      </c>
      <c r="RP79" s="124">
        <v>50000</v>
      </c>
      <c r="RQ79" s="124">
        <v>50000</v>
      </c>
      <c r="RR79" s="124">
        <v>50000</v>
      </c>
      <c r="RS79" s="124">
        <v>50000</v>
      </c>
      <c r="RT79" s="124">
        <v>50000</v>
      </c>
      <c r="RU79" s="124">
        <v>50000</v>
      </c>
      <c r="RV79" s="124">
        <v>50000</v>
      </c>
      <c r="RW79" s="124">
        <v>50000</v>
      </c>
      <c r="RX79" s="124">
        <v>50000</v>
      </c>
      <c r="RY79" s="124"/>
      <c r="RZ79" s="124">
        <v>6254.1806020066879</v>
      </c>
      <c r="SA79" s="124">
        <v>6088.850174216027</v>
      </c>
      <c r="SB79" s="124">
        <v>5723.5890014471779</v>
      </c>
      <c r="SC79" s="124">
        <v>5809.620169235448</v>
      </c>
      <c r="SD79" s="124">
        <v>5762.4888815761105</v>
      </c>
      <c r="SE79" s="124">
        <v>5727.5158534897364</v>
      </c>
      <c r="SF79" s="124">
        <v>5691.0005542204945</v>
      </c>
      <c r="SG79" s="124">
        <v>5654.3688241025475</v>
      </c>
      <c r="SH79" s="124">
        <v>5619.4605309615781</v>
      </c>
      <c r="SI79" s="124">
        <v>5588.2987106999599</v>
      </c>
      <c r="SJ79" s="124">
        <v>5563.1600498656353</v>
      </c>
      <c r="SK79" s="124"/>
      <c r="SL79" s="124">
        <v>26413.939574929223</v>
      </c>
      <c r="SM79" s="124">
        <v>24914.946135624883</v>
      </c>
      <c r="SN79" s="124">
        <v>23989.623034665659</v>
      </c>
      <c r="SO79" s="124">
        <v>23989.623034665659</v>
      </c>
      <c r="SP79" s="124">
        <v>23989.623034665659</v>
      </c>
      <c r="SQ79" s="124">
        <v>23989.623034665659</v>
      </c>
      <c r="SR79" s="124">
        <v>23989.623034665656</v>
      </c>
      <c r="SS79" s="124">
        <v>23989.623034665656</v>
      </c>
      <c r="ST79" s="124">
        <v>23989.623034665659</v>
      </c>
      <c r="SU79" s="124">
        <v>23989.623034665656</v>
      </c>
      <c r="SV79" s="124">
        <v>23989.623034665656</v>
      </c>
      <c r="SW79" s="124"/>
      <c r="SX79" s="124">
        <v>37853</v>
      </c>
      <c r="SY79" s="124">
        <v>34283</v>
      </c>
      <c r="SZ79" s="124">
        <v>30483</v>
      </c>
      <c r="TA79" s="124">
        <v>30483</v>
      </c>
      <c r="TB79" s="124">
        <v>30483</v>
      </c>
      <c r="TC79" s="124">
        <v>30483</v>
      </c>
      <c r="TD79" s="124">
        <v>30483</v>
      </c>
      <c r="TE79" s="124">
        <v>30483</v>
      </c>
      <c r="TF79" s="124">
        <v>30483</v>
      </c>
      <c r="TG79" s="124">
        <v>30483</v>
      </c>
      <c r="TH79" s="124">
        <v>30483</v>
      </c>
      <c r="TJ79" s="6">
        <v>0</v>
      </c>
      <c r="TL79" s="121"/>
      <c r="TM79" s="121"/>
      <c r="TN79" s="121"/>
      <c r="TO79" s="121"/>
      <c r="TP79" s="121"/>
      <c r="TQ79" s="121"/>
      <c r="TR79" s="121"/>
      <c r="TS79" s="121"/>
      <c r="TT79" s="121"/>
      <c r="TU79" s="121"/>
      <c r="TV79" s="121"/>
    </row>
    <row r="80" spans="1:542" ht="15" thickBot="1">
      <c r="A80" s="954">
        <v>78</v>
      </c>
      <c r="B80" s="955" t="s">
        <v>808</v>
      </c>
      <c r="C80" s="956" t="s">
        <v>150</v>
      </c>
      <c r="D80" s="953"/>
      <c r="E80" s="124">
        <v>8151.5384020731135</v>
      </c>
      <c r="F80" s="124">
        <v>13503.764379176457</v>
      </c>
      <c r="G80" s="124">
        <v>18531.636213727816</v>
      </c>
      <c r="H80" s="124">
        <v>21696.157289112878</v>
      </c>
      <c r="I80" s="124">
        <v>24098.498179804403</v>
      </c>
      <c r="J80" s="124">
        <v>26847.296321987382</v>
      </c>
      <c r="K80" s="124">
        <v>31145.283999058829</v>
      </c>
      <c r="L80" s="124">
        <v>37993.353326712087</v>
      </c>
      <c r="M80" s="124">
        <v>48761.404360824105</v>
      </c>
      <c r="N80" s="124">
        <v>65223.425129966214</v>
      </c>
      <c r="O80" s="124">
        <v>89655.450932159321</v>
      </c>
      <c r="P80" s="916">
        <v>4.9123807336416636E-2</v>
      </c>
      <c r="Q80" s="124"/>
      <c r="R80" s="124">
        <v>1268.5464418702827</v>
      </c>
      <c r="S80" s="124">
        <v>1886.563860968909</v>
      </c>
      <c r="T80" s="124">
        <v>2233.5083289753302</v>
      </c>
      <c r="U80" s="124">
        <v>2849.8247333919849</v>
      </c>
      <c r="V80" s="124">
        <v>3382.9038941890376</v>
      </c>
      <c r="W80" s="124">
        <v>3943.6670274417384</v>
      </c>
      <c r="X80" s="124">
        <v>4772.751184918181</v>
      </c>
      <c r="Y80" s="124">
        <v>6045.1370849022223</v>
      </c>
      <c r="Z80" s="124">
        <v>8006.277974828251</v>
      </c>
      <c r="AA80" s="124">
        <v>10975.074789921749</v>
      </c>
      <c r="AB80" s="124">
        <v>15351.371550200724</v>
      </c>
      <c r="AC80" s="596">
        <v>5.1130931562811677E-2</v>
      </c>
      <c r="AD80" s="124"/>
      <c r="AE80" s="124">
        <v>658.07837310587024</v>
      </c>
      <c r="AF80" s="124">
        <v>938.76436860585022</v>
      </c>
      <c r="AG80" s="124">
        <v>1237.5511275649255</v>
      </c>
      <c r="AH80" s="124">
        <v>1421.1747098447449</v>
      </c>
      <c r="AI80" s="124">
        <v>1557.796744221049</v>
      </c>
      <c r="AJ80" s="124">
        <v>1703.5956341632584</v>
      </c>
      <c r="AK80" s="124">
        <v>1908.9973888108111</v>
      </c>
      <c r="AL80" s="124">
        <v>2212.822856124174</v>
      </c>
      <c r="AM80" s="124">
        <v>2676.1214758895931</v>
      </c>
      <c r="AN80" s="124">
        <v>3385.3756891425342</v>
      </c>
      <c r="AO80" s="124">
        <v>4450.8809578594883</v>
      </c>
      <c r="AP80" s="957">
        <v>3.8970860312799172E-2</v>
      </c>
      <c r="AQ80" s="124"/>
      <c r="AR80" s="124">
        <v>2126.0118719383413</v>
      </c>
      <c r="AS80" s="124">
        <v>3224.1790395534758</v>
      </c>
      <c r="AT80" s="124">
        <v>4217.3437164967454</v>
      </c>
      <c r="AU80" s="124">
        <v>4724.9850616557314</v>
      </c>
      <c r="AV80" s="124">
        <v>5052.7034401034516</v>
      </c>
      <c r="AW80" s="124">
        <v>5410.0736029512254</v>
      </c>
      <c r="AX80" s="124">
        <v>5898.9478125409678</v>
      </c>
      <c r="AY80" s="124">
        <v>6615.2433855135287</v>
      </c>
      <c r="AZ80" s="124">
        <v>7722.3788041260086</v>
      </c>
      <c r="BA80" s="124">
        <v>9484.6136528252318</v>
      </c>
      <c r="BB80" s="124">
        <v>12323.650402161893</v>
      </c>
      <c r="BC80" s="596">
        <v>3.577034751389041E-2</v>
      </c>
      <c r="BD80" s="124"/>
      <c r="BE80" s="124">
        <v>0</v>
      </c>
      <c r="BF80" s="124">
        <v>0</v>
      </c>
      <c r="BG80" s="124">
        <v>0</v>
      </c>
      <c r="BH80" s="124">
        <v>73.348678722721317</v>
      </c>
      <c r="BI80" s="124">
        <v>73.77118995809488</v>
      </c>
      <c r="BJ80" s="124">
        <v>74.212300609453379</v>
      </c>
      <c r="BK80" s="124">
        <v>74.693156587645547</v>
      </c>
      <c r="BL80" s="124">
        <v>75.244120887773974</v>
      </c>
      <c r="BM80" s="124">
        <v>75.899141011430345</v>
      </c>
      <c r="BN80" s="124">
        <v>76.690731506058015</v>
      </c>
      <c r="BO80" s="124">
        <v>77.649060065727042</v>
      </c>
      <c r="BP80" s="606">
        <v>1.6291814954534356E-3</v>
      </c>
      <c r="BQ80" s="606"/>
      <c r="BR80" s="124"/>
      <c r="BS80" s="124">
        <v>0</v>
      </c>
      <c r="BT80" s="124">
        <v>0</v>
      </c>
      <c r="BU80" s="124">
        <v>0</v>
      </c>
      <c r="BV80" s="124">
        <v>39893.746160111245</v>
      </c>
      <c r="BW80" s="124">
        <v>49877.268094085855</v>
      </c>
      <c r="BX80" s="124">
        <v>63431.307274168365</v>
      </c>
      <c r="BY80" s="124">
        <v>83017.094885429193</v>
      </c>
      <c r="BZ80" s="124">
        <v>112426.7444189837</v>
      </c>
      <c r="CA80" s="124">
        <v>156951.65435769109</v>
      </c>
      <c r="CB80" s="124">
        <v>223395.93456824793</v>
      </c>
      <c r="CC80" s="124">
        <v>320006.74443826516</v>
      </c>
      <c r="CD80" s="596">
        <v>6.129431404512764E-2</v>
      </c>
      <c r="CE80" s="124"/>
      <c r="CF80" s="124">
        <v>690.20817069019711</v>
      </c>
      <c r="CG80" s="124">
        <v>1410.985656530054</v>
      </c>
      <c r="CH80" s="124">
        <v>1217.765679231112</v>
      </c>
      <c r="CI80" s="124">
        <v>1596.7159664812646</v>
      </c>
      <c r="CJ80" s="124">
        <v>1982.6797675270188</v>
      </c>
      <c r="CK80" s="124">
        <v>2576.6005736339007</v>
      </c>
      <c r="CL80" s="124">
        <v>3535.0523731231983</v>
      </c>
      <c r="CM80" s="124">
        <v>4761.3666514988881</v>
      </c>
      <c r="CN80" s="124">
        <v>7065.6063187428535</v>
      </c>
      <c r="CO80" s="124">
        <v>10237.255442330186</v>
      </c>
      <c r="CP80" s="124">
        <v>14275.092576305889</v>
      </c>
      <c r="CQ80" s="596">
        <v>6.245850338842529E-2</v>
      </c>
      <c r="CR80" s="124"/>
      <c r="CS80" s="124">
        <v>0</v>
      </c>
      <c r="CT80" s="124">
        <v>0</v>
      </c>
      <c r="CU80" s="124">
        <v>0</v>
      </c>
      <c r="CV80" s="124">
        <v>90.45335403072508</v>
      </c>
      <c r="CW80" s="124">
        <v>128.32800134421908</v>
      </c>
      <c r="CX80" s="124">
        <v>185.20744877910266</v>
      </c>
      <c r="CY80" s="124">
        <v>274.28737395646522</v>
      </c>
      <c r="CZ80" s="124">
        <v>418.16967415520065</v>
      </c>
      <c r="DA80" s="124">
        <v>664.54316428888694</v>
      </c>
      <c r="DB80" s="124">
        <v>1052.4018825661037</v>
      </c>
      <c r="DC80" s="124">
        <v>1626.5749387236131</v>
      </c>
      <c r="DD80" s="957">
        <v>8.6057552475102828E-2</v>
      </c>
      <c r="DE80" s="124"/>
      <c r="DF80" s="121">
        <v>0.64923613247205991</v>
      </c>
      <c r="DG80" s="121">
        <v>0.625279187817259</v>
      </c>
      <c r="DH80" s="121">
        <v>0.59085328422345007</v>
      </c>
      <c r="DI80" s="121">
        <v>0.5620343180708719</v>
      </c>
      <c r="DJ80" s="121">
        <v>0.53599501289968787</v>
      </c>
      <c r="DK80" s="121">
        <v>0.51559775946956465</v>
      </c>
      <c r="DL80" s="121">
        <v>0.49314223133362228</v>
      </c>
      <c r="DM80" s="121">
        <v>0.46916095786201567</v>
      </c>
      <c r="DN80" s="121">
        <v>0.44451209935433578</v>
      </c>
      <c r="DO80" s="121">
        <v>0.42025351773083763</v>
      </c>
      <c r="DP80" s="121">
        <v>0.3976494298815072</v>
      </c>
      <c r="DQ80" s="121"/>
      <c r="DR80" s="121">
        <v>0.15902799138726545</v>
      </c>
      <c r="DS80" s="121">
        <v>0.1618274111675127</v>
      </c>
      <c r="DT80" s="121">
        <v>0.16635972989564146</v>
      </c>
      <c r="DU80" s="121">
        <v>0.18692302256387808</v>
      </c>
      <c r="DV80" s="121">
        <v>0.20556125965493205</v>
      </c>
      <c r="DW80" s="121">
        <v>0.22019723608118966</v>
      </c>
      <c r="DX80" s="121">
        <v>0.2363450554355068</v>
      </c>
      <c r="DY80" s="121">
        <v>0.25362863920569029</v>
      </c>
      <c r="DZ80" s="121">
        <v>0.27143238134347697</v>
      </c>
      <c r="EA80" s="121">
        <v>0.28898820671356334</v>
      </c>
      <c r="EB80" s="121">
        <v>0.30536650697232537</v>
      </c>
      <c r="EC80" s="121"/>
      <c r="ED80" s="121">
        <v>0.19173587614067472</v>
      </c>
      <c r="EE80" s="121">
        <v>0.21289340101522847</v>
      </c>
      <c r="EF80" s="121">
        <v>0.24278698588090852</v>
      </c>
      <c r="EG80" s="121">
        <v>0.25104265936525005</v>
      </c>
      <c r="EH80" s="121">
        <v>0.25844372744538024</v>
      </c>
      <c r="EI80" s="121">
        <v>0.26420500444924572</v>
      </c>
      <c r="EJ80" s="121">
        <v>0.27051271323087089</v>
      </c>
      <c r="EK80" s="121">
        <v>0.27721040293229415</v>
      </c>
      <c r="EL80" s="121">
        <v>0.28405551930218725</v>
      </c>
      <c r="EM80" s="121">
        <v>0.29075827555559908</v>
      </c>
      <c r="EN80" s="121">
        <v>0.29698406314616727</v>
      </c>
      <c r="EO80" s="121"/>
      <c r="EP80" s="121">
        <v>0.38720899116938723</v>
      </c>
      <c r="EQ80" s="121">
        <v>0.38905445678677864</v>
      </c>
      <c r="ER80" s="121">
        <v>0.40439052570768347</v>
      </c>
      <c r="ES80" s="121">
        <v>0.40439052570768341</v>
      </c>
      <c r="ET80" s="121">
        <v>0.40439052570768341</v>
      </c>
      <c r="EU80" s="121">
        <v>0.40439052570768347</v>
      </c>
      <c r="EV80" s="121">
        <v>0.40439052570768341</v>
      </c>
      <c r="EW80" s="121">
        <v>0.40439052570768341</v>
      </c>
      <c r="EX80" s="121">
        <v>0.40439052570768347</v>
      </c>
      <c r="EY80" s="121">
        <v>0.40439052570768347</v>
      </c>
      <c r="EZ80" s="121">
        <v>0.40439052570768341</v>
      </c>
      <c r="FA80" s="121"/>
      <c r="FB80" s="121">
        <v>0.61279100883061277</v>
      </c>
      <c r="FC80" s="121">
        <v>0.61094554321322136</v>
      </c>
      <c r="FD80" s="121">
        <v>0.59560947429231659</v>
      </c>
      <c r="FE80" s="121">
        <v>0.59560947429231659</v>
      </c>
      <c r="FF80" s="121">
        <v>0.59560947429231659</v>
      </c>
      <c r="FG80" s="121">
        <v>0.59560947429231659</v>
      </c>
      <c r="FH80" s="121">
        <v>0.59560947429231659</v>
      </c>
      <c r="FI80" s="121">
        <v>0.59560947429231659</v>
      </c>
      <c r="FJ80" s="121">
        <v>0.59560947429231659</v>
      </c>
      <c r="FK80" s="121">
        <v>0.59560947429231659</v>
      </c>
      <c r="FL80" s="121">
        <v>0.59560947429231659</v>
      </c>
      <c r="FM80" s="121"/>
      <c r="FN80" s="613">
        <v>0.996</v>
      </c>
      <c r="FO80" s="613">
        <v>0.996</v>
      </c>
      <c r="FP80" s="613">
        <v>0.996</v>
      </c>
      <c r="FQ80" s="613">
        <v>0.996</v>
      </c>
      <c r="FR80" s="613">
        <v>0.94</v>
      </c>
      <c r="FS80" s="613">
        <v>0.79900000000000004</v>
      </c>
      <c r="FT80" s="613">
        <v>0.5</v>
      </c>
      <c r="FU80" s="613">
        <v>0.19999999999999993</v>
      </c>
      <c r="FV80" s="613">
        <v>0.11000000000000001</v>
      </c>
      <c r="FW80" s="613">
        <v>7.0000000000000007E-2</v>
      </c>
      <c r="FX80" s="613">
        <v>0.04</v>
      </c>
      <c r="FY80" s="613"/>
      <c r="FZ80" s="613">
        <v>2E-3</v>
      </c>
      <c r="GA80" s="613">
        <v>2E-3</v>
      </c>
      <c r="GB80" s="613">
        <v>2E-3</v>
      </c>
      <c r="GC80" s="613">
        <v>2E-3</v>
      </c>
      <c r="GD80" s="613">
        <v>0.03</v>
      </c>
      <c r="GE80" s="613">
        <v>0.1</v>
      </c>
      <c r="GF80" s="613">
        <v>0.39</v>
      </c>
      <c r="GG80" s="613">
        <v>0.68</v>
      </c>
      <c r="GH80" s="613">
        <v>0.74</v>
      </c>
      <c r="GI80" s="613">
        <v>0.73</v>
      </c>
      <c r="GJ80" s="613">
        <v>0.76</v>
      </c>
      <c r="GK80" s="613"/>
      <c r="GL80" s="613">
        <v>2E-3</v>
      </c>
      <c r="GM80" s="613">
        <v>2E-3</v>
      </c>
      <c r="GN80" s="613">
        <v>2E-3</v>
      </c>
      <c r="GO80" s="613">
        <v>2E-3</v>
      </c>
      <c r="GP80" s="613">
        <v>0.03</v>
      </c>
      <c r="GQ80" s="613">
        <v>0.1</v>
      </c>
      <c r="GR80" s="613">
        <v>0.1</v>
      </c>
      <c r="GS80" s="613">
        <v>0.1</v>
      </c>
      <c r="GT80" s="613">
        <v>0.1</v>
      </c>
      <c r="GU80" s="613">
        <v>0.1</v>
      </c>
      <c r="GV80" s="613">
        <v>0.1</v>
      </c>
      <c r="GW80" s="613"/>
      <c r="GX80" s="613">
        <v>0</v>
      </c>
      <c r="GY80" s="613">
        <v>0</v>
      </c>
      <c r="GZ80" s="613">
        <v>0</v>
      </c>
      <c r="HA80" s="613">
        <v>0</v>
      </c>
      <c r="HB80" s="613">
        <v>0</v>
      </c>
      <c r="HC80" s="613">
        <v>1E-3</v>
      </c>
      <c r="HD80" s="613">
        <v>0.01</v>
      </c>
      <c r="HE80" s="613">
        <v>0.02</v>
      </c>
      <c r="HF80" s="613">
        <v>0.05</v>
      </c>
      <c r="HG80" s="613">
        <v>0.1</v>
      </c>
      <c r="HH80" s="613">
        <v>0.1</v>
      </c>
      <c r="HI80" s="613"/>
      <c r="HJ80" s="613">
        <v>0.89400000000000002</v>
      </c>
      <c r="HK80" s="613">
        <v>0.89400000000000002</v>
      </c>
      <c r="HL80" s="613">
        <v>0.89400000000000002</v>
      </c>
      <c r="HM80" s="613">
        <v>0.89400000000000002</v>
      </c>
      <c r="HN80" s="613">
        <v>0.78900000000000003</v>
      </c>
      <c r="HO80" s="613">
        <v>0.47899999999999998</v>
      </c>
      <c r="HP80" s="613">
        <v>0.16899999999999996</v>
      </c>
      <c r="HQ80" s="613">
        <v>5.8999999999999976E-2</v>
      </c>
      <c r="HR80" s="613">
        <v>4.8999999999999974E-2</v>
      </c>
      <c r="HS80" s="613">
        <v>3.8999999999999979E-2</v>
      </c>
      <c r="HT80" s="613">
        <v>2.899999999999997E-2</v>
      </c>
      <c r="HU80" s="613"/>
      <c r="HV80" s="613">
        <v>0.1</v>
      </c>
      <c r="HW80" s="613">
        <v>0.1</v>
      </c>
      <c r="HX80" s="613">
        <v>0.1</v>
      </c>
      <c r="HY80" s="613">
        <v>0.1</v>
      </c>
      <c r="HZ80" s="613">
        <v>0.2</v>
      </c>
      <c r="IA80" s="613">
        <v>0.5</v>
      </c>
      <c r="IB80" s="613">
        <v>0.8</v>
      </c>
      <c r="IC80" s="613">
        <v>0.9</v>
      </c>
      <c r="ID80" s="613">
        <v>0.9</v>
      </c>
      <c r="IE80" s="613">
        <v>0.9</v>
      </c>
      <c r="IF80" s="613">
        <v>0.9</v>
      </c>
      <c r="IG80" s="613"/>
      <c r="IH80" s="613">
        <v>5.0000000000000001E-3</v>
      </c>
      <c r="II80" s="613">
        <v>5.0000000000000001E-3</v>
      </c>
      <c r="IJ80" s="613">
        <v>5.0000000000000001E-3</v>
      </c>
      <c r="IK80" s="613">
        <v>5.0000000000000001E-3</v>
      </c>
      <c r="IL80" s="613">
        <v>0.01</v>
      </c>
      <c r="IM80" s="613">
        <v>0.02</v>
      </c>
      <c r="IN80" s="613">
        <v>0.03</v>
      </c>
      <c r="IO80" s="613">
        <v>0.04</v>
      </c>
      <c r="IP80" s="613">
        <v>0.05</v>
      </c>
      <c r="IQ80" s="613">
        <v>0.06</v>
      </c>
      <c r="IR80" s="613">
        <v>7.0000000000000007E-2</v>
      </c>
      <c r="IS80" s="613"/>
      <c r="IT80" s="613">
        <v>1E-3</v>
      </c>
      <c r="IU80" s="613">
        <v>1E-3</v>
      </c>
      <c r="IV80" s="613">
        <v>1E-3</v>
      </c>
      <c r="IW80" s="613">
        <v>1E-3</v>
      </c>
      <c r="IX80" s="613">
        <v>1E-3</v>
      </c>
      <c r="IY80" s="613">
        <v>1E-3</v>
      </c>
      <c r="IZ80" s="613">
        <v>1E-3</v>
      </c>
      <c r="JA80" s="613">
        <v>1E-3</v>
      </c>
      <c r="JB80" s="613">
        <v>1E-3</v>
      </c>
      <c r="JC80" s="613">
        <v>1E-3</v>
      </c>
      <c r="JD80" s="613">
        <v>1E-3</v>
      </c>
      <c r="JE80" s="613"/>
      <c r="JF80" s="613">
        <v>0.996</v>
      </c>
      <c r="JG80" s="613">
        <v>0.996</v>
      </c>
      <c r="JH80" s="613">
        <v>0.996</v>
      </c>
      <c r="JI80" s="613">
        <v>0.996</v>
      </c>
      <c r="JJ80" s="613">
        <v>0.88900000000000001</v>
      </c>
      <c r="JK80" s="613">
        <v>0.78</v>
      </c>
      <c r="JL80" s="613">
        <v>0.47</v>
      </c>
      <c r="JM80" s="613">
        <v>0.16</v>
      </c>
      <c r="JN80" s="613">
        <v>0.05</v>
      </c>
      <c r="JO80" s="613">
        <v>0.04</v>
      </c>
      <c r="JP80" s="613">
        <v>0.03</v>
      </c>
      <c r="JQ80" s="613"/>
      <c r="JR80" s="613">
        <v>2.0000000000000018E-3</v>
      </c>
      <c r="JS80" s="613">
        <v>2.0000000000000018E-3</v>
      </c>
      <c r="JT80" s="613">
        <v>2.0000000000000018E-3</v>
      </c>
      <c r="JU80" s="613">
        <v>2.0000000000000018E-3</v>
      </c>
      <c r="JV80" s="613">
        <v>9.9999999999999978E-2</v>
      </c>
      <c r="JW80" s="613">
        <v>0.18999999999999995</v>
      </c>
      <c r="JX80" s="613">
        <v>0.48</v>
      </c>
      <c r="JY80" s="613">
        <v>0.75</v>
      </c>
      <c r="JZ80" s="613">
        <v>0.8</v>
      </c>
      <c r="KA80" s="613">
        <v>0.8</v>
      </c>
      <c r="KB80" s="613">
        <v>0.8</v>
      </c>
      <c r="KC80" s="613"/>
      <c r="KD80" s="613">
        <v>2E-3</v>
      </c>
      <c r="KE80" s="613">
        <v>2E-3</v>
      </c>
      <c r="KF80" s="613">
        <v>2E-3</v>
      </c>
      <c r="KG80" s="613">
        <v>2E-3</v>
      </c>
      <c r="KH80" s="613">
        <v>0.01</v>
      </c>
      <c r="KI80" s="613">
        <v>0.02</v>
      </c>
      <c r="KJ80" s="613">
        <v>0.03</v>
      </c>
      <c r="KK80" s="613">
        <v>0.04</v>
      </c>
      <c r="KL80" s="613">
        <v>0.05</v>
      </c>
      <c r="KM80" s="613">
        <v>0.06</v>
      </c>
      <c r="KN80" s="613">
        <v>7.0000000000000007E-2</v>
      </c>
      <c r="KO80" s="613"/>
      <c r="KP80" s="613">
        <v>0</v>
      </c>
      <c r="KQ80" s="613">
        <v>0</v>
      </c>
      <c r="KR80" s="613">
        <v>0</v>
      </c>
      <c r="KS80" s="613">
        <v>0</v>
      </c>
      <c r="KT80" s="613">
        <v>1E-3</v>
      </c>
      <c r="KU80" s="613">
        <v>0.01</v>
      </c>
      <c r="KV80" s="613">
        <v>0.02</v>
      </c>
      <c r="KW80" s="613">
        <v>0.05</v>
      </c>
      <c r="KX80" s="613">
        <v>0.1</v>
      </c>
      <c r="KY80" s="613">
        <v>0.1</v>
      </c>
      <c r="KZ80" s="613">
        <v>0.1</v>
      </c>
      <c r="LA80" s="613"/>
      <c r="LB80" s="613">
        <v>1</v>
      </c>
      <c r="LC80" s="613">
        <v>1</v>
      </c>
      <c r="LD80" s="613">
        <v>1</v>
      </c>
      <c r="LE80" s="613">
        <v>1</v>
      </c>
      <c r="LF80" s="613">
        <v>0.97499999999999998</v>
      </c>
      <c r="LG80" s="613">
        <v>0.88</v>
      </c>
      <c r="LH80" s="613">
        <v>0.77</v>
      </c>
      <c r="LI80" s="613">
        <v>0.46</v>
      </c>
      <c r="LJ80" s="613">
        <v>0.12</v>
      </c>
      <c r="LK80" s="613">
        <v>0.04</v>
      </c>
      <c r="LL80" s="613">
        <v>0.03</v>
      </c>
      <c r="LM80" s="613"/>
      <c r="LN80" s="613">
        <v>0</v>
      </c>
      <c r="LO80" s="613">
        <v>0</v>
      </c>
      <c r="LP80" s="613">
        <v>0</v>
      </c>
      <c r="LQ80" s="613">
        <v>0</v>
      </c>
      <c r="LR80" s="613">
        <v>0.01</v>
      </c>
      <c r="LS80" s="613">
        <v>0.08</v>
      </c>
      <c r="LT80" s="613">
        <v>0.15</v>
      </c>
      <c r="LU80" s="613">
        <v>0.3</v>
      </c>
      <c r="LV80" s="613">
        <v>0.5</v>
      </c>
      <c r="LW80" s="613">
        <v>0.5</v>
      </c>
      <c r="LX80" s="613">
        <v>0.5</v>
      </c>
      <c r="LY80" s="613"/>
      <c r="LZ80" s="613">
        <v>0</v>
      </c>
      <c r="MA80" s="613">
        <v>0</v>
      </c>
      <c r="MB80" s="613">
        <v>0</v>
      </c>
      <c r="MC80" s="613">
        <v>0</v>
      </c>
      <c r="MD80" s="613">
        <v>0.01</v>
      </c>
      <c r="ME80" s="613">
        <v>0.02</v>
      </c>
      <c r="MF80" s="613">
        <v>0.03</v>
      </c>
      <c r="MG80" s="613">
        <v>0.04</v>
      </c>
      <c r="MH80" s="613">
        <v>0.08</v>
      </c>
      <c r="MI80" s="613">
        <v>0.16</v>
      </c>
      <c r="MJ80" s="613">
        <v>0.17</v>
      </c>
      <c r="MK80" s="613"/>
      <c r="ML80" s="613">
        <v>0</v>
      </c>
      <c r="MM80" s="613">
        <v>0</v>
      </c>
      <c r="MN80" s="613">
        <v>0</v>
      </c>
      <c r="MO80" s="613">
        <v>0</v>
      </c>
      <c r="MP80" s="613">
        <v>5.0000000000000001E-3</v>
      </c>
      <c r="MQ80" s="613">
        <v>0.02</v>
      </c>
      <c r="MR80" s="613">
        <v>0.05</v>
      </c>
      <c r="MS80" s="613">
        <v>0.2</v>
      </c>
      <c r="MT80" s="613">
        <v>0.3</v>
      </c>
      <c r="MU80" s="613">
        <v>0.3</v>
      </c>
      <c r="MV80" s="613">
        <v>0.3</v>
      </c>
      <c r="MW80" s="613"/>
      <c r="MX80" s="187">
        <v>1.8920043587684632</v>
      </c>
      <c r="MY80" s="187">
        <v>1.8541642715930939</v>
      </c>
      <c r="MZ80" s="187">
        <v>1.67</v>
      </c>
      <c r="NA80" s="187">
        <v>1.67</v>
      </c>
      <c r="NB80" s="187">
        <v>1.67</v>
      </c>
      <c r="NC80" s="187">
        <v>1.67</v>
      </c>
      <c r="ND80" s="187">
        <v>1.67</v>
      </c>
      <c r="NE80" s="187">
        <v>1.67</v>
      </c>
      <c r="NF80" s="187">
        <v>1.67</v>
      </c>
      <c r="NG80" s="187">
        <v>1.67</v>
      </c>
      <c r="NH80" s="187">
        <v>1.67</v>
      </c>
      <c r="NI80" s="187"/>
      <c r="NJ80" s="187">
        <v>16.77</v>
      </c>
      <c r="NK80" s="187">
        <v>17.309999999999999</v>
      </c>
      <c r="NL80" s="187">
        <v>17.62</v>
      </c>
      <c r="NM80" s="187">
        <v>17.62</v>
      </c>
      <c r="NN80" s="187">
        <v>17.62</v>
      </c>
      <c r="NO80" s="187">
        <v>17.62</v>
      </c>
      <c r="NP80" s="187">
        <v>17.62</v>
      </c>
      <c r="NQ80" s="187">
        <v>17.62</v>
      </c>
      <c r="NR80" s="187">
        <v>17.62</v>
      </c>
      <c r="NS80" s="187">
        <v>17.62</v>
      </c>
      <c r="NT80" s="187">
        <v>17.62</v>
      </c>
      <c r="NU80" s="187"/>
      <c r="NV80" s="187">
        <v>1.1077182149873703</v>
      </c>
      <c r="NW80" s="187">
        <v>1.1066945810409465</v>
      </c>
      <c r="NX80" s="187">
        <v>1.1044397804326769</v>
      </c>
      <c r="NY80" s="187">
        <v>1.1080095255319256</v>
      </c>
      <c r="NZ80" s="187">
        <v>1.1075400623521756</v>
      </c>
      <c r="OA80" s="187">
        <v>1.107191961651409</v>
      </c>
      <c r="OB80" s="187">
        <v>1.1068287435286202</v>
      </c>
      <c r="OC80" s="187">
        <v>1.1064646066389052</v>
      </c>
      <c r="OD80" s="187">
        <v>1.1061178244180363</v>
      </c>
      <c r="OE80" s="187">
        <v>1.1058084435860969</v>
      </c>
      <c r="OF80" s="187">
        <v>1.1055589879893346</v>
      </c>
      <c r="OG80" s="187"/>
      <c r="OH80" s="187">
        <v>0.61496061296921645</v>
      </c>
      <c r="OI80" s="187">
        <v>0.60692639198987808</v>
      </c>
      <c r="OJ80" s="187">
        <v>0.58746426934910201</v>
      </c>
      <c r="OK80" s="187">
        <v>0.58746426934910212</v>
      </c>
      <c r="OL80" s="187">
        <v>0.58746426934910212</v>
      </c>
      <c r="OM80" s="187">
        <v>0.58746426934910212</v>
      </c>
      <c r="ON80" s="187">
        <v>0.58746426934910223</v>
      </c>
      <c r="OO80" s="187">
        <v>0.58746426934910212</v>
      </c>
      <c r="OP80" s="187">
        <v>0.58746426934910201</v>
      </c>
      <c r="OQ80" s="187">
        <v>0.58746426934910223</v>
      </c>
      <c r="OR80" s="187">
        <v>0.58746426934910212</v>
      </c>
      <c r="OS80" s="187"/>
      <c r="OT80" s="187">
        <v>9.4</v>
      </c>
      <c r="OU80" s="187">
        <v>9</v>
      </c>
      <c r="OV80" s="187">
        <v>8.1999999999999993</v>
      </c>
      <c r="OW80" s="187">
        <v>8.1999999999999993</v>
      </c>
      <c r="OX80" s="187">
        <v>8.1999999999999993</v>
      </c>
      <c r="OY80" s="187">
        <v>8.1999999999999993</v>
      </c>
      <c r="OZ80" s="187">
        <v>8.1999999999999993</v>
      </c>
      <c r="PA80" s="187">
        <v>8.1999999999999993</v>
      </c>
      <c r="PB80" s="187">
        <v>8.1999999999999993</v>
      </c>
      <c r="PC80" s="187">
        <v>8.1999999999999993</v>
      </c>
      <c r="PD80" s="187">
        <v>8.1999999999999993</v>
      </c>
      <c r="PE80" s="187"/>
      <c r="PF80" s="596">
        <v>0.23459221501390176</v>
      </c>
      <c r="PG80" s="596">
        <v>0.23459221501390176</v>
      </c>
      <c r="PH80" s="596">
        <v>0.23459221501390176</v>
      </c>
      <c r="PI80" s="596">
        <v>0.23459221501390176</v>
      </c>
      <c r="PJ80" s="596">
        <v>0.24096385542168675</v>
      </c>
      <c r="PK80" s="596">
        <v>0.3146067415730337</v>
      </c>
      <c r="PL80" s="596">
        <v>0.39449541284403672</v>
      </c>
      <c r="PM80" s="596">
        <v>0.50239476524554783</v>
      </c>
      <c r="PN80" s="596">
        <v>0.61029411764705888</v>
      </c>
      <c r="PO80" s="596">
        <v>0.72389705882352939</v>
      </c>
      <c r="PP80" s="596">
        <v>0.83750000000000002</v>
      </c>
      <c r="PQ80" s="596"/>
      <c r="PR80" s="596">
        <v>0.23459221501390176</v>
      </c>
      <c r="PS80" s="596">
        <v>0.23459221501390176</v>
      </c>
      <c r="PT80" s="606">
        <v>0.23459221501390176</v>
      </c>
      <c r="PU80" s="596">
        <v>0.23459221501390176</v>
      </c>
      <c r="PV80" s="596">
        <v>0.24096385542168675</v>
      </c>
      <c r="PW80" s="596">
        <v>0.3146067415730337</v>
      </c>
      <c r="PX80" s="596">
        <v>0.39449541284403672</v>
      </c>
      <c r="PY80" s="596">
        <v>0.50239476524554783</v>
      </c>
      <c r="PZ80" s="596">
        <v>0.61029411764705888</v>
      </c>
      <c r="QA80" s="596">
        <v>0.72389705882352939</v>
      </c>
      <c r="QB80" s="596">
        <v>0.83750000000000002</v>
      </c>
      <c r="QC80" s="596"/>
      <c r="QD80" s="596">
        <v>0.76540778498609829</v>
      </c>
      <c r="QE80" s="596">
        <v>0.76540778498609829</v>
      </c>
      <c r="QF80" s="606">
        <v>0.76540778498609829</v>
      </c>
      <c r="QG80" s="596">
        <v>0.76540778498609829</v>
      </c>
      <c r="QH80" s="596">
        <v>0.75903614457831325</v>
      </c>
      <c r="QI80" s="596">
        <v>0.6853932584269663</v>
      </c>
      <c r="QJ80" s="596">
        <v>0.60550458715596323</v>
      </c>
      <c r="QK80" s="596">
        <v>0.49760523475445217</v>
      </c>
      <c r="QL80" s="596">
        <v>0.38970588235294112</v>
      </c>
      <c r="QM80" s="596">
        <v>0.27610294117647061</v>
      </c>
      <c r="QN80" s="596">
        <v>0.16249999999999998</v>
      </c>
      <c r="QO80" s="596"/>
      <c r="QP80" s="596">
        <v>0.76540778498609829</v>
      </c>
      <c r="QQ80" s="596">
        <v>0.76540778498609829</v>
      </c>
      <c r="QR80" s="596">
        <v>0.76540778498609829</v>
      </c>
      <c r="QS80" s="596">
        <v>0.76540778498609829</v>
      </c>
      <c r="QT80" s="596">
        <v>0.75903614457831325</v>
      </c>
      <c r="QU80" s="596">
        <v>0.6853932584269663</v>
      </c>
      <c r="QV80" s="596">
        <v>0.60550458715596323</v>
      </c>
      <c r="QW80" s="596">
        <v>0.49760523475445217</v>
      </c>
      <c r="QX80" s="596">
        <v>0.38970588235294112</v>
      </c>
      <c r="QY80" s="596">
        <v>0.27610294117647061</v>
      </c>
      <c r="QZ80" s="596">
        <v>0.16249999999999998</v>
      </c>
      <c r="RA80" s="596"/>
      <c r="RB80" s="124">
        <v>9003</v>
      </c>
      <c r="RC80" s="124">
        <v>9224</v>
      </c>
      <c r="RD80" s="124">
        <v>9380</v>
      </c>
      <c r="RE80" s="124">
        <v>8950.2307344370747</v>
      </c>
      <c r="RF80" s="124">
        <v>8652.1829677192945</v>
      </c>
      <c r="RG80" s="124">
        <v>8291.12276898249</v>
      </c>
      <c r="RH80" s="124">
        <v>7894.9620249034779</v>
      </c>
      <c r="RI80" s="124">
        <v>7495.8760226983304</v>
      </c>
      <c r="RJ80" s="124">
        <v>7122.4986857588519</v>
      </c>
      <c r="RK80" s="124">
        <v>6793.9596298496399</v>
      </c>
      <c r="RL80" s="124">
        <v>6518.5995786556477</v>
      </c>
      <c r="RM80" s="124"/>
      <c r="RN80" s="124">
        <v>50000</v>
      </c>
      <c r="RO80" s="124">
        <v>50000</v>
      </c>
      <c r="RP80" s="124">
        <v>50000</v>
      </c>
      <c r="RQ80" s="124">
        <v>50000</v>
      </c>
      <c r="RR80" s="124">
        <v>50000</v>
      </c>
      <c r="RS80" s="124">
        <v>50000</v>
      </c>
      <c r="RT80" s="124">
        <v>50000</v>
      </c>
      <c r="RU80" s="124">
        <v>50000</v>
      </c>
      <c r="RV80" s="124">
        <v>50000</v>
      </c>
      <c r="RW80" s="124">
        <v>50000</v>
      </c>
      <c r="RX80" s="124">
        <v>50000</v>
      </c>
      <c r="RY80" s="124"/>
      <c r="RZ80" s="124">
        <v>6254.1806020066888</v>
      </c>
      <c r="SA80" s="124">
        <v>6088.8501742160288</v>
      </c>
      <c r="SB80" s="124">
        <v>5723.589001447177</v>
      </c>
      <c r="SC80" s="124">
        <v>5809.6201692354498</v>
      </c>
      <c r="SD80" s="124">
        <v>5762.4888815761096</v>
      </c>
      <c r="SE80" s="124">
        <v>5727.5158534897355</v>
      </c>
      <c r="SF80" s="124">
        <v>5691.0005542204954</v>
      </c>
      <c r="SG80" s="124">
        <v>5654.3688241025466</v>
      </c>
      <c r="SH80" s="124">
        <v>5619.460530961579</v>
      </c>
      <c r="SI80" s="124">
        <v>5588.2987106999599</v>
      </c>
      <c r="SJ80" s="124">
        <v>5563.1600498656344</v>
      </c>
      <c r="SK80" s="124"/>
      <c r="SL80" s="124">
        <v>26413.939574929227</v>
      </c>
      <c r="SM80" s="124">
        <v>24914.946135624883</v>
      </c>
      <c r="SN80" s="124">
        <v>23989.623034665656</v>
      </c>
      <c r="SO80" s="124">
        <v>23989.623034665656</v>
      </c>
      <c r="SP80" s="124">
        <v>23989.623034665656</v>
      </c>
      <c r="SQ80" s="124">
        <v>23989.623034665656</v>
      </c>
      <c r="SR80" s="124">
        <v>23989.623034665656</v>
      </c>
      <c r="SS80" s="124">
        <v>23989.623034665656</v>
      </c>
      <c r="ST80" s="124">
        <v>23989.623034665656</v>
      </c>
      <c r="SU80" s="124">
        <v>23989.623034665659</v>
      </c>
      <c r="SV80" s="124">
        <v>23989.623034665652</v>
      </c>
      <c r="SW80" s="124"/>
      <c r="SX80" s="124">
        <v>37853</v>
      </c>
      <c r="SY80" s="124">
        <v>34283</v>
      </c>
      <c r="SZ80" s="124">
        <v>30483</v>
      </c>
      <c r="TA80" s="124">
        <v>30483</v>
      </c>
      <c r="TB80" s="124">
        <v>30483</v>
      </c>
      <c r="TC80" s="124">
        <v>30483</v>
      </c>
      <c r="TD80" s="124">
        <v>30483</v>
      </c>
      <c r="TE80" s="124">
        <v>30483</v>
      </c>
      <c r="TF80" s="124">
        <v>30483</v>
      </c>
      <c r="TG80" s="124">
        <v>30483</v>
      </c>
      <c r="TH80" s="124">
        <v>30483</v>
      </c>
      <c r="TJ80" s="6">
        <v>0</v>
      </c>
      <c r="TL80" s="121"/>
      <c r="TM80" s="121"/>
      <c r="TN80" s="121"/>
      <c r="TO80" s="121"/>
      <c r="TP80" s="121"/>
      <c r="TQ80" s="121"/>
      <c r="TR80" s="121"/>
      <c r="TS80" s="121"/>
      <c r="TT80" s="121"/>
      <c r="TU80" s="121"/>
      <c r="TV80" s="121"/>
    </row>
    <row r="81" spans="1:542" ht="15" thickBot="1">
      <c r="A81" s="954">
        <v>79</v>
      </c>
      <c r="B81" s="955" t="s">
        <v>809</v>
      </c>
      <c r="C81" s="956" t="s">
        <v>2380</v>
      </c>
      <c r="D81" s="953"/>
      <c r="E81" s="124">
        <v>218681.19237817268</v>
      </c>
      <c r="F81" s="124">
        <v>287028.91781407129</v>
      </c>
      <c r="G81" s="124">
        <v>400543.06346669642</v>
      </c>
      <c r="H81" s="124">
        <v>632829.88066374767</v>
      </c>
      <c r="I81" s="124">
        <v>889743.39688757714</v>
      </c>
      <c r="J81" s="124">
        <v>1099890.8161451188</v>
      </c>
      <c r="K81" s="124">
        <v>1322602.6070814454</v>
      </c>
      <c r="L81" s="124">
        <v>1481298.2834931116</v>
      </c>
      <c r="M81" s="124">
        <v>1726151.5270262219</v>
      </c>
      <c r="N81" s="124">
        <v>2099576.4747473206</v>
      </c>
      <c r="O81" s="124">
        <v>2648660.2644259306</v>
      </c>
      <c r="P81" s="916">
        <v>5.1149036252915447E-2</v>
      </c>
      <c r="Q81" s="124"/>
      <c r="R81" s="124">
        <v>39917.703332194993</v>
      </c>
      <c r="S81" s="124">
        <v>61634.205150016336</v>
      </c>
      <c r="T81" s="124">
        <v>104364.89125340417</v>
      </c>
      <c r="U81" s="124">
        <v>179990.75869148152</v>
      </c>
      <c r="V81" s="124">
        <v>274038.49900802015</v>
      </c>
      <c r="W81" s="124">
        <v>363489.99225586053</v>
      </c>
      <c r="X81" s="124">
        <v>465342.14936014492</v>
      </c>
      <c r="Y81" s="124">
        <v>575217.75114910677</v>
      </c>
      <c r="Z81" s="124">
        <v>720674.99082855438</v>
      </c>
      <c r="AA81" s="124">
        <v>873963.15555004543</v>
      </c>
      <c r="AB81" s="124">
        <v>1027008.5847968698</v>
      </c>
      <c r="AC81" s="596">
        <v>6.7107495741072887E-2</v>
      </c>
      <c r="AD81" s="124"/>
      <c r="AE81" s="124">
        <v>48058.884022785111</v>
      </c>
      <c r="AF81" s="124">
        <v>59247.97664131692</v>
      </c>
      <c r="AG81" s="124">
        <v>85907.098625478</v>
      </c>
      <c r="AH81" s="124">
        <v>132773.03680481436</v>
      </c>
      <c r="AI81" s="124">
        <v>182141.2199115931</v>
      </c>
      <c r="AJ81" s="124">
        <v>219619.2269628426</v>
      </c>
      <c r="AK81" s="124">
        <v>255945.1800865379</v>
      </c>
      <c r="AL81" s="124">
        <v>275627.96756086074</v>
      </c>
      <c r="AM81" s="124">
        <v>305760.67427702388</v>
      </c>
      <c r="AN81" s="124">
        <v>349455.62823191221</v>
      </c>
      <c r="AO81" s="124">
        <v>407097.80180616624</v>
      </c>
      <c r="AP81" s="957">
        <v>4.3658708999721574E-2</v>
      </c>
      <c r="AQ81" s="124"/>
      <c r="AR81" s="124">
        <v>34985.350619926226</v>
      </c>
      <c r="AS81" s="124">
        <v>50326.203841838964</v>
      </c>
      <c r="AT81" s="124">
        <v>74067.133457493735</v>
      </c>
      <c r="AU81" s="124">
        <v>109938.65219924726</v>
      </c>
      <c r="AV81" s="124">
        <v>144209.93612134029</v>
      </c>
      <c r="AW81" s="124">
        <v>167720.01322504316</v>
      </c>
      <c r="AX81" s="124">
        <v>186735.75363838373</v>
      </c>
      <c r="AY81" s="124">
        <v>200949.02516984579</v>
      </c>
      <c r="AZ81" s="124">
        <v>222068.25895418876</v>
      </c>
      <c r="BA81" s="124">
        <v>244215.51126491142</v>
      </c>
      <c r="BB81" s="124">
        <v>272323.86021348112</v>
      </c>
      <c r="BC81" s="596">
        <v>4.1895084923652792E-2</v>
      </c>
      <c r="BD81" s="124"/>
      <c r="BE81" s="124">
        <v>0</v>
      </c>
      <c r="BF81" s="124">
        <v>0</v>
      </c>
      <c r="BG81" s="124">
        <v>0</v>
      </c>
      <c r="BH81" s="124">
        <v>2586.2457074492668</v>
      </c>
      <c r="BI81" s="124">
        <v>3854.4548741745712</v>
      </c>
      <c r="BJ81" s="124">
        <v>5766.858299798183</v>
      </c>
      <c r="BK81" s="124">
        <v>8519.0282007325804</v>
      </c>
      <c r="BL81" s="124">
        <v>12241.049238801183</v>
      </c>
      <c r="BM81" s="124">
        <v>16931.430896114449</v>
      </c>
      <c r="BN81" s="124">
        <v>22449.56665934185</v>
      </c>
      <c r="BO81" s="124">
        <v>28538.054201834177</v>
      </c>
      <c r="BP81" s="606">
        <v>7.1008673304594261E-2</v>
      </c>
      <c r="BQ81" s="606"/>
      <c r="BR81" s="124"/>
      <c r="BS81" s="124">
        <v>0</v>
      </c>
      <c r="BT81" s="124">
        <v>0</v>
      </c>
      <c r="BU81" s="124">
        <v>0</v>
      </c>
      <c r="BV81" s="124">
        <v>1237063.0068423571</v>
      </c>
      <c r="BW81" s="124">
        <v>1707523.9520715014</v>
      </c>
      <c r="BX81" s="124">
        <v>2345351.8707138542</v>
      </c>
      <c r="BY81" s="124">
        <v>3190711.5959604778</v>
      </c>
      <c r="BZ81" s="124">
        <v>4276731.3851099396</v>
      </c>
      <c r="CA81" s="124">
        <v>5628496.0187191302</v>
      </c>
      <c r="CB81" s="124">
        <v>7277766.3643020382</v>
      </c>
      <c r="CC81" s="124">
        <v>9271099.8035876267</v>
      </c>
      <c r="CD81" s="596">
        <v>5.9235567606203077E-2</v>
      </c>
      <c r="CE81" s="124"/>
      <c r="CF81" s="124">
        <v>4979.4670950841773</v>
      </c>
      <c r="CG81" s="124">
        <v>5125.0020831636702</v>
      </c>
      <c r="CH81" s="124">
        <v>19837.373067048153</v>
      </c>
      <c r="CI81" s="124">
        <v>27109.859986663549</v>
      </c>
      <c r="CJ81" s="124">
        <v>37172.814808017356</v>
      </c>
      <c r="CK81" s="124">
        <v>52592.807808395723</v>
      </c>
      <c r="CL81" s="124">
        <v>76897.536145408332</v>
      </c>
      <c r="CM81" s="124">
        <v>107157.34536812617</v>
      </c>
      <c r="CN81" s="124">
        <v>159661.29100249926</v>
      </c>
      <c r="CO81" s="124">
        <v>227267.93228130488</v>
      </c>
      <c r="CP81" s="124">
        <v>308088.83892911475</v>
      </c>
      <c r="CQ81" s="596">
        <v>8.6000091823176472E-2</v>
      </c>
      <c r="CR81" s="124"/>
      <c r="CS81" s="124">
        <v>0</v>
      </c>
      <c r="CT81" s="124">
        <v>0</v>
      </c>
      <c r="CU81" s="124">
        <v>0</v>
      </c>
      <c r="CV81" s="124">
        <v>1528.8700461161197</v>
      </c>
      <c r="CW81" s="124">
        <v>2394.6633929545824</v>
      </c>
      <c r="CX81" s="124">
        <v>3732.6880183351091</v>
      </c>
      <c r="CY81" s="124">
        <v>5746.2528805205684</v>
      </c>
      <c r="CZ81" s="124">
        <v>8670.69223916583</v>
      </c>
      <c r="DA81" s="124">
        <v>12989.98228711242</v>
      </c>
      <c r="DB81" s="124">
        <v>18688.023083398297</v>
      </c>
      <c r="DC81" s="124">
        <v>25686.510010246326</v>
      </c>
      <c r="DD81" s="957">
        <v>8.3950769416725191E-2</v>
      </c>
      <c r="DE81" s="124"/>
      <c r="DF81" s="121">
        <v>0.67068642043676341</v>
      </c>
      <c r="DG81" s="121">
        <v>0.61997828447339853</v>
      </c>
      <c r="DH81" s="121">
        <v>0.57991255768763661</v>
      </c>
      <c r="DI81" s="121">
        <v>0.56213757761858718</v>
      </c>
      <c r="DJ81" s="121">
        <v>0.54251435764609313</v>
      </c>
      <c r="DK81" s="121">
        <v>0.52326042622988012</v>
      </c>
      <c r="DL81" s="121">
        <v>0.50045698161178609</v>
      </c>
      <c r="DM81" s="121">
        <v>0.47472737562287071</v>
      </c>
      <c r="DN81" s="121">
        <v>0.44751072987180646</v>
      </c>
      <c r="DO81" s="121">
        <v>0.42119590398750029</v>
      </c>
      <c r="DP81" s="121">
        <v>0.35450874596351145</v>
      </c>
      <c r="DQ81" s="121"/>
      <c r="DR81" s="121">
        <v>6.4725053735863874E-2</v>
      </c>
      <c r="DS81" s="121">
        <v>8.7947882736156363E-2</v>
      </c>
      <c r="DT81" s="121">
        <v>0.10820986154967209</v>
      </c>
      <c r="DU81" s="121">
        <v>0.12696768132904787</v>
      </c>
      <c r="DV81" s="121">
        <v>0.14824184952920086</v>
      </c>
      <c r="DW81" s="121">
        <v>0.16953811948145581</v>
      </c>
      <c r="DX81" s="121">
        <v>0.19509275542421922</v>
      </c>
      <c r="DY81" s="121">
        <v>0.22402010871086422</v>
      </c>
      <c r="DZ81" s="121">
        <v>0.25409607302671422</v>
      </c>
      <c r="EA81" s="121">
        <v>0.28136561383086239</v>
      </c>
      <c r="EB81" s="121">
        <v>0.32225913036856907</v>
      </c>
      <c r="EC81" s="121"/>
      <c r="ED81" s="121">
        <v>0.2645885258273728</v>
      </c>
      <c r="EE81" s="121">
        <v>0.29207383279044513</v>
      </c>
      <c r="EF81" s="121">
        <v>0.31187758076269129</v>
      </c>
      <c r="EG81" s="121">
        <v>0.31089474105236503</v>
      </c>
      <c r="EH81" s="121">
        <v>0.30924379282470604</v>
      </c>
      <c r="EI81" s="121">
        <v>0.30720145428866397</v>
      </c>
      <c r="EJ81" s="121">
        <v>0.30445026296399474</v>
      </c>
      <c r="EK81" s="121">
        <v>0.30125251566626504</v>
      </c>
      <c r="EL81" s="121">
        <v>0.29839319710147927</v>
      </c>
      <c r="EM81" s="121">
        <v>0.29743848218163732</v>
      </c>
      <c r="EN81" s="121">
        <v>0.32323212366791965</v>
      </c>
      <c r="EO81" s="121"/>
      <c r="EP81" s="121">
        <v>0.17927366264259006</v>
      </c>
      <c r="EQ81" s="121">
        <v>0.17838328792007266</v>
      </c>
      <c r="ER81" s="121">
        <v>0.21576337835527443</v>
      </c>
      <c r="ES81" s="121">
        <v>0.21576337835527443</v>
      </c>
      <c r="ET81" s="121">
        <v>0.21576337835527443</v>
      </c>
      <c r="EU81" s="121">
        <v>0.21576337835527443</v>
      </c>
      <c r="EV81" s="121">
        <v>0.21576337835527443</v>
      </c>
      <c r="EW81" s="121">
        <v>0.21576337835527445</v>
      </c>
      <c r="EX81" s="121">
        <v>0.21576337835527443</v>
      </c>
      <c r="EY81" s="121">
        <v>0.21576337835527448</v>
      </c>
      <c r="EZ81" s="121">
        <v>0.21576337835527443</v>
      </c>
      <c r="FA81" s="121"/>
      <c r="FB81" s="121">
        <v>0.82072633735740996</v>
      </c>
      <c r="FC81" s="121">
        <v>0.82161671207992737</v>
      </c>
      <c r="FD81" s="121">
        <v>0.78423662164472563</v>
      </c>
      <c r="FE81" s="121">
        <v>0.78423662164472563</v>
      </c>
      <c r="FF81" s="121">
        <v>0.78423662164472563</v>
      </c>
      <c r="FG81" s="121">
        <v>0.78423662164472563</v>
      </c>
      <c r="FH81" s="121">
        <v>0.78423662164472563</v>
      </c>
      <c r="FI81" s="121">
        <v>0.78423662164472552</v>
      </c>
      <c r="FJ81" s="121">
        <v>0.78423662164472563</v>
      </c>
      <c r="FK81" s="121">
        <v>0.78423662164472552</v>
      </c>
      <c r="FL81" s="121">
        <v>0.78423662164472563</v>
      </c>
      <c r="FM81" s="121"/>
      <c r="FN81" s="613">
        <v>0.996</v>
      </c>
      <c r="FO81" s="613">
        <v>0.996</v>
      </c>
      <c r="FP81" s="613">
        <v>0.996</v>
      </c>
      <c r="FQ81" s="613">
        <v>0.996</v>
      </c>
      <c r="FR81" s="613">
        <v>0.94</v>
      </c>
      <c r="FS81" s="613">
        <v>0.79900000000000004</v>
      </c>
      <c r="FT81" s="613">
        <v>0.5</v>
      </c>
      <c r="FU81" s="613">
        <v>0.19999999999999993</v>
      </c>
      <c r="FV81" s="613">
        <v>0.11000000000000001</v>
      </c>
      <c r="FW81" s="613">
        <v>7.0000000000000007E-2</v>
      </c>
      <c r="FX81" s="613">
        <v>0.04</v>
      </c>
      <c r="FY81" s="613"/>
      <c r="FZ81" s="613">
        <v>2E-3</v>
      </c>
      <c r="GA81" s="613">
        <v>2E-3</v>
      </c>
      <c r="GB81" s="613">
        <v>2E-3</v>
      </c>
      <c r="GC81" s="613">
        <v>2E-3</v>
      </c>
      <c r="GD81" s="613">
        <v>0.03</v>
      </c>
      <c r="GE81" s="613">
        <v>0.1</v>
      </c>
      <c r="GF81" s="613">
        <v>0.39</v>
      </c>
      <c r="GG81" s="613">
        <v>0.68</v>
      </c>
      <c r="GH81" s="613">
        <v>0.74</v>
      </c>
      <c r="GI81" s="613">
        <v>0.73</v>
      </c>
      <c r="GJ81" s="613">
        <v>0.76</v>
      </c>
      <c r="GK81" s="613"/>
      <c r="GL81" s="613">
        <v>2E-3</v>
      </c>
      <c r="GM81" s="613">
        <v>2E-3</v>
      </c>
      <c r="GN81" s="613">
        <v>2E-3</v>
      </c>
      <c r="GO81" s="613">
        <v>2E-3</v>
      </c>
      <c r="GP81" s="613">
        <v>0.03</v>
      </c>
      <c r="GQ81" s="613">
        <v>0.1</v>
      </c>
      <c r="GR81" s="613">
        <v>0.1</v>
      </c>
      <c r="GS81" s="613">
        <v>0.1</v>
      </c>
      <c r="GT81" s="613">
        <v>0.1</v>
      </c>
      <c r="GU81" s="613">
        <v>0.1</v>
      </c>
      <c r="GV81" s="613">
        <v>0.1</v>
      </c>
      <c r="GW81" s="613"/>
      <c r="GX81" s="613">
        <v>0</v>
      </c>
      <c r="GY81" s="613">
        <v>0</v>
      </c>
      <c r="GZ81" s="613">
        <v>0</v>
      </c>
      <c r="HA81" s="613">
        <v>0</v>
      </c>
      <c r="HB81" s="613">
        <v>0</v>
      </c>
      <c r="HC81" s="613">
        <v>1E-3</v>
      </c>
      <c r="HD81" s="613">
        <v>0.01</v>
      </c>
      <c r="HE81" s="613">
        <v>0.02</v>
      </c>
      <c r="HF81" s="613">
        <v>0.05</v>
      </c>
      <c r="HG81" s="613">
        <v>0.1</v>
      </c>
      <c r="HH81" s="613">
        <v>0.1</v>
      </c>
      <c r="HI81" s="613"/>
      <c r="HJ81" s="613">
        <v>0.89400000000000002</v>
      </c>
      <c r="HK81" s="613">
        <v>0.89400000000000002</v>
      </c>
      <c r="HL81" s="613">
        <v>0.89400000000000002</v>
      </c>
      <c r="HM81" s="613">
        <v>0.89400000000000002</v>
      </c>
      <c r="HN81" s="613">
        <v>0.78900000000000003</v>
      </c>
      <c r="HO81" s="613">
        <v>0.47899999999999998</v>
      </c>
      <c r="HP81" s="613">
        <v>0.16899999999999996</v>
      </c>
      <c r="HQ81" s="613">
        <v>5.8999999999999976E-2</v>
      </c>
      <c r="HR81" s="613">
        <v>4.8999999999999974E-2</v>
      </c>
      <c r="HS81" s="613">
        <v>3.8999999999999979E-2</v>
      </c>
      <c r="HT81" s="613">
        <v>2.899999999999997E-2</v>
      </c>
      <c r="HU81" s="613"/>
      <c r="HV81" s="613">
        <v>0.1</v>
      </c>
      <c r="HW81" s="613">
        <v>0.1</v>
      </c>
      <c r="HX81" s="613">
        <v>0.1</v>
      </c>
      <c r="HY81" s="613">
        <v>0.1</v>
      </c>
      <c r="HZ81" s="613">
        <v>0.2</v>
      </c>
      <c r="IA81" s="613">
        <v>0.5</v>
      </c>
      <c r="IB81" s="613">
        <v>0.8</v>
      </c>
      <c r="IC81" s="613">
        <v>0.9</v>
      </c>
      <c r="ID81" s="613">
        <v>0.9</v>
      </c>
      <c r="IE81" s="613">
        <v>0.9</v>
      </c>
      <c r="IF81" s="613">
        <v>0.9</v>
      </c>
      <c r="IG81" s="613"/>
      <c r="IH81" s="613">
        <v>5.0000000000000001E-3</v>
      </c>
      <c r="II81" s="613">
        <v>5.0000000000000001E-3</v>
      </c>
      <c r="IJ81" s="613">
        <v>5.0000000000000001E-3</v>
      </c>
      <c r="IK81" s="613">
        <v>5.0000000000000001E-3</v>
      </c>
      <c r="IL81" s="613">
        <v>0.01</v>
      </c>
      <c r="IM81" s="613">
        <v>0.02</v>
      </c>
      <c r="IN81" s="613">
        <v>0.03</v>
      </c>
      <c r="IO81" s="613">
        <v>0.04</v>
      </c>
      <c r="IP81" s="613">
        <v>0.05</v>
      </c>
      <c r="IQ81" s="613">
        <v>0.06</v>
      </c>
      <c r="IR81" s="613">
        <v>7.0000000000000007E-2</v>
      </c>
      <c r="IS81" s="613"/>
      <c r="IT81" s="613">
        <v>1E-3</v>
      </c>
      <c r="IU81" s="613">
        <v>1E-3</v>
      </c>
      <c r="IV81" s="613">
        <v>1E-3</v>
      </c>
      <c r="IW81" s="613">
        <v>1E-3</v>
      </c>
      <c r="IX81" s="613">
        <v>1E-3</v>
      </c>
      <c r="IY81" s="613">
        <v>1E-3</v>
      </c>
      <c r="IZ81" s="613">
        <v>1E-3</v>
      </c>
      <c r="JA81" s="613">
        <v>1E-3</v>
      </c>
      <c r="JB81" s="613">
        <v>1E-3</v>
      </c>
      <c r="JC81" s="613">
        <v>1E-3</v>
      </c>
      <c r="JD81" s="613">
        <v>1E-3</v>
      </c>
      <c r="JE81" s="613"/>
      <c r="JF81" s="613">
        <v>0.996</v>
      </c>
      <c r="JG81" s="613">
        <v>0.996</v>
      </c>
      <c r="JH81" s="613">
        <v>0.996</v>
      </c>
      <c r="JI81" s="613">
        <v>0.996</v>
      </c>
      <c r="JJ81" s="613">
        <v>0.88900000000000001</v>
      </c>
      <c r="JK81" s="613">
        <v>0.78</v>
      </c>
      <c r="JL81" s="613">
        <v>0.47</v>
      </c>
      <c r="JM81" s="613">
        <v>0.16</v>
      </c>
      <c r="JN81" s="613">
        <v>0.05</v>
      </c>
      <c r="JO81" s="613">
        <v>0.04</v>
      </c>
      <c r="JP81" s="613">
        <v>0.03</v>
      </c>
      <c r="JQ81" s="613"/>
      <c r="JR81" s="613">
        <v>2.0000000000000018E-3</v>
      </c>
      <c r="JS81" s="613">
        <v>2.0000000000000018E-3</v>
      </c>
      <c r="JT81" s="613">
        <v>2.0000000000000018E-3</v>
      </c>
      <c r="JU81" s="613">
        <v>2.0000000000000018E-3</v>
      </c>
      <c r="JV81" s="613">
        <v>9.9999999999999978E-2</v>
      </c>
      <c r="JW81" s="613">
        <v>0.18999999999999995</v>
      </c>
      <c r="JX81" s="613">
        <v>0.48</v>
      </c>
      <c r="JY81" s="613">
        <v>0.75</v>
      </c>
      <c r="JZ81" s="613">
        <v>0.8</v>
      </c>
      <c r="KA81" s="613">
        <v>0.8</v>
      </c>
      <c r="KB81" s="613">
        <v>0.8</v>
      </c>
      <c r="KC81" s="613"/>
      <c r="KD81" s="613">
        <v>2E-3</v>
      </c>
      <c r="KE81" s="613">
        <v>2E-3</v>
      </c>
      <c r="KF81" s="613">
        <v>2E-3</v>
      </c>
      <c r="KG81" s="613">
        <v>2E-3</v>
      </c>
      <c r="KH81" s="613">
        <v>0.01</v>
      </c>
      <c r="KI81" s="613">
        <v>0.02</v>
      </c>
      <c r="KJ81" s="613">
        <v>0.03</v>
      </c>
      <c r="KK81" s="613">
        <v>0.04</v>
      </c>
      <c r="KL81" s="613">
        <v>0.05</v>
      </c>
      <c r="KM81" s="613">
        <v>0.06</v>
      </c>
      <c r="KN81" s="613">
        <v>7.0000000000000007E-2</v>
      </c>
      <c r="KO81" s="613"/>
      <c r="KP81" s="613">
        <v>0</v>
      </c>
      <c r="KQ81" s="613">
        <v>0</v>
      </c>
      <c r="KR81" s="613">
        <v>0</v>
      </c>
      <c r="KS81" s="613">
        <v>0</v>
      </c>
      <c r="KT81" s="613">
        <v>1E-3</v>
      </c>
      <c r="KU81" s="613">
        <v>0.01</v>
      </c>
      <c r="KV81" s="613">
        <v>0.02</v>
      </c>
      <c r="KW81" s="613">
        <v>0.05</v>
      </c>
      <c r="KX81" s="613">
        <v>0.1</v>
      </c>
      <c r="KY81" s="613">
        <v>0.1</v>
      </c>
      <c r="KZ81" s="613">
        <v>0.1</v>
      </c>
      <c r="LA81" s="613"/>
      <c r="LB81" s="613">
        <v>1</v>
      </c>
      <c r="LC81" s="613">
        <v>1</v>
      </c>
      <c r="LD81" s="613">
        <v>1</v>
      </c>
      <c r="LE81" s="613">
        <v>1</v>
      </c>
      <c r="LF81" s="613">
        <v>0.97499999999999998</v>
      </c>
      <c r="LG81" s="613">
        <v>0.88</v>
      </c>
      <c r="LH81" s="613">
        <v>0.77</v>
      </c>
      <c r="LI81" s="613">
        <v>0.46</v>
      </c>
      <c r="LJ81" s="613">
        <v>0.12</v>
      </c>
      <c r="LK81" s="613">
        <v>0.04</v>
      </c>
      <c r="LL81" s="613">
        <v>0.03</v>
      </c>
      <c r="LM81" s="613"/>
      <c r="LN81" s="613">
        <v>0</v>
      </c>
      <c r="LO81" s="613">
        <v>0</v>
      </c>
      <c r="LP81" s="613">
        <v>0</v>
      </c>
      <c r="LQ81" s="613">
        <v>0</v>
      </c>
      <c r="LR81" s="613">
        <v>0.01</v>
      </c>
      <c r="LS81" s="613">
        <v>0.08</v>
      </c>
      <c r="LT81" s="613">
        <v>0.15</v>
      </c>
      <c r="LU81" s="613">
        <v>0.3</v>
      </c>
      <c r="LV81" s="613">
        <v>0.5</v>
      </c>
      <c r="LW81" s="613">
        <v>0.5</v>
      </c>
      <c r="LX81" s="613">
        <v>0.5</v>
      </c>
      <c r="LY81" s="613"/>
      <c r="LZ81" s="613">
        <v>0</v>
      </c>
      <c r="MA81" s="613">
        <v>0</v>
      </c>
      <c r="MB81" s="613">
        <v>0</v>
      </c>
      <c r="MC81" s="613">
        <v>0</v>
      </c>
      <c r="MD81" s="613">
        <v>0.01</v>
      </c>
      <c r="ME81" s="613">
        <v>0.02</v>
      </c>
      <c r="MF81" s="613">
        <v>0.03</v>
      </c>
      <c r="MG81" s="613">
        <v>0.04</v>
      </c>
      <c r="MH81" s="613">
        <v>0.08</v>
      </c>
      <c r="MI81" s="613">
        <v>0.16</v>
      </c>
      <c r="MJ81" s="613">
        <v>0.17</v>
      </c>
      <c r="MK81" s="613"/>
      <c r="ML81" s="613">
        <v>0</v>
      </c>
      <c r="MM81" s="613">
        <v>0</v>
      </c>
      <c r="MN81" s="613">
        <v>0</v>
      </c>
      <c r="MO81" s="613">
        <v>0</v>
      </c>
      <c r="MP81" s="613">
        <v>5.0000000000000001E-3</v>
      </c>
      <c r="MQ81" s="613">
        <v>0.02</v>
      </c>
      <c r="MR81" s="613">
        <v>0.05</v>
      </c>
      <c r="MS81" s="613">
        <v>0.2</v>
      </c>
      <c r="MT81" s="613">
        <v>0.3</v>
      </c>
      <c r="MU81" s="613">
        <v>0.3</v>
      </c>
      <c r="MV81" s="613">
        <v>0.3</v>
      </c>
      <c r="MW81" s="613"/>
      <c r="MX81" s="187">
        <v>2.4642857142857153</v>
      </c>
      <c r="MY81" s="187">
        <v>2.4361090714288687</v>
      </c>
      <c r="MZ81" s="187">
        <v>2.3126414431910147</v>
      </c>
      <c r="NA81" s="187">
        <v>2.2237059765324241</v>
      </c>
      <c r="NB81" s="187">
        <v>2.1231807040453496</v>
      </c>
      <c r="NC81" s="187">
        <v>2.0336299523638752</v>
      </c>
      <c r="ND81" s="187">
        <v>1.9660508091991384</v>
      </c>
      <c r="NE81" s="187">
        <v>1.9097746653902352</v>
      </c>
      <c r="NF81" s="187">
        <v>1.9266408598627216</v>
      </c>
      <c r="NG81" s="187">
        <v>1.9887831319826705</v>
      </c>
      <c r="NH81" s="187">
        <v>2.1171279465600277</v>
      </c>
      <c r="NI81" s="187"/>
      <c r="NJ81" s="187">
        <v>33.75</v>
      </c>
      <c r="NK81" s="187">
        <v>33.75</v>
      </c>
      <c r="NL81" s="187">
        <v>33.75</v>
      </c>
      <c r="NM81" s="187">
        <v>33.75</v>
      </c>
      <c r="NN81" s="187">
        <v>33.75</v>
      </c>
      <c r="NO81" s="187">
        <v>33.75</v>
      </c>
      <c r="NP81" s="187">
        <v>33.75</v>
      </c>
      <c r="NQ81" s="187">
        <v>33.75</v>
      </c>
      <c r="NR81" s="187">
        <v>33.75</v>
      </c>
      <c r="NS81" s="187">
        <v>33.75</v>
      </c>
      <c r="NT81" s="187">
        <v>33.75</v>
      </c>
      <c r="NU81" s="187"/>
      <c r="NV81" s="187">
        <v>1.2691533428777362</v>
      </c>
      <c r="NW81" s="187">
        <v>1.2515104296474719</v>
      </c>
      <c r="NX81" s="187">
        <v>1.2436007198672798</v>
      </c>
      <c r="NY81" s="187">
        <v>1.2436007198672798</v>
      </c>
      <c r="NZ81" s="187">
        <v>1.2436007198672798</v>
      </c>
      <c r="OA81" s="187">
        <v>1.24360071986728</v>
      </c>
      <c r="OB81" s="187">
        <v>1.2436007198672798</v>
      </c>
      <c r="OC81" s="187">
        <v>1.2436007198672796</v>
      </c>
      <c r="OD81" s="187">
        <v>1.24360071986728</v>
      </c>
      <c r="OE81" s="187">
        <v>1.2436007198672798</v>
      </c>
      <c r="OF81" s="187">
        <v>1.2436007198672798</v>
      </c>
      <c r="OG81" s="187"/>
      <c r="OH81" s="187">
        <v>2.7804613708823078</v>
      </c>
      <c r="OI81" s="187">
        <v>3.1484306618338032</v>
      </c>
      <c r="OJ81" s="187">
        <v>3.1147507578248352</v>
      </c>
      <c r="OK81" s="187">
        <v>3.1598717473020357</v>
      </c>
      <c r="OL81" s="187">
        <v>3.1996004398554874</v>
      </c>
      <c r="OM81" s="187">
        <v>3.2348489624139596</v>
      </c>
      <c r="ON81" s="187">
        <v>3.2663347026768981</v>
      </c>
      <c r="OO81" s="187">
        <v>3.2946296467812322</v>
      </c>
      <c r="OP81" s="187">
        <v>3.320195440575743</v>
      </c>
      <c r="OQ81" s="187">
        <v>3.3434087723008168</v>
      </c>
      <c r="OR81" s="187">
        <v>3.3645800566215791</v>
      </c>
      <c r="OS81" s="187"/>
      <c r="OT81" s="187">
        <v>7</v>
      </c>
      <c r="OU81" s="187">
        <v>7.7</v>
      </c>
      <c r="OV81" s="187">
        <v>8.4</v>
      </c>
      <c r="OW81" s="187">
        <v>9.1</v>
      </c>
      <c r="OX81" s="187">
        <v>9.8000000000000007</v>
      </c>
      <c r="OY81" s="187">
        <v>10.5</v>
      </c>
      <c r="OZ81" s="187">
        <v>11.2</v>
      </c>
      <c r="PA81" s="187">
        <v>11.9</v>
      </c>
      <c r="PB81" s="187">
        <v>12.600000000000001</v>
      </c>
      <c r="PC81" s="187">
        <v>13.3</v>
      </c>
      <c r="PD81" s="187">
        <v>14</v>
      </c>
      <c r="PE81" s="187"/>
      <c r="PF81" s="596">
        <v>0.34049192364170339</v>
      </c>
      <c r="PG81" s="596">
        <v>0.34049192364170339</v>
      </c>
      <c r="PH81" s="596">
        <v>0.34049192364170339</v>
      </c>
      <c r="PI81" s="596">
        <v>0.34049192364170339</v>
      </c>
      <c r="PJ81" s="596">
        <v>0.3524229074889868</v>
      </c>
      <c r="PK81" s="596">
        <v>0.40441176470588236</v>
      </c>
      <c r="PL81" s="596">
        <v>0.47619047619047616</v>
      </c>
      <c r="PM81" s="596">
        <v>0.5714285714285714</v>
      </c>
      <c r="PN81" s="596">
        <v>0.66666666666666663</v>
      </c>
      <c r="PO81" s="596">
        <v>0.73244641537324462</v>
      </c>
      <c r="PP81" s="596">
        <v>0.79822616407982261</v>
      </c>
      <c r="PQ81" s="596"/>
      <c r="PR81" s="596">
        <v>0.34049192364170339</v>
      </c>
      <c r="PS81" s="596">
        <v>0.34049192364170339</v>
      </c>
      <c r="PT81" s="606">
        <v>0.34049192364170339</v>
      </c>
      <c r="PU81" s="596">
        <v>0.34049192364170339</v>
      </c>
      <c r="PV81" s="596">
        <v>0.3524229074889868</v>
      </c>
      <c r="PW81" s="596">
        <v>0.40441176470588236</v>
      </c>
      <c r="PX81" s="596">
        <v>0.47619047619047616</v>
      </c>
      <c r="PY81" s="596">
        <v>0.5714285714285714</v>
      </c>
      <c r="PZ81" s="596">
        <v>0.66666666666666663</v>
      </c>
      <c r="QA81" s="596">
        <v>0.73244641537324462</v>
      </c>
      <c r="QB81" s="596">
        <v>0.79822616407982261</v>
      </c>
      <c r="QC81" s="596"/>
      <c r="QD81" s="596">
        <v>0.65950807635829656</v>
      </c>
      <c r="QE81" s="596">
        <v>0.65950807635829656</v>
      </c>
      <c r="QF81" s="606">
        <v>0.65950807635829656</v>
      </c>
      <c r="QG81" s="596">
        <v>0.65950807635829656</v>
      </c>
      <c r="QH81" s="596">
        <v>0.64757709251101314</v>
      </c>
      <c r="QI81" s="596">
        <v>0.59558823529411764</v>
      </c>
      <c r="QJ81" s="596">
        <v>0.52380952380952384</v>
      </c>
      <c r="QK81" s="596">
        <v>0.4285714285714286</v>
      </c>
      <c r="QL81" s="596">
        <v>0.33333333333333337</v>
      </c>
      <c r="QM81" s="596">
        <v>0.26755358462675538</v>
      </c>
      <c r="QN81" s="596">
        <v>0.20177383592017739</v>
      </c>
      <c r="QO81" s="596"/>
      <c r="QP81" s="596">
        <v>0.65950807635829656</v>
      </c>
      <c r="QQ81" s="596">
        <v>0.65950807635829656</v>
      </c>
      <c r="QR81" s="596">
        <v>0.65950807635829656</v>
      </c>
      <c r="QS81" s="596">
        <v>0.65950807635829656</v>
      </c>
      <c r="QT81" s="596">
        <v>0.64757709251101314</v>
      </c>
      <c r="QU81" s="596">
        <v>0.59558823529411764</v>
      </c>
      <c r="QV81" s="596">
        <v>0.52380952380952384</v>
      </c>
      <c r="QW81" s="596">
        <v>0.4285714285714286</v>
      </c>
      <c r="QX81" s="596">
        <v>0.33333333333333337</v>
      </c>
      <c r="QY81" s="596">
        <v>0.26755358462675538</v>
      </c>
      <c r="QZ81" s="596">
        <v>0.20177383592017739</v>
      </c>
      <c r="RA81" s="596"/>
      <c r="RB81" s="124">
        <v>9781.9999999999982</v>
      </c>
      <c r="RC81" s="124">
        <v>11044.402260744073</v>
      </c>
      <c r="RD81" s="124">
        <v>11458.058329321602</v>
      </c>
      <c r="RE81" s="124">
        <v>11458.058329321602</v>
      </c>
      <c r="RF81" s="124">
        <v>11458.058329321602</v>
      </c>
      <c r="RG81" s="124">
        <v>11458.058329321602</v>
      </c>
      <c r="RH81" s="124">
        <v>11458.058329321602</v>
      </c>
      <c r="RI81" s="124">
        <v>11458.058329321602</v>
      </c>
      <c r="RJ81" s="124">
        <v>11458.058329321602</v>
      </c>
      <c r="RK81" s="124">
        <v>11458.058329321602</v>
      </c>
      <c r="RL81" s="124">
        <v>11458.058329321602</v>
      </c>
      <c r="RM81" s="124"/>
      <c r="RN81" s="124">
        <v>84700</v>
      </c>
      <c r="RO81" s="124">
        <v>86990</v>
      </c>
      <c r="RP81" s="124">
        <v>89280</v>
      </c>
      <c r="RQ81" s="124">
        <v>89280</v>
      </c>
      <c r="RR81" s="124">
        <v>89280</v>
      </c>
      <c r="RS81" s="124">
        <v>89280</v>
      </c>
      <c r="RT81" s="124">
        <v>89280</v>
      </c>
      <c r="RU81" s="124">
        <v>89280</v>
      </c>
      <c r="RV81" s="124">
        <v>89280</v>
      </c>
      <c r="RW81" s="124">
        <v>89280</v>
      </c>
      <c r="RX81" s="124">
        <v>89280</v>
      </c>
      <c r="RY81" s="124"/>
      <c r="RZ81" s="124">
        <v>12834.228125241207</v>
      </c>
      <c r="SA81" s="124">
        <v>12182.303431894587</v>
      </c>
      <c r="SB81" s="124">
        <v>11894.155764082147</v>
      </c>
      <c r="SC81" s="124">
        <v>11894.15576408215</v>
      </c>
      <c r="SD81" s="124">
        <v>11894.155764082147</v>
      </c>
      <c r="SE81" s="124">
        <v>11894.155764082147</v>
      </c>
      <c r="SF81" s="124">
        <v>11894.155764082147</v>
      </c>
      <c r="SG81" s="124">
        <v>11894.155764082148</v>
      </c>
      <c r="SH81" s="124">
        <v>11894.155764082145</v>
      </c>
      <c r="SI81" s="124">
        <v>11894.155764082147</v>
      </c>
      <c r="SJ81" s="124">
        <v>11894.155764082147</v>
      </c>
      <c r="SK81" s="124"/>
      <c r="SL81" s="124">
        <v>32115.142072841285</v>
      </c>
      <c r="SM81" s="124">
        <v>34748.761500353852</v>
      </c>
      <c r="SN81" s="124">
        <v>36012.40694789082</v>
      </c>
      <c r="SO81" s="124">
        <v>36012.406947890813</v>
      </c>
      <c r="SP81" s="124">
        <v>36012.406947890828</v>
      </c>
      <c r="SQ81" s="124">
        <v>36012.406947890813</v>
      </c>
      <c r="SR81" s="124">
        <v>36012.40694789082</v>
      </c>
      <c r="SS81" s="124">
        <v>36012.40694789082</v>
      </c>
      <c r="ST81" s="124">
        <v>36012.40694789082</v>
      </c>
      <c r="SU81" s="124">
        <v>36012.40694789082</v>
      </c>
      <c r="SV81" s="124">
        <v>36012.40694789082</v>
      </c>
      <c r="SW81" s="124"/>
      <c r="SX81" s="124">
        <v>42000</v>
      </c>
      <c r="SY81" s="124">
        <v>44000</v>
      </c>
      <c r="SZ81" s="124">
        <v>46000</v>
      </c>
      <c r="TA81" s="124">
        <v>46000</v>
      </c>
      <c r="TB81" s="124">
        <v>46000</v>
      </c>
      <c r="TC81" s="124">
        <v>46000</v>
      </c>
      <c r="TD81" s="124">
        <v>46000</v>
      </c>
      <c r="TE81" s="124">
        <v>46000</v>
      </c>
      <c r="TF81" s="124">
        <v>46000</v>
      </c>
      <c r="TG81" s="124">
        <v>46000</v>
      </c>
      <c r="TH81" s="124">
        <v>46000</v>
      </c>
      <c r="TJ81" s="124">
        <v>493029362.20930213</v>
      </c>
      <c r="TL81" s="121"/>
      <c r="TM81" s="121"/>
      <c r="TN81" s="121"/>
      <c r="TO81" s="121"/>
      <c r="TP81" s="121"/>
      <c r="TQ81" s="121"/>
      <c r="TR81" s="121"/>
      <c r="TS81" s="121"/>
      <c r="TT81" s="121"/>
      <c r="TU81" s="121"/>
      <c r="TV81" s="121"/>
    </row>
    <row r="82" spans="1:542" ht="15" thickBot="1">
      <c r="A82" s="954">
        <v>80</v>
      </c>
      <c r="B82" s="955" t="s">
        <v>810</v>
      </c>
      <c r="C82" s="956" t="s">
        <v>2381</v>
      </c>
      <c r="D82" s="953"/>
      <c r="E82" s="124">
        <v>223365.17451343525</v>
      </c>
      <c r="F82" s="124">
        <v>293176.85540634434</v>
      </c>
      <c r="G82" s="124">
        <v>409122.38633062562</v>
      </c>
      <c r="H82" s="124">
        <v>646384.60763159464</v>
      </c>
      <c r="I82" s="124">
        <v>908801.00258406729</v>
      </c>
      <c r="J82" s="124">
        <v>1123449.5989773455</v>
      </c>
      <c r="K82" s="124">
        <v>1350931.7469158259</v>
      </c>
      <c r="L82" s="124">
        <v>1513026.5915829989</v>
      </c>
      <c r="M82" s="124">
        <v>1763124.380959637</v>
      </c>
      <c r="N82" s="124">
        <v>2144547.693585868</v>
      </c>
      <c r="O82" s="124">
        <v>2705392.5554893799</v>
      </c>
      <c r="P82" s="916">
        <v>5.1149036526360048E-2</v>
      </c>
      <c r="Q82" s="124"/>
      <c r="R82" s="124">
        <v>40772.709687590082</v>
      </c>
      <c r="S82" s="124">
        <v>62954.362190977306</v>
      </c>
      <c r="T82" s="124">
        <v>106600.3065667348</v>
      </c>
      <c r="U82" s="124">
        <v>183846.02163867321</v>
      </c>
      <c r="V82" s="124">
        <v>279908.18871633592</v>
      </c>
      <c r="W82" s="124">
        <v>371275.6575814939</v>
      </c>
      <c r="X82" s="124">
        <v>475309.42354323826</v>
      </c>
      <c r="Y82" s="124">
        <v>587538.48778305005</v>
      </c>
      <c r="Z82" s="124">
        <v>736111.30146072328</v>
      </c>
      <c r="AA82" s="124">
        <v>892682.73485462798</v>
      </c>
      <c r="AB82" s="124">
        <v>1049006.3286147185</v>
      </c>
      <c r="AC82" s="596">
        <v>6.7107496018669055E-2</v>
      </c>
      <c r="AD82" s="124"/>
      <c r="AE82" s="124">
        <v>49088.268176746082</v>
      </c>
      <c r="AF82" s="124">
        <v>60517.022511793351</v>
      </c>
      <c r="AG82" s="124">
        <v>87747.162285630911</v>
      </c>
      <c r="AH82" s="124">
        <v>135616.93264091731</v>
      </c>
      <c r="AI82" s="124">
        <v>186042.54198073735</v>
      </c>
      <c r="AJ82" s="124">
        <v>224323.29540113788</v>
      </c>
      <c r="AK82" s="124">
        <v>261427.33077774756</v>
      </c>
      <c r="AL82" s="124">
        <v>281531.7137343444</v>
      </c>
      <c r="AM82" s="124">
        <v>312309.835559581</v>
      </c>
      <c r="AN82" s="124">
        <v>356940.6832992541</v>
      </c>
      <c r="AO82" s="124">
        <v>415817.52750808198</v>
      </c>
      <c r="AP82" s="957">
        <v>4.3658709271217733E-2</v>
      </c>
      <c r="AQ82" s="124"/>
      <c r="AR82" s="124">
        <v>35734.709792141846</v>
      </c>
      <c r="AS82" s="124">
        <v>51404.152234049601</v>
      </c>
      <c r="AT82" s="124">
        <v>75653.594214141951</v>
      </c>
      <c r="AU82" s="124">
        <v>112293.45316441485</v>
      </c>
      <c r="AV82" s="124">
        <v>147298.79984286989</v>
      </c>
      <c r="AW82" s="124">
        <v>171312.44195541058</v>
      </c>
      <c r="AX82" s="124">
        <v>190735.49116239607</v>
      </c>
      <c r="AY82" s="124">
        <v>205253.20391088666</v>
      </c>
      <c r="AZ82" s="124">
        <v>226824.79230193369</v>
      </c>
      <c r="BA82" s="124">
        <v>249446.40870206416</v>
      </c>
      <c r="BB82" s="124">
        <v>278156.83045457094</v>
      </c>
      <c r="BC82" s="596">
        <v>4.1895085194690429E-2</v>
      </c>
      <c r="BD82" s="124"/>
      <c r="BE82" s="124">
        <v>0</v>
      </c>
      <c r="BF82" s="124">
        <v>0</v>
      </c>
      <c r="BG82" s="124">
        <v>0</v>
      </c>
      <c r="BH82" s="124">
        <v>0</v>
      </c>
      <c r="BI82" s="124">
        <v>0</v>
      </c>
      <c r="BJ82" s="124">
        <v>0</v>
      </c>
      <c r="BK82" s="124">
        <v>0</v>
      </c>
      <c r="BL82" s="124">
        <v>0</v>
      </c>
      <c r="BM82" s="124">
        <v>0</v>
      </c>
      <c r="BN82" s="124">
        <v>0</v>
      </c>
      <c r="BO82" s="124">
        <v>0</v>
      </c>
      <c r="BP82" s="606"/>
      <c r="BQ82" s="606"/>
      <c r="BR82" s="124"/>
      <c r="BS82" s="124">
        <v>0</v>
      </c>
      <c r="BT82" s="124">
        <v>0</v>
      </c>
      <c r="BU82" s="124">
        <v>0</v>
      </c>
      <c r="BV82" s="124">
        <v>0</v>
      </c>
      <c r="BW82" s="124">
        <v>0</v>
      </c>
      <c r="BX82" s="124">
        <v>0</v>
      </c>
      <c r="BY82" s="124">
        <v>0</v>
      </c>
      <c r="BZ82" s="124">
        <v>0</v>
      </c>
      <c r="CA82" s="124">
        <v>0</v>
      </c>
      <c r="CB82" s="124">
        <v>0</v>
      </c>
      <c r="CC82" s="124">
        <v>0</v>
      </c>
      <c r="CD82" s="596"/>
      <c r="CE82" s="124"/>
      <c r="CF82" s="124">
        <v>5086.1234319316909</v>
      </c>
      <c r="CG82" s="124">
        <v>5234.7756669806495</v>
      </c>
      <c r="CH82" s="124">
        <v>20262.274267037526</v>
      </c>
      <c r="CI82" s="124">
        <v>27690.532236005449</v>
      </c>
      <c r="CJ82" s="124">
        <v>37969.027344933056</v>
      </c>
      <c r="CK82" s="124">
        <v>53719.303747363141</v>
      </c>
      <c r="CL82" s="124">
        <v>78544.622762899366</v>
      </c>
      <c r="CM82" s="124">
        <v>109452.57604909131</v>
      </c>
      <c r="CN82" s="124">
        <v>163081.11452241102</v>
      </c>
      <c r="CO82" s="124">
        <v>232135.82637353445</v>
      </c>
      <c r="CP82" s="124">
        <v>314687.86784885998</v>
      </c>
      <c r="CQ82" s="596">
        <v>8.6000092105687376E-2</v>
      </c>
      <c r="CR82" s="124"/>
      <c r="CS82" s="124">
        <v>0</v>
      </c>
      <c r="CT82" s="124">
        <v>0</v>
      </c>
      <c r="CU82" s="124">
        <v>0</v>
      </c>
      <c r="CV82" s="124">
        <v>1561.6172609326636</v>
      </c>
      <c r="CW82" s="124">
        <v>2445.9552045919486</v>
      </c>
      <c r="CX82" s="124">
        <v>3812.6392145025739</v>
      </c>
      <c r="CY82" s="124">
        <v>5869.3332377680081</v>
      </c>
      <c r="CZ82" s="124">
        <v>8856.4120214558006</v>
      </c>
      <c r="DA82" s="124">
        <v>13268.217836065916</v>
      </c>
      <c r="DB82" s="124">
        <v>19088.305324055651</v>
      </c>
      <c r="DC82" s="124">
        <v>26236.695544373837</v>
      </c>
      <c r="DD82" s="957">
        <v>8.3950769819550741E-2</v>
      </c>
      <c r="DE82" s="124"/>
      <c r="DF82" s="121">
        <v>0.67068642043676341</v>
      </c>
      <c r="DG82" s="121">
        <v>0.61997828447339853</v>
      </c>
      <c r="DH82" s="121">
        <v>0.57991255768763661</v>
      </c>
      <c r="DI82" s="121">
        <v>0.56213757761858718</v>
      </c>
      <c r="DJ82" s="121">
        <v>0.54251435764609313</v>
      </c>
      <c r="DK82" s="121">
        <v>0.52326042622988012</v>
      </c>
      <c r="DL82" s="121">
        <v>0.50045698161178609</v>
      </c>
      <c r="DM82" s="121">
        <v>0.47472737562287071</v>
      </c>
      <c r="DN82" s="121">
        <v>0.44751072987180646</v>
      </c>
      <c r="DO82" s="121">
        <v>0.42119590398750029</v>
      </c>
      <c r="DP82" s="121">
        <v>0.35450874596351145</v>
      </c>
      <c r="DQ82" s="121"/>
      <c r="DR82" s="121">
        <v>6.4725053735863874E-2</v>
      </c>
      <c r="DS82" s="121">
        <v>8.7947882736156363E-2</v>
      </c>
      <c r="DT82" s="121">
        <v>0.10820986154967209</v>
      </c>
      <c r="DU82" s="121">
        <v>0.12696768132904787</v>
      </c>
      <c r="DV82" s="121">
        <v>0.14824184952920086</v>
      </c>
      <c r="DW82" s="121">
        <v>0.16953811948145581</v>
      </c>
      <c r="DX82" s="121">
        <v>0.19509275542421922</v>
      </c>
      <c r="DY82" s="121">
        <v>0.22402010871086422</v>
      </c>
      <c r="DZ82" s="121">
        <v>0.25409607302671422</v>
      </c>
      <c r="EA82" s="121">
        <v>0.28136561383086239</v>
      </c>
      <c r="EB82" s="121">
        <v>0.32225913036856907</v>
      </c>
      <c r="EC82" s="121"/>
      <c r="ED82" s="121">
        <v>0.2645885258273728</v>
      </c>
      <c r="EE82" s="121">
        <v>0.29207383279044513</v>
      </c>
      <c r="EF82" s="121">
        <v>0.31187758076269129</v>
      </c>
      <c r="EG82" s="121">
        <v>0.31089474105236503</v>
      </c>
      <c r="EH82" s="121">
        <v>0.30924379282470604</v>
      </c>
      <c r="EI82" s="121">
        <v>0.30720145428866397</v>
      </c>
      <c r="EJ82" s="121">
        <v>0.30445026296399474</v>
      </c>
      <c r="EK82" s="121">
        <v>0.30125251566626504</v>
      </c>
      <c r="EL82" s="121">
        <v>0.29839319710147927</v>
      </c>
      <c r="EM82" s="121">
        <v>0.29743848218163732</v>
      </c>
      <c r="EN82" s="121">
        <v>0.32323212366791965</v>
      </c>
      <c r="EO82" s="121"/>
      <c r="EP82" s="121">
        <v>0.17927366264259006</v>
      </c>
      <c r="EQ82" s="121">
        <v>0.17838328792007266</v>
      </c>
      <c r="ER82" s="121">
        <v>0.21576337835527443</v>
      </c>
      <c r="ES82" s="121">
        <v>0.21576337835527443</v>
      </c>
      <c r="ET82" s="121">
        <v>0.21576337835527443</v>
      </c>
      <c r="EU82" s="121">
        <v>0.21576337835527443</v>
      </c>
      <c r="EV82" s="121">
        <v>0.21576337835527443</v>
      </c>
      <c r="EW82" s="121">
        <v>0.21576337835527445</v>
      </c>
      <c r="EX82" s="121">
        <v>0.21576337835527443</v>
      </c>
      <c r="EY82" s="121">
        <v>0.21576337835527448</v>
      </c>
      <c r="EZ82" s="121">
        <v>0.21576337835527443</v>
      </c>
      <c r="FA82" s="121"/>
      <c r="FB82" s="121">
        <v>0.82072633735740996</v>
      </c>
      <c r="FC82" s="121">
        <v>0.82161671207992737</v>
      </c>
      <c r="FD82" s="121">
        <v>0.78423662164472563</v>
      </c>
      <c r="FE82" s="121">
        <v>0.78423662164472563</v>
      </c>
      <c r="FF82" s="121">
        <v>0.78423662164472563</v>
      </c>
      <c r="FG82" s="121">
        <v>0.78423662164472563</v>
      </c>
      <c r="FH82" s="121">
        <v>0.78423662164472563</v>
      </c>
      <c r="FI82" s="121">
        <v>0.78423662164472552</v>
      </c>
      <c r="FJ82" s="121">
        <v>0.78423662164472563</v>
      </c>
      <c r="FK82" s="121">
        <v>0.78423662164472552</v>
      </c>
      <c r="FL82" s="121">
        <v>0.78423662164472563</v>
      </c>
      <c r="FM82" s="121"/>
      <c r="FN82" s="613">
        <v>0.996</v>
      </c>
      <c r="FO82" s="613">
        <v>0.996</v>
      </c>
      <c r="FP82" s="613">
        <v>0.996</v>
      </c>
      <c r="FQ82" s="613">
        <v>0.996</v>
      </c>
      <c r="FR82" s="613">
        <v>0.94</v>
      </c>
      <c r="FS82" s="613">
        <v>0.79900000000000004</v>
      </c>
      <c r="FT82" s="613">
        <v>0.5</v>
      </c>
      <c r="FU82" s="613">
        <v>0.19999999999999993</v>
      </c>
      <c r="FV82" s="613">
        <v>0.11000000000000001</v>
      </c>
      <c r="FW82" s="613">
        <v>7.0000000000000007E-2</v>
      </c>
      <c r="FX82" s="613">
        <v>0.04</v>
      </c>
      <c r="FY82" s="613"/>
      <c r="FZ82" s="613">
        <v>2E-3</v>
      </c>
      <c r="GA82" s="613">
        <v>2E-3</v>
      </c>
      <c r="GB82" s="613">
        <v>2E-3</v>
      </c>
      <c r="GC82" s="613">
        <v>2E-3</v>
      </c>
      <c r="GD82" s="613">
        <v>0.03</v>
      </c>
      <c r="GE82" s="613">
        <v>0.1</v>
      </c>
      <c r="GF82" s="613">
        <v>0.39</v>
      </c>
      <c r="GG82" s="613">
        <v>0.68</v>
      </c>
      <c r="GH82" s="613">
        <v>0.74</v>
      </c>
      <c r="GI82" s="613">
        <v>0.73</v>
      </c>
      <c r="GJ82" s="613">
        <v>0.76</v>
      </c>
      <c r="GK82" s="613"/>
      <c r="GL82" s="613">
        <v>2E-3</v>
      </c>
      <c r="GM82" s="613">
        <v>2E-3</v>
      </c>
      <c r="GN82" s="613">
        <v>2E-3</v>
      </c>
      <c r="GO82" s="613">
        <v>2E-3</v>
      </c>
      <c r="GP82" s="613">
        <v>0.03</v>
      </c>
      <c r="GQ82" s="613">
        <v>0.1</v>
      </c>
      <c r="GR82" s="613">
        <v>0.1</v>
      </c>
      <c r="GS82" s="613">
        <v>0.1</v>
      </c>
      <c r="GT82" s="613">
        <v>0.1</v>
      </c>
      <c r="GU82" s="613">
        <v>0.1</v>
      </c>
      <c r="GV82" s="613">
        <v>0.1</v>
      </c>
      <c r="GW82" s="613"/>
      <c r="GX82" s="613">
        <v>0</v>
      </c>
      <c r="GY82" s="613">
        <v>0</v>
      </c>
      <c r="GZ82" s="613">
        <v>0</v>
      </c>
      <c r="HA82" s="613">
        <v>0</v>
      </c>
      <c r="HB82" s="613">
        <v>0</v>
      </c>
      <c r="HC82" s="613">
        <v>1E-3</v>
      </c>
      <c r="HD82" s="613">
        <v>0.01</v>
      </c>
      <c r="HE82" s="613">
        <v>0.02</v>
      </c>
      <c r="HF82" s="613">
        <v>0.05</v>
      </c>
      <c r="HG82" s="613">
        <v>0.1</v>
      </c>
      <c r="HH82" s="613">
        <v>0.1</v>
      </c>
      <c r="HI82" s="613"/>
      <c r="HJ82" s="613">
        <v>0.89400000000000002</v>
      </c>
      <c r="HK82" s="613">
        <v>0.89400000000000002</v>
      </c>
      <c r="HL82" s="613">
        <v>0.89400000000000002</v>
      </c>
      <c r="HM82" s="613">
        <v>0.89400000000000002</v>
      </c>
      <c r="HN82" s="613">
        <v>0.78900000000000003</v>
      </c>
      <c r="HO82" s="613">
        <v>0.47899999999999998</v>
      </c>
      <c r="HP82" s="613">
        <v>0.16899999999999996</v>
      </c>
      <c r="HQ82" s="613">
        <v>5.8999999999999976E-2</v>
      </c>
      <c r="HR82" s="613">
        <v>4.8999999999999974E-2</v>
      </c>
      <c r="HS82" s="613">
        <v>3.8999999999999979E-2</v>
      </c>
      <c r="HT82" s="613">
        <v>2.899999999999997E-2</v>
      </c>
      <c r="HU82" s="613"/>
      <c r="HV82" s="613">
        <v>0.1</v>
      </c>
      <c r="HW82" s="613">
        <v>0.1</v>
      </c>
      <c r="HX82" s="613">
        <v>0.1</v>
      </c>
      <c r="HY82" s="613">
        <v>0.1</v>
      </c>
      <c r="HZ82" s="613">
        <v>0.2</v>
      </c>
      <c r="IA82" s="613">
        <v>0.5</v>
      </c>
      <c r="IB82" s="613">
        <v>0.8</v>
      </c>
      <c r="IC82" s="613">
        <v>0.9</v>
      </c>
      <c r="ID82" s="613">
        <v>0.9</v>
      </c>
      <c r="IE82" s="613">
        <v>0.9</v>
      </c>
      <c r="IF82" s="613">
        <v>0.9</v>
      </c>
      <c r="IG82" s="613"/>
      <c r="IH82" s="613">
        <v>5.0000000000000001E-3</v>
      </c>
      <c r="II82" s="613">
        <v>5.0000000000000001E-3</v>
      </c>
      <c r="IJ82" s="613">
        <v>5.0000000000000001E-3</v>
      </c>
      <c r="IK82" s="613">
        <v>5.0000000000000001E-3</v>
      </c>
      <c r="IL82" s="613">
        <v>0.01</v>
      </c>
      <c r="IM82" s="613">
        <v>0.02</v>
      </c>
      <c r="IN82" s="613">
        <v>0.03</v>
      </c>
      <c r="IO82" s="613">
        <v>0.04</v>
      </c>
      <c r="IP82" s="613">
        <v>0.05</v>
      </c>
      <c r="IQ82" s="613">
        <v>0.06</v>
      </c>
      <c r="IR82" s="613">
        <v>7.0000000000000007E-2</v>
      </c>
      <c r="IS82" s="613"/>
      <c r="IT82" s="613">
        <v>1E-3</v>
      </c>
      <c r="IU82" s="613">
        <v>1E-3</v>
      </c>
      <c r="IV82" s="613">
        <v>1E-3</v>
      </c>
      <c r="IW82" s="613">
        <v>1E-3</v>
      </c>
      <c r="IX82" s="613">
        <v>1E-3</v>
      </c>
      <c r="IY82" s="613">
        <v>1E-3</v>
      </c>
      <c r="IZ82" s="613">
        <v>1E-3</v>
      </c>
      <c r="JA82" s="613">
        <v>1E-3</v>
      </c>
      <c r="JB82" s="613">
        <v>1E-3</v>
      </c>
      <c r="JC82" s="613">
        <v>1E-3</v>
      </c>
      <c r="JD82" s="613">
        <v>1E-3</v>
      </c>
      <c r="JE82" s="613"/>
      <c r="JF82" s="613">
        <v>0.996</v>
      </c>
      <c r="JG82" s="613">
        <v>0.996</v>
      </c>
      <c r="JH82" s="613">
        <v>0.996</v>
      </c>
      <c r="JI82" s="613">
        <v>0.996</v>
      </c>
      <c r="JJ82" s="613">
        <v>0.88900000000000001</v>
      </c>
      <c r="JK82" s="613">
        <v>0.78</v>
      </c>
      <c r="JL82" s="613">
        <v>0.47</v>
      </c>
      <c r="JM82" s="613">
        <v>0.16</v>
      </c>
      <c r="JN82" s="613">
        <v>0.05</v>
      </c>
      <c r="JO82" s="613">
        <v>0.04</v>
      </c>
      <c r="JP82" s="613">
        <v>0.03</v>
      </c>
      <c r="JQ82" s="613"/>
      <c r="JR82" s="613">
        <v>2.0000000000000018E-3</v>
      </c>
      <c r="JS82" s="613">
        <v>2.0000000000000018E-3</v>
      </c>
      <c r="JT82" s="613">
        <v>2.0000000000000018E-3</v>
      </c>
      <c r="JU82" s="613">
        <v>2.0000000000000018E-3</v>
      </c>
      <c r="JV82" s="613">
        <v>9.9999999999999978E-2</v>
      </c>
      <c r="JW82" s="613">
        <v>0.18999999999999995</v>
      </c>
      <c r="JX82" s="613">
        <v>0.48</v>
      </c>
      <c r="JY82" s="613">
        <v>0.75</v>
      </c>
      <c r="JZ82" s="613">
        <v>0.8</v>
      </c>
      <c r="KA82" s="613">
        <v>0.8</v>
      </c>
      <c r="KB82" s="613">
        <v>0.8</v>
      </c>
      <c r="KC82" s="613"/>
      <c r="KD82" s="613">
        <v>2E-3</v>
      </c>
      <c r="KE82" s="613">
        <v>2E-3</v>
      </c>
      <c r="KF82" s="613">
        <v>2E-3</v>
      </c>
      <c r="KG82" s="613">
        <v>2E-3</v>
      </c>
      <c r="KH82" s="613">
        <v>0.01</v>
      </c>
      <c r="KI82" s="613">
        <v>0.02</v>
      </c>
      <c r="KJ82" s="613">
        <v>0.03</v>
      </c>
      <c r="KK82" s="613">
        <v>0.04</v>
      </c>
      <c r="KL82" s="613">
        <v>0.05</v>
      </c>
      <c r="KM82" s="613">
        <v>0.06</v>
      </c>
      <c r="KN82" s="613">
        <v>7.0000000000000007E-2</v>
      </c>
      <c r="KO82" s="613"/>
      <c r="KP82" s="613">
        <v>0</v>
      </c>
      <c r="KQ82" s="613">
        <v>0</v>
      </c>
      <c r="KR82" s="613">
        <v>0</v>
      </c>
      <c r="KS82" s="613">
        <v>0</v>
      </c>
      <c r="KT82" s="613">
        <v>1E-3</v>
      </c>
      <c r="KU82" s="613">
        <v>0.01</v>
      </c>
      <c r="KV82" s="613">
        <v>0.02</v>
      </c>
      <c r="KW82" s="613">
        <v>0.05</v>
      </c>
      <c r="KX82" s="613">
        <v>0.1</v>
      </c>
      <c r="KY82" s="613">
        <v>0.1</v>
      </c>
      <c r="KZ82" s="613">
        <v>0.1</v>
      </c>
      <c r="LA82" s="613"/>
      <c r="LB82" s="613">
        <v>1</v>
      </c>
      <c r="LC82" s="613">
        <v>1</v>
      </c>
      <c r="LD82" s="613">
        <v>1</v>
      </c>
      <c r="LE82" s="613">
        <v>1</v>
      </c>
      <c r="LF82" s="613">
        <v>0.97499999999999998</v>
      </c>
      <c r="LG82" s="613">
        <v>0.88</v>
      </c>
      <c r="LH82" s="613">
        <v>0.77</v>
      </c>
      <c r="LI82" s="613">
        <v>0.46</v>
      </c>
      <c r="LJ82" s="613">
        <v>0.12</v>
      </c>
      <c r="LK82" s="613">
        <v>0.04</v>
      </c>
      <c r="LL82" s="613">
        <v>0.03</v>
      </c>
      <c r="LM82" s="613"/>
      <c r="LN82" s="613">
        <v>0</v>
      </c>
      <c r="LO82" s="613">
        <v>0</v>
      </c>
      <c r="LP82" s="613">
        <v>0</v>
      </c>
      <c r="LQ82" s="613">
        <v>0</v>
      </c>
      <c r="LR82" s="613">
        <v>0.01</v>
      </c>
      <c r="LS82" s="613">
        <v>0.08</v>
      </c>
      <c r="LT82" s="613">
        <v>0.15</v>
      </c>
      <c r="LU82" s="613">
        <v>0.3</v>
      </c>
      <c r="LV82" s="613">
        <v>0.5</v>
      </c>
      <c r="LW82" s="613">
        <v>0.5</v>
      </c>
      <c r="LX82" s="613">
        <v>0.5</v>
      </c>
      <c r="LY82" s="613"/>
      <c r="LZ82" s="613">
        <v>0</v>
      </c>
      <c r="MA82" s="613">
        <v>0</v>
      </c>
      <c r="MB82" s="613">
        <v>0</v>
      </c>
      <c r="MC82" s="613">
        <v>0</v>
      </c>
      <c r="MD82" s="613">
        <v>0.01</v>
      </c>
      <c r="ME82" s="613">
        <v>0.02</v>
      </c>
      <c r="MF82" s="613">
        <v>0.03</v>
      </c>
      <c r="MG82" s="613">
        <v>0.04</v>
      </c>
      <c r="MH82" s="613">
        <v>0.08</v>
      </c>
      <c r="MI82" s="613">
        <v>0.16</v>
      </c>
      <c r="MJ82" s="613">
        <v>0.17</v>
      </c>
      <c r="MK82" s="613"/>
      <c r="ML82" s="613">
        <v>0</v>
      </c>
      <c r="MM82" s="613">
        <v>0</v>
      </c>
      <c r="MN82" s="613">
        <v>0</v>
      </c>
      <c r="MO82" s="613">
        <v>0</v>
      </c>
      <c r="MP82" s="613">
        <v>5.0000000000000001E-3</v>
      </c>
      <c r="MQ82" s="613">
        <v>0.02</v>
      </c>
      <c r="MR82" s="613">
        <v>0.05</v>
      </c>
      <c r="MS82" s="613">
        <v>0.2</v>
      </c>
      <c r="MT82" s="613">
        <v>0.3</v>
      </c>
      <c r="MU82" s="613">
        <v>0.3</v>
      </c>
      <c r="MV82" s="613">
        <v>0.3</v>
      </c>
      <c r="MW82" s="613"/>
      <c r="MX82" s="187">
        <v>2.4642857142857153</v>
      </c>
      <c r="MY82" s="187">
        <v>2.4361090714288687</v>
      </c>
      <c r="MZ82" s="187">
        <v>2.3126414431910147</v>
      </c>
      <c r="NA82" s="187">
        <v>2.2237059765324241</v>
      </c>
      <c r="NB82" s="187">
        <v>2.1231807040453496</v>
      </c>
      <c r="NC82" s="187">
        <v>2.0336299523638752</v>
      </c>
      <c r="ND82" s="187">
        <v>1.9660508091991384</v>
      </c>
      <c r="NE82" s="187">
        <v>1.9097746653902352</v>
      </c>
      <c r="NF82" s="187">
        <v>1.9266408598627216</v>
      </c>
      <c r="NG82" s="187">
        <v>1.9887831319826705</v>
      </c>
      <c r="NH82" s="187">
        <v>2.1171279465600277</v>
      </c>
      <c r="NI82" s="187"/>
      <c r="NJ82" s="187">
        <v>33.75</v>
      </c>
      <c r="NK82" s="187">
        <v>33.75</v>
      </c>
      <c r="NL82" s="187">
        <v>33.75</v>
      </c>
      <c r="NM82" s="187">
        <v>33.75</v>
      </c>
      <c r="NN82" s="187">
        <v>33.75</v>
      </c>
      <c r="NO82" s="187">
        <v>33.75</v>
      </c>
      <c r="NP82" s="187">
        <v>33.75</v>
      </c>
      <c r="NQ82" s="187">
        <v>33.75</v>
      </c>
      <c r="NR82" s="187">
        <v>33.75</v>
      </c>
      <c r="NS82" s="187">
        <v>33.75</v>
      </c>
      <c r="NT82" s="187">
        <v>33.75</v>
      </c>
      <c r="NU82" s="187"/>
      <c r="NV82" s="187">
        <v>1.2691533428777362</v>
      </c>
      <c r="NW82" s="187">
        <v>1.2515104296474719</v>
      </c>
      <c r="NX82" s="187">
        <v>1.2436007198672798</v>
      </c>
      <c r="NY82" s="187">
        <v>1.2436007198672798</v>
      </c>
      <c r="NZ82" s="187">
        <v>1.2436007198672798</v>
      </c>
      <c r="OA82" s="187">
        <v>1.24360071986728</v>
      </c>
      <c r="OB82" s="187">
        <v>1.2436007198672798</v>
      </c>
      <c r="OC82" s="187">
        <v>1.2436007198672796</v>
      </c>
      <c r="OD82" s="187">
        <v>1.24360071986728</v>
      </c>
      <c r="OE82" s="187">
        <v>1.2436007198672798</v>
      </c>
      <c r="OF82" s="187">
        <v>1.2436007198672798</v>
      </c>
      <c r="OG82" s="187"/>
      <c r="OH82" s="187">
        <v>2.7804613708823078</v>
      </c>
      <c r="OI82" s="187">
        <v>3.1484306618338032</v>
      </c>
      <c r="OJ82" s="187">
        <v>3.1147507578248352</v>
      </c>
      <c r="OK82" s="187">
        <v>3.1598717473020357</v>
      </c>
      <c r="OL82" s="187">
        <v>3.1996004398554874</v>
      </c>
      <c r="OM82" s="187">
        <v>3.2348489624139596</v>
      </c>
      <c r="ON82" s="187">
        <v>3.2663347026768981</v>
      </c>
      <c r="OO82" s="187">
        <v>3.2946296467812322</v>
      </c>
      <c r="OP82" s="187">
        <v>3.320195440575743</v>
      </c>
      <c r="OQ82" s="187">
        <v>3.3434087723008168</v>
      </c>
      <c r="OR82" s="187">
        <v>3.3645800566215791</v>
      </c>
      <c r="OS82" s="187"/>
      <c r="OT82" s="187">
        <v>7</v>
      </c>
      <c r="OU82" s="187">
        <v>7.7</v>
      </c>
      <c r="OV82" s="187">
        <v>8.4</v>
      </c>
      <c r="OW82" s="187">
        <v>9.1</v>
      </c>
      <c r="OX82" s="187">
        <v>9.8000000000000007</v>
      </c>
      <c r="OY82" s="187">
        <v>10.5</v>
      </c>
      <c r="OZ82" s="187">
        <v>11.2</v>
      </c>
      <c r="PA82" s="187">
        <v>11.9</v>
      </c>
      <c r="PB82" s="187">
        <v>12.600000000000001</v>
      </c>
      <c r="PC82" s="187">
        <v>13.3</v>
      </c>
      <c r="PD82" s="187">
        <v>14</v>
      </c>
      <c r="PE82" s="187"/>
      <c r="PF82" s="596">
        <v>0.34049192364170339</v>
      </c>
      <c r="PG82" s="596">
        <v>0.34049192364170339</v>
      </c>
      <c r="PH82" s="596">
        <v>0.34049192364170339</v>
      </c>
      <c r="PI82" s="596">
        <v>0.34049192364170339</v>
      </c>
      <c r="PJ82" s="596">
        <v>0.3524229074889868</v>
      </c>
      <c r="PK82" s="596">
        <v>0.40441176470588236</v>
      </c>
      <c r="PL82" s="596">
        <v>0.47619047619047616</v>
      </c>
      <c r="PM82" s="596">
        <v>0.5714285714285714</v>
      </c>
      <c r="PN82" s="596">
        <v>0.66666666666666663</v>
      </c>
      <c r="PO82" s="596">
        <v>0.73244641537324462</v>
      </c>
      <c r="PP82" s="596">
        <v>0.79822616407982261</v>
      </c>
      <c r="PQ82" s="596"/>
      <c r="PR82" s="596">
        <v>0.34049192364170339</v>
      </c>
      <c r="PS82" s="596">
        <v>0.34049192364170339</v>
      </c>
      <c r="PT82" s="606">
        <v>0.34049192364170339</v>
      </c>
      <c r="PU82" s="596">
        <v>0.34049192364170339</v>
      </c>
      <c r="PV82" s="596">
        <v>0.3524229074889868</v>
      </c>
      <c r="PW82" s="596">
        <v>0.40441176470588236</v>
      </c>
      <c r="PX82" s="596">
        <v>0.47619047619047616</v>
      </c>
      <c r="PY82" s="596">
        <v>0.5714285714285714</v>
      </c>
      <c r="PZ82" s="596">
        <v>0.66666666666666663</v>
      </c>
      <c r="QA82" s="596">
        <v>0.73244641537324462</v>
      </c>
      <c r="QB82" s="596">
        <v>0.79822616407982261</v>
      </c>
      <c r="QC82" s="596"/>
      <c r="QD82" s="596">
        <v>0.65950807635829656</v>
      </c>
      <c r="QE82" s="596">
        <v>0.65950807635829656</v>
      </c>
      <c r="QF82" s="606">
        <v>0.65950807635829656</v>
      </c>
      <c r="QG82" s="596">
        <v>0.65950807635829656</v>
      </c>
      <c r="QH82" s="596">
        <v>0.64757709251101314</v>
      </c>
      <c r="QI82" s="596">
        <v>0.59558823529411764</v>
      </c>
      <c r="QJ82" s="596">
        <v>0.52380952380952384</v>
      </c>
      <c r="QK82" s="596">
        <v>0.4285714285714286</v>
      </c>
      <c r="QL82" s="596">
        <v>0.33333333333333337</v>
      </c>
      <c r="QM82" s="596">
        <v>0.26755358462675538</v>
      </c>
      <c r="QN82" s="596">
        <v>0.20177383592017739</v>
      </c>
      <c r="QO82" s="596"/>
      <c r="QP82" s="596">
        <v>0.65950807635829656</v>
      </c>
      <c r="QQ82" s="596">
        <v>0.65950807635829656</v>
      </c>
      <c r="QR82" s="596">
        <v>0.65950807635829656</v>
      </c>
      <c r="QS82" s="596">
        <v>0.65950807635829656</v>
      </c>
      <c r="QT82" s="596">
        <v>0.64757709251101314</v>
      </c>
      <c r="QU82" s="596">
        <v>0.59558823529411764</v>
      </c>
      <c r="QV82" s="596">
        <v>0.52380952380952384</v>
      </c>
      <c r="QW82" s="596">
        <v>0.4285714285714286</v>
      </c>
      <c r="QX82" s="596">
        <v>0.33333333333333337</v>
      </c>
      <c r="QY82" s="596">
        <v>0.26755358462675538</v>
      </c>
      <c r="QZ82" s="596">
        <v>0.20177383592017739</v>
      </c>
      <c r="RA82" s="596"/>
      <c r="RB82" s="124">
        <v>9781.9999999999982</v>
      </c>
      <c r="RC82" s="124">
        <v>11044.402260744073</v>
      </c>
      <c r="RD82" s="124">
        <v>11458.058329321602</v>
      </c>
      <c r="RE82" s="124">
        <v>11458.058329321602</v>
      </c>
      <c r="RF82" s="124">
        <v>11458.058329321602</v>
      </c>
      <c r="RG82" s="124">
        <v>11458.058329321602</v>
      </c>
      <c r="RH82" s="124">
        <v>11458.058329321602</v>
      </c>
      <c r="RI82" s="124">
        <v>11458.058329321602</v>
      </c>
      <c r="RJ82" s="124">
        <v>11458.058329321602</v>
      </c>
      <c r="RK82" s="124">
        <v>11458.058329321602</v>
      </c>
      <c r="RL82" s="124">
        <v>11458.058329321602</v>
      </c>
      <c r="RM82" s="124"/>
      <c r="RN82" s="124">
        <v>84700</v>
      </c>
      <c r="RO82" s="124">
        <v>86990</v>
      </c>
      <c r="RP82" s="124">
        <v>89280</v>
      </c>
      <c r="RQ82" s="124">
        <v>89280</v>
      </c>
      <c r="RR82" s="124">
        <v>89280</v>
      </c>
      <c r="RS82" s="124">
        <v>89280</v>
      </c>
      <c r="RT82" s="124">
        <v>89280</v>
      </c>
      <c r="RU82" s="124">
        <v>89280</v>
      </c>
      <c r="RV82" s="124">
        <v>89280</v>
      </c>
      <c r="RW82" s="124">
        <v>89280</v>
      </c>
      <c r="RX82" s="124">
        <v>89280</v>
      </c>
      <c r="RY82" s="124"/>
      <c r="RZ82" s="124">
        <v>12834.228125241207</v>
      </c>
      <c r="SA82" s="124">
        <v>12182.303431894587</v>
      </c>
      <c r="SB82" s="124">
        <v>11894.155764082147</v>
      </c>
      <c r="SC82" s="124">
        <v>11894.15576408215</v>
      </c>
      <c r="SD82" s="124">
        <v>11894.155764082147</v>
      </c>
      <c r="SE82" s="124">
        <v>11894.155764082147</v>
      </c>
      <c r="SF82" s="124">
        <v>11894.155764082147</v>
      </c>
      <c r="SG82" s="124">
        <v>11894.155764082148</v>
      </c>
      <c r="SH82" s="124">
        <v>11894.155764082145</v>
      </c>
      <c r="SI82" s="124">
        <v>11894.155764082147</v>
      </c>
      <c r="SJ82" s="124">
        <v>11894.155764082147</v>
      </c>
      <c r="SK82" s="124"/>
      <c r="SL82" s="124">
        <v>32115.142072841285</v>
      </c>
      <c r="SM82" s="124">
        <v>34748.761500353852</v>
      </c>
      <c r="SN82" s="124">
        <v>36012.40694789082</v>
      </c>
      <c r="SO82" s="124">
        <v>36012.406947890813</v>
      </c>
      <c r="SP82" s="124">
        <v>36012.406947890828</v>
      </c>
      <c r="SQ82" s="124">
        <v>36012.406947890813</v>
      </c>
      <c r="SR82" s="124">
        <v>36012.40694789082</v>
      </c>
      <c r="SS82" s="124">
        <v>36012.40694789082</v>
      </c>
      <c r="ST82" s="124">
        <v>36012.40694789082</v>
      </c>
      <c r="SU82" s="124">
        <v>36012.40694789082</v>
      </c>
      <c r="SV82" s="124">
        <v>36012.40694789082</v>
      </c>
      <c r="SW82" s="124"/>
      <c r="SX82" s="124">
        <v>42000</v>
      </c>
      <c r="SY82" s="124">
        <v>44000</v>
      </c>
      <c r="SZ82" s="124">
        <v>46000</v>
      </c>
      <c r="TA82" s="124">
        <v>46000</v>
      </c>
      <c r="TB82" s="124">
        <v>46000</v>
      </c>
      <c r="TC82" s="124">
        <v>46000</v>
      </c>
      <c r="TD82" s="124">
        <v>46000</v>
      </c>
      <c r="TE82" s="124">
        <v>46000</v>
      </c>
      <c r="TF82" s="124">
        <v>46000</v>
      </c>
      <c r="TG82" s="124">
        <v>46000</v>
      </c>
      <c r="TH82" s="124">
        <v>46000</v>
      </c>
      <c r="TJ82" s="124">
        <v>503589670.11522692</v>
      </c>
      <c r="TL82" s="121"/>
      <c r="TM82" s="121"/>
      <c r="TN82" s="121"/>
      <c r="TO82" s="121"/>
      <c r="TP82" s="121"/>
      <c r="TQ82" s="121"/>
      <c r="TR82" s="121"/>
      <c r="TS82" s="121"/>
      <c r="TT82" s="121"/>
      <c r="TU82" s="121"/>
      <c r="TV82" s="121"/>
    </row>
    <row r="83" spans="1:542" ht="15" thickBot="1">
      <c r="A83" s="954">
        <v>81</v>
      </c>
      <c r="B83" s="955" t="s">
        <v>811</v>
      </c>
      <c r="C83" s="956" t="s">
        <v>2382</v>
      </c>
      <c r="D83" s="953"/>
      <c r="E83" s="124">
        <v>218132.74895125968</v>
      </c>
      <c r="F83" s="124">
        <v>286309.06110578682</v>
      </c>
      <c r="G83" s="124">
        <v>399538.51795473485</v>
      </c>
      <c r="H83" s="124">
        <v>631242.76937799994</v>
      </c>
      <c r="I83" s="124">
        <v>887511.96544088155</v>
      </c>
      <c r="J83" s="124">
        <v>1097132.2927408307</v>
      </c>
      <c r="K83" s="124">
        <v>1319285.5546107464</v>
      </c>
      <c r="L83" s="124">
        <v>1477583.2205265453</v>
      </c>
      <c r="M83" s="124">
        <v>1721822.4225075259</v>
      </c>
      <c r="N83" s="124">
        <v>2094310.7202898089</v>
      </c>
      <c r="O83" s="124">
        <v>2642017.5519079501</v>
      </c>
      <c r="P83" s="916">
        <v>5.114903639912205E-2</v>
      </c>
      <c r="Q83" s="124"/>
      <c r="R83" s="124">
        <v>39817.591375734897</v>
      </c>
      <c r="S83" s="124">
        <v>61479.629101111881</v>
      </c>
      <c r="T83" s="124">
        <v>104103.14840306599</v>
      </c>
      <c r="U83" s="124">
        <v>179539.34927928704</v>
      </c>
      <c r="V83" s="124">
        <v>273351.22431013442</v>
      </c>
      <c r="W83" s="124">
        <v>362578.36026826338</v>
      </c>
      <c r="X83" s="124">
        <v>464175.08351739607</v>
      </c>
      <c r="Y83" s="124">
        <v>573775.11789365835</v>
      </c>
      <c r="Z83" s="124">
        <v>718867.57281776017</v>
      </c>
      <c r="AA83" s="124">
        <v>871771.24902156682</v>
      </c>
      <c r="AB83" s="124">
        <v>1024432.8966748663</v>
      </c>
      <c r="AC83" s="596">
        <v>6.7107495889499269E-2</v>
      </c>
      <c r="AD83" s="124"/>
      <c r="AE83" s="124">
        <v>47938.354320342805</v>
      </c>
      <c r="AF83" s="124">
        <v>59099.385155266158</v>
      </c>
      <c r="AG83" s="124">
        <v>85691.64715910393</v>
      </c>
      <c r="AH83" s="124">
        <v>132440.04749505722</v>
      </c>
      <c r="AI83" s="124">
        <v>181684.41894260366</v>
      </c>
      <c r="AJ83" s="124">
        <v>219068.42249323902</v>
      </c>
      <c r="AK83" s="124">
        <v>255303.27632238084</v>
      </c>
      <c r="AL83" s="124">
        <v>274936.69878248835</v>
      </c>
      <c r="AM83" s="124">
        <v>304993.84129861637</v>
      </c>
      <c r="AN83" s="124">
        <v>348579.19074359146</v>
      </c>
      <c r="AO83" s="124">
        <v>406076.82010442787</v>
      </c>
      <c r="AP83" s="957">
        <v>4.3658709144886343E-2</v>
      </c>
      <c r="AQ83" s="124"/>
      <c r="AR83" s="124">
        <v>34897.608800993017</v>
      </c>
      <c r="AS83" s="124">
        <v>50199.987794640867</v>
      </c>
      <c r="AT83" s="124">
        <v>73881.376136284322</v>
      </c>
      <c r="AU83" s="124">
        <v>109662.93058594053</v>
      </c>
      <c r="AV83" s="124">
        <v>143848.26489398105</v>
      </c>
      <c r="AW83" s="124">
        <v>167299.37185313835</v>
      </c>
      <c r="AX83" s="124">
        <v>186267.42529118588</v>
      </c>
      <c r="AY83" s="124">
        <v>200445.04950883597</v>
      </c>
      <c r="AZ83" s="124">
        <v>221511.32250437792</v>
      </c>
      <c r="BA83" s="124">
        <v>243603.01682495943</v>
      </c>
      <c r="BB83" s="124">
        <v>271640.88507337688</v>
      </c>
      <c r="BC83" s="596">
        <v>4.1895085068572424E-2</v>
      </c>
      <c r="BD83" s="124"/>
      <c r="BE83" s="124">
        <v>0</v>
      </c>
      <c r="BF83" s="124">
        <v>0</v>
      </c>
      <c r="BG83" s="124">
        <v>0</v>
      </c>
      <c r="BH83" s="124">
        <v>2579.7595096962405</v>
      </c>
      <c r="BI83" s="124">
        <v>3844.7880962628851</v>
      </c>
      <c r="BJ83" s="124">
        <v>5752.3950336669513</v>
      </c>
      <c r="BK83" s="124">
        <v>8497.6627025928556</v>
      </c>
      <c r="BL83" s="124">
        <v>12210.348961074709</v>
      </c>
      <c r="BM83" s="124">
        <v>16888.96768656839</v>
      </c>
      <c r="BN83" s="124">
        <v>22393.262968036739</v>
      </c>
      <c r="BO83" s="124">
        <v>28466.482134841877</v>
      </c>
      <c r="BP83" s="606">
        <v>7.1008673517406917E-2</v>
      </c>
      <c r="BQ83" s="606"/>
      <c r="BR83" s="124"/>
      <c r="BS83" s="124">
        <v>0</v>
      </c>
      <c r="BT83" s="124">
        <v>0</v>
      </c>
      <c r="BU83" s="124">
        <v>0</v>
      </c>
      <c r="BV83" s="124">
        <v>1233960.503753721</v>
      </c>
      <c r="BW83" s="124">
        <v>1703241.5683460739</v>
      </c>
      <c r="BX83" s="124">
        <v>2339469.7341129421</v>
      </c>
      <c r="BY83" s="124">
        <v>3182709.3753947532</v>
      </c>
      <c r="BZ83" s="124">
        <v>4266005.4384428663</v>
      </c>
      <c r="CA83" s="124">
        <v>5614380.0230104113</v>
      </c>
      <c r="CB83" s="124">
        <v>7259513.6685157763</v>
      </c>
      <c r="CC83" s="124">
        <v>9247848.3313063793</v>
      </c>
      <c r="CD83" s="596">
        <v>5.9235567816676493E-2</v>
      </c>
      <c r="CE83" s="124"/>
      <c r="CF83" s="124">
        <v>4966.9787966249951</v>
      </c>
      <c r="CG83" s="124">
        <v>5112.1487889463715</v>
      </c>
      <c r="CH83" s="124">
        <v>19787.62175214299</v>
      </c>
      <c r="CI83" s="124">
        <v>27041.869573987799</v>
      </c>
      <c r="CJ83" s="124">
        <v>37079.587268240197</v>
      </c>
      <c r="CK83" s="124">
        <v>52460.905178510016</v>
      </c>
      <c r="CL83" s="124">
        <v>76704.679152010562</v>
      </c>
      <c r="CM83" s="124">
        <v>106888.59714245895</v>
      </c>
      <c r="CN83" s="124">
        <v>159260.86820906668</v>
      </c>
      <c r="CO83" s="124">
        <v>226697.94250391235</v>
      </c>
      <c r="CP83" s="124">
        <v>307316.1669430199</v>
      </c>
      <c r="CQ83" s="596">
        <v>8.6000091974230752E-2</v>
      </c>
      <c r="CR83" s="124"/>
      <c r="CS83" s="124">
        <v>0</v>
      </c>
      <c r="CT83" s="124">
        <v>0</v>
      </c>
      <c r="CU83" s="124">
        <v>0</v>
      </c>
      <c r="CV83" s="124">
        <v>1525.0357029873037</v>
      </c>
      <c r="CW83" s="124">
        <v>2388.6576982588062</v>
      </c>
      <c r="CX83" s="124">
        <v>3723.3264461605449</v>
      </c>
      <c r="CY83" s="124">
        <v>5731.8414297850732</v>
      </c>
      <c r="CZ83" s="124">
        <v>8648.9463369453406</v>
      </c>
      <c r="DA83" s="124">
        <v>12957.404039990744</v>
      </c>
      <c r="DB83" s="124">
        <v>18641.153373227186</v>
      </c>
      <c r="DC83" s="124">
        <v>25622.089478900722</v>
      </c>
      <c r="DD83" s="957">
        <v>8.395076963210979E-2</v>
      </c>
      <c r="DE83" s="124"/>
      <c r="DF83" s="121">
        <v>0.67068642043676341</v>
      </c>
      <c r="DG83" s="121">
        <v>0.61997828447339853</v>
      </c>
      <c r="DH83" s="121">
        <v>0.57991255768763661</v>
      </c>
      <c r="DI83" s="121">
        <v>0.56213757761858718</v>
      </c>
      <c r="DJ83" s="121">
        <v>0.54251435764609313</v>
      </c>
      <c r="DK83" s="121">
        <v>0.52326042622988012</v>
      </c>
      <c r="DL83" s="121">
        <v>0.50045698161178609</v>
      </c>
      <c r="DM83" s="121">
        <v>0.47472737562287071</v>
      </c>
      <c r="DN83" s="121">
        <v>0.44751072987180646</v>
      </c>
      <c r="DO83" s="121">
        <v>0.42119590398750029</v>
      </c>
      <c r="DP83" s="121">
        <v>0.35450874596351145</v>
      </c>
      <c r="DQ83" s="121"/>
      <c r="DR83" s="121">
        <v>6.4725053735863874E-2</v>
      </c>
      <c r="DS83" s="121">
        <v>8.7947882736156363E-2</v>
      </c>
      <c r="DT83" s="121">
        <v>0.10820986154967209</v>
      </c>
      <c r="DU83" s="121">
        <v>0.12696768132904787</v>
      </c>
      <c r="DV83" s="121">
        <v>0.14824184952920086</v>
      </c>
      <c r="DW83" s="121">
        <v>0.16953811948145581</v>
      </c>
      <c r="DX83" s="121">
        <v>0.19509275542421922</v>
      </c>
      <c r="DY83" s="121">
        <v>0.22402010871086422</v>
      </c>
      <c r="DZ83" s="121">
        <v>0.25409607302671422</v>
      </c>
      <c r="EA83" s="121">
        <v>0.28136561383086239</v>
      </c>
      <c r="EB83" s="121">
        <v>0.32225913036856907</v>
      </c>
      <c r="EC83" s="121"/>
      <c r="ED83" s="121">
        <v>0.2645885258273728</v>
      </c>
      <c r="EE83" s="121">
        <v>0.29207383279044513</v>
      </c>
      <c r="EF83" s="121">
        <v>0.31187758076269129</v>
      </c>
      <c r="EG83" s="121">
        <v>0.31089474105236503</v>
      </c>
      <c r="EH83" s="121">
        <v>0.30924379282470604</v>
      </c>
      <c r="EI83" s="121">
        <v>0.30720145428866397</v>
      </c>
      <c r="EJ83" s="121">
        <v>0.30445026296399474</v>
      </c>
      <c r="EK83" s="121">
        <v>0.30125251566626504</v>
      </c>
      <c r="EL83" s="121">
        <v>0.29839319710147927</v>
      </c>
      <c r="EM83" s="121">
        <v>0.29743848218163732</v>
      </c>
      <c r="EN83" s="121">
        <v>0.32323212366791965</v>
      </c>
      <c r="EO83" s="121"/>
      <c r="EP83" s="121">
        <v>0.17927366264259006</v>
      </c>
      <c r="EQ83" s="121">
        <v>0.17838328792007266</v>
      </c>
      <c r="ER83" s="121">
        <v>0.21576337835527443</v>
      </c>
      <c r="ES83" s="121">
        <v>0.21576337835527443</v>
      </c>
      <c r="ET83" s="121">
        <v>0.21576337835527443</v>
      </c>
      <c r="EU83" s="121">
        <v>0.21576337835527443</v>
      </c>
      <c r="EV83" s="121">
        <v>0.21576337835527443</v>
      </c>
      <c r="EW83" s="121">
        <v>0.21576337835527445</v>
      </c>
      <c r="EX83" s="121">
        <v>0.21576337835527443</v>
      </c>
      <c r="EY83" s="121">
        <v>0.21576337835527448</v>
      </c>
      <c r="EZ83" s="121">
        <v>0.21576337835527443</v>
      </c>
      <c r="FA83" s="121"/>
      <c r="FB83" s="121">
        <v>0.82072633735740996</v>
      </c>
      <c r="FC83" s="121">
        <v>0.82161671207992737</v>
      </c>
      <c r="FD83" s="121">
        <v>0.78423662164472563</v>
      </c>
      <c r="FE83" s="121">
        <v>0.78423662164472563</v>
      </c>
      <c r="FF83" s="121">
        <v>0.78423662164472563</v>
      </c>
      <c r="FG83" s="121">
        <v>0.78423662164472563</v>
      </c>
      <c r="FH83" s="121">
        <v>0.78423662164472563</v>
      </c>
      <c r="FI83" s="121">
        <v>0.78423662164472552</v>
      </c>
      <c r="FJ83" s="121">
        <v>0.78423662164472563</v>
      </c>
      <c r="FK83" s="121">
        <v>0.78423662164472552</v>
      </c>
      <c r="FL83" s="121">
        <v>0.78423662164472563</v>
      </c>
      <c r="FM83" s="121"/>
      <c r="FN83" s="613">
        <v>0.996</v>
      </c>
      <c r="FO83" s="613">
        <v>0.996</v>
      </c>
      <c r="FP83" s="613">
        <v>0.996</v>
      </c>
      <c r="FQ83" s="613">
        <v>0.996</v>
      </c>
      <c r="FR83" s="613">
        <v>0.94</v>
      </c>
      <c r="FS83" s="613">
        <v>0.79900000000000004</v>
      </c>
      <c r="FT83" s="613">
        <v>0.5</v>
      </c>
      <c r="FU83" s="613">
        <v>0.19999999999999993</v>
      </c>
      <c r="FV83" s="613">
        <v>0.11000000000000001</v>
      </c>
      <c r="FW83" s="613">
        <v>7.0000000000000007E-2</v>
      </c>
      <c r="FX83" s="613">
        <v>0.04</v>
      </c>
      <c r="FY83" s="613"/>
      <c r="FZ83" s="613">
        <v>2E-3</v>
      </c>
      <c r="GA83" s="613">
        <v>2E-3</v>
      </c>
      <c r="GB83" s="613">
        <v>2E-3</v>
      </c>
      <c r="GC83" s="613">
        <v>2E-3</v>
      </c>
      <c r="GD83" s="613">
        <v>0.03</v>
      </c>
      <c r="GE83" s="613">
        <v>0.1</v>
      </c>
      <c r="GF83" s="613">
        <v>0.39</v>
      </c>
      <c r="GG83" s="613">
        <v>0.68</v>
      </c>
      <c r="GH83" s="613">
        <v>0.74</v>
      </c>
      <c r="GI83" s="613">
        <v>0.73</v>
      </c>
      <c r="GJ83" s="613">
        <v>0.76</v>
      </c>
      <c r="GK83" s="613"/>
      <c r="GL83" s="613">
        <v>2E-3</v>
      </c>
      <c r="GM83" s="613">
        <v>2E-3</v>
      </c>
      <c r="GN83" s="613">
        <v>2E-3</v>
      </c>
      <c r="GO83" s="613">
        <v>2E-3</v>
      </c>
      <c r="GP83" s="613">
        <v>0.03</v>
      </c>
      <c r="GQ83" s="613">
        <v>0.1</v>
      </c>
      <c r="GR83" s="613">
        <v>0.1</v>
      </c>
      <c r="GS83" s="613">
        <v>0.1</v>
      </c>
      <c r="GT83" s="613">
        <v>0.1</v>
      </c>
      <c r="GU83" s="613">
        <v>0.1</v>
      </c>
      <c r="GV83" s="613">
        <v>0.1</v>
      </c>
      <c r="GW83" s="613"/>
      <c r="GX83" s="613">
        <v>0</v>
      </c>
      <c r="GY83" s="613">
        <v>0</v>
      </c>
      <c r="GZ83" s="613">
        <v>0</v>
      </c>
      <c r="HA83" s="613">
        <v>0</v>
      </c>
      <c r="HB83" s="613">
        <v>0</v>
      </c>
      <c r="HC83" s="613">
        <v>1E-3</v>
      </c>
      <c r="HD83" s="613">
        <v>0.01</v>
      </c>
      <c r="HE83" s="613">
        <v>0.02</v>
      </c>
      <c r="HF83" s="613">
        <v>0.05</v>
      </c>
      <c r="HG83" s="613">
        <v>0.1</v>
      </c>
      <c r="HH83" s="613">
        <v>0.1</v>
      </c>
      <c r="HI83" s="613"/>
      <c r="HJ83" s="613">
        <v>0.89400000000000002</v>
      </c>
      <c r="HK83" s="613">
        <v>0.89400000000000002</v>
      </c>
      <c r="HL83" s="613">
        <v>0.89400000000000002</v>
      </c>
      <c r="HM83" s="613">
        <v>0.89400000000000002</v>
      </c>
      <c r="HN83" s="613">
        <v>0.78900000000000003</v>
      </c>
      <c r="HO83" s="613">
        <v>0.47899999999999998</v>
      </c>
      <c r="HP83" s="613">
        <v>0.16899999999999996</v>
      </c>
      <c r="HQ83" s="613">
        <v>5.8999999999999976E-2</v>
      </c>
      <c r="HR83" s="613">
        <v>4.8999999999999974E-2</v>
      </c>
      <c r="HS83" s="613">
        <v>3.8999999999999979E-2</v>
      </c>
      <c r="HT83" s="613">
        <v>2.899999999999997E-2</v>
      </c>
      <c r="HU83" s="613"/>
      <c r="HV83" s="613">
        <v>0.1</v>
      </c>
      <c r="HW83" s="613">
        <v>0.1</v>
      </c>
      <c r="HX83" s="613">
        <v>0.1</v>
      </c>
      <c r="HY83" s="613">
        <v>0.1</v>
      </c>
      <c r="HZ83" s="613">
        <v>0.2</v>
      </c>
      <c r="IA83" s="613">
        <v>0.5</v>
      </c>
      <c r="IB83" s="613">
        <v>0.8</v>
      </c>
      <c r="IC83" s="613">
        <v>0.9</v>
      </c>
      <c r="ID83" s="613">
        <v>0.9</v>
      </c>
      <c r="IE83" s="613">
        <v>0.9</v>
      </c>
      <c r="IF83" s="613">
        <v>0.9</v>
      </c>
      <c r="IG83" s="613"/>
      <c r="IH83" s="613">
        <v>5.0000000000000001E-3</v>
      </c>
      <c r="II83" s="613">
        <v>5.0000000000000001E-3</v>
      </c>
      <c r="IJ83" s="613">
        <v>5.0000000000000001E-3</v>
      </c>
      <c r="IK83" s="613">
        <v>5.0000000000000001E-3</v>
      </c>
      <c r="IL83" s="613">
        <v>0.01</v>
      </c>
      <c r="IM83" s="613">
        <v>0.02</v>
      </c>
      <c r="IN83" s="613">
        <v>0.03</v>
      </c>
      <c r="IO83" s="613">
        <v>0.04</v>
      </c>
      <c r="IP83" s="613">
        <v>0.05</v>
      </c>
      <c r="IQ83" s="613">
        <v>0.06</v>
      </c>
      <c r="IR83" s="613">
        <v>7.0000000000000007E-2</v>
      </c>
      <c r="IS83" s="613"/>
      <c r="IT83" s="613">
        <v>1E-3</v>
      </c>
      <c r="IU83" s="613">
        <v>1E-3</v>
      </c>
      <c r="IV83" s="613">
        <v>1E-3</v>
      </c>
      <c r="IW83" s="613">
        <v>1E-3</v>
      </c>
      <c r="IX83" s="613">
        <v>1E-3</v>
      </c>
      <c r="IY83" s="613">
        <v>1E-3</v>
      </c>
      <c r="IZ83" s="613">
        <v>1E-3</v>
      </c>
      <c r="JA83" s="613">
        <v>1E-3</v>
      </c>
      <c r="JB83" s="613">
        <v>1E-3</v>
      </c>
      <c r="JC83" s="613">
        <v>1E-3</v>
      </c>
      <c r="JD83" s="613">
        <v>1E-3</v>
      </c>
      <c r="JE83" s="613"/>
      <c r="JF83" s="613">
        <v>0.996</v>
      </c>
      <c r="JG83" s="613">
        <v>0.996</v>
      </c>
      <c r="JH83" s="613">
        <v>0.996</v>
      </c>
      <c r="JI83" s="613">
        <v>0.996</v>
      </c>
      <c r="JJ83" s="613">
        <v>0.88900000000000001</v>
      </c>
      <c r="JK83" s="613">
        <v>0.78</v>
      </c>
      <c r="JL83" s="613">
        <v>0.47</v>
      </c>
      <c r="JM83" s="613">
        <v>0.16</v>
      </c>
      <c r="JN83" s="613">
        <v>0.05</v>
      </c>
      <c r="JO83" s="613">
        <v>0.04</v>
      </c>
      <c r="JP83" s="613">
        <v>0.03</v>
      </c>
      <c r="JQ83" s="613"/>
      <c r="JR83" s="613">
        <v>2.0000000000000018E-3</v>
      </c>
      <c r="JS83" s="613">
        <v>2.0000000000000018E-3</v>
      </c>
      <c r="JT83" s="613">
        <v>2.0000000000000018E-3</v>
      </c>
      <c r="JU83" s="613">
        <v>2.0000000000000018E-3</v>
      </c>
      <c r="JV83" s="613">
        <v>9.9999999999999978E-2</v>
      </c>
      <c r="JW83" s="613">
        <v>0.18999999999999995</v>
      </c>
      <c r="JX83" s="613">
        <v>0.48</v>
      </c>
      <c r="JY83" s="613">
        <v>0.75</v>
      </c>
      <c r="JZ83" s="613">
        <v>0.8</v>
      </c>
      <c r="KA83" s="613">
        <v>0.8</v>
      </c>
      <c r="KB83" s="613">
        <v>0.8</v>
      </c>
      <c r="KC83" s="613"/>
      <c r="KD83" s="613">
        <v>2E-3</v>
      </c>
      <c r="KE83" s="613">
        <v>2E-3</v>
      </c>
      <c r="KF83" s="613">
        <v>2E-3</v>
      </c>
      <c r="KG83" s="613">
        <v>2E-3</v>
      </c>
      <c r="KH83" s="613">
        <v>0.01</v>
      </c>
      <c r="KI83" s="613">
        <v>0.02</v>
      </c>
      <c r="KJ83" s="613">
        <v>0.03</v>
      </c>
      <c r="KK83" s="613">
        <v>0.04</v>
      </c>
      <c r="KL83" s="613">
        <v>0.05</v>
      </c>
      <c r="KM83" s="613">
        <v>0.06</v>
      </c>
      <c r="KN83" s="613">
        <v>7.0000000000000007E-2</v>
      </c>
      <c r="KO83" s="613"/>
      <c r="KP83" s="613">
        <v>0</v>
      </c>
      <c r="KQ83" s="613">
        <v>0</v>
      </c>
      <c r="KR83" s="613">
        <v>0</v>
      </c>
      <c r="KS83" s="613">
        <v>0</v>
      </c>
      <c r="KT83" s="613">
        <v>1E-3</v>
      </c>
      <c r="KU83" s="613">
        <v>0.01</v>
      </c>
      <c r="KV83" s="613">
        <v>0.02</v>
      </c>
      <c r="KW83" s="613">
        <v>0.05</v>
      </c>
      <c r="KX83" s="613">
        <v>0.1</v>
      </c>
      <c r="KY83" s="613">
        <v>0.1</v>
      </c>
      <c r="KZ83" s="613">
        <v>0.1</v>
      </c>
      <c r="LA83" s="613"/>
      <c r="LB83" s="613">
        <v>1</v>
      </c>
      <c r="LC83" s="613">
        <v>1</v>
      </c>
      <c r="LD83" s="613">
        <v>1</v>
      </c>
      <c r="LE83" s="613">
        <v>1</v>
      </c>
      <c r="LF83" s="613">
        <v>0.97499999999999998</v>
      </c>
      <c r="LG83" s="613">
        <v>0.88</v>
      </c>
      <c r="LH83" s="613">
        <v>0.77</v>
      </c>
      <c r="LI83" s="613">
        <v>0.46</v>
      </c>
      <c r="LJ83" s="613">
        <v>0.12</v>
      </c>
      <c r="LK83" s="613">
        <v>0.04</v>
      </c>
      <c r="LL83" s="613">
        <v>0.03</v>
      </c>
      <c r="LM83" s="613"/>
      <c r="LN83" s="613">
        <v>0</v>
      </c>
      <c r="LO83" s="613">
        <v>0</v>
      </c>
      <c r="LP83" s="613">
        <v>0</v>
      </c>
      <c r="LQ83" s="613">
        <v>0</v>
      </c>
      <c r="LR83" s="613">
        <v>0.01</v>
      </c>
      <c r="LS83" s="613">
        <v>0.08</v>
      </c>
      <c r="LT83" s="613">
        <v>0.15</v>
      </c>
      <c r="LU83" s="613">
        <v>0.3</v>
      </c>
      <c r="LV83" s="613">
        <v>0.5</v>
      </c>
      <c r="LW83" s="613">
        <v>0.5</v>
      </c>
      <c r="LX83" s="613">
        <v>0.5</v>
      </c>
      <c r="LY83" s="613"/>
      <c r="LZ83" s="613">
        <v>0</v>
      </c>
      <c r="MA83" s="613">
        <v>0</v>
      </c>
      <c r="MB83" s="613">
        <v>0</v>
      </c>
      <c r="MC83" s="613">
        <v>0</v>
      </c>
      <c r="MD83" s="613">
        <v>0.01</v>
      </c>
      <c r="ME83" s="613">
        <v>0.02</v>
      </c>
      <c r="MF83" s="613">
        <v>0.03</v>
      </c>
      <c r="MG83" s="613">
        <v>0.04</v>
      </c>
      <c r="MH83" s="613">
        <v>0.08</v>
      </c>
      <c r="MI83" s="613">
        <v>0.16</v>
      </c>
      <c r="MJ83" s="613">
        <v>0.17</v>
      </c>
      <c r="MK83" s="613"/>
      <c r="ML83" s="613">
        <v>0</v>
      </c>
      <c r="MM83" s="613">
        <v>0</v>
      </c>
      <c r="MN83" s="613">
        <v>0</v>
      </c>
      <c r="MO83" s="613">
        <v>0</v>
      </c>
      <c r="MP83" s="613">
        <v>5.0000000000000001E-3</v>
      </c>
      <c r="MQ83" s="613">
        <v>0.02</v>
      </c>
      <c r="MR83" s="613">
        <v>0.05</v>
      </c>
      <c r="MS83" s="613">
        <v>0.2</v>
      </c>
      <c r="MT83" s="613">
        <v>0.3</v>
      </c>
      <c r="MU83" s="613">
        <v>0.3</v>
      </c>
      <c r="MV83" s="613">
        <v>0.3</v>
      </c>
      <c r="MW83" s="613"/>
      <c r="MX83" s="187">
        <v>2.4642857142857153</v>
      </c>
      <c r="MY83" s="187">
        <v>2.4361090714288687</v>
      </c>
      <c r="MZ83" s="187">
        <v>2.3126414431910147</v>
      </c>
      <c r="NA83" s="187">
        <v>2.2237059765324241</v>
      </c>
      <c r="NB83" s="187">
        <v>2.1231807040453496</v>
      </c>
      <c r="NC83" s="187">
        <v>2.0336299523638752</v>
      </c>
      <c r="ND83" s="187">
        <v>1.9660508091991384</v>
      </c>
      <c r="NE83" s="187">
        <v>1.9097746653902352</v>
      </c>
      <c r="NF83" s="187">
        <v>1.9266408598627216</v>
      </c>
      <c r="NG83" s="187">
        <v>1.9887831319826705</v>
      </c>
      <c r="NH83" s="187">
        <v>2.1171279465600277</v>
      </c>
      <c r="NI83" s="187"/>
      <c r="NJ83" s="187">
        <v>33.75</v>
      </c>
      <c r="NK83" s="187">
        <v>33.75</v>
      </c>
      <c r="NL83" s="187">
        <v>33.75</v>
      </c>
      <c r="NM83" s="187">
        <v>33.75</v>
      </c>
      <c r="NN83" s="187">
        <v>33.75</v>
      </c>
      <c r="NO83" s="187">
        <v>33.75</v>
      </c>
      <c r="NP83" s="187">
        <v>33.75</v>
      </c>
      <c r="NQ83" s="187">
        <v>33.75</v>
      </c>
      <c r="NR83" s="187">
        <v>33.75</v>
      </c>
      <c r="NS83" s="187">
        <v>33.75</v>
      </c>
      <c r="NT83" s="187">
        <v>33.75</v>
      </c>
      <c r="NU83" s="187"/>
      <c r="NV83" s="187">
        <v>1.2691533428777362</v>
      </c>
      <c r="NW83" s="187">
        <v>1.2515104296474719</v>
      </c>
      <c r="NX83" s="187">
        <v>1.2436007198672798</v>
      </c>
      <c r="NY83" s="187">
        <v>1.2436007198672798</v>
      </c>
      <c r="NZ83" s="187">
        <v>1.2436007198672798</v>
      </c>
      <c r="OA83" s="187">
        <v>1.24360071986728</v>
      </c>
      <c r="OB83" s="187">
        <v>1.2436007198672798</v>
      </c>
      <c r="OC83" s="187">
        <v>1.2436007198672796</v>
      </c>
      <c r="OD83" s="187">
        <v>1.24360071986728</v>
      </c>
      <c r="OE83" s="187">
        <v>1.2436007198672798</v>
      </c>
      <c r="OF83" s="187">
        <v>1.2436007198672798</v>
      </c>
      <c r="OG83" s="187"/>
      <c r="OH83" s="187">
        <v>2.7804613708823078</v>
      </c>
      <c r="OI83" s="187">
        <v>3.1484306618338032</v>
      </c>
      <c r="OJ83" s="187">
        <v>3.1147507578248352</v>
      </c>
      <c r="OK83" s="187">
        <v>3.1598717473020357</v>
      </c>
      <c r="OL83" s="187">
        <v>3.1996004398554874</v>
      </c>
      <c r="OM83" s="187">
        <v>3.2348489624139596</v>
      </c>
      <c r="ON83" s="187">
        <v>3.2663347026768981</v>
      </c>
      <c r="OO83" s="187">
        <v>3.2946296467812322</v>
      </c>
      <c r="OP83" s="187">
        <v>3.320195440575743</v>
      </c>
      <c r="OQ83" s="187">
        <v>3.3434087723008168</v>
      </c>
      <c r="OR83" s="187">
        <v>3.3645800566215791</v>
      </c>
      <c r="OS83" s="187"/>
      <c r="OT83" s="187">
        <v>7</v>
      </c>
      <c r="OU83" s="187">
        <v>7.7</v>
      </c>
      <c r="OV83" s="187">
        <v>8.4</v>
      </c>
      <c r="OW83" s="187">
        <v>9.1</v>
      </c>
      <c r="OX83" s="187">
        <v>9.8000000000000007</v>
      </c>
      <c r="OY83" s="187">
        <v>10.5</v>
      </c>
      <c r="OZ83" s="187">
        <v>11.2</v>
      </c>
      <c r="PA83" s="187">
        <v>11.9</v>
      </c>
      <c r="PB83" s="187">
        <v>12.600000000000001</v>
      </c>
      <c r="PC83" s="187">
        <v>13.3</v>
      </c>
      <c r="PD83" s="187">
        <v>14</v>
      </c>
      <c r="PE83" s="187"/>
      <c r="PF83" s="596">
        <v>0.34049192364170339</v>
      </c>
      <c r="PG83" s="596">
        <v>0.34049192364170339</v>
      </c>
      <c r="PH83" s="596">
        <v>0.34049192364170339</v>
      </c>
      <c r="PI83" s="596">
        <v>0.34049192364170339</v>
      </c>
      <c r="PJ83" s="596">
        <v>0.3524229074889868</v>
      </c>
      <c r="PK83" s="596">
        <v>0.40441176470588236</v>
      </c>
      <c r="PL83" s="596">
        <v>0.47619047619047616</v>
      </c>
      <c r="PM83" s="596">
        <v>0.5714285714285714</v>
      </c>
      <c r="PN83" s="596">
        <v>0.66666666666666663</v>
      </c>
      <c r="PO83" s="596">
        <v>0.73244641537324462</v>
      </c>
      <c r="PP83" s="596">
        <v>0.79822616407982261</v>
      </c>
      <c r="PQ83" s="596"/>
      <c r="PR83" s="596">
        <v>0.34049192364170339</v>
      </c>
      <c r="PS83" s="596">
        <v>0.34049192364170339</v>
      </c>
      <c r="PT83" s="606">
        <v>0.34049192364170339</v>
      </c>
      <c r="PU83" s="596">
        <v>0.34049192364170339</v>
      </c>
      <c r="PV83" s="596">
        <v>0.3524229074889868</v>
      </c>
      <c r="PW83" s="596">
        <v>0.40441176470588236</v>
      </c>
      <c r="PX83" s="596">
        <v>0.47619047619047616</v>
      </c>
      <c r="PY83" s="596">
        <v>0.5714285714285714</v>
      </c>
      <c r="PZ83" s="596">
        <v>0.66666666666666663</v>
      </c>
      <c r="QA83" s="596">
        <v>0.73244641537324462</v>
      </c>
      <c r="QB83" s="596">
        <v>0.79822616407982261</v>
      </c>
      <c r="QC83" s="596"/>
      <c r="QD83" s="596">
        <v>0.65950807635829656</v>
      </c>
      <c r="QE83" s="596">
        <v>0.65950807635829656</v>
      </c>
      <c r="QF83" s="606">
        <v>0.65950807635829656</v>
      </c>
      <c r="QG83" s="596">
        <v>0.65950807635829656</v>
      </c>
      <c r="QH83" s="596">
        <v>0.64757709251101314</v>
      </c>
      <c r="QI83" s="596">
        <v>0.59558823529411764</v>
      </c>
      <c r="QJ83" s="596">
        <v>0.52380952380952384</v>
      </c>
      <c r="QK83" s="596">
        <v>0.4285714285714286</v>
      </c>
      <c r="QL83" s="596">
        <v>0.33333333333333337</v>
      </c>
      <c r="QM83" s="596">
        <v>0.26755358462675538</v>
      </c>
      <c r="QN83" s="596">
        <v>0.20177383592017739</v>
      </c>
      <c r="QO83" s="596"/>
      <c r="QP83" s="596">
        <v>0.65950807635829656</v>
      </c>
      <c r="QQ83" s="596">
        <v>0.65950807635829656</v>
      </c>
      <c r="QR83" s="596">
        <v>0.65950807635829656</v>
      </c>
      <c r="QS83" s="596">
        <v>0.65950807635829656</v>
      </c>
      <c r="QT83" s="596">
        <v>0.64757709251101314</v>
      </c>
      <c r="QU83" s="596">
        <v>0.59558823529411764</v>
      </c>
      <c r="QV83" s="596">
        <v>0.52380952380952384</v>
      </c>
      <c r="QW83" s="596">
        <v>0.4285714285714286</v>
      </c>
      <c r="QX83" s="596">
        <v>0.33333333333333337</v>
      </c>
      <c r="QY83" s="596">
        <v>0.26755358462675538</v>
      </c>
      <c r="QZ83" s="596">
        <v>0.20177383592017739</v>
      </c>
      <c r="RA83" s="596"/>
      <c r="RB83" s="124">
        <v>9781.9999999999982</v>
      </c>
      <c r="RC83" s="124">
        <v>11044.402260744073</v>
      </c>
      <c r="RD83" s="124">
        <v>11458.058329321602</v>
      </c>
      <c r="RE83" s="124">
        <v>11458.058329321602</v>
      </c>
      <c r="RF83" s="124">
        <v>11458.058329321602</v>
      </c>
      <c r="RG83" s="124">
        <v>11458.058329321602</v>
      </c>
      <c r="RH83" s="124">
        <v>11458.058329321602</v>
      </c>
      <c r="RI83" s="124">
        <v>11458.058329321602</v>
      </c>
      <c r="RJ83" s="124">
        <v>11458.058329321602</v>
      </c>
      <c r="RK83" s="124">
        <v>11458.058329321602</v>
      </c>
      <c r="RL83" s="124">
        <v>11458.058329321602</v>
      </c>
      <c r="RM83" s="124"/>
      <c r="RN83" s="124">
        <v>84700</v>
      </c>
      <c r="RO83" s="124">
        <v>86990</v>
      </c>
      <c r="RP83" s="124">
        <v>89280</v>
      </c>
      <c r="RQ83" s="124">
        <v>89280</v>
      </c>
      <c r="RR83" s="124">
        <v>89280</v>
      </c>
      <c r="RS83" s="124">
        <v>89280</v>
      </c>
      <c r="RT83" s="124">
        <v>89280</v>
      </c>
      <c r="RU83" s="124">
        <v>89280</v>
      </c>
      <c r="RV83" s="124">
        <v>89280</v>
      </c>
      <c r="RW83" s="124">
        <v>89280</v>
      </c>
      <c r="RX83" s="124">
        <v>89280</v>
      </c>
      <c r="RY83" s="124"/>
      <c r="RZ83" s="124">
        <v>12834.228125241207</v>
      </c>
      <c r="SA83" s="124">
        <v>12182.303431894587</v>
      </c>
      <c r="SB83" s="124">
        <v>11894.155764082147</v>
      </c>
      <c r="SC83" s="124">
        <v>11894.15576408215</v>
      </c>
      <c r="SD83" s="124">
        <v>11894.155764082147</v>
      </c>
      <c r="SE83" s="124">
        <v>11894.155764082147</v>
      </c>
      <c r="SF83" s="124">
        <v>11894.155764082147</v>
      </c>
      <c r="SG83" s="124">
        <v>11894.155764082148</v>
      </c>
      <c r="SH83" s="124">
        <v>11894.155764082145</v>
      </c>
      <c r="SI83" s="124">
        <v>11894.155764082147</v>
      </c>
      <c r="SJ83" s="124">
        <v>11894.155764082147</v>
      </c>
      <c r="SK83" s="124"/>
      <c r="SL83" s="124">
        <v>32115.142072841285</v>
      </c>
      <c r="SM83" s="124">
        <v>34748.761500353852</v>
      </c>
      <c r="SN83" s="124">
        <v>36012.40694789082</v>
      </c>
      <c r="SO83" s="124">
        <v>36012.406947890813</v>
      </c>
      <c r="SP83" s="124">
        <v>36012.406947890828</v>
      </c>
      <c r="SQ83" s="124">
        <v>36012.406947890813</v>
      </c>
      <c r="SR83" s="124">
        <v>36012.40694789082</v>
      </c>
      <c r="SS83" s="124">
        <v>36012.40694789082</v>
      </c>
      <c r="ST83" s="124">
        <v>36012.40694789082</v>
      </c>
      <c r="SU83" s="124">
        <v>36012.40694789082</v>
      </c>
      <c r="SV83" s="124">
        <v>36012.40694789082</v>
      </c>
      <c r="SW83" s="124"/>
      <c r="SX83" s="124">
        <v>42000</v>
      </c>
      <c r="SY83" s="124">
        <v>44000</v>
      </c>
      <c r="SZ83" s="124">
        <v>46000</v>
      </c>
      <c r="TA83" s="124">
        <v>46000</v>
      </c>
      <c r="TB83" s="124">
        <v>46000</v>
      </c>
      <c r="TC83" s="124">
        <v>46000</v>
      </c>
      <c r="TD83" s="124">
        <v>46000</v>
      </c>
      <c r="TE83" s="124">
        <v>46000</v>
      </c>
      <c r="TF83" s="124">
        <v>46000</v>
      </c>
      <c r="TG83" s="124">
        <v>46000</v>
      </c>
      <c r="TH83" s="124">
        <v>46000</v>
      </c>
      <c r="TJ83" s="124">
        <v>491792864.86795241</v>
      </c>
      <c r="TL83" s="121"/>
      <c r="TM83" s="121"/>
      <c r="TN83" s="121"/>
      <c r="TO83" s="121"/>
      <c r="TP83" s="121"/>
      <c r="TQ83" s="121"/>
      <c r="TR83" s="121"/>
      <c r="TS83" s="121"/>
      <c r="TT83" s="121"/>
      <c r="TU83" s="121"/>
      <c r="TV83" s="121"/>
    </row>
    <row r="84" spans="1:542" ht="15" thickBot="1">
      <c r="A84" s="954">
        <v>82</v>
      </c>
      <c r="B84" s="955" t="s">
        <v>812</v>
      </c>
      <c r="C84" s="956" t="s">
        <v>2383</v>
      </c>
      <c r="D84" s="953"/>
      <c r="E84" s="124">
        <v>227611.34861691188</v>
      </c>
      <c r="F84" s="124">
        <v>298750.15023118397</v>
      </c>
      <c r="G84" s="124">
        <v>416899.80680708913</v>
      </c>
      <c r="H84" s="124">
        <v>658672.38520385919</v>
      </c>
      <c r="I84" s="124">
        <v>926077.34236313181</v>
      </c>
      <c r="J84" s="124">
        <v>1144806.3918623182</v>
      </c>
      <c r="K84" s="124">
        <v>1376613.0037626512</v>
      </c>
      <c r="L84" s="124">
        <v>1541789.2165796019</v>
      </c>
      <c r="M84" s="124">
        <v>1796641.3996105639</v>
      </c>
      <c r="N84" s="124">
        <v>2185315.6514540021</v>
      </c>
      <c r="O84" s="124">
        <v>2756821.9905705852</v>
      </c>
      <c r="P84" s="916">
        <v>5.1149035738847104E-2</v>
      </c>
      <c r="Q84" s="124"/>
      <c r="R84" s="124">
        <v>41547.799288648734</v>
      </c>
      <c r="S84" s="124">
        <v>64151.125218242043</v>
      </c>
      <c r="T84" s="124">
        <v>108626.77941395617</v>
      </c>
      <c r="U84" s="124">
        <v>187340.93626809039</v>
      </c>
      <c r="V84" s="124">
        <v>285229.25346148468</v>
      </c>
      <c r="W84" s="124">
        <v>378333.61312255048</v>
      </c>
      <c r="X84" s="124">
        <v>484345.07128458261</v>
      </c>
      <c r="Y84" s="124">
        <v>598707.59035479953</v>
      </c>
      <c r="Z84" s="124">
        <v>750104.78739209485</v>
      </c>
      <c r="AA84" s="124">
        <v>909652.67785613437</v>
      </c>
      <c r="AB84" s="124">
        <v>1068947.908910634</v>
      </c>
      <c r="AC84" s="596">
        <v>6.710749521920012E-2</v>
      </c>
      <c r="AD84" s="124"/>
      <c r="AE84" s="124">
        <v>50021.436624202855</v>
      </c>
      <c r="AF84" s="124">
        <v>61667.451688449233</v>
      </c>
      <c r="AG84" s="124">
        <v>89415.236679781345</v>
      </c>
      <c r="AH84" s="124">
        <v>138195.01182728642</v>
      </c>
      <c r="AI84" s="124">
        <v>189579.21740195836</v>
      </c>
      <c r="AJ84" s="124">
        <v>228587.68444317201</v>
      </c>
      <c r="AK84" s="124">
        <v>266397.07291595027</v>
      </c>
      <c r="AL84" s="124">
        <v>286883.62965693232</v>
      </c>
      <c r="AM84" s="124">
        <v>318246.84981470741</v>
      </c>
      <c r="AN84" s="124">
        <v>363726.14336698299</v>
      </c>
      <c r="AO84" s="124">
        <v>423722.20680987579</v>
      </c>
      <c r="AP84" s="957">
        <v>4.36587084893163E-2</v>
      </c>
      <c r="AQ84" s="124"/>
      <c r="AR84" s="124">
        <v>36414.026967011101</v>
      </c>
      <c r="AS84" s="124">
        <v>52381.345659581842</v>
      </c>
      <c r="AT84" s="124">
        <v>77091.769763606106</v>
      </c>
      <c r="AU84" s="124">
        <v>114428.15278290001</v>
      </c>
      <c r="AV84" s="124">
        <v>150098.95533114293</v>
      </c>
      <c r="AW84" s="124">
        <v>174569.09391807183</v>
      </c>
      <c r="AX84" s="124">
        <v>194361.37910938507</v>
      </c>
      <c r="AY84" s="124">
        <v>209155.06589155647</v>
      </c>
      <c r="AZ84" s="124">
        <v>231136.73471290446</v>
      </c>
      <c r="BA84" s="124">
        <v>254188.39728582889</v>
      </c>
      <c r="BB84" s="124">
        <v>283444.58384371607</v>
      </c>
      <c r="BC84" s="596">
        <v>4.1895084414110162E-2</v>
      </c>
      <c r="BD84" s="124"/>
      <c r="BE84" s="124">
        <v>0</v>
      </c>
      <c r="BF84" s="124">
        <v>0</v>
      </c>
      <c r="BG84" s="124">
        <v>0</v>
      </c>
      <c r="BH84" s="124">
        <v>2691.8587141652288</v>
      </c>
      <c r="BI84" s="124">
        <v>4011.8570574626378</v>
      </c>
      <c r="BJ84" s="124">
        <v>6002.3560026726927</v>
      </c>
      <c r="BK84" s="124">
        <v>8866.9150792223136</v>
      </c>
      <c r="BL84" s="124">
        <v>12740.929984404029</v>
      </c>
      <c r="BM84" s="124">
        <v>17622.850153260333</v>
      </c>
      <c r="BN84" s="124">
        <v>23366.326484927806</v>
      </c>
      <c r="BO84" s="124">
        <v>29703.445341172737</v>
      </c>
      <c r="BP84" s="606">
        <v>7.1008672556336139E-2</v>
      </c>
      <c r="BQ84" s="606"/>
      <c r="BR84" s="124"/>
      <c r="BS84" s="124">
        <v>0</v>
      </c>
      <c r="BT84" s="124">
        <v>0</v>
      </c>
      <c r="BU84" s="124">
        <v>0</v>
      </c>
      <c r="BV84" s="124">
        <v>1287580.226947699</v>
      </c>
      <c r="BW84" s="124">
        <v>1777253.1373509837</v>
      </c>
      <c r="BX84" s="124">
        <v>2441127.5858904999</v>
      </c>
      <c r="BY84" s="124">
        <v>3321008.9340047673</v>
      </c>
      <c r="BZ84" s="124">
        <v>4451377.825282352</v>
      </c>
      <c r="CA84" s="124">
        <v>5858343.7238533972</v>
      </c>
      <c r="CB84" s="124">
        <v>7574964.2534210468</v>
      </c>
      <c r="CC84" s="124">
        <v>9649698.0600283202</v>
      </c>
      <c r="CD84" s="596">
        <v>5.9235566866170153E-2</v>
      </c>
      <c r="CE84" s="124"/>
      <c r="CF84" s="124">
        <v>5182.8106870098309</v>
      </c>
      <c r="CG84" s="124">
        <v>5334.2888024685881</v>
      </c>
      <c r="CH84" s="124">
        <v>20647.460294616147</v>
      </c>
      <c r="CI84" s="124">
        <v>28216.929518608416</v>
      </c>
      <c r="CJ84" s="124">
        <v>38690.819921774957</v>
      </c>
      <c r="CK84" s="124">
        <v>54740.508477065036</v>
      </c>
      <c r="CL84" s="124">
        <v>80037.758619478438</v>
      </c>
      <c r="CM84" s="124">
        <v>111533.26875953366</v>
      </c>
      <c r="CN84" s="124">
        <v>166181.28874499569</v>
      </c>
      <c r="CO84" s="124">
        <v>236548.73992989215</v>
      </c>
      <c r="CP84" s="124">
        <v>320670.07521375315</v>
      </c>
      <c r="CQ84" s="596">
        <v>8.6000091292064207E-2</v>
      </c>
      <c r="CR84" s="124"/>
      <c r="CS84" s="124">
        <v>0</v>
      </c>
      <c r="CT84" s="124">
        <v>0</v>
      </c>
      <c r="CU84" s="124">
        <v>0</v>
      </c>
      <c r="CV84" s="124">
        <v>1591.3036199962851</v>
      </c>
      <c r="CW84" s="124">
        <v>2492.4529010939864</v>
      </c>
      <c r="CX84" s="124">
        <v>3885.1175402978533</v>
      </c>
      <c r="CY84" s="124">
        <v>5980.9094552511269</v>
      </c>
      <c r="CZ84" s="124">
        <v>9024.7723524675803</v>
      </c>
      <c r="DA84" s="124">
        <v>13520.446839010072</v>
      </c>
      <c r="DB84" s="124">
        <v>19451.174953652921</v>
      </c>
      <c r="DC84" s="124">
        <v>26735.45437606606</v>
      </c>
      <c r="DD84" s="957">
        <v>8.395076865942519E-2</v>
      </c>
      <c r="DE84" s="124"/>
      <c r="DF84" s="121">
        <v>0.67068642043676341</v>
      </c>
      <c r="DG84" s="121">
        <v>0.61997828447339853</v>
      </c>
      <c r="DH84" s="121">
        <v>0.57991255768763661</v>
      </c>
      <c r="DI84" s="121">
        <v>0.56213757761858718</v>
      </c>
      <c r="DJ84" s="121">
        <v>0.54251435764609313</v>
      </c>
      <c r="DK84" s="121">
        <v>0.52326042622988012</v>
      </c>
      <c r="DL84" s="121">
        <v>0.50045698161178609</v>
      </c>
      <c r="DM84" s="121">
        <v>0.47472737562287071</v>
      </c>
      <c r="DN84" s="121">
        <v>0.44751072987180646</v>
      </c>
      <c r="DO84" s="121">
        <v>0.42119590398750029</v>
      </c>
      <c r="DP84" s="121">
        <v>0.35450874596351145</v>
      </c>
      <c r="DQ84" s="121"/>
      <c r="DR84" s="121">
        <v>6.4725053735863874E-2</v>
      </c>
      <c r="DS84" s="121">
        <v>8.7947882736156363E-2</v>
      </c>
      <c r="DT84" s="121">
        <v>0.10820986154967209</v>
      </c>
      <c r="DU84" s="121">
        <v>0.12696768132904787</v>
      </c>
      <c r="DV84" s="121">
        <v>0.14824184952920086</v>
      </c>
      <c r="DW84" s="121">
        <v>0.16953811948145581</v>
      </c>
      <c r="DX84" s="121">
        <v>0.19509275542421922</v>
      </c>
      <c r="DY84" s="121">
        <v>0.22402010871086422</v>
      </c>
      <c r="DZ84" s="121">
        <v>0.25409607302671422</v>
      </c>
      <c r="EA84" s="121">
        <v>0.28136561383086239</v>
      </c>
      <c r="EB84" s="121">
        <v>0.32225913036856907</v>
      </c>
      <c r="EC84" s="121"/>
      <c r="ED84" s="121">
        <v>0.2645885258273728</v>
      </c>
      <c r="EE84" s="121">
        <v>0.29207383279044513</v>
      </c>
      <c r="EF84" s="121">
        <v>0.31187758076269129</v>
      </c>
      <c r="EG84" s="121">
        <v>0.31089474105236503</v>
      </c>
      <c r="EH84" s="121">
        <v>0.30924379282470604</v>
      </c>
      <c r="EI84" s="121">
        <v>0.30720145428866397</v>
      </c>
      <c r="EJ84" s="121">
        <v>0.30445026296399474</v>
      </c>
      <c r="EK84" s="121">
        <v>0.30125251566626504</v>
      </c>
      <c r="EL84" s="121">
        <v>0.29839319710147927</v>
      </c>
      <c r="EM84" s="121">
        <v>0.29743848218163732</v>
      </c>
      <c r="EN84" s="121">
        <v>0.32323212366791965</v>
      </c>
      <c r="EO84" s="121"/>
      <c r="EP84" s="121">
        <v>0.17927366264259006</v>
      </c>
      <c r="EQ84" s="121">
        <v>0.17838328792007266</v>
      </c>
      <c r="ER84" s="121">
        <v>0.21576337835527443</v>
      </c>
      <c r="ES84" s="121">
        <v>0.21576337835527443</v>
      </c>
      <c r="ET84" s="121">
        <v>0.21576337835527443</v>
      </c>
      <c r="EU84" s="121">
        <v>0.21576337835527443</v>
      </c>
      <c r="EV84" s="121">
        <v>0.21576337835527443</v>
      </c>
      <c r="EW84" s="121">
        <v>0.21576337835527445</v>
      </c>
      <c r="EX84" s="121">
        <v>0.21576337835527443</v>
      </c>
      <c r="EY84" s="121">
        <v>0.21576337835527448</v>
      </c>
      <c r="EZ84" s="121">
        <v>0.21576337835527443</v>
      </c>
      <c r="FA84" s="121"/>
      <c r="FB84" s="121">
        <v>0.82072633735740996</v>
      </c>
      <c r="FC84" s="121">
        <v>0.82161671207992737</v>
      </c>
      <c r="FD84" s="121">
        <v>0.78423662164472563</v>
      </c>
      <c r="FE84" s="121">
        <v>0.78423662164472563</v>
      </c>
      <c r="FF84" s="121">
        <v>0.78423662164472563</v>
      </c>
      <c r="FG84" s="121">
        <v>0.78423662164472563</v>
      </c>
      <c r="FH84" s="121">
        <v>0.78423662164472563</v>
      </c>
      <c r="FI84" s="121">
        <v>0.78423662164472552</v>
      </c>
      <c r="FJ84" s="121">
        <v>0.78423662164472563</v>
      </c>
      <c r="FK84" s="121">
        <v>0.78423662164472552</v>
      </c>
      <c r="FL84" s="121">
        <v>0.78423662164472563</v>
      </c>
      <c r="FM84" s="121"/>
      <c r="FN84" s="613">
        <v>0.996</v>
      </c>
      <c r="FO84" s="613">
        <v>0.996</v>
      </c>
      <c r="FP84" s="613">
        <v>0.996</v>
      </c>
      <c r="FQ84" s="613">
        <v>0.996</v>
      </c>
      <c r="FR84" s="613">
        <v>0.94</v>
      </c>
      <c r="FS84" s="613">
        <v>0.79900000000000004</v>
      </c>
      <c r="FT84" s="613">
        <v>0.5</v>
      </c>
      <c r="FU84" s="613">
        <v>0.19999999999999993</v>
      </c>
      <c r="FV84" s="613">
        <v>0.11000000000000001</v>
      </c>
      <c r="FW84" s="613">
        <v>7.0000000000000007E-2</v>
      </c>
      <c r="FX84" s="613">
        <v>0.04</v>
      </c>
      <c r="FY84" s="613"/>
      <c r="FZ84" s="613">
        <v>2E-3</v>
      </c>
      <c r="GA84" s="613">
        <v>2E-3</v>
      </c>
      <c r="GB84" s="613">
        <v>2E-3</v>
      </c>
      <c r="GC84" s="613">
        <v>2E-3</v>
      </c>
      <c r="GD84" s="613">
        <v>0.03</v>
      </c>
      <c r="GE84" s="613">
        <v>0.1</v>
      </c>
      <c r="GF84" s="613">
        <v>0.39</v>
      </c>
      <c r="GG84" s="613">
        <v>0.68</v>
      </c>
      <c r="GH84" s="613">
        <v>0.74</v>
      </c>
      <c r="GI84" s="613">
        <v>0.73</v>
      </c>
      <c r="GJ84" s="613">
        <v>0.76</v>
      </c>
      <c r="GK84" s="613"/>
      <c r="GL84" s="613">
        <v>2E-3</v>
      </c>
      <c r="GM84" s="613">
        <v>2E-3</v>
      </c>
      <c r="GN84" s="613">
        <v>2E-3</v>
      </c>
      <c r="GO84" s="613">
        <v>2E-3</v>
      </c>
      <c r="GP84" s="613">
        <v>0.03</v>
      </c>
      <c r="GQ84" s="613">
        <v>0.1</v>
      </c>
      <c r="GR84" s="613">
        <v>0.1</v>
      </c>
      <c r="GS84" s="613">
        <v>0.1</v>
      </c>
      <c r="GT84" s="613">
        <v>0.1</v>
      </c>
      <c r="GU84" s="613">
        <v>0.1</v>
      </c>
      <c r="GV84" s="613">
        <v>0.1</v>
      </c>
      <c r="GW84" s="613"/>
      <c r="GX84" s="613">
        <v>0</v>
      </c>
      <c r="GY84" s="613">
        <v>0</v>
      </c>
      <c r="GZ84" s="613">
        <v>0</v>
      </c>
      <c r="HA84" s="613">
        <v>0</v>
      </c>
      <c r="HB84" s="613">
        <v>0</v>
      </c>
      <c r="HC84" s="613">
        <v>1E-3</v>
      </c>
      <c r="HD84" s="613">
        <v>0.01</v>
      </c>
      <c r="HE84" s="613">
        <v>0.02</v>
      </c>
      <c r="HF84" s="613">
        <v>0.05</v>
      </c>
      <c r="HG84" s="613">
        <v>0.1</v>
      </c>
      <c r="HH84" s="613">
        <v>0.1</v>
      </c>
      <c r="HI84" s="613"/>
      <c r="HJ84" s="613">
        <v>0.89400000000000002</v>
      </c>
      <c r="HK84" s="613">
        <v>0.89400000000000002</v>
      </c>
      <c r="HL84" s="613">
        <v>0.89400000000000002</v>
      </c>
      <c r="HM84" s="613">
        <v>0.89400000000000002</v>
      </c>
      <c r="HN84" s="613">
        <v>0.78900000000000003</v>
      </c>
      <c r="HO84" s="613">
        <v>0.47899999999999998</v>
      </c>
      <c r="HP84" s="613">
        <v>0.16899999999999996</v>
      </c>
      <c r="HQ84" s="613">
        <v>5.8999999999999976E-2</v>
      </c>
      <c r="HR84" s="613">
        <v>4.8999999999999974E-2</v>
      </c>
      <c r="HS84" s="613">
        <v>3.8999999999999979E-2</v>
      </c>
      <c r="HT84" s="613">
        <v>2.899999999999997E-2</v>
      </c>
      <c r="HU84" s="613"/>
      <c r="HV84" s="613">
        <v>0.1</v>
      </c>
      <c r="HW84" s="613">
        <v>0.1</v>
      </c>
      <c r="HX84" s="613">
        <v>0.1</v>
      </c>
      <c r="HY84" s="613">
        <v>0.1</v>
      </c>
      <c r="HZ84" s="613">
        <v>0.2</v>
      </c>
      <c r="IA84" s="613">
        <v>0.5</v>
      </c>
      <c r="IB84" s="613">
        <v>0.8</v>
      </c>
      <c r="IC84" s="613">
        <v>0.9</v>
      </c>
      <c r="ID84" s="613">
        <v>0.9</v>
      </c>
      <c r="IE84" s="613">
        <v>0.9</v>
      </c>
      <c r="IF84" s="613">
        <v>0.9</v>
      </c>
      <c r="IG84" s="613"/>
      <c r="IH84" s="613">
        <v>5.0000000000000001E-3</v>
      </c>
      <c r="II84" s="613">
        <v>5.0000000000000001E-3</v>
      </c>
      <c r="IJ84" s="613">
        <v>5.0000000000000001E-3</v>
      </c>
      <c r="IK84" s="613">
        <v>5.0000000000000001E-3</v>
      </c>
      <c r="IL84" s="613">
        <v>0.01</v>
      </c>
      <c r="IM84" s="613">
        <v>0.02</v>
      </c>
      <c r="IN84" s="613">
        <v>0.03</v>
      </c>
      <c r="IO84" s="613">
        <v>0.04</v>
      </c>
      <c r="IP84" s="613">
        <v>0.05</v>
      </c>
      <c r="IQ84" s="613">
        <v>0.06</v>
      </c>
      <c r="IR84" s="613">
        <v>7.0000000000000007E-2</v>
      </c>
      <c r="IS84" s="613"/>
      <c r="IT84" s="613">
        <v>1E-3</v>
      </c>
      <c r="IU84" s="613">
        <v>1E-3</v>
      </c>
      <c r="IV84" s="613">
        <v>1E-3</v>
      </c>
      <c r="IW84" s="613">
        <v>1E-3</v>
      </c>
      <c r="IX84" s="613">
        <v>1E-3</v>
      </c>
      <c r="IY84" s="613">
        <v>1E-3</v>
      </c>
      <c r="IZ84" s="613">
        <v>1E-3</v>
      </c>
      <c r="JA84" s="613">
        <v>1E-3</v>
      </c>
      <c r="JB84" s="613">
        <v>1E-3</v>
      </c>
      <c r="JC84" s="613">
        <v>1E-3</v>
      </c>
      <c r="JD84" s="613">
        <v>1E-3</v>
      </c>
      <c r="JE84" s="613"/>
      <c r="JF84" s="613">
        <v>0.996</v>
      </c>
      <c r="JG84" s="613">
        <v>0.996</v>
      </c>
      <c r="JH84" s="613">
        <v>0.996</v>
      </c>
      <c r="JI84" s="613">
        <v>0.996</v>
      </c>
      <c r="JJ84" s="613">
        <v>0.88900000000000001</v>
      </c>
      <c r="JK84" s="613">
        <v>0.78</v>
      </c>
      <c r="JL84" s="613">
        <v>0.47</v>
      </c>
      <c r="JM84" s="613">
        <v>0.16</v>
      </c>
      <c r="JN84" s="613">
        <v>0.05</v>
      </c>
      <c r="JO84" s="613">
        <v>0.04</v>
      </c>
      <c r="JP84" s="613">
        <v>0.03</v>
      </c>
      <c r="JQ84" s="613"/>
      <c r="JR84" s="613">
        <v>2.0000000000000018E-3</v>
      </c>
      <c r="JS84" s="613">
        <v>2.0000000000000018E-3</v>
      </c>
      <c r="JT84" s="613">
        <v>2.0000000000000018E-3</v>
      </c>
      <c r="JU84" s="613">
        <v>2.0000000000000018E-3</v>
      </c>
      <c r="JV84" s="613">
        <v>9.9999999999999978E-2</v>
      </c>
      <c r="JW84" s="613">
        <v>0.18999999999999995</v>
      </c>
      <c r="JX84" s="613">
        <v>0.48</v>
      </c>
      <c r="JY84" s="613">
        <v>0.75</v>
      </c>
      <c r="JZ84" s="613">
        <v>0.8</v>
      </c>
      <c r="KA84" s="613">
        <v>0.8</v>
      </c>
      <c r="KB84" s="613">
        <v>0.8</v>
      </c>
      <c r="KC84" s="613"/>
      <c r="KD84" s="613">
        <v>2E-3</v>
      </c>
      <c r="KE84" s="613">
        <v>2E-3</v>
      </c>
      <c r="KF84" s="613">
        <v>2E-3</v>
      </c>
      <c r="KG84" s="613">
        <v>2E-3</v>
      </c>
      <c r="KH84" s="613">
        <v>0.01</v>
      </c>
      <c r="KI84" s="613">
        <v>0.02</v>
      </c>
      <c r="KJ84" s="613">
        <v>0.03</v>
      </c>
      <c r="KK84" s="613">
        <v>0.04</v>
      </c>
      <c r="KL84" s="613">
        <v>0.05</v>
      </c>
      <c r="KM84" s="613">
        <v>0.06</v>
      </c>
      <c r="KN84" s="613">
        <v>7.0000000000000007E-2</v>
      </c>
      <c r="KO84" s="613"/>
      <c r="KP84" s="613">
        <v>0</v>
      </c>
      <c r="KQ84" s="613">
        <v>0</v>
      </c>
      <c r="KR84" s="613">
        <v>0</v>
      </c>
      <c r="KS84" s="613">
        <v>0</v>
      </c>
      <c r="KT84" s="613">
        <v>1E-3</v>
      </c>
      <c r="KU84" s="613">
        <v>0.01</v>
      </c>
      <c r="KV84" s="613">
        <v>0.02</v>
      </c>
      <c r="KW84" s="613">
        <v>0.05</v>
      </c>
      <c r="KX84" s="613">
        <v>0.1</v>
      </c>
      <c r="KY84" s="613">
        <v>0.1</v>
      </c>
      <c r="KZ84" s="613">
        <v>0.1</v>
      </c>
      <c r="LA84" s="613"/>
      <c r="LB84" s="613">
        <v>1</v>
      </c>
      <c r="LC84" s="613">
        <v>1</v>
      </c>
      <c r="LD84" s="613">
        <v>1</v>
      </c>
      <c r="LE84" s="613">
        <v>1</v>
      </c>
      <c r="LF84" s="613">
        <v>0.97499999999999998</v>
      </c>
      <c r="LG84" s="613">
        <v>0.88</v>
      </c>
      <c r="LH84" s="613">
        <v>0.77</v>
      </c>
      <c r="LI84" s="613">
        <v>0.46</v>
      </c>
      <c r="LJ84" s="613">
        <v>0.12</v>
      </c>
      <c r="LK84" s="613">
        <v>0.04</v>
      </c>
      <c r="LL84" s="613">
        <v>0.03</v>
      </c>
      <c r="LM84" s="613"/>
      <c r="LN84" s="613">
        <v>0</v>
      </c>
      <c r="LO84" s="613">
        <v>0</v>
      </c>
      <c r="LP84" s="613">
        <v>0</v>
      </c>
      <c r="LQ84" s="613">
        <v>0</v>
      </c>
      <c r="LR84" s="613">
        <v>0.01</v>
      </c>
      <c r="LS84" s="613">
        <v>0.08</v>
      </c>
      <c r="LT84" s="613">
        <v>0.15</v>
      </c>
      <c r="LU84" s="613">
        <v>0.3</v>
      </c>
      <c r="LV84" s="613">
        <v>0.5</v>
      </c>
      <c r="LW84" s="613">
        <v>0.5</v>
      </c>
      <c r="LX84" s="613">
        <v>0.5</v>
      </c>
      <c r="LY84" s="613"/>
      <c r="LZ84" s="613">
        <v>0</v>
      </c>
      <c r="MA84" s="613">
        <v>0</v>
      </c>
      <c r="MB84" s="613">
        <v>0</v>
      </c>
      <c r="MC84" s="613">
        <v>0</v>
      </c>
      <c r="MD84" s="613">
        <v>0.01</v>
      </c>
      <c r="ME84" s="613">
        <v>0.02</v>
      </c>
      <c r="MF84" s="613">
        <v>0.03</v>
      </c>
      <c r="MG84" s="613">
        <v>0.04</v>
      </c>
      <c r="MH84" s="613">
        <v>0.08</v>
      </c>
      <c r="MI84" s="613">
        <v>0.16</v>
      </c>
      <c r="MJ84" s="613">
        <v>0.17</v>
      </c>
      <c r="MK84" s="613"/>
      <c r="ML84" s="613">
        <v>0</v>
      </c>
      <c r="MM84" s="613">
        <v>0</v>
      </c>
      <c r="MN84" s="613">
        <v>0</v>
      </c>
      <c r="MO84" s="613">
        <v>0</v>
      </c>
      <c r="MP84" s="613">
        <v>5.0000000000000001E-3</v>
      </c>
      <c r="MQ84" s="613">
        <v>0.02</v>
      </c>
      <c r="MR84" s="613">
        <v>0.05</v>
      </c>
      <c r="MS84" s="613">
        <v>0.2</v>
      </c>
      <c r="MT84" s="613">
        <v>0.3</v>
      </c>
      <c r="MU84" s="613">
        <v>0.3</v>
      </c>
      <c r="MV84" s="613">
        <v>0.3</v>
      </c>
      <c r="MW84" s="613"/>
      <c r="MX84" s="187">
        <v>2.4642857142857153</v>
      </c>
      <c r="MY84" s="187">
        <v>2.4361090714288687</v>
      </c>
      <c r="MZ84" s="187">
        <v>2.3126414431910147</v>
      </c>
      <c r="NA84" s="187">
        <v>2.2237059765324241</v>
      </c>
      <c r="NB84" s="187">
        <v>2.1231807040453496</v>
      </c>
      <c r="NC84" s="187">
        <v>2.0336299523638752</v>
      </c>
      <c r="ND84" s="187">
        <v>1.9660508091991384</v>
      </c>
      <c r="NE84" s="187">
        <v>1.9097746653902352</v>
      </c>
      <c r="NF84" s="187">
        <v>1.9266408598627216</v>
      </c>
      <c r="NG84" s="187">
        <v>1.9887831319826705</v>
      </c>
      <c r="NH84" s="187">
        <v>2.1171279465600277</v>
      </c>
      <c r="NI84" s="187"/>
      <c r="NJ84" s="187">
        <v>33.75</v>
      </c>
      <c r="NK84" s="187">
        <v>33.75</v>
      </c>
      <c r="NL84" s="187">
        <v>33.75</v>
      </c>
      <c r="NM84" s="187">
        <v>33.75</v>
      </c>
      <c r="NN84" s="187">
        <v>33.75</v>
      </c>
      <c r="NO84" s="187">
        <v>33.75</v>
      </c>
      <c r="NP84" s="187">
        <v>33.75</v>
      </c>
      <c r="NQ84" s="187">
        <v>33.75</v>
      </c>
      <c r="NR84" s="187">
        <v>33.75</v>
      </c>
      <c r="NS84" s="187">
        <v>33.75</v>
      </c>
      <c r="NT84" s="187">
        <v>33.75</v>
      </c>
      <c r="NU84" s="187"/>
      <c r="NV84" s="187">
        <v>1.2691533428777362</v>
      </c>
      <c r="NW84" s="187">
        <v>1.2515104296474719</v>
      </c>
      <c r="NX84" s="187">
        <v>1.2436007198672798</v>
      </c>
      <c r="NY84" s="187">
        <v>1.2436007198672798</v>
      </c>
      <c r="NZ84" s="187">
        <v>1.2436007198672798</v>
      </c>
      <c r="OA84" s="187">
        <v>1.24360071986728</v>
      </c>
      <c r="OB84" s="187">
        <v>1.2436007198672798</v>
      </c>
      <c r="OC84" s="187">
        <v>1.2436007198672796</v>
      </c>
      <c r="OD84" s="187">
        <v>1.24360071986728</v>
      </c>
      <c r="OE84" s="187">
        <v>1.2436007198672798</v>
      </c>
      <c r="OF84" s="187">
        <v>1.2436007198672798</v>
      </c>
      <c r="OG84" s="187"/>
      <c r="OH84" s="187">
        <v>2.7804613708823078</v>
      </c>
      <c r="OI84" s="187">
        <v>3.1484306618338032</v>
      </c>
      <c r="OJ84" s="187">
        <v>3.1147507578248352</v>
      </c>
      <c r="OK84" s="187">
        <v>3.1598717473020357</v>
      </c>
      <c r="OL84" s="187">
        <v>3.1996004398554874</v>
      </c>
      <c r="OM84" s="187">
        <v>3.2348489624139596</v>
      </c>
      <c r="ON84" s="187">
        <v>3.2663347026768981</v>
      </c>
      <c r="OO84" s="187">
        <v>3.2946296467812322</v>
      </c>
      <c r="OP84" s="187">
        <v>3.320195440575743</v>
      </c>
      <c r="OQ84" s="187">
        <v>3.3434087723008168</v>
      </c>
      <c r="OR84" s="187">
        <v>3.3645800566215791</v>
      </c>
      <c r="OS84" s="187"/>
      <c r="OT84" s="187">
        <v>7</v>
      </c>
      <c r="OU84" s="187">
        <v>7.7</v>
      </c>
      <c r="OV84" s="187">
        <v>8.4</v>
      </c>
      <c r="OW84" s="187">
        <v>9.1</v>
      </c>
      <c r="OX84" s="187">
        <v>9.8000000000000007</v>
      </c>
      <c r="OY84" s="187">
        <v>10.5</v>
      </c>
      <c r="OZ84" s="187">
        <v>11.2</v>
      </c>
      <c r="PA84" s="187">
        <v>11.9</v>
      </c>
      <c r="PB84" s="187">
        <v>12.600000000000001</v>
      </c>
      <c r="PC84" s="187">
        <v>13.3</v>
      </c>
      <c r="PD84" s="187">
        <v>14</v>
      </c>
      <c r="PE84" s="187"/>
      <c r="PF84" s="596">
        <v>0.34049192364170339</v>
      </c>
      <c r="PG84" s="596">
        <v>0.34049192364170339</v>
      </c>
      <c r="PH84" s="596">
        <v>0.34049192364170339</v>
      </c>
      <c r="PI84" s="596">
        <v>0.34049192364170339</v>
      </c>
      <c r="PJ84" s="596">
        <v>0.3524229074889868</v>
      </c>
      <c r="PK84" s="596">
        <v>0.40441176470588236</v>
      </c>
      <c r="PL84" s="596">
        <v>0.47619047619047616</v>
      </c>
      <c r="PM84" s="596">
        <v>0.5714285714285714</v>
      </c>
      <c r="PN84" s="596">
        <v>0.66666666666666663</v>
      </c>
      <c r="PO84" s="596">
        <v>0.73244641537324462</v>
      </c>
      <c r="PP84" s="596">
        <v>0.79822616407982261</v>
      </c>
      <c r="PQ84" s="596"/>
      <c r="PR84" s="596">
        <v>0.34049192364170339</v>
      </c>
      <c r="PS84" s="596">
        <v>0.34049192364170339</v>
      </c>
      <c r="PT84" s="606">
        <v>0.34049192364170339</v>
      </c>
      <c r="PU84" s="596">
        <v>0.34049192364170339</v>
      </c>
      <c r="PV84" s="596">
        <v>0.3524229074889868</v>
      </c>
      <c r="PW84" s="596">
        <v>0.40441176470588236</v>
      </c>
      <c r="PX84" s="596">
        <v>0.47619047619047616</v>
      </c>
      <c r="PY84" s="596">
        <v>0.5714285714285714</v>
      </c>
      <c r="PZ84" s="596">
        <v>0.66666666666666663</v>
      </c>
      <c r="QA84" s="596">
        <v>0.73244641537324462</v>
      </c>
      <c r="QB84" s="596">
        <v>0.79822616407982261</v>
      </c>
      <c r="QC84" s="596"/>
      <c r="QD84" s="596">
        <v>0.65950807635829656</v>
      </c>
      <c r="QE84" s="596">
        <v>0.65950807635829656</v>
      </c>
      <c r="QF84" s="606">
        <v>0.65950807635829656</v>
      </c>
      <c r="QG84" s="596">
        <v>0.65950807635829656</v>
      </c>
      <c r="QH84" s="596">
        <v>0.64757709251101314</v>
      </c>
      <c r="QI84" s="596">
        <v>0.59558823529411764</v>
      </c>
      <c r="QJ84" s="596">
        <v>0.52380952380952384</v>
      </c>
      <c r="QK84" s="596">
        <v>0.4285714285714286</v>
      </c>
      <c r="QL84" s="596">
        <v>0.33333333333333337</v>
      </c>
      <c r="QM84" s="596">
        <v>0.26755358462675538</v>
      </c>
      <c r="QN84" s="596">
        <v>0.20177383592017739</v>
      </c>
      <c r="QO84" s="596"/>
      <c r="QP84" s="596">
        <v>0.65950807635829656</v>
      </c>
      <c r="QQ84" s="596">
        <v>0.65950807635829656</v>
      </c>
      <c r="QR84" s="596">
        <v>0.65950807635829656</v>
      </c>
      <c r="QS84" s="596">
        <v>0.65950807635829656</v>
      </c>
      <c r="QT84" s="596">
        <v>0.64757709251101314</v>
      </c>
      <c r="QU84" s="596">
        <v>0.59558823529411764</v>
      </c>
      <c r="QV84" s="596">
        <v>0.52380952380952384</v>
      </c>
      <c r="QW84" s="596">
        <v>0.4285714285714286</v>
      </c>
      <c r="QX84" s="596">
        <v>0.33333333333333337</v>
      </c>
      <c r="QY84" s="596">
        <v>0.26755358462675538</v>
      </c>
      <c r="QZ84" s="596">
        <v>0.20177383592017739</v>
      </c>
      <c r="RA84" s="596"/>
      <c r="RB84" s="124">
        <v>9781.9999999999982</v>
      </c>
      <c r="RC84" s="124">
        <v>11044.402260744073</v>
      </c>
      <c r="RD84" s="124">
        <v>11458.058329321602</v>
      </c>
      <c r="RE84" s="124">
        <v>11458.058329321602</v>
      </c>
      <c r="RF84" s="124">
        <v>11458.058329321602</v>
      </c>
      <c r="RG84" s="124">
        <v>11458.058329321602</v>
      </c>
      <c r="RH84" s="124">
        <v>11458.058329321602</v>
      </c>
      <c r="RI84" s="124">
        <v>11458.058329321602</v>
      </c>
      <c r="RJ84" s="124">
        <v>11458.058329321602</v>
      </c>
      <c r="RK84" s="124">
        <v>11458.058329321602</v>
      </c>
      <c r="RL84" s="124">
        <v>11458.058329321602</v>
      </c>
      <c r="RM84" s="124"/>
      <c r="RN84" s="124">
        <v>84700</v>
      </c>
      <c r="RO84" s="124">
        <v>86990</v>
      </c>
      <c r="RP84" s="124">
        <v>89280</v>
      </c>
      <c r="RQ84" s="124">
        <v>89280</v>
      </c>
      <c r="RR84" s="124">
        <v>89280</v>
      </c>
      <c r="RS84" s="124">
        <v>89280</v>
      </c>
      <c r="RT84" s="124">
        <v>89280</v>
      </c>
      <c r="RU84" s="124">
        <v>89280</v>
      </c>
      <c r="RV84" s="124">
        <v>89280</v>
      </c>
      <c r="RW84" s="124">
        <v>89280</v>
      </c>
      <c r="RX84" s="124">
        <v>89280</v>
      </c>
      <c r="RY84" s="124"/>
      <c r="RZ84" s="124">
        <v>12834.228125241207</v>
      </c>
      <c r="SA84" s="124">
        <v>12182.303431894587</v>
      </c>
      <c r="SB84" s="124">
        <v>11894.155764082147</v>
      </c>
      <c r="SC84" s="124">
        <v>11894.15576408215</v>
      </c>
      <c r="SD84" s="124">
        <v>11894.155764082147</v>
      </c>
      <c r="SE84" s="124">
        <v>11894.155764082147</v>
      </c>
      <c r="SF84" s="124">
        <v>11894.155764082147</v>
      </c>
      <c r="SG84" s="124">
        <v>11894.155764082148</v>
      </c>
      <c r="SH84" s="124">
        <v>11894.155764082145</v>
      </c>
      <c r="SI84" s="124">
        <v>11894.155764082147</v>
      </c>
      <c r="SJ84" s="124">
        <v>11894.155764082147</v>
      </c>
      <c r="SK84" s="124"/>
      <c r="SL84" s="124">
        <v>32115.142072841285</v>
      </c>
      <c r="SM84" s="124">
        <v>34748.761500353852</v>
      </c>
      <c r="SN84" s="124">
        <v>36012.40694789082</v>
      </c>
      <c r="SO84" s="124">
        <v>36012.406947890813</v>
      </c>
      <c r="SP84" s="124">
        <v>36012.406947890828</v>
      </c>
      <c r="SQ84" s="124">
        <v>36012.406947890813</v>
      </c>
      <c r="SR84" s="124">
        <v>36012.40694789082</v>
      </c>
      <c r="SS84" s="124">
        <v>36012.40694789082</v>
      </c>
      <c r="ST84" s="124">
        <v>36012.40694789082</v>
      </c>
      <c r="SU84" s="124">
        <v>36012.40694789082</v>
      </c>
      <c r="SV84" s="124">
        <v>36012.40694789082</v>
      </c>
      <c r="SW84" s="124"/>
      <c r="SX84" s="124">
        <v>42000</v>
      </c>
      <c r="SY84" s="124">
        <v>44000</v>
      </c>
      <c r="SZ84" s="124">
        <v>46000</v>
      </c>
      <c r="TA84" s="124">
        <v>46000</v>
      </c>
      <c r="TB84" s="124">
        <v>46000</v>
      </c>
      <c r="TC84" s="124">
        <v>46000</v>
      </c>
      <c r="TD84" s="124">
        <v>46000</v>
      </c>
      <c r="TE84" s="124">
        <v>46000</v>
      </c>
      <c r="TF84" s="124">
        <v>46000</v>
      </c>
      <c r="TG84" s="124">
        <v>46000</v>
      </c>
      <c r="TH84" s="124">
        <v>46000</v>
      </c>
      <c r="TJ84" s="124">
        <v>513162914.5597989</v>
      </c>
      <c r="TL84" s="121"/>
      <c r="TM84" s="121"/>
      <c r="TN84" s="121"/>
      <c r="TO84" s="121"/>
      <c r="TP84" s="121"/>
      <c r="TQ84" s="121"/>
      <c r="TR84" s="121"/>
      <c r="TS84" s="121"/>
      <c r="TT84" s="121"/>
      <c r="TU84" s="121"/>
      <c r="TV84" s="121"/>
    </row>
    <row r="85" spans="1:542" ht="15" thickBot="1">
      <c r="A85" s="954">
        <v>83</v>
      </c>
      <c r="B85" s="955" t="s">
        <v>813</v>
      </c>
      <c r="C85" s="956" t="s">
        <v>2384</v>
      </c>
      <c r="D85" s="953"/>
      <c r="E85" s="124">
        <v>48213.696181661471</v>
      </c>
      <c r="F85" s="124">
        <v>63282.64853662836</v>
      </c>
      <c r="G85" s="124">
        <v>88309.659187603786</v>
      </c>
      <c r="H85" s="124">
        <v>139523.05303071151</v>
      </c>
      <c r="I85" s="124">
        <v>196165.98380591584</v>
      </c>
      <c r="J85" s="124">
        <v>242498.21509592279</v>
      </c>
      <c r="K85" s="124">
        <v>291600.53966565989</v>
      </c>
      <c r="L85" s="124">
        <v>326588.93657567777</v>
      </c>
      <c r="M85" s="124">
        <v>380572.92944248253</v>
      </c>
      <c r="N85" s="124">
        <v>462903.61590121366</v>
      </c>
      <c r="O85" s="124">
        <v>583962.81986474362</v>
      </c>
      <c r="P85" s="916">
        <v>5.1149033697112989E-2</v>
      </c>
      <c r="Q85" s="124"/>
      <c r="R85" s="124">
        <v>8800.8483939483212</v>
      </c>
      <c r="S85" s="124">
        <v>13588.790188971408</v>
      </c>
      <c r="T85" s="124">
        <v>23009.830448619825</v>
      </c>
      <c r="U85" s="124">
        <v>39683.429839959193</v>
      </c>
      <c r="V85" s="124">
        <v>60418.579049479813</v>
      </c>
      <c r="W85" s="124">
        <v>80140.385785026054</v>
      </c>
      <c r="X85" s="124">
        <v>102596.21533790036</v>
      </c>
      <c r="Y85" s="124">
        <v>126821.01622654936</v>
      </c>
      <c r="Z85" s="124">
        <v>158890.68146181977</v>
      </c>
      <c r="AA85" s="124">
        <v>192686.81552418275</v>
      </c>
      <c r="AB85" s="124">
        <v>226429.50372242846</v>
      </c>
      <c r="AC85" s="596">
        <v>6.71074931464688E-2</v>
      </c>
      <c r="AD85" s="124"/>
      <c r="AE85" s="124">
        <v>10595.773728438584</v>
      </c>
      <c r="AF85" s="124">
        <v>13062.686891804933</v>
      </c>
      <c r="AG85" s="124">
        <v>18940.351970525662</v>
      </c>
      <c r="AH85" s="124">
        <v>29273.111180743814</v>
      </c>
      <c r="AI85" s="124">
        <v>40157.546232491972</v>
      </c>
      <c r="AJ85" s="124">
        <v>48420.506615275677</v>
      </c>
      <c r="AK85" s="124">
        <v>56429.461304897486</v>
      </c>
      <c r="AL85" s="124">
        <v>60769.019865427734</v>
      </c>
      <c r="AM85" s="124">
        <v>67412.526476389714</v>
      </c>
      <c r="AN85" s="124">
        <v>77046.145187471848</v>
      </c>
      <c r="AO85" s="124">
        <v>89754.803021138985</v>
      </c>
      <c r="AP85" s="957">
        <v>4.3658706462131436E-2</v>
      </c>
      <c r="AQ85" s="124"/>
      <c r="AR85" s="124">
        <v>7713.3888253226269</v>
      </c>
      <c r="AS85" s="124">
        <v>11095.660653846775</v>
      </c>
      <c r="AT85" s="124">
        <v>16329.937800003576</v>
      </c>
      <c r="AU85" s="124">
        <v>24238.704381076543</v>
      </c>
      <c r="AV85" s="124">
        <v>31794.654608047003</v>
      </c>
      <c r="AW85" s="124">
        <v>36978.037497834077</v>
      </c>
      <c r="AX85" s="124">
        <v>41170.527144192492</v>
      </c>
      <c r="AY85" s="124">
        <v>44304.195291025084</v>
      </c>
      <c r="AZ85" s="124">
        <v>48960.45713436581</v>
      </c>
      <c r="BA85" s="124">
        <v>53843.355830749708</v>
      </c>
      <c r="BB85" s="124">
        <v>60040.546333028542</v>
      </c>
      <c r="BC85" s="596">
        <v>4.1895082390351002E-2</v>
      </c>
      <c r="BD85" s="124"/>
      <c r="BE85" s="124">
        <v>0</v>
      </c>
      <c r="BF85" s="124">
        <v>0</v>
      </c>
      <c r="BG85" s="124">
        <v>0</v>
      </c>
      <c r="BH85" s="124">
        <v>0</v>
      </c>
      <c r="BI85" s="124">
        <v>0</v>
      </c>
      <c r="BJ85" s="124">
        <v>0</v>
      </c>
      <c r="BK85" s="124">
        <v>0</v>
      </c>
      <c r="BL85" s="124">
        <v>0</v>
      </c>
      <c r="BM85" s="124">
        <v>0</v>
      </c>
      <c r="BN85" s="124">
        <v>0</v>
      </c>
      <c r="BO85" s="124">
        <v>0</v>
      </c>
      <c r="BP85" s="606"/>
      <c r="BQ85" s="606"/>
      <c r="BR85" s="124"/>
      <c r="BS85" s="124">
        <v>0</v>
      </c>
      <c r="BT85" s="124">
        <v>0</v>
      </c>
      <c r="BU85" s="124">
        <v>0</v>
      </c>
      <c r="BV85" s="124">
        <v>0</v>
      </c>
      <c r="BW85" s="124">
        <v>0</v>
      </c>
      <c r="BX85" s="124">
        <v>0</v>
      </c>
      <c r="BY85" s="124">
        <v>0</v>
      </c>
      <c r="BZ85" s="124">
        <v>0</v>
      </c>
      <c r="CA85" s="124">
        <v>0</v>
      </c>
      <c r="CB85" s="124">
        <v>0</v>
      </c>
      <c r="CC85" s="124">
        <v>0</v>
      </c>
      <c r="CD85" s="596"/>
      <c r="CE85" s="124"/>
      <c r="CF85" s="124">
        <v>1097.8471036219391</v>
      </c>
      <c r="CG85" s="124">
        <v>1129.9339036926651</v>
      </c>
      <c r="CH85" s="124">
        <v>4373.6412249067225</v>
      </c>
      <c r="CI85" s="124">
        <v>5977.0414579778935</v>
      </c>
      <c r="CJ85" s="124">
        <v>8195.6683389370774</v>
      </c>
      <c r="CK85" s="124">
        <v>11595.389136094182</v>
      </c>
      <c r="CL85" s="124">
        <v>16953.96857597441</v>
      </c>
      <c r="CM85" s="124">
        <v>23625.493838771268</v>
      </c>
      <c r="CN85" s="124">
        <v>35201.292750973415</v>
      </c>
      <c r="CO85" s="124">
        <v>50106.842449770324</v>
      </c>
      <c r="CP85" s="124">
        <v>67925.822562560614</v>
      </c>
      <c r="CQ85" s="596">
        <v>8.6000089182636241E-2</v>
      </c>
      <c r="CR85" s="124"/>
      <c r="CS85" s="124">
        <v>0</v>
      </c>
      <c r="CT85" s="124">
        <v>0</v>
      </c>
      <c r="CU85" s="124">
        <v>0</v>
      </c>
      <c r="CV85" s="124">
        <v>337.07734580672997</v>
      </c>
      <c r="CW85" s="124">
        <v>527.96289582613588</v>
      </c>
      <c r="CX85" s="124">
        <v>822.96366936549964</v>
      </c>
      <c r="CY85" s="124">
        <v>1266.9039302082419</v>
      </c>
      <c r="CZ85" s="124">
        <v>1911.6691008960581</v>
      </c>
      <c r="DA85" s="124">
        <v>2863.9638728177738</v>
      </c>
      <c r="DB85" s="124">
        <v>4120.2373732976403</v>
      </c>
      <c r="DC85" s="124">
        <v>5663.2279418887629</v>
      </c>
      <c r="DD85" s="957">
        <v>8.3950765651642945E-2</v>
      </c>
      <c r="DE85" s="124"/>
      <c r="DF85" s="121">
        <v>0.67068642043676341</v>
      </c>
      <c r="DG85" s="121">
        <v>0.61997828447339853</v>
      </c>
      <c r="DH85" s="121">
        <v>0.57991255768763661</v>
      </c>
      <c r="DI85" s="121">
        <v>0.56213757761858718</v>
      </c>
      <c r="DJ85" s="121">
        <v>0.54251435764609313</v>
      </c>
      <c r="DK85" s="121">
        <v>0.52326042622988012</v>
      </c>
      <c r="DL85" s="121">
        <v>0.50045698161178609</v>
      </c>
      <c r="DM85" s="121">
        <v>0.47472737562287071</v>
      </c>
      <c r="DN85" s="121">
        <v>0.44751072987180646</v>
      </c>
      <c r="DO85" s="121">
        <v>0.42119590398750029</v>
      </c>
      <c r="DP85" s="121">
        <v>0.35450874596351145</v>
      </c>
      <c r="DQ85" s="121"/>
      <c r="DR85" s="121">
        <v>6.4725053735863874E-2</v>
      </c>
      <c r="DS85" s="121">
        <v>8.7947882736156363E-2</v>
      </c>
      <c r="DT85" s="121">
        <v>0.10820986154967209</v>
      </c>
      <c r="DU85" s="121">
        <v>0.12696768132904787</v>
      </c>
      <c r="DV85" s="121">
        <v>0.14824184952920086</v>
      </c>
      <c r="DW85" s="121">
        <v>0.16953811948145581</v>
      </c>
      <c r="DX85" s="121">
        <v>0.19509275542421922</v>
      </c>
      <c r="DY85" s="121">
        <v>0.22402010871086422</v>
      </c>
      <c r="DZ85" s="121">
        <v>0.25409607302671422</v>
      </c>
      <c r="EA85" s="121">
        <v>0.28136561383086239</v>
      </c>
      <c r="EB85" s="121">
        <v>0.32225913036856907</v>
      </c>
      <c r="EC85" s="121"/>
      <c r="ED85" s="121">
        <v>0.2645885258273728</v>
      </c>
      <c r="EE85" s="121">
        <v>0.29207383279044513</v>
      </c>
      <c r="EF85" s="121">
        <v>0.31187758076269129</v>
      </c>
      <c r="EG85" s="121">
        <v>0.31089474105236503</v>
      </c>
      <c r="EH85" s="121">
        <v>0.30924379282470604</v>
      </c>
      <c r="EI85" s="121">
        <v>0.30720145428866397</v>
      </c>
      <c r="EJ85" s="121">
        <v>0.30445026296399474</v>
      </c>
      <c r="EK85" s="121">
        <v>0.30125251566626504</v>
      </c>
      <c r="EL85" s="121">
        <v>0.29839319710147927</v>
      </c>
      <c r="EM85" s="121">
        <v>0.29743848218163732</v>
      </c>
      <c r="EN85" s="121">
        <v>0.32323212366791965</v>
      </c>
      <c r="EO85" s="121"/>
      <c r="EP85" s="121">
        <v>0.17927366264259006</v>
      </c>
      <c r="EQ85" s="121">
        <v>0.17838328792007266</v>
      </c>
      <c r="ER85" s="121">
        <v>0.21576337835527443</v>
      </c>
      <c r="ES85" s="121">
        <v>0.21576337835527443</v>
      </c>
      <c r="ET85" s="121">
        <v>0.21576337835527443</v>
      </c>
      <c r="EU85" s="121">
        <v>0.21576337835527443</v>
      </c>
      <c r="EV85" s="121">
        <v>0.21576337835527443</v>
      </c>
      <c r="EW85" s="121">
        <v>0.21576337835527445</v>
      </c>
      <c r="EX85" s="121">
        <v>0.21576337835527443</v>
      </c>
      <c r="EY85" s="121">
        <v>0.21576337835527448</v>
      </c>
      <c r="EZ85" s="121">
        <v>0.21576337835527443</v>
      </c>
      <c r="FA85" s="121"/>
      <c r="FB85" s="121">
        <v>0.82072633735740996</v>
      </c>
      <c r="FC85" s="121">
        <v>0.82161671207992737</v>
      </c>
      <c r="FD85" s="121">
        <v>0.78423662164472563</v>
      </c>
      <c r="FE85" s="121">
        <v>0.78423662164472563</v>
      </c>
      <c r="FF85" s="121">
        <v>0.78423662164472563</v>
      </c>
      <c r="FG85" s="121">
        <v>0.78423662164472563</v>
      </c>
      <c r="FH85" s="121">
        <v>0.78423662164472563</v>
      </c>
      <c r="FI85" s="121">
        <v>0.78423662164472552</v>
      </c>
      <c r="FJ85" s="121">
        <v>0.78423662164472563</v>
      </c>
      <c r="FK85" s="121">
        <v>0.78423662164472552</v>
      </c>
      <c r="FL85" s="121">
        <v>0.78423662164472563</v>
      </c>
      <c r="FM85" s="121"/>
      <c r="FN85" s="613">
        <v>0.996</v>
      </c>
      <c r="FO85" s="613">
        <v>0.996</v>
      </c>
      <c r="FP85" s="613">
        <v>0.996</v>
      </c>
      <c r="FQ85" s="613">
        <v>0.996</v>
      </c>
      <c r="FR85" s="613">
        <v>0.94</v>
      </c>
      <c r="FS85" s="613">
        <v>0.79900000000000004</v>
      </c>
      <c r="FT85" s="613">
        <v>0.5</v>
      </c>
      <c r="FU85" s="613">
        <v>0.19999999999999993</v>
      </c>
      <c r="FV85" s="613">
        <v>0.11000000000000001</v>
      </c>
      <c r="FW85" s="613">
        <v>7.0000000000000007E-2</v>
      </c>
      <c r="FX85" s="613">
        <v>0.04</v>
      </c>
      <c r="FY85" s="613"/>
      <c r="FZ85" s="613">
        <v>2E-3</v>
      </c>
      <c r="GA85" s="613">
        <v>2E-3</v>
      </c>
      <c r="GB85" s="613">
        <v>2E-3</v>
      </c>
      <c r="GC85" s="613">
        <v>2E-3</v>
      </c>
      <c r="GD85" s="613">
        <v>0.03</v>
      </c>
      <c r="GE85" s="613">
        <v>0.1</v>
      </c>
      <c r="GF85" s="613">
        <v>0.39</v>
      </c>
      <c r="GG85" s="613">
        <v>0.68</v>
      </c>
      <c r="GH85" s="613">
        <v>0.74</v>
      </c>
      <c r="GI85" s="613">
        <v>0.73</v>
      </c>
      <c r="GJ85" s="613">
        <v>0.76</v>
      </c>
      <c r="GK85" s="613"/>
      <c r="GL85" s="613">
        <v>2E-3</v>
      </c>
      <c r="GM85" s="613">
        <v>2E-3</v>
      </c>
      <c r="GN85" s="613">
        <v>2E-3</v>
      </c>
      <c r="GO85" s="613">
        <v>2E-3</v>
      </c>
      <c r="GP85" s="613">
        <v>0.03</v>
      </c>
      <c r="GQ85" s="613">
        <v>0.1</v>
      </c>
      <c r="GR85" s="613">
        <v>0.1</v>
      </c>
      <c r="GS85" s="613">
        <v>0.1</v>
      </c>
      <c r="GT85" s="613">
        <v>0.1</v>
      </c>
      <c r="GU85" s="613">
        <v>0.1</v>
      </c>
      <c r="GV85" s="613">
        <v>0.1</v>
      </c>
      <c r="GW85" s="613"/>
      <c r="GX85" s="613">
        <v>0</v>
      </c>
      <c r="GY85" s="613">
        <v>0</v>
      </c>
      <c r="GZ85" s="613">
        <v>0</v>
      </c>
      <c r="HA85" s="613">
        <v>0</v>
      </c>
      <c r="HB85" s="613">
        <v>0</v>
      </c>
      <c r="HC85" s="613">
        <v>1E-3</v>
      </c>
      <c r="HD85" s="613">
        <v>0.01</v>
      </c>
      <c r="HE85" s="613">
        <v>0.02</v>
      </c>
      <c r="HF85" s="613">
        <v>0.05</v>
      </c>
      <c r="HG85" s="613">
        <v>0.1</v>
      </c>
      <c r="HH85" s="613">
        <v>0.1</v>
      </c>
      <c r="HI85" s="613"/>
      <c r="HJ85" s="613">
        <v>0.89400000000000002</v>
      </c>
      <c r="HK85" s="613">
        <v>0.89400000000000002</v>
      </c>
      <c r="HL85" s="613">
        <v>0.89400000000000002</v>
      </c>
      <c r="HM85" s="613">
        <v>0.89400000000000002</v>
      </c>
      <c r="HN85" s="613">
        <v>0.78900000000000003</v>
      </c>
      <c r="HO85" s="613">
        <v>0.47899999999999998</v>
      </c>
      <c r="HP85" s="613">
        <v>0.16899999999999996</v>
      </c>
      <c r="HQ85" s="613">
        <v>5.8999999999999976E-2</v>
      </c>
      <c r="HR85" s="613">
        <v>4.8999999999999974E-2</v>
      </c>
      <c r="HS85" s="613">
        <v>3.8999999999999979E-2</v>
      </c>
      <c r="HT85" s="613">
        <v>2.899999999999997E-2</v>
      </c>
      <c r="HU85" s="613"/>
      <c r="HV85" s="613">
        <v>0.1</v>
      </c>
      <c r="HW85" s="613">
        <v>0.1</v>
      </c>
      <c r="HX85" s="613">
        <v>0.1</v>
      </c>
      <c r="HY85" s="613">
        <v>0.1</v>
      </c>
      <c r="HZ85" s="613">
        <v>0.2</v>
      </c>
      <c r="IA85" s="613">
        <v>0.5</v>
      </c>
      <c r="IB85" s="613">
        <v>0.8</v>
      </c>
      <c r="IC85" s="613">
        <v>0.9</v>
      </c>
      <c r="ID85" s="613">
        <v>0.9</v>
      </c>
      <c r="IE85" s="613">
        <v>0.9</v>
      </c>
      <c r="IF85" s="613">
        <v>0.9</v>
      </c>
      <c r="IG85" s="613"/>
      <c r="IH85" s="613">
        <v>5.0000000000000001E-3</v>
      </c>
      <c r="II85" s="613">
        <v>5.0000000000000001E-3</v>
      </c>
      <c r="IJ85" s="613">
        <v>5.0000000000000001E-3</v>
      </c>
      <c r="IK85" s="613">
        <v>5.0000000000000001E-3</v>
      </c>
      <c r="IL85" s="613">
        <v>0.01</v>
      </c>
      <c r="IM85" s="613">
        <v>0.02</v>
      </c>
      <c r="IN85" s="613">
        <v>0.03</v>
      </c>
      <c r="IO85" s="613">
        <v>0.04</v>
      </c>
      <c r="IP85" s="613">
        <v>0.05</v>
      </c>
      <c r="IQ85" s="613">
        <v>0.06</v>
      </c>
      <c r="IR85" s="613">
        <v>7.0000000000000007E-2</v>
      </c>
      <c r="IS85" s="613"/>
      <c r="IT85" s="613">
        <v>1E-3</v>
      </c>
      <c r="IU85" s="613">
        <v>1E-3</v>
      </c>
      <c r="IV85" s="613">
        <v>1E-3</v>
      </c>
      <c r="IW85" s="613">
        <v>1E-3</v>
      </c>
      <c r="IX85" s="613">
        <v>1E-3</v>
      </c>
      <c r="IY85" s="613">
        <v>1E-3</v>
      </c>
      <c r="IZ85" s="613">
        <v>1E-3</v>
      </c>
      <c r="JA85" s="613">
        <v>1E-3</v>
      </c>
      <c r="JB85" s="613">
        <v>1E-3</v>
      </c>
      <c r="JC85" s="613">
        <v>1E-3</v>
      </c>
      <c r="JD85" s="613">
        <v>1E-3</v>
      </c>
      <c r="JE85" s="613"/>
      <c r="JF85" s="613">
        <v>0.996</v>
      </c>
      <c r="JG85" s="613">
        <v>0.996</v>
      </c>
      <c r="JH85" s="613">
        <v>0.996</v>
      </c>
      <c r="JI85" s="613">
        <v>0.996</v>
      </c>
      <c r="JJ85" s="613">
        <v>0.88900000000000001</v>
      </c>
      <c r="JK85" s="613">
        <v>0.78</v>
      </c>
      <c r="JL85" s="613">
        <v>0.47</v>
      </c>
      <c r="JM85" s="613">
        <v>0.16</v>
      </c>
      <c r="JN85" s="613">
        <v>0.05</v>
      </c>
      <c r="JO85" s="613">
        <v>0.04</v>
      </c>
      <c r="JP85" s="613">
        <v>0.03</v>
      </c>
      <c r="JQ85" s="613"/>
      <c r="JR85" s="613">
        <v>2.0000000000000018E-3</v>
      </c>
      <c r="JS85" s="613">
        <v>2.0000000000000018E-3</v>
      </c>
      <c r="JT85" s="613">
        <v>2.0000000000000018E-3</v>
      </c>
      <c r="JU85" s="613">
        <v>2.0000000000000018E-3</v>
      </c>
      <c r="JV85" s="613">
        <v>9.9999999999999978E-2</v>
      </c>
      <c r="JW85" s="613">
        <v>0.18999999999999995</v>
      </c>
      <c r="JX85" s="613">
        <v>0.48</v>
      </c>
      <c r="JY85" s="613">
        <v>0.75</v>
      </c>
      <c r="JZ85" s="613">
        <v>0.8</v>
      </c>
      <c r="KA85" s="613">
        <v>0.8</v>
      </c>
      <c r="KB85" s="613">
        <v>0.8</v>
      </c>
      <c r="KC85" s="613"/>
      <c r="KD85" s="613">
        <v>2E-3</v>
      </c>
      <c r="KE85" s="613">
        <v>2E-3</v>
      </c>
      <c r="KF85" s="613">
        <v>2E-3</v>
      </c>
      <c r="KG85" s="613">
        <v>2E-3</v>
      </c>
      <c r="KH85" s="613">
        <v>0.01</v>
      </c>
      <c r="KI85" s="613">
        <v>0.02</v>
      </c>
      <c r="KJ85" s="613">
        <v>0.03</v>
      </c>
      <c r="KK85" s="613">
        <v>0.04</v>
      </c>
      <c r="KL85" s="613">
        <v>0.05</v>
      </c>
      <c r="KM85" s="613">
        <v>0.06</v>
      </c>
      <c r="KN85" s="613">
        <v>7.0000000000000007E-2</v>
      </c>
      <c r="KO85" s="613"/>
      <c r="KP85" s="613">
        <v>0</v>
      </c>
      <c r="KQ85" s="613">
        <v>0</v>
      </c>
      <c r="KR85" s="613">
        <v>0</v>
      </c>
      <c r="KS85" s="613">
        <v>0</v>
      </c>
      <c r="KT85" s="613">
        <v>1E-3</v>
      </c>
      <c r="KU85" s="613">
        <v>0.01</v>
      </c>
      <c r="KV85" s="613">
        <v>0.02</v>
      </c>
      <c r="KW85" s="613">
        <v>0.05</v>
      </c>
      <c r="KX85" s="613">
        <v>0.1</v>
      </c>
      <c r="KY85" s="613">
        <v>0.1</v>
      </c>
      <c r="KZ85" s="613">
        <v>0.1</v>
      </c>
      <c r="LA85" s="613"/>
      <c r="LB85" s="613">
        <v>1</v>
      </c>
      <c r="LC85" s="613">
        <v>1</v>
      </c>
      <c r="LD85" s="613">
        <v>1</v>
      </c>
      <c r="LE85" s="613">
        <v>1</v>
      </c>
      <c r="LF85" s="613">
        <v>0.97499999999999998</v>
      </c>
      <c r="LG85" s="613">
        <v>0.88</v>
      </c>
      <c r="LH85" s="613">
        <v>0.77</v>
      </c>
      <c r="LI85" s="613">
        <v>0.46</v>
      </c>
      <c r="LJ85" s="613">
        <v>0.12</v>
      </c>
      <c r="LK85" s="613">
        <v>0.04</v>
      </c>
      <c r="LL85" s="613">
        <v>0.03</v>
      </c>
      <c r="LM85" s="613"/>
      <c r="LN85" s="613">
        <v>0</v>
      </c>
      <c r="LO85" s="613">
        <v>0</v>
      </c>
      <c r="LP85" s="613">
        <v>0</v>
      </c>
      <c r="LQ85" s="613">
        <v>0</v>
      </c>
      <c r="LR85" s="613">
        <v>0.01</v>
      </c>
      <c r="LS85" s="613">
        <v>0.08</v>
      </c>
      <c r="LT85" s="613">
        <v>0.15</v>
      </c>
      <c r="LU85" s="613">
        <v>0.3</v>
      </c>
      <c r="LV85" s="613">
        <v>0.5</v>
      </c>
      <c r="LW85" s="613">
        <v>0.5</v>
      </c>
      <c r="LX85" s="613">
        <v>0.5</v>
      </c>
      <c r="LY85" s="613"/>
      <c r="LZ85" s="613">
        <v>0</v>
      </c>
      <c r="MA85" s="613">
        <v>0</v>
      </c>
      <c r="MB85" s="613">
        <v>0</v>
      </c>
      <c r="MC85" s="613">
        <v>0</v>
      </c>
      <c r="MD85" s="613">
        <v>0.01</v>
      </c>
      <c r="ME85" s="613">
        <v>0.02</v>
      </c>
      <c r="MF85" s="613">
        <v>0.03</v>
      </c>
      <c r="MG85" s="613">
        <v>0.04</v>
      </c>
      <c r="MH85" s="613">
        <v>0.08</v>
      </c>
      <c r="MI85" s="613">
        <v>0.16</v>
      </c>
      <c r="MJ85" s="613">
        <v>0.17</v>
      </c>
      <c r="MK85" s="613"/>
      <c r="ML85" s="613">
        <v>0</v>
      </c>
      <c r="MM85" s="613">
        <v>0</v>
      </c>
      <c r="MN85" s="613">
        <v>0</v>
      </c>
      <c r="MO85" s="613">
        <v>0</v>
      </c>
      <c r="MP85" s="613">
        <v>5.0000000000000001E-3</v>
      </c>
      <c r="MQ85" s="613">
        <v>0.02</v>
      </c>
      <c r="MR85" s="613">
        <v>0.05</v>
      </c>
      <c r="MS85" s="613">
        <v>0.2</v>
      </c>
      <c r="MT85" s="613">
        <v>0.3</v>
      </c>
      <c r="MU85" s="613">
        <v>0.3</v>
      </c>
      <c r="MV85" s="613">
        <v>0.3</v>
      </c>
      <c r="MW85" s="613"/>
      <c r="MX85" s="187">
        <v>2.4642857142857153</v>
      </c>
      <c r="MY85" s="187">
        <v>2.4361090714288687</v>
      </c>
      <c r="MZ85" s="187">
        <v>2.3126414431910147</v>
      </c>
      <c r="NA85" s="187">
        <v>2.2237059765324241</v>
      </c>
      <c r="NB85" s="187">
        <v>2.1231807040453496</v>
      </c>
      <c r="NC85" s="187">
        <v>2.0336299523638752</v>
      </c>
      <c r="ND85" s="187">
        <v>1.9660508091991384</v>
      </c>
      <c r="NE85" s="187">
        <v>1.9097746653902352</v>
      </c>
      <c r="NF85" s="187">
        <v>1.9266408598627216</v>
      </c>
      <c r="NG85" s="187">
        <v>1.9887831319826705</v>
      </c>
      <c r="NH85" s="187">
        <v>2.1171279465600277</v>
      </c>
      <c r="NI85" s="187"/>
      <c r="NJ85" s="187">
        <v>33.75</v>
      </c>
      <c r="NK85" s="187">
        <v>33.75</v>
      </c>
      <c r="NL85" s="187">
        <v>33.75</v>
      </c>
      <c r="NM85" s="187">
        <v>33.75</v>
      </c>
      <c r="NN85" s="187">
        <v>33.75</v>
      </c>
      <c r="NO85" s="187">
        <v>33.75</v>
      </c>
      <c r="NP85" s="187">
        <v>33.75</v>
      </c>
      <c r="NQ85" s="187">
        <v>33.75</v>
      </c>
      <c r="NR85" s="187">
        <v>33.75</v>
      </c>
      <c r="NS85" s="187">
        <v>33.75</v>
      </c>
      <c r="NT85" s="187">
        <v>33.75</v>
      </c>
      <c r="NU85" s="187"/>
      <c r="NV85" s="187">
        <v>1.2691533428777362</v>
      </c>
      <c r="NW85" s="187">
        <v>1.2515104296474719</v>
      </c>
      <c r="NX85" s="187">
        <v>1.2436007198672798</v>
      </c>
      <c r="NY85" s="187">
        <v>1.2436007198672798</v>
      </c>
      <c r="NZ85" s="187">
        <v>1.2436007198672798</v>
      </c>
      <c r="OA85" s="187">
        <v>1.24360071986728</v>
      </c>
      <c r="OB85" s="187">
        <v>1.2436007198672798</v>
      </c>
      <c r="OC85" s="187">
        <v>1.2436007198672796</v>
      </c>
      <c r="OD85" s="187">
        <v>1.24360071986728</v>
      </c>
      <c r="OE85" s="187">
        <v>1.2436007198672798</v>
      </c>
      <c r="OF85" s="187">
        <v>1.2436007198672798</v>
      </c>
      <c r="OG85" s="187"/>
      <c r="OH85" s="187">
        <v>2.7804613708823078</v>
      </c>
      <c r="OI85" s="187">
        <v>3.1484306618338032</v>
      </c>
      <c r="OJ85" s="187">
        <v>3.1147507578248352</v>
      </c>
      <c r="OK85" s="187">
        <v>3.1598717473020357</v>
      </c>
      <c r="OL85" s="187">
        <v>3.1996004398554874</v>
      </c>
      <c r="OM85" s="187">
        <v>3.2348489624139596</v>
      </c>
      <c r="ON85" s="187">
        <v>3.2663347026768981</v>
      </c>
      <c r="OO85" s="187">
        <v>3.2946296467812322</v>
      </c>
      <c r="OP85" s="187">
        <v>3.320195440575743</v>
      </c>
      <c r="OQ85" s="187">
        <v>3.3434087723008168</v>
      </c>
      <c r="OR85" s="187">
        <v>3.3645800566215791</v>
      </c>
      <c r="OS85" s="187"/>
      <c r="OT85" s="187">
        <v>7</v>
      </c>
      <c r="OU85" s="187">
        <v>7.7</v>
      </c>
      <c r="OV85" s="187">
        <v>8.4</v>
      </c>
      <c r="OW85" s="187">
        <v>9.1</v>
      </c>
      <c r="OX85" s="187">
        <v>9.8000000000000007</v>
      </c>
      <c r="OY85" s="187">
        <v>10.5</v>
      </c>
      <c r="OZ85" s="187">
        <v>11.2</v>
      </c>
      <c r="PA85" s="187">
        <v>11.9</v>
      </c>
      <c r="PB85" s="187">
        <v>12.600000000000001</v>
      </c>
      <c r="PC85" s="187">
        <v>13.3</v>
      </c>
      <c r="PD85" s="187">
        <v>14</v>
      </c>
      <c r="PE85" s="187"/>
      <c r="PF85" s="596">
        <v>0.34049192364170339</v>
      </c>
      <c r="PG85" s="596">
        <v>0.34049192364170339</v>
      </c>
      <c r="PH85" s="596">
        <v>0.34049192364170339</v>
      </c>
      <c r="PI85" s="596">
        <v>0.34049192364170339</v>
      </c>
      <c r="PJ85" s="596">
        <v>0.3524229074889868</v>
      </c>
      <c r="PK85" s="596">
        <v>0.40441176470588236</v>
      </c>
      <c r="PL85" s="596">
        <v>0.47619047619047616</v>
      </c>
      <c r="PM85" s="596">
        <v>0.5714285714285714</v>
      </c>
      <c r="PN85" s="596">
        <v>0.66666666666666663</v>
      </c>
      <c r="PO85" s="596">
        <v>0.73244641537324462</v>
      </c>
      <c r="PP85" s="596">
        <v>0.79822616407982261</v>
      </c>
      <c r="PQ85" s="596"/>
      <c r="PR85" s="596">
        <v>0.34049192364170339</v>
      </c>
      <c r="PS85" s="596">
        <v>0.34049192364170339</v>
      </c>
      <c r="PT85" s="606">
        <v>0.34049192364170339</v>
      </c>
      <c r="PU85" s="596">
        <v>0.34049192364170339</v>
      </c>
      <c r="PV85" s="596">
        <v>0.3524229074889868</v>
      </c>
      <c r="PW85" s="596">
        <v>0.40441176470588236</v>
      </c>
      <c r="PX85" s="596">
        <v>0.47619047619047616</v>
      </c>
      <c r="PY85" s="596">
        <v>0.5714285714285714</v>
      </c>
      <c r="PZ85" s="596">
        <v>0.66666666666666663</v>
      </c>
      <c r="QA85" s="596">
        <v>0.73244641537324462</v>
      </c>
      <c r="QB85" s="596">
        <v>0.79822616407982261</v>
      </c>
      <c r="QC85" s="596"/>
      <c r="QD85" s="596">
        <v>0.65950807635829656</v>
      </c>
      <c r="QE85" s="596">
        <v>0.65950807635829656</v>
      </c>
      <c r="QF85" s="606">
        <v>0.65950807635829656</v>
      </c>
      <c r="QG85" s="596">
        <v>0.65950807635829656</v>
      </c>
      <c r="QH85" s="596">
        <v>0.64757709251101314</v>
      </c>
      <c r="QI85" s="596">
        <v>0.59558823529411764</v>
      </c>
      <c r="QJ85" s="596">
        <v>0.52380952380952384</v>
      </c>
      <c r="QK85" s="596">
        <v>0.4285714285714286</v>
      </c>
      <c r="QL85" s="596">
        <v>0.33333333333333337</v>
      </c>
      <c r="QM85" s="596">
        <v>0.26755358462675538</v>
      </c>
      <c r="QN85" s="596">
        <v>0.20177383592017739</v>
      </c>
      <c r="QO85" s="596"/>
      <c r="QP85" s="596">
        <v>0.65950807635829656</v>
      </c>
      <c r="QQ85" s="596">
        <v>0.65950807635829656</v>
      </c>
      <c r="QR85" s="596">
        <v>0.65950807635829656</v>
      </c>
      <c r="QS85" s="596">
        <v>0.65950807635829656</v>
      </c>
      <c r="QT85" s="596">
        <v>0.64757709251101314</v>
      </c>
      <c r="QU85" s="596">
        <v>0.59558823529411764</v>
      </c>
      <c r="QV85" s="596">
        <v>0.52380952380952384</v>
      </c>
      <c r="QW85" s="596">
        <v>0.4285714285714286</v>
      </c>
      <c r="QX85" s="596">
        <v>0.33333333333333337</v>
      </c>
      <c r="QY85" s="596">
        <v>0.26755358462675538</v>
      </c>
      <c r="QZ85" s="596">
        <v>0.20177383592017739</v>
      </c>
      <c r="RA85" s="596"/>
      <c r="RB85" s="124">
        <v>9781.9999999999982</v>
      </c>
      <c r="RC85" s="124">
        <v>11044.402260744073</v>
      </c>
      <c r="RD85" s="124">
        <v>11458.058329321602</v>
      </c>
      <c r="RE85" s="124">
        <v>11458.058329321602</v>
      </c>
      <c r="RF85" s="124">
        <v>11458.058329321602</v>
      </c>
      <c r="RG85" s="124">
        <v>11458.058329321602</v>
      </c>
      <c r="RH85" s="124">
        <v>11458.058329321602</v>
      </c>
      <c r="RI85" s="124">
        <v>11458.058329321602</v>
      </c>
      <c r="RJ85" s="124">
        <v>11458.058329321602</v>
      </c>
      <c r="RK85" s="124">
        <v>11458.058329321602</v>
      </c>
      <c r="RL85" s="124">
        <v>11458.058329321602</v>
      </c>
      <c r="RM85" s="124"/>
      <c r="RN85" s="124">
        <v>84700</v>
      </c>
      <c r="RO85" s="124">
        <v>86990</v>
      </c>
      <c r="RP85" s="124">
        <v>89280</v>
      </c>
      <c r="RQ85" s="124">
        <v>89280</v>
      </c>
      <c r="RR85" s="124">
        <v>89280</v>
      </c>
      <c r="RS85" s="124">
        <v>89280</v>
      </c>
      <c r="RT85" s="124">
        <v>89280</v>
      </c>
      <c r="RU85" s="124">
        <v>89280</v>
      </c>
      <c r="RV85" s="124">
        <v>89280</v>
      </c>
      <c r="RW85" s="124">
        <v>89280</v>
      </c>
      <c r="RX85" s="124">
        <v>89280</v>
      </c>
      <c r="RY85" s="124"/>
      <c r="RZ85" s="124">
        <v>12834.228125241207</v>
      </c>
      <c r="SA85" s="124">
        <v>12182.303431894587</v>
      </c>
      <c r="SB85" s="124">
        <v>11894.155764082147</v>
      </c>
      <c r="SC85" s="124">
        <v>11894.15576408215</v>
      </c>
      <c r="SD85" s="124">
        <v>11894.155764082147</v>
      </c>
      <c r="SE85" s="124">
        <v>11894.155764082147</v>
      </c>
      <c r="SF85" s="124">
        <v>11894.155764082147</v>
      </c>
      <c r="SG85" s="124">
        <v>11894.155764082148</v>
      </c>
      <c r="SH85" s="124">
        <v>11894.155764082145</v>
      </c>
      <c r="SI85" s="124">
        <v>11894.155764082147</v>
      </c>
      <c r="SJ85" s="124">
        <v>11894.155764082147</v>
      </c>
      <c r="SK85" s="124"/>
      <c r="SL85" s="124">
        <v>32115.142072841285</v>
      </c>
      <c r="SM85" s="124">
        <v>34748.761500353852</v>
      </c>
      <c r="SN85" s="124">
        <v>36012.40694789082</v>
      </c>
      <c r="SO85" s="124">
        <v>36012.406947890813</v>
      </c>
      <c r="SP85" s="124">
        <v>36012.406947890828</v>
      </c>
      <c r="SQ85" s="124">
        <v>36012.406947890813</v>
      </c>
      <c r="SR85" s="124">
        <v>36012.40694789082</v>
      </c>
      <c r="SS85" s="124">
        <v>36012.40694789082</v>
      </c>
      <c r="ST85" s="124">
        <v>36012.40694789082</v>
      </c>
      <c r="SU85" s="124">
        <v>36012.40694789082</v>
      </c>
      <c r="SV85" s="124">
        <v>36012.40694789082</v>
      </c>
      <c r="SW85" s="124"/>
      <c r="SX85" s="124">
        <v>42000</v>
      </c>
      <c r="SY85" s="124">
        <v>44000</v>
      </c>
      <c r="SZ85" s="124">
        <v>46000</v>
      </c>
      <c r="TA85" s="124">
        <v>46000</v>
      </c>
      <c r="TB85" s="124">
        <v>46000</v>
      </c>
      <c r="TC85" s="124">
        <v>46000</v>
      </c>
      <c r="TD85" s="124">
        <v>46000</v>
      </c>
      <c r="TE85" s="124">
        <v>46000</v>
      </c>
      <c r="TF85" s="124">
        <v>46000</v>
      </c>
      <c r="TG85" s="124">
        <v>46000</v>
      </c>
      <c r="TH85" s="124">
        <v>46000</v>
      </c>
      <c r="TJ85" s="124">
        <v>108700559.10930848</v>
      </c>
      <c r="TL85" s="121"/>
      <c r="TM85" s="121"/>
      <c r="TN85" s="121"/>
      <c r="TO85" s="121"/>
      <c r="TP85" s="121"/>
      <c r="TQ85" s="121"/>
      <c r="TR85" s="121"/>
      <c r="TS85" s="121"/>
      <c r="TT85" s="121"/>
      <c r="TU85" s="121"/>
      <c r="TV85" s="121"/>
    </row>
    <row r="86" spans="1:542" ht="15" thickBot="1">
      <c r="A86" s="954">
        <v>84</v>
      </c>
      <c r="B86" s="955" t="s">
        <v>814</v>
      </c>
      <c r="C86" s="956" t="s">
        <v>2385</v>
      </c>
      <c r="D86" s="953"/>
      <c r="E86" s="124">
        <v>227799.75591603934</v>
      </c>
      <c r="F86" s="124">
        <v>298997.44330009737</v>
      </c>
      <c r="G86" s="124">
        <v>417244.89929515973</v>
      </c>
      <c r="H86" s="124">
        <v>659217.6070737713</v>
      </c>
      <c r="I86" s="124">
        <v>926843.86859361455</v>
      </c>
      <c r="J86" s="124">
        <v>1145753.9881786874</v>
      </c>
      <c r="K86" s="124">
        <v>1377752.4385163386</v>
      </c>
      <c r="L86" s="124">
        <v>1543065.3748673012</v>
      </c>
      <c r="M86" s="124">
        <v>1798128.4878353272</v>
      </c>
      <c r="N86" s="124">
        <v>2187124.4187786947</v>
      </c>
      <c r="O86" s="124">
        <v>2759103.8876732499</v>
      </c>
      <c r="P86" s="916">
        <v>5.1149035079087968E-2</v>
      </c>
      <c r="Q86" s="124"/>
      <c r="R86" s="124">
        <v>41582.190845555851</v>
      </c>
      <c r="S86" s="124">
        <v>64204.226877328038</v>
      </c>
      <c r="T86" s="124">
        <v>108716.6961876437</v>
      </c>
      <c r="U86" s="124">
        <v>187496.00937860427</v>
      </c>
      <c r="V86" s="124">
        <v>285465.34141491773</v>
      </c>
      <c r="W86" s="124">
        <v>378646.77309501573</v>
      </c>
      <c r="X86" s="124">
        <v>484745.96798212244</v>
      </c>
      <c r="Y86" s="124">
        <v>599203.14814254607</v>
      </c>
      <c r="Z86" s="124">
        <v>750725.65252239374</v>
      </c>
      <c r="AA86" s="124">
        <v>910405.58970181248</v>
      </c>
      <c r="AB86" s="124">
        <v>1069832.7063856199</v>
      </c>
      <c r="AC86" s="596">
        <v>6.7107494549424773E-2</v>
      </c>
      <c r="AD86" s="124"/>
      <c r="AE86" s="124">
        <v>50062.842309069238</v>
      </c>
      <c r="AF86" s="124">
        <v>61718.497464889195</v>
      </c>
      <c r="AG86" s="124">
        <v>89489.25092971242</v>
      </c>
      <c r="AH86" s="124">
        <v>138309.4039658572</v>
      </c>
      <c r="AI86" s="124">
        <v>189736.1345796556</v>
      </c>
      <c r="AJ86" s="124">
        <v>228776.89446967561</v>
      </c>
      <c r="AK86" s="124">
        <v>266617.57212838781</v>
      </c>
      <c r="AL86" s="124">
        <v>287121.08683827391</v>
      </c>
      <c r="AM86" s="124">
        <v>318510.2641738723</v>
      </c>
      <c r="AN86" s="124">
        <v>364027.19642667298</v>
      </c>
      <c r="AO86" s="124">
        <v>424072.9332910782</v>
      </c>
      <c r="AP86" s="957">
        <v>4.3658707834258736E-2</v>
      </c>
      <c r="AQ86" s="124"/>
      <c r="AR86" s="124">
        <v>36444.168998649235</v>
      </c>
      <c r="AS86" s="124">
        <v>52424.704779943611</v>
      </c>
      <c r="AT86" s="124">
        <v>77155.583155224667</v>
      </c>
      <c r="AU86" s="124">
        <v>114522.87169450517</v>
      </c>
      <c r="AV86" s="124">
        <v>150223.19418373791</v>
      </c>
      <c r="AW86" s="124">
        <v>174713.59086666032</v>
      </c>
      <c r="AX86" s="124">
        <v>194522.25374119994</v>
      </c>
      <c r="AY86" s="124">
        <v>209328.18616499042</v>
      </c>
      <c r="AZ86" s="124">
        <v>231328.04763521402</v>
      </c>
      <c r="BA86" s="124">
        <v>254398.78687738313</v>
      </c>
      <c r="BB86" s="124">
        <v>283679.19869257149</v>
      </c>
      <c r="BC86" s="596">
        <v>4.1895083760159491E-2</v>
      </c>
      <c r="BD86" s="124"/>
      <c r="BE86" s="124">
        <v>0</v>
      </c>
      <c r="BF86" s="124">
        <v>0</v>
      </c>
      <c r="BG86" s="124">
        <v>0</v>
      </c>
      <c r="BH86" s="124">
        <v>0</v>
      </c>
      <c r="BI86" s="124">
        <v>0</v>
      </c>
      <c r="BJ86" s="124">
        <v>0</v>
      </c>
      <c r="BK86" s="124">
        <v>0</v>
      </c>
      <c r="BL86" s="124">
        <v>0</v>
      </c>
      <c r="BM86" s="124">
        <v>0</v>
      </c>
      <c r="BN86" s="124">
        <v>0</v>
      </c>
      <c r="BO86" s="124">
        <v>0</v>
      </c>
      <c r="BP86" s="606"/>
      <c r="BQ86" s="606"/>
      <c r="BR86" s="124"/>
      <c r="BS86" s="124">
        <v>0</v>
      </c>
      <c r="BT86" s="124">
        <v>0</v>
      </c>
      <c r="BU86" s="124">
        <v>0</v>
      </c>
      <c r="BV86" s="124">
        <v>0</v>
      </c>
      <c r="BW86" s="124">
        <v>0</v>
      </c>
      <c r="BX86" s="124">
        <v>0</v>
      </c>
      <c r="BY86" s="124">
        <v>0</v>
      </c>
      <c r="BZ86" s="124">
        <v>0</v>
      </c>
      <c r="CA86" s="124">
        <v>0</v>
      </c>
      <c r="CB86" s="124">
        <v>0</v>
      </c>
      <c r="CC86" s="124">
        <v>0</v>
      </c>
      <c r="CD86" s="596"/>
      <c r="CE86" s="124"/>
      <c r="CF86" s="124">
        <v>5187.1008042177918</v>
      </c>
      <c r="CG86" s="124">
        <v>5338.7043070211785</v>
      </c>
      <c r="CH86" s="124">
        <v>20664.551411784025</v>
      </c>
      <c r="CI86" s="124">
        <v>28240.286330615269</v>
      </c>
      <c r="CJ86" s="124">
        <v>38722.844815368881</v>
      </c>
      <c r="CK86" s="124">
        <v>54785.8191117346</v>
      </c>
      <c r="CL86" s="124">
        <v>80104.006579892157</v>
      </c>
      <c r="CM86" s="124">
        <v>111625.58624609477</v>
      </c>
      <c r="CN86" s="124">
        <v>166318.83775044678</v>
      </c>
      <c r="CO86" s="124">
        <v>236744.52932589894</v>
      </c>
      <c r="CP86" s="124">
        <v>320935.50262185</v>
      </c>
      <c r="CQ86" s="596">
        <v>8.6000090610430791E-2</v>
      </c>
      <c r="CR86" s="124"/>
      <c r="CS86" s="124">
        <v>0</v>
      </c>
      <c r="CT86" s="124">
        <v>0</v>
      </c>
      <c r="CU86" s="124">
        <v>0</v>
      </c>
      <c r="CV86" s="124">
        <v>1592.6208355874985</v>
      </c>
      <c r="CW86" s="124">
        <v>2494.5159366953721</v>
      </c>
      <c r="CX86" s="124">
        <v>3888.3333880569307</v>
      </c>
      <c r="CY86" s="124">
        <v>5985.859906883752</v>
      </c>
      <c r="CZ86" s="124">
        <v>9032.2422698261616</v>
      </c>
      <c r="DA86" s="124">
        <v>13531.637774102734</v>
      </c>
      <c r="DB86" s="124">
        <v>19467.274527030175</v>
      </c>
      <c r="DC86" s="124">
        <v>26757.584044244795</v>
      </c>
      <c r="DD86" s="957">
        <v>8.3950767687500649E-2</v>
      </c>
      <c r="DE86" s="124"/>
      <c r="DF86" s="121">
        <v>0.67068642043676341</v>
      </c>
      <c r="DG86" s="121">
        <v>0.61997828447339853</v>
      </c>
      <c r="DH86" s="121">
        <v>0.57991255768763661</v>
      </c>
      <c r="DI86" s="121">
        <v>0.56213757761858718</v>
      </c>
      <c r="DJ86" s="121">
        <v>0.54251435764609313</v>
      </c>
      <c r="DK86" s="121">
        <v>0.52326042622988012</v>
      </c>
      <c r="DL86" s="121">
        <v>0.50045698161178609</v>
      </c>
      <c r="DM86" s="121">
        <v>0.47472737562287071</v>
      </c>
      <c r="DN86" s="121">
        <v>0.44751072987180646</v>
      </c>
      <c r="DO86" s="121">
        <v>0.42119590398750029</v>
      </c>
      <c r="DP86" s="121">
        <v>0.35450874596351145</v>
      </c>
      <c r="DQ86" s="121"/>
      <c r="DR86" s="121">
        <v>6.4725053735863874E-2</v>
      </c>
      <c r="DS86" s="121">
        <v>8.7947882736156363E-2</v>
      </c>
      <c r="DT86" s="121">
        <v>0.10820986154967209</v>
      </c>
      <c r="DU86" s="121">
        <v>0.12696768132904787</v>
      </c>
      <c r="DV86" s="121">
        <v>0.14824184952920086</v>
      </c>
      <c r="DW86" s="121">
        <v>0.16953811948145581</v>
      </c>
      <c r="DX86" s="121">
        <v>0.19509275542421922</v>
      </c>
      <c r="DY86" s="121">
        <v>0.22402010871086422</v>
      </c>
      <c r="DZ86" s="121">
        <v>0.25409607302671422</v>
      </c>
      <c r="EA86" s="121">
        <v>0.28136561383086239</v>
      </c>
      <c r="EB86" s="121">
        <v>0.32225913036856907</v>
      </c>
      <c r="EC86" s="121"/>
      <c r="ED86" s="121">
        <v>0.2645885258273728</v>
      </c>
      <c r="EE86" s="121">
        <v>0.29207383279044513</v>
      </c>
      <c r="EF86" s="121">
        <v>0.31187758076269129</v>
      </c>
      <c r="EG86" s="121">
        <v>0.31089474105236503</v>
      </c>
      <c r="EH86" s="121">
        <v>0.30924379282470604</v>
      </c>
      <c r="EI86" s="121">
        <v>0.30720145428866397</v>
      </c>
      <c r="EJ86" s="121">
        <v>0.30445026296399474</v>
      </c>
      <c r="EK86" s="121">
        <v>0.30125251566626504</v>
      </c>
      <c r="EL86" s="121">
        <v>0.29839319710147927</v>
      </c>
      <c r="EM86" s="121">
        <v>0.29743848218163732</v>
      </c>
      <c r="EN86" s="121">
        <v>0.32323212366791965</v>
      </c>
      <c r="EO86" s="121"/>
      <c r="EP86" s="121">
        <v>0.17927366264259006</v>
      </c>
      <c r="EQ86" s="121">
        <v>0.17838328792007266</v>
      </c>
      <c r="ER86" s="121">
        <v>0.21576337835527443</v>
      </c>
      <c r="ES86" s="121">
        <v>0.21576337835527443</v>
      </c>
      <c r="ET86" s="121">
        <v>0.21576337835527443</v>
      </c>
      <c r="EU86" s="121">
        <v>0.21576337835527443</v>
      </c>
      <c r="EV86" s="121">
        <v>0.21576337835527443</v>
      </c>
      <c r="EW86" s="121">
        <v>0.21576337835527445</v>
      </c>
      <c r="EX86" s="121">
        <v>0.21576337835527443</v>
      </c>
      <c r="EY86" s="121">
        <v>0.21576337835527448</v>
      </c>
      <c r="EZ86" s="121">
        <v>0.21576337835527443</v>
      </c>
      <c r="FA86" s="121"/>
      <c r="FB86" s="121">
        <v>0.82072633735740996</v>
      </c>
      <c r="FC86" s="121">
        <v>0.82161671207992737</v>
      </c>
      <c r="FD86" s="121">
        <v>0.78423662164472563</v>
      </c>
      <c r="FE86" s="121">
        <v>0.78423662164472563</v>
      </c>
      <c r="FF86" s="121">
        <v>0.78423662164472563</v>
      </c>
      <c r="FG86" s="121">
        <v>0.78423662164472563</v>
      </c>
      <c r="FH86" s="121">
        <v>0.78423662164472563</v>
      </c>
      <c r="FI86" s="121">
        <v>0.78423662164472552</v>
      </c>
      <c r="FJ86" s="121">
        <v>0.78423662164472563</v>
      </c>
      <c r="FK86" s="121">
        <v>0.78423662164472552</v>
      </c>
      <c r="FL86" s="121">
        <v>0.78423662164472563</v>
      </c>
      <c r="FM86" s="121"/>
      <c r="FN86" s="613">
        <v>0.996</v>
      </c>
      <c r="FO86" s="613">
        <v>0.996</v>
      </c>
      <c r="FP86" s="613">
        <v>0.996</v>
      </c>
      <c r="FQ86" s="613">
        <v>0.996</v>
      </c>
      <c r="FR86" s="613">
        <v>0.94</v>
      </c>
      <c r="FS86" s="613">
        <v>0.79900000000000004</v>
      </c>
      <c r="FT86" s="613">
        <v>0.5</v>
      </c>
      <c r="FU86" s="613">
        <v>0.19999999999999993</v>
      </c>
      <c r="FV86" s="613">
        <v>0.11000000000000001</v>
      </c>
      <c r="FW86" s="613">
        <v>7.0000000000000007E-2</v>
      </c>
      <c r="FX86" s="613">
        <v>0.04</v>
      </c>
      <c r="FY86" s="613"/>
      <c r="FZ86" s="613">
        <v>2E-3</v>
      </c>
      <c r="GA86" s="613">
        <v>2E-3</v>
      </c>
      <c r="GB86" s="613">
        <v>2E-3</v>
      </c>
      <c r="GC86" s="613">
        <v>2E-3</v>
      </c>
      <c r="GD86" s="613">
        <v>0.03</v>
      </c>
      <c r="GE86" s="613">
        <v>0.1</v>
      </c>
      <c r="GF86" s="613">
        <v>0.39</v>
      </c>
      <c r="GG86" s="613">
        <v>0.68</v>
      </c>
      <c r="GH86" s="613">
        <v>0.74</v>
      </c>
      <c r="GI86" s="613">
        <v>0.73</v>
      </c>
      <c r="GJ86" s="613">
        <v>0.76</v>
      </c>
      <c r="GK86" s="613"/>
      <c r="GL86" s="613">
        <v>2E-3</v>
      </c>
      <c r="GM86" s="613">
        <v>2E-3</v>
      </c>
      <c r="GN86" s="613">
        <v>2E-3</v>
      </c>
      <c r="GO86" s="613">
        <v>2E-3</v>
      </c>
      <c r="GP86" s="613">
        <v>0.03</v>
      </c>
      <c r="GQ86" s="613">
        <v>0.1</v>
      </c>
      <c r="GR86" s="613">
        <v>0.1</v>
      </c>
      <c r="GS86" s="613">
        <v>0.1</v>
      </c>
      <c r="GT86" s="613">
        <v>0.1</v>
      </c>
      <c r="GU86" s="613">
        <v>0.1</v>
      </c>
      <c r="GV86" s="613">
        <v>0.1</v>
      </c>
      <c r="GW86" s="613"/>
      <c r="GX86" s="613">
        <v>0</v>
      </c>
      <c r="GY86" s="613">
        <v>0</v>
      </c>
      <c r="GZ86" s="613">
        <v>0</v>
      </c>
      <c r="HA86" s="613">
        <v>0</v>
      </c>
      <c r="HB86" s="613">
        <v>0</v>
      </c>
      <c r="HC86" s="613">
        <v>1E-3</v>
      </c>
      <c r="HD86" s="613">
        <v>0.01</v>
      </c>
      <c r="HE86" s="613">
        <v>0.02</v>
      </c>
      <c r="HF86" s="613">
        <v>0.05</v>
      </c>
      <c r="HG86" s="613">
        <v>0.1</v>
      </c>
      <c r="HH86" s="613">
        <v>0.1</v>
      </c>
      <c r="HI86" s="613"/>
      <c r="HJ86" s="613">
        <v>0.89400000000000002</v>
      </c>
      <c r="HK86" s="613">
        <v>0.89400000000000002</v>
      </c>
      <c r="HL86" s="613">
        <v>0.89400000000000002</v>
      </c>
      <c r="HM86" s="613">
        <v>0.89400000000000002</v>
      </c>
      <c r="HN86" s="613">
        <v>0.78900000000000003</v>
      </c>
      <c r="HO86" s="613">
        <v>0.47899999999999998</v>
      </c>
      <c r="HP86" s="613">
        <v>0.16899999999999996</v>
      </c>
      <c r="HQ86" s="613">
        <v>5.8999999999999976E-2</v>
      </c>
      <c r="HR86" s="613">
        <v>4.8999999999999974E-2</v>
      </c>
      <c r="HS86" s="613">
        <v>3.8999999999999979E-2</v>
      </c>
      <c r="HT86" s="613">
        <v>2.899999999999997E-2</v>
      </c>
      <c r="HU86" s="613"/>
      <c r="HV86" s="613">
        <v>0.1</v>
      </c>
      <c r="HW86" s="613">
        <v>0.1</v>
      </c>
      <c r="HX86" s="613">
        <v>0.1</v>
      </c>
      <c r="HY86" s="613">
        <v>0.1</v>
      </c>
      <c r="HZ86" s="613">
        <v>0.2</v>
      </c>
      <c r="IA86" s="613">
        <v>0.5</v>
      </c>
      <c r="IB86" s="613">
        <v>0.8</v>
      </c>
      <c r="IC86" s="613">
        <v>0.9</v>
      </c>
      <c r="ID86" s="613">
        <v>0.9</v>
      </c>
      <c r="IE86" s="613">
        <v>0.9</v>
      </c>
      <c r="IF86" s="613">
        <v>0.9</v>
      </c>
      <c r="IG86" s="613"/>
      <c r="IH86" s="613">
        <v>5.0000000000000001E-3</v>
      </c>
      <c r="II86" s="613">
        <v>5.0000000000000001E-3</v>
      </c>
      <c r="IJ86" s="613">
        <v>5.0000000000000001E-3</v>
      </c>
      <c r="IK86" s="613">
        <v>5.0000000000000001E-3</v>
      </c>
      <c r="IL86" s="613">
        <v>0.01</v>
      </c>
      <c r="IM86" s="613">
        <v>0.02</v>
      </c>
      <c r="IN86" s="613">
        <v>0.03</v>
      </c>
      <c r="IO86" s="613">
        <v>0.04</v>
      </c>
      <c r="IP86" s="613">
        <v>0.05</v>
      </c>
      <c r="IQ86" s="613">
        <v>0.06</v>
      </c>
      <c r="IR86" s="613">
        <v>7.0000000000000007E-2</v>
      </c>
      <c r="IS86" s="613"/>
      <c r="IT86" s="613">
        <v>1E-3</v>
      </c>
      <c r="IU86" s="613">
        <v>1E-3</v>
      </c>
      <c r="IV86" s="613">
        <v>1E-3</v>
      </c>
      <c r="IW86" s="613">
        <v>1E-3</v>
      </c>
      <c r="IX86" s="613">
        <v>1E-3</v>
      </c>
      <c r="IY86" s="613">
        <v>1E-3</v>
      </c>
      <c r="IZ86" s="613">
        <v>1E-3</v>
      </c>
      <c r="JA86" s="613">
        <v>1E-3</v>
      </c>
      <c r="JB86" s="613">
        <v>1E-3</v>
      </c>
      <c r="JC86" s="613">
        <v>1E-3</v>
      </c>
      <c r="JD86" s="613">
        <v>1E-3</v>
      </c>
      <c r="JE86" s="613"/>
      <c r="JF86" s="613">
        <v>0.996</v>
      </c>
      <c r="JG86" s="613">
        <v>0.996</v>
      </c>
      <c r="JH86" s="613">
        <v>0.996</v>
      </c>
      <c r="JI86" s="613">
        <v>0.996</v>
      </c>
      <c r="JJ86" s="613">
        <v>0.88900000000000001</v>
      </c>
      <c r="JK86" s="613">
        <v>0.78</v>
      </c>
      <c r="JL86" s="613">
        <v>0.47</v>
      </c>
      <c r="JM86" s="613">
        <v>0.16</v>
      </c>
      <c r="JN86" s="613">
        <v>0.05</v>
      </c>
      <c r="JO86" s="613">
        <v>0.04</v>
      </c>
      <c r="JP86" s="613">
        <v>0.03</v>
      </c>
      <c r="JQ86" s="613"/>
      <c r="JR86" s="613">
        <v>2.0000000000000018E-3</v>
      </c>
      <c r="JS86" s="613">
        <v>2.0000000000000018E-3</v>
      </c>
      <c r="JT86" s="613">
        <v>2.0000000000000018E-3</v>
      </c>
      <c r="JU86" s="613">
        <v>2.0000000000000018E-3</v>
      </c>
      <c r="JV86" s="613">
        <v>9.9999999999999978E-2</v>
      </c>
      <c r="JW86" s="613">
        <v>0.18999999999999995</v>
      </c>
      <c r="JX86" s="613">
        <v>0.48</v>
      </c>
      <c r="JY86" s="613">
        <v>0.75</v>
      </c>
      <c r="JZ86" s="613">
        <v>0.8</v>
      </c>
      <c r="KA86" s="613">
        <v>0.8</v>
      </c>
      <c r="KB86" s="613">
        <v>0.8</v>
      </c>
      <c r="KC86" s="613"/>
      <c r="KD86" s="613">
        <v>2E-3</v>
      </c>
      <c r="KE86" s="613">
        <v>2E-3</v>
      </c>
      <c r="KF86" s="613">
        <v>2E-3</v>
      </c>
      <c r="KG86" s="613">
        <v>2E-3</v>
      </c>
      <c r="KH86" s="613">
        <v>0.01</v>
      </c>
      <c r="KI86" s="613">
        <v>0.02</v>
      </c>
      <c r="KJ86" s="613">
        <v>0.03</v>
      </c>
      <c r="KK86" s="613">
        <v>0.04</v>
      </c>
      <c r="KL86" s="613">
        <v>0.05</v>
      </c>
      <c r="KM86" s="613">
        <v>0.06</v>
      </c>
      <c r="KN86" s="613">
        <v>7.0000000000000007E-2</v>
      </c>
      <c r="KO86" s="613"/>
      <c r="KP86" s="613">
        <v>0</v>
      </c>
      <c r="KQ86" s="613">
        <v>0</v>
      </c>
      <c r="KR86" s="613">
        <v>0</v>
      </c>
      <c r="KS86" s="613">
        <v>0</v>
      </c>
      <c r="KT86" s="613">
        <v>1E-3</v>
      </c>
      <c r="KU86" s="613">
        <v>0.01</v>
      </c>
      <c r="KV86" s="613">
        <v>0.02</v>
      </c>
      <c r="KW86" s="613">
        <v>0.05</v>
      </c>
      <c r="KX86" s="613">
        <v>0.1</v>
      </c>
      <c r="KY86" s="613">
        <v>0.1</v>
      </c>
      <c r="KZ86" s="613">
        <v>0.1</v>
      </c>
      <c r="LA86" s="613"/>
      <c r="LB86" s="613">
        <v>1</v>
      </c>
      <c r="LC86" s="613">
        <v>1</v>
      </c>
      <c r="LD86" s="613">
        <v>1</v>
      </c>
      <c r="LE86" s="613">
        <v>1</v>
      </c>
      <c r="LF86" s="613">
        <v>0.97499999999999998</v>
      </c>
      <c r="LG86" s="613">
        <v>0.88</v>
      </c>
      <c r="LH86" s="613">
        <v>0.77</v>
      </c>
      <c r="LI86" s="613">
        <v>0.46</v>
      </c>
      <c r="LJ86" s="613">
        <v>0.12</v>
      </c>
      <c r="LK86" s="613">
        <v>0.04</v>
      </c>
      <c r="LL86" s="613">
        <v>0.03</v>
      </c>
      <c r="LM86" s="613"/>
      <c r="LN86" s="613">
        <v>0</v>
      </c>
      <c r="LO86" s="613">
        <v>0</v>
      </c>
      <c r="LP86" s="613">
        <v>0</v>
      </c>
      <c r="LQ86" s="613">
        <v>0</v>
      </c>
      <c r="LR86" s="613">
        <v>0.01</v>
      </c>
      <c r="LS86" s="613">
        <v>0.08</v>
      </c>
      <c r="LT86" s="613">
        <v>0.15</v>
      </c>
      <c r="LU86" s="613">
        <v>0.3</v>
      </c>
      <c r="LV86" s="613">
        <v>0.5</v>
      </c>
      <c r="LW86" s="613">
        <v>0.5</v>
      </c>
      <c r="LX86" s="613">
        <v>0.5</v>
      </c>
      <c r="LY86" s="613"/>
      <c r="LZ86" s="613">
        <v>0</v>
      </c>
      <c r="MA86" s="613">
        <v>0</v>
      </c>
      <c r="MB86" s="613">
        <v>0</v>
      </c>
      <c r="MC86" s="613">
        <v>0</v>
      </c>
      <c r="MD86" s="613">
        <v>0.01</v>
      </c>
      <c r="ME86" s="613">
        <v>0.02</v>
      </c>
      <c r="MF86" s="613">
        <v>0.03</v>
      </c>
      <c r="MG86" s="613">
        <v>0.04</v>
      </c>
      <c r="MH86" s="613">
        <v>0.08</v>
      </c>
      <c r="MI86" s="613">
        <v>0.16</v>
      </c>
      <c r="MJ86" s="613">
        <v>0.17</v>
      </c>
      <c r="MK86" s="613"/>
      <c r="ML86" s="613">
        <v>0</v>
      </c>
      <c r="MM86" s="613">
        <v>0</v>
      </c>
      <c r="MN86" s="613">
        <v>0</v>
      </c>
      <c r="MO86" s="613">
        <v>0</v>
      </c>
      <c r="MP86" s="613">
        <v>5.0000000000000001E-3</v>
      </c>
      <c r="MQ86" s="613">
        <v>0.02</v>
      </c>
      <c r="MR86" s="613">
        <v>0.05</v>
      </c>
      <c r="MS86" s="613">
        <v>0.2</v>
      </c>
      <c r="MT86" s="613">
        <v>0.3</v>
      </c>
      <c r="MU86" s="613">
        <v>0.3</v>
      </c>
      <c r="MV86" s="613">
        <v>0.3</v>
      </c>
      <c r="MW86" s="613"/>
      <c r="MX86" s="187">
        <v>2.4642857142857153</v>
      </c>
      <c r="MY86" s="187">
        <v>2.4361090714288687</v>
      </c>
      <c r="MZ86" s="187">
        <v>2.3126414431910147</v>
      </c>
      <c r="NA86" s="187">
        <v>2.2237059765324241</v>
      </c>
      <c r="NB86" s="187">
        <v>2.1231807040453496</v>
      </c>
      <c r="NC86" s="187">
        <v>2.0336299523638752</v>
      </c>
      <c r="ND86" s="187">
        <v>1.9660508091991384</v>
      </c>
      <c r="NE86" s="187">
        <v>1.9097746653902352</v>
      </c>
      <c r="NF86" s="187">
        <v>1.9266408598627216</v>
      </c>
      <c r="NG86" s="187">
        <v>1.9887831319826705</v>
      </c>
      <c r="NH86" s="187">
        <v>2.1171279465600277</v>
      </c>
      <c r="NI86" s="187"/>
      <c r="NJ86" s="187">
        <v>33.75</v>
      </c>
      <c r="NK86" s="187">
        <v>33.75</v>
      </c>
      <c r="NL86" s="187">
        <v>33.75</v>
      </c>
      <c r="NM86" s="187">
        <v>33.75</v>
      </c>
      <c r="NN86" s="187">
        <v>33.75</v>
      </c>
      <c r="NO86" s="187">
        <v>33.75</v>
      </c>
      <c r="NP86" s="187">
        <v>33.75</v>
      </c>
      <c r="NQ86" s="187">
        <v>33.75</v>
      </c>
      <c r="NR86" s="187">
        <v>33.75</v>
      </c>
      <c r="NS86" s="187">
        <v>33.75</v>
      </c>
      <c r="NT86" s="187">
        <v>33.75</v>
      </c>
      <c r="NU86" s="187"/>
      <c r="NV86" s="187">
        <v>1.2691533428777362</v>
      </c>
      <c r="NW86" s="187">
        <v>1.2515104296474719</v>
      </c>
      <c r="NX86" s="187">
        <v>1.2436007198672798</v>
      </c>
      <c r="NY86" s="187">
        <v>1.2436007198672798</v>
      </c>
      <c r="NZ86" s="187">
        <v>1.2436007198672798</v>
      </c>
      <c r="OA86" s="187">
        <v>1.24360071986728</v>
      </c>
      <c r="OB86" s="187">
        <v>1.2436007198672798</v>
      </c>
      <c r="OC86" s="187">
        <v>1.2436007198672796</v>
      </c>
      <c r="OD86" s="187">
        <v>1.24360071986728</v>
      </c>
      <c r="OE86" s="187">
        <v>1.2436007198672798</v>
      </c>
      <c r="OF86" s="187">
        <v>1.2436007198672798</v>
      </c>
      <c r="OG86" s="187"/>
      <c r="OH86" s="187">
        <v>2.7804613708823078</v>
      </c>
      <c r="OI86" s="187">
        <v>3.1484306618338032</v>
      </c>
      <c r="OJ86" s="187">
        <v>3.1147507578248352</v>
      </c>
      <c r="OK86" s="187">
        <v>3.1598717473020357</v>
      </c>
      <c r="OL86" s="187">
        <v>3.1996004398554874</v>
      </c>
      <c r="OM86" s="187">
        <v>3.2348489624139596</v>
      </c>
      <c r="ON86" s="187">
        <v>3.2663347026768981</v>
      </c>
      <c r="OO86" s="187">
        <v>3.2946296467812322</v>
      </c>
      <c r="OP86" s="187">
        <v>3.320195440575743</v>
      </c>
      <c r="OQ86" s="187">
        <v>3.3434087723008168</v>
      </c>
      <c r="OR86" s="187">
        <v>3.3645800566215791</v>
      </c>
      <c r="OS86" s="187"/>
      <c r="OT86" s="187">
        <v>7</v>
      </c>
      <c r="OU86" s="187">
        <v>7.7</v>
      </c>
      <c r="OV86" s="187">
        <v>8.4</v>
      </c>
      <c r="OW86" s="187">
        <v>9.1</v>
      </c>
      <c r="OX86" s="187">
        <v>9.8000000000000007</v>
      </c>
      <c r="OY86" s="187">
        <v>10.5</v>
      </c>
      <c r="OZ86" s="187">
        <v>11.2</v>
      </c>
      <c r="PA86" s="187">
        <v>11.9</v>
      </c>
      <c r="PB86" s="187">
        <v>12.600000000000001</v>
      </c>
      <c r="PC86" s="187">
        <v>13.3</v>
      </c>
      <c r="PD86" s="187">
        <v>14</v>
      </c>
      <c r="PE86" s="187"/>
      <c r="PF86" s="596">
        <v>0.34049192364170339</v>
      </c>
      <c r="PG86" s="596">
        <v>0.34049192364170339</v>
      </c>
      <c r="PH86" s="596">
        <v>0.34049192364170339</v>
      </c>
      <c r="PI86" s="596">
        <v>0.34049192364170339</v>
      </c>
      <c r="PJ86" s="596">
        <v>0.3524229074889868</v>
      </c>
      <c r="PK86" s="596">
        <v>0.40441176470588236</v>
      </c>
      <c r="PL86" s="596">
        <v>0.47619047619047616</v>
      </c>
      <c r="PM86" s="596">
        <v>0.5714285714285714</v>
      </c>
      <c r="PN86" s="596">
        <v>0.66666666666666663</v>
      </c>
      <c r="PO86" s="596">
        <v>0.73244641537324462</v>
      </c>
      <c r="PP86" s="596">
        <v>0.79822616407982261</v>
      </c>
      <c r="PQ86" s="596"/>
      <c r="PR86" s="596">
        <v>0.34049192364170339</v>
      </c>
      <c r="PS86" s="596">
        <v>0.34049192364170339</v>
      </c>
      <c r="PT86" s="606">
        <v>0.34049192364170339</v>
      </c>
      <c r="PU86" s="596">
        <v>0.34049192364170339</v>
      </c>
      <c r="PV86" s="596">
        <v>0.3524229074889868</v>
      </c>
      <c r="PW86" s="596">
        <v>0.40441176470588236</v>
      </c>
      <c r="PX86" s="596">
        <v>0.47619047619047616</v>
      </c>
      <c r="PY86" s="596">
        <v>0.5714285714285714</v>
      </c>
      <c r="PZ86" s="596">
        <v>0.66666666666666663</v>
      </c>
      <c r="QA86" s="596">
        <v>0.73244641537324462</v>
      </c>
      <c r="QB86" s="596">
        <v>0.79822616407982261</v>
      </c>
      <c r="QC86" s="596"/>
      <c r="QD86" s="596">
        <v>0.65950807635829656</v>
      </c>
      <c r="QE86" s="596">
        <v>0.65950807635829656</v>
      </c>
      <c r="QF86" s="606">
        <v>0.65950807635829656</v>
      </c>
      <c r="QG86" s="596">
        <v>0.65950807635829656</v>
      </c>
      <c r="QH86" s="596">
        <v>0.64757709251101314</v>
      </c>
      <c r="QI86" s="596">
        <v>0.59558823529411764</v>
      </c>
      <c r="QJ86" s="596">
        <v>0.52380952380952384</v>
      </c>
      <c r="QK86" s="596">
        <v>0.4285714285714286</v>
      </c>
      <c r="QL86" s="596">
        <v>0.33333333333333337</v>
      </c>
      <c r="QM86" s="596">
        <v>0.26755358462675538</v>
      </c>
      <c r="QN86" s="596">
        <v>0.20177383592017739</v>
      </c>
      <c r="QO86" s="596"/>
      <c r="QP86" s="596">
        <v>0.65950807635829656</v>
      </c>
      <c r="QQ86" s="596">
        <v>0.65950807635829656</v>
      </c>
      <c r="QR86" s="596">
        <v>0.65950807635829656</v>
      </c>
      <c r="QS86" s="596">
        <v>0.65950807635829656</v>
      </c>
      <c r="QT86" s="596">
        <v>0.64757709251101314</v>
      </c>
      <c r="QU86" s="596">
        <v>0.59558823529411764</v>
      </c>
      <c r="QV86" s="596">
        <v>0.52380952380952384</v>
      </c>
      <c r="QW86" s="596">
        <v>0.4285714285714286</v>
      </c>
      <c r="QX86" s="596">
        <v>0.33333333333333337</v>
      </c>
      <c r="QY86" s="596">
        <v>0.26755358462675538</v>
      </c>
      <c r="QZ86" s="596">
        <v>0.20177383592017739</v>
      </c>
      <c r="RA86" s="596"/>
      <c r="RB86" s="124">
        <v>9781.9999999999982</v>
      </c>
      <c r="RC86" s="124">
        <v>11044.402260744073</v>
      </c>
      <c r="RD86" s="124">
        <v>11458.058329321602</v>
      </c>
      <c r="RE86" s="124">
        <v>11458.058329321602</v>
      </c>
      <c r="RF86" s="124">
        <v>11458.058329321602</v>
      </c>
      <c r="RG86" s="124">
        <v>11458.058329321602</v>
      </c>
      <c r="RH86" s="124">
        <v>11458.058329321602</v>
      </c>
      <c r="RI86" s="124">
        <v>11458.058329321602</v>
      </c>
      <c r="RJ86" s="124">
        <v>11458.058329321602</v>
      </c>
      <c r="RK86" s="124">
        <v>11458.058329321602</v>
      </c>
      <c r="RL86" s="124">
        <v>11458.058329321602</v>
      </c>
      <c r="RM86" s="124"/>
      <c r="RN86" s="124">
        <v>84700</v>
      </c>
      <c r="RO86" s="124">
        <v>86990</v>
      </c>
      <c r="RP86" s="124">
        <v>89280</v>
      </c>
      <c r="RQ86" s="124">
        <v>89280</v>
      </c>
      <c r="RR86" s="124">
        <v>89280</v>
      </c>
      <c r="RS86" s="124">
        <v>89280</v>
      </c>
      <c r="RT86" s="124">
        <v>89280</v>
      </c>
      <c r="RU86" s="124">
        <v>89280</v>
      </c>
      <c r="RV86" s="124">
        <v>89280</v>
      </c>
      <c r="RW86" s="124">
        <v>89280</v>
      </c>
      <c r="RX86" s="124">
        <v>89280</v>
      </c>
      <c r="RY86" s="124"/>
      <c r="RZ86" s="124">
        <v>12834.228125241207</v>
      </c>
      <c r="SA86" s="124">
        <v>12182.303431894587</v>
      </c>
      <c r="SB86" s="124">
        <v>11894.155764082147</v>
      </c>
      <c r="SC86" s="124">
        <v>11894.15576408215</v>
      </c>
      <c r="SD86" s="124">
        <v>11894.155764082147</v>
      </c>
      <c r="SE86" s="124">
        <v>11894.155764082147</v>
      </c>
      <c r="SF86" s="124">
        <v>11894.155764082147</v>
      </c>
      <c r="SG86" s="124">
        <v>11894.155764082148</v>
      </c>
      <c r="SH86" s="124">
        <v>11894.155764082145</v>
      </c>
      <c r="SI86" s="124">
        <v>11894.155764082147</v>
      </c>
      <c r="SJ86" s="124">
        <v>11894.155764082147</v>
      </c>
      <c r="SK86" s="124"/>
      <c r="SL86" s="124">
        <v>32115.142072841285</v>
      </c>
      <c r="SM86" s="124">
        <v>34748.761500353852</v>
      </c>
      <c r="SN86" s="124">
        <v>36012.40694789082</v>
      </c>
      <c r="SO86" s="124">
        <v>36012.406947890813</v>
      </c>
      <c r="SP86" s="124">
        <v>36012.406947890828</v>
      </c>
      <c r="SQ86" s="124">
        <v>36012.406947890813</v>
      </c>
      <c r="SR86" s="124">
        <v>36012.40694789082</v>
      </c>
      <c r="SS86" s="124">
        <v>36012.40694789082</v>
      </c>
      <c r="ST86" s="124">
        <v>36012.40694789082</v>
      </c>
      <c r="SU86" s="124">
        <v>36012.40694789082</v>
      </c>
      <c r="SV86" s="124">
        <v>36012.40694789082</v>
      </c>
      <c r="SW86" s="124"/>
      <c r="SX86" s="124">
        <v>42000</v>
      </c>
      <c r="SY86" s="124">
        <v>44000</v>
      </c>
      <c r="SZ86" s="124">
        <v>46000</v>
      </c>
      <c r="TA86" s="124">
        <v>46000</v>
      </c>
      <c r="TB86" s="124">
        <v>46000</v>
      </c>
      <c r="TC86" s="124">
        <v>46000</v>
      </c>
      <c r="TD86" s="124">
        <v>46000</v>
      </c>
      <c r="TE86" s="124">
        <v>46000</v>
      </c>
      <c r="TF86" s="124">
        <v>46000</v>
      </c>
      <c r="TG86" s="124">
        <v>46000</v>
      </c>
      <c r="TH86" s="124">
        <v>46000</v>
      </c>
      <c r="TJ86" s="124">
        <v>513587689.68341255</v>
      </c>
      <c r="TL86" s="121"/>
      <c r="TM86" s="121"/>
      <c r="TN86" s="121"/>
      <c r="TO86" s="121"/>
      <c r="TP86" s="121"/>
      <c r="TQ86" s="121"/>
      <c r="TR86" s="121"/>
      <c r="TS86" s="121"/>
      <c r="TT86" s="121"/>
      <c r="TU86" s="121"/>
      <c r="TV86" s="121"/>
    </row>
    <row r="87" spans="1:542" ht="15" thickBot="1">
      <c r="A87" s="954">
        <v>85</v>
      </c>
      <c r="B87" s="955" t="s">
        <v>815</v>
      </c>
      <c r="C87" s="956" t="s">
        <v>2386</v>
      </c>
      <c r="D87" s="953"/>
      <c r="E87" s="124">
        <v>325943.31596597424</v>
      </c>
      <c r="F87" s="124">
        <v>427815.28778503934</v>
      </c>
      <c r="G87" s="124">
        <v>597007.6021340359</v>
      </c>
      <c r="H87" s="124">
        <v>943230.03959659161</v>
      </c>
      <c r="I87" s="124">
        <v>1326158.4680806792</v>
      </c>
      <c r="J87" s="124">
        <v>1639382.1618345864</v>
      </c>
      <c r="K87" s="124">
        <v>1971333.0783140357</v>
      </c>
      <c r="L87" s="124">
        <v>2207868.262976503</v>
      </c>
      <c r="M87" s="124">
        <v>2572820.9536516094</v>
      </c>
      <c r="N87" s="124">
        <v>3129408.9732787693</v>
      </c>
      <c r="O87" s="124">
        <v>3947815.9030771088</v>
      </c>
      <c r="P87" s="916">
        <v>5.1149035754199046E-2</v>
      </c>
      <c r="Q87" s="124"/>
      <c r="R87" s="124">
        <v>59497.154045792187</v>
      </c>
      <c r="S87" s="124">
        <v>91865.500572095058</v>
      </c>
      <c r="T87" s="124">
        <v>155555.39255857019</v>
      </c>
      <c r="U87" s="124">
        <v>268275.40170751658</v>
      </c>
      <c r="V87" s="124">
        <v>408453.13076880778</v>
      </c>
      <c r="W87" s="124">
        <v>541780.14814065618</v>
      </c>
      <c r="X87" s="124">
        <v>693590.32475498109</v>
      </c>
      <c r="Y87" s="124">
        <v>857359.40641744121</v>
      </c>
      <c r="Z87" s="124">
        <v>1074162.7766426208</v>
      </c>
      <c r="AA87" s="124">
        <v>1302638.019709423</v>
      </c>
      <c r="AB87" s="124">
        <v>1530751.5569712203</v>
      </c>
      <c r="AC87" s="596">
        <v>6.7107495234785208E-2</v>
      </c>
      <c r="AD87" s="124"/>
      <c r="AE87" s="124">
        <v>71631.546589162841</v>
      </c>
      <c r="AF87" s="124">
        <v>88308.837905682492</v>
      </c>
      <c r="AG87" s="124">
        <v>128044.13715918237</v>
      </c>
      <c r="AH87" s="124">
        <v>197897.60343081568</v>
      </c>
      <c r="AI87" s="124">
        <v>271480.65612767346</v>
      </c>
      <c r="AJ87" s="124">
        <v>327341.43952637765</v>
      </c>
      <c r="AK87" s="124">
        <v>381485.10901019629</v>
      </c>
      <c r="AL87" s="124">
        <v>410822.21504455776</v>
      </c>
      <c r="AM87" s="124">
        <v>455734.88611270778</v>
      </c>
      <c r="AN87" s="124">
        <v>520861.98902725213</v>
      </c>
      <c r="AO87" s="124">
        <v>606777.39522265526</v>
      </c>
      <c r="AP87" s="957">
        <v>4.3658708504558996E-2</v>
      </c>
      <c r="AQ87" s="124"/>
      <c r="AR87" s="124">
        <v>52145.504911876465</v>
      </c>
      <c r="AS87" s="124">
        <v>75010.976398104875</v>
      </c>
      <c r="AT87" s="124">
        <v>110396.72328784836</v>
      </c>
      <c r="AU87" s="124">
        <v>163863.05772781809</v>
      </c>
      <c r="AV87" s="124">
        <v>214944.25093536702</v>
      </c>
      <c r="AW87" s="124">
        <v>249985.9020802289</v>
      </c>
      <c r="AX87" s="124">
        <v>278328.77848590072</v>
      </c>
      <c r="AY87" s="124">
        <v>299513.59566982993</v>
      </c>
      <c r="AZ87" s="124">
        <v>330991.72397834877</v>
      </c>
      <c r="BA87" s="124">
        <v>364002.08401946962</v>
      </c>
      <c r="BB87" s="124">
        <v>405897.45713240484</v>
      </c>
      <c r="BC87" s="596">
        <v>4.1895084429327101E-2</v>
      </c>
      <c r="BD87" s="124"/>
      <c r="BE87" s="124">
        <v>0</v>
      </c>
      <c r="BF87" s="124">
        <v>0</v>
      </c>
      <c r="BG87" s="124">
        <v>0</v>
      </c>
      <c r="BH87" s="124">
        <v>0</v>
      </c>
      <c r="BI87" s="124">
        <v>0</v>
      </c>
      <c r="BJ87" s="124">
        <v>0</v>
      </c>
      <c r="BK87" s="124">
        <v>0</v>
      </c>
      <c r="BL87" s="124">
        <v>0</v>
      </c>
      <c r="BM87" s="124">
        <v>0</v>
      </c>
      <c r="BN87" s="124">
        <v>0</v>
      </c>
      <c r="BO87" s="124">
        <v>0</v>
      </c>
      <c r="BP87" s="606"/>
      <c r="BQ87" s="606"/>
      <c r="BR87" s="124"/>
      <c r="BS87" s="124">
        <v>0</v>
      </c>
      <c r="BT87" s="124">
        <v>0</v>
      </c>
      <c r="BU87" s="124">
        <v>0</v>
      </c>
      <c r="BV87" s="124">
        <v>0</v>
      </c>
      <c r="BW87" s="124">
        <v>0</v>
      </c>
      <c r="BX87" s="124">
        <v>0</v>
      </c>
      <c r="BY87" s="124">
        <v>0</v>
      </c>
      <c r="BZ87" s="124">
        <v>0</v>
      </c>
      <c r="CA87" s="124">
        <v>0</v>
      </c>
      <c r="CB87" s="124">
        <v>0</v>
      </c>
      <c r="CC87" s="124">
        <v>0</v>
      </c>
      <c r="CD87" s="596"/>
      <c r="CE87" s="124"/>
      <c r="CF87" s="124">
        <v>7421.8729057798646</v>
      </c>
      <c r="CG87" s="124">
        <v>7638.7921391525515</v>
      </c>
      <c r="CH87" s="124">
        <v>29567.513727226065</v>
      </c>
      <c r="CI87" s="124">
        <v>40407.122182439583</v>
      </c>
      <c r="CJ87" s="124">
        <v>55405.910639509893</v>
      </c>
      <c r="CK87" s="124">
        <v>78389.33619253253</v>
      </c>
      <c r="CL87" s="124">
        <v>114615.42252574566</v>
      </c>
      <c r="CM87" s="124">
        <v>159717.52929139079</v>
      </c>
      <c r="CN87" s="124">
        <v>237974.4237668291</v>
      </c>
      <c r="CO87" s="124">
        <v>338741.79634500819</v>
      </c>
      <c r="CP87" s="124">
        <v>459204.99288667226</v>
      </c>
      <c r="CQ87" s="596">
        <v>8.6000091307925297E-2</v>
      </c>
      <c r="CR87" s="124"/>
      <c r="CS87" s="124">
        <v>0</v>
      </c>
      <c r="CT87" s="124">
        <v>0</v>
      </c>
      <c r="CU87" s="124">
        <v>0</v>
      </c>
      <c r="CV87" s="124">
        <v>2278.7738035119633</v>
      </c>
      <c r="CW87" s="124">
        <v>3569.2348466743319</v>
      </c>
      <c r="CX87" s="124">
        <v>5563.5541847681843</v>
      </c>
      <c r="CY87" s="124">
        <v>8564.7633832540505</v>
      </c>
      <c r="CZ87" s="124">
        <v>12923.626811844562</v>
      </c>
      <c r="DA87" s="124">
        <v>19361.509167983026</v>
      </c>
      <c r="DB87" s="124">
        <v>27854.411512715033</v>
      </c>
      <c r="DC87" s="124">
        <v>38285.624651441809</v>
      </c>
      <c r="DD87" s="957">
        <v>8.3950768682041099E-2</v>
      </c>
      <c r="DE87" s="124"/>
      <c r="DF87" s="121">
        <v>0.67068642043676341</v>
      </c>
      <c r="DG87" s="121">
        <v>0.61997828447339853</v>
      </c>
      <c r="DH87" s="121">
        <v>0.57991255768763661</v>
      </c>
      <c r="DI87" s="121">
        <v>0.56213757761858718</v>
      </c>
      <c r="DJ87" s="121">
        <v>0.54251435764609313</v>
      </c>
      <c r="DK87" s="121">
        <v>0.52326042622988012</v>
      </c>
      <c r="DL87" s="121">
        <v>0.50045698161178609</v>
      </c>
      <c r="DM87" s="121">
        <v>0.47472737562287071</v>
      </c>
      <c r="DN87" s="121">
        <v>0.44751072987180646</v>
      </c>
      <c r="DO87" s="121">
        <v>0.42119590398750029</v>
      </c>
      <c r="DP87" s="121">
        <v>0.35450874596351145</v>
      </c>
      <c r="DQ87" s="121"/>
      <c r="DR87" s="121">
        <v>6.4725053735863874E-2</v>
      </c>
      <c r="DS87" s="121">
        <v>8.7947882736156363E-2</v>
      </c>
      <c r="DT87" s="121">
        <v>0.10820986154967209</v>
      </c>
      <c r="DU87" s="121">
        <v>0.12696768132904787</v>
      </c>
      <c r="DV87" s="121">
        <v>0.14824184952920086</v>
      </c>
      <c r="DW87" s="121">
        <v>0.16953811948145581</v>
      </c>
      <c r="DX87" s="121">
        <v>0.19509275542421922</v>
      </c>
      <c r="DY87" s="121">
        <v>0.22402010871086422</v>
      </c>
      <c r="DZ87" s="121">
        <v>0.25409607302671422</v>
      </c>
      <c r="EA87" s="121">
        <v>0.28136561383086239</v>
      </c>
      <c r="EB87" s="121">
        <v>0.32225913036856907</v>
      </c>
      <c r="EC87" s="121"/>
      <c r="ED87" s="121">
        <v>0.2645885258273728</v>
      </c>
      <c r="EE87" s="121">
        <v>0.29207383279044513</v>
      </c>
      <c r="EF87" s="121">
        <v>0.31187758076269129</v>
      </c>
      <c r="EG87" s="121">
        <v>0.31089474105236503</v>
      </c>
      <c r="EH87" s="121">
        <v>0.30924379282470604</v>
      </c>
      <c r="EI87" s="121">
        <v>0.30720145428866397</v>
      </c>
      <c r="EJ87" s="121">
        <v>0.30445026296399474</v>
      </c>
      <c r="EK87" s="121">
        <v>0.30125251566626504</v>
      </c>
      <c r="EL87" s="121">
        <v>0.29839319710147927</v>
      </c>
      <c r="EM87" s="121">
        <v>0.29743848218163732</v>
      </c>
      <c r="EN87" s="121">
        <v>0.32323212366791965</v>
      </c>
      <c r="EO87" s="121"/>
      <c r="EP87" s="121">
        <v>0.17927366264259006</v>
      </c>
      <c r="EQ87" s="121">
        <v>0.17838328792007266</v>
      </c>
      <c r="ER87" s="121">
        <v>0.21576337835527443</v>
      </c>
      <c r="ES87" s="121">
        <v>0.21576337835527443</v>
      </c>
      <c r="ET87" s="121">
        <v>0.21576337835527443</v>
      </c>
      <c r="EU87" s="121">
        <v>0.21576337835527443</v>
      </c>
      <c r="EV87" s="121">
        <v>0.21576337835527443</v>
      </c>
      <c r="EW87" s="121">
        <v>0.21576337835527445</v>
      </c>
      <c r="EX87" s="121">
        <v>0.21576337835527443</v>
      </c>
      <c r="EY87" s="121">
        <v>0.21576337835527448</v>
      </c>
      <c r="EZ87" s="121">
        <v>0.21576337835527443</v>
      </c>
      <c r="FA87" s="121"/>
      <c r="FB87" s="121">
        <v>0.82072633735740996</v>
      </c>
      <c r="FC87" s="121">
        <v>0.82161671207992737</v>
      </c>
      <c r="FD87" s="121">
        <v>0.78423662164472563</v>
      </c>
      <c r="FE87" s="121">
        <v>0.78423662164472563</v>
      </c>
      <c r="FF87" s="121">
        <v>0.78423662164472563</v>
      </c>
      <c r="FG87" s="121">
        <v>0.78423662164472563</v>
      </c>
      <c r="FH87" s="121">
        <v>0.78423662164472563</v>
      </c>
      <c r="FI87" s="121">
        <v>0.78423662164472552</v>
      </c>
      <c r="FJ87" s="121">
        <v>0.78423662164472563</v>
      </c>
      <c r="FK87" s="121">
        <v>0.78423662164472552</v>
      </c>
      <c r="FL87" s="121">
        <v>0.78423662164472563</v>
      </c>
      <c r="FM87" s="121"/>
      <c r="FN87" s="613">
        <v>0.996</v>
      </c>
      <c r="FO87" s="613">
        <v>0.996</v>
      </c>
      <c r="FP87" s="613">
        <v>0.996</v>
      </c>
      <c r="FQ87" s="613">
        <v>0.996</v>
      </c>
      <c r="FR87" s="613">
        <v>0.94</v>
      </c>
      <c r="FS87" s="613">
        <v>0.79900000000000004</v>
      </c>
      <c r="FT87" s="613">
        <v>0.5</v>
      </c>
      <c r="FU87" s="613">
        <v>0.19999999999999993</v>
      </c>
      <c r="FV87" s="613">
        <v>0.11000000000000001</v>
      </c>
      <c r="FW87" s="613">
        <v>7.0000000000000007E-2</v>
      </c>
      <c r="FX87" s="613">
        <v>0.04</v>
      </c>
      <c r="FY87" s="613"/>
      <c r="FZ87" s="613">
        <v>2E-3</v>
      </c>
      <c r="GA87" s="613">
        <v>2E-3</v>
      </c>
      <c r="GB87" s="613">
        <v>2E-3</v>
      </c>
      <c r="GC87" s="613">
        <v>2E-3</v>
      </c>
      <c r="GD87" s="613">
        <v>0.03</v>
      </c>
      <c r="GE87" s="613">
        <v>0.1</v>
      </c>
      <c r="GF87" s="613">
        <v>0.39</v>
      </c>
      <c r="GG87" s="613">
        <v>0.68</v>
      </c>
      <c r="GH87" s="613">
        <v>0.74</v>
      </c>
      <c r="GI87" s="613">
        <v>0.73</v>
      </c>
      <c r="GJ87" s="613">
        <v>0.76</v>
      </c>
      <c r="GK87" s="613"/>
      <c r="GL87" s="613">
        <v>2E-3</v>
      </c>
      <c r="GM87" s="613">
        <v>2E-3</v>
      </c>
      <c r="GN87" s="613">
        <v>2E-3</v>
      </c>
      <c r="GO87" s="613">
        <v>2E-3</v>
      </c>
      <c r="GP87" s="613">
        <v>0.03</v>
      </c>
      <c r="GQ87" s="613">
        <v>0.1</v>
      </c>
      <c r="GR87" s="613">
        <v>0.1</v>
      </c>
      <c r="GS87" s="613">
        <v>0.1</v>
      </c>
      <c r="GT87" s="613">
        <v>0.1</v>
      </c>
      <c r="GU87" s="613">
        <v>0.1</v>
      </c>
      <c r="GV87" s="613">
        <v>0.1</v>
      </c>
      <c r="GW87" s="613"/>
      <c r="GX87" s="613">
        <v>0</v>
      </c>
      <c r="GY87" s="613">
        <v>0</v>
      </c>
      <c r="GZ87" s="613">
        <v>0</v>
      </c>
      <c r="HA87" s="613">
        <v>0</v>
      </c>
      <c r="HB87" s="613">
        <v>0</v>
      </c>
      <c r="HC87" s="613">
        <v>1E-3</v>
      </c>
      <c r="HD87" s="613">
        <v>0.01</v>
      </c>
      <c r="HE87" s="613">
        <v>0.02</v>
      </c>
      <c r="HF87" s="613">
        <v>0.05</v>
      </c>
      <c r="HG87" s="613">
        <v>0.1</v>
      </c>
      <c r="HH87" s="613">
        <v>0.1</v>
      </c>
      <c r="HI87" s="613"/>
      <c r="HJ87" s="613">
        <v>0.89400000000000002</v>
      </c>
      <c r="HK87" s="613">
        <v>0.89400000000000002</v>
      </c>
      <c r="HL87" s="613">
        <v>0.89400000000000002</v>
      </c>
      <c r="HM87" s="613">
        <v>0.89400000000000002</v>
      </c>
      <c r="HN87" s="613">
        <v>0.78900000000000003</v>
      </c>
      <c r="HO87" s="613">
        <v>0.47899999999999998</v>
      </c>
      <c r="HP87" s="613">
        <v>0.16899999999999996</v>
      </c>
      <c r="HQ87" s="613">
        <v>5.8999999999999976E-2</v>
      </c>
      <c r="HR87" s="613">
        <v>4.8999999999999974E-2</v>
      </c>
      <c r="HS87" s="613">
        <v>3.8999999999999979E-2</v>
      </c>
      <c r="HT87" s="613">
        <v>2.899999999999997E-2</v>
      </c>
      <c r="HU87" s="613"/>
      <c r="HV87" s="613">
        <v>0.1</v>
      </c>
      <c r="HW87" s="613">
        <v>0.1</v>
      </c>
      <c r="HX87" s="613">
        <v>0.1</v>
      </c>
      <c r="HY87" s="613">
        <v>0.1</v>
      </c>
      <c r="HZ87" s="613">
        <v>0.2</v>
      </c>
      <c r="IA87" s="613">
        <v>0.5</v>
      </c>
      <c r="IB87" s="613">
        <v>0.8</v>
      </c>
      <c r="IC87" s="613">
        <v>0.9</v>
      </c>
      <c r="ID87" s="613">
        <v>0.9</v>
      </c>
      <c r="IE87" s="613">
        <v>0.9</v>
      </c>
      <c r="IF87" s="613">
        <v>0.9</v>
      </c>
      <c r="IG87" s="613"/>
      <c r="IH87" s="613">
        <v>5.0000000000000001E-3</v>
      </c>
      <c r="II87" s="613">
        <v>5.0000000000000001E-3</v>
      </c>
      <c r="IJ87" s="613">
        <v>5.0000000000000001E-3</v>
      </c>
      <c r="IK87" s="613">
        <v>5.0000000000000001E-3</v>
      </c>
      <c r="IL87" s="613">
        <v>0.01</v>
      </c>
      <c r="IM87" s="613">
        <v>0.02</v>
      </c>
      <c r="IN87" s="613">
        <v>0.03</v>
      </c>
      <c r="IO87" s="613">
        <v>0.04</v>
      </c>
      <c r="IP87" s="613">
        <v>0.05</v>
      </c>
      <c r="IQ87" s="613">
        <v>0.06</v>
      </c>
      <c r="IR87" s="613">
        <v>7.0000000000000007E-2</v>
      </c>
      <c r="IS87" s="613"/>
      <c r="IT87" s="613">
        <v>1E-3</v>
      </c>
      <c r="IU87" s="613">
        <v>1E-3</v>
      </c>
      <c r="IV87" s="613">
        <v>1E-3</v>
      </c>
      <c r="IW87" s="613">
        <v>1E-3</v>
      </c>
      <c r="IX87" s="613">
        <v>1E-3</v>
      </c>
      <c r="IY87" s="613">
        <v>1E-3</v>
      </c>
      <c r="IZ87" s="613">
        <v>1E-3</v>
      </c>
      <c r="JA87" s="613">
        <v>1E-3</v>
      </c>
      <c r="JB87" s="613">
        <v>1E-3</v>
      </c>
      <c r="JC87" s="613">
        <v>1E-3</v>
      </c>
      <c r="JD87" s="613">
        <v>1E-3</v>
      </c>
      <c r="JE87" s="613"/>
      <c r="JF87" s="613">
        <v>0.996</v>
      </c>
      <c r="JG87" s="613">
        <v>0.996</v>
      </c>
      <c r="JH87" s="613">
        <v>0.996</v>
      </c>
      <c r="JI87" s="613">
        <v>0.996</v>
      </c>
      <c r="JJ87" s="613">
        <v>0.88900000000000001</v>
      </c>
      <c r="JK87" s="613">
        <v>0.78</v>
      </c>
      <c r="JL87" s="613">
        <v>0.47</v>
      </c>
      <c r="JM87" s="613">
        <v>0.16</v>
      </c>
      <c r="JN87" s="613">
        <v>0.05</v>
      </c>
      <c r="JO87" s="613">
        <v>0.04</v>
      </c>
      <c r="JP87" s="613">
        <v>0.03</v>
      </c>
      <c r="JQ87" s="613"/>
      <c r="JR87" s="613">
        <v>2.0000000000000018E-3</v>
      </c>
      <c r="JS87" s="613">
        <v>2.0000000000000018E-3</v>
      </c>
      <c r="JT87" s="613">
        <v>2.0000000000000018E-3</v>
      </c>
      <c r="JU87" s="613">
        <v>2.0000000000000018E-3</v>
      </c>
      <c r="JV87" s="613">
        <v>9.9999999999999978E-2</v>
      </c>
      <c r="JW87" s="613">
        <v>0.18999999999999995</v>
      </c>
      <c r="JX87" s="613">
        <v>0.48</v>
      </c>
      <c r="JY87" s="613">
        <v>0.75</v>
      </c>
      <c r="JZ87" s="613">
        <v>0.8</v>
      </c>
      <c r="KA87" s="613">
        <v>0.8</v>
      </c>
      <c r="KB87" s="613">
        <v>0.8</v>
      </c>
      <c r="KC87" s="613"/>
      <c r="KD87" s="613">
        <v>2E-3</v>
      </c>
      <c r="KE87" s="613">
        <v>2E-3</v>
      </c>
      <c r="KF87" s="613">
        <v>2E-3</v>
      </c>
      <c r="KG87" s="613">
        <v>2E-3</v>
      </c>
      <c r="KH87" s="613">
        <v>0.01</v>
      </c>
      <c r="KI87" s="613">
        <v>0.02</v>
      </c>
      <c r="KJ87" s="613">
        <v>0.03</v>
      </c>
      <c r="KK87" s="613">
        <v>0.04</v>
      </c>
      <c r="KL87" s="613">
        <v>0.05</v>
      </c>
      <c r="KM87" s="613">
        <v>0.06</v>
      </c>
      <c r="KN87" s="613">
        <v>7.0000000000000007E-2</v>
      </c>
      <c r="KO87" s="613"/>
      <c r="KP87" s="613">
        <v>0</v>
      </c>
      <c r="KQ87" s="613">
        <v>0</v>
      </c>
      <c r="KR87" s="613">
        <v>0</v>
      </c>
      <c r="KS87" s="613">
        <v>0</v>
      </c>
      <c r="KT87" s="613">
        <v>1E-3</v>
      </c>
      <c r="KU87" s="613">
        <v>0.01</v>
      </c>
      <c r="KV87" s="613">
        <v>0.02</v>
      </c>
      <c r="KW87" s="613">
        <v>0.05</v>
      </c>
      <c r="KX87" s="613">
        <v>0.1</v>
      </c>
      <c r="KY87" s="613">
        <v>0.1</v>
      </c>
      <c r="KZ87" s="613">
        <v>0.1</v>
      </c>
      <c r="LA87" s="613"/>
      <c r="LB87" s="613">
        <v>1</v>
      </c>
      <c r="LC87" s="613">
        <v>1</v>
      </c>
      <c r="LD87" s="613">
        <v>1</v>
      </c>
      <c r="LE87" s="613">
        <v>1</v>
      </c>
      <c r="LF87" s="613">
        <v>0.97499999999999998</v>
      </c>
      <c r="LG87" s="613">
        <v>0.88</v>
      </c>
      <c r="LH87" s="613">
        <v>0.77</v>
      </c>
      <c r="LI87" s="613">
        <v>0.46</v>
      </c>
      <c r="LJ87" s="613">
        <v>0.12</v>
      </c>
      <c r="LK87" s="613">
        <v>0.04</v>
      </c>
      <c r="LL87" s="613">
        <v>0.03</v>
      </c>
      <c r="LM87" s="613"/>
      <c r="LN87" s="613">
        <v>0</v>
      </c>
      <c r="LO87" s="613">
        <v>0</v>
      </c>
      <c r="LP87" s="613">
        <v>0</v>
      </c>
      <c r="LQ87" s="613">
        <v>0</v>
      </c>
      <c r="LR87" s="613">
        <v>0.01</v>
      </c>
      <c r="LS87" s="613">
        <v>0.08</v>
      </c>
      <c r="LT87" s="613">
        <v>0.15</v>
      </c>
      <c r="LU87" s="613">
        <v>0.3</v>
      </c>
      <c r="LV87" s="613">
        <v>0.5</v>
      </c>
      <c r="LW87" s="613">
        <v>0.5</v>
      </c>
      <c r="LX87" s="613">
        <v>0.5</v>
      </c>
      <c r="LY87" s="613"/>
      <c r="LZ87" s="613">
        <v>0</v>
      </c>
      <c r="MA87" s="613">
        <v>0</v>
      </c>
      <c r="MB87" s="613">
        <v>0</v>
      </c>
      <c r="MC87" s="613">
        <v>0</v>
      </c>
      <c r="MD87" s="613">
        <v>0.01</v>
      </c>
      <c r="ME87" s="613">
        <v>0.02</v>
      </c>
      <c r="MF87" s="613">
        <v>0.03</v>
      </c>
      <c r="MG87" s="613">
        <v>0.04</v>
      </c>
      <c r="MH87" s="613">
        <v>0.08</v>
      </c>
      <c r="MI87" s="613">
        <v>0.16</v>
      </c>
      <c r="MJ87" s="613">
        <v>0.17</v>
      </c>
      <c r="MK87" s="613"/>
      <c r="ML87" s="613">
        <v>0</v>
      </c>
      <c r="MM87" s="613">
        <v>0</v>
      </c>
      <c r="MN87" s="613">
        <v>0</v>
      </c>
      <c r="MO87" s="613">
        <v>0</v>
      </c>
      <c r="MP87" s="613">
        <v>5.0000000000000001E-3</v>
      </c>
      <c r="MQ87" s="613">
        <v>0.02</v>
      </c>
      <c r="MR87" s="613">
        <v>0.05</v>
      </c>
      <c r="MS87" s="613">
        <v>0.2</v>
      </c>
      <c r="MT87" s="613">
        <v>0.3</v>
      </c>
      <c r="MU87" s="613">
        <v>0.3</v>
      </c>
      <c r="MV87" s="613">
        <v>0.3</v>
      </c>
      <c r="MW87" s="613"/>
      <c r="MX87" s="187">
        <v>2.4642857142857153</v>
      </c>
      <c r="MY87" s="187">
        <v>2.4361090714288687</v>
      </c>
      <c r="MZ87" s="187">
        <v>2.3126414431910147</v>
      </c>
      <c r="NA87" s="187">
        <v>2.2237059765324241</v>
      </c>
      <c r="NB87" s="187">
        <v>2.1231807040453496</v>
      </c>
      <c r="NC87" s="187">
        <v>2.0336299523638752</v>
      </c>
      <c r="ND87" s="187">
        <v>1.9660508091991384</v>
      </c>
      <c r="NE87" s="187">
        <v>1.9097746653902352</v>
      </c>
      <c r="NF87" s="187">
        <v>1.9266408598627216</v>
      </c>
      <c r="NG87" s="187">
        <v>1.9887831319826705</v>
      </c>
      <c r="NH87" s="187">
        <v>2.1171279465600277</v>
      </c>
      <c r="NI87" s="187"/>
      <c r="NJ87" s="187">
        <v>33.75</v>
      </c>
      <c r="NK87" s="187">
        <v>33.75</v>
      </c>
      <c r="NL87" s="187">
        <v>33.75</v>
      </c>
      <c r="NM87" s="187">
        <v>33.75</v>
      </c>
      <c r="NN87" s="187">
        <v>33.75</v>
      </c>
      <c r="NO87" s="187">
        <v>33.75</v>
      </c>
      <c r="NP87" s="187">
        <v>33.75</v>
      </c>
      <c r="NQ87" s="187">
        <v>33.75</v>
      </c>
      <c r="NR87" s="187">
        <v>33.75</v>
      </c>
      <c r="NS87" s="187">
        <v>33.75</v>
      </c>
      <c r="NT87" s="187">
        <v>33.75</v>
      </c>
      <c r="NU87" s="187"/>
      <c r="NV87" s="187">
        <v>1.2691533428777362</v>
      </c>
      <c r="NW87" s="187">
        <v>1.2515104296474719</v>
      </c>
      <c r="NX87" s="187">
        <v>1.2436007198672798</v>
      </c>
      <c r="NY87" s="187">
        <v>1.2436007198672798</v>
      </c>
      <c r="NZ87" s="187">
        <v>1.2436007198672798</v>
      </c>
      <c r="OA87" s="187">
        <v>1.24360071986728</v>
      </c>
      <c r="OB87" s="187">
        <v>1.2436007198672798</v>
      </c>
      <c r="OC87" s="187">
        <v>1.2436007198672796</v>
      </c>
      <c r="OD87" s="187">
        <v>1.24360071986728</v>
      </c>
      <c r="OE87" s="187">
        <v>1.2436007198672798</v>
      </c>
      <c r="OF87" s="187">
        <v>1.2436007198672798</v>
      </c>
      <c r="OG87" s="187"/>
      <c r="OH87" s="187">
        <v>2.7804613708823078</v>
      </c>
      <c r="OI87" s="187">
        <v>3.1484306618338032</v>
      </c>
      <c r="OJ87" s="187">
        <v>3.1147507578248352</v>
      </c>
      <c r="OK87" s="187">
        <v>3.1598717473020357</v>
      </c>
      <c r="OL87" s="187">
        <v>3.1996004398554874</v>
      </c>
      <c r="OM87" s="187">
        <v>3.2348489624139596</v>
      </c>
      <c r="ON87" s="187">
        <v>3.2663347026768981</v>
      </c>
      <c r="OO87" s="187">
        <v>3.2946296467812322</v>
      </c>
      <c r="OP87" s="187">
        <v>3.320195440575743</v>
      </c>
      <c r="OQ87" s="187">
        <v>3.3434087723008168</v>
      </c>
      <c r="OR87" s="187">
        <v>3.3645800566215791</v>
      </c>
      <c r="OS87" s="187"/>
      <c r="OT87" s="187">
        <v>7</v>
      </c>
      <c r="OU87" s="187">
        <v>7.7</v>
      </c>
      <c r="OV87" s="187">
        <v>8.4</v>
      </c>
      <c r="OW87" s="187">
        <v>9.1</v>
      </c>
      <c r="OX87" s="187">
        <v>9.8000000000000007</v>
      </c>
      <c r="OY87" s="187">
        <v>10.5</v>
      </c>
      <c r="OZ87" s="187">
        <v>11.2</v>
      </c>
      <c r="PA87" s="187">
        <v>11.9</v>
      </c>
      <c r="PB87" s="187">
        <v>12.600000000000001</v>
      </c>
      <c r="PC87" s="187">
        <v>13.3</v>
      </c>
      <c r="PD87" s="187">
        <v>14</v>
      </c>
      <c r="PE87" s="187"/>
      <c r="PF87" s="596">
        <v>0.34049192364170339</v>
      </c>
      <c r="PG87" s="596">
        <v>0.34049192364170339</v>
      </c>
      <c r="PH87" s="596">
        <v>0.34049192364170339</v>
      </c>
      <c r="PI87" s="596">
        <v>0.34049192364170339</v>
      </c>
      <c r="PJ87" s="596">
        <v>0.3524229074889868</v>
      </c>
      <c r="PK87" s="596">
        <v>0.40441176470588236</v>
      </c>
      <c r="PL87" s="596">
        <v>0.47619047619047616</v>
      </c>
      <c r="PM87" s="596">
        <v>0.5714285714285714</v>
      </c>
      <c r="PN87" s="596">
        <v>0.66666666666666663</v>
      </c>
      <c r="PO87" s="596">
        <v>0.73244641537324462</v>
      </c>
      <c r="PP87" s="596">
        <v>0.79822616407982261</v>
      </c>
      <c r="PQ87" s="596"/>
      <c r="PR87" s="596">
        <v>0.34049192364170339</v>
      </c>
      <c r="PS87" s="596">
        <v>0.34049192364170339</v>
      </c>
      <c r="PT87" s="606">
        <v>0.34049192364170339</v>
      </c>
      <c r="PU87" s="596">
        <v>0.34049192364170339</v>
      </c>
      <c r="PV87" s="596">
        <v>0.3524229074889868</v>
      </c>
      <c r="PW87" s="596">
        <v>0.40441176470588236</v>
      </c>
      <c r="PX87" s="596">
        <v>0.47619047619047616</v>
      </c>
      <c r="PY87" s="596">
        <v>0.5714285714285714</v>
      </c>
      <c r="PZ87" s="596">
        <v>0.66666666666666663</v>
      </c>
      <c r="QA87" s="596">
        <v>0.73244641537324462</v>
      </c>
      <c r="QB87" s="596">
        <v>0.79822616407982261</v>
      </c>
      <c r="QC87" s="596"/>
      <c r="QD87" s="596">
        <v>0.65950807635829656</v>
      </c>
      <c r="QE87" s="596">
        <v>0.65950807635829656</v>
      </c>
      <c r="QF87" s="606">
        <v>0.65950807635829656</v>
      </c>
      <c r="QG87" s="596">
        <v>0.65950807635829656</v>
      </c>
      <c r="QH87" s="596">
        <v>0.64757709251101314</v>
      </c>
      <c r="QI87" s="596">
        <v>0.59558823529411764</v>
      </c>
      <c r="QJ87" s="596">
        <v>0.52380952380952384</v>
      </c>
      <c r="QK87" s="596">
        <v>0.4285714285714286</v>
      </c>
      <c r="QL87" s="596">
        <v>0.33333333333333337</v>
      </c>
      <c r="QM87" s="596">
        <v>0.26755358462675538</v>
      </c>
      <c r="QN87" s="596">
        <v>0.20177383592017739</v>
      </c>
      <c r="QO87" s="596"/>
      <c r="QP87" s="596">
        <v>0.65950807635829656</v>
      </c>
      <c r="QQ87" s="596">
        <v>0.65950807635829656</v>
      </c>
      <c r="QR87" s="596">
        <v>0.65950807635829656</v>
      </c>
      <c r="QS87" s="596">
        <v>0.65950807635829656</v>
      </c>
      <c r="QT87" s="596">
        <v>0.64757709251101314</v>
      </c>
      <c r="QU87" s="596">
        <v>0.59558823529411764</v>
      </c>
      <c r="QV87" s="596">
        <v>0.52380952380952384</v>
      </c>
      <c r="QW87" s="596">
        <v>0.4285714285714286</v>
      </c>
      <c r="QX87" s="596">
        <v>0.33333333333333337</v>
      </c>
      <c r="QY87" s="596">
        <v>0.26755358462675538</v>
      </c>
      <c r="QZ87" s="596">
        <v>0.20177383592017739</v>
      </c>
      <c r="RA87" s="596"/>
      <c r="RB87" s="124">
        <v>9781.9999999999982</v>
      </c>
      <c r="RC87" s="124">
        <v>11044.402260744073</v>
      </c>
      <c r="RD87" s="124">
        <v>11458.058329321602</v>
      </c>
      <c r="RE87" s="124">
        <v>11458.058329321602</v>
      </c>
      <c r="RF87" s="124">
        <v>11458.058329321602</v>
      </c>
      <c r="RG87" s="124">
        <v>11458.058329321602</v>
      </c>
      <c r="RH87" s="124">
        <v>11458.058329321602</v>
      </c>
      <c r="RI87" s="124">
        <v>11458.058329321602</v>
      </c>
      <c r="RJ87" s="124">
        <v>11458.058329321602</v>
      </c>
      <c r="RK87" s="124">
        <v>11458.058329321602</v>
      </c>
      <c r="RL87" s="124">
        <v>11458.058329321602</v>
      </c>
      <c r="RM87" s="124"/>
      <c r="RN87" s="124">
        <v>84700</v>
      </c>
      <c r="RO87" s="124">
        <v>86990</v>
      </c>
      <c r="RP87" s="124">
        <v>89280</v>
      </c>
      <c r="RQ87" s="124">
        <v>89280</v>
      </c>
      <c r="RR87" s="124">
        <v>89280</v>
      </c>
      <c r="RS87" s="124">
        <v>89280</v>
      </c>
      <c r="RT87" s="124">
        <v>89280</v>
      </c>
      <c r="RU87" s="124">
        <v>89280</v>
      </c>
      <c r="RV87" s="124">
        <v>89280</v>
      </c>
      <c r="RW87" s="124">
        <v>89280</v>
      </c>
      <c r="RX87" s="124">
        <v>89280</v>
      </c>
      <c r="RY87" s="124"/>
      <c r="RZ87" s="124">
        <v>12834.228125241207</v>
      </c>
      <c r="SA87" s="124">
        <v>12182.303431894587</v>
      </c>
      <c r="SB87" s="124">
        <v>11894.155764082147</v>
      </c>
      <c r="SC87" s="124">
        <v>11894.15576408215</v>
      </c>
      <c r="SD87" s="124">
        <v>11894.155764082147</v>
      </c>
      <c r="SE87" s="124">
        <v>11894.155764082147</v>
      </c>
      <c r="SF87" s="124">
        <v>11894.155764082147</v>
      </c>
      <c r="SG87" s="124">
        <v>11894.155764082148</v>
      </c>
      <c r="SH87" s="124">
        <v>11894.155764082145</v>
      </c>
      <c r="SI87" s="124">
        <v>11894.155764082147</v>
      </c>
      <c r="SJ87" s="124">
        <v>11894.155764082147</v>
      </c>
      <c r="SK87" s="124"/>
      <c r="SL87" s="124">
        <v>32115.142072841285</v>
      </c>
      <c r="SM87" s="124">
        <v>34748.761500353852</v>
      </c>
      <c r="SN87" s="124">
        <v>36012.40694789082</v>
      </c>
      <c r="SO87" s="124">
        <v>36012.406947890813</v>
      </c>
      <c r="SP87" s="124">
        <v>36012.406947890828</v>
      </c>
      <c r="SQ87" s="124">
        <v>36012.406947890813</v>
      </c>
      <c r="SR87" s="124">
        <v>36012.40694789082</v>
      </c>
      <c r="SS87" s="124">
        <v>36012.40694789082</v>
      </c>
      <c r="ST87" s="124">
        <v>36012.40694789082</v>
      </c>
      <c r="SU87" s="124">
        <v>36012.40694789082</v>
      </c>
      <c r="SV87" s="124">
        <v>36012.40694789082</v>
      </c>
      <c r="SW87" s="124"/>
      <c r="SX87" s="124">
        <v>42000</v>
      </c>
      <c r="SY87" s="124">
        <v>44000</v>
      </c>
      <c r="SZ87" s="124">
        <v>46000</v>
      </c>
      <c r="TA87" s="124">
        <v>46000</v>
      </c>
      <c r="TB87" s="124">
        <v>46000</v>
      </c>
      <c r="TC87" s="124">
        <v>46000</v>
      </c>
      <c r="TD87" s="124">
        <v>46000</v>
      </c>
      <c r="TE87" s="124">
        <v>46000</v>
      </c>
      <c r="TF87" s="124">
        <v>46000</v>
      </c>
      <c r="TG87" s="124">
        <v>46000</v>
      </c>
      <c r="TH87" s="124">
        <v>46000</v>
      </c>
      <c r="TJ87" s="124">
        <v>734858006.94367027</v>
      </c>
      <c r="TL87" s="121"/>
      <c r="TM87" s="121"/>
      <c r="TN87" s="121"/>
      <c r="TO87" s="121"/>
      <c r="TP87" s="121"/>
      <c r="TQ87" s="121"/>
      <c r="TR87" s="121"/>
      <c r="TS87" s="121"/>
      <c r="TT87" s="121"/>
      <c r="TU87" s="121"/>
      <c r="TV87" s="121"/>
    </row>
    <row r="88" spans="1:542" ht="15" thickBot="1">
      <c r="A88" s="954">
        <v>86</v>
      </c>
      <c r="B88" s="955" t="s">
        <v>816</v>
      </c>
      <c r="C88" s="956" t="s">
        <v>2387</v>
      </c>
      <c r="D88" s="953"/>
      <c r="E88" s="124">
        <v>174371.52819237069</v>
      </c>
      <c r="F88" s="124">
        <v>228870.48717060871</v>
      </c>
      <c r="G88" s="124">
        <v>319384.1469583686</v>
      </c>
      <c r="H88" s="124">
        <v>504604.4983434407</v>
      </c>
      <c r="I88" s="124">
        <v>709461.62681754085</v>
      </c>
      <c r="J88" s="124">
        <v>877028.44530936319</v>
      </c>
      <c r="K88" s="124">
        <v>1054613.9223308179</v>
      </c>
      <c r="L88" s="124">
        <v>1181154.332673307</v>
      </c>
      <c r="M88" s="124">
        <v>1376394.8317833086</v>
      </c>
      <c r="N88" s="124">
        <v>1674155.4884374104</v>
      </c>
      <c r="O88" s="124">
        <v>2111982.7995325951</v>
      </c>
      <c r="P88" s="916">
        <v>5.114903529308501E-2</v>
      </c>
      <c r="Q88" s="124"/>
      <c r="R88" s="124">
        <v>31829.49048461143</v>
      </c>
      <c r="S88" s="124">
        <v>49145.746938972479</v>
      </c>
      <c r="T88" s="124">
        <v>83218.247438562539</v>
      </c>
      <c r="U88" s="124">
        <v>143520.63527832919</v>
      </c>
      <c r="V88" s="124">
        <v>218512.21374271446</v>
      </c>
      <c r="W88" s="124">
        <v>289838.82592179842</v>
      </c>
      <c r="X88" s="124">
        <v>371053.48706781666</v>
      </c>
      <c r="Y88" s="124">
        <v>458665.85182168212</v>
      </c>
      <c r="Z88" s="124">
        <v>574650.20726238785</v>
      </c>
      <c r="AA88" s="124">
        <v>696878.74252461968</v>
      </c>
      <c r="AB88" s="124">
        <v>818913.80906619027</v>
      </c>
      <c r="AC88" s="596">
        <v>6.710749476667055E-2</v>
      </c>
      <c r="AD88" s="124"/>
      <c r="AE88" s="124">
        <v>38321.087237264372</v>
      </c>
      <c r="AF88" s="124">
        <v>47243.021299181011</v>
      </c>
      <c r="AG88" s="124">
        <v>68500.413350556104</v>
      </c>
      <c r="AH88" s="124">
        <v>105870.27205503851</v>
      </c>
      <c r="AI88" s="124">
        <v>145235.3640847959</v>
      </c>
      <c r="AJ88" s="124">
        <v>175119.4812757241</v>
      </c>
      <c r="AK88" s="124">
        <v>204084.9978878875</v>
      </c>
      <c r="AL88" s="124">
        <v>219779.61610995297</v>
      </c>
      <c r="AM88" s="124">
        <v>243806.76044269564</v>
      </c>
      <c r="AN88" s="124">
        <v>278648.12975683948</v>
      </c>
      <c r="AO88" s="124">
        <v>324610.7349779348</v>
      </c>
      <c r="AP88" s="957">
        <v>4.3658708046730776E-2</v>
      </c>
      <c r="AQ88" s="124"/>
      <c r="AR88" s="124">
        <v>27896.541927541391</v>
      </c>
      <c r="AS88" s="124">
        <v>40128.997727644208</v>
      </c>
      <c r="AT88" s="124">
        <v>59059.487966741865</v>
      </c>
      <c r="AU88" s="124">
        <v>87662.640682151876</v>
      </c>
      <c r="AV88" s="124">
        <v>114989.80070186147</v>
      </c>
      <c r="AW88" s="124">
        <v>133736.20389118497</v>
      </c>
      <c r="AX88" s="124">
        <v>148898.93950726956</v>
      </c>
      <c r="AY88" s="124">
        <v>160232.2870219842</v>
      </c>
      <c r="AZ88" s="124">
        <v>177072.29008697547</v>
      </c>
      <c r="BA88" s="124">
        <v>194732.00593700897</v>
      </c>
      <c r="BB88" s="124">
        <v>217144.99077058767</v>
      </c>
      <c r="BC88" s="596">
        <v>4.1895083972272484E-2</v>
      </c>
      <c r="BD88" s="124"/>
      <c r="BE88" s="124">
        <v>0</v>
      </c>
      <c r="BF88" s="124">
        <v>0</v>
      </c>
      <c r="BG88" s="124">
        <v>0</v>
      </c>
      <c r="BH88" s="124">
        <v>2062.2149137956694</v>
      </c>
      <c r="BI88" s="124">
        <v>3073.4567236942571</v>
      </c>
      <c r="BJ88" s="124">
        <v>4598.3643964930507</v>
      </c>
      <c r="BK88" s="124">
        <v>6792.8837408288782</v>
      </c>
      <c r="BL88" s="124">
        <v>9760.7406327251992</v>
      </c>
      <c r="BM88" s="124">
        <v>13500.746380160721</v>
      </c>
      <c r="BN88" s="124">
        <v>17900.784128523734</v>
      </c>
      <c r="BO88" s="124">
        <v>22755.609851483154</v>
      </c>
      <c r="BP88" s="606">
        <v>7.1008671907501819E-2</v>
      </c>
      <c r="BQ88" s="606"/>
      <c r="BR88" s="124"/>
      <c r="BS88" s="124">
        <v>0</v>
      </c>
      <c r="BT88" s="124">
        <v>0</v>
      </c>
      <c r="BU88" s="124">
        <v>0</v>
      </c>
      <c r="BV88" s="124">
        <v>986406.57949367189</v>
      </c>
      <c r="BW88" s="124">
        <v>1361541.6816851441</v>
      </c>
      <c r="BX88" s="124">
        <v>1870131.3572966384</v>
      </c>
      <c r="BY88" s="124">
        <v>2544202.5089211771</v>
      </c>
      <c r="BZ88" s="124">
        <v>3410170.565573338</v>
      </c>
      <c r="CA88" s="124">
        <v>4488037.5271714227</v>
      </c>
      <c r="CB88" s="124">
        <v>5803128.7018624861</v>
      </c>
      <c r="CC88" s="124">
        <v>7392568.8322171187</v>
      </c>
      <c r="CD88" s="596">
        <v>5.9235566224468128E-2</v>
      </c>
      <c r="CE88" s="124"/>
      <c r="CF88" s="124">
        <v>3970.5165200119818</v>
      </c>
      <c r="CG88" s="124">
        <v>4086.5628887046951</v>
      </c>
      <c r="CH88" s="124">
        <v>15817.880904186182</v>
      </c>
      <c r="CI88" s="124">
        <v>21616.800528418749</v>
      </c>
      <c r="CJ88" s="124">
        <v>29640.777059248543</v>
      </c>
      <c r="CK88" s="124">
        <v>41936.333852037264</v>
      </c>
      <c r="CL88" s="124">
        <v>61316.386175013024</v>
      </c>
      <c r="CM88" s="124">
        <v>85444.885861113435</v>
      </c>
      <c r="CN88" s="124">
        <v>127310.36199949586</v>
      </c>
      <c r="CO88" s="124">
        <v>181218.38416024277</v>
      </c>
      <c r="CP88" s="124">
        <v>245663.18953226955</v>
      </c>
      <c r="CQ88" s="596">
        <v>8.6000090831522824E-2</v>
      </c>
      <c r="CR88" s="124"/>
      <c r="CS88" s="124">
        <v>0</v>
      </c>
      <c r="CT88" s="124">
        <v>0</v>
      </c>
      <c r="CU88" s="124">
        <v>0</v>
      </c>
      <c r="CV88" s="124">
        <v>1219.0870346443996</v>
      </c>
      <c r="CW88" s="124">
        <v>1909.4514130579566</v>
      </c>
      <c r="CX88" s="124">
        <v>2976.3623093234396</v>
      </c>
      <c r="CY88" s="124">
        <v>4581.9343290145043</v>
      </c>
      <c r="CZ88" s="124">
        <v>6913.8173045180356</v>
      </c>
      <c r="DA88" s="124">
        <v>10357.922931447638</v>
      </c>
      <c r="DB88" s="124">
        <v>14901.413113271597</v>
      </c>
      <c r="DC88" s="124">
        <v>20481.851919736513</v>
      </c>
      <c r="DD88" s="957">
        <v>8.3950768002750475E-2</v>
      </c>
      <c r="DE88" s="124"/>
      <c r="DF88" s="121">
        <v>0.67068642043676341</v>
      </c>
      <c r="DG88" s="121">
        <v>0.61997828447339853</v>
      </c>
      <c r="DH88" s="121">
        <v>0.57991255768763661</v>
      </c>
      <c r="DI88" s="121">
        <v>0.56213757761858718</v>
      </c>
      <c r="DJ88" s="121">
        <v>0.54251435764609313</v>
      </c>
      <c r="DK88" s="121">
        <v>0.52326042622988012</v>
      </c>
      <c r="DL88" s="121">
        <v>0.50045698161178609</v>
      </c>
      <c r="DM88" s="121">
        <v>0.47472737562287071</v>
      </c>
      <c r="DN88" s="121">
        <v>0.44751072987180646</v>
      </c>
      <c r="DO88" s="121">
        <v>0.42119590398750029</v>
      </c>
      <c r="DP88" s="121">
        <v>0.35450874596351145</v>
      </c>
      <c r="DQ88" s="121"/>
      <c r="DR88" s="121">
        <v>6.4725053735863874E-2</v>
      </c>
      <c r="DS88" s="121">
        <v>8.7947882736156363E-2</v>
      </c>
      <c r="DT88" s="121">
        <v>0.10820986154967209</v>
      </c>
      <c r="DU88" s="121">
        <v>0.12696768132904787</v>
      </c>
      <c r="DV88" s="121">
        <v>0.14824184952920086</v>
      </c>
      <c r="DW88" s="121">
        <v>0.16953811948145581</v>
      </c>
      <c r="DX88" s="121">
        <v>0.19509275542421922</v>
      </c>
      <c r="DY88" s="121">
        <v>0.22402010871086422</v>
      </c>
      <c r="DZ88" s="121">
        <v>0.25409607302671422</v>
      </c>
      <c r="EA88" s="121">
        <v>0.28136561383086239</v>
      </c>
      <c r="EB88" s="121">
        <v>0.32225913036856907</v>
      </c>
      <c r="EC88" s="121"/>
      <c r="ED88" s="121">
        <v>0.2645885258273728</v>
      </c>
      <c r="EE88" s="121">
        <v>0.29207383279044513</v>
      </c>
      <c r="EF88" s="121">
        <v>0.31187758076269129</v>
      </c>
      <c r="EG88" s="121">
        <v>0.31089474105236503</v>
      </c>
      <c r="EH88" s="121">
        <v>0.30924379282470604</v>
      </c>
      <c r="EI88" s="121">
        <v>0.30720145428866397</v>
      </c>
      <c r="EJ88" s="121">
        <v>0.30445026296399474</v>
      </c>
      <c r="EK88" s="121">
        <v>0.30125251566626504</v>
      </c>
      <c r="EL88" s="121">
        <v>0.29839319710147927</v>
      </c>
      <c r="EM88" s="121">
        <v>0.29743848218163732</v>
      </c>
      <c r="EN88" s="121">
        <v>0.32323212366791965</v>
      </c>
      <c r="EO88" s="121"/>
      <c r="EP88" s="121">
        <v>0.17927366264259006</v>
      </c>
      <c r="EQ88" s="121">
        <v>0.17838328792007266</v>
      </c>
      <c r="ER88" s="121">
        <v>0.21576337835527443</v>
      </c>
      <c r="ES88" s="121">
        <v>0.21576337835527443</v>
      </c>
      <c r="ET88" s="121">
        <v>0.21576337835527443</v>
      </c>
      <c r="EU88" s="121">
        <v>0.21576337835527443</v>
      </c>
      <c r="EV88" s="121">
        <v>0.21576337835527443</v>
      </c>
      <c r="EW88" s="121">
        <v>0.21576337835527445</v>
      </c>
      <c r="EX88" s="121">
        <v>0.21576337835527443</v>
      </c>
      <c r="EY88" s="121">
        <v>0.21576337835527448</v>
      </c>
      <c r="EZ88" s="121">
        <v>0.21576337835527443</v>
      </c>
      <c r="FA88" s="121"/>
      <c r="FB88" s="121">
        <v>0.82072633735740996</v>
      </c>
      <c r="FC88" s="121">
        <v>0.82161671207992737</v>
      </c>
      <c r="FD88" s="121">
        <v>0.78423662164472563</v>
      </c>
      <c r="FE88" s="121">
        <v>0.78423662164472563</v>
      </c>
      <c r="FF88" s="121">
        <v>0.78423662164472563</v>
      </c>
      <c r="FG88" s="121">
        <v>0.78423662164472563</v>
      </c>
      <c r="FH88" s="121">
        <v>0.78423662164472563</v>
      </c>
      <c r="FI88" s="121">
        <v>0.78423662164472552</v>
      </c>
      <c r="FJ88" s="121">
        <v>0.78423662164472563</v>
      </c>
      <c r="FK88" s="121">
        <v>0.78423662164472552</v>
      </c>
      <c r="FL88" s="121">
        <v>0.78423662164472563</v>
      </c>
      <c r="FM88" s="121"/>
      <c r="FN88" s="613">
        <v>0.996</v>
      </c>
      <c r="FO88" s="613">
        <v>0.996</v>
      </c>
      <c r="FP88" s="613">
        <v>0.996</v>
      </c>
      <c r="FQ88" s="613">
        <v>0.996</v>
      </c>
      <c r="FR88" s="613">
        <v>0.94</v>
      </c>
      <c r="FS88" s="613">
        <v>0.79900000000000004</v>
      </c>
      <c r="FT88" s="613">
        <v>0.5</v>
      </c>
      <c r="FU88" s="613">
        <v>0.19999999999999993</v>
      </c>
      <c r="FV88" s="613">
        <v>0.11000000000000001</v>
      </c>
      <c r="FW88" s="613">
        <v>7.0000000000000007E-2</v>
      </c>
      <c r="FX88" s="613">
        <v>0.04</v>
      </c>
      <c r="FY88" s="613"/>
      <c r="FZ88" s="613">
        <v>2E-3</v>
      </c>
      <c r="GA88" s="613">
        <v>2E-3</v>
      </c>
      <c r="GB88" s="613">
        <v>2E-3</v>
      </c>
      <c r="GC88" s="613">
        <v>2E-3</v>
      </c>
      <c r="GD88" s="613">
        <v>0.03</v>
      </c>
      <c r="GE88" s="613">
        <v>0.1</v>
      </c>
      <c r="GF88" s="613">
        <v>0.39</v>
      </c>
      <c r="GG88" s="613">
        <v>0.68</v>
      </c>
      <c r="GH88" s="613">
        <v>0.74</v>
      </c>
      <c r="GI88" s="613">
        <v>0.73</v>
      </c>
      <c r="GJ88" s="613">
        <v>0.76</v>
      </c>
      <c r="GK88" s="613"/>
      <c r="GL88" s="613">
        <v>2E-3</v>
      </c>
      <c r="GM88" s="613">
        <v>2E-3</v>
      </c>
      <c r="GN88" s="613">
        <v>2E-3</v>
      </c>
      <c r="GO88" s="613">
        <v>2E-3</v>
      </c>
      <c r="GP88" s="613">
        <v>0.03</v>
      </c>
      <c r="GQ88" s="613">
        <v>0.1</v>
      </c>
      <c r="GR88" s="613">
        <v>0.1</v>
      </c>
      <c r="GS88" s="613">
        <v>0.1</v>
      </c>
      <c r="GT88" s="613">
        <v>0.1</v>
      </c>
      <c r="GU88" s="613">
        <v>0.1</v>
      </c>
      <c r="GV88" s="613">
        <v>0.1</v>
      </c>
      <c r="GW88" s="613"/>
      <c r="GX88" s="613">
        <v>0</v>
      </c>
      <c r="GY88" s="613">
        <v>0</v>
      </c>
      <c r="GZ88" s="613">
        <v>0</v>
      </c>
      <c r="HA88" s="613">
        <v>0</v>
      </c>
      <c r="HB88" s="613">
        <v>0</v>
      </c>
      <c r="HC88" s="613">
        <v>1E-3</v>
      </c>
      <c r="HD88" s="613">
        <v>0.01</v>
      </c>
      <c r="HE88" s="613">
        <v>0.02</v>
      </c>
      <c r="HF88" s="613">
        <v>0.05</v>
      </c>
      <c r="HG88" s="613">
        <v>0.1</v>
      </c>
      <c r="HH88" s="613">
        <v>0.1</v>
      </c>
      <c r="HI88" s="613"/>
      <c r="HJ88" s="613">
        <v>0.89400000000000002</v>
      </c>
      <c r="HK88" s="613">
        <v>0.89400000000000002</v>
      </c>
      <c r="HL88" s="613">
        <v>0.89400000000000002</v>
      </c>
      <c r="HM88" s="613">
        <v>0.89400000000000002</v>
      </c>
      <c r="HN88" s="613">
        <v>0.78900000000000003</v>
      </c>
      <c r="HO88" s="613">
        <v>0.47899999999999998</v>
      </c>
      <c r="HP88" s="613">
        <v>0.16899999999999996</v>
      </c>
      <c r="HQ88" s="613">
        <v>5.8999999999999976E-2</v>
      </c>
      <c r="HR88" s="613">
        <v>4.8999999999999974E-2</v>
      </c>
      <c r="HS88" s="613">
        <v>3.8999999999999979E-2</v>
      </c>
      <c r="HT88" s="613">
        <v>2.899999999999997E-2</v>
      </c>
      <c r="HU88" s="613"/>
      <c r="HV88" s="613">
        <v>0.1</v>
      </c>
      <c r="HW88" s="613">
        <v>0.1</v>
      </c>
      <c r="HX88" s="613">
        <v>0.1</v>
      </c>
      <c r="HY88" s="613">
        <v>0.1</v>
      </c>
      <c r="HZ88" s="613">
        <v>0.2</v>
      </c>
      <c r="IA88" s="613">
        <v>0.5</v>
      </c>
      <c r="IB88" s="613">
        <v>0.8</v>
      </c>
      <c r="IC88" s="613">
        <v>0.9</v>
      </c>
      <c r="ID88" s="613">
        <v>0.9</v>
      </c>
      <c r="IE88" s="613">
        <v>0.9</v>
      </c>
      <c r="IF88" s="613">
        <v>0.9</v>
      </c>
      <c r="IG88" s="613"/>
      <c r="IH88" s="613">
        <v>5.0000000000000001E-3</v>
      </c>
      <c r="II88" s="613">
        <v>5.0000000000000001E-3</v>
      </c>
      <c r="IJ88" s="613">
        <v>5.0000000000000001E-3</v>
      </c>
      <c r="IK88" s="613">
        <v>5.0000000000000001E-3</v>
      </c>
      <c r="IL88" s="613">
        <v>0.01</v>
      </c>
      <c r="IM88" s="613">
        <v>0.02</v>
      </c>
      <c r="IN88" s="613">
        <v>0.03</v>
      </c>
      <c r="IO88" s="613">
        <v>0.04</v>
      </c>
      <c r="IP88" s="613">
        <v>0.05</v>
      </c>
      <c r="IQ88" s="613">
        <v>0.06</v>
      </c>
      <c r="IR88" s="613">
        <v>7.0000000000000007E-2</v>
      </c>
      <c r="IS88" s="613"/>
      <c r="IT88" s="613">
        <v>1E-3</v>
      </c>
      <c r="IU88" s="613">
        <v>1E-3</v>
      </c>
      <c r="IV88" s="613">
        <v>1E-3</v>
      </c>
      <c r="IW88" s="613">
        <v>1E-3</v>
      </c>
      <c r="IX88" s="613">
        <v>1E-3</v>
      </c>
      <c r="IY88" s="613">
        <v>1E-3</v>
      </c>
      <c r="IZ88" s="613">
        <v>1E-3</v>
      </c>
      <c r="JA88" s="613">
        <v>1E-3</v>
      </c>
      <c r="JB88" s="613">
        <v>1E-3</v>
      </c>
      <c r="JC88" s="613">
        <v>1E-3</v>
      </c>
      <c r="JD88" s="613">
        <v>1E-3</v>
      </c>
      <c r="JE88" s="613"/>
      <c r="JF88" s="613">
        <v>0.996</v>
      </c>
      <c r="JG88" s="613">
        <v>0.996</v>
      </c>
      <c r="JH88" s="613">
        <v>0.996</v>
      </c>
      <c r="JI88" s="613">
        <v>0.996</v>
      </c>
      <c r="JJ88" s="613">
        <v>0.88900000000000001</v>
      </c>
      <c r="JK88" s="613">
        <v>0.78</v>
      </c>
      <c r="JL88" s="613">
        <v>0.47</v>
      </c>
      <c r="JM88" s="613">
        <v>0.16</v>
      </c>
      <c r="JN88" s="613">
        <v>0.05</v>
      </c>
      <c r="JO88" s="613">
        <v>0.04</v>
      </c>
      <c r="JP88" s="613">
        <v>0.03</v>
      </c>
      <c r="JQ88" s="613"/>
      <c r="JR88" s="613">
        <v>2.0000000000000018E-3</v>
      </c>
      <c r="JS88" s="613">
        <v>2.0000000000000018E-3</v>
      </c>
      <c r="JT88" s="613">
        <v>2.0000000000000018E-3</v>
      </c>
      <c r="JU88" s="613">
        <v>2.0000000000000018E-3</v>
      </c>
      <c r="JV88" s="613">
        <v>9.9999999999999978E-2</v>
      </c>
      <c r="JW88" s="613">
        <v>0.18999999999999995</v>
      </c>
      <c r="JX88" s="613">
        <v>0.48</v>
      </c>
      <c r="JY88" s="613">
        <v>0.75</v>
      </c>
      <c r="JZ88" s="613">
        <v>0.8</v>
      </c>
      <c r="KA88" s="613">
        <v>0.8</v>
      </c>
      <c r="KB88" s="613">
        <v>0.8</v>
      </c>
      <c r="KC88" s="613"/>
      <c r="KD88" s="613">
        <v>2E-3</v>
      </c>
      <c r="KE88" s="613">
        <v>2E-3</v>
      </c>
      <c r="KF88" s="613">
        <v>2E-3</v>
      </c>
      <c r="KG88" s="613">
        <v>2E-3</v>
      </c>
      <c r="KH88" s="613">
        <v>0.01</v>
      </c>
      <c r="KI88" s="613">
        <v>0.02</v>
      </c>
      <c r="KJ88" s="613">
        <v>0.03</v>
      </c>
      <c r="KK88" s="613">
        <v>0.04</v>
      </c>
      <c r="KL88" s="613">
        <v>0.05</v>
      </c>
      <c r="KM88" s="613">
        <v>0.06</v>
      </c>
      <c r="KN88" s="613">
        <v>7.0000000000000007E-2</v>
      </c>
      <c r="KO88" s="613"/>
      <c r="KP88" s="613">
        <v>0</v>
      </c>
      <c r="KQ88" s="613">
        <v>0</v>
      </c>
      <c r="KR88" s="613">
        <v>0</v>
      </c>
      <c r="KS88" s="613">
        <v>0</v>
      </c>
      <c r="KT88" s="613">
        <v>1E-3</v>
      </c>
      <c r="KU88" s="613">
        <v>0.01</v>
      </c>
      <c r="KV88" s="613">
        <v>0.02</v>
      </c>
      <c r="KW88" s="613">
        <v>0.05</v>
      </c>
      <c r="KX88" s="613">
        <v>0.1</v>
      </c>
      <c r="KY88" s="613">
        <v>0.1</v>
      </c>
      <c r="KZ88" s="613">
        <v>0.1</v>
      </c>
      <c r="LA88" s="613"/>
      <c r="LB88" s="613">
        <v>1</v>
      </c>
      <c r="LC88" s="613">
        <v>1</v>
      </c>
      <c r="LD88" s="613">
        <v>1</v>
      </c>
      <c r="LE88" s="613">
        <v>1</v>
      </c>
      <c r="LF88" s="613">
        <v>0.97499999999999998</v>
      </c>
      <c r="LG88" s="613">
        <v>0.88</v>
      </c>
      <c r="LH88" s="613">
        <v>0.77</v>
      </c>
      <c r="LI88" s="613">
        <v>0.46</v>
      </c>
      <c r="LJ88" s="613">
        <v>0.12</v>
      </c>
      <c r="LK88" s="613">
        <v>0.04</v>
      </c>
      <c r="LL88" s="613">
        <v>0.03</v>
      </c>
      <c r="LM88" s="613"/>
      <c r="LN88" s="613">
        <v>0</v>
      </c>
      <c r="LO88" s="613">
        <v>0</v>
      </c>
      <c r="LP88" s="613">
        <v>0</v>
      </c>
      <c r="LQ88" s="613">
        <v>0</v>
      </c>
      <c r="LR88" s="613">
        <v>0.01</v>
      </c>
      <c r="LS88" s="613">
        <v>0.08</v>
      </c>
      <c r="LT88" s="613">
        <v>0.15</v>
      </c>
      <c r="LU88" s="613">
        <v>0.3</v>
      </c>
      <c r="LV88" s="613">
        <v>0.5</v>
      </c>
      <c r="LW88" s="613">
        <v>0.5</v>
      </c>
      <c r="LX88" s="613">
        <v>0.5</v>
      </c>
      <c r="LY88" s="613"/>
      <c r="LZ88" s="613">
        <v>0</v>
      </c>
      <c r="MA88" s="613">
        <v>0</v>
      </c>
      <c r="MB88" s="613">
        <v>0</v>
      </c>
      <c r="MC88" s="613">
        <v>0</v>
      </c>
      <c r="MD88" s="613">
        <v>0.01</v>
      </c>
      <c r="ME88" s="613">
        <v>0.02</v>
      </c>
      <c r="MF88" s="613">
        <v>0.03</v>
      </c>
      <c r="MG88" s="613">
        <v>0.04</v>
      </c>
      <c r="MH88" s="613">
        <v>0.08</v>
      </c>
      <c r="MI88" s="613">
        <v>0.16</v>
      </c>
      <c r="MJ88" s="613">
        <v>0.17</v>
      </c>
      <c r="MK88" s="613"/>
      <c r="ML88" s="613">
        <v>0</v>
      </c>
      <c r="MM88" s="613">
        <v>0</v>
      </c>
      <c r="MN88" s="613">
        <v>0</v>
      </c>
      <c r="MO88" s="613">
        <v>0</v>
      </c>
      <c r="MP88" s="613">
        <v>5.0000000000000001E-3</v>
      </c>
      <c r="MQ88" s="613">
        <v>0.02</v>
      </c>
      <c r="MR88" s="613">
        <v>0.05</v>
      </c>
      <c r="MS88" s="613">
        <v>0.2</v>
      </c>
      <c r="MT88" s="613">
        <v>0.3</v>
      </c>
      <c r="MU88" s="613">
        <v>0.3</v>
      </c>
      <c r="MV88" s="613">
        <v>0.3</v>
      </c>
      <c r="MW88" s="613"/>
      <c r="MX88" s="187">
        <v>2.4642857142857153</v>
      </c>
      <c r="MY88" s="187">
        <v>2.4361090714288687</v>
      </c>
      <c r="MZ88" s="187">
        <v>2.3126414431910147</v>
      </c>
      <c r="NA88" s="187">
        <v>2.2237059765324241</v>
      </c>
      <c r="NB88" s="187">
        <v>2.1231807040453496</v>
      </c>
      <c r="NC88" s="187">
        <v>2.0336299523638752</v>
      </c>
      <c r="ND88" s="187">
        <v>1.9660508091991384</v>
      </c>
      <c r="NE88" s="187">
        <v>1.9097746653902352</v>
      </c>
      <c r="NF88" s="187">
        <v>1.9266408598627216</v>
      </c>
      <c r="NG88" s="187">
        <v>1.9887831319826705</v>
      </c>
      <c r="NH88" s="187">
        <v>2.1171279465600277</v>
      </c>
      <c r="NI88" s="187"/>
      <c r="NJ88" s="187">
        <v>33.75</v>
      </c>
      <c r="NK88" s="187">
        <v>33.75</v>
      </c>
      <c r="NL88" s="187">
        <v>33.75</v>
      </c>
      <c r="NM88" s="187">
        <v>33.75</v>
      </c>
      <c r="NN88" s="187">
        <v>33.75</v>
      </c>
      <c r="NO88" s="187">
        <v>33.75</v>
      </c>
      <c r="NP88" s="187">
        <v>33.75</v>
      </c>
      <c r="NQ88" s="187">
        <v>33.75</v>
      </c>
      <c r="NR88" s="187">
        <v>33.75</v>
      </c>
      <c r="NS88" s="187">
        <v>33.75</v>
      </c>
      <c r="NT88" s="187">
        <v>33.75</v>
      </c>
      <c r="NU88" s="187"/>
      <c r="NV88" s="187">
        <v>1.2691533428777362</v>
      </c>
      <c r="NW88" s="187">
        <v>1.2515104296474719</v>
      </c>
      <c r="NX88" s="187">
        <v>1.2436007198672798</v>
      </c>
      <c r="NY88" s="187">
        <v>1.2436007198672798</v>
      </c>
      <c r="NZ88" s="187">
        <v>1.2436007198672798</v>
      </c>
      <c r="OA88" s="187">
        <v>1.24360071986728</v>
      </c>
      <c r="OB88" s="187">
        <v>1.2436007198672798</v>
      </c>
      <c r="OC88" s="187">
        <v>1.2436007198672796</v>
      </c>
      <c r="OD88" s="187">
        <v>1.24360071986728</v>
      </c>
      <c r="OE88" s="187">
        <v>1.2436007198672798</v>
      </c>
      <c r="OF88" s="187">
        <v>1.2436007198672798</v>
      </c>
      <c r="OG88" s="187"/>
      <c r="OH88" s="187">
        <v>2.7804613708823078</v>
      </c>
      <c r="OI88" s="187">
        <v>3.1484306618338032</v>
      </c>
      <c r="OJ88" s="187">
        <v>3.1147507578248352</v>
      </c>
      <c r="OK88" s="187">
        <v>3.1598717473020357</v>
      </c>
      <c r="OL88" s="187">
        <v>3.1996004398554874</v>
      </c>
      <c r="OM88" s="187">
        <v>3.2348489624139596</v>
      </c>
      <c r="ON88" s="187">
        <v>3.2663347026768981</v>
      </c>
      <c r="OO88" s="187">
        <v>3.2946296467812322</v>
      </c>
      <c r="OP88" s="187">
        <v>3.320195440575743</v>
      </c>
      <c r="OQ88" s="187">
        <v>3.3434087723008168</v>
      </c>
      <c r="OR88" s="187">
        <v>3.3645800566215791</v>
      </c>
      <c r="OS88" s="187"/>
      <c r="OT88" s="187">
        <v>7</v>
      </c>
      <c r="OU88" s="187">
        <v>7.7</v>
      </c>
      <c r="OV88" s="187">
        <v>8.4</v>
      </c>
      <c r="OW88" s="187">
        <v>9.1</v>
      </c>
      <c r="OX88" s="187">
        <v>9.8000000000000007</v>
      </c>
      <c r="OY88" s="187">
        <v>10.5</v>
      </c>
      <c r="OZ88" s="187">
        <v>11.2</v>
      </c>
      <c r="PA88" s="187">
        <v>11.9</v>
      </c>
      <c r="PB88" s="187">
        <v>12.600000000000001</v>
      </c>
      <c r="PC88" s="187">
        <v>13.3</v>
      </c>
      <c r="PD88" s="187">
        <v>14</v>
      </c>
      <c r="PE88" s="187"/>
      <c r="PF88" s="596">
        <v>0.34049192364170339</v>
      </c>
      <c r="PG88" s="596">
        <v>0.34049192364170339</v>
      </c>
      <c r="PH88" s="596">
        <v>0.34049192364170339</v>
      </c>
      <c r="PI88" s="596">
        <v>0.34049192364170339</v>
      </c>
      <c r="PJ88" s="596">
        <v>0.3524229074889868</v>
      </c>
      <c r="PK88" s="596">
        <v>0.40441176470588236</v>
      </c>
      <c r="PL88" s="596">
        <v>0.47619047619047616</v>
      </c>
      <c r="PM88" s="596">
        <v>0.5714285714285714</v>
      </c>
      <c r="PN88" s="596">
        <v>0.66666666666666663</v>
      </c>
      <c r="PO88" s="596">
        <v>0.73244641537324462</v>
      </c>
      <c r="PP88" s="596">
        <v>0.79822616407982261</v>
      </c>
      <c r="PQ88" s="596"/>
      <c r="PR88" s="596">
        <v>0.34049192364170339</v>
      </c>
      <c r="PS88" s="596">
        <v>0.34049192364170339</v>
      </c>
      <c r="PT88" s="606">
        <v>0.34049192364170339</v>
      </c>
      <c r="PU88" s="596">
        <v>0.34049192364170339</v>
      </c>
      <c r="PV88" s="596">
        <v>0.3524229074889868</v>
      </c>
      <c r="PW88" s="596">
        <v>0.40441176470588236</v>
      </c>
      <c r="PX88" s="596">
        <v>0.47619047619047616</v>
      </c>
      <c r="PY88" s="596">
        <v>0.5714285714285714</v>
      </c>
      <c r="PZ88" s="596">
        <v>0.66666666666666663</v>
      </c>
      <c r="QA88" s="596">
        <v>0.73244641537324462</v>
      </c>
      <c r="QB88" s="596">
        <v>0.79822616407982261</v>
      </c>
      <c r="QC88" s="596"/>
      <c r="QD88" s="596">
        <v>0.65950807635829656</v>
      </c>
      <c r="QE88" s="596">
        <v>0.65950807635829656</v>
      </c>
      <c r="QF88" s="606">
        <v>0.65950807635829656</v>
      </c>
      <c r="QG88" s="596">
        <v>0.65950807635829656</v>
      </c>
      <c r="QH88" s="596">
        <v>0.64757709251101314</v>
      </c>
      <c r="QI88" s="596">
        <v>0.59558823529411764</v>
      </c>
      <c r="QJ88" s="596">
        <v>0.52380952380952384</v>
      </c>
      <c r="QK88" s="596">
        <v>0.4285714285714286</v>
      </c>
      <c r="QL88" s="596">
        <v>0.33333333333333337</v>
      </c>
      <c r="QM88" s="596">
        <v>0.26755358462675538</v>
      </c>
      <c r="QN88" s="596">
        <v>0.20177383592017739</v>
      </c>
      <c r="QO88" s="596"/>
      <c r="QP88" s="596">
        <v>0.65950807635829656</v>
      </c>
      <c r="QQ88" s="596">
        <v>0.65950807635829656</v>
      </c>
      <c r="QR88" s="596">
        <v>0.65950807635829656</v>
      </c>
      <c r="QS88" s="596">
        <v>0.65950807635829656</v>
      </c>
      <c r="QT88" s="596">
        <v>0.64757709251101314</v>
      </c>
      <c r="QU88" s="596">
        <v>0.59558823529411764</v>
      </c>
      <c r="QV88" s="596">
        <v>0.52380952380952384</v>
      </c>
      <c r="QW88" s="596">
        <v>0.4285714285714286</v>
      </c>
      <c r="QX88" s="596">
        <v>0.33333333333333337</v>
      </c>
      <c r="QY88" s="596">
        <v>0.26755358462675538</v>
      </c>
      <c r="QZ88" s="596">
        <v>0.20177383592017739</v>
      </c>
      <c r="RA88" s="596"/>
      <c r="RB88" s="124">
        <v>9781.9999999999982</v>
      </c>
      <c r="RC88" s="124">
        <v>11044.402260744073</v>
      </c>
      <c r="RD88" s="124">
        <v>11458.058329321602</v>
      </c>
      <c r="RE88" s="124">
        <v>11458.058329321602</v>
      </c>
      <c r="RF88" s="124">
        <v>11458.058329321602</v>
      </c>
      <c r="RG88" s="124">
        <v>11458.058329321602</v>
      </c>
      <c r="RH88" s="124">
        <v>11458.058329321602</v>
      </c>
      <c r="RI88" s="124">
        <v>11458.058329321602</v>
      </c>
      <c r="RJ88" s="124">
        <v>11458.058329321602</v>
      </c>
      <c r="RK88" s="124">
        <v>11458.058329321602</v>
      </c>
      <c r="RL88" s="124">
        <v>11458.058329321602</v>
      </c>
      <c r="RM88" s="124"/>
      <c r="RN88" s="124">
        <v>84700</v>
      </c>
      <c r="RO88" s="124">
        <v>86990</v>
      </c>
      <c r="RP88" s="124">
        <v>89280</v>
      </c>
      <c r="RQ88" s="124">
        <v>89280</v>
      </c>
      <c r="RR88" s="124">
        <v>89280</v>
      </c>
      <c r="RS88" s="124">
        <v>89280</v>
      </c>
      <c r="RT88" s="124">
        <v>89280</v>
      </c>
      <c r="RU88" s="124">
        <v>89280</v>
      </c>
      <c r="RV88" s="124">
        <v>89280</v>
      </c>
      <c r="RW88" s="124">
        <v>89280</v>
      </c>
      <c r="RX88" s="124">
        <v>89280</v>
      </c>
      <c r="RY88" s="124"/>
      <c r="RZ88" s="124">
        <v>12834.228125241207</v>
      </c>
      <c r="SA88" s="124">
        <v>12182.303431894587</v>
      </c>
      <c r="SB88" s="124">
        <v>11894.155764082147</v>
      </c>
      <c r="SC88" s="124">
        <v>11894.15576408215</v>
      </c>
      <c r="SD88" s="124">
        <v>11894.155764082147</v>
      </c>
      <c r="SE88" s="124">
        <v>11894.155764082147</v>
      </c>
      <c r="SF88" s="124">
        <v>11894.155764082147</v>
      </c>
      <c r="SG88" s="124">
        <v>11894.155764082148</v>
      </c>
      <c r="SH88" s="124">
        <v>11894.155764082145</v>
      </c>
      <c r="SI88" s="124">
        <v>11894.155764082147</v>
      </c>
      <c r="SJ88" s="124">
        <v>11894.155764082147</v>
      </c>
      <c r="SK88" s="124"/>
      <c r="SL88" s="124">
        <v>32115.142072841285</v>
      </c>
      <c r="SM88" s="124">
        <v>34748.761500353852</v>
      </c>
      <c r="SN88" s="124">
        <v>36012.40694789082</v>
      </c>
      <c r="SO88" s="124">
        <v>36012.406947890813</v>
      </c>
      <c r="SP88" s="124">
        <v>36012.406947890828</v>
      </c>
      <c r="SQ88" s="124">
        <v>36012.406947890813</v>
      </c>
      <c r="SR88" s="124">
        <v>36012.40694789082</v>
      </c>
      <c r="SS88" s="124">
        <v>36012.40694789082</v>
      </c>
      <c r="ST88" s="124">
        <v>36012.40694789082</v>
      </c>
      <c r="SU88" s="124">
        <v>36012.40694789082</v>
      </c>
      <c r="SV88" s="124">
        <v>36012.40694789082</v>
      </c>
      <c r="SW88" s="124"/>
      <c r="SX88" s="124">
        <v>42000</v>
      </c>
      <c r="SY88" s="124">
        <v>44000</v>
      </c>
      <c r="SZ88" s="124">
        <v>46000</v>
      </c>
      <c r="TA88" s="124">
        <v>46000</v>
      </c>
      <c r="TB88" s="124">
        <v>46000</v>
      </c>
      <c r="TC88" s="124">
        <v>46000</v>
      </c>
      <c r="TD88" s="124">
        <v>46000</v>
      </c>
      <c r="TE88" s="124">
        <v>46000</v>
      </c>
      <c r="TF88" s="124">
        <v>46000</v>
      </c>
      <c r="TG88" s="124">
        <v>46000</v>
      </c>
      <c r="TH88" s="124">
        <v>46000</v>
      </c>
      <c r="TJ88" s="124">
        <v>393130668.42746401</v>
      </c>
      <c r="TL88" s="121"/>
      <c r="TM88" s="121"/>
      <c r="TN88" s="121"/>
      <c r="TO88" s="121"/>
      <c r="TP88" s="121"/>
      <c r="TQ88" s="121"/>
      <c r="TR88" s="121"/>
      <c r="TS88" s="121"/>
      <c r="TT88" s="121"/>
      <c r="TU88" s="121"/>
      <c r="TV88" s="121"/>
    </row>
    <row r="89" spans="1:542" ht="15" thickBot="1">
      <c r="A89" s="954">
        <v>87</v>
      </c>
      <c r="B89" s="955" t="s">
        <v>817</v>
      </c>
      <c r="C89" s="956" t="s">
        <v>2388</v>
      </c>
      <c r="D89" s="953"/>
      <c r="E89" s="124">
        <v>238104.81208353731</v>
      </c>
      <c r="F89" s="124">
        <v>312523.29382068093</v>
      </c>
      <c r="G89" s="124">
        <v>436119.95078741596</v>
      </c>
      <c r="H89" s="124">
        <v>689038.86144773394</v>
      </c>
      <c r="I89" s="124">
        <v>968771.79384742386</v>
      </c>
      <c r="J89" s="124">
        <v>1197584.8474566506</v>
      </c>
      <c r="K89" s="124">
        <v>1440078.2362900535</v>
      </c>
      <c r="L89" s="124">
        <v>1612869.5104920997</v>
      </c>
      <c r="M89" s="124">
        <v>1879471.0582834464</v>
      </c>
      <c r="N89" s="124">
        <v>2286064.0934822811</v>
      </c>
      <c r="O89" s="124">
        <v>2883918.4373280178</v>
      </c>
      <c r="P89" s="916">
        <v>5.1149035188264191E-2</v>
      </c>
      <c r="Q89" s="124"/>
      <c r="R89" s="124">
        <v>43463.258762015816</v>
      </c>
      <c r="S89" s="124">
        <v>67108.655644167913</v>
      </c>
      <c r="T89" s="124">
        <v>113634.75088903416</v>
      </c>
      <c r="U89" s="124">
        <v>195977.83105597421</v>
      </c>
      <c r="V89" s="124">
        <v>298379.02612813638</v>
      </c>
      <c r="W89" s="124">
        <v>395775.74477203324</v>
      </c>
      <c r="X89" s="124">
        <v>506674.56584010337</v>
      </c>
      <c r="Y89" s="124">
        <v>626309.49016862246</v>
      </c>
      <c r="Z89" s="124">
        <v>784686.4927463464</v>
      </c>
      <c r="AA89" s="124">
        <v>951589.91013645998</v>
      </c>
      <c r="AB89" s="124">
        <v>1118229.1035093504</v>
      </c>
      <c r="AC89" s="596">
        <v>6.7107494660258338E-2</v>
      </c>
      <c r="AD89" s="124"/>
      <c r="AE89" s="124">
        <v>52327.552382286776</v>
      </c>
      <c r="AF89" s="124">
        <v>64510.478432523232</v>
      </c>
      <c r="AG89" s="124">
        <v>93537.507054964371</v>
      </c>
      <c r="AH89" s="124">
        <v>144566.15420086027</v>
      </c>
      <c r="AI89" s="124">
        <v>198319.28729627628</v>
      </c>
      <c r="AJ89" s="124">
        <v>239126.15194174118</v>
      </c>
      <c r="AK89" s="124">
        <v>278678.6307183383</v>
      </c>
      <c r="AL89" s="124">
        <v>300109.6741093233</v>
      </c>
      <c r="AM89" s="124">
        <v>332918.82495097345</v>
      </c>
      <c r="AN89" s="124">
        <v>380494.81577583903</v>
      </c>
      <c r="AO89" s="124">
        <v>443256.86921533901</v>
      </c>
      <c r="AP89" s="957">
        <v>4.3658707942656916E-2</v>
      </c>
      <c r="AQ89" s="124"/>
      <c r="AR89" s="124">
        <v>38092.806447792464</v>
      </c>
      <c r="AS89" s="124">
        <v>54796.259240787425</v>
      </c>
      <c r="AT89" s="124">
        <v>80645.896895260885</v>
      </c>
      <c r="AU89" s="124">
        <v>119703.58236089417</v>
      </c>
      <c r="AV89" s="124">
        <v>157018.8876878462</v>
      </c>
      <c r="AW89" s="124">
        <v>182617.16845450917</v>
      </c>
      <c r="AX89" s="124">
        <v>203321.91492141673</v>
      </c>
      <c r="AY89" s="124">
        <v>218797.63142320621</v>
      </c>
      <c r="AZ89" s="124">
        <v>241792.71583812195</v>
      </c>
      <c r="BA89" s="124">
        <v>265907.10940468154</v>
      </c>
      <c r="BB89" s="124">
        <v>296512.09403566702</v>
      </c>
      <c r="BC89" s="596">
        <v>4.1895083868374483E-2</v>
      </c>
      <c r="BD89" s="124"/>
      <c r="BE89" s="124">
        <v>0</v>
      </c>
      <c r="BF89" s="124">
        <v>0</v>
      </c>
      <c r="BG89" s="124">
        <v>0</v>
      </c>
      <c r="BH89" s="124">
        <v>2815.9602637850239</v>
      </c>
      <c r="BI89" s="124">
        <v>4196.8135709917105</v>
      </c>
      <c r="BJ89" s="124">
        <v>6279.0797194516399</v>
      </c>
      <c r="BK89" s="124">
        <v>9275.70159058422</v>
      </c>
      <c r="BL89" s="124">
        <v>13328.318349993391</v>
      </c>
      <c r="BM89" s="124">
        <v>18435.307588202166</v>
      </c>
      <c r="BN89" s="124">
        <v>24443.571773366697</v>
      </c>
      <c r="BO89" s="124">
        <v>31072.849086582977</v>
      </c>
      <c r="BP89" s="606">
        <v>7.1008671754928532E-2</v>
      </c>
      <c r="BQ89" s="606"/>
      <c r="BR89" s="124"/>
      <c r="BS89" s="124">
        <v>0</v>
      </c>
      <c r="BT89" s="124">
        <v>0</v>
      </c>
      <c r="BU89" s="124">
        <v>0</v>
      </c>
      <c r="BV89" s="124">
        <v>1346940.9580972048</v>
      </c>
      <c r="BW89" s="124">
        <v>1859188.8940927614</v>
      </c>
      <c r="BX89" s="124">
        <v>2553669.7107492131</v>
      </c>
      <c r="BY89" s="124">
        <v>3474115.5831836611</v>
      </c>
      <c r="BZ89" s="124">
        <v>4656597.3460405646</v>
      </c>
      <c r="CA89" s="124">
        <v>6128428.0106456196</v>
      </c>
      <c r="CB89" s="124">
        <v>7924188.7905922802</v>
      </c>
      <c r="CC89" s="124">
        <v>10094573.478138959</v>
      </c>
      <c r="CD89" s="596">
        <v>5.9235566073572166E-2</v>
      </c>
      <c r="CE89" s="124"/>
      <c r="CF89" s="124">
        <v>5421.7514732625796</v>
      </c>
      <c r="CG89" s="124">
        <v>5580.2131160376093</v>
      </c>
      <c r="CH89" s="124">
        <v>21599.360854920877</v>
      </c>
      <c r="CI89" s="124">
        <v>29517.801908509377</v>
      </c>
      <c r="CJ89" s="124">
        <v>40474.562227598442</v>
      </c>
      <c r="CK89" s="124">
        <v>57264.183673504216</v>
      </c>
      <c r="CL89" s="124">
        <v>83727.695404815604</v>
      </c>
      <c r="CM89" s="124">
        <v>116675.22813971198</v>
      </c>
      <c r="CN89" s="124">
        <v>173842.66147499694</v>
      </c>
      <c r="CO89" s="124">
        <v>247454.22033306988</v>
      </c>
      <c r="CP89" s="124">
        <v>335453.77444442833</v>
      </c>
      <c r="CQ89" s="596">
        <v>8.6000090723226563E-2</v>
      </c>
      <c r="CR89" s="124"/>
      <c r="CS89" s="124">
        <v>0</v>
      </c>
      <c r="CT89" s="124">
        <v>0</v>
      </c>
      <c r="CU89" s="124">
        <v>0</v>
      </c>
      <c r="CV89" s="124">
        <v>1664.6667739084585</v>
      </c>
      <c r="CW89" s="124">
        <v>2607.361132399049</v>
      </c>
      <c r="CX89" s="124">
        <v>4064.2312358859836</v>
      </c>
      <c r="CY89" s="124">
        <v>6256.6440358960554</v>
      </c>
      <c r="CZ89" s="124">
        <v>9440.8366655452701</v>
      </c>
      <c r="DA89" s="124">
        <v>14143.773228473659</v>
      </c>
      <c r="DB89" s="124">
        <v>20347.922099034935</v>
      </c>
      <c r="DC89" s="124">
        <v>27968.026252402615</v>
      </c>
      <c r="DD89" s="957">
        <v>8.3950767848333552E-2</v>
      </c>
      <c r="DE89" s="124"/>
      <c r="DF89" s="121">
        <v>0.67068642043676341</v>
      </c>
      <c r="DG89" s="121">
        <v>0.61997828447339853</v>
      </c>
      <c r="DH89" s="121">
        <v>0.57991255768763661</v>
      </c>
      <c r="DI89" s="121">
        <v>0.56213757761858718</v>
      </c>
      <c r="DJ89" s="121">
        <v>0.54251435764609313</v>
      </c>
      <c r="DK89" s="121">
        <v>0.52326042622988012</v>
      </c>
      <c r="DL89" s="121">
        <v>0.50045698161178609</v>
      </c>
      <c r="DM89" s="121">
        <v>0.47472737562287071</v>
      </c>
      <c r="DN89" s="121">
        <v>0.44751072987180646</v>
      </c>
      <c r="DO89" s="121">
        <v>0.42119590398750029</v>
      </c>
      <c r="DP89" s="121">
        <v>0.35450874596351145</v>
      </c>
      <c r="DQ89" s="121"/>
      <c r="DR89" s="121">
        <v>6.4725053735863874E-2</v>
      </c>
      <c r="DS89" s="121">
        <v>8.7947882736156363E-2</v>
      </c>
      <c r="DT89" s="121">
        <v>0.10820986154967209</v>
      </c>
      <c r="DU89" s="121">
        <v>0.12696768132904787</v>
      </c>
      <c r="DV89" s="121">
        <v>0.14824184952920086</v>
      </c>
      <c r="DW89" s="121">
        <v>0.16953811948145581</v>
      </c>
      <c r="DX89" s="121">
        <v>0.19509275542421922</v>
      </c>
      <c r="DY89" s="121">
        <v>0.22402010871086422</v>
      </c>
      <c r="DZ89" s="121">
        <v>0.25409607302671422</v>
      </c>
      <c r="EA89" s="121">
        <v>0.28136561383086239</v>
      </c>
      <c r="EB89" s="121">
        <v>0.32225913036856907</v>
      </c>
      <c r="EC89" s="121"/>
      <c r="ED89" s="121">
        <v>0.2645885258273728</v>
      </c>
      <c r="EE89" s="121">
        <v>0.29207383279044513</v>
      </c>
      <c r="EF89" s="121">
        <v>0.31187758076269129</v>
      </c>
      <c r="EG89" s="121">
        <v>0.31089474105236503</v>
      </c>
      <c r="EH89" s="121">
        <v>0.30924379282470604</v>
      </c>
      <c r="EI89" s="121">
        <v>0.30720145428866397</v>
      </c>
      <c r="EJ89" s="121">
        <v>0.30445026296399474</v>
      </c>
      <c r="EK89" s="121">
        <v>0.30125251566626504</v>
      </c>
      <c r="EL89" s="121">
        <v>0.29839319710147927</v>
      </c>
      <c r="EM89" s="121">
        <v>0.29743848218163732</v>
      </c>
      <c r="EN89" s="121">
        <v>0.32323212366791965</v>
      </c>
      <c r="EO89" s="121"/>
      <c r="EP89" s="121">
        <v>0.17927366264259006</v>
      </c>
      <c r="EQ89" s="121">
        <v>0.17838328792007266</v>
      </c>
      <c r="ER89" s="121">
        <v>0.21576337835527443</v>
      </c>
      <c r="ES89" s="121">
        <v>0.21576337835527443</v>
      </c>
      <c r="ET89" s="121">
        <v>0.21576337835527443</v>
      </c>
      <c r="EU89" s="121">
        <v>0.21576337835527443</v>
      </c>
      <c r="EV89" s="121">
        <v>0.21576337835527443</v>
      </c>
      <c r="EW89" s="121">
        <v>0.21576337835527445</v>
      </c>
      <c r="EX89" s="121">
        <v>0.21576337835527443</v>
      </c>
      <c r="EY89" s="121">
        <v>0.21576337835527448</v>
      </c>
      <c r="EZ89" s="121">
        <v>0.21576337835527443</v>
      </c>
      <c r="FA89" s="121"/>
      <c r="FB89" s="121">
        <v>0.82072633735740996</v>
      </c>
      <c r="FC89" s="121">
        <v>0.82161671207992737</v>
      </c>
      <c r="FD89" s="121">
        <v>0.78423662164472563</v>
      </c>
      <c r="FE89" s="121">
        <v>0.78423662164472563</v>
      </c>
      <c r="FF89" s="121">
        <v>0.78423662164472563</v>
      </c>
      <c r="FG89" s="121">
        <v>0.78423662164472563</v>
      </c>
      <c r="FH89" s="121">
        <v>0.78423662164472563</v>
      </c>
      <c r="FI89" s="121">
        <v>0.78423662164472552</v>
      </c>
      <c r="FJ89" s="121">
        <v>0.78423662164472563</v>
      </c>
      <c r="FK89" s="121">
        <v>0.78423662164472552</v>
      </c>
      <c r="FL89" s="121">
        <v>0.78423662164472563</v>
      </c>
      <c r="FM89" s="121"/>
      <c r="FN89" s="613">
        <v>0.996</v>
      </c>
      <c r="FO89" s="613">
        <v>0.996</v>
      </c>
      <c r="FP89" s="613">
        <v>0.996</v>
      </c>
      <c r="FQ89" s="613">
        <v>0.996</v>
      </c>
      <c r="FR89" s="613">
        <v>0.94</v>
      </c>
      <c r="FS89" s="613">
        <v>0.79900000000000004</v>
      </c>
      <c r="FT89" s="613">
        <v>0.5</v>
      </c>
      <c r="FU89" s="613">
        <v>0.19999999999999993</v>
      </c>
      <c r="FV89" s="613">
        <v>0.11000000000000001</v>
      </c>
      <c r="FW89" s="613">
        <v>7.0000000000000007E-2</v>
      </c>
      <c r="FX89" s="613">
        <v>0.04</v>
      </c>
      <c r="FY89" s="613"/>
      <c r="FZ89" s="613">
        <v>2E-3</v>
      </c>
      <c r="GA89" s="613">
        <v>2E-3</v>
      </c>
      <c r="GB89" s="613">
        <v>2E-3</v>
      </c>
      <c r="GC89" s="613">
        <v>2E-3</v>
      </c>
      <c r="GD89" s="613">
        <v>0.03</v>
      </c>
      <c r="GE89" s="613">
        <v>0.1</v>
      </c>
      <c r="GF89" s="613">
        <v>0.39</v>
      </c>
      <c r="GG89" s="613">
        <v>0.68</v>
      </c>
      <c r="GH89" s="613">
        <v>0.74</v>
      </c>
      <c r="GI89" s="613">
        <v>0.73</v>
      </c>
      <c r="GJ89" s="613">
        <v>0.76</v>
      </c>
      <c r="GK89" s="613"/>
      <c r="GL89" s="613">
        <v>2E-3</v>
      </c>
      <c r="GM89" s="613">
        <v>2E-3</v>
      </c>
      <c r="GN89" s="613">
        <v>2E-3</v>
      </c>
      <c r="GO89" s="613">
        <v>2E-3</v>
      </c>
      <c r="GP89" s="613">
        <v>0.03</v>
      </c>
      <c r="GQ89" s="613">
        <v>0.1</v>
      </c>
      <c r="GR89" s="613">
        <v>0.1</v>
      </c>
      <c r="GS89" s="613">
        <v>0.1</v>
      </c>
      <c r="GT89" s="613">
        <v>0.1</v>
      </c>
      <c r="GU89" s="613">
        <v>0.1</v>
      </c>
      <c r="GV89" s="613">
        <v>0.1</v>
      </c>
      <c r="GW89" s="613"/>
      <c r="GX89" s="613">
        <v>0</v>
      </c>
      <c r="GY89" s="613">
        <v>0</v>
      </c>
      <c r="GZ89" s="613">
        <v>0</v>
      </c>
      <c r="HA89" s="613">
        <v>0</v>
      </c>
      <c r="HB89" s="613">
        <v>0</v>
      </c>
      <c r="HC89" s="613">
        <v>1E-3</v>
      </c>
      <c r="HD89" s="613">
        <v>0.01</v>
      </c>
      <c r="HE89" s="613">
        <v>0.02</v>
      </c>
      <c r="HF89" s="613">
        <v>0.05</v>
      </c>
      <c r="HG89" s="613">
        <v>0.1</v>
      </c>
      <c r="HH89" s="613">
        <v>0.1</v>
      </c>
      <c r="HI89" s="613"/>
      <c r="HJ89" s="613">
        <v>0.89400000000000002</v>
      </c>
      <c r="HK89" s="613">
        <v>0.89400000000000002</v>
      </c>
      <c r="HL89" s="613">
        <v>0.89400000000000002</v>
      </c>
      <c r="HM89" s="613">
        <v>0.89400000000000002</v>
      </c>
      <c r="HN89" s="613">
        <v>0.78900000000000003</v>
      </c>
      <c r="HO89" s="613">
        <v>0.47899999999999998</v>
      </c>
      <c r="HP89" s="613">
        <v>0.16899999999999996</v>
      </c>
      <c r="HQ89" s="613">
        <v>5.8999999999999976E-2</v>
      </c>
      <c r="HR89" s="613">
        <v>4.8999999999999974E-2</v>
      </c>
      <c r="HS89" s="613">
        <v>3.8999999999999979E-2</v>
      </c>
      <c r="HT89" s="613">
        <v>2.899999999999997E-2</v>
      </c>
      <c r="HU89" s="613"/>
      <c r="HV89" s="613">
        <v>0.1</v>
      </c>
      <c r="HW89" s="613">
        <v>0.1</v>
      </c>
      <c r="HX89" s="613">
        <v>0.1</v>
      </c>
      <c r="HY89" s="613">
        <v>0.1</v>
      </c>
      <c r="HZ89" s="613">
        <v>0.2</v>
      </c>
      <c r="IA89" s="613">
        <v>0.5</v>
      </c>
      <c r="IB89" s="613">
        <v>0.8</v>
      </c>
      <c r="IC89" s="613">
        <v>0.9</v>
      </c>
      <c r="ID89" s="613">
        <v>0.9</v>
      </c>
      <c r="IE89" s="613">
        <v>0.9</v>
      </c>
      <c r="IF89" s="613">
        <v>0.9</v>
      </c>
      <c r="IG89" s="613"/>
      <c r="IH89" s="613">
        <v>5.0000000000000001E-3</v>
      </c>
      <c r="II89" s="613">
        <v>5.0000000000000001E-3</v>
      </c>
      <c r="IJ89" s="613">
        <v>5.0000000000000001E-3</v>
      </c>
      <c r="IK89" s="613">
        <v>5.0000000000000001E-3</v>
      </c>
      <c r="IL89" s="613">
        <v>0.01</v>
      </c>
      <c r="IM89" s="613">
        <v>0.02</v>
      </c>
      <c r="IN89" s="613">
        <v>0.03</v>
      </c>
      <c r="IO89" s="613">
        <v>0.04</v>
      </c>
      <c r="IP89" s="613">
        <v>0.05</v>
      </c>
      <c r="IQ89" s="613">
        <v>0.06</v>
      </c>
      <c r="IR89" s="613">
        <v>7.0000000000000007E-2</v>
      </c>
      <c r="IS89" s="613"/>
      <c r="IT89" s="613">
        <v>1E-3</v>
      </c>
      <c r="IU89" s="613">
        <v>1E-3</v>
      </c>
      <c r="IV89" s="613">
        <v>1E-3</v>
      </c>
      <c r="IW89" s="613">
        <v>1E-3</v>
      </c>
      <c r="IX89" s="613">
        <v>1E-3</v>
      </c>
      <c r="IY89" s="613">
        <v>1E-3</v>
      </c>
      <c r="IZ89" s="613">
        <v>1E-3</v>
      </c>
      <c r="JA89" s="613">
        <v>1E-3</v>
      </c>
      <c r="JB89" s="613">
        <v>1E-3</v>
      </c>
      <c r="JC89" s="613">
        <v>1E-3</v>
      </c>
      <c r="JD89" s="613">
        <v>1E-3</v>
      </c>
      <c r="JE89" s="613"/>
      <c r="JF89" s="613">
        <v>0.996</v>
      </c>
      <c r="JG89" s="613">
        <v>0.996</v>
      </c>
      <c r="JH89" s="613">
        <v>0.996</v>
      </c>
      <c r="JI89" s="613">
        <v>0.996</v>
      </c>
      <c r="JJ89" s="613">
        <v>0.88900000000000001</v>
      </c>
      <c r="JK89" s="613">
        <v>0.78</v>
      </c>
      <c r="JL89" s="613">
        <v>0.47</v>
      </c>
      <c r="JM89" s="613">
        <v>0.16</v>
      </c>
      <c r="JN89" s="613">
        <v>0.05</v>
      </c>
      <c r="JO89" s="613">
        <v>0.04</v>
      </c>
      <c r="JP89" s="613">
        <v>0.03</v>
      </c>
      <c r="JQ89" s="613"/>
      <c r="JR89" s="613">
        <v>2.0000000000000018E-3</v>
      </c>
      <c r="JS89" s="613">
        <v>2.0000000000000018E-3</v>
      </c>
      <c r="JT89" s="613">
        <v>2.0000000000000018E-3</v>
      </c>
      <c r="JU89" s="613">
        <v>2.0000000000000018E-3</v>
      </c>
      <c r="JV89" s="613">
        <v>9.9999999999999978E-2</v>
      </c>
      <c r="JW89" s="613">
        <v>0.18999999999999995</v>
      </c>
      <c r="JX89" s="613">
        <v>0.48</v>
      </c>
      <c r="JY89" s="613">
        <v>0.75</v>
      </c>
      <c r="JZ89" s="613">
        <v>0.8</v>
      </c>
      <c r="KA89" s="613">
        <v>0.8</v>
      </c>
      <c r="KB89" s="613">
        <v>0.8</v>
      </c>
      <c r="KC89" s="613"/>
      <c r="KD89" s="613">
        <v>2E-3</v>
      </c>
      <c r="KE89" s="613">
        <v>2E-3</v>
      </c>
      <c r="KF89" s="613">
        <v>2E-3</v>
      </c>
      <c r="KG89" s="613">
        <v>2E-3</v>
      </c>
      <c r="KH89" s="613">
        <v>0.01</v>
      </c>
      <c r="KI89" s="613">
        <v>0.02</v>
      </c>
      <c r="KJ89" s="613">
        <v>0.03</v>
      </c>
      <c r="KK89" s="613">
        <v>0.04</v>
      </c>
      <c r="KL89" s="613">
        <v>0.05</v>
      </c>
      <c r="KM89" s="613">
        <v>0.06</v>
      </c>
      <c r="KN89" s="613">
        <v>7.0000000000000007E-2</v>
      </c>
      <c r="KO89" s="613"/>
      <c r="KP89" s="613">
        <v>0</v>
      </c>
      <c r="KQ89" s="613">
        <v>0</v>
      </c>
      <c r="KR89" s="613">
        <v>0</v>
      </c>
      <c r="KS89" s="613">
        <v>0</v>
      </c>
      <c r="KT89" s="613">
        <v>1E-3</v>
      </c>
      <c r="KU89" s="613">
        <v>0.01</v>
      </c>
      <c r="KV89" s="613">
        <v>0.02</v>
      </c>
      <c r="KW89" s="613">
        <v>0.05</v>
      </c>
      <c r="KX89" s="613">
        <v>0.1</v>
      </c>
      <c r="KY89" s="613">
        <v>0.1</v>
      </c>
      <c r="KZ89" s="613">
        <v>0.1</v>
      </c>
      <c r="LA89" s="613"/>
      <c r="LB89" s="613">
        <v>1</v>
      </c>
      <c r="LC89" s="613">
        <v>1</v>
      </c>
      <c r="LD89" s="613">
        <v>1</v>
      </c>
      <c r="LE89" s="613">
        <v>1</v>
      </c>
      <c r="LF89" s="613">
        <v>0.97499999999999998</v>
      </c>
      <c r="LG89" s="613">
        <v>0.88</v>
      </c>
      <c r="LH89" s="613">
        <v>0.77</v>
      </c>
      <c r="LI89" s="613">
        <v>0.46</v>
      </c>
      <c r="LJ89" s="613">
        <v>0.12</v>
      </c>
      <c r="LK89" s="613">
        <v>0.04</v>
      </c>
      <c r="LL89" s="613">
        <v>0.03</v>
      </c>
      <c r="LM89" s="613"/>
      <c r="LN89" s="613">
        <v>0</v>
      </c>
      <c r="LO89" s="613">
        <v>0</v>
      </c>
      <c r="LP89" s="613">
        <v>0</v>
      </c>
      <c r="LQ89" s="613">
        <v>0</v>
      </c>
      <c r="LR89" s="613">
        <v>0.01</v>
      </c>
      <c r="LS89" s="613">
        <v>0.08</v>
      </c>
      <c r="LT89" s="613">
        <v>0.15</v>
      </c>
      <c r="LU89" s="613">
        <v>0.3</v>
      </c>
      <c r="LV89" s="613">
        <v>0.5</v>
      </c>
      <c r="LW89" s="613">
        <v>0.5</v>
      </c>
      <c r="LX89" s="613">
        <v>0.5</v>
      </c>
      <c r="LY89" s="613"/>
      <c r="LZ89" s="613">
        <v>0</v>
      </c>
      <c r="MA89" s="613">
        <v>0</v>
      </c>
      <c r="MB89" s="613">
        <v>0</v>
      </c>
      <c r="MC89" s="613">
        <v>0</v>
      </c>
      <c r="MD89" s="613">
        <v>0.01</v>
      </c>
      <c r="ME89" s="613">
        <v>0.02</v>
      </c>
      <c r="MF89" s="613">
        <v>0.03</v>
      </c>
      <c r="MG89" s="613">
        <v>0.04</v>
      </c>
      <c r="MH89" s="613">
        <v>0.08</v>
      </c>
      <c r="MI89" s="613">
        <v>0.16</v>
      </c>
      <c r="MJ89" s="613">
        <v>0.17</v>
      </c>
      <c r="MK89" s="613"/>
      <c r="ML89" s="613">
        <v>0</v>
      </c>
      <c r="MM89" s="613">
        <v>0</v>
      </c>
      <c r="MN89" s="613">
        <v>0</v>
      </c>
      <c r="MO89" s="613">
        <v>0</v>
      </c>
      <c r="MP89" s="613">
        <v>5.0000000000000001E-3</v>
      </c>
      <c r="MQ89" s="613">
        <v>0.02</v>
      </c>
      <c r="MR89" s="613">
        <v>0.05</v>
      </c>
      <c r="MS89" s="613">
        <v>0.2</v>
      </c>
      <c r="MT89" s="613">
        <v>0.3</v>
      </c>
      <c r="MU89" s="613">
        <v>0.3</v>
      </c>
      <c r="MV89" s="613">
        <v>0.3</v>
      </c>
      <c r="MW89" s="613"/>
      <c r="MX89" s="187">
        <v>2.4642857142857153</v>
      </c>
      <c r="MY89" s="187">
        <v>2.4361090714288687</v>
      </c>
      <c r="MZ89" s="187">
        <v>2.3126414431910147</v>
      </c>
      <c r="NA89" s="187">
        <v>2.2237059765324241</v>
      </c>
      <c r="NB89" s="187">
        <v>2.1231807040453496</v>
      </c>
      <c r="NC89" s="187">
        <v>2.0336299523638752</v>
      </c>
      <c r="ND89" s="187">
        <v>1.9660508091991384</v>
      </c>
      <c r="NE89" s="187">
        <v>1.9097746653902352</v>
      </c>
      <c r="NF89" s="187">
        <v>1.9266408598627216</v>
      </c>
      <c r="NG89" s="187">
        <v>1.9887831319826705</v>
      </c>
      <c r="NH89" s="187">
        <v>2.1171279465600277</v>
      </c>
      <c r="NI89" s="187"/>
      <c r="NJ89" s="187">
        <v>33.75</v>
      </c>
      <c r="NK89" s="187">
        <v>33.75</v>
      </c>
      <c r="NL89" s="187">
        <v>33.75</v>
      </c>
      <c r="NM89" s="187">
        <v>33.75</v>
      </c>
      <c r="NN89" s="187">
        <v>33.75</v>
      </c>
      <c r="NO89" s="187">
        <v>33.75</v>
      </c>
      <c r="NP89" s="187">
        <v>33.75</v>
      </c>
      <c r="NQ89" s="187">
        <v>33.75</v>
      </c>
      <c r="NR89" s="187">
        <v>33.75</v>
      </c>
      <c r="NS89" s="187">
        <v>33.75</v>
      </c>
      <c r="NT89" s="187">
        <v>33.75</v>
      </c>
      <c r="NU89" s="187"/>
      <c r="NV89" s="187">
        <v>1.2691533428777362</v>
      </c>
      <c r="NW89" s="187">
        <v>1.2515104296474719</v>
      </c>
      <c r="NX89" s="187">
        <v>1.2436007198672798</v>
      </c>
      <c r="NY89" s="187">
        <v>1.2436007198672798</v>
      </c>
      <c r="NZ89" s="187">
        <v>1.2436007198672798</v>
      </c>
      <c r="OA89" s="187">
        <v>1.24360071986728</v>
      </c>
      <c r="OB89" s="187">
        <v>1.2436007198672798</v>
      </c>
      <c r="OC89" s="187">
        <v>1.2436007198672796</v>
      </c>
      <c r="OD89" s="187">
        <v>1.24360071986728</v>
      </c>
      <c r="OE89" s="187">
        <v>1.2436007198672798</v>
      </c>
      <c r="OF89" s="187">
        <v>1.2436007198672798</v>
      </c>
      <c r="OG89" s="187"/>
      <c r="OH89" s="187">
        <v>2.7804613708823078</v>
      </c>
      <c r="OI89" s="187">
        <v>3.1484306618338032</v>
      </c>
      <c r="OJ89" s="187">
        <v>3.1147507578248352</v>
      </c>
      <c r="OK89" s="187">
        <v>3.1598717473020357</v>
      </c>
      <c r="OL89" s="187">
        <v>3.1996004398554874</v>
      </c>
      <c r="OM89" s="187">
        <v>3.2348489624139596</v>
      </c>
      <c r="ON89" s="187">
        <v>3.2663347026768981</v>
      </c>
      <c r="OO89" s="187">
        <v>3.2946296467812322</v>
      </c>
      <c r="OP89" s="187">
        <v>3.320195440575743</v>
      </c>
      <c r="OQ89" s="187">
        <v>3.3434087723008168</v>
      </c>
      <c r="OR89" s="187">
        <v>3.3645800566215791</v>
      </c>
      <c r="OS89" s="187"/>
      <c r="OT89" s="187">
        <v>7</v>
      </c>
      <c r="OU89" s="187">
        <v>7.7</v>
      </c>
      <c r="OV89" s="187">
        <v>8.4</v>
      </c>
      <c r="OW89" s="187">
        <v>9.1</v>
      </c>
      <c r="OX89" s="187">
        <v>9.8000000000000007</v>
      </c>
      <c r="OY89" s="187">
        <v>10.5</v>
      </c>
      <c r="OZ89" s="187">
        <v>11.2</v>
      </c>
      <c r="PA89" s="187">
        <v>11.9</v>
      </c>
      <c r="PB89" s="187">
        <v>12.600000000000001</v>
      </c>
      <c r="PC89" s="187">
        <v>13.3</v>
      </c>
      <c r="PD89" s="187">
        <v>14</v>
      </c>
      <c r="PE89" s="187"/>
      <c r="PF89" s="596">
        <v>0.34049192364170339</v>
      </c>
      <c r="PG89" s="596">
        <v>0.34049192364170339</v>
      </c>
      <c r="PH89" s="596">
        <v>0.34049192364170339</v>
      </c>
      <c r="PI89" s="596">
        <v>0.34049192364170339</v>
      </c>
      <c r="PJ89" s="596">
        <v>0.3524229074889868</v>
      </c>
      <c r="PK89" s="596">
        <v>0.40441176470588236</v>
      </c>
      <c r="PL89" s="596">
        <v>0.47619047619047616</v>
      </c>
      <c r="PM89" s="596">
        <v>0.5714285714285714</v>
      </c>
      <c r="PN89" s="596">
        <v>0.66666666666666663</v>
      </c>
      <c r="PO89" s="596">
        <v>0.73244641537324462</v>
      </c>
      <c r="PP89" s="596">
        <v>0.79822616407982261</v>
      </c>
      <c r="PQ89" s="596"/>
      <c r="PR89" s="596">
        <v>0.34049192364170339</v>
      </c>
      <c r="PS89" s="596">
        <v>0.34049192364170339</v>
      </c>
      <c r="PT89" s="606">
        <v>0.34049192364170339</v>
      </c>
      <c r="PU89" s="596">
        <v>0.34049192364170339</v>
      </c>
      <c r="PV89" s="596">
        <v>0.3524229074889868</v>
      </c>
      <c r="PW89" s="596">
        <v>0.40441176470588236</v>
      </c>
      <c r="PX89" s="596">
        <v>0.47619047619047616</v>
      </c>
      <c r="PY89" s="596">
        <v>0.5714285714285714</v>
      </c>
      <c r="PZ89" s="596">
        <v>0.66666666666666663</v>
      </c>
      <c r="QA89" s="596">
        <v>0.73244641537324462</v>
      </c>
      <c r="QB89" s="596">
        <v>0.79822616407982261</v>
      </c>
      <c r="QC89" s="596"/>
      <c r="QD89" s="596">
        <v>0.65950807635829656</v>
      </c>
      <c r="QE89" s="596">
        <v>0.65950807635829656</v>
      </c>
      <c r="QF89" s="606">
        <v>0.65950807635829656</v>
      </c>
      <c r="QG89" s="596">
        <v>0.65950807635829656</v>
      </c>
      <c r="QH89" s="596">
        <v>0.64757709251101314</v>
      </c>
      <c r="QI89" s="596">
        <v>0.59558823529411764</v>
      </c>
      <c r="QJ89" s="596">
        <v>0.52380952380952384</v>
      </c>
      <c r="QK89" s="596">
        <v>0.4285714285714286</v>
      </c>
      <c r="QL89" s="596">
        <v>0.33333333333333337</v>
      </c>
      <c r="QM89" s="596">
        <v>0.26755358462675538</v>
      </c>
      <c r="QN89" s="596">
        <v>0.20177383592017739</v>
      </c>
      <c r="QO89" s="596"/>
      <c r="QP89" s="596">
        <v>0.65950807635829656</v>
      </c>
      <c r="QQ89" s="596">
        <v>0.65950807635829656</v>
      </c>
      <c r="QR89" s="596">
        <v>0.65950807635829656</v>
      </c>
      <c r="QS89" s="596">
        <v>0.65950807635829656</v>
      </c>
      <c r="QT89" s="596">
        <v>0.64757709251101314</v>
      </c>
      <c r="QU89" s="596">
        <v>0.59558823529411764</v>
      </c>
      <c r="QV89" s="596">
        <v>0.52380952380952384</v>
      </c>
      <c r="QW89" s="596">
        <v>0.4285714285714286</v>
      </c>
      <c r="QX89" s="596">
        <v>0.33333333333333337</v>
      </c>
      <c r="QY89" s="596">
        <v>0.26755358462675538</v>
      </c>
      <c r="QZ89" s="596">
        <v>0.20177383592017739</v>
      </c>
      <c r="RA89" s="596"/>
      <c r="RB89" s="124">
        <v>9781.9999999999982</v>
      </c>
      <c r="RC89" s="124">
        <v>11044.402260744073</v>
      </c>
      <c r="RD89" s="124">
        <v>11458.058329321602</v>
      </c>
      <c r="RE89" s="124">
        <v>11458.058329321602</v>
      </c>
      <c r="RF89" s="124">
        <v>11458.058329321602</v>
      </c>
      <c r="RG89" s="124">
        <v>11458.058329321602</v>
      </c>
      <c r="RH89" s="124">
        <v>11458.058329321602</v>
      </c>
      <c r="RI89" s="124">
        <v>11458.058329321602</v>
      </c>
      <c r="RJ89" s="124">
        <v>11458.058329321602</v>
      </c>
      <c r="RK89" s="124">
        <v>11458.058329321602</v>
      </c>
      <c r="RL89" s="124">
        <v>11458.058329321602</v>
      </c>
      <c r="RM89" s="124"/>
      <c r="RN89" s="124">
        <v>84700</v>
      </c>
      <c r="RO89" s="124">
        <v>86990</v>
      </c>
      <c r="RP89" s="124">
        <v>89280</v>
      </c>
      <c r="RQ89" s="124">
        <v>89280</v>
      </c>
      <c r="RR89" s="124">
        <v>89280</v>
      </c>
      <c r="RS89" s="124">
        <v>89280</v>
      </c>
      <c r="RT89" s="124">
        <v>89280</v>
      </c>
      <c r="RU89" s="124">
        <v>89280</v>
      </c>
      <c r="RV89" s="124">
        <v>89280</v>
      </c>
      <c r="RW89" s="124">
        <v>89280</v>
      </c>
      <c r="RX89" s="124">
        <v>89280</v>
      </c>
      <c r="RY89" s="124"/>
      <c r="RZ89" s="124">
        <v>12834.228125241207</v>
      </c>
      <c r="SA89" s="124">
        <v>12182.303431894587</v>
      </c>
      <c r="SB89" s="124">
        <v>11894.155764082147</v>
      </c>
      <c r="SC89" s="124">
        <v>11894.15576408215</v>
      </c>
      <c r="SD89" s="124">
        <v>11894.155764082147</v>
      </c>
      <c r="SE89" s="124">
        <v>11894.155764082147</v>
      </c>
      <c r="SF89" s="124">
        <v>11894.155764082147</v>
      </c>
      <c r="SG89" s="124">
        <v>11894.155764082148</v>
      </c>
      <c r="SH89" s="124">
        <v>11894.155764082145</v>
      </c>
      <c r="SI89" s="124">
        <v>11894.155764082147</v>
      </c>
      <c r="SJ89" s="124">
        <v>11894.155764082147</v>
      </c>
      <c r="SK89" s="124"/>
      <c r="SL89" s="124">
        <v>32115.142072841285</v>
      </c>
      <c r="SM89" s="124">
        <v>34748.761500353852</v>
      </c>
      <c r="SN89" s="124">
        <v>36012.40694789082</v>
      </c>
      <c r="SO89" s="124">
        <v>36012.406947890813</v>
      </c>
      <c r="SP89" s="124">
        <v>36012.406947890828</v>
      </c>
      <c r="SQ89" s="124">
        <v>36012.406947890813</v>
      </c>
      <c r="SR89" s="124">
        <v>36012.40694789082</v>
      </c>
      <c r="SS89" s="124">
        <v>36012.40694789082</v>
      </c>
      <c r="ST89" s="124">
        <v>36012.40694789082</v>
      </c>
      <c r="SU89" s="124">
        <v>36012.40694789082</v>
      </c>
      <c r="SV89" s="124">
        <v>36012.40694789082</v>
      </c>
      <c r="SW89" s="124"/>
      <c r="SX89" s="124">
        <v>42000</v>
      </c>
      <c r="SY89" s="124">
        <v>44000</v>
      </c>
      <c r="SZ89" s="124">
        <v>46000</v>
      </c>
      <c r="TA89" s="124">
        <v>46000</v>
      </c>
      <c r="TB89" s="124">
        <v>46000</v>
      </c>
      <c r="TC89" s="124">
        <v>46000</v>
      </c>
      <c r="TD89" s="124">
        <v>46000</v>
      </c>
      <c r="TE89" s="124">
        <v>46000</v>
      </c>
      <c r="TF89" s="124">
        <v>46000</v>
      </c>
      <c r="TG89" s="124">
        <v>46000</v>
      </c>
      <c r="TH89" s="124">
        <v>46000</v>
      </c>
      <c r="TJ89" s="124">
        <v>536821033.2304256</v>
      </c>
      <c r="TL89" s="121"/>
      <c r="TM89" s="121"/>
      <c r="TN89" s="121"/>
      <c r="TO89" s="121"/>
      <c r="TP89" s="121"/>
      <c r="TQ89" s="121"/>
      <c r="TR89" s="121"/>
      <c r="TS89" s="121"/>
      <c r="TT89" s="121"/>
      <c r="TU89" s="121"/>
      <c r="TV89" s="121"/>
    </row>
    <row r="90" spans="1:542" ht="15" thickBot="1">
      <c r="A90" s="954">
        <v>88</v>
      </c>
      <c r="B90" s="955" t="s">
        <v>818</v>
      </c>
      <c r="C90" s="956" t="s">
        <v>2389</v>
      </c>
      <c r="D90" s="953"/>
      <c r="E90" s="124">
        <v>73458.857215132579</v>
      </c>
      <c r="F90" s="124">
        <v>96418.059829558711</v>
      </c>
      <c r="G90" s="124">
        <v>134549.45707826997</v>
      </c>
      <c r="H90" s="124">
        <v>212578.68287436527</v>
      </c>
      <c r="I90" s="124">
        <v>298880.44079149101</v>
      </c>
      <c r="J90" s="124">
        <v>369472.65293188882</v>
      </c>
      <c r="K90" s="124">
        <v>444285.42263683345</v>
      </c>
      <c r="L90" s="124">
        <v>497594.06268069812</v>
      </c>
      <c r="M90" s="124">
        <v>579844.56589819386</v>
      </c>
      <c r="N90" s="124">
        <v>705284.55998477817</v>
      </c>
      <c r="O90" s="124">
        <v>889731.41671751812</v>
      </c>
      <c r="P90" s="916">
        <v>5.1149033111718811E-2</v>
      </c>
      <c r="Q90" s="124"/>
      <c r="R90" s="124">
        <v>13409.058353609096</v>
      </c>
      <c r="S90" s="124">
        <v>20704.013118117389</v>
      </c>
      <c r="T90" s="124">
        <v>35058.001840408295</v>
      </c>
      <c r="U90" s="124">
        <v>60462.060312419679</v>
      </c>
      <c r="V90" s="124">
        <v>92054.346976743749</v>
      </c>
      <c r="W90" s="124">
        <v>122102.67581254641</v>
      </c>
      <c r="X90" s="124">
        <v>156316.59305089604</v>
      </c>
      <c r="Y90" s="124">
        <v>193225.72699225697</v>
      </c>
      <c r="Z90" s="124">
        <v>242087.36641480253</v>
      </c>
      <c r="AA90" s="124">
        <v>293579.55140891141</v>
      </c>
      <c r="AB90" s="124">
        <v>344990.18821140524</v>
      </c>
      <c r="AC90" s="596">
        <v>6.7107492552187065E-2</v>
      </c>
      <c r="AD90" s="124"/>
      <c r="AE90" s="124">
        <v>16143.824079956703</v>
      </c>
      <c r="AF90" s="124">
        <v>19902.437009093366</v>
      </c>
      <c r="AG90" s="124">
        <v>28857.704785064951</v>
      </c>
      <c r="AH90" s="124">
        <v>44600.797382692144</v>
      </c>
      <c r="AI90" s="124">
        <v>61184.436191275701</v>
      </c>
      <c r="AJ90" s="124">
        <v>73773.957587173878</v>
      </c>
      <c r="AK90" s="124">
        <v>85976.476908309574</v>
      </c>
      <c r="AL90" s="124">
        <v>92588.266452055293</v>
      </c>
      <c r="AM90" s="124">
        <v>102710.37198590429</v>
      </c>
      <c r="AN90" s="124">
        <v>117388.27423345463</v>
      </c>
      <c r="AO90" s="124">
        <v>136751.28849418231</v>
      </c>
      <c r="AP90" s="957">
        <v>4.3658705880908588E-2</v>
      </c>
      <c r="AQ90" s="124"/>
      <c r="AR90" s="124">
        <v>11752.19436048324</v>
      </c>
      <c r="AS90" s="124">
        <v>16905.456669561794</v>
      </c>
      <c r="AT90" s="124">
        <v>24880.452323394573</v>
      </c>
      <c r="AU90" s="124">
        <v>36930.326135969604</v>
      </c>
      <c r="AV90" s="124">
        <v>48442.651471461286</v>
      </c>
      <c r="AW90" s="124">
        <v>56340.099695724864</v>
      </c>
      <c r="AX90" s="124">
        <v>62727.81618789598</v>
      </c>
      <c r="AY90" s="124">
        <v>67502.300475361626</v>
      </c>
      <c r="AZ90" s="124">
        <v>74596.622137161437</v>
      </c>
      <c r="BA90" s="124">
        <v>82036.273255852488</v>
      </c>
      <c r="BB90" s="124">
        <v>91478.358779335133</v>
      </c>
      <c r="BC90" s="596">
        <v>4.1895081810110257E-2</v>
      </c>
      <c r="BD90" s="124"/>
      <c r="BE90" s="124">
        <v>0</v>
      </c>
      <c r="BF90" s="124">
        <v>0</v>
      </c>
      <c r="BG90" s="124">
        <v>0</v>
      </c>
      <c r="BH90" s="124">
        <v>0</v>
      </c>
      <c r="BI90" s="124">
        <v>0</v>
      </c>
      <c r="BJ90" s="124">
        <v>0</v>
      </c>
      <c r="BK90" s="124">
        <v>0</v>
      </c>
      <c r="BL90" s="124">
        <v>0</v>
      </c>
      <c r="BM90" s="124">
        <v>0</v>
      </c>
      <c r="BN90" s="124">
        <v>0</v>
      </c>
      <c r="BO90" s="124">
        <v>0</v>
      </c>
      <c r="BP90" s="606"/>
      <c r="BQ90" s="606"/>
      <c r="BR90" s="124"/>
      <c r="BS90" s="124">
        <v>0</v>
      </c>
      <c r="BT90" s="124">
        <v>0</v>
      </c>
      <c r="BU90" s="124">
        <v>0</v>
      </c>
      <c r="BV90" s="124">
        <v>0</v>
      </c>
      <c r="BW90" s="124">
        <v>0</v>
      </c>
      <c r="BX90" s="124">
        <v>0</v>
      </c>
      <c r="BY90" s="124">
        <v>0</v>
      </c>
      <c r="BZ90" s="124">
        <v>0</v>
      </c>
      <c r="CA90" s="124">
        <v>0</v>
      </c>
      <c r="CB90" s="124">
        <v>0</v>
      </c>
      <c r="CC90" s="124">
        <v>0</v>
      </c>
      <c r="CD90" s="596"/>
      <c r="CE90" s="124"/>
      <c r="CF90" s="124">
        <v>1672.6905426447179</v>
      </c>
      <c r="CG90" s="124">
        <v>1721.5783038320153</v>
      </c>
      <c r="CH90" s="124">
        <v>6663.7223796345943</v>
      </c>
      <c r="CI90" s="124">
        <v>9106.6785955632477</v>
      </c>
      <c r="CJ90" s="124">
        <v>12487.001661541432</v>
      </c>
      <c r="CK90" s="124">
        <v>17666.848327917247</v>
      </c>
      <c r="CL90" s="124">
        <v>25831.231666391293</v>
      </c>
      <c r="CM90" s="124">
        <v>35996.030929075569</v>
      </c>
      <c r="CN90" s="124">
        <v>53633.027299510672</v>
      </c>
      <c r="CO90" s="124">
        <v>76343.284250677665</v>
      </c>
      <c r="CP90" s="124">
        <v>103492.4421289147</v>
      </c>
      <c r="CQ90" s="596">
        <v>8.6000088577833145E-2</v>
      </c>
      <c r="CR90" s="124"/>
      <c r="CS90" s="124">
        <v>0</v>
      </c>
      <c r="CT90" s="124">
        <v>0</v>
      </c>
      <c r="CU90" s="124">
        <v>0</v>
      </c>
      <c r="CV90" s="124">
        <v>513.5743279829818</v>
      </c>
      <c r="CW90" s="124">
        <v>804.40951058156293</v>
      </c>
      <c r="CX90" s="124">
        <v>1253.8754978743152</v>
      </c>
      <c r="CY90" s="124">
        <v>1930.2671686348724</v>
      </c>
      <c r="CZ90" s="124">
        <v>2912.6375326422149</v>
      </c>
      <c r="DA90" s="124">
        <v>4363.5628288509506</v>
      </c>
      <c r="DB90" s="124">
        <v>6277.634701992064</v>
      </c>
      <c r="DC90" s="124">
        <v>8628.5490249156428</v>
      </c>
      <c r="DD90" s="957">
        <v>8.3950764789268995E-2</v>
      </c>
      <c r="DE90" s="124"/>
      <c r="DF90" s="121">
        <v>0.67068642043676341</v>
      </c>
      <c r="DG90" s="121">
        <v>0.61997828447339853</v>
      </c>
      <c r="DH90" s="121">
        <v>0.57991255768763661</v>
      </c>
      <c r="DI90" s="121">
        <v>0.56213757761858718</v>
      </c>
      <c r="DJ90" s="121">
        <v>0.54251435764609313</v>
      </c>
      <c r="DK90" s="121">
        <v>0.52326042622988012</v>
      </c>
      <c r="DL90" s="121">
        <v>0.50045698161178609</v>
      </c>
      <c r="DM90" s="121">
        <v>0.47472737562287071</v>
      </c>
      <c r="DN90" s="121">
        <v>0.44751072987180646</v>
      </c>
      <c r="DO90" s="121">
        <v>0.42119590398750029</v>
      </c>
      <c r="DP90" s="121">
        <v>0.35450874596351145</v>
      </c>
      <c r="DQ90" s="121"/>
      <c r="DR90" s="121">
        <v>6.4725053735863874E-2</v>
      </c>
      <c r="DS90" s="121">
        <v>8.7947882736156363E-2</v>
      </c>
      <c r="DT90" s="121">
        <v>0.10820986154967209</v>
      </c>
      <c r="DU90" s="121">
        <v>0.12696768132904787</v>
      </c>
      <c r="DV90" s="121">
        <v>0.14824184952920086</v>
      </c>
      <c r="DW90" s="121">
        <v>0.16953811948145581</v>
      </c>
      <c r="DX90" s="121">
        <v>0.19509275542421922</v>
      </c>
      <c r="DY90" s="121">
        <v>0.22402010871086422</v>
      </c>
      <c r="DZ90" s="121">
        <v>0.25409607302671422</v>
      </c>
      <c r="EA90" s="121">
        <v>0.28136561383086239</v>
      </c>
      <c r="EB90" s="121">
        <v>0.32225913036856907</v>
      </c>
      <c r="EC90" s="121"/>
      <c r="ED90" s="121">
        <v>0.2645885258273728</v>
      </c>
      <c r="EE90" s="121">
        <v>0.29207383279044513</v>
      </c>
      <c r="EF90" s="121">
        <v>0.31187758076269129</v>
      </c>
      <c r="EG90" s="121">
        <v>0.31089474105236503</v>
      </c>
      <c r="EH90" s="121">
        <v>0.30924379282470604</v>
      </c>
      <c r="EI90" s="121">
        <v>0.30720145428866397</v>
      </c>
      <c r="EJ90" s="121">
        <v>0.30445026296399474</v>
      </c>
      <c r="EK90" s="121">
        <v>0.30125251566626504</v>
      </c>
      <c r="EL90" s="121">
        <v>0.29839319710147927</v>
      </c>
      <c r="EM90" s="121">
        <v>0.29743848218163732</v>
      </c>
      <c r="EN90" s="121">
        <v>0.32323212366791965</v>
      </c>
      <c r="EO90" s="121"/>
      <c r="EP90" s="121">
        <v>0.17927366264259006</v>
      </c>
      <c r="EQ90" s="121">
        <v>0.17838328792007266</v>
      </c>
      <c r="ER90" s="121">
        <v>0.21576337835527443</v>
      </c>
      <c r="ES90" s="121">
        <v>0.21576337835527443</v>
      </c>
      <c r="ET90" s="121">
        <v>0.21576337835527443</v>
      </c>
      <c r="EU90" s="121">
        <v>0.21576337835527443</v>
      </c>
      <c r="EV90" s="121">
        <v>0.21576337835527443</v>
      </c>
      <c r="EW90" s="121">
        <v>0.21576337835527445</v>
      </c>
      <c r="EX90" s="121">
        <v>0.21576337835527443</v>
      </c>
      <c r="EY90" s="121">
        <v>0.21576337835527448</v>
      </c>
      <c r="EZ90" s="121">
        <v>0.21576337835527443</v>
      </c>
      <c r="FA90" s="121"/>
      <c r="FB90" s="121">
        <v>0.82072633735740996</v>
      </c>
      <c r="FC90" s="121">
        <v>0.82161671207992737</v>
      </c>
      <c r="FD90" s="121">
        <v>0.78423662164472563</v>
      </c>
      <c r="FE90" s="121">
        <v>0.78423662164472563</v>
      </c>
      <c r="FF90" s="121">
        <v>0.78423662164472563</v>
      </c>
      <c r="FG90" s="121">
        <v>0.78423662164472563</v>
      </c>
      <c r="FH90" s="121">
        <v>0.78423662164472563</v>
      </c>
      <c r="FI90" s="121">
        <v>0.78423662164472552</v>
      </c>
      <c r="FJ90" s="121">
        <v>0.78423662164472563</v>
      </c>
      <c r="FK90" s="121">
        <v>0.78423662164472552</v>
      </c>
      <c r="FL90" s="121">
        <v>0.78423662164472563</v>
      </c>
      <c r="FM90" s="121"/>
      <c r="FN90" s="613">
        <v>0.996</v>
      </c>
      <c r="FO90" s="613">
        <v>0.996</v>
      </c>
      <c r="FP90" s="613">
        <v>0.996</v>
      </c>
      <c r="FQ90" s="613">
        <v>0.996</v>
      </c>
      <c r="FR90" s="613">
        <v>0.94</v>
      </c>
      <c r="FS90" s="613">
        <v>0.79900000000000004</v>
      </c>
      <c r="FT90" s="613">
        <v>0.5</v>
      </c>
      <c r="FU90" s="613">
        <v>0.19999999999999993</v>
      </c>
      <c r="FV90" s="613">
        <v>0.11000000000000001</v>
      </c>
      <c r="FW90" s="613">
        <v>7.0000000000000007E-2</v>
      </c>
      <c r="FX90" s="613">
        <v>0.04</v>
      </c>
      <c r="FY90" s="613"/>
      <c r="FZ90" s="613">
        <v>2E-3</v>
      </c>
      <c r="GA90" s="613">
        <v>2E-3</v>
      </c>
      <c r="GB90" s="613">
        <v>2E-3</v>
      </c>
      <c r="GC90" s="613">
        <v>2E-3</v>
      </c>
      <c r="GD90" s="613">
        <v>0.03</v>
      </c>
      <c r="GE90" s="613">
        <v>0.1</v>
      </c>
      <c r="GF90" s="613">
        <v>0.39</v>
      </c>
      <c r="GG90" s="613">
        <v>0.68</v>
      </c>
      <c r="GH90" s="613">
        <v>0.74</v>
      </c>
      <c r="GI90" s="613">
        <v>0.73</v>
      </c>
      <c r="GJ90" s="613">
        <v>0.76</v>
      </c>
      <c r="GK90" s="613"/>
      <c r="GL90" s="613">
        <v>2E-3</v>
      </c>
      <c r="GM90" s="613">
        <v>2E-3</v>
      </c>
      <c r="GN90" s="613">
        <v>2E-3</v>
      </c>
      <c r="GO90" s="613">
        <v>2E-3</v>
      </c>
      <c r="GP90" s="613">
        <v>0.03</v>
      </c>
      <c r="GQ90" s="613">
        <v>0.1</v>
      </c>
      <c r="GR90" s="613">
        <v>0.1</v>
      </c>
      <c r="GS90" s="613">
        <v>0.1</v>
      </c>
      <c r="GT90" s="613">
        <v>0.1</v>
      </c>
      <c r="GU90" s="613">
        <v>0.1</v>
      </c>
      <c r="GV90" s="613">
        <v>0.1</v>
      </c>
      <c r="GW90" s="613"/>
      <c r="GX90" s="613">
        <v>0</v>
      </c>
      <c r="GY90" s="613">
        <v>0</v>
      </c>
      <c r="GZ90" s="613">
        <v>0</v>
      </c>
      <c r="HA90" s="613">
        <v>0</v>
      </c>
      <c r="HB90" s="613">
        <v>0</v>
      </c>
      <c r="HC90" s="613">
        <v>1E-3</v>
      </c>
      <c r="HD90" s="613">
        <v>0.01</v>
      </c>
      <c r="HE90" s="613">
        <v>0.02</v>
      </c>
      <c r="HF90" s="613">
        <v>0.05</v>
      </c>
      <c r="HG90" s="613">
        <v>0.1</v>
      </c>
      <c r="HH90" s="613">
        <v>0.1</v>
      </c>
      <c r="HI90" s="613"/>
      <c r="HJ90" s="613">
        <v>0.89400000000000002</v>
      </c>
      <c r="HK90" s="613">
        <v>0.89400000000000002</v>
      </c>
      <c r="HL90" s="613">
        <v>0.89400000000000002</v>
      </c>
      <c r="HM90" s="613">
        <v>0.89400000000000002</v>
      </c>
      <c r="HN90" s="613">
        <v>0.78900000000000003</v>
      </c>
      <c r="HO90" s="613">
        <v>0.47899999999999998</v>
      </c>
      <c r="HP90" s="613">
        <v>0.16899999999999996</v>
      </c>
      <c r="HQ90" s="613">
        <v>5.8999999999999976E-2</v>
      </c>
      <c r="HR90" s="613">
        <v>4.8999999999999974E-2</v>
      </c>
      <c r="HS90" s="613">
        <v>3.8999999999999979E-2</v>
      </c>
      <c r="HT90" s="613">
        <v>2.899999999999997E-2</v>
      </c>
      <c r="HU90" s="613"/>
      <c r="HV90" s="613">
        <v>0.1</v>
      </c>
      <c r="HW90" s="613">
        <v>0.1</v>
      </c>
      <c r="HX90" s="613">
        <v>0.1</v>
      </c>
      <c r="HY90" s="613">
        <v>0.1</v>
      </c>
      <c r="HZ90" s="613">
        <v>0.2</v>
      </c>
      <c r="IA90" s="613">
        <v>0.5</v>
      </c>
      <c r="IB90" s="613">
        <v>0.8</v>
      </c>
      <c r="IC90" s="613">
        <v>0.9</v>
      </c>
      <c r="ID90" s="613">
        <v>0.9</v>
      </c>
      <c r="IE90" s="613">
        <v>0.9</v>
      </c>
      <c r="IF90" s="613">
        <v>0.9</v>
      </c>
      <c r="IG90" s="613"/>
      <c r="IH90" s="613">
        <v>5.0000000000000001E-3</v>
      </c>
      <c r="II90" s="613">
        <v>5.0000000000000001E-3</v>
      </c>
      <c r="IJ90" s="613">
        <v>5.0000000000000001E-3</v>
      </c>
      <c r="IK90" s="613">
        <v>5.0000000000000001E-3</v>
      </c>
      <c r="IL90" s="613">
        <v>0.01</v>
      </c>
      <c r="IM90" s="613">
        <v>0.02</v>
      </c>
      <c r="IN90" s="613">
        <v>0.03</v>
      </c>
      <c r="IO90" s="613">
        <v>0.04</v>
      </c>
      <c r="IP90" s="613">
        <v>0.05</v>
      </c>
      <c r="IQ90" s="613">
        <v>0.06</v>
      </c>
      <c r="IR90" s="613">
        <v>7.0000000000000007E-2</v>
      </c>
      <c r="IS90" s="613"/>
      <c r="IT90" s="613">
        <v>1E-3</v>
      </c>
      <c r="IU90" s="613">
        <v>1E-3</v>
      </c>
      <c r="IV90" s="613">
        <v>1E-3</v>
      </c>
      <c r="IW90" s="613">
        <v>1E-3</v>
      </c>
      <c r="IX90" s="613">
        <v>1E-3</v>
      </c>
      <c r="IY90" s="613">
        <v>1E-3</v>
      </c>
      <c r="IZ90" s="613">
        <v>1E-3</v>
      </c>
      <c r="JA90" s="613">
        <v>1E-3</v>
      </c>
      <c r="JB90" s="613">
        <v>1E-3</v>
      </c>
      <c r="JC90" s="613">
        <v>1E-3</v>
      </c>
      <c r="JD90" s="613">
        <v>1E-3</v>
      </c>
      <c r="JE90" s="613"/>
      <c r="JF90" s="613">
        <v>0.996</v>
      </c>
      <c r="JG90" s="613">
        <v>0.996</v>
      </c>
      <c r="JH90" s="613">
        <v>0.996</v>
      </c>
      <c r="JI90" s="613">
        <v>0.996</v>
      </c>
      <c r="JJ90" s="613">
        <v>0.88900000000000001</v>
      </c>
      <c r="JK90" s="613">
        <v>0.78</v>
      </c>
      <c r="JL90" s="613">
        <v>0.47</v>
      </c>
      <c r="JM90" s="613">
        <v>0.16</v>
      </c>
      <c r="JN90" s="613">
        <v>0.05</v>
      </c>
      <c r="JO90" s="613">
        <v>0.04</v>
      </c>
      <c r="JP90" s="613">
        <v>0.03</v>
      </c>
      <c r="JQ90" s="613"/>
      <c r="JR90" s="613">
        <v>2.0000000000000018E-3</v>
      </c>
      <c r="JS90" s="613">
        <v>2.0000000000000018E-3</v>
      </c>
      <c r="JT90" s="613">
        <v>2.0000000000000018E-3</v>
      </c>
      <c r="JU90" s="613">
        <v>2.0000000000000018E-3</v>
      </c>
      <c r="JV90" s="613">
        <v>9.9999999999999978E-2</v>
      </c>
      <c r="JW90" s="613">
        <v>0.18999999999999995</v>
      </c>
      <c r="JX90" s="613">
        <v>0.48</v>
      </c>
      <c r="JY90" s="613">
        <v>0.75</v>
      </c>
      <c r="JZ90" s="613">
        <v>0.8</v>
      </c>
      <c r="KA90" s="613">
        <v>0.8</v>
      </c>
      <c r="KB90" s="613">
        <v>0.8</v>
      </c>
      <c r="KC90" s="613"/>
      <c r="KD90" s="613">
        <v>2E-3</v>
      </c>
      <c r="KE90" s="613">
        <v>2E-3</v>
      </c>
      <c r="KF90" s="613">
        <v>2E-3</v>
      </c>
      <c r="KG90" s="613">
        <v>2E-3</v>
      </c>
      <c r="KH90" s="613">
        <v>0.01</v>
      </c>
      <c r="KI90" s="613">
        <v>0.02</v>
      </c>
      <c r="KJ90" s="613">
        <v>0.03</v>
      </c>
      <c r="KK90" s="613">
        <v>0.04</v>
      </c>
      <c r="KL90" s="613">
        <v>0.05</v>
      </c>
      <c r="KM90" s="613">
        <v>0.06</v>
      </c>
      <c r="KN90" s="613">
        <v>7.0000000000000007E-2</v>
      </c>
      <c r="KO90" s="613"/>
      <c r="KP90" s="613">
        <v>0</v>
      </c>
      <c r="KQ90" s="613">
        <v>0</v>
      </c>
      <c r="KR90" s="613">
        <v>0</v>
      </c>
      <c r="KS90" s="613">
        <v>0</v>
      </c>
      <c r="KT90" s="613">
        <v>1E-3</v>
      </c>
      <c r="KU90" s="613">
        <v>0.01</v>
      </c>
      <c r="KV90" s="613">
        <v>0.02</v>
      </c>
      <c r="KW90" s="613">
        <v>0.05</v>
      </c>
      <c r="KX90" s="613">
        <v>0.1</v>
      </c>
      <c r="KY90" s="613">
        <v>0.1</v>
      </c>
      <c r="KZ90" s="613">
        <v>0.1</v>
      </c>
      <c r="LA90" s="613"/>
      <c r="LB90" s="613">
        <v>1</v>
      </c>
      <c r="LC90" s="613">
        <v>1</v>
      </c>
      <c r="LD90" s="613">
        <v>1</v>
      </c>
      <c r="LE90" s="613">
        <v>1</v>
      </c>
      <c r="LF90" s="613">
        <v>0.97499999999999998</v>
      </c>
      <c r="LG90" s="613">
        <v>0.88</v>
      </c>
      <c r="LH90" s="613">
        <v>0.77</v>
      </c>
      <c r="LI90" s="613">
        <v>0.46</v>
      </c>
      <c r="LJ90" s="613">
        <v>0.12</v>
      </c>
      <c r="LK90" s="613">
        <v>0.04</v>
      </c>
      <c r="LL90" s="613">
        <v>0.03</v>
      </c>
      <c r="LM90" s="613"/>
      <c r="LN90" s="613">
        <v>0</v>
      </c>
      <c r="LO90" s="613">
        <v>0</v>
      </c>
      <c r="LP90" s="613">
        <v>0</v>
      </c>
      <c r="LQ90" s="613">
        <v>0</v>
      </c>
      <c r="LR90" s="613">
        <v>0.01</v>
      </c>
      <c r="LS90" s="613">
        <v>0.08</v>
      </c>
      <c r="LT90" s="613">
        <v>0.15</v>
      </c>
      <c r="LU90" s="613">
        <v>0.3</v>
      </c>
      <c r="LV90" s="613">
        <v>0.5</v>
      </c>
      <c r="LW90" s="613">
        <v>0.5</v>
      </c>
      <c r="LX90" s="613">
        <v>0.5</v>
      </c>
      <c r="LY90" s="613"/>
      <c r="LZ90" s="613">
        <v>0</v>
      </c>
      <c r="MA90" s="613">
        <v>0</v>
      </c>
      <c r="MB90" s="613">
        <v>0</v>
      </c>
      <c r="MC90" s="613">
        <v>0</v>
      </c>
      <c r="MD90" s="613">
        <v>0.01</v>
      </c>
      <c r="ME90" s="613">
        <v>0.02</v>
      </c>
      <c r="MF90" s="613">
        <v>0.03</v>
      </c>
      <c r="MG90" s="613">
        <v>0.04</v>
      </c>
      <c r="MH90" s="613">
        <v>0.08</v>
      </c>
      <c r="MI90" s="613">
        <v>0.16</v>
      </c>
      <c r="MJ90" s="613">
        <v>0.17</v>
      </c>
      <c r="MK90" s="613"/>
      <c r="ML90" s="613">
        <v>0</v>
      </c>
      <c r="MM90" s="613">
        <v>0</v>
      </c>
      <c r="MN90" s="613">
        <v>0</v>
      </c>
      <c r="MO90" s="613">
        <v>0</v>
      </c>
      <c r="MP90" s="613">
        <v>5.0000000000000001E-3</v>
      </c>
      <c r="MQ90" s="613">
        <v>0.02</v>
      </c>
      <c r="MR90" s="613">
        <v>0.05</v>
      </c>
      <c r="MS90" s="613">
        <v>0.2</v>
      </c>
      <c r="MT90" s="613">
        <v>0.3</v>
      </c>
      <c r="MU90" s="613">
        <v>0.3</v>
      </c>
      <c r="MV90" s="613">
        <v>0.3</v>
      </c>
      <c r="MW90" s="613"/>
      <c r="MX90" s="187">
        <v>2.4642857142857153</v>
      </c>
      <c r="MY90" s="187">
        <v>2.4361090714288687</v>
      </c>
      <c r="MZ90" s="187">
        <v>2.3126414431910147</v>
      </c>
      <c r="NA90" s="187">
        <v>2.2237059765324241</v>
      </c>
      <c r="NB90" s="187">
        <v>2.1231807040453496</v>
      </c>
      <c r="NC90" s="187">
        <v>2.0336299523638752</v>
      </c>
      <c r="ND90" s="187">
        <v>1.9660508091991384</v>
      </c>
      <c r="NE90" s="187">
        <v>1.9097746653902352</v>
      </c>
      <c r="NF90" s="187">
        <v>1.9266408598627216</v>
      </c>
      <c r="NG90" s="187">
        <v>1.9887831319826705</v>
      </c>
      <c r="NH90" s="187">
        <v>2.1171279465600277</v>
      </c>
      <c r="NI90" s="187"/>
      <c r="NJ90" s="187">
        <v>33.75</v>
      </c>
      <c r="NK90" s="187">
        <v>33.75</v>
      </c>
      <c r="NL90" s="187">
        <v>33.75</v>
      </c>
      <c r="NM90" s="187">
        <v>33.75</v>
      </c>
      <c r="NN90" s="187">
        <v>33.75</v>
      </c>
      <c r="NO90" s="187">
        <v>33.75</v>
      </c>
      <c r="NP90" s="187">
        <v>33.75</v>
      </c>
      <c r="NQ90" s="187">
        <v>33.75</v>
      </c>
      <c r="NR90" s="187">
        <v>33.75</v>
      </c>
      <c r="NS90" s="187">
        <v>33.75</v>
      </c>
      <c r="NT90" s="187">
        <v>33.75</v>
      </c>
      <c r="NU90" s="187"/>
      <c r="NV90" s="187">
        <v>1.2691533428777362</v>
      </c>
      <c r="NW90" s="187">
        <v>1.2515104296474719</v>
      </c>
      <c r="NX90" s="187">
        <v>1.2436007198672798</v>
      </c>
      <c r="NY90" s="187">
        <v>1.2436007198672798</v>
      </c>
      <c r="NZ90" s="187">
        <v>1.2436007198672798</v>
      </c>
      <c r="OA90" s="187">
        <v>1.24360071986728</v>
      </c>
      <c r="OB90" s="187">
        <v>1.2436007198672798</v>
      </c>
      <c r="OC90" s="187">
        <v>1.2436007198672796</v>
      </c>
      <c r="OD90" s="187">
        <v>1.24360071986728</v>
      </c>
      <c r="OE90" s="187">
        <v>1.2436007198672798</v>
      </c>
      <c r="OF90" s="187">
        <v>1.2436007198672798</v>
      </c>
      <c r="OG90" s="187"/>
      <c r="OH90" s="187">
        <v>2.7804613708823078</v>
      </c>
      <c r="OI90" s="187">
        <v>3.1484306618338032</v>
      </c>
      <c r="OJ90" s="187">
        <v>3.1147507578248352</v>
      </c>
      <c r="OK90" s="187">
        <v>3.1598717473020357</v>
      </c>
      <c r="OL90" s="187">
        <v>3.1996004398554874</v>
      </c>
      <c r="OM90" s="187">
        <v>3.2348489624139596</v>
      </c>
      <c r="ON90" s="187">
        <v>3.2663347026768981</v>
      </c>
      <c r="OO90" s="187">
        <v>3.2946296467812322</v>
      </c>
      <c r="OP90" s="187">
        <v>3.320195440575743</v>
      </c>
      <c r="OQ90" s="187">
        <v>3.3434087723008168</v>
      </c>
      <c r="OR90" s="187">
        <v>3.3645800566215791</v>
      </c>
      <c r="OS90" s="187"/>
      <c r="OT90" s="187">
        <v>7</v>
      </c>
      <c r="OU90" s="187">
        <v>7.7</v>
      </c>
      <c r="OV90" s="187">
        <v>8.4</v>
      </c>
      <c r="OW90" s="187">
        <v>9.1</v>
      </c>
      <c r="OX90" s="187">
        <v>9.8000000000000007</v>
      </c>
      <c r="OY90" s="187">
        <v>10.5</v>
      </c>
      <c r="OZ90" s="187">
        <v>11.2</v>
      </c>
      <c r="PA90" s="187">
        <v>11.9</v>
      </c>
      <c r="PB90" s="187">
        <v>12.600000000000001</v>
      </c>
      <c r="PC90" s="187">
        <v>13.3</v>
      </c>
      <c r="PD90" s="187">
        <v>14</v>
      </c>
      <c r="PE90" s="187"/>
      <c r="PF90" s="596">
        <v>0.34049192364170339</v>
      </c>
      <c r="PG90" s="596">
        <v>0.34049192364170339</v>
      </c>
      <c r="PH90" s="596">
        <v>0.34049192364170339</v>
      </c>
      <c r="PI90" s="596">
        <v>0.34049192364170339</v>
      </c>
      <c r="PJ90" s="596">
        <v>0.3524229074889868</v>
      </c>
      <c r="PK90" s="596">
        <v>0.40441176470588236</v>
      </c>
      <c r="PL90" s="596">
        <v>0.47619047619047616</v>
      </c>
      <c r="PM90" s="596">
        <v>0.5714285714285714</v>
      </c>
      <c r="PN90" s="596">
        <v>0.66666666666666663</v>
      </c>
      <c r="PO90" s="596">
        <v>0.73244641537324462</v>
      </c>
      <c r="PP90" s="596">
        <v>0.79822616407982261</v>
      </c>
      <c r="PQ90" s="596"/>
      <c r="PR90" s="596">
        <v>0.34049192364170339</v>
      </c>
      <c r="PS90" s="596">
        <v>0.34049192364170339</v>
      </c>
      <c r="PT90" s="606">
        <v>0.34049192364170339</v>
      </c>
      <c r="PU90" s="596">
        <v>0.34049192364170339</v>
      </c>
      <c r="PV90" s="596">
        <v>0.3524229074889868</v>
      </c>
      <c r="PW90" s="596">
        <v>0.40441176470588236</v>
      </c>
      <c r="PX90" s="596">
        <v>0.47619047619047616</v>
      </c>
      <c r="PY90" s="596">
        <v>0.5714285714285714</v>
      </c>
      <c r="PZ90" s="596">
        <v>0.66666666666666663</v>
      </c>
      <c r="QA90" s="596">
        <v>0.73244641537324462</v>
      </c>
      <c r="QB90" s="596">
        <v>0.79822616407982261</v>
      </c>
      <c r="QC90" s="596"/>
      <c r="QD90" s="596">
        <v>0.65950807635829656</v>
      </c>
      <c r="QE90" s="596">
        <v>0.65950807635829656</v>
      </c>
      <c r="QF90" s="606">
        <v>0.65950807635829656</v>
      </c>
      <c r="QG90" s="596">
        <v>0.65950807635829656</v>
      </c>
      <c r="QH90" s="596">
        <v>0.64757709251101314</v>
      </c>
      <c r="QI90" s="596">
        <v>0.59558823529411764</v>
      </c>
      <c r="QJ90" s="596">
        <v>0.52380952380952384</v>
      </c>
      <c r="QK90" s="596">
        <v>0.4285714285714286</v>
      </c>
      <c r="QL90" s="596">
        <v>0.33333333333333337</v>
      </c>
      <c r="QM90" s="596">
        <v>0.26755358462675538</v>
      </c>
      <c r="QN90" s="596">
        <v>0.20177383592017739</v>
      </c>
      <c r="QO90" s="596"/>
      <c r="QP90" s="596">
        <v>0.65950807635829656</v>
      </c>
      <c r="QQ90" s="596">
        <v>0.65950807635829656</v>
      </c>
      <c r="QR90" s="596">
        <v>0.65950807635829656</v>
      </c>
      <c r="QS90" s="596">
        <v>0.65950807635829656</v>
      </c>
      <c r="QT90" s="596">
        <v>0.64757709251101314</v>
      </c>
      <c r="QU90" s="596">
        <v>0.59558823529411764</v>
      </c>
      <c r="QV90" s="596">
        <v>0.52380952380952384</v>
      </c>
      <c r="QW90" s="596">
        <v>0.4285714285714286</v>
      </c>
      <c r="QX90" s="596">
        <v>0.33333333333333337</v>
      </c>
      <c r="QY90" s="596">
        <v>0.26755358462675538</v>
      </c>
      <c r="QZ90" s="596">
        <v>0.20177383592017739</v>
      </c>
      <c r="RA90" s="596"/>
      <c r="RB90" s="124">
        <v>9781.9999999999982</v>
      </c>
      <c r="RC90" s="124">
        <v>11044.402260744073</v>
      </c>
      <c r="RD90" s="124">
        <v>11458.058329321602</v>
      </c>
      <c r="RE90" s="124">
        <v>11458.058329321602</v>
      </c>
      <c r="RF90" s="124">
        <v>11458.058329321602</v>
      </c>
      <c r="RG90" s="124">
        <v>11458.058329321602</v>
      </c>
      <c r="RH90" s="124">
        <v>11458.058329321602</v>
      </c>
      <c r="RI90" s="124">
        <v>11458.058329321602</v>
      </c>
      <c r="RJ90" s="124">
        <v>11458.058329321602</v>
      </c>
      <c r="RK90" s="124">
        <v>11458.058329321602</v>
      </c>
      <c r="RL90" s="124">
        <v>11458.058329321602</v>
      </c>
      <c r="RM90" s="124"/>
      <c r="RN90" s="124">
        <v>84700</v>
      </c>
      <c r="RO90" s="124">
        <v>86990</v>
      </c>
      <c r="RP90" s="124">
        <v>89280</v>
      </c>
      <c r="RQ90" s="124">
        <v>89280</v>
      </c>
      <c r="RR90" s="124">
        <v>89280</v>
      </c>
      <c r="RS90" s="124">
        <v>89280</v>
      </c>
      <c r="RT90" s="124">
        <v>89280</v>
      </c>
      <c r="RU90" s="124">
        <v>89280</v>
      </c>
      <c r="RV90" s="124">
        <v>89280</v>
      </c>
      <c r="RW90" s="124">
        <v>89280</v>
      </c>
      <c r="RX90" s="124">
        <v>89280</v>
      </c>
      <c r="RY90" s="124"/>
      <c r="RZ90" s="124">
        <v>12834.228125241207</v>
      </c>
      <c r="SA90" s="124">
        <v>12182.303431894587</v>
      </c>
      <c r="SB90" s="124">
        <v>11894.155764082147</v>
      </c>
      <c r="SC90" s="124">
        <v>11894.15576408215</v>
      </c>
      <c r="SD90" s="124">
        <v>11894.155764082147</v>
      </c>
      <c r="SE90" s="124">
        <v>11894.155764082147</v>
      </c>
      <c r="SF90" s="124">
        <v>11894.155764082147</v>
      </c>
      <c r="SG90" s="124">
        <v>11894.155764082148</v>
      </c>
      <c r="SH90" s="124">
        <v>11894.155764082145</v>
      </c>
      <c r="SI90" s="124">
        <v>11894.155764082147</v>
      </c>
      <c r="SJ90" s="124">
        <v>11894.155764082147</v>
      </c>
      <c r="SK90" s="124"/>
      <c r="SL90" s="124">
        <v>32115.142072841285</v>
      </c>
      <c r="SM90" s="124">
        <v>34748.761500353852</v>
      </c>
      <c r="SN90" s="124">
        <v>36012.40694789082</v>
      </c>
      <c r="SO90" s="124">
        <v>36012.406947890813</v>
      </c>
      <c r="SP90" s="124">
        <v>36012.406947890828</v>
      </c>
      <c r="SQ90" s="124">
        <v>36012.406947890813</v>
      </c>
      <c r="SR90" s="124">
        <v>36012.40694789082</v>
      </c>
      <c r="SS90" s="124">
        <v>36012.40694789082</v>
      </c>
      <c r="ST90" s="124">
        <v>36012.40694789082</v>
      </c>
      <c r="SU90" s="124">
        <v>36012.40694789082</v>
      </c>
      <c r="SV90" s="124">
        <v>36012.40694789082</v>
      </c>
      <c r="SW90" s="124"/>
      <c r="SX90" s="124">
        <v>42000</v>
      </c>
      <c r="SY90" s="124">
        <v>44000</v>
      </c>
      <c r="SZ90" s="124">
        <v>46000</v>
      </c>
      <c r="TA90" s="124">
        <v>46000</v>
      </c>
      <c r="TB90" s="124">
        <v>46000</v>
      </c>
      <c r="TC90" s="124">
        <v>46000</v>
      </c>
      <c r="TD90" s="124">
        <v>46000</v>
      </c>
      <c r="TE90" s="124">
        <v>46000</v>
      </c>
      <c r="TF90" s="124">
        <v>46000</v>
      </c>
      <c r="TG90" s="124">
        <v>46000</v>
      </c>
      <c r="TH90" s="124">
        <v>46000</v>
      </c>
      <c r="TJ90" s="124">
        <v>165617230.85343844</v>
      </c>
      <c r="TL90" s="121"/>
      <c r="TM90" s="121"/>
      <c r="TN90" s="121"/>
      <c r="TO90" s="121"/>
      <c r="TP90" s="121"/>
      <c r="TQ90" s="121"/>
      <c r="TR90" s="121"/>
      <c r="TS90" s="121"/>
      <c r="TT90" s="121"/>
      <c r="TU90" s="121"/>
      <c r="TV90" s="121"/>
    </row>
    <row r="91" spans="1:542" ht="15" thickBot="1">
      <c r="A91" s="954">
        <v>89</v>
      </c>
      <c r="B91" s="955" t="s">
        <v>819</v>
      </c>
      <c r="C91" s="956" t="s">
        <v>98</v>
      </c>
      <c r="D91" s="953"/>
      <c r="E91" s="124">
        <v>105324.47840532685</v>
      </c>
      <c r="F91" s="124">
        <v>143038.91764174754</v>
      </c>
      <c r="G91" s="124">
        <v>190788.53313840594</v>
      </c>
      <c r="H91" s="124">
        <v>220185.67811843753</v>
      </c>
      <c r="I91" s="124">
        <v>255772.4807191836</v>
      </c>
      <c r="J91" s="124">
        <v>297028.44171516394</v>
      </c>
      <c r="K91" s="124">
        <v>354392.34673980024</v>
      </c>
      <c r="L91" s="124">
        <v>435155.60339879355</v>
      </c>
      <c r="M91" s="124">
        <v>549127.37442695617</v>
      </c>
      <c r="N91" s="124">
        <v>708707.79359380144</v>
      </c>
      <c r="O91" s="124">
        <v>928795.33419882285</v>
      </c>
      <c r="P91" s="916">
        <v>4.4498484443331598E-2</v>
      </c>
      <c r="Q91" s="124"/>
      <c r="R91" s="124">
        <v>16390.647474462137</v>
      </c>
      <c r="S91" s="124">
        <v>19983.46869493337</v>
      </c>
      <c r="T91" s="124">
        <v>22994.611642654072</v>
      </c>
      <c r="U91" s="124">
        <v>28921.738678373436</v>
      </c>
      <c r="V91" s="124">
        <v>35904.881482466706</v>
      </c>
      <c r="W91" s="124">
        <v>43631.256486901999</v>
      </c>
      <c r="X91" s="124">
        <v>54307.627854009268</v>
      </c>
      <c r="Y91" s="124">
        <v>69237.775702192754</v>
      </c>
      <c r="Z91" s="124">
        <v>90162.833923257844</v>
      </c>
      <c r="AA91" s="124">
        <v>119253.48942337009</v>
      </c>
      <c r="AB91" s="124">
        <v>159034.19280293363</v>
      </c>
      <c r="AC91" s="596">
        <v>4.6496759764031559E-2</v>
      </c>
      <c r="AD91" s="124"/>
      <c r="AE91" s="124">
        <v>8502.9055840029359</v>
      </c>
      <c r="AF91" s="124">
        <v>9943.8819750947532</v>
      </c>
      <c r="AG91" s="124">
        <v>12740.945353599544</v>
      </c>
      <c r="AH91" s="124">
        <v>14422.937345175093</v>
      </c>
      <c r="AI91" s="124">
        <v>16054.543121735835</v>
      </c>
      <c r="AJ91" s="124">
        <v>17837.89938633977</v>
      </c>
      <c r="AK91" s="124">
        <v>20328.765860028325</v>
      </c>
      <c r="AL91" s="124">
        <v>23858.910492126837</v>
      </c>
      <c r="AM91" s="124">
        <v>28886.010933918471</v>
      </c>
      <c r="AN91" s="124">
        <v>35981.991568939717</v>
      </c>
      <c r="AO91" s="124">
        <v>45764.163686593791</v>
      </c>
      <c r="AP91" s="957">
        <v>3.4234839580677079E-2</v>
      </c>
      <c r="AQ91" s="124"/>
      <c r="AR91" s="124">
        <v>27469.795325811174</v>
      </c>
      <c r="AS91" s="124">
        <v>34152.186542302814</v>
      </c>
      <c r="AT91" s="124">
        <v>43418.76843097333</v>
      </c>
      <c r="AU91" s="124">
        <v>47951.995647736847</v>
      </c>
      <c r="AV91" s="124">
        <v>51865.765500465372</v>
      </c>
      <c r="AW91" s="124">
        <v>56236.980665064511</v>
      </c>
      <c r="AX91" s="124">
        <v>62165.461561479235</v>
      </c>
      <c r="AY91" s="124">
        <v>70488.091636847515</v>
      </c>
      <c r="AZ91" s="124">
        <v>82501.252726876264</v>
      </c>
      <c r="BA91" s="124">
        <v>100132.14462299489</v>
      </c>
      <c r="BB91" s="124">
        <v>126196.72350940283</v>
      </c>
      <c r="BC91" s="596">
        <v>3.0964837026868475E-2</v>
      </c>
      <c r="BD91" s="124"/>
      <c r="BE91" s="124">
        <v>0</v>
      </c>
      <c r="BF91" s="124">
        <v>0</v>
      </c>
      <c r="BG91" s="124">
        <v>0</v>
      </c>
      <c r="BH91" s="124">
        <v>755.50664020571503</v>
      </c>
      <c r="BI91" s="124">
        <v>807.47975427241784</v>
      </c>
      <c r="BJ91" s="124">
        <v>866.53742203072727</v>
      </c>
      <c r="BK91" s="124">
        <v>934.62576190718244</v>
      </c>
      <c r="BL91" s="124">
        <v>1014.7287502507488</v>
      </c>
      <c r="BM91" s="124">
        <v>1110.5779721718093</v>
      </c>
      <c r="BN91" s="124">
        <v>1226.4619147468607</v>
      </c>
      <c r="BO91" s="124">
        <v>1367.1655492422353</v>
      </c>
      <c r="BP91" s="606">
        <v>1.7090292259481776E-2</v>
      </c>
      <c r="BQ91" s="606"/>
      <c r="BR91" s="124"/>
      <c r="BS91" s="124">
        <v>0</v>
      </c>
      <c r="BT91" s="124">
        <v>0</v>
      </c>
      <c r="BU91" s="124">
        <v>0</v>
      </c>
      <c r="BV91" s="124">
        <v>404865.77571765357</v>
      </c>
      <c r="BW91" s="124">
        <v>529378.73956856143</v>
      </c>
      <c r="BX91" s="124">
        <v>701780.25115220482</v>
      </c>
      <c r="BY91" s="124">
        <v>944625.29469492007</v>
      </c>
      <c r="BZ91" s="124">
        <v>1287675.9622954438</v>
      </c>
      <c r="CA91" s="124">
        <v>1767513.692420433</v>
      </c>
      <c r="CB91" s="124">
        <v>2427386.1663997257</v>
      </c>
      <c r="CC91" s="124">
        <v>3315144.4564292845</v>
      </c>
      <c r="CD91" s="596">
        <v>6.1918489633305818E-2</v>
      </c>
      <c r="CE91" s="124"/>
      <c r="CF91" s="124">
        <v>8918.0485919751882</v>
      </c>
      <c r="CG91" s="124">
        <v>14945.896229448139</v>
      </c>
      <c r="CH91" s="124">
        <v>12537.248463505312</v>
      </c>
      <c r="CI91" s="124">
        <v>16204.435797422675</v>
      </c>
      <c r="CJ91" s="124">
        <v>21043.424317499765</v>
      </c>
      <c r="CK91" s="124">
        <v>28506.544723540403</v>
      </c>
      <c r="CL91" s="124">
        <v>40224.244106975813</v>
      </c>
      <c r="CM91" s="124">
        <v>54534.153919474404</v>
      </c>
      <c r="CN91" s="124">
        <v>79569.444264467864</v>
      </c>
      <c r="CO91" s="124">
        <v>111236.45687930343</v>
      </c>
      <c r="CP91" s="124">
        <v>147884.36444496541</v>
      </c>
      <c r="CQ91" s="596">
        <v>5.7774391175633211E-2</v>
      </c>
      <c r="CR91" s="124"/>
      <c r="CS91" s="124">
        <v>0</v>
      </c>
      <c r="CT91" s="124">
        <v>0</v>
      </c>
      <c r="CU91" s="124">
        <v>0</v>
      </c>
      <c r="CV91" s="124">
        <v>917.9751432451319</v>
      </c>
      <c r="CW91" s="124">
        <v>1362.0255919952954</v>
      </c>
      <c r="CX91" s="124">
        <v>2049.06591878469</v>
      </c>
      <c r="CY91" s="124">
        <v>3121.0293712674538</v>
      </c>
      <c r="CZ91" s="124">
        <v>4789.4923966120641</v>
      </c>
      <c r="DA91" s="124">
        <v>7483.7640093180125</v>
      </c>
      <c r="DB91" s="124">
        <v>11435.238408304864</v>
      </c>
      <c r="DC91" s="124">
        <v>16850.678883477922</v>
      </c>
      <c r="DD91" s="957">
        <v>8.6696291986509078E-2</v>
      </c>
      <c r="DE91" s="124"/>
      <c r="DF91" s="121">
        <v>0.64923613247205991</v>
      </c>
      <c r="DG91" s="121">
        <v>0.625279187817259</v>
      </c>
      <c r="DH91" s="121">
        <v>0.59085328422345007</v>
      </c>
      <c r="DI91" s="121">
        <v>0.5620343180708719</v>
      </c>
      <c r="DJ91" s="121">
        <v>0.53599501289968787</v>
      </c>
      <c r="DK91" s="121">
        <v>0.51559775946956465</v>
      </c>
      <c r="DL91" s="121">
        <v>0.49314223133362228</v>
      </c>
      <c r="DM91" s="121">
        <v>0.46916095786201567</v>
      </c>
      <c r="DN91" s="121">
        <v>0.44451209935433578</v>
      </c>
      <c r="DO91" s="121">
        <v>0.42025351773083763</v>
      </c>
      <c r="DP91" s="121">
        <v>0.3976494298815072</v>
      </c>
      <c r="DQ91" s="121"/>
      <c r="DR91" s="121">
        <v>0.15902799138726545</v>
      </c>
      <c r="DS91" s="121">
        <v>0.1618274111675127</v>
      </c>
      <c r="DT91" s="121">
        <v>0.16635972989564146</v>
      </c>
      <c r="DU91" s="121">
        <v>0.18692302256387808</v>
      </c>
      <c r="DV91" s="121">
        <v>0.20556125965493205</v>
      </c>
      <c r="DW91" s="121">
        <v>0.22019723608118966</v>
      </c>
      <c r="DX91" s="121">
        <v>0.2363450554355068</v>
      </c>
      <c r="DY91" s="121">
        <v>0.25362863920569029</v>
      </c>
      <c r="DZ91" s="121">
        <v>0.27143238134347697</v>
      </c>
      <c r="EA91" s="121">
        <v>0.28898820671356334</v>
      </c>
      <c r="EB91" s="121">
        <v>0.30536650697232537</v>
      </c>
      <c r="EC91" s="121"/>
      <c r="ED91" s="121">
        <v>0.19173587614067472</v>
      </c>
      <c r="EE91" s="121">
        <v>0.21289340101522847</v>
      </c>
      <c r="EF91" s="121">
        <v>0.24278698588090852</v>
      </c>
      <c r="EG91" s="121">
        <v>0.25104265936525005</v>
      </c>
      <c r="EH91" s="121">
        <v>0.25844372744538024</v>
      </c>
      <c r="EI91" s="121">
        <v>0.26420500444924572</v>
      </c>
      <c r="EJ91" s="121">
        <v>0.27051271323087089</v>
      </c>
      <c r="EK91" s="121">
        <v>0.27721040293229415</v>
      </c>
      <c r="EL91" s="121">
        <v>0.28405551930218725</v>
      </c>
      <c r="EM91" s="121">
        <v>0.29075827555559908</v>
      </c>
      <c r="EN91" s="121">
        <v>0.29698406314616727</v>
      </c>
      <c r="EO91" s="121"/>
      <c r="EP91" s="121">
        <v>0.38720899116938723</v>
      </c>
      <c r="EQ91" s="121">
        <v>0.38905445678677864</v>
      </c>
      <c r="ER91" s="121">
        <v>0.40439052570768347</v>
      </c>
      <c r="ES91" s="121">
        <v>0.40439052570768341</v>
      </c>
      <c r="ET91" s="121">
        <v>0.40439052570768341</v>
      </c>
      <c r="EU91" s="121">
        <v>0.40439052570768347</v>
      </c>
      <c r="EV91" s="121">
        <v>0.40439052570768341</v>
      </c>
      <c r="EW91" s="121">
        <v>0.40439052570768341</v>
      </c>
      <c r="EX91" s="121">
        <v>0.40439052570768347</v>
      </c>
      <c r="EY91" s="121">
        <v>0.40439052570768347</v>
      </c>
      <c r="EZ91" s="121">
        <v>0.40439052570768341</v>
      </c>
      <c r="FA91" s="121"/>
      <c r="FB91" s="121">
        <v>0.61279100883061277</v>
      </c>
      <c r="FC91" s="121">
        <v>0.61094554321322136</v>
      </c>
      <c r="FD91" s="121">
        <v>0.59560947429231659</v>
      </c>
      <c r="FE91" s="121">
        <v>0.59560947429231659</v>
      </c>
      <c r="FF91" s="121">
        <v>0.59560947429231659</v>
      </c>
      <c r="FG91" s="121">
        <v>0.59560947429231659</v>
      </c>
      <c r="FH91" s="121">
        <v>0.59560947429231659</v>
      </c>
      <c r="FI91" s="121">
        <v>0.59560947429231659</v>
      </c>
      <c r="FJ91" s="121">
        <v>0.59560947429231659</v>
      </c>
      <c r="FK91" s="121">
        <v>0.59560947429231659</v>
      </c>
      <c r="FL91" s="121">
        <v>0.59560947429231659</v>
      </c>
      <c r="FM91" s="121"/>
      <c r="FN91" s="613">
        <v>0.996</v>
      </c>
      <c r="FO91" s="613">
        <v>0.996</v>
      </c>
      <c r="FP91" s="613">
        <v>0.996</v>
      </c>
      <c r="FQ91" s="613">
        <v>0.996</v>
      </c>
      <c r="FR91" s="613">
        <v>0.94</v>
      </c>
      <c r="FS91" s="613">
        <v>0.79900000000000004</v>
      </c>
      <c r="FT91" s="613">
        <v>0.5</v>
      </c>
      <c r="FU91" s="613">
        <v>0.19999999999999993</v>
      </c>
      <c r="FV91" s="613">
        <v>0.11000000000000001</v>
      </c>
      <c r="FW91" s="613">
        <v>7.0000000000000007E-2</v>
      </c>
      <c r="FX91" s="613">
        <v>0.04</v>
      </c>
      <c r="FY91" s="613"/>
      <c r="FZ91" s="613">
        <v>2E-3</v>
      </c>
      <c r="GA91" s="613">
        <v>2E-3</v>
      </c>
      <c r="GB91" s="613">
        <v>2E-3</v>
      </c>
      <c r="GC91" s="613">
        <v>2E-3</v>
      </c>
      <c r="GD91" s="613">
        <v>0.03</v>
      </c>
      <c r="GE91" s="613">
        <v>0.1</v>
      </c>
      <c r="GF91" s="613">
        <v>0.39</v>
      </c>
      <c r="GG91" s="613">
        <v>0.68</v>
      </c>
      <c r="GH91" s="613">
        <v>0.74</v>
      </c>
      <c r="GI91" s="613">
        <v>0.73</v>
      </c>
      <c r="GJ91" s="613">
        <v>0.76</v>
      </c>
      <c r="GK91" s="613"/>
      <c r="GL91" s="613">
        <v>2E-3</v>
      </c>
      <c r="GM91" s="613">
        <v>2E-3</v>
      </c>
      <c r="GN91" s="613">
        <v>2E-3</v>
      </c>
      <c r="GO91" s="613">
        <v>2E-3</v>
      </c>
      <c r="GP91" s="613">
        <v>0.03</v>
      </c>
      <c r="GQ91" s="613">
        <v>0.1</v>
      </c>
      <c r="GR91" s="613">
        <v>0.1</v>
      </c>
      <c r="GS91" s="613">
        <v>0.1</v>
      </c>
      <c r="GT91" s="613">
        <v>0.1</v>
      </c>
      <c r="GU91" s="613">
        <v>0.1</v>
      </c>
      <c r="GV91" s="613">
        <v>0.1</v>
      </c>
      <c r="GW91" s="613"/>
      <c r="GX91" s="613">
        <v>0</v>
      </c>
      <c r="GY91" s="613">
        <v>0</v>
      </c>
      <c r="GZ91" s="613">
        <v>0</v>
      </c>
      <c r="HA91" s="613">
        <v>0</v>
      </c>
      <c r="HB91" s="613">
        <v>0</v>
      </c>
      <c r="HC91" s="613">
        <v>1E-3</v>
      </c>
      <c r="HD91" s="613">
        <v>0.01</v>
      </c>
      <c r="HE91" s="613">
        <v>0.02</v>
      </c>
      <c r="HF91" s="613">
        <v>0.05</v>
      </c>
      <c r="HG91" s="613">
        <v>0.1</v>
      </c>
      <c r="HH91" s="613">
        <v>0.1</v>
      </c>
      <c r="HI91" s="613"/>
      <c r="HJ91" s="613">
        <v>0.89400000000000002</v>
      </c>
      <c r="HK91" s="613">
        <v>0.89400000000000002</v>
      </c>
      <c r="HL91" s="613">
        <v>0.89400000000000002</v>
      </c>
      <c r="HM91" s="613">
        <v>0.89400000000000002</v>
      </c>
      <c r="HN91" s="613">
        <v>0.78900000000000003</v>
      </c>
      <c r="HO91" s="613">
        <v>0.47899999999999998</v>
      </c>
      <c r="HP91" s="613">
        <v>0.16899999999999996</v>
      </c>
      <c r="HQ91" s="613">
        <v>5.8999999999999976E-2</v>
      </c>
      <c r="HR91" s="613">
        <v>4.8999999999999974E-2</v>
      </c>
      <c r="HS91" s="613">
        <v>3.8999999999999979E-2</v>
      </c>
      <c r="HT91" s="613">
        <v>2.899999999999997E-2</v>
      </c>
      <c r="HU91" s="613"/>
      <c r="HV91" s="613">
        <v>0.1</v>
      </c>
      <c r="HW91" s="613">
        <v>0.1</v>
      </c>
      <c r="HX91" s="613">
        <v>0.1</v>
      </c>
      <c r="HY91" s="613">
        <v>0.1</v>
      </c>
      <c r="HZ91" s="613">
        <v>0.2</v>
      </c>
      <c r="IA91" s="613">
        <v>0.5</v>
      </c>
      <c r="IB91" s="613">
        <v>0.8</v>
      </c>
      <c r="IC91" s="613">
        <v>0.9</v>
      </c>
      <c r="ID91" s="613">
        <v>0.9</v>
      </c>
      <c r="IE91" s="613">
        <v>0.9</v>
      </c>
      <c r="IF91" s="613">
        <v>0.9</v>
      </c>
      <c r="IG91" s="613"/>
      <c r="IH91" s="613">
        <v>5.0000000000000001E-3</v>
      </c>
      <c r="II91" s="613">
        <v>5.0000000000000001E-3</v>
      </c>
      <c r="IJ91" s="613">
        <v>5.0000000000000001E-3</v>
      </c>
      <c r="IK91" s="613">
        <v>5.0000000000000001E-3</v>
      </c>
      <c r="IL91" s="613">
        <v>0.01</v>
      </c>
      <c r="IM91" s="613">
        <v>0.02</v>
      </c>
      <c r="IN91" s="613">
        <v>0.03</v>
      </c>
      <c r="IO91" s="613">
        <v>0.04</v>
      </c>
      <c r="IP91" s="613">
        <v>0.05</v>
      </c>
      <c r="IQ91" s="613">
        <v>0.06</v>
      </c>
      <c r="IR91" s="613">
        <v>7.0000000000000007E-2</v>
      </c>
      <c r="IS91" s="613"/>
      <c r="IT91" s="613">
        <v>1E-3</v>
      </c>
      <c r="IU91" s="613">
        <v>1E-3</v>
      </c>
      <c r="IV91" s="613">
        <v>1E-3</v>
      </c>
      <c r="IW91" s="613">
        <v>1E-3</v>
      </c>
      <c r="IX91" s="613">
        <v>1E-3</v>
      </c>
      <c r="IY91" s="613">
        <v>1E-3</v>
      </c>
      <c r="IZ91" s="613">
        <v>1E-3</v>
      </c>
      <c r="JA91" s="613">
        <v>1E-3</v>
      </c>
      <c r="JB91" s="613">
        <v>1E-3</v>
      </c>
      <c r="JC91" s="613">
        <v>1E-3</v>
      </c>
      <c r="JD91" s="613">
        <v>1E-3</v>
      </c>
      <c r="JE91" s="613"/>
      <c r="JF91" s="613">
        <v>0.996</v>
      </c>
      <c r="JG91" s="613">
        <v>0.996</v>
      </c>
      <c r="JH91" s="613">
        <v>0.996</v>
      </c>
      <c r="JI91" s="613">
        <v>0.996</v>
      </c>
      <c r="JJ91" s="613">
        <v>0.88900000000000001</v>
      </c>
      <c r="JK91" s="613">
        <v>0.78</v>
      </c>
      <c r="JL91" s="613">
        <v>0.47</v>
      </c>
      <c r="JM91" s="613">
        <v>0.16</v>
      </c>
      <c r="JN91" s="613">
        <v>0.05</v>
      </c>
      <c r="JO91" s="613">
        <v>0.04</v>
      </c>
      <c r="JP91" s="613">
        <v>0.03</v>
      </c>
      <c r="JQ91" s="613"/>
      <c r="JR91" s="613">
        <v>2.0000000000000018E-3</v>
      </c>
      <c r="JS91" s="613">
        <v>2.0000000000000018E-3</v>
      </c>
      <c r="JT91" s="613">
        <v>2.0000000000000018E-3</v>
      </c>
      <c r="JU91" s="613">
        <v>2.0000000000000018E-3</v>
      </c>
      <c r="JV91" s="613">
        <v>9.9999999999999978E-2</v>
      </c>
      <c r="JW91" s="613">
        <v>0.18999999999999995</v>
      </c>
      <c r="JX91" s="613">
        <v>0.48</v>
      </c>
      <c r="JY91" s="613">
        <v>0.75</v>
      </c>
      <c r="JZ91" s="613">
        <v>0.8</v>
      </c>
      <c r="KA91" s="613">
        <v>0.8</v>
      </c>
      <c r="KB91" s="613">
        <v>0.8</v>
      </c>
      <c r="KC91" s="613"/>
      <c r="KD91" s="613">
        <v>2E-3</v>
      </c>
      <c r="KE91" s="613">
        <v>2E-3</v>
      </c>
      <c r="KF91" s="613">
        <v>2E-3</v>
      </c>
      <c r="KG91" s="613">
        <v>2E-3</v>
      </c>
      <c r="KH91" s="613">
        <v>0.01</v>
      </c>
      <c r="KI91" s="613">
        <v>0.02</v>
      </c>
      <c r="KJ91" s="613">
        <v>0.03</v>
      </c>
      <c r="KK91" s="613">
        <v>0.04</v>
      </c>
      <c r="KL91" s="613">
        <v>0.05</v>
      </c>
      <c r="KM91" s="613">
        <v>0.06</v>
      </c>
      <c r="KN91" s="613">
        <v>7.0000000000000007E-2</v>
      </c>
      <c r="KO91" s="613"/>
      <c r="KP91" s="613">
        <v>0</v>
      </c>
      <c r="KQ91" s="613">
        <v>0</v>
      </c>
      <c r="KR91" s="613">
        <v>0</v>
      </c>
      <c r="KS91" s="613">
        <v>0</v>
      </c>
      <c r="KT91" s="613">
        <v>1E-3</v>
      </c>
      <c r="KU91" s="613">
        <v>0.01</v>
      </c>
      <c r="KV91" s="613">
        <v>0.02</v>
      </c>
      <c r="KW91" s="613">
        <v>0.05</v>
      </c>
      <c r="KX91" s="613">
        <v>0.1</v>
      </c>
      <c r="KY91" s="613">
        <v>0.1</v>
      </c>
      <c r="KZ91" s="613">
        <v>0.1</v>
      </c>
      <c r="LA91" s="613"/>
      <c r="LB91" s="613">
        <v>1</v>
      </c>
      <c r="LC91" s="613">
        <v>1</v>
      </c>
      <c r="LD91" s="613">
        <v>1</v>
      </c>
      <c r="LE91" s="613">
        <v>1</v>
      </c>
      <c r="LF91" s="613">
        <v>0.97499999999999998</v>
      </c>
      <c r="LG91" s="613">
        <v>0.88</v>
      </c>
      <c r="LH91" s="613">
        <v>0.77</v>
      </c>
      <c r="LI91" s="613">
        <v>0.46</v>
      </c>
      <c r="LJ91" s="613">
        <v>0.12</v>
      </c>
      <c r="LK91" s="613">
        <v>0.04</v>
      </c>
      <c r="LL91" s="613">
        <v>0.03</v>
      </c>
      <c r="LM91" s="613"/>
      <c r="LN91" s="613">
        <v>0</v>
      </c>
      <c r="LO91" s="613">
        <v>0</v>
      </c>
      <c r="LP91" s="613">
        <v>0</v>
      </c>
      <c r="LQ91" s="613">
        <v>0</v>
      </c>
      <c r="LR91" s="613">
        <v>0.01</v>
      </c>
      <c r="LS91" s="613">
        <v>0.08</v>
      </c>
      <c r="LT91" s="613">
        <v>0.15</v>
      </c>
      <c r="LU91" s="613">
        <v>0.3</v>
      </c>
      <c r="LV91" s="613">
        <v>0.5</v>
      </c>
      <c r="LW91" s="613">
        <v>0.5</v>
      </c>
      <c r="LX91" s="613">
        <v>0.5</v>
      </c>
      <c r="LY91" s="613"/>
      <c r="LZ91" s="613">
        <v>0</v>
      </c>
      <c r="MA91" s="613">
        <v>0</v>
      </c>
      <c r="MB91" s="613">
        <v>0</v>
      </c>
      <c r="MC91" s="613">
        <v>0</v>
      </c>
      <c r="MD91" s="613">
        <v>0.01</v>
      </c>
      <c r="ME91" s="613">
        <v>0.02</v>
      </c>
      <c r="MF91" s="613">
        <v>0.03</v>
      </c>
      <c r="MG91" s="613">
        <v>0.04</v>
      </c>
      <c r="MH91" s="613">
        <v>0.08</v>
      </c>
      <c r="MI91" s="613">
        <v>0.16</v>
      </c>
      <c r="MJ91" s="613">
        <v>0.17</v>
      </c>
      <c r="MK91" s="613"/>
      <c r="ML91" s="613">
        <v>0</v>
      </c>
      <c r="MM91" s="613">
        <v>0</v>
      </c>
      <c r="MN91" s="613">
        <v>0</v>
      </c>
      <c r="MO91" s="613">
        <v>0</v>
      </c>
      <c r="MP91" s="613">
        <v>5.0000000000000001E-3</v>
      </c>
      <c r="MQ91" s="613">
        <v>0.02</v>
      </c>
      <c r="MR91" s="613">
        <v>0.05</v>
      </c>
      <c r="MS91" s="613">
        <v>0.2</v>
      </c>
      <c r="MT91" s="613">
        <v>0.3</v>
      </c>
      <c r="MU91" s="613">
        <v>0.3</v>
      </c>
      <c r="MV91" s="613">
        <v>0.3</v>
      </c>
      <c r="MW91" s="613"/>
      <c r="MX91" s="187">
        <v>1.8920043587684632</v>
      </c>
      <c r="MY91" s="187">
        <v>1.8541642715930939</v>
      </c>
      <c r="MZ91" s="187">
        <v>1.67</v>
      </c>
      <c r="NA91" s="187">
        <v>1.67</v>
      </c>
      <c r="NB91" s="187">
        <v>1.67</v>
      </c>
      <c r="NC91" s="187">
        <v>1.67</v>
      </c>
      <c r="ND91" s="187">
        <v>1.67</v>
      </c>
      <c r="NE91" s="187">
        <v>1.67</v>
      </c>
      <c r="NF91" s="187">
        <v>1.67</v>
      </c>
      <c r="NG91" s="187">
        <v>1.67</v>
      </c>
      <c r="NH91" s="187">
        <v>1.67</v>
      </c>
      <c r="NI91" s="187"/>
      <c r="NJ91" s="187">
        <v>16.77</v>
      </c>
      <c r="NK91" s="187">
        <v>17.309999999999999</v>
      </c>
      <c r="NL91" s="187">
        <v>17.62</v>
      </c>
      <c r="NM91" s="187">
        <v>17.62</v>
      </c>
      <c r="NN91" s="187">
        <v>17.62</v>
      </c>
      <c r="NO91" s="187">
        <v>17.62</v>
      </c>
      <c r="NP91" s="187">
        <v>17.62</v>
      </c>
      <c r="NQ91" s="187">
        <v>17.62</v>
      </c>
      <c r="NR91" s="187">
        <v>17.62</v>
      </c>
      <c r="NS91" s="187">
        <v>17.62</v>
      </c>
      <c r="NT91" s="187">
        <v>17.62</v>
      </c>
      <c r="NU91" s="187"/>
      <c r="NV91" s="187">
        <v>1.1077182149873701</v>
      </c>
      <c r="NW91" s="187">
        <v>1.1066945810409465</v>
      </c>
      <c r="NX91" s="187">
        <v>1.1044397804326769</v>
      </c>
      <c r="NY91" s="187">
        <v>1.1080095255319253</v>
      </c>
      <c r="NZ91" s="187">
        <v>1.1075400623521754</v>
      </c>
      <c r="OA91" s="187">
        <v>1.107191961651409</v>
      </c>
      <c r="OB91" s="187">
        <v>1.1068287435286202</v>
      </c>
      <c r="OC91" s="187">
        <v>1.1064646066389054</v>
      </c>
      <c r="OD91" s="187">
        <v>1.1061178244180363</v>
      </c>
      <c r="OE91" s="187">
        <v>1.1058084435860971</v>
      </c>
      <c r="OF91" s="187">
        <v>1.1055589879893348</v>
      </c>
      <c r="OG91" s="187"/>
      <c r="OH91" s="187">
        <v>0.61496061296921656</v>
      </c>
      <c r="OI91" s="187">
        <v>0.60692639198987786</v>
      </c>
      <c r="OJ91" s="187">
        <v>0.58746426934910212</v>
      </c>
      <c r="OK91" s="187">
        <v>0.58746426934910212</v>
      </c>
      <c r="OL91" s="187">
        <v>0.58746426934910212</v>
      </c>
      <c r="OM91" s="187">
        <v>0.58746426934910212</v>
      </c>
      <c r="ON91" s="187">
        <v>0.58746426934910212</v>
      </c>
      <c r="OO91" s="187">
        <v>0.58746426934910212</v>
      </c>
      <c r="OP91" s="187">
        <v>0.58746426934910212</v>
      </c>
      <c r="OQ91" s="187">
        <v>0.58746426934910223</v>
      </c>
      <c r="OR91" s="187">
        <v>0.58746426934910201</v>
      </c>
      <c r="OS91" s="187"/>
      <c r="OT91" s="187">
        <v>9.4</v>
      </c>
      <c r="OU91" s="187">
        <v>9</v>
      </c>
      <c r="OV91" s="187">
        <v>8.1999999999999993</v>
      </c>
      <c r="OW91" s="187">
        <v>8.1999999999999993</v>
      </c>
      <c r="OX91" s="187">
        <v>8.1999999999999993</v>
      </c>
      <c r="OY91" s="187">
        <v>8.1999999999999993</v>
      </c>
      <c r="OZ91" s="187">
        <v>8.1999999999999993</v>
      </c>
      <c r="PA91" s="187">
        <v>8.1999999999999993</v>
      </c>
      <c r="PB91" s="187">
        <v>8.1999999999999993</v>
      </c>
      <c r="PC91" s="187">
        <v>8.1999999999999993</v>
      </c>
      <c r="PD91" s="187">
        <v>8.1999999999999993</v>
      </c>
      <c r="PE91" s="187"/>
      <c r="PF91" s="596">
        <v>0.23459221501390176</v>
      </c>
      <c r="PG91" s="596">
        <v>0.23459221501390176</v>
      </c>
      <c r="PH91" s="596">
        <v>0.23459221501390176</v>
      </c>
      <c r="PI91" s="596">
        <v>0.23459221501390176</v>
      </c>
      <c r="PJ91" s="596">
        <v>0.24096385542168675</v>
      </c>
      <c r="PK91" s="596">
        <v>0.3146067415730337</v>
      </c>
      <c r="PL91" s="596">
        <v>0.39449541284403672</v>
      </c>
      <c r="PM91" s="596">
        <v>0.50239476524554783</v>
      </c>
      <c r="PN91" s="596">
        <v>0.61029411764705888</v>
      </c>
      <c r="PO91" s="596">
        <v>0.72389705882352939</v>
      </c>
      <c r="PP91" s="596">
        <v>0.83750000000000002</v>
      </c>
      <c r="PQ91" s="596"/>
      <c r="PR91" s="596">
        <v>0.23459221501390176</v>
      </c>
      <c r="PS91" s="596">
        <v>0.23459221501390176</v>
      </c>
      <c r="PT91" s="606">
        <v>0.23459221501390176</v>
      </c>
      <c r="PU91" s="596">
        <v>0.23459221501390176</v>
      </c>
      <c r="PV91" s="596">
        <v>0.24096385542168675</v>
      </c>
      <c r="PW91" s="596">
        <v>0.3146067415730337</v>
      </c>
      <c r="PX91" s="596">
        <v>0.39449541284403672</v>
      </c>
      <c r="PY91" s="596">
        <v>0.50239476524554783</v>
      </c>
      <c r="PZ91" s="596">
        <v>0.61029411764705888</v>
      </c>
      <c r="QA91" s="596">
        <v>0.72389705882352939</v>
      </c>
      <c r="QB91" s="596">
        <v>0.83750000000000002</v>
      </c>
      <c r="QC91" s="596"/>
      <c r="QD91" s="596">
        <v>0.76540778498609829</v>
      </c>
      <c r="QE91" s="596">
        <v>0.76540778498609829</v>
      </c>
      <c r="QF91" s="606">
        <v>0.76540778498609829</v>
      </c>
      <c r="QG91" s="596">
        <v>0.76540778498609829</v>
      </c>
      <c r="QH91" s="596">
        <v>0.75903614457831325</v>
      </c>
      <c r="QI91" s="596">
        <v>0.6853932584269663</v>
      </c>
      <c r="QJ91" s="596">
        <v>0.60550458715596323</v>
      </c>
      <c r="QK91" s="596">
        <v>0.49760523475445217</v>
      </c>
      <c r="QL91" s="596">
        <v>0.38970588235294112</v>
      </c>
      <c r="QM91" s="596">
        <v>0.27610294117647061</v>
      </c>
      <c r="QN91" s="596">
        <v>0.16249999999999998</v>
      </c>
      <c r="QO91" s="596"/>
      <c r="QP91" s="596">
        <v>0.76540778498609829</v>
      </c>
      <c r="QQ91" s="596">
        <v>0.76540778498609829</v>
      </c>
      <c r="QR91" s="596">
        <v>0.76540778498609829</v>
      </c>
      <c r="QS91" s="596">
        <v>0.76540778498609829</v>
      </c>
      <c r="QT91" s="596">
        <v>0.75903614457831325</v>
      </c>
      <c r="QU91" s="596">
        <v>0.6853932584269663</v>
      </c>
      <c r="QV91" s="596">
        <v>0.60550458715596323</v>
      </c>
      <c r="QW91" s="596">
        <v>0.49760523475445217</v>
      </c>
      <c r="QX91" s="596">
        <v>0.38970588235294112</v>
      </c>
      <c r="QY91" s="596">
        <v>0.27610294117647061</v>
      </c>
      <c r="QZ91" s="596">
        <v>0.16249999999999998</v>
      </c>
      <c r="RA91" s="596"/>
      <c r="RB91" s="124">
        <v>9003</v>
      </c>
      <c r="RC91" s="124">
        <v>9224</v>
      </c>
      <c r="RD91" s="124">
        <v>9380</v>
      </c>
      <c r="RE91" s="124">
        <v>8950.2307344370747</v>
      </c>
      <c r="RF91" s="124">
        <v>8652.1829677192945</v>
      </c>
      <c r="RG91" s="124">
        <v>8291.12276898249</v>
      </c>
      <c r="RH91" s="124">
        <v>7894.9620249034779</v>
      </c>
      <c r="RI91" s="124">
        <v>7495.8760226983304</v>
      </c>
      <c r="RJ91" s="124">
        <v>7122.4986857588519</v>
      </c>
      <c r="RK91" s="124">
        <v>6793.9596298496399</v>
      </c>
      <c r="RL91" s="124">
        <v>6518.5995786556477</v>
      </c>
      <c r="RM91" s="124"/>
      <c r="RN91" s="124">
        <v>50000</v>
      </c>
      <c r="RO91" s="124">
        <v>50000</v>
      </c>
      <c r="RP91" s="124">
        <v>50000</v>
      </c>
      <c r="RQ91" s="124">
        <v>50000</v>
      </c>
      <c r="RR91" s="124">
        <v>50000</v>
      </c>
      <c r="RS91" s="124">
        <v>50000</v>
      </c>
      <c r="RT91" s="124">
        <v>50000</v>
      </c>
      <c r="RU91" s="124">
        <v>50000</v>
      </c>
      <c r="RV91" s="124">
        <v>50000</v>
      </c>
      <c r="RW91" s="124">
        <v>50000</v>
      </c>
      <c r="RX91" s="124">
        <v>50000</v>
      </c>
      <c r="RY91" s="124"/>
      <c r="RZ91" s="124">
        <v>6254.1806020066888</v>
      </c>
      <c r="SA91" s="124">
        <v>6088.8501742160279</v>
      </c>
      <c r="SB91" s="124">
        <v>5723.5890014471779</v>
      </c>
      <c r="SC91" s="124">
        <v>5809.6201692354498</v>
      </c>
      <c r="SD91" s="124">
        <v>5762.4888815761115</v>
      </c>
      <c r="SE91" s="124">
        <v>5727.5158534897355</v>
      </c>
      <c r="SF91" s="124">
        <v>5691.0005542204945</v>
      </c>
      <c r="SG91" s="124">
        <v>5654.3688241025457</v>
      </c>
      <c r="SH91" s="124">
        <v>5619.460530961579</v>
      </c>
      <c r="SI91" s="124">
        <v>5588.298710699959</v>
      </c>
      <c r="SJ91" s="124">
        <v>5563.1600498656344</v>
      </c>
      <c r="SK91" s="124"/>
      <c r="SL91" s="124">
        <v>26413.939574929223</v>
      </c>
      <c r="SM91" s="124">
        <v>24914.94613562489</v>
      </c>
      <c r="SN91" s="124">
        <v>23989.623034665656</v>
      </c>
      <c r="SO91" s="124">
        <v>23989.623034665659</v>
      </c>
      <c r="SP91" s="124">
        <v>23989.623034665656</v>
      </c>
      <c r="SQ91" s="124">
        <v>23989.623034665659</v>
      </c>
      <c r="SR91" s="124">
        <v>23989.623034665659</v>
      </c>
      <c r="SS91" s="124">
        <v>23989.623034665656</v>
      </c>
      <c r="ST91" s="124">
        <v>23989.623034665659</v>
      </c>
      <c r="SU91" s="124">
        <v>23989.623034665656</v>
      </c>
      <c r="SV91" s="124">
        <v>23989.623034665656</v>
      </c>
      <c r="SW91" s="124"/>
      <c r="SX91" s="124">
        <v>37853</v>
      </c>
      <c r="SY91" s="124">
        <v>34283</v>
      </c>
      <c r="SZ91" s="124">
        <v>30483</v>
      </c>
      <c r="TA91" s="124">
        <v>30483</v>
      </c>
      <c r="TB91" s="124">
        <v>30483</v>
      </c>
      <c r="TC91" s="124">
        <v>30483</v>
      </c>
      <c r="TD91" s="124">
        <v>30483</v>
      </c>
      <c r="TE91" s="124">
        <v>30483</v>
      </c>
      <c r="TF91" s="124">
        <v>30483</v>
      </c>
      <c r="TG91" s="124">
        <v>30483</v>
      </c>
      <c r="TH91" s="124">
        <v>30483</v>
      </c>
      <c r="TJ91" s="6">
        <v>0</v>
      </c>
      <c r="TL91" s="121"/>
      <c r="TM91" s="121"/>
      <c r="TN91" s="121"/>
      <c r="TO91" s="121"/>
      <c r="TP91" s="121"/>
      <c r="TQ91" s="121"/>
      <c r="TR91" s="121"/>
      <c r="TS91" s="121"/>
      <c r="TT91" s="121"/>
      <c r="TU91" s="121"/>
      <c r="TV91" s="121"/>
    </row>
    <row r="92" spans="1:542" ht="15" thickBot="1">
      <c r="A92" s="954">
        <v>90</v>
      </c>
      <c r="B92" s="955" t="s">
        <v>820</v>
      </c>
      <c r="C92" s="956" t="s">
        <v>2390</v>
      </c>
      <c r="D92" s="959"/>
      <c r="E92" s="124">
        <v>18809.405154390672</v>
      </c>
      <c r="F92" s="124">
        <v>23850.511568516533</v>
      </c>
      <c r="G92" s="124">
        <v>29947.741606074</v>
      </c>
      <c r="H92" s="124">
        <v>32027.337192871197</v>
      </c>
      <c r="I92" s="124">
        <v>36134.020003595477</v>
      </c>
      <c r="J92" s="124">
        <v>41889.776920752491</v>
      </c>
      <c r="K92" s="124">
        <v>51400.297077163268</v>
      </c>
      <c r="L92" s="124">
        <v>66670.549220303859</v>
      </c>
      <c r="M92" s="124">
        <v>90445.25025546737</v>
      </c>
      <c r="N92" s="124">
        <v>126038.41151608682</v>
      </c>
      <c r="O92" s="124">
        <v>176652.73168657901</v>
      </c>
      <c r="P92" s="916">
        <v>4.5815094768159259E-2</v>
      </c>
      <c r="Q92" s="124"/>
      <c r="R92" s="124">
        <v>2927.1289424620236</v>
      </c>
      <c r="S92" s="124">
        <v>3332.071852510232</v>
      </c>
      <c r="T92" s="124">
        <v>3609.4238813957404</v>
      </c>
      <c r="U92" s="124">
        <v>4206.8416291731883</v>
      </c>
      <c r="V92" s="124">
        <v>5072.4288323206983</v>
      </c>
      <c r="W92" s="124">
        <v>6153.2949183403116</v>
      </c>
      <c r="X92" s="124">
        <v>7876.6605174507567</v>
      </c>
      <c r="Y92" s="124">
        <v>10607.976771534313</v>
      </c>
      <c r="Z92" s="124">
        <v>14850.470870153158</v>
      </c>
      <c r="AA92" s="124">
        <v>21208.346388366132</v>
      </c>
      <c r="AB92" s="124">
        <v>30247.594443873892</v>
      </c>
      <c r="AC92" s="596">
        <v>4.7815888953135266E-2</v>
      </c>
      <c r="AD92" s="124"/>
      <c r="AE92" s="124">
        <v>1518.4940722284487</v>
      </c>
      <c r="AF92" s="124">
        <v>1658.0569539610431</v>
      </c>
      <c r="AG92" s="124">
        <v>1999.9238580544404</v>
      </c>
      <c r="AH92" s="124">
        <v>2097.903376881337</v>
      </c>
      <c r="AI92" s="124">
        <v>2311.8375164957106</v>
      </c>
      <c r="AJ92" s="124">
        <v>2562.3611192228682</v>
      </c>
      <c r="AK92" s="124">
        <v>2945.2603160161484</v>
      </c>
      <c r="AL92" s="124">
        <v>3548.6559735566188</v>
      </c>
      <c r="AM92" s="124">
        <v>4507.2284582933598</v>
      </c>
      <c r="AN92" s="124">
        <v>5997.4982352637298</v>
      </c>
      <c r="AO92" s="124">
        <v>8191.0545661005563</v>
      </c>
      <c r="AP92" s="957">
        <v>3.4280970717182502E-2</v>
      </c>
      <c r="AQ92" s="124"/>
      <c r="AR92" s="124">
        <v>4905.7020515492777</v>
      </c>
      <c r="AS92" s="124">
        <v>5694.5839191640598</v>
      </c>
      <c r="AT92" s="124">
        <v>6815.3679701571218</v>
      </c>
      <c r="AU92" s="124">
        <v>6974.9074817439723</v>
      </c>
      <c r="AV92" s="124">
        <v>7488.0761638609683</v>
      </c>
      <c r="AW92" s="124">
        <v>8102.1388685859665</v>
      </c>
      <c r="AX92" s="124">
        <v>9013.4725741137463</v>
      </c>
      <c r="AY92" s="124">
        <v>10436.031525701992</v>
      </c>
      <c r="AZ92" s="124">
        <v>12726.712965022418</v>
      </c>
      <c r="BA92" s="124">
        <v>16429.483122559461</v>
      </c>
      <c r="BB92" s="124">
        <v>22274.20976805497</v>
      </c>
      <c r="BC92" s="596">
        <v>3.0723131867274267E-2</v>
      </c>
      <c r="BD92" s="124"/>
      <c r="BE92" s="124">
        <v>0</v>
      </c>
      <c r="BF92" s="124">
        <v>0</v>
      </c>
      <c r="BG92" s="124">
        <v>0</v>
      </c>
      <c r="BH92" s="124">
        <v>98.312215419894599</v>
      </c>
      <c r="BI92" s="124">
        <v>99.119998045228414</v>
      </c>
      <c r="BJ92" s="124">
        <v>100.06364001942951</v>
      </c>
      <c r="BK92" s="124">
        <v>101.20254686841137</v>
      </c>
      <c r="BL92" s="124">
        <v>102.61982829411508</v>
      </c>
      <c r="BM92" s="124">
        <v>104.4062932220058</v>
      </c>
      <c r="BN92" s="124">
        <v>106.6345686777556</v>
      </c>
      <c r="BO92" s="124">
        <v>109.3189024259331</v>
      </c>
      <c r="BP92" s="606">
        <v>3.0366308174707424E-3</v>
      </c>
      <c r="BQ92" s="606"/>
      <c r="BR92" s="124"/>
      <c r="BS92" s="124">
        <v>0</v>
      </c>
      <c r="BT92" s="124">
        <v>0</v>
      </c>
      <c r="BU92" s="124">
        <v>0</v>
      </c>
      <c r="BV92" s="124">
        <v>54008.994336053198</v>
      </c>
      <c r="BW92" s="124">
        <v>68463.304172336037</v>
      </c>
      <c r="BX92" s="124">
        <v>90940.733768480844</v>
      </c>
      <c r="BY92" s="124">
        <v>126964.59271331459</v>
      </c>
      <c r="BZ92" s="124">
        <v>184859.31049585759</v>
      </c>
      <c r="CA92" s="124">
        <v>275837.90395842725</v>
      </c>
      <c r="CB92" s="124">
        <v>412930.34763400652</v>
      </c>
      <c r="CC92" s="124">
        <v>607474.27944875567</v>
      </c>
      <c r="CD92" s="596">
        <v>7.1594157879236953E-2</v>
      </c>
      <c r="CE92" s="124"/>
      <c r="CF92" s="124">
        <v>1592.6325170818116</v>
      </c>
      <c r="CG92" s="124">
        <v>2492.0998900110621</v>
      </c>
      <c r="CH92" s="124">
        <v>1967.949914284573</v>
      </c>
      <c r="CI92" s="124">
        <v>2357.0330901591497</v>
      </c>
      <c r="CJ92" s="124">
        <v>2972.8902542393544</v>
      </c>
      <c r="CK92" s="124">
        <v>4020.2641617588847</v>
      </c>
      <c r="CL92" s="124">
        <v>5834.0370942629461</v>
      </c>
      <c r="CM92" s="124">
        <v>8355.2227402755871</v>
      </c>
      <c r="CN92" s="124">
        <v>13105.662974275101</v>
      </c>
      <c r="CO92" s="124">
        <v>19782.576760797903</v>
      </c>
      <c r="CP92" s="124">
        <v>28126.946799825826</v>
      </c>
      <c r="CQ92" s="596">
        <v>5.9107736034915037E-2</v>
      </c>
      <c r="CR92" s="124"/>
      <c r="CS92" s="124">
        <v>0</v>
      </c>
      <c r="CT92" s="124">
        <v>0</v>
      </c>
      <c r="CU92" s="124">
        <v>0</v>
      </c>
      <c r="CV92" s="124">
        <v>133.52503077685054</v>
      </c>
      <c r="CW92" s="124">
        <v>192.41890233140975</v>
      </c>
      <c r="CX92" s="124">
        <v>288.97877165621389</v>
      </c>
      <c r="CY92" s="124">
        <v>452.66732858507004</v>
      </c>
      <c r="CZ92" s="124">
        <v>733.80208383978959</v>
      </c>
      <c r="DA92" s="124">
        <v>1232.6300603425182</v>
      </c>
      <c r="DB92" s="124">
        <v>2033.6721245604995</v>
      </c>
      <c r="DC92" s="124">
        <v>3204.923997715212</v>
      </c>
      <c r="DD92" s="957">
        <v>9.5054813451968201E-2</v>
      </c>
      <c r="DE92" s="124"/>
      <c r="DF92" s="121">
        <v>0.64923613247205991</v>
      </c>
      <c r="DG92" s="121">
        <v>0.62527918781725911</v>
      </c>
      <c r="DH92" s="121">
        <v>0.59085328422345007</v>
      </c>
      <c r="DI92" s="121">
        <v>0.56203431807087201</v>
      </c>
      <c r="DJ92" s="121">
        <v>0.53599501289968787</v>
      </c>
      <c r="DK92" s="121">
        <v>0.51559775946956465</v>
      </c>
      <c r="DL92" s="121">
        <v>0.49314223133362228</v>
      </c>
      <c r="DM92" s="121">
        <v>0.46916095786201562</v>
      </c>
      <c r="DN92" s="121">
        <v>0.44451209935433578</v>
      </c>
      <c r="DO92" s="121">
        <v>0.42025351773083763</v>
      </c>
      <c r="DP92" s="121">
        <v>0.39764942988150725</v>
      </c>
      <c r="DQ92" s="121"/>
      <c r="DR92" s="121">
        <v>0.15902799138726545</v>
      </c>
      <c r="DS92" s="121">
        <v>0.16182741116751273</v>
      </c>
      <c r="DT92" s="121">
        <v>0.16635972989564149</v>
      </c>
      <c r="DU92" s="121">
        <v>0.18692302256387805</v>
      </c>
      <c r="DV92" s="121">
        <v>0.20556125965493205</v>
      </c>
      <c r="DW92" s="121">
        <v>0.22019723608118963</v>
      </c>
      <c r="DX92" s="121">
        <v>0.2363450554355068</v>
      </c>
      <c r="DY92" s="121">
        <v>0.25362863920569023</v>
      </c>
      <c r="DZ92" s="121">
        <v>0.27143238134347697</v>
      </c>
      <c r="EA92" s="121">
        <v>0.2889882067135634</v>
      </c>
      <c r="EB92" s="121">
        <v>0.30536650697232537</v>
      </c>
      <c r="EC92" s="121"/>
      <c r="ED92" s="121">
        <v>0.19173587614067472</v>
      </c>
      <c r="EE92" s="121">
        <v>0.2128934010152285</v>
      </c>
      <c r="EF92" s="121">
        <v>0.24278698588090855</v>
      </c>
      <c r="EG92" s="121">
        <v>0.25104265936525005</v>
      </c>
      <c r="EH92" s="121">
        <v>0.25844372744538024</v>
      </c>
      <c r="EI92" s="121">
        <v>0.26420500444924572</v>
      </c>
      <c r="EJ92" s="121">
        <v>0.27051271323087089</v>
      </c>
      <c r="EK92" s="121">
        <v>0.27721040293229415</v>
      </c>
      <c r="EL92" s="121">
        <v>0.28405551930218725</v>
      </c>
      <c r="EM92" s="121">
        <v>0.29075827555559908</v>
      </c>
      <c r="EN92" s="121">
        <v>0.29698406314616721</v>
      </c>
      <c r="EO92" s="121"/>
      <c r="EP92" s="121">
        <v>0.38720899116938723</v>
      </c>
      <c r="EQ92" s="121">
        <v>0.38905445678677864</v>
      </c>
      <c r="ER92" s="121">
        <v>0.40439052570768341</v>
      </c>
      <c r="ES92" s="121">
        <v>0.40439052570768347</v>
      </c>
      <c r="ET92" s="121">
        <v>0.40439052570768341</v>
      </c>
      <c r="EU92" s="121">
        <v>0.40439052570768352</v>
      </c>
      <c r="EV92" s="121">
        <v>0.40439052570768341</v>
      </c>
      <c r="EW92" s="121">
        <v>0.40439052570768347</v>
      </c>
      <c r="EX92" s="121">
        <v>0.40439052570768347</v>
      </c>
      <c r="EY92" s="121">
        <v>0.40439052570768352</v>
      </c>
      <c r="EZ92" s="121">
        <v>0.40439052570768341</v>
      </c>
      <c r="FA92" s="121"/>
      <c r="FB92" s="121">
        <v>0.61279100883061277</v>
      </c>
      <c r="FC92" s="121">
        <v>0.61094554321322136</v>
      </c>
      <c r="FD92" s="121">
        <v>0.59560947429231659</v>
      </c>
      <c r="FE92" s="121">
        <v>0.59560947429231659</v>
      </c>
      <c r="FF92" s="121">
        <v>0.59560947429231659</v>
      </c>
      <c r="FG92" s="121">
        <v>0.59560947429231648</v>
      </c>
      <c r="FH92" s="121">
        <v>0.59560947429231659</v>
      </c>
      <c r="FI92" s="121">
        <v>0.59560947429231659</v>
      </c>
      <c r="FJ92" s="121">
        <v>0.59560947429231659</v>
      </c>
      <c r="FK92" s="121">
        <v>0.59560947429231648</v>
      </c>
      <c r="FL92" s="121">
        <v>0.59560947429231659</v>
      </c>
      <c r="FM92" s="121"/>
      <c r="FN92" s="613">
        <v>0.996</v>
      </c>
      <c r="FO92" s="613">
        <v>0.996</v>
      </c>
      <c r="FP92" s="613">
        <v>0.996</v>
      </c>
      <c r="FQ92" s="613">
        <v>0.996</v>
      </c>
      <c r="FR92" s="613">
        <v>0.94</v>
      </c>
      <c r="FS92" s="613">
        <v>0.79900000000000004</v>
      </c>
      <c r="FT92" s="613">
        <v>0.5</v>
      </c>
      <c r="FU92" s="613">
        <v>0.19999999999999993</v>
      </c>
      <c r="FV92" s="613">
        <v>0.11000000000000001</v>
      </c>
      <c r="FW92" s="613">
        <v>7.0000000000000007E-2</v>
      </c>
      <c r="FX92" s="613">
        <v>0.04</v>
      </c>
      <c r="FY92" s="613"/>
      <c r="FZ92" s="613">
        <v>2E-3</v>
      </c>
      <c r="GA92" s="613">
        <v>2E-3</v>
      </c>
      <c r="GB92" s="613">
        <v>2E-3</v>
      </c>
      <c r="GC92" s="613">
        <v>2E-3</v>
      </c>
      <c r="GD92" s="613">
        <v>0.03</v>
      </c>
      <c r="GE92" s="613">
        <v>0.1</v>
      </c>
      <c r="GF92" s="613">
        <v>0.39</v>
      </c>
      <c r="GG92" s="613">
        <v>0.68</v>
      </c>
      <c r="GH92" s="613">
        <v>0.74</v>
      </c>
      <c r="GI92" s="613">
        <v>0.73</v>
      </c>
      <c r="GJ92" s="613">
        <v>0.76</v>
      </c>
      <c r="GK92" s="613"/>
      <c r="GL92" s="613">
        <v>2E-3</v>
      </c>
      <c r="GM92" s="613">
        <v>2E-3</v>
      </c>
      <c r="GN92" s="613">
        <v>2E-3</v>
      </c>
      <c r="GO92" s="613">
        <v>2E-3</v>
      </c>
      <c r="GP92" s="613">
        <v>0.03</v>
      </c>
      <c r="GQ92" s="613">
        <v>0.1</v>
      </c>
      <c r="GR92" s="613">
        <v>0.1</v>
      </c>
      <c r="GS92" s="613">
        <v>0.1</v>
      </c>
      <c r="GT92" s="613">
        <v>0.1</v>
      </c>
      <c r="GU92" s="613">
        <v>0.1</v>
      </c>
      <c r="GV92" s="613">
        <v>0.1</v>
      </c>
      <c r="GW92" s="613"/>
      <c r="GX92" s="613">
        <v>0</v>
      </c>
      <c r="GY92" s="613">
        <v>0</v>
      </c>
      <c r="GZ92" s="613">
        <v>0</v>
      </c>
      <c r="HA92" s="613">
        <v>0</v>
      </c>
      <c r="HB92" s="613">
        <v>0</v>
      </c>
      <c r="HC92" s="613">
        <v>1E-3</v>
      </c>
      <c r="HD92" s="613">
        <v>0.01</v>
      </c>
      <c r="HE92" s="613">
        <v>0.02</v>
      </c>
      <c r="HF92" s="613">
        <v>0.05</v>
      </c>
      <c r="HG92" s="613">
        <v>0.1</v>
      </c>
      <c r="HH92" s="613">
        <v>0.1</v>
      </c>
      <c r="HI92" s="613"/>
      <c r="HJ92" s="613">
        <v>0.89400000000000002</v>
      </c>
      <c r="HK92" s="613">
        <v>0.89400000000000002</v>
      </c>
      <c r="HL92" s="613">
        <v>0.89400000000000002</v>
      </c>
      <c r="HM92" s="613">
        <v>0.89400000000000002</v>
      </c>
      <c r="HN92" s="613">
        <v>0.78900000000000003</v>
      </c>
      <c r="HO92" s="613">
        <v>0.47899999999999998</v>
      </c>
      <c r="HP92" s="613">
        <v>0.16899999999999996</v>
      </c>
      <c r="HQ92" s="613">
        <v>5.8999999999999976E-2</v>
      </c>
      <c r="HR92" s="613">
        <v>4.8999999999999974E-2</v>
      </c>
      <c r="HS92" s="613">
        <v>3.8999999999999979E-2</v>
      </c>
      <c r="HT92" s="613">
        <v>2.899999999999997E-2</v>
      </c>
      <c r="HU92" s="613"/>
      <c r="HV92" s="613">
        <v>0.1</v>
      </c>
      <c r="HW92" s="613">
        <v>0.1</v>
      </c>
      <c r="HX92" s="613">
        <v>0.1</v>
      </c>
      <c r="HY92" s="613">
        <v>0.1</v>
      </c>
      <c r="HZ92" s="613">
        <v>0.2</v>
      </c>
      <c r="IA92" s="613">
        <v>0.5</v>
      </c>
      <c r="IB92" s="613">
        <v>0.8</v>
      </c>
      <c r="IC92" s="613">
        <v>0.9</v>
      </c>
      <c r="ID92" s="613">
        <v>0.9</v>
      </c>
      <c r="IE92" s="613">
        <v>0.9</v>
      </c>
      <c r="IF92" s="613">
        <v>0.9</v>
      </c>
      <c r="IG92" s="613"/>
      <c r="IH92" s="613">
        <v>5.0000000000000001E-3</v>
      </c>
      <c r="II92" s="613">
        <v>5.0000000000000001E-3</v>
      </c>
      <c r="IJ92" s="613">
        <v>5.0000000000000001E-3</v>
      </c>
      <c r="IK92" s="613">
        <v>5.0000000000000001E-3</v>
      </c>
      <c r="IL92" s="613">
        <v>0.01</v>
      </c>
      <c r="IM92" s="613">
        <v>0.02</v>
      </c>
      <c r="IN92" s="613">
        <v>0.03</v>
      </c>
      <c r="IO92" s="613">
        <v>0.04</v>
      </c>
      <c r="IP92" s="613">
        <v>0.05</v>
      </c>
      <c r="IQ92" s="613">
        <v>0.06</v>
      </c>
      <c r="IR92" s="613">
        <v>7.0000000000000007E-2</v>
      </c>
      <c r="IS92" s="613"/>
      <c r="IT92" s="613">
        <v>1E-3</v>
      </c>
      <c r="IU92" s="613">
        <v>1E-3</v>
      </c>
      <c r="IV92" s="613">
        <v>1E-3</v>
      </c>
      <c r="IW92" s="613">
        <v>1E-3</v>
      </c>
      <c r="IX92" s="613">
        <v>1E-3</v>
      </c>
      <c r="IY92" s="613">
        <v>1E-3</v>
      </c>
      <c r="IZ92" s="613">
        <v>1E-3</v>
      </c>
      <c r="JA92" s="613">
        <v>1E-3</v>
      </c>
      <c r="JB92" s="613">
        <v>1E-3</v>
      </c>
      <c r="JC92" s="613">
        <v>1E-3</v>
      </c>
      <c r="JD92" s="613">
        <v>1E-3</v>
      </c>
      <c r="JE92" s="613"/>
      <c r="JF92" s="613">
        <v>0.996</v>
      </c>
      <c r="JG92" s="613">
        <v>0.996</v>
      </c>
      <c r="JH92" s="613">
        <v>0.996</v>
      </c>
      <c r="JI92" s="613">
        <v>0.996</v>
      </c>
      <c r="JJ92" s="613">
        <v>0.88900000000000001</v>
      </c>
      <c r="JK92" s="613">
        <v>0.78</v>
      </c>
      <c r="JL92" s="613">
        <v>0.47</v>
      </c>
      <c r="JM92" s="613">
        <v>0.16</v>
      </c>
      <c r="JN92" s="613">
        <v>0.05</v>
      </c>
      <c r="JO92" s="613">
        <v>0.04</v>
      </c>
      <c r="JP92" s="613">
        <v>0.03</v>
      </c>
      <c r="JQ92" s="613"/>
      <c r="JR92" s="613">
        <v>2.0000000000000018E-3</v>
      </c>
      <c r="JS92" s="613">
        <v>2.0000000000000018E-3</v>
      </c>
      <c r="JT92" s="613">
        <v>2.0000000000000018E-3</v>
      </c>
      <c r="JU92" s="613">
        <v>2.0000000000000018E-3</v>
      </c>
      <c r="JV92" s="613">
        <v>9.9999999999999978E-2</v>
      </c>
      <c r="JW92" s="613">
        <v>0.18999999999999995</v>
      </c>
      <c r="JX92" s="613">
        <v>0.48</v>
      </c>
      <c r="JY92" s="613">
        <v>0.75</v>
      </c>
      <c r="JZ92" s="613">
        <v>0.8</v>
      </c>
      <c r="KA92" s="613">
        <v>0.8</v>
      </c>
      <c r="KB92" s="613">
        <v>0.8</v>
      </c>
      <c r="KC92" s="613"/>
      <c r="KD92" s="613">
        <v>2E-3</v>
      </c>
      <c r="KE92" s="613">
        <v>2E-3</v>
      </c>
      <c r="KF92" s="613">
        <v>2E-3</v>
      </c>
      <c r="KG92" s="613">
        <v>2E-3</v>
      </c>
      <c r="KH92" s="613">
        <v>0.01</v>
      </c>
      <c r="KI92" s="613">
        <v>0.02</v>
      </c>
      <c r="KJ92" s="613">
        <v>0.03</v>
      </c>
      <c r="KK92" s="613">
        <v>0.04</v>
      </c>
      <c r="KL92" s="613">
        <v>0.05</v>
      </c>
      <c r="KM92" s="613">
        <v>0.06</v>
      </c>
      <c r="KN92" s="613">
        <v>7.0000000000000007E-2</v>
      </c>
      <c r="KO92" s="613"/>
      <c r="KP92" s="613">
        <v>0</v>
      </c>
      <c r="KQ92" s="613">
        <v>0</v>
      </c>
      <c r="KR92" s="613">
        <v>0</v>
      </c>
      <c r="KS92" s="613">
        <v>0</v>
      </c>
      <c r="KT92" s="613">
        <v>1E-3</v>
      </c>
      <c r="KU92" s="613">
        <v>0.01</v>
      </c>
      <c r="KV92" s="613">
        <v>0.02</v>
      </c>
      <c r="KW92" s="613">
        <v>0.05</v>
      </c>
      <c r="KX92" s="613">
        <v>0.1</v>
      </c>
      <c r="KY92" s="613">
        <v>0.1</v>
      </c>
      <c r="KZ92" s="613">
        <v>0.1</v>
      </c>
      <c r="LA92" s="613"/>
      <c r="LB92" s="613">
        <v>1</v>
      </c>
      <c r="LC92" s="613">
        <v>1</v>
      </c>
      <c r="LD92" s="613">
        <v>1</v>
      </c>
      <c r="LE92" s="613">
        <v>1</v>
      </c>
      <c r="LF92" s="613">
        <v>0.97499999999999998</v>
      </c>
      <c r="LG92" s="613">
        <v>0.88</v>
      </c>
      <c r="LH92" s="613">
        <v>0.77</v>
      </c>
      <c r="LI92" s="613">
        <v>0.46</v>
      </c>
      <c r="LJ92" s="613">
        <v>0.12</v>
      </c>
      <c r="LK92" s="613">
        <v>0.04</v>
      </c>
      <c r="LL92" s="613">
        <v>0.03</v>
      </c>
      <c r="LM92" s="613"/>
      <c r="LN92" s="613">
        <v>0</v>
      </c>
      <c r="LO92" s="613">
        <v>0</v>
      </c>
      <c r="LP92" s="613">
        <v>0</v>
      </c>
      <c r="LQ92" s="613">
        <v>0</v>
      </c>
      <c r="LR92" s="613">
        <v>0.01</v>
      </c>
      <c r="LS92" s="613">
        <v>0.08</v>
      </c>
      <c r="LT92" s="613">
        <v>0.15</v>
      </c>
      <c r="LU92" s="613">
        <v>0.3</v>
      </c>
      <c r="LV92" s="613">
        <v>0.5</v>
      </c>
      <c r="LW92" s="613">
        <v>0.5</v>
      </c>
      <c r="LX92" s="613">
        <v>0.5</v>
      </c>
      <c r="LY92" s="613"/>
      <c r="LZ92" s="613">
        <v>0</v>
      </c>
      <c r="MA92" s="613">
        <v>0</v>
      </c>
      <c r="MB92" s="613">
        <v>0</v>
      </c>
      <c r="MC92" s="613">
        <v>0</v>
      </c>
      <c r="MD92" s="613">
        <v>0.01</v>
      </c>
      <c r="ME92" s="613">
        <v>0.02</v>
      </c>
      <c r="MF92" s="613">
        <v>0.03</v>
      </c>
      <c r="MG92" s="613">
        <v>0.04</v>
      </c>
      <c r="MH92" s="613">
        <v>0.08</v>
      </c>
      <c r="MI92" s="613">
        <v>0.16</v>
      </c>
      <c r="MJ92" s="613">
        <v>0.17</v>
      </c>
      <c r="MK92" s="613"/>
      <c r="ML92" s="613">
        <v>0</v>
      </c>
      <c r="MM92" s="613">
        <v>0</v>
      </c>
      <c r="MN92" s="613">
        <v>0</v>
      </c>
      <c r="MO92" s="613">
        <v>0</v>
      </c>
      <c r="MP92" s="613">
        <v>5.0000000000000001E-3</v>
      </c>
      <c r="MQ92" s="613">
        <v>0.02</v>
      </c>
      <c r="MR92" s="613">
        <v>0.05</v>
      </c>
      <c r="MS92" s="613">
        <v>0.2</v>
      </c>
      <c r="MT92" s="613">
        <v>0.3</v>
      </c>
      <c r="MU92" s="613">
        <v>0.3</v>
      </c>
      <c r="MV92" s="613">
        <v>0.3</v>
      </c>
      <c r="MW92" s="613"/>
      <c r="MX92" s="187">
        <v>1.8920043587684634</v>
      </c>
      <c r="MY92" s="187">
        <v>1.8541642715930939</v>
      </c>
      <c r="MZ92" s="187">
        <v>1.6700000000000002</v>
      </c>
      <c r="NA92" s="187">
        <v>1.67</v>
      </c>
      <c r="NB92" s="6">
        <v>1.67</v>
      </c>
      <c r="NC92" s="6">
        <v>1.6700000000000002</v>
      </c>
      <c r="ND92" s="6">
        <v>1.67</v>
      </c>
      <c r="NE92" s="6">
        <v>1.67</v>
      </c>
      <c r="NF92" s="6">
        <v>1.6700000000000002</v>
      </c>
      <c r="NG92" s="6">
        <v>1.67</v>
      </c>
      <c r="NH92" s="6">
        <v>1.67</v>
      </c>
      <c r="NJ92" s="187">
        <v>16.77</v>
      </c>
      <c r="NK92" s="187">
        <v>17.309999999999999</v>
      </c>
      <c r="NL92" s="187">
        <v>17.62</v>
      </c>
      <c r="NM92" s="187">
        <v>17.62</v>
      </c>
      <c r="NN92" s="187">
        <v>17.62</v>
      </c>
      <c r="NO92" s="187">
        <v>17.62</v>
      </c>
      <c r="NP92" s="187">
        <v>17.62</v>
      </c>
      <c r="NQ92" s="187">
        <v>17.62</v>
      </c>
      <c r="NR92" s="187">
        <v>17.62</v>
      </c>
      <c r="NS92" s="187">
        <v>17.62</v>
      </c>
      <c r="NT92" s="187">
        <v>17.62</v>
      </c>
      <c r="NU92" s="187"/>
      <c r="NV92" s="187">
        <v>1.1077182149873701</v>
      </c>
      <c r="NW92" s="187">
        <v>1.1066945810409465</v>
      </c>
      <c r="NX92" s="187">
        <v>1.1044397804326767</v>
      </c>
      <c r="NY92" s="187">
        <v>1.1080095255319256</v>
      </c>
      <c r="NZ92" s="187">
        <v>1.1075400623521756</v>
      </c>
      <c r="OA92" s="187">
        <v>1.107191961651409</v>
      </c>
      <c r="OB92" s="187">
        <v>1.1068287435286199</v>
      </c>
      <c r="OC92" s="187">
        <v>1.1064646066389052</v>
      </c>
      <c r="OD92" s="187">
        <v>1.1061178244180365</v>
      </c>
      <c r="OE92" s="187">
        <v>1.1058084435860966</v>
      </c>
      <c r="OF92" s="187">
        <v>1.1055589879893348</v>
      </c>
      <c r="OG92" s="187"/>
      <c r="OH92" s="187">
        <v>0.61496061296921645</v>
      </c>
      <c r="OI92" s="187">
        <v>0.60692639198987797</v>
      </c>
      <c r="OJ92" s="187">
        <v>0.58746426934910212</v>
      </c>
      <c r="OK92" s="187">
        <v>0.58746426934910212</v>
      </c>
      <c r="OL92" s="187">
        <v>0.58746426934910212</v>
      </c>
      <c r="OM92" s="187">
        <v>0.58746426934910212</v>
      </c>
      <c r="ON92" s="187">
        <v>0.58746426934910201</v>
      </c>
      <c r="OO92" s="187">
        <v>0.58746426934910201</v>
      </c>
      <c r="OP92" s="187">
        <v>0.58746426934910212</v>
      </c>
      <c r="OQ92" s="187">
        <v>0.58746426934910212</v>
      </c>
      <c r="OR92" s="187">
        <v>0.58746426934910234</v>
      </c>
      <c r="OS92" s="187"/>
      <c r="OT92" s="187">
        <v>9.4</v>
      </c>
      <c r="OU92" s="187">
        <v>9</v>
      </c>
      <c r="OV92" s="187">
        <v>8.1999999999999993</v>
      </c>
      <c r="OW92" s="187">
        <v>8.1999999999999993</v>
      </c>
      <c r="OX92" s="187">
        <v>8.1999999999999993</v>
      </c>
      <c r="OY92" s="187">
        <v>8.1999999999999993</v>
      </c>
      <c r="OZ92" s="187">
        <v>8.2000000000000011</v>
      </c>
      <c r="PA92" s="187">
        <v>8.1999999999999975</v>
      </c>
      <c r="PB92" s="187">
        <v>8.2000000000000011</v>
      </c>
      <c r="PC92" s="187">
        <v>8.1999999999999993</v>
      </c>
      <c r="PD92" s="187">
        <v>8.2000000000000011</v>
      </c>
      <c r="PE92" s="187"/>
      <c r="PF92" s="596">
        <v>0.23459221501390176</v>
      </c>
      <c r="PG92" s="596">
        <v>0.23459221501390176</v>
      </c>
      <c r="PH92" s="596">
        <v>0.23459221501390176</v>
      </c>
      <c r="PI92" s="596">
        <v>0.23459221501390176</v>
      </c>
      <c r="PJ92" s="596">
        <v>0.24096385542168675</v>
      </c>
      <c r="PK92" s="596">
        <v>0.3146067415730337</v>
      </c>
      <c r="PL92" s="596">
        <v>0.39449541284403666</v>
      </c>
      <c r="PM92" s="596">
        <v>0.50239476524554783</v>
      </c>
      <c r="PN92" s="596">
        <v>0.61029411764705888</v>
      </c>
      <c r="PO92" s="596">
        <v>0.72389705882352939</v>
      </c>
      <c r="PP92" s="596">
        <v>0.83750000000000002</v>
      </c>
      <c r="PQ92" s="596"/>
      <c r="PR92" s="596">
        <v>0.23459221501390176</v>
      </c>
      <c r="PS92" s="596">
        <v>0.23459221501390176</v>
      </c>
      <c r="PT92" s="606">
        <v>0.23459221501390176</v>
      </c>
      <c r="PU92" s="596">
        <v>0.23459221501390176</v>
      </c>
      <c r="PV92" s="596">
        <v>0.24096385542168675</v>
      </c>
      <c r="PW92" s="596">
        <v>0.3146067415730337</v>
      </c>
      <c r="PX92" s="596">
        <v>0.39449541284403666</v>
      </c>
      <c r="PY92" s="596">
        <v>0.50239476524554783</v>
      </c>
      <c r="PZ92" s="596">
        <v>0.61029411764705888</v>
      </c>
      <c r="QA92" s="596">
        <v>0.72389705882352939</v>
      </c>
      <c r="QB92" s="596">
        <v>0.83750000000000002</v>
      </c>
      <c r="QC92" s="596"/>
      <c r="QD92" s="596">
        <v>0.76540778498609841</v>
      </c>
      <c r="QE92" s="596">
        <v>0.76540778498609841</v>
      </c>
      <c r="QF92" s="606">
        <v>0.76540778498609841</v>
      </c>
      <c r="QG92" s="596">
        <v>0.76540778498609829</v>
      </c>
      <c r="QH92" s="596">
        <v>0.75903614457831325</v>
      </c>
      <c r="QI92" s="596">
        <v>0.6853932584269663</v>
      </c>
      <c r="QJ92" s="596">
        <v>0.60550458715596323</v>
      </c>
      <c r="QK92" s="596">
        <v>0.49760523475445217</v>
      </c>
      <c r="QL92" s="596">
        <v>0.38970588235294107</v>
      </c>
      <c r="QM92" s="596">
        <v>0.27610294117647061</v>
      </c>
      <c r="QN92" s="596">
        <v>0.16249999999999995</v>
      </c>
      <c r="QO92" s="596"/>
      <c r="QP92" s="596">
        <v>0.76540778498609841</v>
      </c>
      <c r="QQ92" s="596">
        <v>0.76540778498609841</v>
      </c>
      <c r="QR92" s="596">
        <v>0.76540778498609841</v>
      </c>
      <c r="QS92" s="596">
        <v>0.76540778498609829</v>
      </c>
      <c r="QT92" s="596">
        <v>0.75903614457831325</v>
      </c>
      <c r="QU92" s="596">
        <v>0.6853932584269663</v>
      </c>
      <c r="QV92" s="596">
        <v>0.60550458715596323</v>
      </c>
      <c r="QW92" s="596">
        <v>0.49760523475445217</v>
      </c>
      <c r="QX92" s="596">
        <v>0.38970588235294107</v>
      </c>
      <c r="QY92" s="596">
        <v>0.27610294117647061</v>
      </c>
      <c r="QZ92" s="596">
        <v>0.16249999999999995</v>
      </c>
      <c r="RA92" s="596"/>
      <c r="RB92" s="124">
        <v>9003</v>
      </c>
      <c r="RC92" s="124">
        <v>9224</v>
      </c>
      <c r="RD92" s="124">
        <v>9380</v>
      </c>
      <c r="RE92" s="124">
        <v>8950.2307344370747</v>
      </c>
      <c r="RF92" s="124">
        <v>8652.1829677192927</v>
      </c>
      <c r="RG92" s="124">
        <v>8291.1227689824918</v>
      </c>
      <c r="RH92" s="124">
        <v>7894.9620249034779</v>
      </c>
      <c r="RI92" s="124">
        <v>7495.8760226983295</v>
      </c>
      <c r="RJ92" s="124">
        <v>7122.4986857588519</v>
      </c>
      <c r="RK92" s="124">
        <v>6793.9596298496399</v>
      </c>
      <c r="RL92" s="124">
        <v>6518.5995786556477</v>
      </c>
      <c r="RM92" s="124"/>
      <c r="RN92" s="124">
        <v>49999.999999999993</v>
      </c>
      <c r="RO92" s="124">
        <v>49999.999999999993</v>
      </c>
      <c r="RP92" s="124">
        <v>50000.000000000007</v>
      </c>
      <c r="RQ92" s="124">
        <v>49999.999999999993</v>
      </c>
      <c r="RR92" s="124">
        <v>50000</v>
      </c>
      <c r="RS92" s="124">
        <v>50000.000000000007</v>
      </c>
      <c r="RT92" s="124">
        <v>49999.999999999993</v>
      </c>
      <c r="RU92" s="124">
        <v>50000</v>
      </c>
      <c r="RV92" s="124">
        <v>49999.999999999993</v>
      </c>
      <c r="RW92" s="124">
        <v>49999.999999999993</v>
      </c>
      <c r="RX92" s="124">
        <v>50000</v>
      </c>
      <c r="RY92" s="124"/>
      <c r="RZ92" s="124">
        <v>6254.1806020066879</v>
      </c>
      <c r="SA92" s="124">
        <v>6088.8501742160288</v>
      </c>
      <c r="SB92" s="124">
        <v>5723.5890014471788</v>
      </c>
      <c r="SC92" s="124">
        <v>5809.620169235448</v>
      </c>
      <c r="SD92" s="124">
        <v>5762.4888815761087</v>
      </c>
      <c r="SE92" s="124">
        <v>5727.5158534897355</v>
      </c>
      <c r="SF92" s="124">
        <v>5691.0005542204935</v>
      </c>
      <c r="SG92" s="124">
        <v>5654.3688241025447</v>
      </c>
      <c r="SH92" s="124">
        <v>5619.4605309615808</v>
      </c>
      <c r="SI92" s="124">
        <v>5588.2987106999608</v>
      </c>
      <c r="SJ92" s="124">
        <v>5563.1600498656335</v>
      </c>
      <c r="SK92" s="124"/>
      <c r="SL92" s="124">
        <v>26413.93957492922</v>
      </c>
      <c r="SM92" s="124">
        <v>24914.946135624883</v>
      </c>
      <c r="SN92" s="124">
        <v>23989.623034665656</v>
      </c>
      <c r="SO92" s="124">
        <v>23989.623034665656</v>
      </c>
      <c r="SP92" s="124">
        <v>23989.623034665663</v>
      </c>
      <c r="SQ92" s="124">
        <v>23989.623034665656</v>
      </c>
      <c r="SR92" s="124">
        <v>23989.623034665656</v>
      </c>
      <c r="SS92" s="124">
        <v>23989.623034665656</v>
      </c>
      <c r="ST92" s="124">
        <v>23989.623034665659</v>
      </c>
      <c r="SU92" s="124">
        <v>23989.623034665663</v>
      </c>
      <c r="SV92" s="124">
        <v>23989.623034665656</v>
      </c>
      <c r="SW92" s="124"/>
      <c r="SX92" s="124">
        <v>37853</v>
      </c>
      <c r="SY92" s="124">
        <v>34283</v>
      </c>
      <c r="SZ92" s="124">
        <v>30482.999999999996</v>
      </c>
      <c r="TA92" s="124">
        <v>30482.999999999996</v>
      </c>
      <c r="TB92" s="124">
        <v>30483</v>
      </c>
      <c r="TC92" s="124">
        <v>30483</v>
      </c>
      <c r="TD92" s="124">
        <v>30482.999999999996</v>
      </c>
      <c r="TE92" s="124">
        <v>30482.999999999996</v>
      </c>
      <c r="TF92" s="124">
        <v>30483</v>
      </c>
      <c r="TG92" s="124">
        <v>30483.000000000004</v>
      </c>
      <c r="TH92" s="124">
        <v>30483.000000000004</v>
      </c>
      <c r="TJ92" s="6">
        <v>0</v>
      </c>
      <c r="TL92" s="121"/>
      <c r="TM92" s="121"/>
      <c r="TN92" s="121"/>
      <c r="TO92" s="121"/>
      <c r="TP92" s="121"/>
      <c r="TQ92" s="121"/>
      <c r="TR92" s="121"/>
      <c r="TS92" s="121"/>
      <c r="TT92" s="121"/>
      <c r="TU92" s="121"/>
      <c r="TV92" s="121"/>
    </row>
    <row r="93" spans="1:542" ht="15" thickBot="1">
      <c r="A93" s="954">
        <v>91</v>
      </c>
      <c r="B93" s="955" t="s">
        <v>822</v>
      </c>
      <c r="C93" s="956" t="s">
        <v>2391</v>
      </c>
      <c r="D93" s="953"/>
      <c r="E93" s="124">
        <v>64303.112287212141</v>
      </c>
      <c r="F93" s="124">
        <v>86965.808336027214</v>
      </c>
      <c r="G93" s="124">
        <v>102186.80640780996</v>
      </c>
      <c r="H93" s="124">
        <v>106381.2806979153</v>
      </c>
      <c r="I93" s="124">
        <v>117951.79417998805</v>
      </c>
      <c r="J93" s="124">
        <v>133043.48422730452</v>
      </c>
      <c r="K93" s="124">
        <v>158174.92307470326</v>
      </c>
      <c r="L93" s="124">
        <v>199118.28359722334</v>
      </c>
      <c r="M93" s="124">
        <v>263160.23862177046</v>
      </c>
      <c r="N93" s="124">
        <v>358359.11962401425</v>
      </c>
      <c r="O93" s="124">
        <v>492497.53419156733</v>
      </c>
      <c r="P93" s="916">
        <v>4.1557957656126909E-2</v>
      </c>
      <c r="Q93" s="124"/>
      <c r="R93" s="124">
        <v>10006.882169920567</v>
      </c>
      <c r="S93" s="124">
        <v>12149.690007898629</v>
      </c>
      <c r="T93" s="124">
        <v>12315.970408169453</v>
      </c>
      <c r="U93" s="124">
        <v>13973.350251058697</v>
      </c>
      <c r="V93" s="124">
        <v>16557.861028554107</v>
      </c>
      <c r="W93" s="124">
        <v>19543.092744630834</v>
      </c>
      <c r="X93" s="124">
        <v>24238.968299404336</v>
      </c>
      <c r="Y93" s="124">
        <v>31681.786814257481</v>
      </c>
      <c r="Z93" s="124">
        <v>43209.051296742</v>
      </c>
      <c r="AA93" s="124">
        <v>60300.699199513336</v>
      </c>
      <c r="AB93" s="124">
        <v>84328.532803357812</v>
      </c>
      <c r="AC93" s="596">
        <v>4.3550607327583313E-2</v>
      </c>
      <c r="AD93" s="124"/>
      <c r="AE93" s="124">
        <v>5191.227156440882</v>
      </c>
      <c r="AF93" s="124">
        <v>6045.7513816489536</v>
      </c>
      <c r="AG93" s="124">
        <v>6824.081588573611</v>
      </c>
      <c r="AH93" s="124">
        <v>6968.34852891841</v>
      </c>
      <c r="AI93" s="124">
        <v>7633.6734234912328</v>
      </c>
      <c r="AJ93" s="124">
        <v>8379.2705139245991</v>
      </c>
      <c r="AK93" s="124">
        <v>9482.4436090397321</v>
      </c>
      <c r="AL93" s="124">
        <v>11183.868005909024</v>
      </c>
      <c r="AM93" s="124">
        <v>13838.962383637137</v>
      </c>
      <c r="AN93" s="124">
        <v>17886.219724903549</v>
      </c>
      <c r="AO93" s="124">
        <v>23736.533471539336</v>
      </c>
      <c r="AP93" s="957">
        <v>3.0867730992379716E-2</v>
      </c>
      <c r="AQ93" s="124"/>
      <c r="AR93" s="124">
        <v>16770.966826388147</v>
      </c>
      <c r="AS93" s="124">
        <v>20764.086851754153</v>
      </c>
      <c r="AT93" s="124">
        <v>23255.198890295698</v>
      </c>
      <c r="AU93" s="124">
        <v>23167.695340671438</v>
      </c>
      <c r="AV93" s="124">
        <v>24763.625446048529</v>
      </c>
      <c r="AW93" s="124">
        <v>26591.171148908626</v>
      </c>
      <c r="AX93" s="124">
        <v>29216.819814907307</v>
      </c>
      <c r="AY93" s="124">
        <v>33228.07942597763</v>
      </c>
      <c r="AZ93" s="124">
        <v>39572.904957348277</v>
      </c>
      <c r="BA93" s="124">
        <v>49628.845135356198</v>
      </c>
      <c r="BB93" s="124">
        <v>65216.994984997531</v>
      </c>
      <c r="BC93" s="596">
        <v>2.7533651145620786E-2</v>
      </c>
      <c r="BD93" s="124"/>
      <c r="BE93" s="124">
        <v>0</v>
      </c>
      <c r="BF93" s="124">
        <v>0</v>
      </c>
      <c r="BG93" s="124">
        <v>0</v>
      </c>
      <c r="BH93" s="124">
        <v>1430.4715851662547</v>
      </c>
      <c r="BI93" s="124">
        <v>1577.7496884178188</v>
      </c>
      <c r="BJ93" s="124">
        <v>1754.8213319575248</v>
      </c>
      <c r="BK93" s="124">
        <v>1978.9573780391079</v>
      </c>
      <c r="BL93" s="124">
        <v>2278.9893731119396</v>
      </c>
      <c r="BM93" s="124">
        <v>2696.2846671788911</v>
      </c>
      <c r="BN93" s="124">
        <v>3285.248236548523</v>
      </c>
      <c r="BO93" s="124">
        <v>4112.5488117830027</v>
      </c>
      <c r="BP93" s="606">
        <v>3.0632341426982013E-2</v>
      </c>
      <c r="BQ93" s="606"/>
      <c r="BR93" s="124"/>
      <c r="BS93" s="124">
        <v>0</v>
      </c>
      <c r="BT93" s="124">
        <v>0</v>
      </c>
      <c r="BU93" s="124">
        <v>0</v>
      </c>
      <c r="BV93" s="124">
        <v>717938.58162868267</v>
      </c>
      <c r="BW93" s="124">
        <v>896019.16599667084</v>
      </c>
      <c r="BX93" s="124">
        <v>1153710.3614970776</v>
      </c>
      <c r="BY93" s="124">
        <v>1547436.9243690718</v>
      </c>
      <c r="BZ93" s="124">
        <v>2162585.1817418966</v>
      </c>
      <c r="CA93" s="124">
        <v>3108923.6391165322</v>
      </c>
      <c r="CB93" s="124">
        <v>4504952.4827682702</v>
      </c>
      <c r="CC93" s="124">
        <v>6451884.2510700822</v>
      </c>
      <c r="CD93" s="596">
        <v>6.4745206532229593E-2</v>
      </c>
      <c r="CE93" s="124"/>
      <c r="CF93" s="124">
        <v>5444.6818885323019</v>
      </c>
      <c r="CG93" s="124">
        <v>9086.911228982779</v>
      </c>
      <c r="CH93" s="124">
        <v>6714.9810345123669</v>
      </c>
      <c r="CI93" s="124">
        <v>7829.067938695418</v>
      </c>
      <c r="CJ93" s="124">
        <v>9704.3655633345224</v>
      </c>
      <c r="CK93" s="124">
        <v>12768.507996746754</v>
      </c>
      <c r="CL93" s="124">
        <v>17953.171889545338</v>
      </c>
      <c r="CM93" s="124">
        <v>24953.710904926931</v>
      </c>
      <c r="CN93" s="124">
        <v>38132.343996673873</v>
      </c>
      <c r="CO93" s="124">
        <v>56246.875112268346</v>
      </c>
      <c r="CP93" s="124">
        <v>78416.29060018684</v>
      </c>
      <c r="CQ93" s="596">
        <v>5.4796489361128575E-2</v>
      </c>
      <c r="CR93" s="124"/>
      <c r="CS93" s="124">
        <v>0</v>
      </c>
      <c r="CT93" s="124">
        <v>0</v>
      </c>
      <c r="CU93" s="124">
        <v>0</v>
      </c>
      <c r="CV93" s="124">
        <v>443.51372996540096</v>
      </c>
      <c r="CW93" s="124">
        <v>628.11042784266215</v>
      </c>
      <c r="CX93" s="124">
        <v>917.80729034683736</v>
      </c>
      <c r="CY93" s="124">
        <v>1393.0001176819355</v>
      </c>
      <c r="CZ93" s="124">
        <v>2191.5735379865041</v>
      </c>
      <c r="DA93" s="124">
        <v>3586.4704879015562</v>
      </c>
      <c r="DB93" s="124">
        <v>5782.2448204084303</v>
      </c>
      <c r="DC93" s="124">
        <v>8935.1415688639518</v>
      </c>
      <c r="DD93" s="957">
        <v>8.9588965142313404E-2</v>
      </c>
      <c r="DE93" s="124"/>
      <c r="DF93" s="121">
        <v>0.64923613247205991</v>
      </c>
      <c r="DG93" s="121">
        <v>0.625279187817259</v>
      </c>
      <c r="DH93" s="121">
        <v>0.59085328422345007</v>
      </c>
      <c r="DI93" s="121">
        <v>0.5620343180708719</v>
      </c>
      <c r="DJ93" s="121">
        <v>0.53599501289968787</v>
      </c>
      <c r="DK93" s="121">
        <v>0.51559775946956465</v>
      </c>
      <c r="DL93" s="121">
        <v>0.49314223133362228</v>
      </c>
      <c r="DM93" s="121">
        <v>0.46916095786201567</v>
      </c>
      <c r="DN93" s="121">
        <v>0.44451209935433578</v>
      </c>
      <c r="DO93" s="121">
        <v>0.42025351773083763</v>
      </c>
      <c r="DP93" s="121">
        <v>0.3976494298815072</v>
      </c>
      <c r="DQ93" s="121"/>
      <c r="DR93" s="121">
        <v>0.15902799138726545</v>
      </c>
      <c r="DS93" s="121">
        <v>0.1618274111675127</v>
      </c>
      <c r="DT93" s="121">
        <v>0.16635972989564146</v>
      </c>
      <c r="DU93" s="121">
        <v>0.18692302256387808</v>
      </c>
      <c r="DV93" s="121">
        <v>0.20556125965493205</v>
      </c>
      <c r="DW93" s="121">
        <v>0.22019723608118966</v>
      </c>
      <c r="DX93" s="121">
        <v>0.2363450554355068</v>
      </c>
      <c r="DY93" s="121">
        <v>0.25362863920569029</v>
      </c>
      <c r="DZ93" s="121">
        <v>0.27143238134347697</v>
      </c>
      <c r="EA93" s="121">
        <v>0.28898820671356334</v>
      </c>
      <c r="EB93" s="121">
        <v>0.30536650697232537</v>
      </c>
      <c r="EC93" s="121"/>
      <c r="ED93" s="121">
        <v>0.19173587614067472</v>
      </c>
      <c r="EE93" s="121">
        <v>0.21289340101522847</v>
      </c>
      <c r="EF93" s="121">
        <v>0.24278698588090852</v>
      </c>
      <c r="EG93" s="121">
        <v>0.25104265936525005</v>
      </c>
      <c r="EH93" s="121">
        <v>0.25844372744538024</v>
      </c>
      <c r="EI93" s="121">
        <v>0.26420500444924572</v>
      </c>
      <c r="EJ93" s="121">
        <v>0.27051271323087089</v>
      </c>
      <c r="EK93" s="121">
        <v>0.27721040293229415</v>
      </c>
      <c r="EL93" s="121">
        <v>0.28405551930218725</v>
      </c>
      <c r="EM93" s="121">
        <v>0.29075827555559908</v>
      </c>
      <c r="EN93" s="121">
        <v>0.29698406314616727</v>
      </c>
      <c r="EO93" s="121"/>
      <c r="EP93" s="121">
        <v>0.38720899116938723</v>
      </c>
      <c r="EQ93" s="121">
        <v>0.38905445678677864</v>
      </c>
      <c r="ER93" s="121">
        <v>0.40439052570768347</v>
      </c>
      <c r="ES93" s="121">
        <v>0.40439052570768341</v>
      </c>
      <c r="ET93" s="121">
        <v>0.40439052570768341</v>
      </c>
      <c r="EU93" s="121">
        <v>0.40439052570768347</v>
      </c>
      <c r="EV93" s="121">
        <v>0.40439052570768341</v>
      </c>
      <c r="EW93" s="121">
        <v>0.40439052570768341</v>
      </c>
      <c r="EX93" s="121">
        <v>0.40439052570768347</v>
      </c>
      <c r="EY93" s="121">
        <v>0.40439052570768347</v>
      </c>
      <c r="EZ93" s="121">
        <v>0.40439052570768341</v>
      </c>
      <c r="FA93" s="121"/>
      <c r="FB93" s="121">
        <v>0.61279100883061277</v>
      </c>
      <c r="FC93" s="121">
        <v>0.61094554321322136</v>
      </c>
      <c r="FD93" s="121">
        <v>0.59560947429231659</v>
      </c>
      <c r="FE93" s="121">
        <v>0.59560947429231659</v>
      </c>
      <c r="FF93" s="121">
        <v>0.59560947429231659</v>
      </c>
      <c r="FG93" s="121">
        <v>0.59560947429231659</v>
      </c>
      <c r="FH93" s="121">
        <v>0.59560947429231659</v>
      </c>
      <c r="FI93" s="121">
        <v>0.59560947429231659</v>
      </c>
      <c r="FJ93" s="121">
        <v>0.59560947429231659</v>
      </c>
      <c r="FK93" s="121">
        <v>0.59560947429231659</v>
      </c>
      <c r="FL93" s="121">
        <v>0.59560947429231659</v>
      </c>
      <c r="FM93" s="121"/>
      <c r="FN93" s="613">
        <v>0.996</v>
      </c>
      <c r="FO93" s="613">
        <v>0.996</v>
      </c>
      <c r="FP93" s="613">
        <v>0.996</v>
      </c>
      <c r="FQ93" s="613">
        <v>0.996</v>
      </c>
      <c r="FR93" s="613">
        <v>0.94</v>
      </c>
      <c r="FS93" s="613">
        <v>0.79900000000000004</v>
      </c>
      <c r="FT93" s="613">
        <v>0.5</v>
      </c>
      <c r="FU93" s="613">
        <v>0.19999999999999993</v>
      </c>
      <c r="FV93" s="613">
        <v>0.11000000000000001</v>
      </c>
      <c r="FW93" s="613">
        <v>7.0000000000000007E-2</v>
      </c>
      <c r="FX93" s="613">
        <v>0.04</v>
      </c>
      <c r="FY93" s="613"/>
      <c r="FZ93" s="613">
        <v>2E-3</v>
      </c>
      <c r="GA93" s="613">
        <v>2E-3</v>
      </c>
      <c r="GB93" s="613">
        <v>2E-3</v>
      </c>
      <c r="GC93" s="613">
        <v>2E-3</v>
      </c>
      <c r="GD93" s="613">
        <v>0.03</v>
      </c>
      <c r="GE93" s="613">
        <v>0.1</v>
      </c>
      <c r="GF93" s="613">
        <v>0.39</v>
      </c>
      <c r="GG93" s="613">
        <v>0.68</v>
      </c>
      <c r="GH93" s="613">
        <v>0.74</v>
      </c>
      <c r="GI93" s="613">
        <v>0.73</v>
      </c>
      <c r="GJ93" s="613">
        <v>0.76</v>
      </c>
      <c r="GK93" s="613"/>
      <c r="GL93" s="613">
        <v>2E-3</v>
      </c>
      <c r="GM93" s="613">
        <v>2E-3</v>
      </c>
      <c r="GN93" s="613">
        <v>2E-3</v>
      </c>
      <c r="GO93" s="613">
        <v>2E-3</v>
      </c>
      <c r="GP93" s="613">
        <v>0.03</v>
      </c>
      <c r="GQ93" s="613">
        <v>0.1</v>
      </c>
      <c r="GR93" s="613">
        <v>0.1</v>
      </c>
      <c r="GS93" s="613">
        <v>0.1</v>
      </c>
      <c r="GT93" s="613">
        <v>0.1</v>
      </c>
      <c r="GU93" s="613">
        <v>0.1</v>
      </c>
      <c r="GV93" s="613">
        <v>0.1</v>
      </c>
      <c r="GW93" s="613"/>
      <c r="GX93" s="613">
        <v>0</v>
      </c>
      <c r="GY93" s="613">
        <v>0</v>
      </c>
      <c r="GZ93" s="613">
        <v>0</v>
      </c>
      <c r="HA93" s="613">
        <v>0</v>
      </c>
      <c r="HB93" s="613">
        <v>0</v>
      </c>
      <c r="HC93" s="613">
        <v>1E-3</v>
      </c>
      <c r="HD93" s="613">
        <v>0.01</v>
      </c>
      <c r="HE93" s="613">
        <v>0.02</v>
      </c>
      <c r="HF93" s="613">
        <v>0.05</v>
      </c>
      <c r="HG93" s="613">
        <v>0.1</v>
      </c>
      <c r="HH93" s="613">
        <v>0.1</v>
      </c>
      <c r="HI93" s="613"/>
      <c r="HJ93" s="613">
        <v>0.89400000000000002</v>
      </c>
      <c r="HK93" s="613">
        <v>0.89400000000000002</v>
      </c>
      <c r="HL93" s="613">
        <v>0.89400000000000002</v>
      </c>
      <c r="HM93" s="613">
        <v>0.89400000000000002</v>
      </c>
      <c r="HN93" s="613">
        <v>0.78900000000000003</v>
      </c>
      <c r="HO93" s="613">
        <v>0.47899999999999998</v>
      </c>
      <c r="HP93" s="613">
        <v>0.16899999999999996</v>
      </c>
      <c r="HQ93" s="613">
        <v>5.8999999999999976E-2</v>
      </c>
      <c r="HR93" s="613">
        <v>4.8999999999999974E-2</v>
      </c>
      <c r="HS93" s="613">
        <v>3.8999999999999979E-2</v>
      </c>
      <c r="HT93" s="613">
        <v>2.899999999999997E-2</v>
      </c>
      <c r="HU93" s="613"/>
      <c r="HV93" s="613">
        <v>0.1</v>
      </c>
      <c r="HW93" s="613">
        <v>0.1</v>
      </c>
      <c r="HX93" s="613">
        <v>0.1</v>
      </c>
      <c r="HY93" s="613">
        <v>0.1</v>
      </c>
      <c r="HZ93" s="613">
        <v>0.2</v>
      </c>
      <c r="IA93" s="613">
        <v>0.5</v>
      </c>
      <c r="IB93" s="613">
        <v>0.8</v>
      </c>
      <c r="IC93" s="613">
        <v>0.9</v>
      </c>
      <c r="ID93" s="613">
        <v>0.9</v>
      </c>
      <c r="IE93" s="613">
        <v>0.9</v>
      </c>
      <c r="IF93" s="613">
        <v>0.9</v>
      </c>
      <c r="IG93" s="613"/>
      <c r="IH93" s="613">
        <v>5.0000000000000001E-3</v>
      </c>
      <c r="II93" s="613">
        <v>5.0000000000000001E-3</v>
      </c>
      <c r="IJ93" s="613">
        <v>5.0000000000000001E-3</v>
      </c>
      <c r="IK93" s="613">
        <v>5.0000000000000001E-3</v>
      </c>
      <c r="IL93" s="613">
        <v>0.01</v>
      </c>
      <c r="IM93" s="613">
        <v>0.02</v>
      </c>
      <c r="IN93" s="613">
        <v>0.03</v>
      </c>
      <c r="IO93" s="613">
        <v>0.04</v>
      </c>
      <c r="IP93" s="613">
        <v>0.05</v>
      </c>
      <c r="IQ93" s="613">
        <v>0.06</v>
      </c>
      <c r="IR93" s="613">
        <v>7.0000000000000007E-2</v>
      </c>
      <c r="IS93" s="613"/>
      <c r="IT93" s="613">
        <v>1E-3</v>
      </c>
      <c r="IU93" s="613">
        <v>1E-3</v>
      </c>
      <c r="IV93" s="613">
        <v>1E-3</v>
      </c>
      <c r="IW93" s="613">
        <v>1E-3</v>
      </c>
      <c r="IX93" s="613">
        <v>1E-3</v>
      </c>
      <c r="IY93" s="613">
        <v>1E-3</v>
      </c>
      <c r="IZ93" s="613">
        <v>1E-3</v>
      </c>
      <c r="JA93" s="613">
        <v>1E-3</v>
      </c>
      <c r="JB93" s="613">
        <v>1E-3</v>
      </c>
      <c r="JC93" s="613">
        <v>1E-3</v>
      </c>
      <c r="JD93" s="613">
        <v>1E-3</v>
      </c>
      <c r="JE93" s="613"/>
      <c r="JF93" s="613">
        <v>0.996</v>
      </c>
      <c r="JG93" s="613">
        <v>0.996</v>
      </c>
      <c r="JH93" s="613">
        <v>0.996</v>
      </c>
      <c r="JI93" s="613">
        <v>0.996</v>
      </c>
      <c r="JJ93" s="613">
        <v>0.88900000000000001</v>
      </c>
      <c r="JK93" s="613">
        <v>0.78</v>
      </c>
      <c r="JL93" s="613">
        <v>0.47</v>
      </c>
      <c r="JM93" s="613">
        <v>0.16</v>
      </c>
      <c r="JN93" s="613">
        <v>0.05</v>
      </c>
      <c r="JO93" s="613">
        <v>0.04</v>
      </c>
      <c r="JP93" s="613">
        <v>0.03</v>
      </c>
      <c r="JQ93" s="613"/>
      <c r="JR93" s="613">
        <v>2.0000000000000018E-3</v>
      </c>
      <c r="JS93" s="613">
        <v>2.0000000000000018E-3</v>
      </c>
      <c r="JT93" s="613">
        <v>2.0000000000000018E-3</v>
      </c>
      <c r="JU93" s="613">
        <v>2.0000000000000018E-3</v>
      </c>
      <c r="JV93" s="613">
        <v>9.9999999999999978E-2</v>
      </c>
      <c r="JW93" s="613">
        <v>0.18999999999999995</v>
      </c>
      <c r="JX93" s="613">
        <v>0.48</v>
      </c>
      <c r="JY93" s="613">
        <v>0.75</v>
      </c>
      <c r="JZ93" s="613">
        <v>0.8</v>
      </c>
      <c r="KA93" s="613">
        <v>0.8</v>
      </c>
      <c r="KB93" s="613">
        <v>0.8</v>
      </c>
      <c r="KC93" s="613"/>
      <c r="KD93" s="613">
        <v>2E-3</v>
      </c>
      <c r="KE93" s="613">
        <v>2E-3</v>
      </c>
      <c r="KF93" s="613">
        <v>2E-3</v>
      </c>
      <c r="KG93" s="613">
        <v>2E-3</v>
      </c>
      <c r="KH93" s="613">
        <v>0.01</v>
      </c>
      <c r="KI93" s="613">
        <v>0.02</v>
      </c>
      <c r="KJ93" s="613">
        <v>0.03</v>
      </c>
      <c r="KK93" s="613">
        <v>0.04</v>
      </c>
      <c r="KL93" s="613">
        <v>0.05</v>
      </c>
      <c r="KM93" s="613">
        <v>0.06</v>
      </c>
      <c r="KN93" s="613">
        <v>7.0000000000000007E-2</v>
      </c>
      <c r="KO93" s="613"/>
      <c r="KP93" s="613">
        <v>0</v>
      </c>
      <c r="KQ93" s="613">
        <v>0</v>
      </c>
      <c r="KR93" s="613">
        <v>0</v>
      </c>
      <c r="KS93" s="613">
        <v>0</v>
      </c>
      <c r="KT93" s="613">
        <v>1E-3</v>
      </c>
      <c r="KU93" s="613">
        <v>0.01</v>
      </c>
      <c r="KV93" s="613">
        <v>0.02</v>
      </c>
      <c r="KW93" s="613">
        <v>0.05</v>
      </c>
      <c r="KX93" s="613">
        <v>0.1</v>
      </c>
      <c r="KY93" s="613">
        <v>0.1</v>
      </c>
      <c r="KZ93" s="613">
        <v>0.1</v>
      </c>
      <c r="LA93" s="613"/>
      <c r="LB93" s="613">
        <v>1</v>
      </c>
      <c r="LC93" s="613">
        <v>1</v>
      </c>
      <c r="LD93" s="613">
        <v>1</v>
      </c>
      <c r="LE93" s="613">
        <v>1</v>
      </c>
      <c r="LF93" s="613">
        <v>0.97499999999999998</v>
      </c>
      <c r="LG93" s="613">
        <v>0.88</v>
      </c>
      <c r="LH93" s="613">
        <v>0.77</v>
      </c>
      <c r="LI93" s="613">
        <v>0.46</v>
      </c>
      <c r="LJ93" s="613">
        <v>0.12</v>
      </c>
      <c r="LK93" s="613">
        <v>0.04</v>
      </c>
      <c r="LL93" s="613">
        <v>0.03</v>
      </c>
      <c r="LM93" s="613"/>
      <c r="LN93" s="613">
        <v>0</v>
      </c>
      <c r="LO93" s="613">
        <v>0</v>
      </c>
      <c r="LP93" s="613">
        <v>0</v>
      </c>
      <c r="LQ93" s="613">
        <v>0</v>
      </c>
      <c r="LR93" s="613">
        <v>0.01</v>
      </c>
      <c r="LS93" s="613">
        <v>0.08</v>
      </c>
      <c r="LT93" s="613">
        <v>0.15</v>
      </c>
      <c r="LU93" s="613">
        <v>0.3</v>
      </c>
      <c r="LV93" s="613">
        <v>0.5</v>
      </c>
      <c r="LW93" s="613">
        <v>0.5</v>
      </c>
      <c r="LX93" s="613">
        <v>0.5</v>
      </c>
      <c r="LY93" s="613"/>
      <c r="LZ93" s="613">
        <v>0</v>
      </c>
      <c r="MA93" s="613">
        <v>0</v>
      </c>
      <c r="MB93" s="613">
        <v>0</v>
      </c>
      <c r="MC93" s="613">
        <v>0</v>
      </c>
      <c r="MD93" s="613">
        <v>0.01</v>
      </c>
      <c r="ME93" s="613">
        <v>0.02</v>
      </c>
      <c r="MF93" s="613">
        <v>0.03</v>
      </c>
      <c r="MG93" s="613">
        <v>0.04</v>
      </c>
      <c r="MH93" s="613">
        <v>0.08</v>
      </c>
      <c r="MI93" s="613">
        <v>0.16</v>
      </c>
      <c r="MJ93" s="613">
        <v>0.17</v>
      </c>
      <c r="MK93" s="613"/>
      <c r="ML93" s="613">
        <v>0</v>
      </c>
      <c r="MM93" s="613">
        <v>0</v>
      </c>
      <c r="MN93" s="613">
        <v>0</v>
      </c>
      <c r="MO93" s="613">
        <v>0</v>
      </c>
      <c r="MP93" s="613">
        <v>5.0000000000000001E-3</v>
      </c>
      <c r="MQ93" s="613">
        <v>0.02</v>
      </c>
      <c r="MR93" s="613">
        <v>0.05</v>
      </c>
      <c r="MS93" s="613">
        <v>0.2</v>
      </c>
      <c r="MT93" s="613">
        <v>0.3</v>
      </c>
      <c r="MU93" s="613">
        <v>0.3</v>
      </c>
      <c r="MV93" s="613">
        <v>0.3</v>
      </c>
      <c r="MW93" s="613"/>
      <c r="MX93" s="187">
        <v>1.8920043587684632</v>
      </c>
      <c r="MY93" s="187">
        <v>1.8541642715930939</v>
      </c>
      <c r="MZ93" s="187">
        <v>1.67</v>
      </c>
      <c r="NA93" s="187">
        <v>1.67</v>
      </c>
      <c r="NB93" s="187">
        <v>1.67</v>
      </c>
      <c r="NC93" s="187">
        <v>1.67</v>
      </c>
      <c r="ND93" s="187">
        <v>1.67</v>
      </c>
      <c r="NE93" s="187">
        <v>1.67</v>
      </c>
      <c r="NF93" s="187">
        <v>1.67</v>
      </c>
      <c r="NG93" s="187">
        <v>1.67</v>
      </c>
      <c r="NH93" s="187">
        <v>1.67</v>
      </c>
      <c r="NI93" s="187"/>
      <c r="NJ93" s="187">
        <v>16.77</v>
      </c>
      <c r="NK93" s="187">
        <v>17.309999999999999</v>
      </c>
      <c r="NL93" s="187">
        <v>17.62</v>
      </c>
      <c r="NM93" s="187">
        <v>17.62</v>
      </c>
      <c r="NN93" s="187">
        <v>17.62</v>
      </c>
      <c r="NO93" s="187">
        <v>17.62</v>
      </c>
      <c r="NP93" s="187">
        <v>17.62</v>
      </c>
      <c r="NQ93" s="187">
        <v>17.62</v>
      </c>
      <c r="NR93" s="187">
        <v>17.62</v>
      </c>
      <c r="NS93" s="187">
        <v>17.62</v>
      </c>
      <c r="NT93" s="187">
        <v>17.62</v>
      </c>
      <c r="NU93" s="187"/>
      <c r="NV93" s="187">
        <v>1.1077182149873703</v>
      </c>
      <c r="NW93" s="187">
        <v>1.1066945810409465</v>
      </c>
      <c r="NX93" s="187">
        <v>1.1044397804326769</v>
      </c>
      <c r="NY93" s="187">
        <v>1.1080095255319253</v>
      </c>
      <c r="NZ93" s="187">
        <v>1.1075400623521756</v>
      </c>
      <c r="OA93" s="187">
        <v>1.107191961651409</v>
      </c>
      <c r="OB93" s="187">
        <v>1.1068287435286202</v>
      </c>
      <c r="OC93" s="187">
        <v>1.1064646066389054</v>
      </c>
      <c r="OD93" s="187">
        <v>1.1061178244180365</v>
      </c>
      <c r="OE93" s="187">
        <v>1.1058084435860966</v>
      </c>
      <c r="OF93" s="187">
        <v>1.1055589879893346</v>
      </c>
      <c r="OG93" s="187"/>
      <c r="OH93" s="187">
        <v>0.61496061296921645</v>
      </c>
      <c r="OI93" s="187">
        <v>0.60692639198987797</v>
      </c>
      <c r="OJ93" s="187">
        <v>0.58746426934910201</v>
      </c>
      <c r="OK93" s="187">
        <v>0.58746426934910201</v>
      </c>
      <c r="OL93" s="187">
        <v>0.58746426934910201</v>
      </c>
      <c r="OM93" s="187">
        <v>0.58746426934910223</v>
      </c>
      <c r="ON93" s="187">
        <v>0.58746426934910212</v>
      </c>
      <c r="OO93" s="187">
        <v>0.58746426934910212</v>
      </c>
      <c r="OP93" s="187">
        <v>0.58746426934910212</v>
      </c>
      <c r="OQ93" s="187">
        <v>0.58746426934910212</v>
      </c>
      <c r="OR93" s="187">
        <v>0.58746426934910201</v>
      </c>
      <c r="OS93" s="187"/>
      <c r="OT93" s="187">
        <v>9.4</v>
      </c>
      <c r="OU93" s="187">
        <v>9</v>
      </c>
      <c r="OV93" s="187">
        <v>8.1999999999999993</v>
      </c>
      <c r="OW93" s="187">
        <v>8.1999999999999993</v>
      </c>
      <c r="OX93" s="187">
        <v>8.1999999999999993</v>
      </c>
      <c r="OY93" s="187">
        <v>8.1999999999999993</v>
      </c>
      <c r="OZ93" s="187">
        <v>8.1999999999999993</v>
      </c>
      <c r="PA93" s="187">
        <v>8.1999999999999993</v>
      </c>
      <c r="PB93" s="187">
        <v>8.1999999999999993</v>
      </c>
      <c r="PC93" s="187">
        <v>8.1999999999999993</v>
      </c>
      <c r="PD93" s="187">
        <v>8.1999999999999993</v>
      </c>
      <c r="PE93" s="187"/>
      <c r="PF93" s="596">
        <v>0.23459221501390176</v>
      </c>
      <c r="PG93" s="596">
        <v>0.23459221501390176</v>
      </c>
      <c r="PH93" s="596">
        <v>0.23459221501390176</v>
      </c>
      <c r="PI93" s="596">
        <v>0.23459221501390176</v>
      </c>
      <c r="PJ93" s="596">
        <v>0.24096385542168675</v>
      </c>
      <c r="PK93" s="596">
        <v>0.3146067415730337</v>
      </c>
      <c r="PL93" s="596">
        <v>0.39449541284403672</v>
      </c>
      <c r="PM93" s="596">
        <v>0.50239476524554783</v>
      </c>
      <c r="PN93" s="596">
        <v>0.61029411764705888</v>
      </c>
      <c r="PO93" s="596">
        <v>0.72389705882352939</v>
      </c>
      <c r="PP93" s="596">
        <v>0.83750000000000002</v>
      </c>
      <c r="PQ93" s="596"/>
      <c r="PR93" s="596">
        <v>0.23459221501390176</v>
      </c>
      <c r="PS93" s="596">
        <v>0.23459221501390176</v>
      </c>
      <c r="PT93" s="606">
        <v>0.23459221501390176</v>
      </c>
      <c r="PU93" s="596">
        <v>0.23459221501390176</v>
      </c>
      <c r="PV93" s="596">
        <v>0.24096385542168675</v>
      </c>
      <c r="PW93" s="596">
        <v>0.3146067415730337</v>
      </c>
      <c r="PX93" s="596">
        <v>0.39449541284403672</v>
      </c>
      <c r="PY93" s="596">
        <v>0.50239476524554783</v>
      </c>
      <c r="PZ93" s="596">
        <v>0.61029411764705888</v>
      </c>
      <c r="QA93" s="596">
        <v>0.72389705882352939</v>
      </c>
      <c r="QB93" s="596">
        <v>0.83750000000000002</v>
      </c>
      <c r="QC93" s="596"/>
      <c r="QD93" s="596">
        <v>0.76540778498609829</v>
      </c>
      <c r="QE93" s="596">
        <v>0.76540778498609829</v>
      </c>
      <c r="QF93" s="606">
        <v>0.76540778498609829</v>
      </c>
      <c r="QG93" s="596">
        <v>0.76540778498609829</v>
      </c>
      <c r="QH93" s="596">
        <v>0.75903614457831325</v>
      </c>
      <c r="QI93" s="596">
        <v>0.6853932584269663</v>
      </c>
      <c r="QJ93" s="596">
        <v>0.60550458715596323</v>
      </c>
      <c r="QK93" s="596">
        <v>0.49760523475445217</v>
      </c>
      <c r="QL93" s="596">
        <v>0.38970588235294112</v>
      </c>
      <c r="QM93" s="596">
        <v>0.27610294117647061</v>
      </c>
      <c r="QN93" s="596">
        <v>0.16249999999999998</v>
      </c>
      <c r="QO93" s="596"/>
      <c r="QP93" s="596">
        <v>0.76540778498609829</v>
      </c>
      <c r="QQ93" s="596">
        <v>0.76540778498609829</v>
      </c>
      <c r="QR93" s="596">
        <v>0.76540778498609829</v>
      </c>
      <c r="QS93" s="596">
        <v>0.76540778498609829</v>
      </c>
      <c r="QT93" s="596">
        <v>0.75903614457831325</v>
      </c>
      <c r="QU93" s="596">
        <v>0.6853932584269663</v>
      </c>
      <c r="QV93" s="596">
        <v>0.60550458715596323</v>
      </c>
      <c r="QW93" s="596">
        <v>0.49760523475445217</v>
      </c>
      <c r="QX93" s="596">
        <v>0.38970588235294112</v>
      </c>
      <c r="QY93" s="596">
        <v>0.27610294117647061</v>
      </c>
      <c r="QZ93" s="596">
        <v>0.16249999999999998</v>
      </c>
      <c r="RA93" s="596"/>
      <c r="RB93" s="124">
        <v>9003</v>
      </c>
      <c r="RC93" s="124">
        <v>9224</v>
      </c>
      <c r="RD93" s="124">
        <v>9380</v>
      </c>
      <c r="RE93" s="124">
        <v>8950.2307344370747</v>
      </c>
      <c r="RF93" s="124">
        <v>8652.1829677192945</v>
      </c>
      <c r="RG93" s="124">
        <v>8291.12276898249</v>
      </c>
      <c r="RH93" s="124">
        <v>7894.9620249034779</v>
      </c>
      <c r="RI93" s="124">
        <v>7495.8760226983304</v>
      </c>
      <c r="RJ93" s="124">
        <v>7122.4986857588519</v>
      </c>
      <c r="RK93" s="124">
        <v>6793.9596298496399</v>
      </c>
      <c r="RL93" s="124">
        <v>6518.5995786556477</v>
      </c>
      <c r="RM93" s="124"/>
      <c r="RN93" s="124">
        <v>50000</v>
      </c>
      <c r="RO93" s="124">
        <v>50000</v>
      </c>
      <c r="RP93" s="124">
        <v>50000</v>
      </c>
      <c r="RQ93" s="124">
        <v>50000</v>
      </c>
      <c r="RR93" s="124">
        <v>50000</v>
      </c>
      <c r="RS93" s="124">
        <v>50000</v>
      </c>
      <c r="RT93" s="124">
        <v>50000</v>
      </c>
      <c r="RU93" s="124">
        <v>50000</v>
      </c>
      <c r="RV93" s="124">
        <v>50000</v>
      </c>
      <c r="RW93" s="124">
        <v>50000</v>
      </c>
      <c r="RX93" s="124">
        <v>50000</v>
      </c>
      <c r="RY93" s="124"/>
      <c r="RZ93" s="124">
        <v>6254.1806020066879</v>
      </c>
      <c r="SA93" s="124">
        <v>6088.8501742160279</v>
      </c>
      <c r="SB93" s="124">
        <v>5723.5890014471779</v>
      </c>
      <c r="SC93" s="124">
        <v>5809.6201692354498</v>
      </c>
      <c r="SD93" s="124">
        <v>5762.4888815761096</v>
      </c>
      <c r="SE93" s="124">
        <v>5727.5158534897355</v>
      </c>
      <c r="SF93" s="124">
        <v>5691.0005542204945</v>
      </c>
      <c r="SG93" s="124">
        <v>5654.3688241025457</v>
      </c>
      <c r="SH93" s="124">
        <v>5619.4605309615772</v>
      </c>
      <c r="SI93" s="124">
        <v>5588.2987106999608</v>
      </c>
      <c r="SJ93" s="124">
        <v>5563.1600498656344</v>
      </c>
      <c r="SK93" s="124"/>
      <c r="SL93" s="124">
        <v>26413.939574929227</v>
      </c>
      <c r="SM93" s="124">
        <v>24914.946135624883</v>
      </c>
      <c r="SN93" s="124">
        <v>23989.623034665659</v>
      </c>
      <c r="SO93" s="124">
        <v>23989.623034665656</v>
      </c>
      <c r="SP93" s="124">
        <v>23989.623034665659</v>
      </c>
      <c r="SQ93" s="124">
        <v>23989.623034665659</v>
      </c>
      <c r="SR93" s="124">
        <v>23989.623034665663</v>
      </c>
      <c r="SS93" s="124">
        <v>23989.623034665659</v>
      </c>
      <c r="ST93" s="124">
        <v>23989.623034665659</v>
      </c>
      <c r="SU93" s="124">
        <v>23989.623034665659</v>
      </c>
      <c r="SV93" s="124">
        <v>23989.623034665659</v>
      </c>
      <c r="SW93" s="124"/>
      <c r="SX93" s="124">
        <v>37853</v>
      </c>
      <c r="SY93" s="124">
        <v>34283</v>
      </c>
      <c r="SZ93" s="124">
        <v>30483</v>
      </c>
      <c r="TA93" s="124">
        <v>30483</v>
      </c>
      <c r="TB93" s="124">
        <v>30483</v>
      </c>
      <c r="TC93" s="124">
        <v>30483</v>
      </c>
      <c r="TD93" s="124">
        <v>30483</v>
      </c>
      <c r="TE93" s="124">
        <v>30483</v>
      </c>
      <c r="TF93" s="124">
        <v>30483</v>
      </c>
      <c r="TG93" s="124">
        <v>30483</v>
      </c>
      <c r="TH93" s="124">
        <v>30483</v>
      </c>
      <c r="TJ93" s="6">
        <v>0</v>
      </c>
      <c r="TL93" s="121"/>
      <c r="TM93" s="121"/>
      <c r="TN93" s="121"/>
      <c r="TO93" s="121"/>
      <c r="TP93" s="121"/>
      <c r="TQ93" s="121"/>
      <c r="TR93" s="121"/>
      <c r="TS93" s="121"/>
      <c r="TT93" s="121"/>
      <c r="TU93" s="121"/>
      <c r="TV93" s="121"/>
    </row>
    <row r="94" spans="1:542" ht="15" thickBot="1">
      <c r="A94" s="954">
        <v>92</v>
      </c>
      <c r="B94" s="955" t="s">
        <v>823</v>
      </c>
      <c r="C94" s="956" t="s">
        <v>2392</v>
      </c>
      <c r="D94" s="953"/>
      <c r="E94" s="124">
        <v>171707.79391066535</v>
      </c>
      <c r="F94" s="124">
        <v>232223.70681436869</v>
      </c>
      <c r="G94" s="124">
        <v>272868.14698315441</v>
      </c>
      <c r="H94" s="124">
        <v>284068.59905073227</v>
      </c>
      <c r="I94" s="124">
        <v>314965.18515635544</v>
      </c>
      <c r="J94" s="124">
        <v>355264.34475973918</v>
      </c>
      <c r="K94" s="124">
        <v>422372.52376884921</v>
      </c>
      <c r="L94" s="124">
        <v>531703.04662674502</v>
      </c>
      <c r="M94" s="124">
        <v>702713.50966253644</v>
      </c>
      <c r="N94" s="124">
        <v>956921.89272639866</v>
      </c>
      <c r="O94" s="124">
        <v>1315109.9676664995</v>
      </c>
      <c r="P94" s="916">
        <v>4.1557957365065512E-2</v>
      </c>
      <c r="Q94" s="124"/>
      <c r="R94" s="124">
        <v>26721.251899073941</v>
      </c>
      <c r="S94" s="124">
        <v>32443.164782392756</v>
      </c>
      <c r="T94" s="124">
        <v>32887.181248867324</v>
      </c>
      <c r="U94" s="124">
        <v>37312.861847706896</v>
      </c>
      <c r="V94" s="124">
        <v>44214.247022760086</v>
      </c>
      <c r="W94" s="124">
        <v>52185.675073256854</v>
      </c>
      <c r="X94" s="124">
        <v>64725.014655688312</v>
      </c>
      <c r="Y94" s="124">
        <v>84599.476589475002</v>
      </c>
      <c r="Z94" s="124">
        <v>115380.59185894905</v>
      </c>
      <c r="AA94" s="124">
        <v>161020.20585178587</v>
      </c>
      <c r="AB94" s="124">
        <v>225181.41990381994</v>
      </c>
      <c r="AC94" s="596">
        <v>4.355060703596525E-2</v>
      </c>
      <c r="AD94" s="124"/>
      <c r="AE94" s="124">
        <v>13862.068740005083</v>
      </c>
      <c r="AF94" s="124">
        <v>16143.894056613875</v>
      </c>
      <c r="AG94" s="124">
        <v>18222.259442229002</v>
      </c>
      <c r="AH94" s="124">
        <v>18607.493642872407</v>
      </c>
      <c r="AI94" s="124">
        <v>20384.101657531133</v>
      </c>
      <c r="AJ94" s="124">
        <v>22375.060800482894</v>
      </c>
      <c r="AK94" s="124">
        <v>25320.850870617185</v>
      </c>
      <c r="AL94" s="124">
        <v>29864.141978251409</v>
      </c>
      <c r="AM94" s="124">
        <v>36954.009000845188</v>
      </c>
      <c r="AN94" s="124">
        <v>47761.349706497022</v>
      </c>
      <c r="AO94" s="124">
        <v>63383.366614235063</v>
      </c>
      <c r="AP94" s="957">
        <v>3.0867730704305707E-2</v>
      </c>
      <c r="AQ94" s="124"/>
      <c r="AR94" s="124">
        <v>44783.302286299186</v>
      </c>
      <c r="AS94" s="124">
        <v>55446.080587194127</v>
      </c>
      <c r="AT94" s="124">
        <v>62098.065807003382</v>
      </c>
      <c r="AU94" s="124">
        <v>61864.406176374243</v>
      </c>
      <c r="AV94" s="124">
        <v>66125.996030678594</v>
      </c>
      <c r="AW94" s="124">
        <v>71006.070304586305</v>
      </c>
      <c r="AX94" s="124">
        <v>78017.309456151736</v>
      </c>
      <c r="AY94" s="124">
        <v>88728.522289221553</v>
      </c>
      <c r="AZ94" s="124">
        <v>105671.0355476159</v>
      </c>
      <c r="BA94" s="124">
        <v>132523.28689326294</v>
      </c>
      <c r="BB94" s="124">
        <v>174148.12097854132</v>
      </c>
      <c r="BC94" s="596">
        <v>2.7533650858478476E-2</v>
      </c>
      <c r="BD94" s="124"/>
      <c r="BE94" s="124">
        <v>0</v>
      </c>
      <c r="BF94" s="124">
        <v>0</v>
      </c>
      <c r="BG94" s="124">
        <v>0</v>
      </c>
      <c r="BH94" s="124">
        <v>0</v>
      </c>
      <c r="BI94" s="124">
        <v>0</v>
      </c>
      <c r="BJ94" s="124">
        <v>0</v>
      </c>
      <c r="BK94" s="124">
        <v>0</v>
      </c>
      <c r="BL94" s="124">
        <v>0</v>
      </c>
      <c r="BM94" s="124">
        <v>0</v>
      </c>
      <c r="BN94" s="124">
        <v>0</v>
      </c>
      <c r="BO94" s="124">
        <v>0</v>
      </c>
      <c r="BP94" s="606"/>
      <c r="BQ94" s="606"/>
      <c r="BR94" s="124"/>
      <c r="BS94" s="124">
        <v>0</v>
      </c>
      <c r="BT94" s="124">
        <v>0</v>
      </c>
      <c r="BU94" s="124">
        <v>0</v>
      </c>
      <c r="BV94" s="124">
        <v>0</v>
      </c>
      <c r="BW94" s="124">
        <v>0</v>
      </c>
      <c r="BX94" s="124">
        <v>0</v>
      </c>
      <c r="BY94" s="124">
        <v>0</v>
      </c>
      <c r="BZ94" s="124">
        <v>0</v>
      </c>
      <c r="CA94" s="124">
        <v>0</v>
      </c>
      <c r="CB94" s="124">
        <v>0</v>
      </c>
      <c r="CC94" s="124">
        <v>0</v>
      </c>
      <c r="CD94" s="596"/>
      <c r="CE94" s="124"/>
      <c r="CF94" s="124">
        <v>14538.865730938463</v>
      </c>
      <c r="CG94" s="124">
        <v>24264.665038631087</v>
      </c>
      <c r="CH94" s="124">
        <v>17930.929601635689</v>
      </c>
      <c r="CI94" s="124">
        <v>20905.861883102843</v>
      </c>
      <c r="CJ94" s="124">
        <v>25913.444706203507</v>
      </c>
      <c r="CK94" s="124">
        <v>34095.586517214506</v>
      </c>
      <c r="CL94" s="124">
        <v>47940.130921144431</v>
      </c>
      <c r="CM94" s="124">
        <v>66633.580167008302</v>
      </c>
      <c r="CN94" s="124">
        <v>101824.32354484529</v>
      </c>
      <c r="CO94" s="124">
        <v>150195.32989379059</v>
      </c>
      <c r="CP94" s="124">
        <v>209394.033951905</v>
      </c>
      <c r="CQ94" s="596">
        <v>5.4796489066367693E-2</v>
      </c>
      <c r="CR94" s="124"/>
      <c r="CS94" s="124">
        <v>0</v>
      </c>
      <c r="CT94" s="124">
        <v>0</v>
      </c>
      <c r="CU94" s="124">
        <v>0</v>
      </c>
      <c r="CV94" s="124">
        <v>1184.3091482306731</v>
      </c>
      <c r="CW94" s="124">
        <v>1677.2353365156903</v>
      </c>
      <c r="CX94" s="124">
        <v>2450.8092787445403</v>
      </c>
      <c r="CY94" s="124">
        <v>3719.7108358178148</v>
      </c>
      <c r="CZ94" s="124">
        <v>5852.1312357788329</v>
      </c>
      <c r="DA94" s="124">
        <v>9576.907503403967</v>
      </c>
      <c r="DB94" s="124">
        <v>15440.256309251921</v>
      </c>
      <c r="DC94" s="124">
        <v>23859.396086140783</v>
      </c>
      <c r="DD94" s="957">
        <v>8.9588964707336904E-2</v>
      </c>
      <c r="DE94" s="124"/>
      <c r="DF94" s="121">
        <v>0.64923613247205991</v>
      </c>
      <c r="DG94" s="121">
        <v>0.625279187817259</v>
      </c>
      <c r="DH94" s="121">
        <v>0.59085328422345007</v>
      </c>
      <c r="DI94" s="121">
        <v>0.5620343180708719</v>
      </c>
      <c r="DJ94" s="121">
        <v>0.53599501289968787</v>
      </c>
      <c r="DK94" s="121">
        <v>0.51559775946956465</v>
      </c>
      <c r="DL94" s="121">
        <v>0.49314223133362228</v>
      </c>
      <c r="DM94" s="121">
        <v>0.46916095786201567</v>
      </c>
      <c r="DN94" s="121">
        <v>0.44451209935433578</v>
      </c>
      <c r="DO94" s="121">
        <v>0.42025351773083763</v>
      </c>
      <c r="DP94" s="121">
        <v>0.3976494298815072</v>
      </c>
      <c r="DQ94" s="121"/>
      <c r="DR94" s="121">
        <v>0.15902799138726545</v>
      </c>
      <c r="DS94" s="121">
        <v>0.1618274111675127</v>
      </c>
      <c r="DT94" s="121">
        <v>0.16635972989564146</v>
      </c>
      <c r="DU94" s="121">
        <v>0.18692302256387808</v>
      </c>
      <c r="DV94" s="121">
        <v>0.20556125965493205</v>
      </c>
      <c r="DW94" s="121">
        <v>0.22019723608118966</v>
      </c>
      <c r="DX94" s="121">
        <v>0.2363450554355068</v>
      </c>
      <c r="DY94" s="121">
        <v>0.25362863920569029</v>
      </c>
      <c r="DZ94" s="121">
        <v>0.27143238134347697</v>
      </c>
      <c r="EA94" s="121">
        <v>0.28898820671356334</v>
      </c>
      <c r="EB94" s="121">
        <v>0.30536650697232537</v>
      </c>
      <c r="EC94" s="121"/>
      <c r="ED94" s="121">
        <v>0.19173587614067472</v>
      </c>
      <c r="EE94" s="121">
        <v>0.21289340101522847</v>
      </c>
      <c r="EF94" s="121">
        <v>0.24278698588090852</v>
      </c>
      <c r="EG94" s="121">
        <v>0.25104265936525005</v>
      </c>
      <c r="EH94" s="121">
        <v>0.25844372744538024</v>
      </c>
      <c r="EI94" s="121">
        <v>0.26420500444924572</v>
      </c>
      <c r="EJ94" s="121">
        <v>0.27051271323087089</v>
      </c>
      <c r="EK94" s="121">
        <v>0.27721040293229415</v>
      </c>
      <c r="EL94" s="121">
        <v>0.28405551930218725</v>
      </c>
      <c r="EM94" s="121">
        <v>0.29075827555559908</v>
      </c>
      <c r="EN94" s="121">
        <v>0.29698406314616727</v>
      </c>
      <c r="EO94" s="121"/>
      <c r="EP94" s="121">
        <v>0.38720899116938723</v>
      </c>
      <c r="EQ94" s="121">
        <v>0.38905445678677864</v>
      </c>
      <c r="ER94" s="121">
        <v>0.40439052570768347</v>
      </c>
      <c r="ES94" s="121">
        <v>0.40439052570768341</v>
      </c>
      <c r="ET94" s="121">
        <v>0.40439052570768341</v>
      </c>
      <c r="EU94" s="121">
        <v>0.40439052570768347</v>
      </c>
      <c r="EV94" s="121">
        <v>0.40439052570768341</v>
      </c>
      <c r="EW94" s="121">
        <v>0.40439052570768341</v>
      </c>
      <c r="EX94" s="121">
        <v>0.40439052570768347</v>
      </c>
      <c r="EY94" s="121">
        <v>0.40439052570768347</v>
      </c>
      <c r="EZ94" s="121">
        <v>0.40439052570768341</v>
      </c>
      <c r="FA94" s="121"/>
      <c r="FB94" s="121">
        <v>0.61279100883061277</v>
      </c>
      <c r="FC94" s="121">
        <v>0.61094554321322136</v>
      </c>
      <c r="FD94" s="121">
        <v>0.59560947429231659</v>
      </c>
      <c r="FE94" s="121">
        <v>0.59560947429231659</v>
      </c>
      <c r="FF94" s="121">
        <v>0.59560947429231659</v>
      </c>
      <c r="FG94" s="121">
        <v>0.59560947429231659</v>
      </c>
      <c r="FH94" s="121">
        <v>0.59560947429231659</v>
      </c>
      <c r="FI94" s="121">
        <v>0.59560947429231659</v>
      </c>
      <c r="FJ94" s="121">
        <v>0.59560947429231659</v>
      </c>
      <c r="FK94" s="121">
        <v>0.59560947429231659</v>
      </c>
      <c r="FL94" s="121">
        <v>0.59560947429231659</v>
      </c>
      <c r="FM94" s="121"/>
      <c r="FN94" s="613">
        <v>0.996</v>
      </c>
      <c r="FO94" s="613">
        <v>0.996</v>
      </c>
      <c r="FP94" s="613">
        <v>0.996</v>
      </c>
      <c r="FQ94" s="613">
        <v>0.996</v>
      </c>
      <c r="FR94" s="613">
        <v>0.94</v>
      </c>
      <c r="FS94" s="613">
        <v>0.79900000000000004</v>
      </c>
      <c r="FT94" s="613">
        <v>0.5</v>
      </c>
      <c r="FU94" s="613">
        <v>0.19999999999999993</v>
      </c>
      <c r="FV94" s="613">
        <v>0.11000000000000001</v>
      </c>
      <c r="FW94" s="613">
        <v>7.0000000000000007E-2</v>
      </c>
      <c r="FX94" s="613">
        <v>0.04</v>
      </c>
      <c r="FY94" s="613"/>
      <c r="FZ94" s="613">
        <v>2E-3</v>
      </c>
      <c r="GA94" s="613">
        <v>2E-3</v>
      </c>
      <c r="GB94" s="613">
        <v>2E-3</v>
      </c>
      <c r="GC94" s="613">
        <v>2E-3</v>
      </c>
      <c r="GD94" s="613">
        <v>0.03</v>
      </c>
      <c r="GE94" s="613">
        <v>0.1</v>
      </c>
      <c r="GF94" s="613">
        <v>0.39</v>
      </c>
      <c r="GG94" s="613">
        <v>0.68</v>
      </c>
      <c r="GH94" s="613">
        <v>0.74</v>
      </c>
      <c r="GI94" s="613">
        <v>0.73</v>
      </c>
      <c r="GJ94" s="613">
        <v>0.76</v>
      </c>
      <c r="GK94" s="613"/>
      <c r="GL94" s="613">
        <v>2E-3</v>
      </c>
      <c r="GM94" s="613">
        <v>2E-3</v>
      </c>
      <c r="GN94" s="613">
        <v>2E-3</v>
      </c>
      <c r="GO94" s="613">
        <v>2E-3</v>
      </c>
      <c r="GP94" s="613">
        <v>0.03</v>
      </c>
      <c r="GQ94" s="613">
        <v>0.1</v>
      </c>
      <c r="GR94" s="613">
        <v>0.1</v>
      </c>
      <c r="GS94" s="613">
        <v>0.1</v>
      </c>
      <c r="GT94" s="613">
        <v>0.1</v>
      </c>
      <c r="GU94" s="613">
        <v>0.1</v>
      </c>
      <c r="GV94" s="613">
        <v>0.1</v>
      </c>
      <c r="GW94" s="613"/>
      <c r="GX94" s="613">
        <v>0</v>
      </c>
      <c r="GY94" s="613">
        <v>0</v>
      </c>
      <c r="GZ94" s="613">
        <v>0</v>
      </c>
      <c r="HA94" s="613">
        <v>0</v>
      </c>
      <c r="HB94" s="613">
        <v>0</v>
      </c>
      <c r="HC94" s="613">
        <v>1E-3</v>
      </c>
      <c r="HD94" s="613">
        <v>0.01</v>
      </c>
      <c r="HE94" s="613">
        <v>0.02</v>
      </c>
      <c r="HF94" s="613">
        <v>0.05</v>
      </c>
      <c r="HG94" s="613">
        <v>0.1</v>
      </c>
      <c r="HH94" s="613">
        <v>0.1</v>
      </c>
      <c r="HI94" s="613"/>
      <c r="HJ94" s="613">
        <v>0.89400000000000002</v>
      </c>
      <c r="HK94" s="613">
        <v>0.89400000000000002</v>
      </c>
      <c r="HL94" s="613">
        <v>0.89400000000000002</v>
      </c>
      <c r="HM94" s="613">
        <v>0.89400000000000002</v>
      </c>
      <c r="HN94" s="613">
        <v>0.78900000000000003</v>
      </c>
      <c r="HO94" s="613">
        <v>0.47899999999999998</v>
      </c>
      <c r="HP94" s="613">
        <v>0.16899999999999996</v>
      </c>
      <c r="HQ94" s="613">
        <v>5.8999999999999976E-2</v>
      </c>
      <c r="HR94" s="613">
        <v>4.8999999999999974E-2</v>
      </c>
      <c r="HS94" s="613">
        <v>3.8999999999999979E-2</v>
      </c>
      <c r="HT94" s="613">
        <v>2.899999999999997E-2</v>
      </c>
      <c r="HU94" s="613"/>
      <c r="HV94" s="613">
        <v>0.1</v>
      </c>
      <c r="HW94" s="613">
        <v>0.1</v>
      </c>
      <c r="HX94" s="613">
        <v>0.1</v>
      </c>
      <c r="HY94" s="613">
        <v>0.1</v>
      </c>
      <c r="HZ94" s="613">
        <v>0.2</v>
      </c>
      <c r="IA94" s="613">
        <v>0.5</v>
      </c>
      <c r="IB94" s="613">
        <v>0.8</v>
      </c>
      <c r="IC94" s="613">
        <v>0.9</v>
      </c>
      <c r="ID94" s="613">
        <v>0.9</v>
      </c>
      <c r="IE94" s="613">
        <v>0.9</v>
      </c>
      <c r="IF94" s="613">
        <v>0.9</v>
      </c>
      <c r="IG94" s="613"/>
      <c r="IH94" s="613">
        <v>5.0000000000000001E-3</v>
      </c>
      <c r="II94" s="613">
        <v>5.0000000000000001E-3</v>
      </c>
      <c r="IJ94" s="613">
        <v>5.0000000000000001E-3</v>
      </c>
      <c r="IK94" s="613">
        <v>5.0000000000000001E-3</v>
      </c>
      <c r="IL94" s="613">
        <v>0.01</v>
      </c>
      <c r="IM94" s="613">
        <v>0.02</v>
      </c>
      <c r="IN94" s="613">
        <v>0.03</v>
      </c>
      <c r="IO94" s="613">
        <v>0.04</v>
      </c>
      <c r="IP94" s="613">
        <v>0.05</v>
      </c>
      <c r="IQ94" s="613">
        <v>0.06</v>
      </c>
      <c r="IR94" s="613">
        <v>7.0000000000000007E-2</v>
      </c>
      <c r="IS94" s="613"/>
      <c r="IT94" s="613">
        <v>1E-3</v>
      </c>
      <c r="IU94" s="613">
        <v>1E-3</v>
      </c>
      <c r="IV94" s="613">
        <v>1E-3</v>
      </c>
      <c r="IW94" s="613">
        <v>1E-3</v>
      </c>
      <c r="IX94" s="613">
        <v>1E-3</v>
      </c>
      <c r="IY94" s="613">
        <v>1E-3</v>
      </c>
      <c r="IZ94" s="613">
        <v>1E-3</v>
      </c>
      <c r="JA94" s="613">
        <v>1E-3</v>
      </c>
      <c r="JB94" s="613">
        <v>1E-3</v>
      </c>
      <c r="JC94" s="613">
        <v>1E-3</v>
      </c>
      <c r="JD94" s="613">
        <v>1E-3</v>
      </c>
      <c r="JE94" s="613"/>
      <c r="JF94" s="613">
        <v>0.996</v>
      </c>
      <c r="JG94" s="613">
        <v>0.996</v>
      </c>
      <c r="JH94" s="613">
        <v>0.996</v>
      </c>
      <c r="JI94" s="613">
        <v>0.996</v>
      </c>
      <c r="JJ94" s="613">
        <v>0.88900000000000001</v>
      </c>
      <c r="JK94" s="613">
        <v>0.78</v>
      </c>
      <c r="JL94" s="613">
        <v>0.47</v>
      </c>
      <c r="JM94" s="613">
        <v>0.16</v>
      </c>
      <c r="JN94" s="613">
        <v>0.05</v>
      </c>
      <c r="JO94" s="613">
        <v>0.04</v>
      </c>
      <c r="JP94" s="613">
        <v>0.03</v>
      </c>
      <c r="JQ94" s="613"/>
      <c r="JR94" s="613">
        <v>2.0000000000000018E-3</v>
      </c>
      <c r="JS94" s="613">
        <v>2.0000000000000018E-3</v>
      </c>
      <c r="JT94" s="613">
        <v>2.0000000000000018E-3</v>
      </c>
      <c r="JU94" s="613">
        <v>2.0000000000000018E-3</v>
      </c>
      <c r="JV94" s="613">
        <v>9.9999999999999978E-2</v>
      </c>
      <c r="JW94" s="613">
        <v>0.18999999999999995</v>
      </c>
      <c r="JX94" s="613">
        <v>0.48</v>
      </c>
      <c r="JY94" s="613">
        <v>0.75</v>
      </c>
      <c r="JZ94" s="613">
        <v>0.8</v>
      </c>
      <c r="KA94" s="613">
        <v>0.8</v>
      </c>
      <c r="KB94" s="613">
        <v>0.8</v>
      </c>
      <c r="KC94" s="613"/>
      <c r="KD94" s="613">
        <v>2E-3</v>
      </c>
      <c r="KE94" s="613">
        <v>2E-3</v>
      </c>
      <c r="KF94" s="613">
        <v>2E-3</v>
      </c>
      <c r="KG94" s="613">
        <v>2E-3</v>
      </c>
      <c r="KH94" s="613">
        <v>0.01</v>
      </c>
      <c r="KI94" s="613">
        <v>0.02</v>
      </c>
      <c r="KJ94" s="613">
        <v>0.03</v>
      </c>
      <c r="KK94" s="613">
        <v>0.04</v>
      </c>
      <c r="KL94" s="613">
        <v>0.05</v>
      </c>
      <c r="KM94" s="613">
        <v>0.06</v>
      </c>
      <c r="KN94" s="613">
        <v>7.0000000000000007E-2</v>
      </c>
      <c r="KO94" s="613"/>
      <c r="KP94" s="613">
        <v>0</v>
      </c>
      <c r="KQ94" s="613">
        <v>0</v>
      </c>
      <c r="KR94" s="613">
        <v>0</v>
      </c>
      <c r="KS94" s="613">
        <v>0</v>
      </c>
      <c r="KT94" s="613">
        <v>1E-3</v>
      </c>
      <c r="KU94" s="613">
        <v>0.01</v>
      </c>
      <c r="KV94" s="613">
        <v>0.02</v>
      </c>
      <c r="KW94" s="613">
        <v>0.05</v>
      </c>
      <c r="KX94" s="613">
        <v>0.1</v>
      </c>
      <c r="KY94" s="613">
        <v>0.1</v>
      </c>
      <c r="KZ94" s="613">
        <v>0.1</v>
      </c>
      <c r="LA94" s="613"/>
      <c r="LB94" s="613">
        <v>1</v>
      </c>
      <c r="LC94" s="613">
        <v>1</v>
      </c>
      <c r="LD94" s="613">
        <v>1</v>
      </c>
      <c r="LE94" s="613">
        <v>1</v>
      </c>
      <c r="LF94" s="613">
        <v>0.97499999999999998</v>
      </c>
      <c r="LG94" s="613">
        <v>0.88</v>
      </c>
      <c r="LH94" s="613">
        <v>0.77</v>
      </c>
      <c r="LI94" s="613">
        <v>0.46</v>
      </c>
      <c r="LJ94" s="613">
        <v>0.12</v>
      </c>
      <c r="LK94" s="613">
        <v>0.04</v>
      </c>
      <c r="LL94" s="613">
        <v>0.03</v>
      </c>
      <c r="LM94" s="613"/>
      <c r="LN94" s="613">
        <v>0</v>
      </c>
      <c r="LO94" s="613">
        <v>0</v>
      </c>
      <c r="LP94" s="613">
        <v>0</v>
      </c>
      <c r="LQ94" s="613">
        <v>0</v>
      </c>
      <c r="LR94" s="613">
        <v>0.01</v>
      </c>
      <c r="LS94" s="613">
        <v>0.08</v>
      </c>
      <c r="LT94" s="613">
        <v>0.15</v>
      </c>
      <c r="LU94" s="613">
        <v>0.3</v>
      </c>
      <c r="LV94" s="613">
        <v>0.5</v>
      </c>
      <c r="LW94" s="613">
        <v>0.5</v>
      </c>
      <c r="LX94" s="613">
        <v>0.5</v>
      </c>
      <c r="LY94" s="613"/>
      <c r="LZ94" s="613">
        <v>0</v>
      </c>
      <c r="MA94" s="613">
        <v>0</v>
      </c>
      <c r="MB94" s="613">
        <v>0</v>
      </c>
      <c r="MC94" s="613">
        <v>0</v>
      </c>
      <c r="MD94" s="613">
        <v>0.01</v>
      </c>
      <c r="ME94" s="613">
        <v>0.02</v>
      </c>
      <c r="MF94" s="613">
        <v>0.03</v>
      </c>
      <c r="MG94" s="613">
        <v>0.04</v>
      </c>
      <c r="MH94" s="613">
        <v>0.08</v>
      </c>
      <c r="MI94" s="613">
        <v>0.16</v>
      </c>
      <c r="MJ94" s="613">
        <v>0.17</v>
      </c>
      <c r="MK94" s="613"/>
      <c r="ML94" s="613">
        <v>0</v>
      </c>
      <c r="MM94" s="613">
        <v>0</v>
      </c>
      <c r="MN94" s="613">
        <v>0</v>
      </c>
      <c r="MO94" s="613">
        <v>0</v>
      </c>
      <c r="MP94" s="613">
        <v>5.0000000000000001E-3</v>
      </c>
      <c r="MQ94" s="613">
        <v>0.02</v>
      </c>
      <c r="MR94" s="613">
        <v>0.05</v>
      </c>
      <c r="MS94" s="613">
        <v>0.2</v>
      </c>
      <c r="MT94" s="613">
        <v>0.3</v>
      </c>
      <c r="MU94" s="613">
        <v>0.3</v>
      </c>
      <c r="MV94" s="613">
        <v>0.3</v>
      </c>
      <c r="MW94" s="613"/>
      <c r="MX94" s="187">
        <v>1.8920043587684632</v>
      </c>
      <c r="MY94" s="187">
        <v>1.8541642715930939</v>
      </c>
      <c r="MZ94" s="187">
        <v>1.67</v>
      </c>
      <c r="NA94" s="187">
        <v>1.67</v>
      </c>
      <c r="NB94" s="187">
        <v>1.67</v>
      </c>
      <c r="NC94" s="187">
        <v>1.67</v>
      </c>
      <c r="ND94" s="187">
        <v>1.67</v>
      </c>
      <c r="NE94" s="187">
        <v>1.67</v>
      </c>
      <c r="NF94" s="187">
        <v>1.67</v>
      </c>
      <c r="NG94" s="187">
        <v>1.67</v>
      </c>
      <c r="NH94" s="187">
        <v>1.67</v>
      </c>
      <c r="NI94" s="187"/>
      <c r="NJ94" s="187">
        <v>16.77</v>
      </c>
      <c r="NK94" s="187">
        <v>17.309999999999999</v>
      </c>
      <c r="NL94" s="187">
        <v>17.62</v>
      </c>
      <c r="NM94" s="187">
        <v>17.62</v>
      </c>
      <c r="NN94" s="187">
        <v>17.62</v>
      </c>
      <c r="NO94" s="187">
        <v>17.62</v>
      </c>
      <c r="NP94" s="187">
        <v>17.62</v>
      </c>
      <c r="NQ94" s="187">
        <v>17.62</v>
      </c>
      <c r="NR94" s="187">
        <v>17.62</v>
      </c>
      <c r="NS94" s="187">
        <v>17.62</v>
      </c>
      <c r="NT94" s="187">
        <v>17.62</v>
      </c>
      <c r="NU94" s="187"/>
      <c r="NV94" s="187">
        <v>1.1077182149873703</v>
      </c>
      <c r="NW94" s="187">
        <v>1.1066945810409465</v>
      </c>
      <c r="NX94" s="187">
        <v>1.1044397804326769</v>
      </c>
      <c r="NY94" s="187">
        <v>1.1080095255319253</v>
      </c>
      <c r="NZ94" s="187">
        <v>1.1075400623521756</v>
      </c>
      <c r="OA94" s="187">
        <v>1.107191961651409</v>
      </c>
      <c r="OB94" s="187">
        <v>1.1068287435286202</v>
      </c>
      <c r="OC94" s="187">
        <v>1.1064646066389054</v>
      </c>
      <c r="OD94" s="187">
        <v>1.1061178244180365</v>
      </c>
      <c r="OE94" s="187">
        <v>1.1058084435860966</v>
      </c>
      <c r="OF94" s="187">
        <v>1.1055589879893346</v>
      </c>
      <c r="OG94" s="187"/>
      <c r="OH94" s="187">
        <v>0.61496061296921645</v>
      </c>
      <c r="OI94" s="187">
        <v>0.60692639198987797</v>
      </c>
      <c r="OJ94" s="187">
        <v>0.58746426934910201</v>
      </c>
      <c r="OK94" s="187">
        <v>0.58746426934910201</v>
      </c>
      <c r="OL94" s="187">
        <v>0.58746426934910201</v>
      </c>
      <c r="OM94" s="187">
        <v>0.58746426934910223</v>
      </c>
      <c r="ON94" s="187">
        <v>0.58746426934910212</v>
      </c>
      <c r="OO94" s="187">
        <v>0.58746426934910212</v>
      </c>
      <c r="OP94" s="187">
        <v>0.58746426934910212</v>
      </c>
      <c r="OQ94" s="187">
        <v>0.58746426934910212</v>
      </c>
      <c r="OR94" s="187">
        <v>0.58746426934910201</v>
      </c>
      <c r="OS94" s="187"/>
      <c r="OT94" s="187">
        <v>9.4</v>
      </c>
      <c r="OU94" s="187">
        <v>9</v>
      </c>
      <c r="OV94" s="187">
        <v>8.1999999999999993</v>
      </c>
      <c r="OW94" s="187">
        <v>8.1999999999999993</v>
      </c>
      <c r="OX94" s="187">
        <v>8.1999999999999993</v>
      </c>
      <c r="OY94" s="187">
        <v>8.1999999999999993</v>
      </c>
      <c r="OZ94" s="187">
        <v>8.1999999999999993</v>
      </c>
      <c r="PA94" s="187">
        <v>8.1999999999999993</v>
      </c>
      <c r="PB94" s="187">
        <v>8.1999999999999993</v>
      </c>
      <c r="PC94" s="187">
        <v>8.1999999999999993</v>
      </c>
      <c r="PD94" s="187">
        <v>8.1999999999999993</v>
      </c>
      <c r="PE94" s="187"/>
      <c r="PF94" s="596">
        <v>0.23459221501390176</v>
      </c>
      <c r="PG94" s="596">
        <v>0.23459221501390176</v>
      </c>
      <c r="PH94" s="596">
        <v>0.23459221501390176</v>
      </c>
      <c r="PI94" s="596">
        <v>0.23459221501390176</v>
      </c>
      <c r="PJ94" s="596">
        <v>0.24096385542168675</v>
      </c>
      <c r="PK94" s="596">
        <v>0.3146067415730337</v>
      </c>
      <c r="PL94" s="596">
        <v>0.39449541284403672</v>
      </c>
      <c r="PM94" s="596">
        <v>0.50239476524554783</v>
      </c>
      <c r="PN94" s="596">
        <v>0.61029411764705888</v>
      </c>
      <c r="PO94" s="596">
        <v>0.72389705882352939</v>
      </c>
      <c r="PP94" s="596">
        <v>0.83750000000000002</v>
      </c>
      <c r="PQ94" s="596"/>
      <c r="PR94" s="596">
        <v>0.23459221501390176</v>
      </c>
      <c r="PS94" s="596">
        <v>0.23459221501390176</v>
      </c>
      <c r="PT94" s="606">
        <v>0.23459221501390176</v>
      </c>
      <c r="PU94" s="596">
        <v>0.23459221501390176</v>
      </c>
      <c r="PV94" s="596">
        <v>0.24096385542168675</v>
      </c>
      <c r="PW94" s="596">
        <v>0.3146067415730337</v>
      </c>
      <c r="PX94" s="596">
        <v>0.39449541284403672</v>
      </c>
      <c r="PY94" s="596">
        <v>0.50239476524554783</v>
      </c>
      <c r="PZ94" s="596">
        <v>0.61029411764705888</v>
      </c>
      <c r="QA94" s="596">
        <v>0.72389705882352939</v>
      </c>
      <c r="QB94" s="596">
        <v>0.83750000000000002</v>
      </c>
      <c r="QC94" s="596"/>
      <c r="QD94" s="596">
        <v>0.76540778498609829</v>
      </c>
      <c r="QE94" s="596">
        <v>0.76540778498609829</v>
      </c>
      <c r="QF94" s="606">
        <v>0.76540778498609829</v>
      </c>
      <c r="QG94" s="596">
        <v>0.76540778498609829</v>
      </c>
      <c r="QH94" s="596">
        <v>0.75903614457831325</v>
      </c>
      <c r="QI94" s="596">
        <v>0.6853932584269663</v>
      </c>
      <c r="QJ94" s="596">
        <v>0.60550458715596323</v>
      </c>
      <c r="QK94" s="596">
        <v>0.49760523475445217</v>
      </c>
      <c r="QL94" s="596">
        <v>0.38970588235294112</v>
      </c>
      <c r="QM94" s="596">
        <v>0.27610294117647061</v>
      </c>
      <c r="QN94" s="596">
        <v>0.16249999999999998</v>
      </c>
      <c r="QO94" s="596"/>
      <c r="QP94" s="596">
        <v>0.76540778498609829</v>
      </c>
      <c r="QQ94" s="596">
        <v>0.76540778498609829</v>
      </c>
      <c r="QR94" s="596">
        <v>0.76540778498609829</v>
      </c>
      <c r="QS94" s="596">
        <v>0.76540778498609829</v>
      </c>
      <c r="QT94" s="596">
        <v>0.75903614457831325</v>
      </c>
      <c r="QU94" s="596">
        <v>0.6853932584269663</v>
      </c>
      <c r="QV94" s="596">
        <v>0.60550458715596323</v>
      </c>
      <c r="QW94" s="596">
        <v>0.49760523475445217</v>
      </c>
      <c r="QX94" s="596">
        <v>0.38970588235294112</v>
      </c>
      <c r="QY94" s="596">
        <v>0.27610294117647061</v>
      </c>
      <c r="QZ94" s="596">
        <v>0.16249999999999998</v>
      </c>
      <c r="RA94" s="596"/>
      <c r="RB94" s="124">
        <v>9003</v>
      </c>
      <c r="RC94" s="124">
        <v>9224</v>
      </c>
      <c r="RD94" s="124">
        <v>9380</v>
      </c>
      <c r="RE94" s="124">
        <v>8950.2307344370747</v>
      </c>
      <c r="RF94" s="124">
        <v>8652.1829677192945</v>
      </c>
      <c r="RG94" s="124">
        <v>8291.12276898249</v>
      </c>
      <c r="RH94" s="124">
        <v>7894.9620249034779</v>
      </c>
      <c r="RI94" s="124">
        <v>7495.8760226983304</v>
      </c>
      <c r="RJ94" s="124">
        <v>7122.4986857588519</v>
      </c>
      <c r="RK94" s="124">
        <v>6793.9596298496399</v>
      </c>
      <c r="RL94" s="124">
        <v>6518.5995786556477</v>
      </c>
      <c r="RM94" s="124"/>
      <c r="RN94" s="124">
        <v>50000</v>
      </c>
      <c r="RO94" s="124">
        <v>50000</v>
      </c>
      <c r="RP94" s="124">
        <v>50000</v>
      </c>
      <c r="RQ94" s="124">
        <v>50000</v>
      </c>
      <c r="RR94" s="124">
        <v>50000</v>
      </c>
      <c r="RS94" s="124">
        <v>50000</v>
      </c>
      <c r="RT94" s="124">
        <v>50000</v>
      </c>
      <c r="RU94" s="124">
        <v>50000</v>
      </c>
      <c r="RV94" s="124">
        <v>50000</v>
      </c>
      <c r="RW94" s="124">
        <v>50000</v>
      </c>
      <c r="RX94" s="124">
        <v>50000</v>
      </c>
      <c r="RY94" s="124"/>
      <c r="RZ94" s="124">
        <v>6254.1806020066879</v>
      </c>
      <c r="SA94" s="124">
        <v>6088.8501742160279</v>
      </c>
      <c r="SB94" s="124">
        <v>5723.5890014471779</v>
      </c>
      <c r="SC94" s="124">
        <v>5809.6201692354498</v>
      </c>
      <c r="SD94" s="124">
        <v>5762.4888815761096</v>
      </c>
      <c r="SE94" s="124">
        <v>5727.5158534897355</v>
      </c>
      <c r="SF94" s="124">
        <v>5691.0005542204945</v>
      </c>
      <c r="SG94" s="124">
        <v>5654.3688241025457</v>
      </c>
      <c r="SH94" s="124">
        <v>5619.4605309615772</v>
      </c>
      <c r="SI94" s="124">
        <v>5588.2987106999608</v>
      </c>
      <c r="SJ94" s="124">
        <v>5563.1600498656344</v>
      </c>
      <c r="SK94" s="124"/>
      <c r="SL94" s="124">
        <v>26413.939574929227</v>
      </c>
      <c r="SM94" s="124">
        <v>24914.946135624883</v>
      </c>
      <c r="SN94" s="124">
        <v>23989.623034665659</v>
      </c>
      <c r="SO94" s="124">
        <v>23989.623034665656</v>
      </c>
      <c r="SP94" s="124">
        <v>23989.623034665659</v>
      </c>
      <c r="SQ94" s="124">
        <v>23989.623034665659</v>
      </c>
      <c r="SR94" s="124">
        <v>23989.623034665663</v>
      </c>
      <c r="SS94" s="124">
        <v>23989.623034665659</v>
      </c>
      <c r="ST94" s="124">
        <v>23989.623034665659</v>
      </c>
      <c r="SU94" s="124">
        <v>23989.623034665659</v>
      </c>
      <c r="SV94" s="124">
        <v>23989.623034665659</v>
      </c>
      <c r="SW94" s="124"/>
      <c r="SX94" s="124">
        <v>37853</v>
      </c>
      <c r="SY94" s="124">
        <v>34283</v>
      </c>
      <c r="SZ94" s="124">
        <v>30483</v>
      </c>
      <c r="TA94" s="124">
        <v>30483</v>
      </c>
      <c r="TB94" s="124">
        <v>30483</v>
      </c>
      <c r="TC94" s="124">
        <v>30483</v>
      </c>
      <c r="TD94" s="124">
        <v>30483</v>
      </c>
      <c r="TE94" s="124">
        <v>30483</v>
      </c>
      <c r="TF94" s="124">
        <v>30483</v>
      </c>
      <c r="TG94" s="124">
        <v>30483</v>
      </c>
      <c r="TH94" s="124">
        <v>30483</v>
      </c>
      <c r="TJ94" s="124">
        <v>0</v>
      </c>
      <c r="TL94" s="121"/>
      <c r="TM94" s="121"/>
      <c r="TN94" s="121"/>
      <c r="TO94" s="121"/>
      <c r="TP94" s="121"/>
      <c r="TQ94" s="121"/>
      <c r="TR94" s="121"/>
      <c r="TS94" s="121"/>
      <c r="TT94" s="121"/>
      <c r="TU94" s="121"/>
      <c r="TV94" s="121"/>
    </row>
    <row r="95" spans="1:542" ht="15" thickBot="1">
      <c r="A95" s="954">
        <v>93</v>
      </c>
      <c r="B95" s="955" t="s">
        <v>824</v>
      </c>
      <c r="C95" s="956" t="s">
        <v>88</v>
      </c>
      <c r="D95" s="953"/>
      <c r="E95" s="124">
        <v>11212.094889717657</v>
      </c>
      <c r="F95" s="124">
        <v>14718.4129101178</v>
      </c>
      <c r="G95" s="124">
        <v>23868.219779487787</v>
      </c>
      <c r="H95" s="124">
        <v>26594.831746157575</v>
      </c>
      <c r="I95" s="124">
        <v>29994.133792018205</v>
      </c>
      <c r="J95" s="124">
        <v>34893.304290507644</v>
      </c>
      <c r="K95" s="124">
        <v>44275.00576910509</v>
      </c>
      <c r="L95" s="124">
        <v>62168.354403382233</v>
      </c>
      <c r="M95" s="124">
        <v>95261.737813007523</v>
      </c>
      <c r="N95" s="124">
        <v>152997.61413819544</v>
      </c>
      <c r="O95" s="124">
        <v>245091.95877280401</v>
      </c>
      <c r="P95" s="916">
        <v>6.3635553896459918E-2</v>
      </c>
      <c r="Q95" s="124"/>
      <c r="R95" s="124">
        <v>1744.8317577263797</v>
      </c>
      <c r="S95" s="124">
        <v>2056.2581741921576</v>
      </c>
      <c r="T95" s="124">
        <v>2876.695131529128</v>
      </c>
      <c r="U95" s="124">
        <v>3493.2734069286039</v>
      </c>
      <c r="V95" s="124">
        <v>4210.5226330194882</v>
      </c>
      <c r="W95" s="124">
        <v>5125.5654185285157</v>
      </c>
      <c r="X95" s="124">
        <v>6784.7699270663652</v>
      </c>
      <c r="Y95" s="124">
        <v>9891.6308197256221</v>
      </c>
      <c r="Z95" s="124">
        <v>15641.304086576056</v>
      </c>
      <c r="AA95" s="124">
        <v>25744.742084616646</v>
      </c>
      <c r="AB95" s="124">
        <v>41966.190387406641</v>
      </c>
      <c r="AC95" s="596">
        <v>6.5670441174159322E-2</v>
      </c>
      <c r="AD95" s="124"/>
      <c r="AE95" s="124">
        <v>905.15885470864487</v>
      </c>
      <c r="AF95" s="124">
        <v>1023.2051755696871</v>
      </c>
      <c r="AG95" s="124">
        <v>1593.930614674563</v>
      </c>
      <c r="AH95" s="124">
        <v>1742.0551384544615</v>
      </c>
      <c r="AI95" s="124">
        <v>1919.4653493881983</v>
      </c>
      <c r="AJ95" s="124">
        <v>2129.7911121234511</v>
      </c>
      <c r="AK95" s="124">
        <v>2481.2222537003622</v>
      </c>
      <c r="AL95" s="124">
        <v>3122.7734453533367</v>
      </c>
      <c r="AM95" s="124">
        <v>4342.5683579247152</v>
      </c>
      <c r="AN95" s="124">
        <v>6611.4831086038466</v>
      </c>
      <c r="AO95" s="124">
        <v>10486.851135448105</v>
      </c>
      <c r="AP95" s="957">
        <v>5.0215457149329179E-2</v>
      </c>
      <c r="AQ95" s="124"/>
      <c r="AR95" s="124">
        <v>2924.2390416484654</v>
      </c>
      <c r="AS95" s="124">
        <v>3514.1903448399162</v>
      </c>
      <c r="AT95" s="124">
        <v>5431.8186235718977</v>
      </c>
      <c r="AU95" s="124">
        <v>5791.8174653397446</v>
      </c>
      <c r="AV95" s="124">
        <v>6217.3753697633683</v>
      </c>
      <c r="AW95" s="124">
        <v>6732.9084585925939</v>
      </c>
      <c r="AX95" s="124">
        <v>7569.3454299243785</v>
      </c>
      <c r="AY95" s="124">
        <v>9081.8594481858272</v>
      </c>
      <c r="AZ95" s="124">
        <v>11996.778883592026</v>
      </c>
      <c r="BA95" s="124">
        <v>17634.194309065912</v>
      </c>
      <c r="BB95" s="124">
        <v>27960.104999928819</v>
      </c>
      <c r="BC95" s="596">
        <v>4.6189889255399574E-2</v>
      </c>
      <c r="BD95" s="124"/>
      <c r="BE95" s="6">
        <v>0</v>
      </c>
      <c r="BF95" s="6">
        <v>0</v>
      </c>
      <c r="BG95" s="6">
        <v>0</v>
      </c>
      <c r="BH95" s="6">
        <v>0</v>
      </c>
      <c r="BI95" s="6">
        <v>0</v>
      </c>
      <c r="BJ95" s="6">
        <v>0</v>
      </c>
      <c r="BK95" s="6">
        <v>0</v>
      </c>
      <c r="BL95" s="6">
        <v>0</v>
      </c>
      <c r="BM95" s="6">
        <v>0</v>
      </c>
      <c r="BN95" s="6">
        <v>0</v>
      </c>
      <c r="BO95" s="6">
        <v>0</v>
      </c>
      <c r="BP95" s="606"/>
      <c r="BQ95" s="606"/>
      <c r="BS95" s="124">
        <v>0</v>
      </c>
      <c r="BT95" s="124">
        <v>0</v>
      </c>
      <c r="BU95" s="124">
        <v>0</v>
      </c>
      <c r="BV95" s="124">
        <v>0</v>
      </c>
      <c r="BW95" s="124">
        <v>0</v>
      </c>
      <c r="BX95" s="124">
        <v>0</v>
      </c>
      <c r="BY95" s="124">
        <v>0</v>
      </c>
      <c r="BZ95" s="124">
        <v>0</v>
      </c>
      <c r="CA95" s="124">
        <v>0</v>
      </c>
      <c r="CB95" s="124">
        <v>0</v>
      </c>
      <c r="CC95" s="124">
        <v>0</v>
      </c>
      <c r="CD95" s="596"/>
      <c r="CE95" s="124"/>
      <c r="CF95" s="124">
        <v>949.35202678660221</v>
      </c>
      <c r="CG95" s="124">
        <v>1537.9022411771018</v>
      </c>
      <c r="CH95" s="124">
        <v>1568.4475205850442</v>
      </c>
      <c r="CI95" s="124">
        <v>1957.2310390781147</v>
      </c>
      <c r="CJ95" s="124">
        <v>2467.7372743406218</v>
      </c>
      <c r="CK95" s="124">
        <v>3348.795602083514</v>
      </c>
      <c r="CL95" s="124">
        <v>5025.3022004502491</v>
      </c>
      <c r="CM95" s="124">
        <v>7791.0029917447237</v>
      </c>
      <c r="CN95" s="124">
        <v>13803.57980761478</v>
      </c>
      <c r="CO95" s="124">
        <v>24014.005012444006</v>
      </c>
      <c r="CP95" s="124">
        <v>39023.956321822916</v>
      </c>
      <c r="CQ95" s="596">
        <v>7.7154698845928182E-2</v>
      </c>
      <c r="CR95" s="124"/>
      <c r="CS95" s="124">
        <v>0</v>
      </c>
      <c r="CT95" s="124">
        <v>0</v>
      </c>
      <c r="CU95" s="124">
        <v>0</v>
      </c>
      <c r="CV95" s="124">
        <v>110.87639618698203</v>
      </c>
      <c r="CW95" s="124">
        <v>159.72311688727984</v>
      </c>
      <c r="CX95" s="124">
        <v>240.71324686147943</v>
      </c>
      <c r="CY95" s="124">
        <v>389.91697955562586</v>
      </c>
      <c r="CZ95" s="124">
        <v>684.24917063979342</v>
      </c>
      <c r="DA95" s="124">
        <v>1298.2713995164436</v>
      </c>
      <c r="DB95" s="124">
        <v>2468.6679184099235</v>
      </c>
      <c r="DC95" s="124">
        <v>4446.5833775593101</v>
      </c>
      <c r="DD95" s="957">
        <v>0.11123356925329353</v>
      </c>
      <c r="DE95" s="124"/>
      <c r="DF95" s="121">
        <v>0.64923613247205991</v>
      </c>
      <c r="DG95" s="121">
        <v>0.625279187817259</v>
      </c>
      <c r="DH95" s="121">
        <v>0.59085328422345007</v>
      </c>
      <c r="DI95" s="121">
        <v>0.5620343180708719</v>
      </c>
      <c r="DJ95" s="121">
        <v>0.53599501289968787</v>
      </c>
      <c r="DK95" s="121">
        <v>0.51559775946956465</v>
      </c>
      <c r="DL95" s="121">
        <v>0.49314223133362228</v>
      </c>
      <c r="DM95" s="121">
        <v>0.46916095786201567</v>
      </c>
      <c r="DN95" s="121">
        <v>0.44451209935433578</v>
      </c>
      <c r="DO95" s="121">
        <v>0.42025351773083763</v>
      </c>
      <c r="DP95" s="121">
        <v>0.3976494298815072</v>
      </c>
      <c r="DQ95" s="121"/>
      <c r="DR95" s="121">
        <v>0.15902799138726545</v>
      </c>
      <c r="DS95" s="121">
        <v>0.1618274111675127</v>
      </c>
      <c r="DT95" s="121">
        <v>0.16635972989564146</v>
      </c>
      <c r="DU95" s="121">
        <v>0.18692302256387808</v>
      </c>
      <c r="DV95" s="121">
        <v>0.20556125965493205</v>
      </c>
      <c r="DW95" s="121">
        <v>0.22019723608118966</v>
      </c>
      <c r="DX95" s="121">
        <v>0.2363450554355068</v>
      </c>
      <c r="DY95" s="121">
        <v>0.25362863920569029</v>
      </c>
      <c r="DZ95" s="121">
        <v>0.27143238134347697</v>
      </c>
      <c r="EA95" s="121">
        <v>0.28898820671356334</v>
      </c>
      <c r="EB95" s="121">
        <v>0.30536650697232537</v>
      </c>
      <c r="EC95" s="121"/>
      <c r="ED95" s="121">
        <v>0.19173587614067472</v>
      </c>
      <c r="EE95" s="121">
        <v>0.21289340101522847</v>
      </c>
      <c r="EF95" s="121">
        <v>0.24278698588090852</v>
      </c>
      <c r="EG95" s="121">
        <v>0.25104265936525005</v>
      </c>
      <c r="EH95" s="121">
        <v>0.25844372744538024</v>
      </c>
      <c r="EI95" s="121">
        <v>0.26420500444924572</v>
      </c>
      <c r="EJ95" s="121">
        <v>0.27051271323087089</v>
      </c>
      <c r="EK95" s="121">
        <v>0.27721040293229415</v>
      </c>
      <c r="EL95" s="121">
        <v>0.28405551930218725</v>
      </c>
      <c r="EM95" s="121">
        <v>0.29075827555559908</v>
      </c>
      <c r="EN95" s="121">
        <v>0.29698406314616727</v>
      </c>
      <c r="EO95" s="121"/>
      <c r="EP95" s="121">
        <v>0.38720899116938723</v>
      </c>
      <c r="EQ95" s="121">
        <v>0.38905445678677864</v>
      </c>
      <c r="ER95" s="121">
        <v>0.40439052570768347</v>
      </c>
      <c r="ES95" s="121">
        <v>0.40439052570768341</v>
      </c>
      <c r="ET95" s="121">
        <v>0.40439052570768341</v>
      </c>
      <c r="EU95" s="121">
        <v>0.40439052570768347</v>
      </c>
      <c r="EV95" s="121">
        <v>0.40439052570768341</v>
      </c>
      <c r="EW95" s="121">
        <v>0.40439052570768341</v>
      </c>
      <c r="EX95" s="121">
        <v>0.40439052570768347</v>
      </c>
      <c r="EY95" s="121">
        <v>0.40439052570768347</v>
      </c>
      <c r="EZ95" s="121">
        <v>0.40439052570768341</v>
      </c>
      <c r="FA95" s="121"/>
      <c r="FB95" s="121">
        <v>0.61279100883061277</v>
      </c>
      <c r="FC95" s="121">
        <v>0.61094554321322136</v>
      </c>
      <c r="FD95" s="121">
        <v>0.59560947429231659</v>
      </c>
      <c r="FE95" s="121">
        <v>0.59560947429231659</v>
      </c>
      <c r="FF95" s="121">
        <v>0.59560947429231659</v>
      </c>
      <c r="FG95" s="121">
        <v>0.59560947429231659</v>
      </c>
      <c r="FH95" s="121">
        <v>0.59560947429231659</v>
      </c>
      <c r="FI95" s="121">
        <v>0.59560947429231659</v>
      </c>
      <c r="FJ95" s="121">
        <v>0.59560947429231659</v>
      </c>
      <c r="FK95" s="121">
        <v>0.59560947429231659</v>
      </c>
      <c r="FL95" s="121">
        <v>0.59560947429231659</v>
      </c>
      <c r="FM95" s="121"/>
      <c r="FN95" s="613">
        <v>0.996</v>
      </c>
      <c r="FO95" s="613">
        <v>0.996</v>
      </c>
      <c r="FP95" s="613">
        <v>0.996</v>
      </c>
      <c r="FQ95" s="613">
        <v>0.996</v>
      </c>
      <c r="FR95" s="613">
        <v>0.94</v>
      </c>
      <c r="FS95" s="613">
        <v>0.79900000000000004</v>
      </c>
      <c r="FT95" s="613">
        <v>0.5</v>
      </c>
      <c r="FU95" s="613">
        <v>0.19999999999999993</v>
      </c>
      <c r="FV95" s="613">
        <v>0.11000000000000001</v>
      </c>
      <c r="FW95" s="613">
        <v>7.0000000000000007E-2</v>
      </c>
      <c r="FX95" s="613">
        <v>0.04</v>
      </c>
      <c r="FY95" s="613"/>
      <c r="FZ95" s="613">
        <v>2E-3</v>
      </c>
      <c r="GA95" s="613">
        <v>2E-3</v>
      </c>
      <c r="GB95" s="613">
        <v>2E-3</v>
      </c>
      <c r="GC95" s="613">
        <v>2E-3</v>
      </c>
      <c r="GD95" s="613">
        <v>0.03</v>
      </c>
      <c r="GE95" s="613">
        <v>0.1</v>
      </c>
      <c r="GF95" s="613">
        <v>0.39</v>
      </c>
      <c r="GG95" s="613">
        <v>0.68</v>
      </c>
      <c r="GH95" s="613">
        <v>0.74</v>
      </c>
      <c r="GI95" s="613">
        <v>0.73</v>
      </c>
      <c r="GJ95" s="613">
        <v>0.76</v>
      </c>
      <c r="GK95" s="613"/>
      <c r="GL95" s="613">
        <v>2E-3</v>
      </c>
      <c r="GM95" s="613">
        <v>2E-3</v>
      </c>
      <c r="GN95" s="613">
        <v>2E-3</v>
      </c>
      <c r="GO95" s="613">
        <v>2E-3</v>
      </c>
      <c r="GP95" s="613">
        <v>0.03</v>
      </c>
      <c r="GQ95" s="613">
        <v>0.1</v>
      </c>
      <c r="GR95" s="613">
        <v>0.1</v>
      </c>
      <c r="GS95" s="613">
        <v>0.1</v>
      </c>
      <c r="GT95" s="613">
        <v>0.1</v>
      </c>
      <c r="GU95" s="613">
        <v>0.1</v>
      </c>
      <c r="GV95" s="613">
        <v>0.1</v>
      </c>
      <c r="GW95" s="613"/>
      <c r="GX95" s="613">
        <v>0</v>
      </c>
      <c r="GY95" s="613">
        <v>0</v>
      </c>
      <c r="GZ95" s="613">
        <v>0</v>
      </c>
      <c r="HA95" s="613">
        <v>0</v>
      </c>
      <c r="HB95" s="613">
        <v>0</v>
      </c>
      <c r="HC95" s="613">
        <v>1E-3</v>
      </c>
      <c r="HD95" s="613">
        <v>0.01</v>
      </c>
      <c r="HE95" s="613">
        <v>0.02</v>
      </c>
      <c r="HF95" s="613">
        <v>0.05</v>
      </c>
      <c r="HG95" s="613">
        <v>0.1</v>
      </c>
      <c r="HH95" s="613">
        <v>0.1</v>
      </c>
      <c r="HI95" s="613"/>
      <c r="HJ95" s="613">
        <v>0.89400000000000002</v>
      </c>
      <c r="HK95" s="613">
        <v>0.89400000000000002</v>
      </c>
      <c r="HL95" s="613">
        <v>0.89400000000000002</v>
      </c>
      <c r="HM95" s="613">
        <v>0.89400000000000002</v>
      </c>
      <c r="HN95" s="613">
        <v>0.78900000000000003</v>
      </c>
      <c r="HO95" s="613">
        <v>0.47899999999999998</v>
      </c>
      <c r="HP95" s="613">
        <v>0.16899999999999996</v>
      </c>
      <c r="HQ95" s="613">
        <v>5.8999999999999976E-2</v>
      </c>
      <c r="HR95" s="613">
        <v>4.8999999999999974E-2</v>
      </c>
      <c r="HS95" s="613">
        <v>3.8999999999999979E-2</v>
      </c>
      <c r="HT95" s="613">
        <v>2.899999999999997E-2</v>
      </c>
      <c r="HU95" s="613"/>
      <c r="HV95" s="613">
        <v>0.1</v>
      </c>
      <c r="HW95" s="613">
        <v>0.1</v>
      </c>
      <c r="HX95" s="613">
        <v>0.1</v>
      </c>
      <c r="HY95" s="613">
        <v>0.1</v>
      </c>
      <c r="HZ95" s="613">
        <v>0.2</v>
      </c>
      <c r="IA95" s="613">
        <v>0.5</v>
      </c>
      <c r="IB95" s="613">
        <v>0.8</v>
      </c>
      <c r="IC95" s="613">
        <v>0.9</v>
      </c>
      <c r="ID95" s="613">
        <v>0.9</v>
      </c>
      <c r="IE95" s="613">
        <v>0.9</v>
      </c>
      <c r="IF95" s="613">
        <v>0.9</v>
      </c>
      <c r="IG95" s="613"/>
      <c r="IH95" s="613">
        <v>5.0000000000000001E-3</v>
      </c>
      <c r="II95" s="613">
        <v>5.0000000000000001E-3</v>
      </c>
      <c r="IJ95" s="613">
        <v>5.0000000000000001E-3</v>
      </c>
      <c r="IK95" s="613">
        <v>5.0000000000000001E-3</v>
      </c>
      <c r="IL95" s="613">
        <v>0.01</v>
      </c>
      <c r="IM95" s="613">
        <v>0.02</v>
      </c>
      <c r="IN95" s="613">
        <v>0.03</v>
      </c>
      <c r="IO95" s="613">
        <v>0.04</v>
      </c>
      <c r="IP95" s="613">
        <v>0.05</v>
      </c>
      <c r="IQ95" s="613">
        <v>0.06</v>
      </c>
      <c r="IR95" s="613">
        <v>7.0000000000000007E-2</v>
      </c>
      <c r="IS95" s="613"/>
      <c r="IT95" s="613">
        <v>1E-3</v>
      </c>
      <c r="IU95" s="613">
        <v>1E-3</v>
      </c>
      <c r="IV95" s="613">
        <v>1E-3</v>
      </c>
      <c r="IW95" s="613">
        <v>1E-3</v>
      </c>
      <c r="IX95" s="613">
        <v>1E-3</v>
      </c>
      <c r="IY95" s="613">
        <v>1E-3</v>
      </c>
      <c r="IZ95" s="613">
        <v>1E-3</v>
      </c>
      <c r="JA95" s="613">
        <v>1E-3</v>
      </c>
      <c r="JB95" s="613">
        <v>1E-3</v>
      </c>
      <c r="JC95" s="613">
        <v>1E-3</v>
      </c>
      <c r="JD95" s="613">
        <v>1E-3</v>
      </c>
      <c r="JE95" s="613"/>
      <c r="JF95" s="613">
        <v>0.996</v>
      </c>
      <c r="JG95" s="613">
        <v>0.996</v>
      </c>
      <c r="JH95" s="613">
        <v>0.996</v>
      </c>
      <c r="JI95" s="613">
        <v>0.996</v>
      </c>
      <c r="JJ95" s="613">
        <v>0.88900000000000001</v>
      </c>
      <c r="JK95" s="613">
        <v>0.78</v>
      </c>
      <c r="JL95" s="613">
        <v>0.47</v>
      </c>
      <c r="JM95" s="613">
        <v>0.16</v>
      </c>
      <c r="JN95" s="613">
        <v>0.05</v>
      </c>
      <c r="JO95" s="613">
        <v>0.04</v>
      </c>
      <c r="JP95" s="613">
        <v>0.03</v>
      </c>
      <c r="JQ95" s="613"/>
      <c r="JR95" s="613">
        <v>2.0000000000000018E-3</v>
      </c>
      <c r="JS95" s="613">
        <v>2.0000000000000018E-3</v>
      </c>
      <c r="JT95" s="613">
        <v>2.0000000000000018E-3</v>
      </c>
      <c r="JU95" s="613">
        <v>2.0000000000000018E-3</v>
      </c>
      <c r="JV95" s="613">
        <v>9.9999999999999978E-2</v>
      </c>
      <c r="JW95" s="613">
        <v>0.18999999999999995</v>
      </c>
      <c r="JX95" s="613">
        <v>0.48</v>
      </c>
      <c r="JY95" s="613">
        <v>0.75</v>
      </c>
      <c r="JZ95" s="613">
        <v>0.8</v>
      </c>
      <c r="KA95" s="613">
        <v>0.8</v>
      </c>
      <c r="KB95" s="613">
        <v>0.8</v>
      </c>
      <c r="KC95" s="613"/>
      <c r="KD95" s="613">
        <v>2E-3</v>
      </c>
      <c r="KE95" s="613">
        <v>2E-3</v>
      </c>
      <c r="KF95" s="613">
        <v>2E-3</v>
      </c>
      <c r="KG95" s="613">
        <v>2E-3</v>
      </c>
      <c r="KH95" s="613">
        <v>0.01</v>
      </c>
      <c r="KI95" s="613">
        <v>0.02</v>
      </c>
      <c r="KJ95" s="613">
        <v>0.03</v>
      </c>
      <c r="KK95" s="613">
        <v>0.04</v>
      </c>
      <c r="KL95" s="613">
        <v>0.05</v>
      </c>
      <c r="KM95" s="613">
        <v>0.06</v>
      </c>
      <c r="KN95" s="613">
        <v>7.0000000000000007E-2</v>
      </c>
      <c r="KO95" s="613"/>
      <c r="KP95" s="613">
        <v>0</v>
      </c>
      <c r="KQ95" s="613">
        <v>0</v>
      </c>
      <c r="KR95" s="613">
        <v>0</v>
      </c>
      <c r="KS95" s="613">
        <v>0</v>
      </c>
      <c r="KT95" s="613">
        <v>1E-3</v>
      </c>
      <c r="KU95" s="613">
        <v>0.01</v>
      </c>
      <c r="KV95" s="613">
        <v>0.02</v>
      </c>
      <c r="KW95" s="613">
        <v>0.05</v>
      </c>
      <c r="KX95" s="613">
        <v>0.1</v>
      </c>
      <c r="KY95" s="613">
        <v>0.1</v>
      </c>
      <c r="KZ95" s="613">
        <v>0.1</v>
      </c>
      <c r="LA95" s="613"/>
      <c r="LB95" s="613">
        <v>1</v>
      </c>
      <c r="LC95" s="613">
        <v>1</v>
      </c>
      <c r="LD95" s="613">
        <v>1</v>
      </c>
      <c r="LE95" s="613">
        <v>1</v>
      </c>
      <c r="LF95" s="613">
        <v>0.97499999999999998</v>
      </c>
      <c r="LG95" s="613">
        <v>0.88</v>
      </c>
      <c r="LH95" s="613">
        <v>0.77</v>
      </c>
      <c r="LI95" s="613">
        <v>0.46</v>
      </c>
      <c r="LJ95" s="613">
        <v>0.12</v>
      </c>
      <c r="LK95" s="613">
        <v>0.04</v>
      </c>
      <c r="LL95" s="613">
        <v>0.03</v>
      </c>
      <c r="LM95" s="613"/>
      <c r="LN95" s="613">
        <v>0</v>
      </c>
      <c r="LO95" s="613">
        <v>0</v>
      </c>
      <c r="LP95" s="613">
        <v>0</v>
      </c>
      <c r="LQ95" s="613">
        <v>0</v>
      </c>
      <c r="LR95" s="613">
        <v>0.01</v>
      </c>
      <c r="LS95" s="613">
        <v>0.08</v>
      </c>
      <c r="LT95" s="613">
        <v>0.15</v>
      </c>
      <c r="LU95" s="613">
        <v>0.3</v>
      </c>
      <c r="LV95" s="613">
        <v>0.5</v>
      </c>
      <c r="LW95" s="613">
        <v>0.5</v>
      </c>
      <c r="LX95" s="613">
        <v>0.5</v>
      </c>
      <c r="LY95" s="613"/>
      <c r="LZ95" s="613">
        <v>0</v>
      </c>
      <c r="MA95" s="613">
        <v>0</v>
      </c>
      <c r="MB95" s="613">
        <v>0</v>
      </c>
      <c r="MC95" s="613">
        <v>0</v>
      </c>
      <c r="MD95" s="613">
        <v>0.01</v>
      </c>
      <c r="ME95" s="613">
        <v>0.02</v>
      </c>
      <c r="MF95" s="613">
        <v>0.03</v>
      </c>
      <c r="MG95" s="613">
        <v>0.04</v>
      </c>
      <c r="MH95" s="613">
        <v>0.08</v>
      </c>
      <c r="MI95" s="613">
        <v>0.16</v>
      </c>
      <c r="MJ95" s="613">
        <v>0.17</v>
      </c>
      <c r="MK95" s="613"/>
      <c r="ML95" s="613">
        <v>0</v>
      </c>
      <c r="MM95" s="613">
        <v>0</v>
      </c>
      <c r="MN95" s="613">
        <v>0</v>
      </c>
      <c r="MO95" s="613">
        <v>0</v>
      </c>
      <c r="MP95" s="613">
        <v>5.0000000000000001E-3</v>
      </c>
      <c r="MQ95" s="613">
        <v>0.02</v>
      </c>
      <c r="MR95" s="613">
        <v>0.05</v>
      </c>
      <c r="MS95" s="613">
        <v>0.2</v>
      </c>
      <c r="MT95" s="613">
        <v>0.3</v>
      </c>
      <c r="MU95" s="613">
        <v>0.3</v>
      </c>
      <c r="MV95" s="613">
        <v>0.3</v>
      </c>
      <c r="MW95" s="613"/>
      <c r="MX95" s="187">
        <v>1.8920043587684632</v>
      </c>
      <c r="MY95" s="187">
        <v>1.8541642715930939</v>
      </c>
      <c r="MZ95" s="187">
        <v>1.67</v>
      </c>
      <c r="NA95" s="187">
        <v>1.67</v>
      </c>
      <c r="NB95" s="187">
        <v>1.67</v>
      </c>
      <c r="NC95" s="187">
        <v>1.67</v>
      </c>
      <c r="ND95" s="187">
        <v>1.67</v>
      </c>
      <c r="NE95" s="187">
        <v>1.67</v>
      </c>
      <c r="NF95" s="187">
        <v>1.67</v>
      </c>
      <c r="NG95" s="187">
        <v>1.67</v>
      </c>
      <c r="NH95" s="187">
        <v>1.67</v>
      </c>
      <c r="NI95" s="187"/>
      <c r="NJ95" s="187">
        <v>16.77</v>
      </c>
      <c r="NK95" s="187">
        <v>17.309999999999999</v>
      </c>
      <c r="NL95" s="187">
        <v>17.62</v>
      </c>
      <c r="NM95" s="187">
        <v>17.62</v>
      </c>
      <c r="NN95" s="187">
        <v>17.62</v>
      </c>
      <c r="NO95" s="187">
        <v>17.62</v>
      </c>
      <c r="NP95" s="187">
        <v>17.62</v>
      </c>
      <c r="NQ95" s="187">
        <v>17.62</v>
      </c>
      <c r="NR95" s="187">
        <v>17.62</v>
      </c>
      <c r="NS95" s="187">
        <v>17.62</v>
      </c>
      <c r="NT95" s="187">
        <v>17.62</v>
      </c>
      <c r="NU95" s="187"/>
      <c r="NV95" s="187">
        <v>0</v>
      </c>
      <c r="NW95" s="187">
        <v>1.1066945810409463</v>
      </c>
      <c r="NX95" s="187">
        <v>1.1044397804326769</v>
      </c>
      <c r="NY95" s="187">
        <v>1.1080095255319256</v>
      </c>
      <c r="NZ95" s="187">
        <v>1.1075400623521754</v>
      </c>
      <c r="OA95" s="187">
        <v>1.1071919616514092</v>
      </c>
      <c r="OB95" s="187">
        <v>1.1068287435286202</v>
      </c>
      <c r="OC95" s="187">
        <v>1.1064646066389054</v>
      </c>
      <c r="OD95" s="187">
        <v>1.1061178244180363</v>
      </c>
      <c r="OE95" s="187">
        <v>1.1058084435860969</v>
      </c>
      <c r="OF95" s="187">
        <v>1.1055589879893348</v>
      </c>
      <c r="OG95" s="187"/>
      <c r="OH95" s="187">
        <v>0</v>
      </c>
      <c r="OI95" s="187">
        <v>0.60692639198987808</v>
      </c>
      <c r="OJ95" s="187">
        <v>0.58746426934910201</v>
      </c>
      <c r="OK95" s="187">
        <v>0.58746426934910201</v>
      </c>
      <c r="OL95" s="187">
        <v>0.58746426934910212</v>
      </c>
      <c r="OM95" s="187">
        <v>0.58746426934910201</v>
      </c>
      <c r="ON95" s="187">
        <v>0.58746426934910223</v>
      </c>
      <c r="OO95" s="187">
        <v>0.58746426934910223</v>
      </c>
      <c r="OP95" s="187">
        <v>0.58746426934910212</v>
      </c>
      <c r="OQ95" s="187">
        <v>0.58746426934910223</v>
      </c>
      <c r="OR95" s="187">
        <v>0.58746426934910201</v>
      </c>
      <c r="OS95" s="187"/>
      <c r="OT95" s="187">
        <v>9.4</v>
      </c>
      <c r="OU95" s="187">
        <v>9</v>
      </c>
      <c r="OV95" s="187">
        <v>8.1999999999999993</v>
      </c>
      <c r="OW95" s="187">
        <v>8.1999999999999993</v>
      </c>
      <c r="OX95" s="187">
        <v>8.1999999999999993</v>
      </c>
      <c r="OY95" s="187">
        <v>8.1999999999999993</v>
      </c>
      <c r="OZ95" s="187">
        <v>8.1999999999999993</v>
      </c>
      <c r="PA95" s="187">
        <v>8.1999999999999993</v>
      </c>
      <c r="PB95" s="187">
        <v>8.1999999999999993</v>
      </c>
      <c r="PC95" s="187">
        <v>8.1999999999999993</v>
      </c>
      <c r="PD95" s="187">
        <v>8.1999999999999993</v>
      </c>
      <c r="PE95" s="187"/>
      <c r="PF95" s="596">
        <v>0.23459221501390176</v>
      </c>
      <c r="PG95" s="596">
        <v>0.23459221501390176</v>
      </c>
      <c r="PH95" s="596">
        <v>0.23459221501390176</v>
      </c>
      <c r="PI95" s="596">
        <v>0.23459221501390176</v>
      </c>
      <c r="PJ95" s="596">
        <v>0.24096385542168675</v>
      </c>
      <c r="PK95" s="596">
        <v>0.3146067415730337</v>
      </c>
      <c r="PL95" s="596">
        <v>0.39449541284403672</v>
      </c>
      <c r="PM95" s="596">
        <v>0.50239476524554783</v>
      </c>
      <c r="PN95" s="596">
        <v>0.61029411764705888</v>
      </c>
      <c r="PO95" s="596">
        <v>0.72389705882352939</v>
      </c>
      <c r="PP95" s="596">
        <v>0.83750000000000002</v>
      </c>
      <c r="PQ95" s="596"/>
      <c r="PR95" s="596">
        <v>0.23459221501390176</v>
      </c>
      <c r="PS95" s="596">
        <v>0.23459221501390176</v>
      </c>
      <c r="PT95" s="606">
        <v>0.23459221501390176</v>
      </c>
      <c r="PU95" s="596">
        <v>0.23459221501390176</v>
      </c>
      <c r="PV95" s="596">
        <v>0.24096385542168675</v>
      </c>
      <c r="PW95" s="596">
        <v>0.3146067415730337</v>
      </c>
      <c r="PX95" s="596">
        <v>0.39449541284403672</v>
      </c>
      <c r="PY95" s="596">
        <v>0.50239476524554783</v>
      </c>
      <c r="PZ95" s="596">
        <v>0.61029411764705888</v>
      </c>
      <c r="QA95" s="596">
        <v>0.72389705882352939</v>
      </c>
      <c r="QB95" s="596">
        <v>0.83750000000000002</v>
      </c>
      <c r="QC95" s="596"/>
      <c r="QD95" s="596">
        <v>0.76540778498609829</v>
      </c>
      <c r="QE95" s="596">
        <v>0.76540778498609829</v>
      </c>
      <c r="QF95" s="606">
        <v>0.76540778498609829</v>
      </c>
      <c r="QG95" s="596">
        <v>0.76540778498609829</v>
      </c>
      <c r="QH95" s="596">
        <v>0.75903614457831325</v>
      </c>
      <c r="QI95" s="596">
        <v>0.6853932584269663</v>
      </c>
      <c r="QJ95" s="596">
        <v>0.60550458715596323</v>
      </c>
      <c r="QK95" s="596">
        <v>0.49760523475445217</v>
      </c>
      <c r="QL95" s="596">
        <v>0.38970588235294112</v>
      </c>
      <c r="QM95" s="596">
        <v>0.27610294117647061</v>
      </c>
      <c r="QN95" s="596">
        <v>0.16249999999999998</v>
      </c>
      <c r="QO95" s="596"/>
      <c r="QP95" s="596">
        <v>0.76540778498609829</v>
      </c>
      <c r="QQ95" s="596">
        <v>0.76540778498609829</v>
      </c>
      <c r="QR95" s="596">
        <v>0.76540778498609829</v>
      </c>
      <c r="QS95" s="596">
        <v>0.76540778498609829</v>
      </c>
      <c r="QT95" s="596">
        <v>0.75903614457831325</v>
      </c>
      <c r="QU95" s="596">
        <v>0.6853932584269663</v>
      </c>
      <c r="QV95" s="596">
        <v>0.60550458715596323</v>
      </c>
      <c r="QW95" s="596">
        <v>0.49760523475445217</v>
      </c>
      <c r="QX95" s="596">
        <v>0.38970588235294112</v>
      </c>
      <c r="QY95" s="596">
        <v>0.27610294117647061</v>
      </c>
      <c r="QZ95" s="596">
        <v>0.16249999999999998</v>
      </c>
      <c r="RA95" s="596"/>
      <c r="RB95" s="124">
        <v>9003</v>
      </c>
      <c r="RC95" s="124">
        <v>9224</v>
      </c>
      <c r="RD95" s="124">
        <v>9380</v>
      </c>
      <c r="RE95" s="124">
        <v>8950.2307344370747</v>
      </c>
      <c r="RF95" s="124">
        <v>8652.1829677192945</v>
      </c>
      <c r="RG95" s="124">
        <v>8291.12276898249</v>
      </c>
      <c r="RH95" s="124">
        <v>7894.9620249034779</v>
      </c>
      <c r="RI95" s="124">
        <v>7495.8760226983304</v>
      </c>
      <c r="RJ95" s="124">
        <v>7122.4986857588519</v>
      </c>
      <c r="RK95" s="124">
        <v>6793.9596298496399</v>
      </c>
      <c r="RL95" s="124">
        <v>6518.5995786556477</v>
      </c>
      <c r="RM95" s="124"/>
      <c r="RN95" s="124">
        <v>50000</v>
      </c>
      <c r="RO95" s="124">
        <v>50000</v>
      </c>
      <c r="RP95" s="124">
        <v>50000</v>
      </c>
      <c r="RQ95" s="124">
        <v>50000</v>
      </c>
      <c r="RR95" s="124">
        <v>50000</v>
      </c>
      <c r="RS95" s="124">
        <v>50000</v>
      </c>
      <c r="RT95" s="124">
        <v>50000</v>
      </c>
      <c r="RU95" s="124">
        <v>50000</v>
      </c>
      <c r="RV95" s="124">
        <v>50000</v>
      </c>
      <c r="RW95" s="124">
        <v>50000</v>
      </c>
      <c r="RX95" s="124">
        <v>50000</v>
      </c>
      <c r="RY95" s="124"/>
      <c r="RZ95" s="124">
        <v>6254.1806020066879</v>
      </c>
      <c r="SA95" s="124">
        <v>6088.8501742160288</v>
      </c>
      <c r="SB95" s="124">
        <v>5723.589001447177</v>
      </c>
      <c r="SC95" s="124">
        <v>5809.6201692354498</v>
      </c>
      <c r="SD95" s="124">
        <v>5762.4888815761105</v>
      </c>
      <c r="SE95" s="124">
        <v>5727.5158534897364</v>
      </c>
      <c r="SF95" s="124">
        <v>5691.0005542204945</v>
      </c>
      <c r="SG95" s="124">
        <v>5654.3688241025457</v>
      </c>
      <c r="SH95" s="124">
        <v>5619.460530961579</v>
      </c>
      <c r="SI95" s="124">
        <v>5588.2987106999608</v>
      </c>
      <c r="SJ95" s="124">
        <v>5563.1600498656335</v>
      </c>
      <c r="SK95" s="124"/>
      <c r="SL95" s="124">
        <v>26413.939574929227</v>
      </c>
      <c r="SM95" s="124">
        <v>24914.946135624883</v>
      </c>
      <c r="SN95" s="124">
        <v>23989.623034665659</v>
      </c>
      <c r="SO95" s="124">
        <v>23989.623034665659</v>
      </c>
      <c r="SP95" s="124">
        <v>23989.623034665659</v>
      </c>
      <c r="SQ95" s="124">
        <v>23989.623034665663</v>
      </c>
      <c r="SR95" s="124">
        <v>23989.623034665656</v>
      </c>
      <c r="SS95" s="124">
        <v>23989.623034665656</v>
      </c>
      <c r="ST95" s="124">
        <v>23989.623034665652</v>
      </c>
      <c r="SU95" s="124">
        <v>23989.623034665659</v>
      </c>
      <c r="SV95" s="124">
        <v>23989.623034665656</v>
      </c>
      <c r="SW95" s="124"/>
      <c r="SX95" s="124">
        <v>37853</v>
      </c>
      <c r="SY95" s="124">
        <v>34283</v>
      </c>
      <c r="SZ95" s="124">
        <v>30483</v>
      </c>
      <c r="TA95" s="124">
        <v>30483</v>
      </c>
      <c r="TB95" s="124">
        <v>30483</v>
      </c>
      <c r="TC95" s="124">
        <v>30483</v>
      </c>
      <c r="TD95" s="124">
        <v>30483</v>
      </c>
      <c r="TE95" s="124">
        <v>30483</v>
      </c>
      <c r="TF95" s="124">
        <v>30483</v>
      </c>
      <c r="TG95" s="124">
        <v>30483</v>
      </c>
      <c r="TH95" s="124">
        <v>30483</v>
      </c>
      <c r="TJ95" s="6">
        <v>0</v>
      </c>
      <c r="TL95" s="121"/>
      <c r="TM95" s="121"/>
      <c r="TN95" s="121"/>
      <c r="TO95" s="121"/>
      <c r="TP95" s="121"/>
      <c r="TQ95" s="121"/>
      <c r="TR95" s="121"/>
      <c r="TS95" s="121"/>
      <c r="TT95" s="121"/>
      <c r="TU95" s="121"/>
      <c r="TV95" s="121"/>
    </row>
    <row r="96" spans="1:542" ht="15" thickBot="1">
      <c r="A96" s="954">
        <v>94</v>
      </c>
      <c r="B96" s="955" t="s">
        <v>825</v>
      </c>
      <c r="C96" s="956" t="s">
        <v>156</v>
      </c>
      <c r="D96" s="953"/>
      <c r="E96" s="124">
        <v>49897.192431031828</v>
      </c>
      <c r="F96" s="124">
        <v>64947.735327855815</v>
      </c>
      <c r="G96" s="124">
        <v>86506.189322940074</v>
      </c>
      <c r="H96" s="124">
        <v>100941.04090819486</v>
      </c>
      <c r="I96" s="124">
        <v>112543.13438048861</v>
      </c>
      <c r="J96" s="124">
        <v>121270.69956246371</v>
      </c>
      <c r="K96" s="124">
        <v>130009.82595736695</v>
      </c>
      <c r="L96" s="124">
        <v>139673.8635346111</v>
      </c>
      <c r="M96" s="124">
        <v>151351.11675118419</v>
      </c>
      <c r="N96" s="124">
        <v>166072.4331281349</v>
      </c>
      <c r="O96" s="124">
        <v>185017.42985846751</v>
      </c>
      <c r="P96" s="916">
        <v>2.655620087331334E-2</v>
      </c>
      <c r="Q96" s="124"/>
      <c r="R96" s="124">
        <v>7765.0257896846133</v>
      </c>
      <c r="S96" s="124">
        <v>9073.6217606293121</v>
      </c>
      <c r="T96" s="124">
        <v>10426.078524980767</v>
      </c>
      <c r="U96" s="124">
        <v>13258.76611057091</v>
      </c>
      <c r="V96" s="124">
        <v>15798.603079716282</v>
      </c>
      <c r="W96" s="124">
        <v>17813.758730990106</v>
      </c>
      <c r="X96" s="124">
        <v>19922.905532271929</v>
      </c>
      <c r="Y96" s="124">
        <v>22223.562236898208</v>
      </c>
      <c r="Z96" s="124">
        <v>24850.783696546216</v>
      </c>
      <c r="AA96" s="124">
        <v>27944.827651931428</v>
      </c>
      <c r="AB96" s="124">
        <v>31679.850800925855</v>
      </c>
      <c r="AC96" s="596">
        <v>2.8520150033670255E-2</v>
      </c>
      <c r="AD96" s="124"/>
      <c r="AE96" s="124">
        <v>4028.2289793559689</v>
      </c>
      <c r="AF96" s="124">
        <v>4515.0832046102987</v>
      </c>
      <c r="AG96" s="124">
        <v>5776.9228201579353</v>
      </c>
      <c r="AH96" s="124">
        <v>6611.9936637865339</v>
      </c>
      <c r="AI96" s="124">
        <v>7256.9255398823479</v>
      </c>
      <c r="AJ96" s="124">
        <v>7857.5787979355209</v>
      </c>
      <c r="AK96" s="124">
        <v>8547.8156116918744</v>
      </c>
      <c r="AL96" s="124">
        <v>9329.8441945123486</v>
      </c>
      <c r="AM96" s="124">
        <v>10200.309554973614</v>
      </c>
      <c r="AN96" s="124">
        <v>11145.470456208403</v>
      </c>
      <c r="AO96" s="124">
        <v>12147.009615260175</v>
      </c>
      <c r="AP96" s="957">
        <v>2.2320582338704265E-2</v>
      </c>
      <c r="AQ96" s="124"/>
      <c r="AR96" s="124">
        <v>13013.742713619142</v>
      </c>
      <c r="AS96" s="124">
        <v>15507.018712015633</v>
      </c>
      <c r="AT96" s="124">
        <v>19686.676868226248</v>
      </c>
      <c r="AU96" s="124">
        <v>21982.920940499062</v>
      </c>
      <c r="AV96" s="124">
        <v>23529.933687075642</v>
      </c>
      <c r="AW96" s="124">
        <v>25002.20520252128</v>
      </c>
      <c r="AX96" s="124">
        <v>26645.029419548486</v>
      </c>
      <c r="AY96" s="124">
        <v>28488.731386884105</v>
      </c>
      <c r="AZ96" s="124">
        <v>30568.86499861363</v>
      </c>
      <c r="BA96" s="124">
        <v>32917.240865349457</v>
      </c>
      <c r="BB96" s="124">
        <v>35585.840037901326</v>
      </c>
      <c r="BC96" s="596">
        <v>2.0322585429675133E-2</v>
      </c>
      <c r="BD96" s="124"/>
      <c r="BE96" s="124">
        <v>0</v>
      </c>
      <c r="BF96" s="124">
        <v>0</v>
      </c>
      <c r="BG96" s="124">
        <v>0</v>
      </c>
      <c r="BH96" s="124">
        <v>350.56565122870592</v>
      </c>
      <c r="BI96" s="124">
        <v>360.098186549589</v>
      </c>
      <c r="BJ96" s="124">
        <v>368.96875210486729</v>
      </c>
      <c r="BK96" s="124">
        <v>377.00258291614358</v>
      </c>
      <c r="BL96" s="124">
        <v>384.16047957168746</v>
      </c>
      <c r="BM96" s="124">
        <v>390.44374262341222</v>
      </c>
      <c r="BN96" s="124">
        <v>395.87032000409562</v>
      </c>
      <c r="BO96" s="124">
        <v>400.52014733333863</v>
      </c>
      <c r="BP96" s="606">
        <v>3.81342623165426E-3</v>
      </c>
      <c r="BQ96" s="606"/>
      <c r="BR96" s="124"/>
      <c r="BS96" s="124">
        <v>0</v>
      </c>
      <c r="BT96" s="124">
        <v>0</v>
      </c>
      <c r="BU96" s="124">
        <v>0</v>
      </c>
      <c r="BV96" s="124">
        <v>185605.0456063773</v>
      </c>
      <c r="BW96" s="124">
        <v>232933.3572474898</v>
      </c>
      <c r="BX96" s="124">
        <v>286522.66936094064</v>
      </c>
      <c r="BY96" s="124">
        <v>346538.43766096397</v>
      </c>
      <c r="BZ96" s="124">
        <v>413311.1816317967</v>
      </c>
      <c r="CA96" s="124">
        <v>487164.15112251154</v>
      </c>
      <c r="CB96" s="124">
        <v>568812.60575868457</v>
      </c>
      <c r="CC96" s="124">
        <v>660381.77018532879</v>
      </c>
      <c r="CD96" s="596">
        <v>3.6928288846629798E-2</v>
      </c>
      <c r="CE96" s="124"/>
      <c r="CF96" s="124">
        <v>4224.9018788454123</v>
      </c>
      <c r="CG96" s="124">
        <v>6786.2797660354036</v>
      </c>
      <c r="CH96" s="124">
        <v>5684.5638012529434</v>
      </c>
      <c r="CI96" s="124">
        <v>7428.6966831785621</v>
      </c>
      <c r="CJ96" s="124">
        <v>9259.3735030869175</v>
      </c>
      <c r="CK96" s="124">
        <v>11638.645110112077</v>
      </c>
      <c r="CL96" s="124">
        <v>14756.376721233697</v>
      </c>
      <c r="CM96" s="124">
        <v>17504.074204793433</v>
      </c>
      <c r="CN96" s="124">
        <v>21931.021488895462</v>
      </c>
      <c r="CO96" s="124">
        <v>26066.185829313494</v>
      </c>
      <c r="CP96" s="124">
        <v>29458.788194131212</v>
      </c>
      <c r="CQ96" s="596">
        <v>3.960405549564272E-2</v>
      </c>
      <c r="CR96" s="124"/>
      <c r="CS96" s="124">
        <v>0</v>
      </c>
      <c r="CT96" s="124">
        <v>0</v>
      </c>
      <c r="CU96" s="124">
        <v>0</v>
      </c>
      <c r="CV96" s="124">
        <v>420.83285016008392</v>
      </c>
      <c r="CW96" s="124">
        <v>599.30852919977247</v>
      </c>
      <c r="CX96" s="124">
        <v>836.59213234170136</v>
      </c>
      <c r="CY96" s="124">
        <v>1144.9583748043804</v>
      </c>
      <c r="CZ96" s="124">
        <v>1537.3050517549777</v>
      </c>
      <c r="DA96" s="124">
        <v>2062.6836196148647</v>
      </c>
      <c r="DB96" s="124">
        <v>2679.634516557825</v>
      </c>
      <c r="DC96" s="124">
        <v>3356.6806201505437</v>
      </c>
      <c r="DD96" s="957">
        <v>6.1122993474438836E-2</v>
      </c>
      <c r="DE96" s="124"/>
      <c r="DF96" s="121">
        <v>0.64923613247205991</v>
      </c>
      <c r="DG96" s="121">
        <v>0.625279187817259</v>
      </c>
      <c r="DH96" s="121">
        <v>0.59085328422345007</v>
      </c>
      <c r="DI96" s="121">
        <v>0.5620343180708719</v>
      </c>
      <c r="DJ96" s="121">
        <v>0.53599501289968787</v>
      </c>
      <c r="DK96" s="121">
        <v>0.51559775946956465</v>
      </c>
      <c r="DL96" s="121">
        <v>0.49314223133362228</v>
      </c>
      <c r="DM96" s="121">
        <v>0.46916095786201567</v>
      </c>
      <c r="DN96" s="121">
        <v>0.44451209935433578</v>
      </c>
      <c r="DO96" s="121">
        <v>0.42025351773083763</v>
      </c>
      <c r="DP96" s="121">
        <v>0.3976494298815072</v>
      </c>
      <c r="DQ96" s="121"/>
      <c r="DR96" s="121">
        <v>0.15902799138726545</v>
      </c>
      <c r="DS96" s="121">
        <v>0.1618274111675127</v>
      </c>
      <c r="DT96" s="121">
        <v>0.16635972989564146</v>
      </c>
      <c r="DU96" s="121">
        <v>0.18692302256387808</v>
      </c>
      <c r="DV96" s="121">
        <v>0.20556125965493205</v>
      </c>
      <c r="DW96" s="121">
        <v>0.22019723608118966</v>
      </c>
      <c r="DX96" s="121">
        <v>0.2363450554355068</v>
      </c>
      <c r="DY96" s="121">
        <v>0.25362863920569029</v>
      </c>
      <c r="DZ96" s="121">
        <v>0.27143238134347697</v>
      </c>
      <c r="EA96" s="121">
        <v>0.28898820671356334</v>
      </c>
      <c r="EB96" s="121">
        <v>0.30536650697232537</v>
      </c>
      <c r="EC96" s="121"/>
      <c r="ED96" s="121">
        <v>0.19173587614067472</v>
      </c>
      <c r="EE96" s="121">
        <v>0.21289340101522847</v>
      </c>
      <c r="EF96" s="121">
        <v>0.24278698588090852</v>
      </c>
      <c r="EG96" s="121">
        <v>0.25104265936525005</v>
      </c>
      <c r="EH96" s="121">
        <v>0.25844372744538024</v>
      </c>
      <c r="EI96" s="121">
        <v>0.26420500444924572</v>
      </c>
      <c r="EJ96" s="121">
        <v>0.27051271323087089</v>
      </c>
      <c r="EK96" s="121">
        <v>0.27721040293229415</v>
      </c>
      <c r="EL96" s="121">
        <v>0.28405551930218725</v>
      </c>
      <c r="EM96" s="121">
        <v>0.29075827555559908</v>
      </c>
      <c r="EN96" s="121">
        <v>0.29698406314616727</v>
      </c>
      <c r="EO96" s="121"/>
      <c r="EP96" s="121">
        <v>0.38720899116938723</v>
      </c>
      <c r="EQ96" s="121">
        <v>0.38905445678677864</v>
      </c>
      <c r="ER96" s="121">
        <v>0.40439052570768347</v>
      </c>
      <c r="ES96" s="121">
        <v>0.40439052570768341</v>
      </c>
      <c r="ET96" s="121">
        <v>0.40439052570768341</v>
      </c>
      <c r="EU96" s="121">
        <v>0.40439052570768347</v>
      </c>
      <c r="EV96" s="121">
        <v>0.40439052570768341</v>
      </c>
      <c r="EW96" s="121">
        <v>0.40439052570768341</v>
      </c>
      <c r="EX96" s="121">
        <v>0.40439052570768347</v>
      </c>
      <c r="EY96" s="121">
        <v>0.40439052570768347</v>
      </c>
      <c r="EZ96" s="121">
        <v>0.40439052570768341</v>
      </c>
      <c r="FA96" s="121"/>
      <c r="FB96" s="121">
        <v>0.61279100883061277</v>
      </c>
      <c r="FC96" s="121">
        <v>0.61094554321322136</v>
      </c>
      <c r="FD96" s="121">
        <v>0.59560947429231659</v>
      </c>
      <c r="FE96" s="121">
        <v>0.59560947429231659</v>
      </c>
      <c r="FF96" s="121">
        <v>0.59560947429231659</v>
      </c>
      <c r="FG96" s="121">
        <v>0.59560947429231659</v>
      </c>
      <c r="FH96" s="121">
        <v>0.59560947429231659</v>
      </c>
      <c r="FI96" s="121">
        <v>0.59560947429231659</v>
      </c>
      <c r="FJ96" s="121">
        <v>0.59560947429231659</v>
      </c>
      <c r="FK96" s="121">
        <v>0.59560947429231659</v>
      </c>
      <c r="FL96" s="121">
        <v>0.59560947429231659</v>
      </c>
      <c r="FM96" s="121"/>
      <c r="FN96" s="613">
        <v>0.996</v>
      </c>
      <c r="FO96" s="613">
        <v>0.996</v>
      </c>
      <c r="FP96" s="613">
        <v>0.996</v>
      </c>
      <c r="FQ96" s="613">
        <v>0.996</v>
      </c>
      <c r="FR96" s="613">
        <v>0.94</v>
      </c>
      <c r="FS96" s="613">
        <v>0.79900000000000004</v>
      </c>
      <c r="FT96" s="613">
        <v>0.5</v>
      </c>
      <c r="FU96" s="613">
        <v>0.19999999999999993</v>
      </c>
      <c r="FV96" s="613">
        <v>0.11000000000000001</v>
      </c>
      <c r="FW96" s="613">
        <v>7.0000000000000007E-2</v>
      </c>
      <c r="FX96" s="613">
        <v>0.04</v>
      </c>
      <c r="FY96" s="613"/>
      <c r="FZ96" s="613">
        <v>2E-3</v>
      </c>
      <c r="GA96" s="613">
        <v>2E-3</v>
      </c>
      <c r="GB96" s="613">
        <v>2E-3</v>
      </c>
      <c r="GC96" s="613">
        <v>2E-3</v>
      </c>
      <c r="GD96" s="613">
        <v>0.03</v>
      </c>
      <c r="GE96" s="613">
        <v>0.1</v>
      </c>
      <c r="GF96" s="613">
        <v>0.39</v>
      </c>
      <c r="GG96" s="613">
        <v>0.68</v>
      </c>
      <c r="GH96" s="613">
        <v>0.74</v>
      </c>
      <c r="GI96" s="613">
        <v>0.73</v>
      </c>
      <c r="GJ96" s="613">
        <v>0.76</v>
      </c>
      <c r="GK96" s="613"/>
      <c r="GL96" s="613">
        <v>2E-3</v>
      </c>
      <c r="GM96" s="613">
        <v>2E-3</v>
      </c>
      <c r="GN96" s="613">
        <v>2E-3</v>
      </c>
      <c r="GO96" s="613">
        <v>2E-3</v>
      </c>
      <c r="GP96" s="613">
        <v>0.03</v>
      </c>
      <c r="GQ96" s="613">
        <v>0.1</v>
      </c>
      <c r="GR96" s="613">
        <v>0.1</v>
      </c>
      <c r="GS96" s="613">
        <v>0.1</v>
      </c>
      <c r="GT96" s="613">
        <v>0.1</v>
      </c>
      <c r="GU96" s="613">
        <v>0.1</v>
      </c>
      <c r="GV96" s="613">
        <v>0.1</v>
      </c>
      <c r="GW96" s="613"/>
      <c r="GX96" s="613">
        <v>0</v>
      </c>
      <c r="GY96" s="613">
        <v>0</v>
      </c>
      <c r="GZ96" s="613">
        <v>0</v>
      </c>
      <c r="HA96" s="613">
        <v>0</v>
      </c>
      <c r="HB96" s="613">
        <v>0</v>
      </c>
      <c r="HC96" s="613">
        <v>1E-3</v>
      </c>
      <c r="HD96" s="613">
        <v>0.01</v>
      </c>
      <c r="HE96" s="613">
        <v>0.02</v>
      </c>
      <c r="HF96" s="613">
        <v>0.05</v>
      </c>
      <c r="HG96" s="613">
        <v>0.1</v>
      </c>
      <c r="HH96" s="613">
        <v>0.1</v>
      </c>
      <c r="HI96" s="613"/>
      <c r="HJ96" s="613">
        <v>0.89400000000000002</v>
      </c>
      <c r="HK96" s="613">
        <v>0.89400000000000002</v>
      </c>
      <c r="HL96" s="613">
        <v>0.89400000000000002</v>
      </c>
      <c r="HM96" s="613">
        <v>0.89400000000000002</v>
      </c>
      <c r="HN96" s="613">
        <v>0.78900000000000003</v>
      </c>
      <c r="HO96" s="613">
        <v>0.47899999999999998</v>
      </c>
      <c r="HP96" s="613">
        <v>0.16899999999999996</v>
      </c>
      <c r="HQ96" s="613">
        <v>5.8999999999999976E-2</v>
      </c>
      <c r="HR96" s="613">
        <v>4.8999999999999974E-2</v>
      </c>
      <c r="HS96" s="613">
        <v>3.8999999999999979E-2</v>
      </c>
      <c r="HT96" s="613">
        <v>2.899999999999997E-2</v>
      </c>
      <c r="HU96" s="613"/>
      <c r="HV96" s="613">
        <v>0.1</v>
      </c>
      <c r="HW96" s="613">
        <v>0.1</v>
      </c>
      <c r="HX96" s="613">
        <v>0.1</v>
      </c>
      <c r="HY96" s="613">
        <v>0.1</v>
      </c>
      <c r="HZ96" s="613">
        <v>0.2</v>
      </c>
      <c r="IA96" s="613">
        <v>0.5</v>
      </c>
      <c r="IB96" s="613">
        <v>0.8</v>
      </c>
      <c r="IC96" s="613">
        <v>0.9</v>
      </c>
      <c r="ID96" s="613">
        <v>0.9</v>
      </c>
      <c r="IE96" s="613">
        <v>0.9</v>
      </c>
      <c r="IF96" s="613">
        <v>0.9</v>
      </c>
      <c r="IG96" s="613"/>
      <c r="IH96" s="613">
        <v>5.0000000000000001E-3</v>
      </c>
      <c r="II96" s="613">
        <v>5.0000000000000001E-3</v>
      </c>
      <c r="IJ96" s="613">
        <v>5.0000000000000001E-3</v>
      </c>
      <c r="IK96" s="613">
        <v>5.0000000000000001E-3</v>
      </c>
      <c r="IL96" s="613">
        <v>0.01</v>
      </c>
      <c r="IM96" s="613">
        <v>0.02</v>
      </c>
      <c r="IN96" s="613">
        <v>0.03</v>
      </c>
      <c r="IO96" s="613">
        <v>0.04</v>
      </c>
      <c r="IP96" s="613">
        <v>0.05</v>
      </c>
      <c r="IQ96" s="613">
        <v>0.06</v>
      </c>
      <c r="IR96" s="613">
        <v>7.0000000000000007E-2</v>
      </c>
      <c r="IS96" s="613"/>
      <c r="IT96" s="613">
        <v>1E-3</v>
      </c>
      <c r="IU96" s="613">
        <v>1E-3</v>
      </c>
      <c r="IV96" s="613">
        <v>1E-3</v>
      </c>
      <c r="IW96" s="613">
        <v>1E-3</v>
      </c>
      <c r="IX96" s="613">
        <v>1E-3</v>
      </c>
      <c r="IY96" s="613">
        <v>1E-3</v>
      </c>
      <c r="IZ96" s="613">
        <v>1E-3</v>
      </c>
      <c r="JA96" s="613">
        <v>1E-3</v>
      </c>
      <c r="JB96" s="613">
        <v>1E-3</v>
      </c>
      <c r="JC96" s="613">
        <v>1E-3</v>
      </c>
      <c r="JD96" s="613">
        <v>1E-3</v>
      </c>
      <c r="JE96" s="613"/>
      <c r="JF96" s="613">
        <v>0.996</v>
      </c>
      <c r="JG96" s="613">
        <v>0.996</v>
      </c>
      <c r="JH96" s="613">
        <v>0.996</v>
      </c>
      <c r="JI96" s="613">
        <v>0.996</v>
      </c>
      <c r="JJ96" s="613">
        <v>0.88900000000000001</v>
      </c>
      <c r="JK96" s="613">
        <v>0.78</v>
      </c>
      <c r="JL96" s="613">
        <v>0.47</v>
      </c>
      <c r="JM96" s="613">
        <v>0.16</v>
      </c>
      <c r="JN96" s="613">
        <v>0.05</v>
      </c>
      <c r="JO96" s="613">
        <v>0.04</v>
      </c>
      <c r="JP96" s="613">
        <v>0.03</v>
      </c>
      <c r="JQ96" s="613"/>
      <c r="JR96" s="613">
        <v>2.0000000000000018E-3</v>
      </c>
      <c r="JS96" s="613">
        <v>2.0000000000000018E-3</v>
      </c>
      <c r="JT96" s="613">
        <v>2.0000000000000018E-3</v>
      </c>
      <c r="JU96" s="613">
        <v>2.0000000000000018E-3</v>
      </c>
      <c r="JV96" s="613">
        <v>9.9999999999999978E-2</v>
      </c>
      <c r="JW96" s="613">
        <v>0.18999999999999995</v>
      </c>
      <c r="JX96" s="613">
        <v>0.48</v>
      </c>
      <c r="JY96" s="613">
        <v>0.75</v>
      </c>
      <c r="JZ96" s="613">
        <v>0.8</v>
      </c>
      <c r="KA96" s="613">
        <v>0.8</v>
      </c>
      <c r="KB96" s="613">
        <v>0.8</v>
      </c>
      <c r="KC96" s="613"/>
      <c r="KD96" s="613">
        <v>2E-3</v>
      </c>
      <c r="KE96" s="613">
        <v>2E-3</v>
      </c>
      <c r="KF96" s="613">
        <v>2E-3</v>
      </c>
      <c r="KG96" s="613">
        <v>2E-3</v>
      </c>
      <c r="KH96" s="613">
        <v>0.01</v>
      </c>
      <c r="KI96" s="613">
        <v>0.02</v>
      </c>
      <c r="KJ96" s="613">
        <v>0.03</v>
      </c>
      <c r="KK96" s="613">
        <v>0.04</v>
      </c>
      <c r="KL96" s="613">
        <v>0.05</v>
      </c>
      <c r="KM96" s="613">
        <v>0.06</v>
      </c>
      <c r="KN96" s="613">
        <v>7.0000000000000007E-2</v>
      </c>
      <c r="KO96" s="613"/>
      <c r="KP96" s="613">
        <v>0</v>
      </c>
      <c r="KQ96" s="613">
        <v>0</v>
      </c>
      <c r="KR96" s="613">
        <v>0</v>
      </c>
      <c r="KS96" s="613">
        <v>0</v>
      </c>
      <c r="KT96" s="613">
        <v>1E-3</v>
      </c>
      <c r="KU96" s="613">
        <v>0.01</v>
      </c>
      <c r="KV96" s="613">
        <v>0.02</v>
      </c>
      <c r="KW96" s="613">
        <v>0.05</v>
      </c>
      <c r="KX96" s="613">
        <v>0.1</v>
      </c>
      <c r="KY96" s="613">
        <v>0.1</v>
      </c>
      <c r="KZ96" s="613">
        <v>0.1</v>
      </c>
      <c r="LA96" s="613"/>
      <c r="LB96" s="613">
        <v>1</v>
      </c>
      <c r="LC96" s="613">
        <v>1</v>
      </c>
      <c r="LD96" s="613">
        <v>1</v>
      </c>
      <c r="LE96" s="613">
        <v>1</v>
      </c>
      <c r="LF96" s="613">
        <v>0.97499999999999998</v>
      </c>
      <c r="LG96" s="613">
        <v>0.88</v>
      </c>
      <c r="LH96" s="613">
        <v>0.77</v>
      </c>
      <c r="LI96" s="613">
        <v>0.46</v>
      </c>
      <c r="LJ96" s="613">
        <v>0.12</v>
      </c>
      <c r="LK96" s="613">
        <v>0.04</v>
      </c>
      <c r="LL96" s="613">
        <v>0.03</v>
      </c>
      <c r="LM96" s="613"/>
      <c r="LN96" s="613">
        <v>0</v>
      </c>
      <c r="LO96" s="613">
        <v>0</v>
      </c>
      <c r="LP96" s="613">
        <v>0</v>
      </c>
      <c r="LQ96" s="613">
        <v>0</v>
      </c>
      <c r="LR96" s="613">
        <v>0.01</v>
      </c>
      <c r="LS96" s="613">
        <v>0.08</v>
      </c>
      <c r="LT96" s="613">
        <v>0.15</v>
      </c>
      <c r="LU96" s="613">
        <v>0.3</v>
      </c>
      <c r="LV96" s="613">
        <v>0.5</v>
      </c>
      <c r="LW96" s="613">
        <v>0.5</v>
      </c>
      <c r="LX96" s="613">
        <v>0.5</v>
      </c>
      <c r="LY96" s="613"/>
      <c r="LZ96" s="613">
        <v>0</v>
      </c>
      <c r="MA96" s="613">
        <v>0</v>
      </c>
      <c r="MB96" s="613">
        <v>0</v>
      </c>
      <c r="MC96" s="613">
        <v>0</v>
      </c>
      <c r="MD96" s="613">
        <v>0.01</v>
      </c>
      <c r="ME96" s="613">
        <v>0.02</v>
      </c>
      <c r="MF96" s="613">
        <v>0.03</v>
      </c>
      <c r="MG96" s="613">
        <v>0.04</v>
      </c>
      <c r="MH96" s="613">
        <v>0.08</v>
      </c>
      <c r="MI96" s="613">
        <v>0.16</v>
      </c>
      <c r="MJ96" s="613">
        <v>0.17</v>
      </c>
      <c r="MK96" s="613"/>
      <c r="ML96" s="613">
        <v>0</v>
      </c>
      <c r="MM96" s="613">
        <v>0</v>
      </c>
      <c r="MN96" s="613">
        <v>0</v>
      </c>
      <c r="MO96" s="613">
        <v>0</v>
      </c>
      <c r="MP96" s="613">
        <v>5.0000000000000001E-3</v>
      </c>
      <c r="MQ96" s="613">
        <v>0.02</v>
      </c>
      <c r="MR96" s="613">
        <v>0.05</v>
      </c>
      <c r="MS96" s="613">
        <v>0.2</v>
      </c>
      <c r="MT96" s="613">
        <v>0.3</v>
      </c>
      <c r="MU96" s="613">
        <v>0.3</v>
      </c>
      <c r="MV96" s="613">
        <v>0.3</v>
      </c>
      <c r="MW96" s="613"/>
      <c r="MX96" s="187">
        <v>1.8920043587684632</v>
      </c>
      <c r="MY96" s="187">
        <v>1.8541642715930939</v>
      </c>
      <c r="MZ96" s="187">
        <v>1.67</v>
      </c>
      <c r="NA96" s="187">
        <v>1.67</v>
      </c>
      <c r="NB96" s="187">
        <v>1.67</v>
      </c>
      <c r="NC96" s="187">
        <v>1.67</v>
      </c>
      <c r="ND96" s="187">
        <v>1.67</v>
      </c>
      <c r="NE96" s="187">
        <v>1.67</v>
      </c>
      <c r="NF96" s="187">
        <v>1.67</v>
      </c>
      <c r="NG96" s="187">
        <v>1.67</v>
      </c>
      <c r="NH96" s="187">
        <v>1.67</v>
      </c>
      <c r="NI96" s="187"/>
      <c r="NJ96" s="187">
        <v>16.77</v>
      </c>
      <c r="NK96" s="187">
        <v>17.309999999999999</v>
      </c>
      <c r="NL96" s="187">
        <v>17.62</v>
      </c>
      <c r="NM96" s="187">
        <v>17.62</v>
      </c>
      <c r="NN96" s="187">
        <v>17.62</v>
      </c>
      <c r="NO96" s="187">
        <v>17.62</v>
      </c>
      <c r="NP96" s="187">
        <v>17.62</v>
      </c>
      <c r="NQ96" s="187">
        <v>17.62</v>
      </c>
      <c r="NR96" s="187">
        <v>17.62</v>
      </c>
      <c r="NS96" s="187">
        <v>17.62</v>
      </c>
      <c r="NT96" s="187">
        <v>17.62</v>
      </c>
      <c r="NU96" s="187"/>
      <c r="NV96" s="187">
        <v>1.1077182149873701</v>
      </c>
      <c r="NW96" s="187">
        <v>1.1066945810409465</v>
      </c>
      <c r="NX96" s="187">
        <v>1.1044397804326769</v>
      </c>
      <c r="NY96" s="187">
        <v>1.1080095255319256</v>
      </c>
      <c r="NZ96" s="187">
        <v>1.1075400623521756</v>
      </c>
      <c r="OA96" s="187">
        <v>1.107191961651409</v>
      </c>
      <c r="OB96" s="187">
        <v>1.1068287435286202</v>
      </c>
      <c r="OC96" s="187">
        <v>1.1064646066389054</v>
      </c>
      <c r="OD96" s="187">
        <v>1.1061178244180365</v>
      </c>
      <c r="OE96" s="187">
        <v>1.1058084435860966</v>
      </c>
      <c r="OF96" s="187">
        <v>1.1055589879893346</v>
      </c>
      <c r="OG96" s="187"/>
      <c r="OH96" s="187">
        <v>0.61496061296921645</v>
      </c>
      <c r="OI96" s="187">
        <v>0.60692639198987808</v>
      </c>
      <c r="OJ96" s="187">
        <v>0.58746426934910223</v>
      </c>
      <c r="OK96" s="187">
        <v>0.58746426934910212</v>
      </c>
      <c r="OL96" s="187">
        <v>0.58746426934910201</v>
      </c>
      <c r="OM96" s="187">
        <v>0.58746426934910212</v>
      </c>
      <c r="ON96" s="187">
        <v>0.58746426934910223</v>
      </c>
      <c r="OO96" s="187">
        <v>0.58746426934910212</v>
      </c>
      <c r="OP96" s="187">
        <v>0.58746426934910212</v>
      </c>
      <c r="OQ96" s="187">
        <v>0.58746426934910223</v>
      </c>
      <c r="OR96" s="187">
        <v>0.58746426934910201</v>
      </c>
      <c r="OS96" s="187"/>
      <c r="OT96" s="187">
        <v>9.4</v>
      </c>
      <c r="OU96" s="187">
        <v>9</v>
      </c>
      <c r="OV96" s="187">
        <v>8.1999999999999993</v>
      </c>
      <c r="OW96" s="187">
        <v>8.1999999999999993</v>
      </c>
      <c r="OX96" s="187">
        <v>8.1999999999999993</v>
      </c>
      <c r="OY96" s="187">
        <v>8.1999999999999993</v>
      </c>
      <c r="OZ96" s="187">
        <v>8.1999999999999993</v>
      </c>
      <c r="PA96" s="187">
        <v>8.1999999999999993</v>
      </c>
      <c r="PB96" s="187">
        <v>8.1999999999999993</v>
      </c>
      <c r="PC96" s="187">
        <v>8.1999999999999993</v>
      </c>
      <c r="PD96" s="187">
        <v>8.1999999999999993</v>
      </c>
      <c r="PE96" s="187"/>
      <c r="PF96" s="596">
        <v>0.23459221501390176</v>
      </c>
      <c r="PG96" s="596">
        <v>0.23459221501390176</v>
      </c>
      <c r="PH96" s="596">
        <v>0.23459221501390176</v>
      </c>
      <c r="PI96" s="596">
        <v>0.23459221501390176</v>
      </c>
      <c r="PJ96" s="596">
        <v>0.24096385542168675</v>
      </c>
      <c r="PK96" s="596">
        <v>0.3146067415730337</v>
      </c>
      <c r="PL96" s="596">
        <v>0.39449541284403672</v>
      </c>
      <c r="PM96" s="596">
        <v>0.50239476524554783</v>
      </c>
      <c r="PN96" s="596">
        <v>0.61029411764705888</v>
      </c>
      <c r="PO96" s="596">
        <v>0.72389705882352939</v>
      </c>
      <c r="PP96" s="596">
        <v>0.83750000000000002</v>
      </c>
      <c r="PQ96" s="596"/>
      <c r="PR96" s="596">
        <v>0.23459221501390176</v>
      </c>
      <c r="PS96" s="596">
        <v>0.23459221501390176</v>
      </c>
      <c r="PT96" s="606">
        <v>0.23459221501390176</v>
      </c>
      <c r="PU96" s="596">
        <v>0.23459221501390176</v>
      </c>
      <c r="PV96" s="596">
        <v>0.24096385542168675</v>
      </c>
      <c r="PW96" s="596">
        <v>0.3146067415730337</v>
      </c>
      <c r="PX96" s="596">
        <v>0.39449541284403672</v>
      </c>
      <c r="PY96" s="596">
        <v>0.50239476524554783</v>
      </c>
      <c r="PZ96" s="596">
        <v>0.61029411764705888</v>
      </c>
      <c r="QA96" s="596">
        <v>0.72389705882352939</v>
      </c>
      <c r="QB96" s="596">
        <v>0.83750000000000002</v>
      </c>
      <c r="QC96" s="596"/>
      <c r="QD96" s="596">
        <v>0.76540778498609829</v>
      </c>
      <c r="QE96" s="596">
        <v>0.76540778498609829</v>
      </c>
      <c r="QF96" s="606">
        <v>0.76540778498609829</v>
      </c>
      <c r="QG96" s="596">
        <v>0.76540778498609829</v>
      </c>
      <c r="QH96" s="596">
        <v>0.75903614457831325</v>
      </c>
      <c r="QI96" s="596">
        <v>0.6853932584269663</v>
      </c>
      <c r="QJ96" s="596">
        <v>0.60550458715596323</v>
      </c>
      <c r="QK96" s="596">
        <v>0.49760523475445217</v>
      </c>
      <c r="QL96" s="596">
        <v>0.38970588235294112</v>
      </c>
      <c r="QM96" s="596">
        <v>0.27610294117647061</v>
      </c>
      <c r="QN96" s="596">
        <v>0.16249999999999998</v>
      </c>
      <c r="QO96" s="596"/>
      <c r="QP96" s="596">
        <v>0.76540778498609829</v>
      </c>
      <c r="QQ96" s="596">
        <v>0.76540778498609829</v>
      </c>
      <c r="QR96" s="596">
        <v>0.76540778498609829</v>
      </c>
      <c r="QS96" s="596">
        <v>0.76540778498609829</v>
      </c>
      <c r="QT96" s="596">
        <v>0.75903614457831325</v>
      </c>
      <c r="QU96" s="596">
        <v>0.6853932584269663</v>
      </c>
      <c r="QV96" s="596">
        <v>0.60550458715596323</v>
      </c>
      <c r="QW96" s="596">
        <v>0.49760523475445217</v>
      </c>
      <c r="QX96" s="596">
        <v>0.38970588235294112</v>
      </c>
      <c r="QY96" s="596">
        <v>0.27610294117647061</v>
      </c>
      <c r="QZ96" s="596">
        <v>0.16249999999999998</v>
      </c>
      <c r="RA96" s="596"/>
      <c r="RB96" s="124">
        <v>9003</v>
      </c>
      <c r="RC96" s="124">
        <v>9224</v>
      </c>
      <c r="RD96" s="124">
        <v>9380</v>
      </c>
      <c r="RE96" s="124">
        <v>8950.2307344370747</v>
      </c>
      <c r="RF96" s="124">
        <v>8652.1829677192945</v>
      </c>
      <c r="RG96" s="124">
        <v>8291.12276898249</v>
      </c>
      <c r="RH96" s="124">
        <v>7894.9620249034779</v>
      </c>
      <c r="RI96" s="124">
        <v>7495.8760226983304</v>
      </c>
      <c r="RJ96" s="124">
        <v>7122.4986857588519</v>
      </c>
      <c r="RK96" s="124">
        <v>6793.9596298496399</v>
      </c>
      <c r="RL96" s="124">
        <v>6518.5995786556477</v>
      </c>
      <c r="RM96" s="124"/>
      <c r="RN96" s="124">
        <v>50000</v>
      </c>
      <c r="RO96" s="124">
        <v>50000</v>
      </c>
      <c r="RP96" s="124">
        <v>50000</v>
      </c>
      <c r="RQ96" s="124">
        <v>50000</v>
      </c>
      <c r="RR96" s="124">
        <v>50000</v>
      </c>
      <c r="RS96" s="124">
        <v>50000</v>
      </c>
      <c r="RT96" s="124">
        <v>50000</v>
      </c>
      <c r="RU96" s="124">
        <v>50000</v>
      </c>
      <c r="RV96" s="124">
        <v>50000</v>
      </c>
      <c r="RW96" s="124">
        <v>50000</v>
      </c>
      <c r="RX96" s="124">
        <v>50000</v>
      </c>
      <c r="RY96" s="124"/>
      <c r="RZ96" s="124">
        <v>6254.1806020066888</v>
      </c>
      <c r="SA96" s="124">
        <v>6088.8501742160279</v>
      </c>
      <c r="SB96" s="124">
        <v>5723.5890014471779</v>
      </c>
      <c r="SC96" s="124">
        <v>5809.620169235448</v>
      </c>
      <c r="SD96" s="124">
        <v>5762.4888815761096</v>
      </c>
      <c r="SE96" s="124">
        <v>5727.5158534897346</v>
      </c>
      <c r="SF96" s="124">
        <v>5691.0005542204935</v>
      </c>
      <c r="SG96" s="124">
        <v>5654.3688241025457</v>
      </c>
      <c r="SH96" s="124">
        <v>5619.4605309615781</v>
      </c>
      <c r="SI96" s="124">
        <v>5588.2987106999608</v>
      </c>
      <c r="SJ96" s="124">
        <v>5563.1600498656344</v>
      </c>
      <c r="SK96" s="124"/>
      <c r="SL96" s="124">
        <v>26413.93957492922</v>
      </c>
      <c r="SM96" s="124">
        <v>24914.946135624883</v>
      </c>
      <c r="SN96" s="124">
        <v>23989.623034665656</v>
      </c>
      <c r="SO96" s="124">
        <v>23989.623034665659</v>
      </c>
      <c r="SP96" s="124">
        <v>23989.623034665659</v>
      </c>
      <c r="SQ96" s="124">
        <v>23989.623034665659</v>
      </c>
      <c r="SR96" s="124">
        <v>23989.623034665659</v>
      </c>
      <c r="SS96" s="124">
        <v>23989.623034665659</v>
      </c>
      <c r="ST96" s="124">
        <v>23989.623034665659</v>
      </c>
      <c r="SU96" s="124">
        <v>23989.623034665652</v>
      </c>
      <c r="SV96" s="124">
        <v>23989.623034665656</v>
      </c>
      <c r="SW96" s="124"/>
      <c r="SX96" s="124">
        <v>37853</v>
      </c>
      <c r="SY96" s="124">
        <v>34283</v>
      </c>
      <c r="SZ96" s="124">
        <v>30483</v>
      </c>
      <c r="TA96" s="124">
        <v>30483</v>
      </c>
      <c r="TB96" s="124">
        <v>30483</v>
      </c>
      <c r="TC96" s="124">
        <v>30483</v>
      </c>
      <c r="TD96" s="124">
        <v>30483</v>
      </c>
      <c r="TE96" s="124">
        <v>30483</v>
      </c>
      <c r="TF96" s="124">
        <v>30483</v>
      </c>
      <c r="TG96" s="124">
        <v>30483</v>
      </c>
      <c r="TH96" s="124">
        <v>30483</v>
      </c>
      <c r="TJ96" s="6">
        <v>0</v>
      </c>
      <c r="TL96" s="121"/>
      <c r="TM96" s="121"/>
      <c r="TN96" s="121"/>
      <c r="TO96" s="121"/>
      <c r="TP96" s="121"/>
      <c r="TQ96" s="121"/>
      <c r="TR96" s="121"/>
      <c r="TS96" s="121"/>
      <c r="TT96" s="121"/>
      <c r="TU96" s="121"/>
      <c r="TV96" s="121"/>
    </row>
    <row r="97" spans="1:542" ht="15" thickBot="1">
      <c r="A97" s="954">
        <v>95</v>
      </c>
      <c r="B97" s="955" t="s">
        <v>827</v>
      </c>
      <c r="C97" s="956" t="s">
        <v>2925</v>
      </c>
      <c r="D97" s="953"/>
      <c r="E97" s="124">
        <v>24641.556140586315</v>
      </c>
      <c r="F97" s="124">
        <v>26921.178359894329</v>
      </c>
      <c r="G97" s="124">
        <v>30179.853951261015</v>
      </c>
      <c r="H97" s="124">
        <v>30958.101674945301</v>
      </c>
      <c r="I97" s="124">
        <v>33913.646513026761</v>
      </c>
      <c r="J97" s="124">
        <v>36482.494704835328</v>
      </c>
      <c r="K97" s="124">
        <v>39610.660937406778</v>
      </c>
      <c r="L97" s="124">
        <v>43590.171487536427</v>
      </c>
      <c r="M97" s="124">
        <v>48851.262641386929</v>
      </c>
      <c r="N97" s="124">
        <v>55996.733102445076</v>
      </c>
      <c r="O97" s="124">
        <v>65759.913842565526</v>
      </c>
      <c r="P97" s="916">
        <v>1.9825488524486179E-2</v>
      </c>
      <c r="Q97" s="124"/>
      <c r="R97" s="124">
        <v>6193.0967785608873</v>
      </c>
      <c r="S97" s="124">
        <v>7391.5234814583491</v>
      </c>
      <c r="T97" s="124">
        <v>8084.1772589364136</v>
      </c>
      <c r="U97" s="124">
        <v>8570.9741444615283</v>
      </c>
      <c r="V97" s="124">
        <v>9638.4306042341595</v>
      </c>
      <c r="W97" s="124">
        <v>10576.865179954226</v>
      </c>
      <c r="X97" s="124">
        <v>11705.761659477012</v>
      </c>
      <c r="Y97" s="124">
        <v>13123.047826155076</v>
      </c>
      <c r="Z97" s="124">
        <v>14970.064454151739</v>
      </c>
      <c r="AA97" s="124">
        <v>17439.004382027586</v>
      </c>
      <c r="AB97" s="124">
        <v>20753.247476781486</v>
      </c>
      <c r="AC97" s="596">
        <v>2.4480187500262041E-2</v>
      </c>
      <c r="AD97" s="124"/>
      <c r="AE97" s="124">
        <v>382.87377775055404</v>
      </c>
      <c r="AF97" s="124">
        <v>412.74220046137111</v>
      </c>
      <c r="AG97" s="124">
        <v>472.03915381822026</v>
      </c>
      <c r="AH97" s="124">
        <v>480.98151581417522</v>
      </c>
      <c r="AI97" s="124">
        <v>524.4602057548218</v>
      </c>
      <c r="AJ97" s="124">
        <v>563.18499865911076</v>
      </c>
      <c r="AK97" s="124">
        <v>610.08417902441579</v>
      </c>
      <c r="AL97" s="124">
        <v>669.42279734546048</v>
      </c>
      <c r="AM97" s="124">
        <v>747.42065784016631</v>
      </c>
      <c r="AN97" s="124">
        <v>852.66829348076067</v>
      </c>
      <c r="AO97" s="124">
        <v>995.40181225654555</v>
      </c>
      <c r="AP97" s="957">
        <v>1.9292564327164197E-2</v>
      </c>
      <c r="AQ97" s="124"/>
      <c r="AR97" s="124">
        <v>2367.1780352468281</v>
      </c>
      <c r="AS97" s="124">
        <v>2559.9712456046836</v>
      </c>
      <c r="AT97" s="124">
        <v>2957.2136712246484</v>
      </c>
      <c r="AU97" s="124">
        <v>2955.6547493747344</v>
      </c>
      <c r="AV97" s="124">
        <v>3194.4208871288502</v>
      </c>
      <c r="AW97" s="124">
        <v>3453.262221682854</v>
      </c>
      <c r="AX97" s="124">
        <v>3750.2086958520135</v>
      </c>
      <c r="AY97" s="124">
        <v>4105.4058471276876</v>
      </c>
      <c r="AZ97" s="124">
        <v>4545.1275393907981</v>
      </c>
      <c r="BA97" s="124">
        <v>5099.9170938996112</v>
      </c>
      <c r="BB97" s="124">
        <v>5797.2250435480973</v>
      </c>
      <c r="BC97" s="596">
        <v>1.8075027585381376E-2</v>
      </c>
      <c r="BD97" s="124"/>
      <c r="BE97" s="124">
        <v>0</v>
      </c>
      <c r="BF97" s="124">
        <v>0</v>
      </c>
      <c r="BG97" s="124">
        <v>0</v>
      </c>
      <c r="BH97" s="124">
        <v>109.72431143052003</v>
      </c>
      <c r="BI97" s="124">
        <v>110.19394874961556</v>
      </c>
      <c r="BJ97" s="124">
        <v>110.66164703950223</v>
      </c>
      <c r="BK97" s="124">
        <v>111.15557086607157</v>
      </c>
      <c r="BL97" s="124">
        <v>111.70960090143649</v>
      </c>
      <c r="BM97" s="124">
        <v>112.36684074495118</v>
      </c>
      <c r="BN97" s="124">
        <v>113.18372546858399</v>
      </c>
      <c r="BO97" s="124">
        <v>114.22458542689456</v>
      </c>
      <c r="BP97" s="606">
        <v>1.1491053692742614E-3</v>
      </c>
      <c r="BQ97" s="606"/>
      <c r="BR97" s="124"/>
      <c r="BS97" s="124">
        <v>0</v>
      </c>
      <c r="BT97" s="124">
        <v>0</v>
      </c>
      <c r="BU97" s="124">
        <v>0</v>
      </c>
      <c r="BV97" s="124">
        <v>63283.341030030468</v>
      </c>
      <c r="BW97" s="124">
        <v>85063.446431425182</v>
      </c>
      <c r="BX97" s="124">
        <v>119685.11491409958</v>
      </c>
      <c r="BY97" s="124">
        <v>178772.48769168771</v>
      </c>
      <c r="BZ97" s="124">
        <v>281671.30827991234</v>
      </c>
      <c r="CA97" s="124">
        <v>456756.61448511749</v>
      </c>
      <c r="CB97" s="124">
        <v>741937.37152341381</v>
      </c>
      <c r="CC97" s="124">
        <v>1185174.5556735774</v>
      </c>
      <c r="CD97" s="596">
        <v>8.7318908674868467E-2</v>
      </c>
      <c r="CE97" s="124"/>
      <c r="CF97" s="124">
        <v>1505.7501579545847</v>
      </c>
      <c r="CG97" s="124">
        <v>2098.305589978761</v>
      </c>
      <c r="CH97" s="124">
        <v>2456.8293485707341</v>
      </c>
      <c r="CI97" s="124">
        <v>2799.7244591550348</v>
      </c>
      <c r="CJ97" s="124">
        <v>3473.7946469392637</v>
      </c>
      <c r="CK97" s="124">
        <v>4430.1548775259953</v>
      </c>
      <c r="CL97" s="124">
        <v>6063.292310034496</v>
      </c>
      <c r="CM97" s="124">
        <v>8238.7320397725998</v>
      </c>
      <c r="CN97" s="124">
        <v>12032.906043226469</v>
      </c>
      <c r="CO97" s="124">
        <v>17374.821879538686</v>
      </c>
      <c r="CP97" s="124">
        <v>24376.228023159234</v>
      </c>
      <c r="CQ97" s="596">
        <v>5.7266013434591923E-2</v>
      </c>
      <c r="CR97" s="124"/>
      <c r="CS97" s="124">
        <v>0</v>
      </c>
      <c r="CT97" s="124">
        <v>0</v>
      </c>
      <c r="CU97" s="124">
        <v>0</v>
      </c>
      <c r="CV97" s="124">
        <v>175.42661319149343</v>
      </c>
      <c r="CW97" s="124">
        <v>267.31959367969739</v>
      </c>
      <c r="CX97" s="124">
        <v>428.13872857383666</v>
      </c>
      <c r="CY97" s="124">
        <v>729.15907914557852</v>
      </c>
      <c r="CZ97" s="124">
        <v>1311.9666641843407</v>
      </c>
      <c r="DA97" s="124">
        <v>2477.2185721878354</v>
      </c>
      <c r="DB97" s="124">
        <v>4607.9053113326827</v>
      </c>
      <c r="DC97" s="124">
        <v>8175.0028241853661</v>
      </c>
      <c r="DD97" s="957">
        <v>0.11601069151175181</v>
      </c>
      <c r="DE97" s="124"/>
      <c r="DF97" s="597">
        <v>0.73273761169780682</v>
      </c>
      <c r="DG97" s="597">
        <v>0.72240836633160732</v>
      </c>
      <c r="DH97" s="597">
        <v>0.71633150517976851</v>
      </c>
      <c r="DI97" s="597">
        <v>0.70164968265854732</v>
      </c>
      <c r="DJ97" s="597">
        <v>0.69181840502900105</v>
      </c>
      <c r="DK97" s="597">
        <v>0.68814202315561634</v>
      </c>
      <c r="DL97" s="597">
        <v>0.68369977056660802</v>
      </c>
      <c r="DM97" s="597">
        <v>0.67848903810742967</v>
      </c>
      <c r="DN97" s="597">
        <v>0.672464207941182</v>
      </c>
      <c r="DO97" s="597">
        <v>0.6655117249733864</v>
      </c>
      <c r="DP97" s="597">
        <v>0.65748029768500282</v>
      </c>
      <c r="DQ97" s="597"/>
      <c r="DR97" s="597">
        <v>0.24603980503655562</v>
      </c>
      <c r="DS97" s="597">
        <v>0.2497715504112093</v>
      </c>
      <c r="DT97" s="597">
        <v>0.25319926873857401</v>
      </c>
      <c r="DU97" s="597">
        <v>0.26740769184927088</v>
      </c>
      <c r="DV97" s="597">
        <v>0.27692249839144395</v>
      </c>
      <c r="DW97" s="597">
        <v>0.28048064862887745</v>
      </c>
      <c r="DX97" s="597">
        <v>0.28478012222633209</v>
      </c>
      <c r="DY97" s="597">
        <v>0.2898234931986316</v>
      </c>
      <c r="DZ97" s="597">
        <v>0.2956549749125425</v>
      </c>
      <c r="EA97" s="597">
        <v>0.30238455809997777</v>
      </c>
      <c r="EB97" s="597">
        <v>0.31015879361248277</v>
      </c>
      <c r="EC97" s="121"/>
      <c r="ED97" s="597">
        <v>2.1222583265637689E-2</v>
      </c>
      <c r="EE97" s="597">
        <v>2.7820083257183475E-2</v>
      </c>
      <c r="EF97" s="597">
        <v>3.046922608165752E-2</v>
      </c>
      <c r="EG97" s="597">
        <v>3.0942625492181776E-2</v>
      </c>
      <c r="EH97" s="597">
        <v>3.1259096579554869E-2</v>
      </c>
      <c r="EI97" s="597">
        <v>3.1377328215506151E-2</v>
      </c>
      <c r="EJ97" s="597">
        <v>3.1520107207059889E-2</v>
      </c>
      <c r="EK97" s="597">
        <v>3.168746869393884E-2</v>
      </c>
      <c r="EL97" s="597">
        <v>3.1880817146275518E-2</v>
      </c>
      <c r="EM97" s="597">
        <v>3.21037169266358E-2</v>
      </c>
      <c r="EN97" s="597">
        <v>3.2360908702514256E-2</v>
      </c>
      <c r="EO97" s="121"/>
      <c r="EP97" s="597">
        <v>0.54795486600846266</v>
      </c>
      <c r="EQ97" s="597">
        <v>0.53427668635801617</v>
      </c>
      <c r="ER97" s="597">
        <v>0.52605908584169447</v>
      </c>
      <c r="ES97" s="597">
        <v>0.52605908584169447</v>
      </c>
      <c r="ET97" s="597">
        <v>0.5260590858416947</v>
      </c>
      <c r="EU97" s="597">
        <v>0.52605908584169481</v>
      </c>
      <c r="EV97" s="597">
        <v>0.52605908584169458</v>
      </c>
      <c r="EW97" s="597">
        <v>0.52605908584169458</v>
      </c>
      <c r="EX97" s="597">
        <v>0.5260590858416947</v>
      </c>
      <c r="EY97" s="597">
        <v>0.52605908584169458</v>
      </c>
      <c r="EZ97" s="597">
        <v>0.52605908584169458</v>
      </c>
      <c r="FA97" s="597"/>
      <c r="FB97" s="121">
        <v>0.45204513399153734</v>
      </c>
      <c r="FC97" s="121">
        <v>0.46572331364198383</v>
      </c>
      <c r="FD97" s="121">
        <v>0.47394091415830553</v>
      </c>
      <c r="FE97" s="121">
        <v>0.47394091415830553</v>
      </c>
      <c r="FF97" s="121">
        <v>0.4739409141583053</v>
      </c>
      <c r="FG97" s="121">
        <v>0.47394091415830519</v>
      </c>
      <c r="FH97" s="121">
        <v>0.47394091415830542</v>
      </c>
      <c r="FI97" s="121">
        <v>0.47394091415830542</v>
      </c>
      <c r="FJ97" s="121">
        <v>0.4739409141583053</v>
      </c>
      <c r="FK97" s="121">
        <v>0.47394091415830542</v>
      </c>
      <c r="FL97" s="121">
        <v>0.47394091415830542</v>
      </c>
      <c r="FM97" s="121"/>
      <c r="FN97" s="613">
        <v>0.996</v>
      </c>
      <c r="FO97" s="613">
        <v>0.996</v>
      </c>
      <c r="FP97" s="613">
        <v>0.996</v>
      </c>
      <c r="FQ97" s="613">
        <v>0.996</v>
      </c>
      <c r="FR97" s="613">
        <v>0.94</v>
      </c>
      <c r="FS97" s="613">
        <v>0.79900000000000004</v>
      </c>
      <c r="FT97" s="613">
        <v>0.5</v>
      </c>
      <c r="FU97" s="613">
        <v>0.19999999999999993</v>
      </c>
      <c r="FV97" s="613">
        <v>0.11000000000000001</v>
      </c>
      <c r="FW97" s="613">
        <v>7.0000000000000007E-2</v>
      </c>
      <c r="FX97" s="613">
        <v>0.04</v>
      </c>
      <c r="FY97" s="613"/>
      <c r="FZ97" s="613">
        <v>2E-3</v>
      </c>
      <c r="GA97" s="613">
        <v>2E-3</v>
      </c>
      <c r="GB97" s="613">
        <v>2E-3</v>
      </c>
      <c r="GC97" s="613">
        <v>2E-3</v>
      </c>
      <c r="GD97" s="613">
        <v>0.03</v>
      </c>
      <c r="GE97" s="613">
        <v>0.1</v>
      </c>
      <c r="GF97" s="613">
        <v>0.39</v>
      </c>
      <c r="GG97" s="613">
        <v>0.68</v>
      </c>
      <c r="GH97" s="613">
        <v>0.74</v>
      </c>
      <c r="GI97" s="613">
        <v>0.73</v>
      </c>
      <c r="GJ97" s="613">
        <v>0.76</v>
      </c>
      <c r="GK97" s="613"/>
      <c r="GL97" s="613">
        <v>2E-3</v>
      </c>
      <c r="GM97" s="613">
        <v>2E-3</v>
      </c>
      <c r="GN97" s="613">
        <v>2E-3</v>
      </c>
      <c r="GO97" s="613">
        <v>2E-3</v>
      </c>
      <c r="GP97" s="613">
        <v>0.03</v>
      </c>
      <c r="GQ97" s="613">
        <v>0.1</v>
      </c>
      <c r="GR97" s="613">
        <v>0.1</v>
      </c>
      <c r="GS97" s="613">
        <v>0.1</v>
      </c>
      <c r="GT97" s="613">
        <v>0.1</v>
      </c>
      <c r="GU97" s="613">
        <v>0.1</v>
      </c>
      <c r="GV97" s="613">
        <v>0.1</v>
      </c>
      <c r="GW97" s="613"/>
      <c r="GX97" s="613">
        <v>0</v>
      </c>
      <c r="GY97" s="613">
        <v>0</v>
      </c>
      <c r="GZ97" s="613">
        <v>0</v>
      </c>
      <c r="HA97" s="613">
        <v>0</v>
      </c>
      <c r="HB97" s="613">
        <v>0</v>
      </c>
      <c r="HC97" s="613">
        <v>1E-3</v>
      </c>
      <c r="HD97" s="613">
        <v>0.01</v>
      </c>
      <c r="HE97" s="613">
        <v>0.02</v>
      </c>
      <c r="HF97" s="613">
        <v>0.05</v>
      </c>
      <c r="HG97" s="613">
        <v>0.1</v>
      </c>
      <c r="HH97" s="613">
        <v>0.1</v>
      </c>
      <c r="HI97" s="613"/>
      <c r="HJ97" s="613">
        <v>0.89400000000000002</v>
      </c>
      <c r="HK97" s="613">
        <v>0.89400000000000002</v>
      </c>
      <c r="HL97" s="613">
        <v>0.89400000000000002</v>
      </c>
      <c r="HM97" s="613">
        <v>0.89400000000000002</v>
      </c>
      <c r="HN97" s="613">
        <v>0.78900000000000003</v>
      </c>
      <c r="HO97" s="613">
        <v>0.47899999999999998</v>
      </c>
      <c r="HP97" s="613">
        <v>0.16899999999999996</v>
      </c>
      <c r="HQ97" s="613">
        <v>5.8999999999999976E-2</v>
      </c>
      <c r="HR97" s="613">
        <v>4.8999999999999974E-2</v>
      </c>
      <c r="HS97" s="613">
        <v>3.8999999999999979E-2</v>
      </c>
      <c r="HT97" s="613">
        <v>2.899999999999997E-2</v>
      </c>
      <c r="HU97" s="613"/>
      <c r="HV97" s="613">
        <v>0.1</v>
      </c>
      <c r="HW97" s="613">
        <v>0.1</v>
      </c>
      <c r="HX97" s="613">
        <v>0.1</v>
      </c>
      <c r="HY97" s="613">
        <v>0.1</v>
      </c>
      <c r="HZ97" s="613">
        <v>0.2</v>
      </c>
      <c r="IA97" s="613">
        <v>0.5</v>
      </c>
      <c r="IB97" s="613">
        <v>0.8</v>
      </c>
      <c r="IC97" s="613">
        <v>0.9</v>
      </c>
      <c r="ID97" s="613">
        <v>0.9</v>
      </c>
      <c r="IE97" s="613">
        <v>0.9</v>
      </c>
      <c r="IF97" s="613">
        <v>0.9</v>
      </c>
      <c r="IG97" s="613"/>
      <c r="IH97" s="613">
        <v>5.0000000000000001E-3</v>
      </c>
      <c r="II97" s="613">
        <v>5.0000000000000001E-3</v>
      </c>
      <c r="IJ97" s="613">
        <v>5.0000000000000001E-3</v>
      </c>
      <c r="IK97" s="613">
        <v>5.0000000000000001E-3</v>
      </c>
      <c r="IL97" s="613">
        <v>0.01</v>
      </c>
      <c r="IM97" s="613">
        <v>0.02</v>
      </c>
      <c r="IN97" s="613">
        <v>0.03</v>
      </c>
      <c r="IO97" s="613">
        <v>0.04</v>
      </c>
      <c r="IP97" s="613">
        <v>0.05</v>
      </c>
      <c r="IQ97" s="613">
        <v>0.06</v>
      </c>
      <c r="IR97" s="613">
        <v>7.0000000000000007E-2</v>
      </c>
      <c r="IS97" s="613"/>
      <c r="IT97" s="613">
        <v>1E-3</v>
      </c>
      <c r="IU97" s="613">
        <v>1E-3</v>
      </c>
      <c r="IV97" s="613">
        <v>1E-3</v>
      </c>
      <c r="IW97" s="613">
        <v>1E-3</v>
      </c>
      <c r="IX97" s="613">
        <v>1E-3</v>
      </c>
      <c r="IY97" s="613">
        <v>1E-3</v>
      </c>
      <c r="IZ97" s="613">
        <v>1E-3</v>
      </c>
      <c r="JA97" s="613">
        <v>1E-3</v>
      </c>
      <c r="JB97" s="613">
        <v>1E-3</v>
      </c>
      <c r="JC97" s="613">
        <v>1E-3</v>
      </c>
      <c r="JD97" s="613">
        <v>1E-3</v>
      </c>
      <c r="JE97" s="613"/>
      <c r="JF97" s="613">
        <v>0.996</v>
      </c>
      <c r="JG97" s="613">
        <v>0.996</v>
      </c>
      <c r="JH97" s="613">
        <v>0.996</v>
      </c>
      <c r="JI97" s="613">
        <v>0.996</v>
      </c>
      <c r="JJ97" s="613">
        <v>0.88900000000000001</v>
      </c>
      <c r="JK97" s="613">
        <v>0.78</v>
      </c>
      <c r="JL97" s="613">
        <v>0.47</v>
      </c>
      <c r="JM97" s="613">
        <v>0.16</v>
      </c>
      <c r="JN97" s="613">
        <v>0.05</v>
      </c>
      <c r="JO97" s="613">
        <v>0.04</v>
      </c>
      <c r="JP97" s="613">
        <v>0.03</v>
      </c>
      <c r="JQ97" s="613"/>
      <c r="JR97" s="613">
        <v>2.0000000000000018E-3</v>
      </c>
      <c r="JS97" s="613">
        <v>2.0000000000000018E-3</v>
      </c>
      <c r="JT97" s="613">
        <v>2.0000000000000018E-3</v>
      </c>
      <c r="JU97" s="613">
        <v>2.0000000000000018E-3</v>
      </c>
      <c r="JV97" s="613">
        <v>9.9999999999999978E-2</v>
      </c>
      <c r="JW97" s="613">
        <v>0.18999999999999995</v>
      </c>
      <c r="JX97" s="613">
        <v>0.48</v>
      </c>
      <c r="JY97" s="613">
        <v>0.75</v>
      </c>
      <c r="JZ97" s="613">
        <v>0.8</v>
      </c>
      <c r="KA97" s="613">
        <v>0.8</v>
      </c>
      <c r="KB97" s="613">
        <v>0.8</v>
      </c>
      <c r="KC97" s="613"/>
      <c r="KD97" s="613">
        <v>2E-3</v>
      </c>
      <c r="KE97" s="613">
        <v>2E-3</v>
      </c>
      <c r="KF97" s="613">
        <v>2E-3</v>
      </c>
      <c r="KG97" s="613">
        <v>2E-3</v>
      </c>
      <c r="KH97" s="613">
        <v>0.01</v>
      </c>
      <c r="KI97" s="613">
        <v>0.02</v>
      </c>
      <c r="KJ97" s="613">
        <v>0.03</v>
      </c>
      <c r="KK97" s="613">
        <v>0.04</v>
      </c>
      <c r="KL97" s="613">
        <v>0.05</v>
      </c>
      <c r="KM97" s="613">
        <v>0.06</v>
      </c>
      <c r="KN97" s="613">
        <v>7.0000000000000007E-2</v>
      </c>
      <c r="KO97" s="613"/>
      <c r="KP97" s="613">
        <v>0</v>
      </c>
      <c r="KQ97" s="613">
        <v>0</v>
      </c>
      <c r="KR97" s="613">
        <v>0</v>
      </c>
      <c r="KS97" s="613">
        <v>0</v>
      </c>
      <c r="KT97" s="613">
        <v>1E-3</v>
      </c>
      <c r="KU97" s="613">
        <v>0.01</v>
      </c>
      <c r="KV97" s="613">
        <v>0.02</v>
      </c>
      <c r="KW97" s="613">
        <v>0.05</v>
      </c>
      <c r="KX97" s="613">
        <v>0.1</v>
      </c>
      <c r="KY97" s="613">
        <v>0.1</v>
      </c>
      <c r="KZ97" s="613">
        <v>0.1</v>
      </c>
      <c r="LA97" s="613"/>
      <c r="LB97" s="613">
        <v>1</v>
      </c>
      <c r="LC97" s="613">
        <v>1</v>
      </c>
      <c r="LD97" s="613">
        <v>1</v>
      </c>
      <c r="LE97" s="613">
        <v>1</v>
      </c>
      <c r="LF97" s="613">
        <v>0.97499999999999998</v>
      </c>
      <c r="LG97" s="613">
        <v>0.88</v>
      </c>
      <c r="LH97" s="613">
        <v>0.77</v>
      </c>
      <c r="LI97" s="613">
        <v>0.46</v>
      </c>
      <c r="LJ97" s="613">
        <v>0.12</v>
      </c>
      <c r="LK97" s="613">
        <v>0.04</v>
      </c>
      <c r="LL97" s="613">
        <v>0.03</v>
      </c>
      <c r="LM97" s="613"/>
      <c r="LN97" s="613">
        <v>0</v>
      </c>
      <c r="LO97" s="613">
        <v>0</v>
      </c>
      <c r="LP97" s="613">
        <v>0</v>
      </c>
      <c r="LQ97" s="613">
        <v>0</v>
      </c>
      <c r="LR97" s="613">
        <v>0.01</v>
      </c>
      <c r="LS97" s="613">
        <v>0.08</v>
      </c>
      <c r="LT97" s="613">
        <v>0.15</v>
      </c>
      <c r="LU97" s="613">
        <v>0.3</v>
      </c>
      <c r="LV97" s="613">
        <v>0.5</v>
      </c>
      <c r="LW97" s="613">
        <v>0.5</v>
      </c>
      <c r="LX97" s="613">
        <v>0.5</v>
      </c>
      <c r="LY97" s="613"/>
      <c r="LZ97" s="613">
        <v>0</v>
      </c>
      <c r="MA97" s="613">
        <v>0</v>
      </c>
      <c r="MB97" s="613">
        <v>0</v>
      </c>
      <c r="MC97" s="613">
        <v>0</v>
      </c>
      <c r="MD97" s="613">
        <v>0.01</v>
      </c>
      <c r="ME97" s="613">
        <v>0.02</v>
      </c>
      <c r="MF97" s="613">
        <v>0.03</v>
      </c>
      <c r="MG97" s="613">
        <v>0.04</v>
      </c>
      <c r="MH97" s="613">
        <v>0.08</v>
      </c>
      <c r="MI97" s="613">
        <v>0.16</v>
      </c>
      <c r="MJ97" s="613">
        <v>0.17</v>
      </c>
      <c r="MK97" s="613"/>
      <c r="ML97" s="613">
        <v>0</v>
      </c>
      <c r="MM97" s="613">
        <v>0</v>
      </c>
      <c r="MN97" s="613">
        <v>0</v>
      </c>
      <c r="MO97" s="613">
        <v>0</v>
      </c>
      <c r="MP97" s="613">
        <v>5.0000000000000001E-3</v>
      </c>
      <c r="MQ97" s="613">
        <v>0.02</v>
      </c>
      <c r="MR97" s="613">
        <v>0.05</v>
      </c>
      <c r="MS97" s="613">
        <v>0.2</v>
      </c>
      <c r="MT97" s="613">
        <v>0.3</v>
      </c>
      <c r="MU97" s="613">
        <v>0.3</v>
      </c>
      <c r="MV97" s="613">
        <v>0.3</v>
      </c>
      <c r="MW97" s="613"/>
      <c r="MX97" s="187">
        <v>1.8073000073432921</v>
      </c>
      <c r="MY97" s="187">
        <v>1.7711540071964265</v>
      </c>
      <c r="MZ97" s="187">
        <v>1.8</v>
      </c>
      <c r="NA97" s="187">
        <v>1.8</v>
      </c>
      <c r="NB97" s="187">
        <v>1.7999999999999998</v>
      </c>
      <c r="NC97" s="187">
        <v>1.8000000000000005</v>
      </c>
      <c r="ND97" s="187">
        <v>1.8000000000000003</v>
      </c>
      <c r="NE97" s="187">
        <v>1.7999999999999996</v>
      </c>
      <c r="NF97" s="187">
        <v>1.7999999999999998</v>
      </c>
      <c r="NG97" s="187">
        <v>1.7999999999999996</v>
      </c>
      <c r="NH97" s="187">
        <v>1.8000000000000003</v>
      </c>
      <c r="NI97" s="187"/>
      <c r="NJ97" s="187">
        <v>13.31</v>
      </c>
      <c r="NK97" s="187">
        <v>13.4</v>
      </c>
      <c r="NL97" s="187">
        <v>13.799999999999999</v>
      </c>
      <c r="NM97" s="187">
        <v>13.800000000000002</v>
      </c>
      <c r="NN97" s="187">
        <v>13.8</v>
      </c>
      <c r="NO97" s="187">
        <v>13.8</v>
      </c>
      <c r="NP97" s="187">
        <v>13.799999999999999</v>
      </c>
      <c r="NQ97" s="187">
        <v>13.8</v>
      </c>
      <c r="NR97" s="187">
        <v>13.8</v>
      </c>
      <c r="NS97" s="187">
        <v>13.799999999999999</v>
      </c>
      <c r="NT97" s="187">
        <v>13.8</v>
      </c>
      <c r="NU97" s="187"/>
      <c r="NV97" s="187">
        <v>1.2</v>
      </c>
      <c r="NW97" s="187">
        <v>1.2</v>
      </c>
      <c r="NX97" s="187">
        <v>1.2000000000000002</v>
      </c>
      <c r="NY97" s="187">
        <v>1.2</v>
      </c>
      <c r="NZ97" s="187">
        <v>1.1999999999999997</v>
      </c>
      <c r="OA97" s="187">
        <v>1.2</v>
      </c>
      <c r="OB97" s="187">
        <v>1.2</v>
      </c>
      <c r="OC97" s="187">
        <v>1.2</v>
      </c>
      <c r="OD97" s="187">
        <v>1.2</v>
      </c>
      <c r="OE97" s="187">
        <v>1.2</v>
      </c>
      <c r="OF97" s="187">
        <v>1.2</v>
      </c>
      <c r="OG97" s="187"/>
      <c r="OH97" s="187">
        <v>1.0111739682887437</v>
      </c>
      <c r="OI97" s="187">
        <v>1.0147493375802139</v>
      </c>
      <c r="OJ97" s="187">
        <v>0.97383924955046586</v>
      </c>
      <c r="OK97" s="187">
        <v>0.97383924955046597</v>
      </c>
      <c r="OL97" s="187">
        <v>0.97383924955046575</v>
      </c>
      <c r="OM97" s="187">
        <v>0.97383924955046586</v>
      </c>
      <c r="ON97" s="187">
        <v>0.97383924955046586</v>
      </c>
      <c r="OO97" s="187">
        <v>0.97383924955046597</v>
      </c>
      <c r="OP97" s="187">
        <v>0.97383924955046619</v>
      </c>
      <c r="OQ97" s="187">
        <v>0.97383924955046608</v>
      </c>
      <c r="OR97" s="187">
        <v>0.97383924955046608</v>
      </c>
      <c r="OS97" s="187"/>
      <c r="OT97" s="187">
        <v>9.3999999999999986</v>
      </c>
      <c r="OU97" s="187">
        <v>9.6</v>
      </c>
      <c r="OV97" s="187">
        <v>9.4</v>
      </c>
      <c r="OW97" s="187">
        <v>9.4000000000000021</v>
      </c>
      <c r="OX97" s="187">
        <v>9.4</v>
      </c>
      <c r="OY97" s="187">
        <v>9.4</v>
      </c>
      <c r="OZ97" s="187">
        <v>9.4</v>
      </c>
      <c r="PA97" s="187">
        <v>9.4</v>
      </c>
      <c r="PB97" s="187">
        <v>9.4000000000000021</v>
      </c>
      <c r="PC97" s="187">
        <v>9.4</v>
      </c>
      <c r="PD97" s="187">
        <v>9.4</v>
      </c>
      <c r="PE97" s="187"/>
      <c r="PF97" s="613">
        <v>0.60729166666666667</v>
      </c>
      <c r="PG97" s="613">
        <v>0.60729166666666667</v>
      </c>
      <c r="PH97" s="613">
        <v>0.60729166666666667</v>
      </c>
      <c r="PI97" s="613">
        <v>0.60729166666666667</v>
      </c>
      <c r="PJ97" s="613">
        <v>0.57777777777777761</v>
      </c>
      <c r="PK97" s="613">
        <v>0.59183673469387743</v>
      </c>
      <c r="PL97" s="613">
        <v>0.6428571428571429</v>
      </c>
      <c r="PM97" s="613">
        <v>0.68080357142857129</v>
      </c>
      <c r="PN97" s="613">
        <v>0.71874999999999989</v>
      </c>
      <c r="PO97" s="613">
        <v>0.79554521276595747</v>
      </c>
      <c r="PP97" s="613">
        <v>0.87234042553191493</v>
      </c>
      <c r="PQ97" s="613"/>
      <c r="PR97" s="613">
        <v>0.60729166666666667</v>
      </c>
      <c r="PS97" s="613">
        <v>0.60729166666666667</v>
      </c>
      <c r="PT97" s="606">
        <v>0.60729166666666667</v>
      </c>
      <c r="PU97" s="596">
        <v>0.60729166666666667</v>
      </c>
      <c r="PV97" s="596">
        <v>0.57777777777777761</v>
      </c>
      <c r="PW97" s="596">
        <v>0.59183673469387743</v>
      </c>
      <c r="PX97" s="596">
        <v>0.6428571428571429</v>
      </c>
      <c r="PY97" s="596">
        <v>0.68080357142857129</v>
      </c>
      <c r="PZ97" s="596">
        <v>0.71874999999999989</v>
      </c>
      <c r="QA97" s="596">
        <v>0.79554521276595747</v>
      </c>
      <c r="QB97" s="596">
        <v>0.87234042553191493</v>
      </c>
      <c r="QC97" s="596"/>
      <c r="QD97" s="596">
        <v>0.39270833333333338</v>
      </c>
      <c r="QE97" s="596">
        <v>0.39270833333333338</v>
      </c>
      <c r="QF97" s="606">
        <v>0.39270833333333338</v>
      </c>
      <c r="QG97" s="613">
        <v>0.39270833333333338</v>
      </c>
      <c r="QH97" s="613">
        <v>0.42222222222222228</v>
      </c>
      <c r="QI97" s="613">
        <v>0.4081632653061224</v>
      </c>
      <c r="QJ97" s="613">
        <v>0.35714285714285704</v>
      </c>
      <c r="QK97" s="613">
        <v>0.31919642857142855</v>
      </c>
      <c r="QL97" s="613">
        <v>0.28125</v>
      </c>
      <c r="QM97" s="613">
        <v>0.20445478723404256</v>
      </c>
      <c r="QN97" s="613">
        <v>0.1276595744680851</v>
      </c>
      <c r="QO97" s="613"/>
      <c r="QP97" s="606">
        <v>0.39270833333333338</v>
      </c>
      <c r="QQ97" s="606">
        <v>0.39270833333333338</v>
      </c>
      <c r="QR97" s="596">
        <v>0.39270833333333338</v>
      </c>
      <c r="QS97" s="596">
        <v>0.39270833333333338</v>
      </c>
      <c r="QT97" s="596">
        <v>0.42222222222222228</v>
      </c>
      <c r="QU97" s="596">
        <v>0.4081632653061224</v>
      </c>
      <c r="QV97" s="596">
        <v>0.35714285714285704</v>
      </c>
      <c r="QW97" s="596">
        <v>0.31919642857142855</v>
      </c>
      <c r="QX97" s="596">
        <v>0.28125</v>
      </c>
      <c r="QY97" s="596">
        <v>0.20445478723404256</v>
      </c>
      <c r="QZ97" s="596">
        <v>0.1276595744680851</v>
      </c>
      <c r="RA97" s="596"/>
      <c r="RB97" s="124">
        <v>10746</v>
      </c>
      <c r="RC97" s="124">
        <v>10287.999999999998</v>
      </c>
      <c r="RD97" s="124">
        <v>9927</v>
      </c>
      <c r="RE97" s="124">
        <v>9927</v>
      </c>
      <c r="RF97" s="124">
        <v>9926.9999999999982</v>
      </c>
      <c r="RG97" s="124">
        <v>9927</v>
      </c>
      <c r="RH97" s="124">
        <v>9927</v>
      </c>
      <c r="RI97" s="124">
        <v>9926.9999999999982</v>
      </c>
      <c r="RJ97" s="124">
        <v>9927</v>
      </c>
      <c r="RK97" s="124">
        <v>9927</v>
      </c>
      <c r="RL97" s="124">
        <v>9927</v>
      </c>
      <c r="RM97" s="124"/>
      <c r="RN97" s="124">
        <v>50000.000000000007</v>
      </c>
      <c r="RO97" s="124">
        <v>49999.999999999993</v>
      </c>
      <c r="RP97" s="124">
        <v>50000</v>
      </c>
      <c r="RQ97" s="124">
        <v>50000</v>
      </c>
      <c r="RR97" s="124">
        <v>50000.000000000007</v>
      </c>
      <c r="RS97" s="124">
        <v>49999.999999999993</v>
      </c>
      <c r="RT97" s="124">
        <v>50000</v>
      </c>
      <c r="RU97" s="124">
        <v>50000</v>
      </c>
      <c r="RV97" s="124">
        <v>49999.999999999993</v>
      </c>
      <c r="RW97" s="124">
        <v>50000</v>
      </c>
      <c r="RX97" s="124">
        <v>50000.000000000007</v>
      </c>
      <c r="RY97" s="124"/>
      <c r="RZ97" s="124">
        <v>5229.0000000000009</v>
      </c>
      <c r="SA97" s="124">
        <v>5115.0000000000009</v>
      </c>
      <c r="SB97" s="124">
        <v>5015.0000000000018</v>
      </c>
      <c r="SC97" s="124">
        <v>5015</v>
      </c>
      <c r="SD97" s="124">
        <v>5015</v>
      </c>
      <c r="SE97" s="124">
        <v>5015</v>
      </c>
      <c r="SF97" s="124">
        <v>5015</v>
      </c>
      <c r="SG97" s="124">
        <v>5015</v>
      </c>
      <c r="SH97" s="124">
        <v>5014.9999999999991</v>
      </c>
      <c r="SI97" s="124">
        <v>5015</v>
      </c>
      <c r="SJ97" s="124">
        <v>5015.0000000000009</v>
      </c>
      <c r="SK97" s="124"/>
      <c r="SL97" s="124">
        <v>28607.970040179178</v>
      </c>
      <c r="SM97" s="124">
        <v>28421.806099433707</v>
      </c>
      <c r="SN97" s="124">
        <v>27635.235917803016</v>
      </c>
      <c r="SO97" s="124">
        <v>27635.235917803024</v>
      </c>
      <c r="SP97" s="124">
        <v>27635.23591780302</v>
      </c>
      <c r="SQ97" s="124">
        <v>27635.23591780302</v>
      </c>
      <c r="SR97" s="124">
        <v>27635.235917803016</v>
      </c>
      <c r="SS97" s="124">
        <v>27635.235917803024</v>
      </c>
      <c r="ST97" s="124">
        <v>27635.235917803024</v>
      </c>
      <c r="SU97" s="124">
        <v>27635.23591780302</v>
      </c>
      <c r="SV97" s="124">
        <v>27635.235917803024</v>
      </c>
      <c r="SW97" s="124"/>
      <c r="SX97" s="124">
        <v>31619.999999999996</v>
      </c>
      <c r="SY97" s="124">
        <v>33878</v>
      </c>
      <c r="SZ97" s="124">
        <v>31767</v>
      </c>
      <c r="TA97" s="124">
        <v>31767</v>
      </c>
      <c r="TB97" s="124">
        <v>31767.000000000007</v>
      </c>
      <c r="TC97" s="124">
        <v>31767.000000000004</v>
      </c>
      <c r="TD97" s="124">
        <v>31767</v>
      </c>
      <c r="TE97" s="124">
        <v>31767.000000000007</v>
      </c>
      <c r="TF97" s="124">
        <v>31767</v>
      </c>
      <c r="TG97" s="124">
        <v>31767.000000000004</v>
      </c>
      <c r="TH97" s="124">
        <v>31767.000000000004</v>
      </c>
      <c r="TJ97" s="6">
        <v>0</v>
      </c>
      <c r="TL97" s="121"/>
      <c r="TM97" s="121"/>
      <c r="TN97" s="121"/>
      <c r="TO97" s="121"/>
      <c r="TP97" s="121"/>
      <c r="TQ97" s="121"/>
      <c r="TR97" s="121"/>
      <c r="TS97" s="121"/>
      <c r="TT97" s="121"/>
      <c r="TU97" s="121"/>
      <c r="TV97" s="121"/>
    </row>
    <row r="98" spans="1:542" ht="15" thickBot="1">
      <c r="A98" s="954">
        <v>96</v>
      </c>
      <c r="B98" s="955" t="s">
        <v>829</v>
      </c>
      <c r="C98" s="956" t="s">
        <v>830</v>
      </c>
      <c r="D98" s="953"/>
      <c r="E98" s="124">
        <v>61522.496436095491</v>
      </c>
      <c r="F98" s="124">
        <v>64131.391337366011</v>
      </c>
      <c r="G98" s="124">
        <v>71675.656805637933</v>
      </c>
      <c r="H98" s="124">
        <v>82632.698582238154</v>
      </c>
      <c r="I98" s="124">
        <v>91410.903651083339</v>
      </c>
      <c r="J98" s="124">
        <v>99190.6807381369</v>
      </c>
      <c r="K98" s="124">
        <v>108479.26019277888</v>
      </c>
      <c r="L98" s="124">
        <v>119459.25223221839</v>
      </c>
      <c r="M98" s="124">
        <v>132314.99312513554</v>
      </c>
      <c r="N98" s="124">
        <v>147445.78467381356</v>
      </c>
      <c r="O98" s="124">
        <v>165600.79079502914</v>
      </c>
      <c r="P98" s="916">
        <v>2.0000933276531851E-2</v>
      </c>
      <c r="Q98" s="124"/>
      <c r="R98" s="124">
        <v>15462.285430093007</v>
      </c>
      <c r="S98" s="124">
        <v>17608.021410939305</v>
      </c>
      <c r="T98" s="124">
        <v>19199.520173398927</v>
      </c>
      <c r="U98" s="124">
        <v>22877.459686381026</v>
      </c>
      <c r="V98" s="124">
        <v>26047.890933172821</v>
      </c>
      <c r="W98" s="124">
        <v>28889.947475543195</v>
      </c>
      <c r="X98" s="124">
        <v>32242.021459633645</v>
      </c>
      <c r="Y98" s="124">
        <v>36152.500055355893</v>
      </c>
      <c r="Z98" s="124">
        <v>40665.778099788986</v>
      </c>
      <c r="AA98" s="124">
        <v>45893.847489829612</v>
      </c>
      <c r="AB98" s="124">
        <v>52056.808647067308</v>
      </c>
      <c r="AC98" s="596">
        <v>2.4575760489892629E-2</v>
      </c>
      <c r="AD98" s="124"/>
      <c r="AE98" s="124">
        <v>955.91976792145897</v>
      </c>
      <c r="AF98" s="124">
        <v>983.23079418644215</v>
      </c>
      <c r="AG98" s="124">
        <v>1121.0695864379688</v>
      </c>
      <c r="AH98" s="124">
        <v>1283.8255083342729</v>
      </c>
      <c r="AI98" s="124">
        <v>1412.9607024636514</v>
      </c>
      <c r="AJ98" s="124">
        <v>1530.2390443673733</v>
      </c>
      <c r="AK98" s="124">
        <v>1669.4985116696023</v>
      </c>
      <c r="AL98" s="124">
        <v>1833.221549613347</v>
      </c>
      <c r="AM98" s="124">
        <v>2023.8132454040508</v>
      </c>
      <c r="AN98" s="124">
        <v>2246.6789117793924</v>
      </c>
      <c r="AO98" s="124">
        <v>2512.0973216248958</v>
      </c>
      <c r="AP98" s="957">
        <v>1.951190238826106E-2</v>
      </c>
      <c r="AQ98" s="124"/>
      <c r="AR98" s="124">
        <v>5910.126024760516</v>
      </c>
      <c r="AS98" s="124">
        <v>6098.3407029781556</v>
      </c>
      <c r="AT98" s="124">
        <v>7023.2358493829652</v>
      </c>
      <c r="AU98" s="124">
        <v>7889.1700331840393</v>
      </c>
      <c r="AV98" s="124">
        <v>8598.3246004557404</v>
      </c>
      <c r="AW98" s="124">
        <v>9382.2276314588598</v>
      </c>
      <c r="AX98" s="124">
        <v>10263.961757470661</v>
      </c>
      <c r="AY98" s="124">
        <v>11243.997328254973</v>
      </c>
      <c r="AZ98" s="124">
        <v>12318.479403440519</v>
      </c>
      <c r="BA98" s="124">
        <v>13493.26630493359</v>
      </c>
      <c r="BB98" s="124">
        <v>14789.936973153173</v>
      </c>
      <c r="BC98" s="596">
        <v>1.8514911475723261E-2</v>
      </c>
      <c r="BD98" s="124"/>
      <c r="BE98" s="124">
        <v>0</v>
      </c>
      <c r="BF98" s="124">
        <v>0</v>
      </c>
      <c r="BG98" s="124">
        <v>0</v>
      </c>
      <c r="BH98" s="124">
        <v>319.3788591453274</v>
      </c>
      <c r="BI98" s="124">
        <v>327.05769532319732</v>
      </c>
      <c r="BJ98" s="124">
        <v>335.76323422595107</v>
      </c>
      <c r="BK98" s="124">
        <v>345.54269858380604</v>
      </c>
      <c r="BL98" s="124">
        <v>356.18855033413496</v>
      </c>
      <c r="BM98" s="124">
        <v>367.33768585639126</v>
      </c>
      <c r="BN98" s="124">
        <v>378.70321462163594</v>
      </c>
      <c r="BO98" s="124">
        <v>390.18724463477901</v>
      </c>
      <c r="BP98" s="606">
        <v>5.7377896762336178E-3</v>
      </c>
      <c r="BQ98" s="606"/>
      <c r="BR98" s="124"/>
      <c r="BS98" s="124">
        <v>0</v>
      </c>
      <c r="BT98" s="124">
        <v>0</v>
      </c>
      <c r="BU98" s="124">
        <v>0</v>
      </c>
      <c r="BV98" s="124">
        <v>182553.36880364409</v>
      </c>
      <c r="BW98" s="124">
        <v>254409.73870096676</v>
      </c>
      <c r="BX98" s="124">
        <v>373074.72119782842</v>
      </c>
      <c r="BY98" s="124">
        <v>573715.05482343282</v>
      </c>
      <c r="BZ98" s="124">
        <v>902368.35931491293</v>
      </c>
      <c r="CA98" s="124">
        <v>1407757.9311545645</v>
      </c>
      <c r="CB98" s="124">
        <v>2140058.8054674426</v>
      </c>
      <c r="CC98" s="124">
        <v>3162357.5194094591</v>
      </c>
      <c r="CD98" s="596">
        <v>8.4898664866368323E-2</v>
      </c>
      <c r="CE98" s="124"/>
      <c r="CF98" s="124">
        <v>3759.4017276299728</v>
      </c>
      <c r="CG98" s="124">
        <v>4998.564889595671</v>
      </c>
      <c r="CH98" s="124">
        <v>5834.8478923244465</v>
      </c>
      <c r="CI98" s="124">
        <v>7472.9642591073534</v>
      </c>
      <c r="CJ98" s="124">
        <v>9596.5499775088592</v>
      </c>
      <c r="CK98" s="124">
        <v>12650.333027007107</v>
      </c>
      <c r="CL98" s="124">
        <v>17581.63546341077</v>
      </c>
      <c r="CM98" s="124">
        <v>23407.579537272959</v>
      </c>
      <c r="CN98" s="124">
        <v>32147.546804412508</v>
      </c>
      <c r="CO98" s="124">
        <v>42407.589192713334</v>
      </c>
      <c r="CP98" s="124">
        <v>53963.113240290259</v>
      </c>
      <c r="CQ98" s="596">
        <v>5.4725789422862547E-2</v>
      </c>
      <c r="CR98" s="124"/>
      <c r="CS98" s="124">
        <v>0</v>
      </c>
      <c r="CT98" s="124">
        <v>0</v>
      </c>
      <c r="CU98" s="124">
        <v>0</v>
      </c>
      <c r="CV98" s="124">
        <v>468.24493967236032</v>
      </c>
      <c r="CW98" s="124">
        <v>738.48517297212311</v>
      </c>
      <c r="CX98" s="124">
        <v>1222.5526303141432</v>
      </c>
      <c r="CY98" s="124">
        <v>2114.3313679859361</v>
      </c>
      <c r="CZ98" s="124">
        <v>3727.5109681796721</v>
      </c>
      <c r="DA98" s="124">
        <v>6618.2266950382382</v>
      </c>
      <c r="DB98" s="124">
        <v>11246.742950040909</v>
      </c>
      <c r="DC98" s="124">
        <v>18097.49247184936</v>
      </c>
      <c r="DD98" s="957">
        <v>0.1100614195680587</v>
      </c>
      <c r="DE98" s="124"/>
      <c r="DF98" s="597">
        <v>0.7327376116978066</v>
      </c>
      <c r="DG98" s="597">
        <v>0.72240836633160732</v>
      </c>
      <c r="DH98" s="597">
        <v>0.71633150517976851</v>
      </c>
      <c r="DI98" s="597">
        <v>0.70164968265854744</v>
      </c>
      <c r="DJ98" s="597">
        <v>0.69181840502900094</v>
      </c>
      <c r="DK98" s="597">
        <v>0.68814202315561646</v>
      </c>
      <c r="DL98" s="597">
        <v>0.6836997705666078</v>
      </c>
      <c r="DM98" s="597">
        <v>0.67848903810742955</v>
      </c>
      <c r="DN98" s="597">
        <v>0.67246420794118189</v>
      </c>
      <c r="DO98" s="597">
        <v>0.6655117249733864</v>
      </c>
      <c r="DP98" s="597">
        <v>0.65748029768500271</v>
      </c>
      <c r="DQ98" s="597"/>
      <c r="DR98" s="597">
        <v>0.24603980503655565</v>
      </c>
      <c r="DS98" s="597">
        <v>0.24977155041120927</v>
      </c>
      <c r="DT98" s="597">
        <v>0.25319926873857401</v>
      </c>
      <c r="DU98" s="597">
        <v>0.26740769184927088</v>
      </c>
      <c r="DV98" s="597">
        <v>0.27692249839144389</v>
      </c>
      <c r="DW98" s="597">
        <v>0.28048064862887756</v>
      </c>
      <c r="DX98" s="597">
        <v>0.28478012222633209</v>
      </c>
      <c r="DY98" s="597">
        <v>0.2898234931986316</v>
      </c>
      <c r="DZ98" s="597">
        <v>0.29565497491254245</v>
      </c>
      <c r="EA98" s="597">
        <v>0.30238455809997777</v>
      </c>
      <c r="EB98" s="597">
        <v>0.31015879361248277</v>
      </c>
      <c r="EC98" s="121"/>
      <c r="ED98" s="597">
        <v>2.1222583265637692E-2</v>
      </c>
      <c r="EE98" s="597">
        <v>2.7820083257183478E-2</v>
      </c>
      <c r="EF98" s="597">
        <v>3.0469226081657523E-2</v>
      </c>
      <c r="EG98" s="597">
        <v>3.0942625492181776E-2</v>
      </c>
      <c r="EH98" s="597">
        <v>3.1259096579554876E-2</v>
      </c>
      <c r="EI98" s="597">
        <v>3.1377328215506164E-2</v>
      </c>
      <c r="EJ98" s="597">
        <v>3.1520107207059889E-2</v>
      </c>
      <c r="EK98" s="597">
        <v>3.1687468693938847E-2</v>
      </c>
      <c r="EL98" s="597">
        <v>3.1880817146275518E-2</v>
      </c>
      <c r="EM98" s="597">
        <v>3.2103716926635814E-2</v>
      </c>
      <c r="EN98" s="597">
        <v>3.2360908702514263E-2</v>
      </c>
      <c r="EO98" s="121"/>
      <c r="EP98" s="597">
        <v>0.54795486600846277</v>
      </c>
      <c r="EQ98" s="597">
        <v>0.53427668635801628</v>
      </c>
      <c r="ER98" s="597">
        <v>0.52605908584169458</v>
      </c>
      <c r="ES98" s="597">
        <v>0.52605908584169447</v>
      </c>
      <c r="ET98" s="597">
        <v>0.52605908584169447</v>
      </c>
      <c r="EU98" s="597">
        <v>0.52605908584169458</v>
      </c>
      <c r="EV98" s="597">
        <v>0.52605908584169458</v>
      </c>
      <c r="EW98" s="597">
        <v>0.52605908584169458</v>
      </c>
      <c r="EX98" s="597">
        <v>0.52605908584169458</v>
      </c>
      <c r="EY98" s="597">
        <v>0.52605908584169458</v>
      </c>
      <c r="EZ98" s="597">
        <v>0.52605908584169458</v>
      </c>
      <c r="FA98" s="597"/>
      <c r="FB98" s="121">
        <v>0.45204513399153723</v>
      </c>
      <c r="FC98" s="121">
        <v>0.46572331364198372</v>
      </c>
      <c r="FD98" s="121">
        <v>0.47394091415830542</v>
      </c>
      <c r="FE98" s="121">
        <v>0.47394091415830553</v>
      </c>
      <c r="FF98" s="121">
        <v>0.47394091415830553</v>
      </c>
      <c r="FG98" s="121">
        <v>0.47394091415830542</v>
      </c>
      <c r="FH98" s="121">
        <v>0.47394091415830542</v>
      </c>
      <c r="FI98" s="121">
        <v>0.47394091415830542</v>
      </c>
      <c r="FJ98" s="121">
        <v>0.47394091415830542</v>
      </c>
      <c r="FK98" s="121">
        <v>0.47394091415830542</v>
      </c>
      <c r="FL98" s="121">
        <v>0.47394091415830542</v>
      </c>
      <c r="FM98" s="121"/>
      <c r="FN98" s="613">
        <v>0.996</v>
      </c>
      <c r="FO98" s="613">
        <v>0.996</v>
      </c>
      <c r="FP98" s="613">
        <v>0.996</v>
      </c>
      <c r="FQ98" s="613">
        <v>0.996</v>
      </c>
      <c r="FR98" s="613">
        <v>0.94</v>
      </c>
      <c r="FS98" s="613">
        <v>0.79900000000000004</v>
      </c>
      <c r="FT98" s="613">
        <v>0.5</v>
      </c>
      <c r="FU98" s="613">
        <v>0.19999999999999993</v>
      </c>
      <c r="FV98" s="613">
        <v>0.11000000000000001</v>
      </c>
      <c r="FW98" s="613">
        <v>7.0000000000000007E-2</v>
      </c>
      <c r="FX98" s="613">
        <v>0.04</v>
      </c>
      <c r="FY98" s="613"/>
      <c r="FZ98" s="613">
        <v>2E-3</v>
      </c>
      <c r="GA98" s="613">
        <v>2E-3</v>
      </c>
      <c r="GB98" s="613">
        <v>2E-3</v>
      </c>
      <c r="GC98" s="613">
        <v>2E-3</v>
      </c>
      <c r="GD98" s="613">
        <v>0.03</v>
      </c>
      <c r="GE98" s="613">
        <v>0.1</v>
      </c>
      <c r="GF98" s="613">
        <v>0.39</v>
      </c>
      <c r="GG98" s="613">
        <v>0.68</v>
      </c>
      <c r="GH98" s="613">
        <v>0.74</v>
      </c>
      <c r="GI98" s="613">
        <v>0.73</v>
      </c>
      <c r="GJ98" s="613">
        <v>0.76</v>
      </c>
      <c r="GK98" s="613"/>
      <c r="GL98" s="613">
        <v>2E-3</v>
      </c>
      <c r="GM98" s="613">
        <v>2E-3</v>
      </c>
      <c r="GN98" s="613">
        <v>2E-3</v>
      </c>
      <c r="GO98" s="613">
        <v>2E-3</v>
      </c>
      <c r="GP98" s="613">
        <v>0.03</v>
      </c>
      <c r="GQ98" s="613">
        <v>0.1</v>
      </c>
      <c r="GR98" s="613">
        <v>0.1</v>
      </c>
      <c r="GS98" s="613">
        <v>0.1</v>
      </c>
      <c r="GT98" s="613">
        <v>0.1</v>
      </c>
      <c r="GU98" s="613">
        <v>0.1</v>
      </c>
      <c r="GV98" s="613">
        <v>0.1</v>
      </c>
      <c r="GW98" s="613"/>
      <c r="GX98" s="613">
        <v>0</v>
      </c>
      <c r="GY98" s="613">
        <v>0</v>
      </c>
      <c r="GZ98" s="613">
        <v>0</v>
      </c>
      <c r="HA98" s="613">
        <v>0</v>
      </c>
      <c r="HB98" s="613">
        <v>0</v>
      </c>
      <c r="HC98" s="613">
        <v>1E-3</v>
      </c>
      <c r="HD98" s="613">
        <v>0.01</v>
      </c>
      <c r="HE98" s="613">
        <v>0.02</v>
      </c>
      <c r="HF98" s="613">
        <v>0.05</v>
      </c>
      <c r="HG98" s="613">
        <v>0.1</v>
      </c>
      <c r="HH98" s="613">
        <v>0.1</v>
      </c>
      <c r="HI98" s="613"/>
      <c r="HJ98" s="613">
        <v>0.89400000000000002</v>
      </c>
      <c r="HK98" s="613">
        <v>0.89400000000000002</v>
      </c>
      <c r="HL98" s="613">
        <v>0.89400000000000002</v>
      </c>
      <c r="HM98" s="613">
        <v>0.89400000000000002</v>
      </c>
      <c r="HN98" s="613">
        <v>0.78900000000000003</v>
      </c>
      <c r="HO98" s="613">
        <v>0.47899999999999998</v>
      </c>
      <c r="HP98" s="613">
        <v>0.16899999999999996</v>
      </c>
      <c r="HQ98" s="613">
        <v>5.8999999999999976E-2</v>
      </c>
      <c r="HR98" s="613">
        <v>4.8999999999999974E-2</v>
      </c>
      <c r="HS98" s="613">
        <v>3.8999999999999979E-2</v>
      </c>
      <c r="HT98" s="613">
        <v>2.899999999999997E-2</v>
      </c>
      <c r="HU98" s="613"/>
      <c r="HV98" s="613">
        <v>0.1</v>
      </c>
      <c r="HW98" s="613">
        <v>0.1</v>
      </c>
      <c r="HX98" s="613">
        <v>0.1</v>
      </c>
      <c r="HY98" s="613">
        <v>0.1</v>
      </c>
      <c r="HZ98" s="613">
        <v>0.2</v>
      </c>
      <c r="IA98" s="613">
        <v>0.5</v>
      </c>
      <c r="IB98" s="613">
        <v>0.8</v>
      </c>
      <c r="IC98" s="613">
        <v>0.9</v>
      </c>
      <c r="ID98" s="613">
        <v>0.9</v>
      </c>
      <c r="IE98" s="613">
        <v>0.9</v>
      </c>
      <c r="IF98" s="613">
        <v>0.9</v>
      </c>
      <c r="IG98" s="613"/>
      <c r="IH98" s="613">
        <v>5.0000000000000001E-3</v>
      </c>
      <c r="II98" s="613">
        <v>5.0000000000000001E-3</v>
      </c>
      <c r="IJ98" s="613">
        <v>5.0000000000000001E-3</v>
      </c>
      <c r="IK98" s="613">
        <v>5.0000000000000001E-3</v>
      </c>
      <c r="IL98" s="613">
        <v>0.01</v>
      </c>
      <c r="IM98" s="613">
        <v>0.02</v>
      </c>
      <c r="IN98" s="613">
        <v>0.03</v>
      </c>
      <c r="IO98" s="613">
        <v>0.04</v>
      </c>
      <c r="IP98" s="613">
        <v>0.05</v>
      </c>
      <c r="IQ98" s="613">
        <v>0.06</v>
      </c>
      <c r="IR98" s="613">
        <v>7.0000000000000007E-2</v>
      </c>
      <c r="IS98" s="613"/>
      <c r="IT98" s="613">
        <v>1E-3</v>
      </c>
      <c r="IU98" s="613">
        <v>1E-3</v>
      </c>
      <c r="IV98" s="613">
        <v>1E-3</v>
      </c>
      <c r="IW98" s="613">
        <v>1E-3</v>
      </c>
      <c r="IX98" s="613">
        <v>1E-3</v>
      </c>
      <c r="IY98" s="613">
        <v>1E-3</v>
      </c>
      <c r="IZ98" s="613">
        <v>1E-3</v>
      </c>
      <c r="JA98" s="613">
        <v>1E-3</v>
      </c>
      <c r="JB98" s="613">
        <v>1E-3</v>
      </c>
      <c r="JC98" s="613">
        <v>1E-3</v>
      </c>
      <c r="JD98" s="613">
        <v>1E-3</v>
      </c>
      <c r="JE98" s="613"/>
      <c r="JF98" s="613">
        <v>0.996</v>
      </c>
      <c r="JG98" s="613">
        <v>0.996</v>
      </c>
      <c r="JH98" s="613">
        <v>0.996</v>
      </c>
      <c r="JI98" s="613">
        <v>0.996</v>
      </c>
      <c r="JJ98" s="613">
        <v>0.88900000000000001</v>
      </c>
      <c r="JK98" s="613">
        <v>0.78</v>
      </c>
      <c r="JL98" s="613">
        <v>0.47</v>
      </c>
      <c r="JM98" s="613">
        <v>0.16</v>
      </c>
      <c r="JN98" s="613">
        <v>0.05</v>
      </c>
      <c r="JO98" s="613">
        <v>0.04</v>
      </c>
      <c r="JP98" s="613">
        <v>0.03</v>
      </c>
      <c r="JQ98" s="613"/>
      <c r="JR98" s="613">
        <v>2.0000000000000018E-3</v>
      </c>
      <c r="JS98" s="613">
        <v>2.0000000000000018E-3</v>
      </c>
      <c r="JT98" s="613">
        <v>2.0000000000000018E-3</v>
      </c>
      <c r="JU98" s="613">
        <v>2.0000000000000018E-3</v>
      </c>
      <c r="JV98" s="613">
        <v>9.9999999999999978E-2</v>
      </c>
      <c r="JW98" s="613">
        <v>0.18999999999999995</v>
      </c>
      <c r="JX98" s="613">
        <v>0.48</v>
      </c>
      <c r="JY98" s="613">
        <v>0.75</v>
      </c>
      <c r="JZ98" s="613">
        <v>0.8</v>
      </c>
      <c r="KA98" s="613">
        <v>0.8</v>
      </c>
      <c r="KB98" s="613">
        <v>0.8</v>
      </c>
      <c r="KC98" s="613"/>
      <c r="KD98" s="613">
        <v>2E-3</v>
      </c>
      <c r="KE98" s="613">
        <v>2E-3</v>
      </c>
      <c r="KF98" s="613">
        <v>2E-3</v>
      </c>
      <c r="KG98" s="613">
        <v>2E-3</v>
      </c>
      <c r="KH98" s="613">
        <v>0.01</v>
      </c>
      <c r="KI98" s="613">
        <v>0.02</v>
      </c>
      <c r="KJ98" s="613">
        <v>0.03</v>
      </c>
      <c r="KK98" s="613">
        <v>0.04</v>
      </c>
      <c r="KL98" s="613">
        <v>0.05</v>
      </c>
      <c r="KM98" s="613">
        <v>0.06</v>
      </c>
      <c r="KN98" s="613">
        <v>7.0000000000000007E-2</v>
      </c>
      <c r="KO98" s="613"/>
      <c r="KP98" s="613">
        <v>0</v>
      </c>
      <c r="KQ98" s="613">
        <v>0</v>
      </c>
      <c r="KR98" s="613">
        <v>0</v>
      </c>
      <c r="KS98" s="613">
        <v>0</v>
      </c>
      <c r="KT98" s="613">
        <v>1E-3</v>
      </c>
      <c r="KU98" s="613">
        <v>0.01</v>
      </c>
      <c r="KV98" s="613">
        <v>0.02</v>
      </c>
      <c r="KW98" s="613">
        <v>0.05</v>
      </c>
      <c r="KX98" s="613">
        <v>0.1</v>
      </c>
      <c r="KY98" s="613">
        <v>0.1</v>
      </c>
      <c r="KZ98" s="613">
        <v>0.1</v>
      </c>
      <c r="LA98" s="613"/>
      <c r="LB98" s="613">
        <v>1</v>
      </c>
      <c r="LC98" s="613">
        <v>1</v>
      </c>
      <c r="LD98" s="613">
        <v>1</v>
      </c>
      <c r="LE98" s="613">
        <v>1</v>
      </c>
      <c r="LF98" s="613">
        <v>0.97499999999999998</v>
      </c>
      <c r="LG98" s="613">
        <v>0.88</v>
      </c>
      <c r="LH98" s="613">
        <v>0.77</v>
      </c>
      <c r="LI98" s="613">
        <v>0.46</v>
      </c>
      <c r="LJ98" s="613">
        <v>0.12</v>
      </c>
      <c r="LK98" s="613">
        <v>0.04</v>
      </c>
      <c r="LL98" s="613">
        <v>0.03</v>
      </c>
      <c r="LM98" s="613"/>
      <c r="LN98" s="613">
        <v>0</v>
      </c>
      <c r="LO98" s="613">
        <v>0</v>
      </c>
      <c r="LP98" s="613">
        <v>0</v>
      </c>
      <c r="LQ98" s="613">
        <v>0</v>
      </c>
      <c r="LR98" s="613">
        <v>0.01</v>
      </c>
      <c r="LS98" s="613">
        <v>0.08</v>
      </c>
      <c r="LT98" s="613">
        <v>0.15</v>
      </c>
      <c r="LU98" s="613">
        <v>0.3</v>
      </c>
      <c r="LV98" s="613">
        <v>0.5</v>
      </c>
      <c r="LW98" s="613">
        <v>0.5</v>
      </c>
      <c r="LX98" s="613">
        <v>0.5</v>
      </c>
      <c r="LY98" s="613"/>
      <c r="LZ98" s="613">
        <v>0</v>
      </c>
      <c r="MA98" s="613">
        <v>0</v>
      </c>
      <c r="MB98" s="613">
        <v>0</v>
      </c>
      <c r="MC98" s="613">
        <v>0</v>
      </c>
      <c r="MD98" s="613">
        <v>0.01</v>
      </c>
      <c r="ME98" s="613">
        <v>0.02</v>
      </c>
      <c r="MF98" s="613">
        <v>0.03</v>
      </c>
      <c r="MG98" s="613">
        <v>0.04</v>
      </c>
      <c r="MH98" s="613">
        <v>0.08</v>
      </c>
      <c r="MI98" s="613">
        <v>0.16</v>
      </c>
      <c r="MJ98" s="613">
        <v>0.17</v>
      </c>
      <c r="MK98" s="613"/>
      <c r="ML98" s="613">
        <v>0</v>
      </c>
      <c r="MM98" s="613">
        <v>0</v>
      </c>
      <c r="MN98" s="613">
        <v>0</v>
      </c>
      <c r="MO98" s="613">
        <v>0</v>
      </c>
      <c r="MP98" s="613">
        <v>5.0000000000000001E-3</v>
      </c>
      <c r="MQ98" s="613">
        <v>0.02</v>
      </c>
      <c r="MR98" s="613">
        <v>0.05</v>
      </c>
      <c r="MS98" s="613">
        <v>0.2</v>
      </c>
      <c r="MT98" s="613">
        <v>0.3</v>
      </c>
      <c r="MU98" s="613">
        <v>0.3</v>
      </c>
      <c r="MV98" s="613">
        <v>0.3</v>
      </c>
      <c r="MW98" s="613"/>
      <c r="MX98" s="187">
        <v>1.8073000073432923</v>
      </c>
      <c r="MY98" s="187">
        <v>1.7711540071964265</v>
      </c>
      <c r="MZ98" s="187">
        <v>1.8</v>
      </c>
      <c r="NA98" s="187">
        <v>1.8</v>
      </c>
      <c r="NB98" s="6">
        <v>1.8</v>
      </c>
      <c r="NC98" s="6">
        <v>1.7999999999999998</v>
      </c>
      <c r="ND98" s="6">
        <v>1.8000000000000003</v>
      </c>
      <c r="NE98" s="6">
        <v>1.8</v>
      </c>
      <c r="NF98" s="6">
        <v>1.8000000000000003</v>
      </c>
      <c r="NG98" s="6">
        <v>1.8</v>
      </c>
      <c r="NH98" s="6">
        <v>1.8000000000000003</v>
      </c>
      <c r="NJ98" s="187">
        <v>13.310000000000004</v>
      </c>
      <c r="NK98" s="187">
        <v>13.399999999999999</v>
      </c>
      <c r="NL98" s="187">
        <v>13.8</v>
      </c>
      <c r="NM98" s="187">
        <v>13.8</v>
      </c>
      <c r="NN98" s="187">
        <v>13.799999999999999</v>
      </c>
      <c r="NO98" s="187">
        <v>13.799999999999999</v>
      </c>
      <c r="NP98" s="187">
        <v>13.8</v>
      </c>
      <c r="NQ98" s="187">
        <v>13.799999999999999</v>
      </c>
      <c r="NR98" s="187">
        <v>13.800000000000002</v>
      </c>
      <c r="NS98" s="187">
        <v>13.8</v>
      </c>
      <c r="NT98" s="187">
        <v>13.799999999999999</v>
      </c>
      <c r="NU98" s="187"/>
      <c r="NV98" s="187">
        <v>0.73073065225111411</v>
      </c>
      <c r="NW98" s="187">
        <v>1.2</v>
      </c>
      <c r="NX98" s="187">
        <v>1.2</v>
      </c>
      <c r="NY98" s="187">
        <v>1.2</v>
      </c>
      <c r="NZ98" s="187">
        <v>1.2</v>
      </c>
      <c r="OA98" s="187">
        <v>1.1999999999999997</v>
      </c>
      <c r="OB98" s="187">
        <v>1.2</v>
      </c>
      <c r="OC98" s="187">
        <v>1.2000000000000002</v>
      </c>
      <c r="OD98" s="187">
        <v>1.2</v>
      </c>
      <c r="OE98" s="187">
        <v>1.2</v>
      </c>
      <c r="OF98" s="187">
        <v>1.1999999999999997</v>
      </c>
      <c r="OG98" s="187"/>
      <c r="OH98" s="187">
        <v>0.61574651115581758</v>
      </c>
      <c r="OI98" s="187">
        <v>1.0147493375802139</v>
      </c>
      <c r="OJ98" s="187">
        <v>0.97383924955046586</v>
      </c>
      <c r="OK98" s="187">
        <v>0.97383924955046575</v>
      </c>
      <c r="OL98" s="187">
        <v>0.97383924955046608</v>
      </c>
      <c r="OM98" s="187">
        <v>0.97383924955046608</v>
      </c>
      <c r="ON98" s="187">
        <v>0.97383924955046608</v>
      </c>
      <c r="OO98" s="187">
        <v>0.97383924955046608</v>
      </c>
      <c r="OP98" s="187">
        <v>0.97383924955046608</v>
      </c>
      <c r="OQ98" s="187">
        <v>0.97383924955046597</v>
      </c>
      <c r="OR98" s="187">
        <v>0.97383924955046586</v>
      </c>
      <c r="OS98" s="187"/>
      <c r="OT98" s="187">
        <v>9.4</v>
      </c>
      <c r="OU98" s="187">
        <v>9.5999999999999979</v>
      </c>
      <c r="OV98" s="187">
        <v>9.4</v>
      </c>
      <c r="OW98" s="187">
        <v>9.4</v>
      </c>
      <c r="OX98" s="187">
        <v>9.4000000000000021</v>
      </c>
      <c r="OY98" s="187">
        <v>9.4000000000000021</v>
      </c>
      <c r="OZ98" s="187">
        <v>9.4</v>
      </c>
      <c r="PA98" s="187">
        <v>9.4</v>
      </c>
      <c r="PB98" s="187">
        <v>9.3999999999999968</v>
      </c>
      <c r="PC98" s="187">
        <v>9.4000000000000021</v>
      </c>
      <c r="PD98" s="187">
        <v>9.4</v>
      </c>
      <c r="PE98" s="187"/>
      <c r="PF98" s="613">
        <v>0.60729166666666667</v>
      </c>
      <c r="PG98" s="613">
        <v>0.60729166666666667</v>
      </c>
      <c r="PH98" s="613">
        <v>0.60729166666666667</v>
      </c>
      <c r="PI98" s="613">
        <v>0.60729166666666667</v>
      </c>
      <c r="PJ98" s="613">
        <v>0.57777777777777772</v>
      </c>
      <c r="PK98" s="613">
        <v>0.59183673469387743</v>
      </c>
      <c r="PL98" s="613">
        <v>0.64285714285714279</v>
      </c>
      <c r="PM98" s="613">
        <v>0.6808035714285714</v>
      </c>
      <c r="PN98" s="613">
        <v>0.71874999999999989</v>
      </c>
      <c r="PO98" s="613">
        <v>0.79554521276595735</v>
      </c>
      <c r="PP98" s="613">
        <v>0.87234042553191493</v>
      </c>
      <c r="PQ98" s="613"/>
      <c r="PR98" s="613">
        <v>0.60729166666666667</v>
      </c>
      <c r="PS98" s="613">
        <v>0.60729166666666667</v>
      </c>
      <c r="PT98" s="606">
        <v>0.60729166666666667</v>
      </c>
      <c r="PU98" s="596">
        <v>0.60729166666666667</v>
      </c>
      <c r="PV98" s="596">
        <v>0.57777777777777772</v>
      </c>
      <c r="PW98" s="596">
        <v>0.59183673469387743</v>
      </c>
      <c r="PX98" s="596">
        <v>0.64285714285714279</v>
      </c>
      <c r="PY98" s="596">
        <v>0.6808035714285714</v>
      </c>
      <c r="PZ98" s="596">
        <v>0.71874999999999989</v>
      </c>
      <c r="QA98" s="596">
        <v>0.79554521276595735</v>
      </c>
      <c r="QB98" s="596">
        <v>0.87234042553191493</v>
      </c>
      <c r="QC98" s="596"/>
      <c r="QD98" s="596">
        <v>0.39270833333333333</v>
      </c>
      <c r="QE98" s="596">
        <v>0.39270833333333333</v>
      </c>
      <c r="QF98" s="606">
        <v>0.39270833333333333</v>
      </c>
      <c r="QG98" s="613">
        <v>0.39270833333333333</v>
      </c>
      <c r="QH98" s="613">
        <v>0.42222222222222228</v>
      </c>
      <c r="QI98" s="613">
        <v>0.4081632653061224</v>
      </c>
      <c r="QJ98" s="613">
        <v>0.35714285714285704</v>
      </c>
      <c r="QK98" s="613">
        <v>0.3191964285714286</v>
      </c>
      <c r="QL98" s="613">
        <v>0.28125</v>
      </c>
      <c r="QM98" s="613">
        <v>0.20445478723404256</v>
      </c>
      <c r="QN98" s="613">
        <v>0.12765957446808507</v>
      </c>
      <c r="QO98" s="613"/>
      <c r="QP98" s="606">
        <v>0.39270833333333333</v>
      </c>
      <c r="QQ98" s="606">
        <v>0.39270833333333333</v>
      </c>
      <c r="QR98" s="596">
        <v>0.39270833333333333</v>
      </c>
      <c r="QS98" s="596">
        <v>0.39270833333333333</v>
      </c>
      <c r="QT98" s="596">
        <v>0.42222222222222228</v>
      </c>
      <c r="QU98" s="596">
        <v>0.4081632653061224</v>
      </c>
      <c r="QV98" s="596">
        <v>0.35714285714285704</v>
      </c>
      <c r="QW98" s="596">
        <v>0.3191964285714286</v>
      </c>
      <c r="QX98" s="596">
        <v>0.28125</v>
      </c>
      <c r="QY98" s="596">
        <v>0.20445478723404256</v>
      </c>
      <c r="QZ98" s="596">
        <v>0.12765957446808507</v>
      </c>
      <c r="RA98" s="596"/>
      <c r="RB98" s="124">
        <v>10746</v>
      </c>
      <c r="RC98" s="124">
        <v>10287.999999999998</v>
      </c>
      <c r="RD98" s="124">
        <v>9926.9999999999982</v>
      </c>
      <c r="RE98" s="124">
        <v>9926.9999999999982</v>
      </c>
      <c r="RF98" s="124">
        <v>9926.9999999999982</v>
      </c>
      <c r="RG98" s="124">
        <v>9927</v>
      </c>
      <c r="RH98" s="124">
        <v>9927</v>
      </c>
      <c r="RI98" s="124">
        <v>9926.9999999999982</v>
      </c>
      <c r="RJ98" s="124">
        <v>9926.9999999999982</v>
      </c>
      <c r="RK98" s="124">
        <v>9927.0000000000018</v>
      </c>
      <c r="RL98" s="124">
        <v>9927</v>
      </c>
      <c r="RM98" s="124"/>
      <c r="RN98" s="124">
        <v>50000</v>
      </c>
      <c r="RO98" s="124">
        <v>49999.999999999993</v>
      </c>
      <c r="RP98" s="124">
        <v>50000</v>
      </c>
      <c r="RQ98" s="124">
        <v>50000</v>
      </c>
      <c r="RR98" s="124">
        <v>49999.999999999993</v>
      </c>
      <c r="RS98" s="124">
        <v>49999.999999999993</v>
      </c>
      <c r="RT98" s="124">
        <v>50000</v>
      </c>
      <c r="RU98" s="124">
        <v>50000</v>
      </c>
      <c r="RV98" s="124">
        <v>50000.000000000007</v>
      </c>
      <c r="RW98" s="124">
        <v>49999.999999999993</v>
      </c>
      <c r="RX98" s="124">
        <v>50000</v>
      </c>
      <c r="RY98" s="124"/>
      <c r="RZ98" s="124">
        <v>5229.0000000000009</v>
      </c>
      <c r="SA98" s="124">
        <v>5115</v>
      </c>
      <c r="SB98" s="124">
        <v>5015</v>
      </c>
      <c r="SC98" s="124">
        <v>5015</v>
      </c>
      <c r="SD98" s="124">
        <v>5015.0000000000009</v>
      </c>
      <c r="SE98" s="124">
        <v>5015</v>
      </c>
      <c r="SF98" s="124">
        <v>5015</v>
      </c>
      <c r="SG98" s="124">
        <v>5015.0000000000018</v>
      </c>
      <c r="SH98" s="124">
        <v>5015.0000000000009</v>
      </c>
      <c r="SI98" s="124">
        <v>5015.0000000000009</v>
      </c>
      <c r="SJ98" s="124">
        <v>5014.9999999999991</v>
      </c>
      <c r="SK98" s="124"/>
      <c r="SL98" s="124">
        <v>28607.970040179182</v>
      </c>
      <c r="SM98" s="124">
        <v>28421.80609943371</v>
      </c>
      <c r="SN98" s="124">
        <v>27635.235917803024</v>
      </c>
      <c r="SO98" s="124">
        <v>27635.235917803024</v>
      </c>
      <c r="SP98" s="124">
        <v>27635.235917803024</v>
      </c>
      <c r="SQ98" s="124">
        <v>27635.235917803027</v>
      </c>
      <c r="SR98" s="124">
        <v>27635.235917803027</v>
      </c>
      <c r="SS98" s="124">
        <v>27635.235917803031</v>
      </c>
      <c r="ST98" s="124">
        <v>27635.235917803024</v>
      </c>
      <c r="SU98" s="124">
        <v>27635.235917803024</v>
      </c>
      <c r="SV98" s="124">
        <v>27635.23591780302</v>
      </c>
      <c r="SW98" s="124"/>
      <c r="SX98" s="124">
        <v>31620</v>
      </c>
      <c r="SY98" s="124">
        <v>33877.999999999993</v>
      </c>
      <c r="SZ98" s="124">
        <v>31767</v>
      </c>
      <c r="TA98" s="124">
        <v>31767.000000000007</v>
      </c>
      <c r="TB98" s="124">
        <v>31766.999999999993</v>
      </c>
      <c r="TC98" s="124">
        <v>31767.000000000007</v>
      </c>
      <c r="TD98" s="124">
        <v>31767</v>
      </c>
      <c r="TE98" s="124">
        <v>31767.000000000004</v>
      </c>
      <c r="TF98" s="124">
        <v>31767</v>
      </c>
      <c r="TG98" s="124">
        <v>31767</v>
      </c>
      <c r="TH98" s="124">
        <v>31767</v>
      </c>
      <c r="TJ98" s="6">
        <v>0</v>
      </c>
      <c r="TL98" s="121"/>
      <c r="TM98" s="121"/>
      <c r="TN98" s="121"/>
      <c r="TO98" s="121"/>
      <c r="TP98" s="121"/>
      <c r="TQ98" s="121"/>
      <c r="TR98" s="121"/>
      <c r="TS98" s="121"/>
      <c r="TT98" s="121"/>
      <c r="TU98" s="121"/>
      <c r="TV98" s="121"/>
    </row>
    <row r="99" spans="1:542" ht="15" thickBot="1">
      <c r="A99" s="954">
        <v>97</v>
      </c>
      <c r="B99" s="955" t="s">
        <v>831</v>
      </c>
      <c r="C99" s="956" t="s">
        <v>832</v>
      </c>
      <c r="D99" s="953"/>
      <c r="E99" s="124">
        <v>8674.5169204428312</v>
      </c>
      <c r="F99" s="124">
        <v>12751.182213967306</v>
      </c>
      <c r="G99" s="124">
        <v>14739.751485152923</v>
      </c>
      <c r="H99" s="124">
        <v>20307.782666433115</v>
      </c>
      <c r="I99" s="124">
        <v>23385.031966251961</v>
      </c>
      <c r="J99" s="124">
        <v>26321.282780692833</v>
      </c>
      <c r="K99" s="124">
        <v>30126.11074431899</v>
      </c>
      <c r="L99" s="124">
        <v>35130.716970440371</v>
      </c>
      <c r="M99" s="124">
        <v>41822.71765124394</v>
      </c>
      <c r="N99" s="124">
        <v>50851.222423913845</v>
      </c>
      <c r="O99" s="124">
        <v>62973.176210427948</v>
      </c>
      <c r="P99" s="916">
        <v>4.0442792402802352E-2</v>
      </c>
      <c r="Q99" s="124"/>
      <c r="R99" s="124">
        <v>2180.1432705413613</v>
      </c>
      <c r="S99" s="124">
        <v>3500.9857849054179</v>
      </c>
      <c r="T99" s="124">
        <v>3948.288283670393</v>
      </c>
      <c r="U99" s="124">
        <v>5622.3563703264354</v>
      </c>
      <c r="V99" s="124">
        <v>6733.7689265151384</v>
      </c>
      <c r="W99" s="124">
        <v>7806.4205904180799</v>
      </c>
      <c r="X99" s="124">
        <v>9179.5115881418751</v>
      </c>
      <c r="Y99" s="124">
        <v>10961.881325475943</v>
      </c>
      <c r="Z99" s="124">
        <v>13311.248817989908</v>
      </c>
      <c r="AA99" s="124">
        <v>16430.824504957542</v>
      </c>
      <c r="AB99" s="124">
        <v>20545.784854588906</v>
      </c>
      <c r="AC99" s="596">
        <v>4.5886973801598119E-2</v>
      </c>
      <c r="AD99" s="124"/>
      <c r="AE99" s="124">
        <v>134.78227773207607</v>
      </c>
      <c r="AF99" s="124">
        <v>195.49482326216503</v>
      </c>
      <c r="AG99" s="124">
        <v>230.54252779946682</v>
      </c>
      <c r="AH99" s="124">
        <v>315.51250113087212</v>
      </c>
      <c r="AI99" s="124">
        <v>360.78157181218376</v>
      </c>
      <c r="AJ99" s="124">
        <v>405.04487435643392</v>
      </c>
      <c r="AK99" s="124">
        <v>462.08893776554942</v>
      </c>
      <c r="AL99" s="124">
        <v>536.71279287488301</v>
      </c>
      <c r="AM99" s="124">
        <v>635.92448114790955</v>
      </c>
      <c r="AN99" s="124">
        <v>768.90785654242666</v>
      </c>
      <c r="AO99" s="124">
        <v>946.12562649280289</v>
      </c>
      <c r="AP99" s="957">
        <v>3.9743754380814345E-2</v>
      </c>
      <c r="AQ99" s="124"/>
      <c r="AR99" s="124">
        <v>833.31287209690981</v>
      </c>
      <c r="AS99" s="124">
        <v>1212.5271553436678</v>
      </c>
      <c r="AT99" s="124">
        <v>1444.2944181486591</v>
      </c>
      <c r="AU99" s="124">
        <v>1938.8396264584269</v>
      </c>
      <c r="AV99" s="124">
        <v>2187.4377599589998</v>
      </c>
      <c r="AW99" s="124">
        <v>2483.2991821398382</v>
      </c>
      <c r="AX99" s="124">
        <v>2844.4789164055105</v>
      </c>
      <c r="AY99" s="124">
        <v>3291.1725116057805</v>
      </c>
      <c r="AZ99" s="124">
        <v>3850.4895388036798</v>
      </c>
      <c r="BA99" s="124">
        <v>4551.4818902531988</v>
      </c>
      <c r="BB99" s="124">
        <v>5417.2586248651587</v>
      </c>
      <c r="BC99" s="596">
        <v>3.8148377593193228E-2</v>
      </c>
      <c r="BD99" s="124"/>
      <c r="BE99" s="124">
        <v>0</v>
      </c>
      <c r="BF99" s="124">
        <v>0</v>
      </c>
      <c r="BG99" s="124">
        <v>0</v>
      </c>
      <c r="BH99" s="124">
        <v>0</v>
      </c>
      <c r="BI99" s="124">
        <v>0</v>
      </c>
      <c r="BJ99" s="124">
        <v>0</v>
      </c>
      <c r="BK99" s="124">
        <v>0</v>
      </c>
      <c r="BL99" s="124">
        <v>0</v>
      </c>
      <c r="BM99" s="124">
        <v>0</v>
      </c>
      <c r="BN99" s="124">
        <v>0</v>
      </c>
      <c r="BO99" s="124">
        <v>0</v>
      </c>
      <c r="BP99" s="606"/>
      <c r="BQ99" s="606"/>
      <c r="BR99" s="124"/>
      <c r="BS99" s="124">
        <v>0</v>
      </c>
      <c r="BT99" s="124">
        <v>0</v>
      </c>
      <c r="BU99" s="124">
        <v>0</v>
      </c>
      <c r="BV99" s="124">
        <v>0</v>
      </c>
      <c r="BW99" s="124">
        <v>0</v>
      </c>
      <c r="BX99" s="124">
        <v>0</v>
      </c>
      <c r="BY99" s="124">
        <v>0</v>
      </c>
      <c r="BZ99" s="124">
        <v>0</v>
      </c>
      <c r="CA99" s="124">
        <v>0</v>
      </c>
      <c r="CB99" s="124">
        <v>0</v>
      </c>
      <c r="CC99" s="124">
        <v>0</v>
      </c>
      <c r="CD99" s="596"/>
      <c r="CE99" s="124"/>
      <c r="CF99" s="124">
        <v>530.06616743749714</v>
      </c>
      <c r="CG99" s="124">
        <v>993.8597991782101</v>
      </c>
      <c r="CH99" s="124">
        <v>1199.908193652795</v>
      </c>
      <c r="CI99" s="124">
        <v>1836.5530431871321</v>
      </c>
      <c r="CJ99" s="124">
        <v>2693.9749915100729</v>
      </c>
      <c r="CK99" s="124">
        <v>4004.6737754063538</v>
      </c>
      <c r="CL99" s="124">
        <v>6215.9988491562863</v>
      </c>
      <c r="CM99" s="124">
        <v>9243.4652129705464</v>
      </c>
      <c r="CN99" s="124">
        <v>14270.042738908294</v>
      </c>
      <c r="CO99" s="124">
        <v>21167.005638663748</v>
      </c>
      <c r="CP99" s="124">
        <v>29918.731711530894</v>
      </c>
      <c r="CQ99" s="596">
        <v>8.4007437306614863E-2</v>
      </c>
      <c r="CR99" s="124"/>
      <c r="CS99" s="124">
        <v>0</v>
      </c>
      <c r="CT99" s="124">
        <v>0</v>
      </c>
      <c r="CU99" s="124">
        <v>0</v>
      </c>
      <c r="CV99" s="124">
        <v>115.07571013259073</v>
      </c>
      <c r="CW99" s="124">
        <v>207.30998038363037</v>
      </c>
      <c r="CX99" s="124">
        <v>387.01941262896668</v>
      </c>
      <c r="CY99" s="124">
        <v>747.52325387970382</v>
      </c>
      <c r="CZ99" s="124">
        <v>1471.9641520589728</v>
      </c>
      <c r="DA99" s="124">
        <v>2937.7786855268369</v>
      </c>
      <c r="DB99" s="124">
        <v>5613.6148263061887</v>
      </c>
      <c r="DC99" s="124">
        <v>10033.780288132959</v>
      </c>
      <c r="DD99" s="957">
        <v>0.13616736904512439</v>
      </c>
      <c r="DE99" s="124"/>
      <c r="DF99" s="597">
        <v>0.73273761169780682</v>
      </c>
      <c r="DG99" s="597">
        <v>0.72240836633160743</v>
      </c>
      <c r="DH99" s="597">
        <v>0.71633150517976862</v>
      </c>
      <c r="DI99" s="597">
        <v>0.70164968265854732</v>
      </c>
      <c r="DJ99" s="597">
        <v>0.69181840502900105</v>
      </c>
      <c r="DK99" s="597">
        <v>0.68814202315561623</v>
      </c>
      <c r="DL99" s="597">
        <v>0.68369977056660791</v>
      </c>
      <c r="DM99" s="597">
        <v>0.67848903810742967</v>
      </c>
      <c r="DN99" s="597">
        <v>0.67246420794118189</v>
      </c>
      <c r="DO99" s="597">
        <v>0.6655117249733864</v>
      </c>
      <c r="DP99" s="597">
        <v>0.65748029768500282</v>
      </c>
      <c r="DQ99" s="597"/>
      <c r="DR99" s="597">
        <v>0.24603980503655568</v>
      </c>
      <c r="DS99" s="597">
        <v>0.24977155041120927</v>
      </c>
      <c r="DT99" s="597">
        <v>0.25319926873857407</v>
      </c>
      <c r="DU99" s="597">
        <v>0.26740769184927088</v>
      </c>
      <c r="DV99" s="597">
        <v>0.27692249839144395</v>
      </c>
      <c r="DW99" s="597">
        <v>0.2804806486288775</v>
      </c>
      <c r="DX99" s="597">
        <v>0.28478012222633209</v>
      </c>
      <c r="DY99" s="597">
        <v>0.2898234931986316</v>
      </c>
      <c r="DZ99" s="597">
        <v>0.29565497491254245</v>
      </c>
      <c r="EA99" s="597">
        <v>0.30238455809997772</v>
      </c>
      <c r="EB99" s="597">
        <v>0.31015879361248277</v>
      </c>
      <c r="EC99" s="121"/>
      <c r="ED99" s="597">
        <v>2.1222583265637696E-2</v>
      </c>
      <c r="EE99" s="597">
        <v>2.7820083257183475E-2</v>
      </c>
      <c r="EF99" s="597">
        <v>3.0469226081657523E-2</v>
      </c>
      <c r="EG99" s="597">
        <v>3.0942625492181776E-2</v>
      </c>
      <c r="EH99" s="597">
        <v>3.1259096579554876E-2</v>
      </c>
      <c r="EI99" s="597">
        <v>3.1377328215506158E-2</v>
      </c>
      <c r="EJ99" s="597">
        <v>3.1520107207059896E-2</v>
      </c>
      <c r="EK99" s="597">
        <v>3.168746869393884E-2</v>
      </c>
      <c r="EL99" s="597">
        <v>3.1880817146275511E-2</v>
      </c>
      <c r="EM99" s="597">
        <v>3.2103716926635807E-2</v>
      </c>
      <c r="EN99" s="597">
        <v>3.2360908702514263E-2</v>
      </c>
      <c r="EO99" s="121"/>
      <c r="EP99" s="597">
        <v>0.54795486600846255</v>
      </c>
      <c r="EQ99" s="597">
        <v>0.53427668635801617</v>
      </c>
      <c r="ER99" s="597">
        <v>0.52605908584169458</v>
      </c>
      <c r="ES99" s="597">
        <v>0.52605908584169447</v>
      </c>
      <c r="ET99" s="597">
        <v>0.52605908584169458</v>
      </c>
      <c r="EU99" s="597">
        <v>0.5260590858416947</v>
      </c>
      <c r="EV99" s="597">
        <v>0.52605908584169458</v>
      </c>
      <c r="EW99" s="597">
        <v>0.5260590858416947</v>
      </c>
      <c r="EX99" s="597">
        <v>0.52605908584169458</v>
      </c>
      <c r="EY99" s="597">
        <v>0.52605908584169458</v>
      </c>
      <c r="EZ99" s="597">
        <v>0.52605908584169447</v>
      </c>
      <c r="FA99" s="597"/>
      <c r="FB99" s="121">
        <v>0.45204513399153745</v>
      </c>
      <c r="FC99" s="121">
        <v>0.46572331364198383</v>
      </c>
      <c r="FD99" s="121">
        <v>0.47394091415830542</v>
      </c>
      <c r="FE99" s="121">
        <v>0.47394091415830553</v>
      </c>
      <c r="FF99" s="121">
        <v>0.47394091415830542</v>
      </c>
      <c r="FG99" s="121">
        <v>0.4739409141583053</v>
      </c>
      <c r="FH99" s="121">
        <v>0.47394091415830542</v>
      </c>
      <c r="FI99" s="121">
        <v>0.4739409141583053</v>
      </c>
      <c r="FJ99" s="121">
        <v>0.47394091415830542</v>
      </c>
      <c r="FK99" s="121">
        <v>0.47394091415830542</v>
      </c>
      <c r="FL99" s="121">
        <v>0.47394091415830553</v>
      </c>
      <c r="FM99" s="121"/>
      <c r="FN99" s="613">
        <v>0.996</v>
      </c>
      <c r="FO99" s="613">
        <v>0.996</v>
      </c>
      <c r="FP99" s="613">
        <v>0.996</v>
      </c>
      <c r="FQ99" s="613">
        <v>0.996</v>
      </c>
      <c r="FR99" s="613">
        <v>0.94</v>
      </c>
      <c r="FS99" s="613">
        <v>0.79900000000000004</v>
      </c>
      <c r="FT99" s="613">
        <v>0.5</v>
      </c>
      <c r="FU99" s="613">
        <v>0.19999999999999993</v>
      </c>
      <c r="FV99" s="613">
        <v>0.11000000000000001</v>
      </c>
      <c r="FW99" s="613">
        <v>7.0000000000000007E-2</v>
      </c>
      <c r="FX99" s="613">
        <v>0.04</v>
      </c>
      <c r="FY99" s="613"/>
      <c r="FZ99" s="613">
        <v>2E-3</v>
      </c>
      <c r="GA99" s="613">
        <v>2E-3</v>
      </c>
      <c r="GB99" s="613">
        <v>2E-3</v>
      </c>
      <c r="GC99" s="613">
        <v>2E-3</v>
      </c>
      <c r="GD99" s="613">
        <v>0.03</v>
      </c>
      <c r="GE99" s="613">
        <v>0.1</v>
      </c>
      <c r="GF99" s="613">
        <v>0.39</v>
      </c>
      <c r="GG99" s="613">
        <v>0.68</v>
      </c>
      <c r="GH99" s="613">
        <v>0.74</v>
      </c>
      <c r="GI99" s="613">
        <v>0.73</v>
      </c>
      <c r="GJ99" s="613">
        <v>0.76</v>
      </c>
      <c r="GK99" s="613"/>
      <c r="GL99" s="613">
        <v>2E-3</v>
      </c>
      <c r="GM99" s="613">
        <v>2E-3</v>
      </c>
      <c r="GN99" s="613">
        <v>2E-3</v>
      </c>
      <c r="GO99" s="613">
        <v>2E-3</v>
      </c>
      <c r="GP99" s="613">
        <v>0.03</v>
      </c>
      <c r="GQ99" s="613">
        <v>0.1</v>
      </c>
      <c r="GR99" s="613">
        <v>0.1</v>
      </c>
      <c r="GS99" s="613">
        <v>0.1</v>
      </c>
      <c r="GT99" s="613">
        <v>0.1</v>
      </c>
      <c r="GU99" s="613">
        <v>0.1</v>
      </c>
      <c r="GV99" s="613">
        <v>0.1</v>
      </c>
      <c r="GW99" s="613"/>
      <c r="GX99" s="613">
        <v>0</v>
      </c>
      <c r="GY99" s="613">
        <v>0</v>
      </c>
      <c r="GZ99" s="613">
        <v>0</v>
      </c>
      <c r="HA99" s="613">
        <v>0</v>
      </c>
      <c r="HB99" s="613">
        <v>0</v>
      </c>
      <c r="HC99" s="613">
        <v>1E-3</v>
      </c>
      <c r="HD99" s="613">
        <v>0.01</v>
      </c>
      <c r="HE99" s="613">
        <v>0.02</v>
      </c>
      <c r="HF99" s="613">
        <v>0.05</v>
      </c>
      <c r="HG99" s="613">
        <v>0.1</v>
      </c>
      <c r="HH99" s="613">
        <v>0.1</v>
      </c>
      <c r="HI99" s="613"/>
      <c r="HJ99" s="613">
        <v>0.89400000000000002</v>
      </c>
      <c r="HK99" s="613">
        <v>0.89400000000000002</v>
      </c>
      <c r="HL99" s="613">
        <v>0.89400000000000002</v>
      </c>
      <c r="HM99" s="613">
        <v>0.89400000000000002</v>
      </c>
      <c r="HN99" s="613">
        <v>0.78900000000000003</v>
      </c>
      <c r="HO99" s="613">
        <v>0.47899999999999998</v>
      </c>
      <c r="HP99" s="613">
        <v>0.16899999999999996</v>
      </c>
      <c r="HQ99" s="613">
        <v>5.8999999999999976E-2</v>
      </c>
      <c r="HR99" s="613">
        <v>4.8999999999999974E-2</v>
      </c>
      <c r="HS99" s="613">
        <v>3.8999999999999979E-2</v>
      </c>
      <c r="HT99" s="613">
        <v>2.899999999999997E-2</v>
      </c>
      <c r="HU99" s="613"/>
      <c r="HV99" s="613">
        <v>0.1</v>
      </c>
      <c r="HW99" s="613">
        <v>0.1</v>
      </c>
      <c r="HX99" s="613">
        <v>0.1</v>
      </c>
      <c r="HY99" s="613">
        <v>0.1</v>
      </c>
      <c r="HZ99" s="613">
        <v>0.2</v>
      </c>
      <c r="IA99" s="613">
        <v>0.5</v>
      </c>
      <c r="IB99" s="613">
        <v>0.8</v>
      </c>
      <c r="IC99" s="613">
        <v>0.9</v>
      </c>
      <c r="ID99" s="613">
        <v>0.9</v>
      </c>
      <c r="IE99" s="613">
        <v>0.9</v>
      </c>
      <c r="IF99" s="613">
        <v>0.9</v>
      </c>
      <c r="IG99" s="613"/>
      <c r="IH99" s="613">
        <v>5.0000000000000001E-3</v>
      </c>
      <c r="II99" s="613">
        <v>5.0000000000000001E-3</v>
      </c>
      <c r="IJ99" s="613">
        <v>5.0000000000000001E-3</v>
      </c>
      <c r="IK99" s="613">
        <v>5.0000000000000001E-3</v>
      </c>
      <c r="IL99" s="613">
        <v>0.01</v>
      </c>
      <c r="IM99" s="613">
        <v>0.02</v>
      </c>
      <c r="IN99" s="613">
        <v>0.03</v>
      </c>
      <c r="IO99" s="613">
        <v>0.04</v>
      </c>
      <c r="IP99" s="613">
        <v>0.05</v>
      </c>
      <c r="IQ99" s="613">
        <v>0.06</v>
      </c>
      <c r="IR99" s="613">
        <v>7.0000000000000007E-2</v>
      </c>
      <c r="IS99" s="613"/>
      <c r="IT99" s="613">
        <v>1E-3</v>
      </c>
      <c r="IU99" s="613">
        <v>1E-3</v>
      </c>
      <c r="IV99" s="613">
        <v>1E-3</v>
      </c>
      <c r="IW99" s="613">
        <v>1E-3</v>
      </c>
      <c r="IX99" s="613">
        <v>1E-3</v>
      </c>
      <c r="IY99" s="613">
        <v>1E-3</v>
      </c>
      <c r="IZ99" s="613">
        <v>1E-3</v>
      </c>
      <c r="JA99" s="613">
        <v>1E-3</v>
      </c>
      <c r="JB99" s="613">
        <v>1E-3</v>
      </c>
      <c r="JC99" s="613">
        <v>1E-3</v>
      </c>
      <c r="JD99" s="613">
        <v>1E-3</v>
      </c>
      <c r="JE99" s="613"/>
      <c r="JF99" s="613">
        <v>0.996</v>
      </c>
      <c r="JG99" s="613">
        <v>0.996</v>
      </c>
      <c r="JH99" s="613">
        <v>0.996</v>
      </c>
      <c r="JI99" s="613">
        <v>0.996</v>
      </c>
      <c r="JJ99" s="613">
        <v>0.88900000000000001</v>
      </c>
      <c r="JK99" s="613">
        <v>0.78</v>
      </c>
      <c r="JL99" s="613">
        <v>0.47</v>
      </c>
      <c r="JM99" s="613">
        <v>0.16</v>
      </c>
      <c r="JN99" s="613">
        <v>0.05</v>
      </c>
      <c r="JO99" s="613">
        <v>0.04</v>
      </c>
      <c r="JP99" s="613">
        <v>0.03</v>
      </c>
      <c r="JQ99" s="613"/>
      <c r="JR99" s="613">
        <v>2.0000000000000018E-3</v>
      </c>
      <c r="JS99" s="613">
        <v>2.0000000000000018E-3</v>
      </c>
      <c r="JT99" s="613">
        <v>2.0000000000000018E-3</v>
      </c>
      <c r="JU99" s="613">
        <v>2.0000000000000018E-3</v>
      </c>
      <c r="JV99" s="613">
        <v>9.9999999999999978E-2</v>
      </c>
      <c r="JW99" s="613">
        <v>0.18999999999999995</v>
      </c>
      <c r="JX99" s="613">
        <v>0.48</v>
      </c>
      <c r="JY99" s="613">
        <v>0.75</v>
      </c>
      <c r="JZ99" s="613">
        <v>0.8</v>
      </c>
      <c r="KA99" s="613">
        <v>0.8</v>
      </c>
      <c r="KB99" s="613">
        <v>0.8</v>
      </c>
      <c r="KC99" s="613"/>
      <c r="KD99" s="613">
        <v>2E-3</v>
      </c>
      <c r="KE99" s="613">
        <v>2E-3</v>
      </c>
      <c r="KF99" s="613">
        <v>2E-3</v>
      </c>
      <c r="KG99" s="613">
        <v>2E-3</v>
      </c>
      <c r="KH99" s="613">
        <v>0.01</v>
      </c>
      <c r="KI99" s="613">
        <v>0.02</v>
      </c>
      <c r="KJ99" s="613">
        <v>0.03</v>
      </c>
      <c r="KK99" s="613">
        <v>0.04</v>
      </c>
      <c r="KL99" s="613">
        <v>0.05</v>
      </c>
      <c r="KM99" s="613">
        <v>0.06</v>
      </c>
      <c r="KN99" s="613">
        <v>7.0000000000000007E-2</v>
      </c>
      <c r="KO99" s="613"/>
      <c r="KP99" s="613">
        <v>0</v>
      </c>
      <c r="KQ99" s="613">
        <v>0</v>
      </c>
      <c r="KR99" s="613">
        <v>0</v>
      </c>
      <c r="KS99" s="613">
        <v>0</v>
      </c>
      <c r="KT99" s="613">
        <v>1E-3</v>
      </c>
      <c r="KU99" s="613">
        <v>0.01</v>
      </c>
      <c r="KV99" s="613">
        <v>0.02</v>
      </c>
      <c r="KW99" s="613">
        <v>0.05</v>
      </c>
      <c r="KX99" s="613">
        <v>0.1</v>
      </c>
      <c r="KY99" s="613">
        <v>0.1</v>
      </c>
      <c r="KZ99" s="613">
        <v>0.1</v>
      </c>
      <c r="LA99" s="613"/>
      <c r="LB99" s="613">
        <v>1</v>
      </c>
      <c r="LC99" s="613">
        <v>1</v>
      </c>
      <c r="LD99" s="613">
        <v>1</v>
      </c>
      <c r="LE99" s="613">
        <v>1</v>
      </c>
      <c r="LF99" s="613">
        <v>0.97499999999999998</v>
      </c>
      <c r="LG99" s="613">
        <v>0.88</v>
      </c>
      <c r="LH99" s="613">
        <v>0.77</v>
      </c>
      <c r="LI99" s="613">
        <v>0.46</v>
      </c>
      <c r="LJ99" s="613">
        <v>0.12</v>
      </c>
      <c r="LK99" s="613">
        <v>0.04</v>
      </c>
      <c r="LL99" s="613">
        <v>0.03</v>
      </c>
      <c r="LM99" s="613"/>
      <c r="LN99" s="613">
        <v>0</v>
      </c>
      <c r="LO99" s="613">
        <v>0</v>
      </c>
      <c r="LP99" s="613">
        <v>0</v>
      </c>
      <c r="LQ99" s="613">
        <v>0</v>
      </c>
      <c r="LR99" s="613">
        <v>0.01</v>
      </c>
      <c r="LS99" s="613">
        <v>0.08</v>
      </c>
      <c r="LT99" s="613">
        <v>0.15</v>
      </c>
      <c r="LU99" s="613">
        <v>0.3</v>
      </c>
      <c r="LV99" s="613">
        <v>0.5</v>
      </c>
      <c r="LW99" s="613">
        <v>0.5</v>
      </c>
      <c r="LX99" s="613">
        <v>0.5</v>
      </c>
      <c r="LY99" s="613"/>
      <c r="LZ99" s="613">
        <v>0</v>
      </c>
      <c r="MA99" s="613">
        <v>0</v>
      </c>
      <c r="MB99" s="613">
        <v>0</v>
      </c>
      <c r="MC99" s="613">
        <v>0</v>
      </c>
      <c r="MD99" s="613">
        <v>0.01</v>
      </c>
      <c r="ME99" s="613">
        <v>0.02</v>
      </c>
      <c r="MF99" s="613">
        <v>0.03</v>
      </c>
      <c r="MG99" s="613">
        <v>0.04</v>
      </c>
      <c r="MH99" s="613">
        <v>0.08</v>
      </c>
      <c r="MI99" s="613">
        <v>0.16</v>
      </c>
      <c r="MJ99" s="613">
        <v>0.17</v>
      </c>
      <c r="MK99" s="613"/>
      <c r="ML99" s="613">
        <v>0</v>
      </c>
      <c r="MM99" s="613">
        <v>0</v>
      </c>
      <c r="MN99" s="613">
        <v>0</v>
      </c>
      <c r="MO99" s="613">
        <v>0</v>
      </c>
      <c r="MP99" s="613">
        <v>5.0000000000000001E-3</v>
      </c>
      <c r="MQ99" s="613">
        <v>0.02</v>
      </c>
      <c r="MR99" s="613">
        <v>0.05</v>
      </c>
      <c r="MS99" s="613">
        <v>0.2</v>
      </c>
      <c r="MT99" s="613">
        <v>0.3</v>
      </c>
      <c r="MU99" s="613">
        <v>0.3</v>
      </c>
      <c r="MV99" s="613">
        <v>0.3</v>
      </c>
      <c r="MW99" s="613"/>
      <c r="MX99" s="187">
        <v>1.8073000073432921</v>
      </c>
      <c r="MY99" s="187">
        <v>1.7711540071964262</v>
      </c>
      <c r="MZ99" s="187">
        <v>1.8</v>
      </c>
      <c r="NA99" s="187">
        <v>1.7999999999999998</v>
      </c>
      <c r="NB99" s="6">
        <v>1.8000000000000003</v>
      </c>
      <c r="NC99" s="6">
        <v>1.7999999999999998</v>
      </c>
      <c r="ND99" s="6">
        <v>1.8000000000000003</v>
      </c>
      <c r="NE99" s="6">
        <v>1.8</v>
      </c>
      <c r="NF99" s="6">
        <v>1.7999999999999998</v>
      </c>
      <c r="NG99" s="6">
        <v>1.8</v>
      </c>
      <c r="NH99" s="6">
        <v>1.8</v>
      </c>
      <c r="NJ99" s="187">
        <v>13.309999999999999</v>
      </c>
      <c r="NK99" s="187">
        <v>13.4</v>
      </c>
      <c r="NL99" s="187">
        <v>13.8</v>
      </c>
      <c r="NM99" s="187">
        <v>13.800000000000002</v>
      </c>
      <c r="NN99" s="187">
        <v>13.800000000000002</v>
      </c>
      <c r="NO99" s="187">
        <v>13.800000000000002</v>
      </c>
      <c r="NP99" s="187">
        <v>13.799999999999999</v>
      </c>
      <c r="NQ99" s="187">
        <v>13.799999999999999</v>
      </c>
      <c r="NR99" s="187">
        <v>13.799999999999999</v>
      </c>
      <c r="NS99" s="187">
        <v>13.799999999999999</v>
      </c>
      <c r="NT99" s="187">
        <v>13.799999999999999</v>
      </c>
      <c r="NU99" s="187"/>
      <c r="NV99" s="187">
        <v>1.2</v>
      </c>
      <c r="NW99" s="187">
        <v>1.2</v>
      </c>
      <c r="NX99" s="187">
        <v>1.2000000000000002</v>
      </c>
      <c r="NY99" s="187">
        <v>1.2</v>
      </c>
      <c r="NZ99" s="187">
        <v>1.2</v>
      </c>
      <c r="OA99" s="187">
        <v>1.1999999999999997</v>
      </c>
      <c r="OB99" s="187">
        <v>1.2</v>
      </c>
      <c r="OC99" s="187">
        <v>1.2</v>
      </c>
      <c r="OD99" s="187">
        <v>1.2</v>
      </c>
      <c r="OE99" s="187">
        <v>1.1999999999999997</v>
      </c>
      <c r="OF99" s="187">
        <v>1.2000000000000002</v>
      </c>
      <c r="OG99" s="187"/>
      <c r="OH99" s="187">
        <v>1.0111739682887437</v>
      </c>
      <c r="OI99" s="187">
        <v>1.0147493375802141</v>
      </c>
      <c r="OJ99" s="187">
        <v>0.97383924955046608</v>
      </c>
      <c r="OK99" s="187">
        <v>0.97383924955046597</v>
      </c>
      <c r="OL99" s="187">
        <v>0.97383924955046597</v>
      </c>
      <c r="OM99" s="187">
        <v>0.97383924955046597</v>
      </c>
      <c r="ON99" s="187">
        <v>0.97383924955046619</v>
      </c>
      <c r="OO99" s="187">
        <v>0.97383924955046619</v>
      </c>
      <c r="OP99" s="187">
        <v>0.97383924955046608</v>
      </c>
      <c r="OQ99" s="187">
        <v>0.97383924955046608</v>
      </c>
      <c r="OR99" s="187">
        <v>0.97383924955046608</v>
      </c>
      <c r="OS99" s="187"/>
      <c r="OT99" s="187">
        <v>9.4000000000000021</v>
      </c>
      <c r="OU99" s="187">
        <v>9.6</v>
      </c>
      <c r="OV99" s="187">
        <v>9.4</v>
      </c>
      <c r="OW99" s="187">
        <v>9.4000000000000021</v>
      </c>
      <c r="OX99" s="187">
        <v>9.3999999999999986</v>
      </c>
      <c r="OY99" s="187">
        <v>9.4</v>
      </c>
      <c r="OZ99" s="187">
        <v>9.4000000000000021</v>
      </c>
      <c r="PA99" s="187">
        <v>9.4</v>
      </c>
      <c r="PB99" s="187">
        <v>9.3999999999999986</v>
      </c>
      <c r="PC99" s="187">
        <v>9.4</v>
      </c>
      <c r="PD99" s="187">
        <v>9.4000000000000021</v>
      </c>
      <c r="PE99" s="187"/>
      <c r="PF99" s="596">
        <v>0.60729166666666667</v>
      </c>
      <c r="PG99" s="596">
        <v>0.60729166666666667</v>
      </c>
      <c r="PH99" s="596">
        <v>0.60729166666666667</v>
      </c>
      <c r="PI99" s="596">
        <v>0.60729166666666667</v>
      </c>
      <c r="PJ99" s="596">
        <v>0.57777777777777772</v>
      </c>
      <c r="PK99" s="596">
        <v>0.59183673469387754</v>
      </c>
      <c r="PL99" s="596">
        <v>0.6428571428571429</v>
      </c>
      <c r="PM99" s="596">
        <v>0.6808035714285714</v>
      </c>
      <c r="PN99" s="596">
        <v>0.71875</v>
      </c>
      <c r="PO99" s="596">
        <v>0.79554521276595747</v>
      </c>
      <c r="PP99" s="596">
        <v>0.87234042553191482</v>
      </c>
      <c r="PQ99" s="596"/>
      <c r="PR99" s="596">
        <v>0.60729166666666667</v>
      </c>
      <c r="PS99" s="596">
        <v>0.60729166666666667</v>
      </c>
      <c r="PT99" s="606">
        <v>0.60729166666666667</v>
      </c>
      <c r="PU99" s="596">
        <v>0.60729166666666667</v>
      </c>
      <c r="PV99" s="596">
        <v>0.57777777777777772</v>
      </c>
      <c r="PW99" s="596">
        <v>0.59183673469387754</v>
      </c>
      <c r="PX99" s="596">
        <v>0.6428571428571429</v>
      </c>
      <c r="PY99" s="596">
        <v>0.6808035714285714</v>
      </c>
      <c r="PZ99" s="596">
        <v>0.71875</v>
      </c>
      <c r="QA99" s="596">
        <v>0.79554521276595747</v>
      </c>
      <c r="QB99" s="596">
        <v>0.87234042553191482</v>
      </c>
      <c r="QC99" s="596"/>
      <c r="QD99" s="596">
        <v>0.39270833333333338</v>
      </c>
      <c r="QE99" s="596">
        <v>0.39270833333333338</v>
      </c>
      <c r="QF99" s="606">
        <v>0.39270833333333338</v>
      </c>
      <c r="QG99" s="596">
        <v>0.39270833333333333</v>
      </c>
      <c r="QH99" s="596">
        <v>0.42222222222222228</v>
      </c>
      <c r="QI99" s="596">
        <v>0.40816326530612246</v>
      </c>
      <c r="QJ99" s="596">
        <v>0.3571428571428571</v>
      </c>
      <c r="QK99" s="596">
        <v>0.3191964285714286</v>
      </c>
      <c r="QL99" s="596">
        <v>0.28125000000000006</v>
      </c>
      <c r="QM99" s="596">
        <v>0.20445478723404253</v>
      </c>
      <c r="QN99" s="596">
        <v>0.12765957446808507</v>
      </c>
      <c r="QO99" s="596"/>
      <c r="QP99" s="596">
        <v>0.39270833333333338</v>
      </c>
      <c r="QQ99" s="596">
        <v>0.39270833333333338</v>
      </c>
      <c r="QR99" s="596">
        <v>0.39270833333333338</v>
      </c>
      <c r="QS99" s="596">
        <v>0.39270833333333333</v>
      </c>
      <c r="QT99" s="596">
        <v>0.42222222222222228</v>
      </c>
      <c r="QU99" s="596">
        <v>0.40816326530612246</v>
      </c>
      <c r="QV99" s="596">
        <v>0.3571428571428571</v>
      </c>
      <c r="QW99" s="596">
        <v>0.3191964285714286</v>
      </c>
      <c r="QX99" s="596">
        <v>0.28125000000000006</v>
      </c>
      <c r="QY99" s="596">
        <v>0.20445478723404253</v>
      </c>
      <c r="QZ99" s="596">
        <v>0.12765957446808507</v>
      </c>
      <c r="RA99" s="596"/>
      <c r="RB99" s="124">
        <v>10746</v>
      </c>
      <c r="RC99" s="124">
        <v>10288</v>
      </c>
      <c r="RD99" s="124">
        <v>9926.9999999999982</v>
      </c>
      <c r="RE99" s="124">
        <v>9927</v>
      </c>
      <c r="RF99" s="124">
        <v>9927</v>
      </c>
      <c r="RG99" s="124">
        <v>9927</v>
      </c>
      <c r="RH99" s="124">
        <v>9927.0000000000018</v>
      </c>
      <c r="RI99" s="124">
        <v>9926.9999999999982</v>
      </c>
      <c r="RJ99" s="124">
        <v>9927</v>
      </c>
      <c r="RK99" s="124">
        <v>9927</v>
      </c>
      <c r="RL99" s="124">
        <v>9927</v>
      </c>
      <c r="RM99" s="124"/>
      <c r="RN99" s="124">
        <v>50000</v>
      </c>
      <c r="RO99" s="124">
        <v>50000</v>
      </c>
      <c r="RP99" s="124">
        <v>50000</v>
      </c>
      <c r="RQ99" s="124">
        <v>50000</v>
      </c>
      <c r="RR99" s="124">
        <v>50000.000000000007</v>
      </c>
      <c r="RS99" s="124">
        <v>50000.000000000007</v>
      </c>
      <c r="RT99" s="124">
        <v>49999.999999999993</v>
      </c>
      <c r="RU99" s="124">
        <v>50000</v>
      </c>
      <c r="RV99" s="124">
        <v>49999.999999999993</v>
      </c>
      <c r="RW99" s="124">
        <v>50000.000000000007</v>
      </c>
      <c r="RX99" s="124">
        <v>49999.999999999993</v>
      </c>
      <c r="RY99" s="124"/>
      <c r="RZ99" s="124">
        <v>5229</v>
      </c>
      <c r="SA99" s="124">
        <v>5115</v>
      </c>
      <c r="SB99" s="124">
        <v>5015</v>
      </c>
      <c r="SC99" s="124">
        <v>5015</v>
      </c>
      <c r="SD99" s="124">
        <v>5015</v>
      </c>
      <c r="SE99" s="124">
        <v>5015</v>
      </c>
      <c r="SF99" s="124">
        <v>5015.0000000000009</v>
      </c>
      <c r="SG99" s="124">
        <v>5015</v>
      </c>
      <c r="SH99" s="124">
        <v>5015.0000000000009</v>
      </c>
      <c r="SI99" s="124">
        <v>5015</v>
      </c>
      <c r="SJ99" s="124">
        <v>5015.0000000000009</v>
      </c>
      <c r="SK99" s="124"/>
      <c r="SL99" s="124">
        <v>28607.970040179185</v>
      </c>
      <c r="SM99" s="124">
        <v>28421.80609943371</v>
      </c>
      <c r="SN99" s="124">
        <v>27635.23591780302</v>
      </c>
      <c r="SO99" s="124">
        <v>27635.235917803024</v>
      </c>
      <c r="SP99" s="124">
        <v>27635.235917803024</v>
      </c>
      <c r="SQ99" s="124">
        <v>27635.235917803024</v>
      </c>
      <c r="SR99" s="124">
        <v>27635.235917803024</v>
      </c>
      <c r="SS99" s="124">
        <v>27635.235917803031</v>
      </c>
      <c r="ST99" s="124">
        <v>27635.235917803024</v>
      </c>
      <c r="SU99" s="124">
        <v>27635.235917803027</v>
      </c>
      <c r="SV99" s="124">
        <v>27635.235917803027</v>
      </c>
      <c r="SW99" s="124"/>
      <c r="SX99" s="124">
        <v>31620</v>
      </c>
      <c r="SY99" s="124">
        <v>33878</v>
      </c>
      <c r="SZ99" s="124">
        <v>31767.000000000004</v>
      </c>
      <c r="TA99" s="124">
        <v>31767.000000000004</v>
      </c>
      <c r="TB99" s="124">
        <v>31767</v>
      </c>
      <c r="TC99" s="124">
        <v>31767</v>
      </c>
      <c r="TD99" s="124">
        <v>31766.999999999996</v>
      </c>
      <c r="TE99" s="124">
        <v>31767</v>
      </c>
      <c r="TF99" s="124">
        <v>31766.999999999996</v>
      </c>
      <c r="TG99" s="124">
        <v>31766.999999999996</v>
      </c>
      <c r="TH99" s="124">
        <v>31767</v>
      </c>
      <c r="TJ99" s="6">
        <v>0</v>
      </c>
      <c r="TL99" s="121"/>
      <c r="TM99" s="121"/>
      <c r="TN99" s="121"/>
      <c r="TO99" s="121"/>
      <c r="TP99" s="121"/>
      <c r="TQ99" s="121"/>
      <c r="TR99" s="121"/>
      <c r="TS99" s="121"/>
      <c r="TT99" s="121"/>
      <c r="TU99" s="121"/>
      <c r="TV99" s="121"/>
    </row>
    <row r="100" spans="1:542" ht="15" thickBot="1">
      <c r="A100" s="954">
        <v>98</v>
      </c>
      <c r="B100" s="955" t="s">
        <v>833</v>
      </c>
      <c r="C100" s="956" t="s">
        <v>2393</v>
      </c>
      <c r="D100" s="953"/>
      <c r="E100" s="124">
        <v>87179.269799181173</v>
      </c>
      <c r="F100" s="124">
        <v>125486.32853923747</v>
      </c>
      <c r="G100" s="124">
        <v>161224.68327851658</v>
      </c>
      <c r="H100" s="124">
        <v>176099.79731419118</v>
      </c>
      <c r="I100" s="124">
        <v>197949.08731558017</v>
      </c>
      <c r="J100" s="124">
        <v>217076.4893873946</v>
      </c>
      <c r="K100" s="124">
        <v>238576.83052191482</v>
      </c>
      <c r="L100" s="124">
        <v>261888.93198455882</v>
      </c>
      <c r="M100" s="124">
        <v>286533.81120527146</v>
      </c>
      <c r="N100" s="124">
        <v>312287.6138930085</v>
      </c>
      <c r="O100" s="124">
        <v>339236.4248858245</v>
      </c>
      <c r="P100" s="916">
        <v>2.7547211471645516E-2</v>
      </c>
      <c r="Q100" s="124"/>
      <c r="R100" s="124">
        <v>21910.534053542644</v>
      </c>
      <c r="S100" s="124">
        <v>34453.734959148765</v>
      </c>
      <c r="T100" s="124">
        <v>43186.720527020647</v>
      </c>
      <c r="U100" s="124">
        <v>48754.501340964889</v>
      </c>
      <c r="V100" s="124">
        <v>56593.194305275996</v>
      </c>
      <c r="W100" s="124">
        <v>63533.824931227173</v>
      </c>
      <c r="X100" s="124">
        <v>71255.113430266661</v>
      </c>
      <c r="Y100" s="124">
        <v>79527.720117488701</v>
      </c>
      <c r="Z100" s="124">
        <v>88156.687753490958</v>
      </c>
      <c r="AA100" s="124">
        <v>97038.179741725384</v>
      </c>
      <c r="AB100" s="124">
        <v>106174.36894371804</v>
      </c>
      <c r="AC100" s="596">
        <v>3.2065675504174385E-2</v>
      </c>
      <c r="AD100" s="124"/>
      <c r="AE100" s="124">
        <v>1354.5677139509207</v>
      </c>
      <c r="AF100" s="124">
        <v>1923.8943658670787</v>
      </c>
      <c r="AG100" s="124">
        <v>2521.6942133751322</v>
      </c>
      <c r="AH100" s="124">
        <v>2735.9800137647921</v>
      </c>
      <c r="AI100" s="124">
        <v>3057.9178817990987</v>
      </c>
      <c r="AJ100" s="124">
        <v>3346.4793015392765</v>
      </c>
      <c r="AK100" s="124">
        <v>3669.0588317333345</v>
      </c>
      <c r="AL100" s="124">
        <v>4016.9097907053979</v>
      </c>
      <c r="AM100" s="124">
        <v>4382.5306408288207</v>
      </c>
      <c r="AN100" s="124">
        <v>4762.1210554510781</v>
      </c>
      <c r="AO100" s="124">
        <v>5156.3629340110101</v>
      </c>
      <c r="AP100" s="957">
        <v>2.7095567879914961E-2</v>
      </c>
      <c r="AQ100" s="124"/>
      <c r="AR100" s="124">
        <v>8374.8303646122131</v>
      </c>
      <c r="AS100" s="124">
        <v>11932.664628659712</v>
      </c>
      <c r="AT100" s="124">
        <v>15797.817918538069</v>
      </c>
      <c r="AU100" s="124">
        <v>16812.729919963247</v>
      </c>
      <c r="AV100" s="124">
        <v>18587.011142913965</v>
      </c>
      <c r="AW100" s="124">
        <v>20510.268957643479</v>
      </c>
      <c r="AX100" s="124">
        <v>22550.980031578612</v>
      </c>
      <c r="AY100" s="124">
        <v>24634.476135510839</v>
      </c>
      <c r="AZ100" s="124">
        <v>26699.410953991457</v>
      </c>
      <c r="BA100" s="124">
        <v>28706.007434939227</v>
      </c>
      <c r="BB100" s="124">
        <v>30639.275764618902</v>
      </c>
      <c r="BC100" s="596">
        <v>2.628043483731024E-2</v>
      </c>
      <c r="BD100" s="124"/>
      <c r="BE100" s="124">
        <v>0</v>
      </c>
      <c r="BF100" s="124">
        <v>0</v>
      </c>
      <c r="BG100" s="124">
        <v>0</v>
      </c>
      <c r="BH100" s="124">
        <v>2076.860936495787</v>
      </c>
      <c r="BI100" s="124">
        <v>2829.9367009864841</v>
      </c>
      <c r="BJ100" s="124">
        <v>3901.0146555455558</v>
      </c>
      <c r="BK100" s="124">
        <v>5390.0409152074963</v>
      </c>
      <c r="BL100" s="124">
        <v>7386.1020176289112</v>
      </c>
      <c r="BM100" s="124">
        <v>9957.4791103260577</v>
      </c>
      <c r="BN100" s="124">
        <v>13156.64750905399</v>
      </c>
      <c r="BO100" s="124">
        <v>17032.883392891494</v>
      </c>
      <c r="BP100" s="606">
        <v>6.1966650858692462E-2</v>
      </c>
      <c r="BQ100" s="606"/>
      <c r="BR100" s="124"/>
      <c r="BS100" s="124">
        <v>0</v>
      </c>
      <c r="BT100" s="124">
        <v>0</v>
      </c>
      <c r="BU100" s="124">
        <v>0</v>
      </c>
      <c r="BV100" s="124">
        <v>906384.27266119944</v>
      </c>
      <c r="BW100" s="124">
        <v>1314623.308044007</v>
      </c>
      <c r="BX100" s="124">
        <v>1963557.3095162772</v>
      </c>
      <c r="BY100" s="124">
        <v>2978809.3071021833</v>
      </c>
      <c r="BZ100" s="124">
        <v>4491597.2519963132</v>
      </c>
      <c r="CA100" s="124">
        <v>6601866.0078291548</v>
      </c>
      <c r="CB100" s="124">
        <v>9367066.4015636388</v>
      </c>
      <c r="CC100" s="124">
        <v>12846563.838317385</v>
      </c>
      <c r="CD100" s="596">
        <v>7.8696512934731677E-2</v>
      </c>
      <c r="CE100" s="124"/>
      <c r="CF100" s="124">
        <v>5327.1878821918826</v>
      </c>
      <c r="CG100" s="124">
        <v>9780.725833013903</v>
      </c>
      <c r="CH100" s="124">
        <v>13124.700147070473</v>
      </c>
      <c r="CI100" s="124">
        <v>15925.747481855447</v>
      </c>
      <c r="CJ100" s="124">
        <v>21417.956249130872</v>
      </c>
      <c r="CK100" s="124">
        <v>28994.132994966149</v>
      </c>
      <c r="CL100" s="124">
        <v>40100.65240882292</v>
      </c>
      <c r="CM100" s="124">
        <v>51517.107756932121</v>
      </c>
      <c r="CN100" s="124">
        <v>66798.853874358902</v>
      </c>
      <c r="CO100" s="124">
        <v>81987.838280073483</v>
      </c>
      <c r="CP100" s="124">
        <v>96068.524050869499</v>
      </c>
      <c r="CQ100" s="596">
        <v>5.9550503237783881E-2</v>
      </c>
      <c r="CR100" s="124"/>
      <c r="CS100" s="124">
        <v>0</v>
      </c>
      <c r="CT100" s="124">
        <v>0</v>
      </c>
      <c r="CU100" s="124">
        <v>0</v>
      </c>
      <c r="CV100" s="124">
        <v>997.88389323427691</v>
      </c>
      <c r="CW100" s="124">
        <v>1648.1801441578721</v>
      </c>
      <c r="CX100" s="124">
        <v>2802.0490433729069</v>
      </c>
      <c r="CY100" s="124">
        <v>4822.4220915695696</v>
      </c>
      <c r="CZ100" s="124">
        <v>8203.7779218940341</v>
      </c>
      <c r="DA100" s="124">
        <v>13751.903390916288</v>
      </c>
      <c r="DB100" s="124">
        <v>21743.658616744695</v>
      </c>
      <c r="DC100" s="124">
        <v>32218.292948565591</v>
      </c>
      <c r="DD100" s="957">
        <v>0.10437083496490285</v>
      </c>
      <c r="DE100" s="124"/>
      <c r="DF100" s="121">
        <v>0.73273761169780671</v>
      </c>
      <c r="DG100" s="121">
        <v>0.72240836633160732</v>
      </c>
      <c r="DH100" s="121">
        <v>0.71633150517976851</v>
      </c>
      <c r="DI100" s="121">
        <v>0.70164968265854732</v>
      </c>
      <c r="DJ100" s="121">
        <v>0.69181840502900105</v>
      </c>
      <c r="DK100" s="121">
        <v>0.68814202315561634</v>
      </c>
      <c r="DL100" s="121">
        <v>0.68369977056660791</v>
      </c>
      <c r="DM100" s="121">
        <v>0.67848903810742955</v>
      </c>
      <c r="DN100" s="121">
        <v>0.67246420794118189</v>
      </c>
      <c r="DO100" s="121">
        <v>0.6655117249733864</v>
      </c>
      <c r="DP100" s="121">
        <v>0.65748029768500282</v>
      </c>
      <c r="DQ100" s="121"/>
      <c r="DR100" s="121">
        <v>0.24603980503655565</v>
      </c>
      <c r="DS100" s="121">
        <v>0.2497715504112093</v>
      </c>
      <c r="DT100" s="121">
        <v>0.25319926873857401</v>
      </c>
      <c r="DU100" s="121">
        <v>0.26740769184927088</v>
      </c>
      <c r="DV100" s="121">
        <v>0.27692249839144395</v>
      </c>
      <c r="DW100" s="121">
        <v>0.2804806486288775</v>
      </c>
      <c r="DX100" s="121">
        <v>0.28478012222633209</v>
      </c>
      <c r="DY100" s="121">
        <v>0.2898234931986316</v>
      </c>
      <c r="DZ100" s="121">
        <v>0.29565497491254245</v>
      </c>
      <c r="EA100" s="121">
        <v>0.30238455809997772</v>
      </c>
      <c r="EB100" s="121">
        <v>0.31015879361248277</v>
      </c>
      <c r="EC100" s="121"/>
      <c r="ED100" s="121">
        <v>2.1222583265637692E-2</v>
      </c>
      <c r="EE100" s="121">
        <v>2.7820083257183475E-2</v>
      </c>
      <c r="EF100" s="121">
        <v>3.0469226081657523E-2</v>
      </c>
      <c r="EG100" s="121">
        <v>3.0942625492181776E-2</v>
      </c>
      <c r="EH100" s="121">
        <v>3.1259096579554876E-2</v>
      </c>
      <c r="EI100" s="121">
        <v>3.1377328215506158E-2</v>
      </c>
      <c r="EJ100" s="121">
        <v>3.1520107207059889E-2</v>
      </c>
      <c r="EK100" s="121">
        <v>3.168746869393884E-2</v>
      </c>
      <c r="EL100" s="121">
        <v>3.1880817146275511E-2</v>
      </c>
      <c r="EM100" s="121">
        <v>3.2103716926635807E-2</v>
      </c>
      <c r="EN100" s="121">
        <v>3.2360908702514263E-2</v>
      </c>
      <c r="EO100" s="121"/>
      <c r="EP100" s="121">
        <v>0.54795486600846266</v>
      </c>
      <c r="EQ100" s="121">
        <v>0.53427668635801617</v>
      </c>
      <c r="ER100" s="121">
        <v>0.52605908584169458</v>
      </c>
      <c r="ES100" s="121">
        <v>0.52605908584169447</v>
      </c>
      <c r="ET100" s="121">
        <v>0.52605908584169458</v>
      </c>
      <c r="EU100" s="121">
        <v>0.5260590858416947</v>
      </c>
      <c r="EV100" s="121">
        <v>0.52605908584169458</v>
      </c>
      <c r="EW100" s="121">
        <v>0.52605908584169458</v>
      </c>
      <c r="EX100" s="121">
        <v>0.52605908584169458</v>
      </c>
      <c r="EY100" s="121">
        <v>0.52605908584169458</v>
      </c>
      <c r="EZ100" s="121">
        <v>0.52605908584169458</v>
      </c>
      <c r="FA100" s="121"/>
      <c r="FB100" s="121">
        <v>0.45204513399153734</v>
      </c>
      <c r="FC100" s="121">
        <v>0.46572331364198383</v>
      </c>
      <c r="FD100" s="121">
        <v>0.47394091415830542</v>
      </c>
      <c r="FE100" s="121">
        <v>0.47394091415830553</v>
      </c>
      <c r="FF100" s="121">
        <v>0.47394091415830542</v>
      </c>
      <c r="FG100" s="121">
        <v>0.4739409141583053</v>
      </c>
      <c r="FH100" s="121">
        <v>0.47394091415830542</v>
      </c>
      <c r="FI100" s="121">
        <v>0.47394091415830542</v>
      </c>
      <c r="FJ100" s="121">
        <v>0.47394091415830542</v>
      </c>
      <c r="FK100" s="121">
        <v>0.47394091415830542</v>
      </c>
      <c r="FL100" s="121">
        <v>0.47394091415830542</v>
      </c>
      <c r="FM100" s="121"/>
      <c r="FN100" s="613">
        <v>0.996</v>
      </c>
      <c r="FO100" s="613">
        <v>0.996</v>
      </c>
      <c r="FP100" s="613">
        <v>0.996</v>
      </c>
      <c r="FQ100" s="613">
        <v>0.996</v>
      </c>
      <c r="FR100" s="613">
        <v>0.94</v>
      </c>
      <c r="FS100" s="613">
        <v>0.79900000000000004</v>
      </c>
      <c r="FT100" s="613">
        <v>0.5</v>
      </c>
      <c r="FU100" s="613">
        <v>0.19999999999999993</v>
      </c>
      <c r="FV100" s="613">
        <v>0.11000000000000001</v>
      </c>
      <c r="FW100" s="613">
        <v>7.0000000000000007E-2</v>
      </c>
      <c r="FX100" s="613">
        <v>0.04</v>
      </c>
      <c r="FY100" s="613"/>
      <c r="FZ100" s="613">
        <v>2E-3</v>
      </c>
      <c r="GA100" s="613">
        <v>2E-3</v>
      </c>
      <c r="GB100" s="613">
        <v>2E-3</v>
      </c>
      <c r="GC100" s="613">
        <v>2E-3</v>
      </c>
      <c r="GD100" s="613">
        <v>0.03</v>
      </c>
      <c r="GE100" s="613">
        <v>0.1</v>
      </c>
      <c r="GF100" s="613">
        <v>0.39</v>
      </c>
      <c r="GG100" s="613">
        <v>0.68</v>
      </c>
      <c r="GH100" s="613">
        <v>0.74</v>
      </c>
      <c r="GI100" s="613">
        <v>0.73</v>
      </c>
      <c r="GJ100" s="613">
        <v>0.76</v>
      </c>
      <c r="GK100" s="613"/>
      <c r="GL100" s="613">
        <v>2E-3</v>
      </c>
      <c r="GM100" s="613">
        <v>2E-3</v>
      </c>
      <c r="GN100" s="613">
        <v>2E-3</v>
      </c>
      <c r="GO100" s="613">
        <v>2E-3</v>
      </c>
      <c r="GP100" s="613">
        <v>0.03</v>
      </c>
      <c r="GQ100" s="613">
        <v>0.1</v>
      </c>
      <c r="GR100" s="613">
        <v>0.1</v>
      </c>
      <c r="GS100" s="613">
        <v>0.1</v>
      </c>
      <c r="GT100" s="613">
        <v>0.1</v>
      </c>
      <c r="GU100" s="613">
        <v>0.1</v>
      </c>
      <c r="GV100" s="613">
        <v>0.1</v>
      </c>
      <c r="GW100" s="613"/>
      <c r="GX100" s="613">
        <v>0</v>
      </c>
      <c r="GY100" s="613">
        <v>0</v>
      </c>
      <c r="GZ100" s="613">
        <v>0</v>
      </c>
      <c r="HA100" s="613">
        <v>0</v>
      </c>
      <c r="HB100" s="613">
        <v>0</v>
      </c>
      <c r="HC100" s="613">
        <v>1E-3</v>
      </c>
      <c r="HD100" s="613">
        <v>0.01</v>
      </c>
      <c r="HE100" s="613">
        <v>0.02</v>
      </c>
      <c r="HF100" s="613">
        <v>0.05</v>
      </c>
      <c r="HG100" s="613">
        <v>0.1</v>
      </c>
      <c r="HH100" s="613">
        <v>0.1</v>
      </c>
      <c r="HI100" s="613"/>
      <c r="HJ100" s="613">
        <v>0.89400000000000002</v>
      </c>
      <c r="HK100" s="613">
        <v>0.89400000000000002</v>
      </c>
      <c r="HL100" s="613">
        <v>0.89400000000000002</v>
      </c>
      <c r="HM100" s="613">
        <v>0.89400000000000002</v>
      </c>
      <c r="HN100" s="613">
        <v>0.78900000000000003</v>
      </c>
      <c r="HO100" s="613">
        <v>0.47899999999999998</v>
      </c>
      <c r="HP100" s="613">
        <v>0.16899999999999996</v>
      </c>
      <c r="HQ100" s="613">
        <v>5.8999999999999976E-2</v>
      </c>
      <c r="HR100" s="613">
        <v>4.8999999999999974E-2</v>
      </c>
      <c r="HS100" s="613">
        <v>3.8999999999999979E-2</v>
      </c>
      <c r="HT100" s="613">
        <v>2.899999999999997E-2</v>
      </c>
      <c r="HU100" s="613"/>
      <c r="HV100" s="613">
        <v>0.1</v>
      </c>
      <c r="HW100" s="613">
        <v>0.1</v>
      </c>
      <c r="HX100" s="613">
        <v>0.1</v>
      </c>
      <c r="HY100" s="613">
        <v>0.1</v>
      </c>
      <c r="HZ100" s="613">
        <v>0.2</v>
      </c>
      <c r="IA100" s="613">
        <v>0.5</v>
      </c>
      <c r="IB100" s="613">
        <v>0.8</v>
      </c>
      <c r="IC100" s="613">
        <v>0.9</v>
      </c>
      <c r="ID100" s="613">
        <v>0.9</v>
      </c>
      <c r="IE100" s="613">
        <v>0.9</v>
      </c>
      <c r="IF100" s="613">
        <v>0.9</v>
      </c>
      <c r="IG100" s="613"/>
      <c r="IH100" s="613">
        <v>5.0000000000000001E-3</v>
      </c>
      <c r="II100" s="613">
        <v>5.0000000000000001E-3</v>
      </c>
      <c r="IJ100" s="613">
        <v>5.0000000000000001E-3</v>
      </c>
      <c r="IK100" s="613">
        <v>5.0000000000000001E-3</v>
      </c>
      <c r="IL100" s="613">
        <v>0.01</v>
      </c>
      <c r="IM100" s="613">
        <v>0.02</v>
      </c>
      <c r="IN100" s="613">
        <v>0.03</v>
      </c>
      <c r="IO100" s="613">
        <v>0.04</v>
      </c>
      <c r="IP100" s="613">
        <v>0.05</v>
      </c>
      <c r="IQ100" s="613">
        <v>0.06</v>
      </c>
      <c r="IR100" s="613">
        <v>7.0000000000000007E-2</v>
      </c>
      <c r="IS100" s="613"/>
      <c r="IT100" s="613">
        <v>1E-3</v>
      </c>
      <c r="IU100" s="613">
        <v>1E-3</v>
      </c>
      <c r="IV100" s="613">
        <v>1E-3</v>
      </c>
      <c r="IW100" s="613">
        <v>1E-3</v>
      </c>
      <c r="IX100" s="613">
        <v>1E-3</v>
      </c>
      <c r="IY100" s="613">
        <v>1E-3</v>
      </c>
      <c r="IZ100" s="613">
        <v>1E-3</v>
      </c>
      <c r="JA100" s="613">
        <v>1E-3</v>
      </c>
      <c r="JB100" s="613">
        <v>1E-3</v>
      </c>
      <c r="JC100" s="613">
        <v>1E-3</v>
      </c>
      <c r="JD100" s="613">
        <v>1E-3</v>
      </c>
      <c r="JE100" s="613"/>
      <c r="JF100" s="613">
        <v>0.996</v>
      </c>
      <c r="JG100" s="613">
        <v>0.996</v>
      </c>
      <c r="JH100" s="613">
        <v>0.996</v>
      </c>
      <c r="JI100" s="613">
        <v>0.996</v>
      </c>
      <c r="JJ100" s="613">
        <v>0.88900000000000001</v>
      </c>
      <c r="JK100" s="613">
        <v>0.78</v>
      </c>
      <c r="JL100" s="613">
        <v>0.47</v>
      </c>
      <c r="JM100" s="613">
        <v>0.16</v>
      </c>
      <c r="JN100" s="613">
        <v>0.05</v>
      </c>
      <c r="JO100" s="613">
        <v>0.04</v>
      </c>
      <c r="JP100" s="613">
        <v>0.03</v>
      </c>
      <c r="JQ100" s="613"/>
      <c r="JR100" s="613">
        <v>2.0000000000000018E-3</v>
      </c>
      <c r="JS100" s="613">
        <v>2.0000000000000018E-3</v>
      </c>
      <c r="JT100" s="613">
        <v>2.0000000000000018E-3</v>
      </c>
      <c r="JU100" s="613">
        <v>2.0000000000000018E-3</v>
      </c>
      <c r="JV100" s="613">
        <v>9.9999999999999978E-2</v>
      </c>
      <c r="JW100" s="613">
        <v>0.18999999999999995</v>
      </c>
      <c r="JX100" s="613">
        <v>0.48</v>
      </c>
      <c r="JY100" s="613">
        <v>0.75</v>
      </c>
      <c r="JZ100" s="613">
        <v>0.8</v>
      </c>
      <c r="KA100" s="613">
        <v>0.8</v>
      </c>
      <c r="KB100" s="613">
        <v>0.8</v>
      </c>
      <c r="KC100" s="613"/>
      <c r="KD100" s="613">
        <v>2E-3</v>
      </c>
      <c r="KE100" s="613">
        <v>2E-3</v>
      </c>
      <c r="KF100" s="613">
        <v>2E-3</v>
      </c>
      <c r="KG100" s="613">
        <v>2E-3</v>
      </c>
      <c r="KH100" s="613">
        <v>0.01</v>
      </c>
      <c r="KI100" s="613">
        <v>0.02</v>
      </c>
      <c r="KJ100" s="613">
        <v>0.03</v>
      </c>
      <c r="KK100" s="613">
        <v>0.04</v>
      </c>
      <c r="KL100" s="613">
        <v>0.05</v>
      </c>
      <c r="KM100" s="613">
        <v>0.06</v>
      </c>
      <c r="KN100" s="613">
        <v>7.0000000000000007E-2</v>
      </c>
      <c r="KO100" s="613"/>
      <c r="KP100" s="613">
        <v>0</v>
      </c>
      <c r="KQ100" s="613">
        <v>0</v>
      </c>
      <c r="KR100" s="613">
        <v>0</v>
      </c>
      <c r="KS100" s="613">
        <v>0</v>
      </c>
      <c r="KT100" s="613">
        <v>1E-3</v>
      </c>
      <c r="KU100" s="613">
        <v>0.01</v>
      </c>
      <c r="KV100" s="613">
        <v>0.02</v>
      </c>
      <c r="KW100" s="613">
        <v>0.05</v>
      </c>
      <c r="KX100" s="613">
        <v>0.1</v>
      </c>
      <c r="KY100" s="613">
        <v>0.1</v>
      </c>
      <c r="KZ100" s="613">
        <v>0.1</v>
      </c>
      <c r="LA100" s="613"/>
      <c r="LB100" s="613">
        <v>1</v>
      </c>
      <c r="LC100" s="613">
        <v>1</v>
      </c>
      <c r="LD100" s="613">
        <v>1</v>
      </c>
      <c r="LE100" s="613">
        <v>1</v>
      </c>
      <c r="LF100" s="613">
        <v>0.97499999999999998</v>
      </c>
      <c r="LG100" s="613">
        <v>0.88</v>
      </c>
      <c r="LH100" s="613">
        <v>0.77</v>
      </c>
      <c r="LI100" s="613">
        <v>0.46</v>
      </c>
      <c r="LJ100" s="613">
        <v>0.12</v>
      </c>
      <c r="LK100" s="613">
        <v>0.04</v>
      </c>
      <c r="LL100" s="613">
        <v>0.03</v>
      </c>
      <c r="LM100" s="613"/>
      <c r="LN100" s="613">
        <v>0</v>
      </c>
      <c r="LO100" s="613">
        <v>0</v>
      </c>
      <c r="LP100" s="613">
        <v>0</v>
      </c>
      <c r="LQ100" s="613">
        <v>0</v>
      </c>
      <c r="LR100" s="613">
        <v>0.01</v>
      </c>
      <c r="LS100" s="613">
        <v>0.08</v>
      </c>
      <c r="LT100" s="613">
        <v>0.15</v>
      </c>
      <c r="LU100" s="613">
        <v>0.3</v>
      </c>
      <c r="LV100" s="613">
        <v>0.5</v>
      </c>
      <c r="LW100" s="613">
        <v>0.5</v>
      </c>
      <c r="LX100" s="613">
        <v>0.5</v>
      </c>
      <c r="LY100" s="613"/>
      <c r="LZ100" s="613">
        <v>0</v>
      </c>
      <c r="MA100" s="613">
        <v>0</v>
      </c>
      <c r="MB100" s="613">
        <v>0</v>
      </c>
      <c r="MC100" s="613">
        <v>0</v>
      </c>
      <c r="MD100" s="613">
        <v>0.01</v>
      </c>
      <c r="ME100" s="613">
        <v>0.02</v>
      </c>
      <c r="MF100" s="613">
        <v>0.03</v>
      </c>
      <c r="MG100" s="613">
        <v>0.04</v>
      </c>
      <c r="MH100" s="613">
        <v>0.08</v>
      </c>
      <c r="MI100" s="613">
        <v>0.16</v>
      </c>
      <c r="MJ100" s="613">
        <v>0.17</v>
      </c>
      <c r="MK100" s="613"/>
      <c r="ML100" s="613">
        <v>0</v>
      </c>
      <c r="MM100" s="613">
        <v>0</v>
      </c>
      <c r="MN100" s="613">
        <v>0</v>
      </c>
      <c r="MO100" s="613">
        <v>0</v>
      </c>
      <c r="MP100" s="613">
        <v>5.0000000000000001E-3</v>
      </c>
      <c r="MQ100" s="613">
        <v>0.02</v>
      </c>
      <c r="MR100" s="613">
        <v>0.05</v>
      </c>
      <c r="MS100" s="613">
        <v>0.2</v>
      </c>
      <c r="MT100" s="613">
        <v>0.3</v>
      </c>
      <c r="MU100" s="613">
        <v>0.3</v>
      </c>
      <c r="MV100" s="613">
        <v>0.3</v>
      </c>
      <c r="MW100" s="613"/>
      <c r="MX100" s="187">
        <v>1.8073000073432923</v>
      </c>
      <c r="MY100" s="187">
        <v>1.7711540071964265</v>
      </c>
      <c r="MZ100" s="187">
        <v>1.8</v>
      </c>
      <c r="NA100" s="187">
        <v>1.8</v>
      </c>
      <c r="NB100" s="187">
        <v>1.8</v>
      </c>
      <c r="NC100" s="187">
        <v>1.8</v>
      </c>
      <c r="ND100" s="187">
        <v>1.8</v>
      </c>
      <c r="NE100" s="187">
        <v>1.8</v>
      </c>
      <c r="NF100" s="187">
        <v>1.8</v>
      </c>
      <c r="NG100" s="187">
        <v>1.8</v>
      </c>
      <c r="NH100" s="187">
        <v>1.8</v>
      </c>
      <c r="NI100" s="187"/>
      <c r="NJ100" s="187">
        <v>13.31</v>
      </c>
      <c r="NK100" s="187">
        <v>13.4</v>
      </c>
      <c r="NL100" s="187">
        <v>13.8</v>
      </c>
      <c r="NM100" s="187">
        <v>13.8</v>
      </c>
      <c r="NN100" s="187">
        <v>13.8</v>
      </c>
      <c r="NO100" s="187">
        <v>13.8</v>
      </c>
      <c r="NP100" s="187">
        <v>13.8</v>
      </c>
      <c r="NQ100" s="187">
        <v>13.8</v>
      </c>
      <c r="NR100" s="187">
        <v>13.8</v>
      </c>
      <c r="NS100" s="187">
        <v>13.8</v>
      </c>
      <c r="NT100" s="187">
        <v>13.8</v>
      </c>
      <c r="NU100" s="187"/>
      <c r="NV100" s="187">
        <v>1.2</v>
      </c>
      <c r="NW100" s="187">
        <v>1.2</v>
      </c>
      <c r="NX100" s="187">
        <v>1.2</v>
      </c>
      <c r="NY100" s="187">
        <v>1.2</v>
      </c>
      <c r="NZ100" s="187">
        <v>1.2</v>
      </c>
      <c r="OA100" s="187">
        <v>1.2</v>
      </c>
      <c r="OB100" s="187">
        <v>1.2</v>
      </c>
      <c r="OC100" s="187">
        <v>1.2</v>
      </c>
      <c r="OD100" s="187">
        <v>1.2</v>
      </c>
      <c r="OE100" s="187">
        <v>1.2</v>
      </c>
      <c r="OF100" s="187">
        <v>1.2</v>
      </c>
      <c r="OG100" s="187"/>
      <c r="OH100" s="187">
        <v>1.0111739682887437</v>
      </c>
      <c r="OI100" s="187">
        <v>1.0147493375802139</v>
      </c>
      <c r="OJ100" s="187">
        <v>0.97383924955046597</v>
      </c>
      <c r="OK100" s="187">
        <v>0.97383924955046597</v>
      </c>
      <c r="OL100" s="187">
        <v>0.97383924955046575</v>
      </c>
      <c r="OM100" s="187">
        <v>0.97383924955046597</v>
      </c>
      <c r="ON100" s="187">
        <v>0.97383924955046597</v>
      </c>
      <c r="OO100" s="187">
        <v>0.97383924955046619</v>
      </c>
      <c r="OP100" s="187">
        <v>0.97383924955046608</v>
      </c>
      <c r="OQ100" s="187">
        <v>0.97383924955046608</v>
      </c>
      <c r="OR100" s="187">
        <v>0.9738392495504663</v>
      </c>
      <c r="OS100" s="187"/>
      <c r="OT100" s="187">
        <v>9.4</v>
      </c>
      <c r="OU100" s="187">
        <v>9.6</v>
      </c>
      <c r="OV100" s="187">
        <v>9.4</v>
      </c>
      <c r="OW100" s="187">
        <v>9.4</v>
      </c>
      <c r="OX100" s="187">
        <v>9.4</v>
      </c>
      <c r="OY100" s="187">
        <v>9.4</v>
      </c>
      <c r="OZ100" s="187">
        <v>9.4</v>
      </c>
      <c r="PA100" s="187">
        <v>9.4</v>
      </c>
      <c r="PB100" s="187">
        <v>9.4</v>
      </c>
      <c r="PC100" s="187">
        <v>9.4</v>
      </c>
      <c r="PD100" s="187">
        <v>9.4</v>
      </c>
      <c r="PE100" s="187"/>
      <c r="PF100" s="596">
        <v>0.60729166666666667</v>
      </c>
      <c r="PG100" s="596">
        <v>0.60729166666666667</v>
      </c>
      <c r="PH100" s="596">
        <v>0.60729166666666667</v>
      </c>
      <c r="PI100" s="596">
        <v>0.60729166666666667</v>
      </c>
      <c r="PJ100" s="596">
        <v>0.57777777777777772</v>
      </c>
      <c r="PK100" s="596">
        <v>0.59183673469387754</v>
      </c>
      <c r="PL100" s="596">
        <v>0.6428571428571429</v>
      </c>
      <c r="PM100" s="596">
        <v>0.6808035714285714</v>
      </c>
      <c r="PN100" s="596">
        <v>0.71875</v>
      </c>
      <c r="PO100" s="596">
        <v>0.79554521276595747</v>
      </c>
      <c r="PP100" s="596">
        <v>0.87234042553191493</v>
      </c>
      <c r="PQ100" s="596"/>
      <c r="PR100" s="596">
        <v>0.60729166666666667</v>
      </c>
      <c r="PS100" s="596">
        <v>0.60729166666666667</v>
      </c>
      <c r="PT100" s="606">
        <v>0.60729166666666667</v>
      </c>
      <c r="PU100" s="596">
        <v>0.60729166666666667</v>
      </c>
      <c r="PV100" s="596">
        <v>0.57777777777777772</v>
      </c>
      <c r="PW100" s="596">
        <v>0.59183673469387754</v>
      </c>
      <c r="PX100" s="596">
        <v>0.6428571428571429</v>
      </c>
      <c r="PY100" s="596">
        <v>0.6808035714285714</v>
      </c>
      <c r="PZ100" s="596">
        <v>0.71875</v>
      </c>
      <c r="QA100" s="596">
        <v>0.79554521276595747</v>
      </c>
      <c r="QB100" s="596">
        <v>0.87234042553191493</v>
      </c>
      <c r="QC100" s="596"/>
      <c r="QD100" s="596">
        <v>0.39270833333333333</v>
      </c>
      <c r="QE100" s="596">
        <v>0.39270833333333333</v>
      </c>
      <c r="QF100" s="606">
        <v>0.39270833333333333</v>
      </c>
      <c r="QG100" s="596">
        <v>0.39270833333333333</v>
      </c>
      <c r="QH100" s="596">
        <v>0.42222222222222228</v>
      </c>
      <c r="QI100" s="596">
        <v>0.40816326530612246</v>
      </c>
      <c r="QJ100" s="596">
        <v>0.3571428571428571</v>
      </c>
      <c r="QK100" s="596">
        <v>0.3191964285714286</v>
      </c>
      <c r="QL100" s="596">
        <v>0.28125</v>
      </c>
      <c r="QM100" s="596">
        <v>0.20445478723404253</v>
      </c>
      <c r="QN100" s="596">
        <v>0.12765957446808507</v>
      </c>
      <c r="QO100" s="596"/>
      <c r="QP100" s="596">
        <v>0.39270833333333333</v>
      </c>
      <c r="QQ100" s="596">
        <v>0.39270833333333333</v>
      </c>
      <c r="QR100" s="596">
        <v>0.39270833333333333</v>
      </c>
      <c r="QS100" s="596">
        <v>0.39270833333333333</v>
      </c>
      <c r="QT100" s="596">
        <v>0.42222222222222228</v>
      </c>
      <c r="QU100" s="596">
        <v>0.40816326530612246</v>
      </c>
      <c r="QV100" s="596">
        <v>0.3571428571428571</v>
      </c>
      <c r="QW100" s="596">
        <v>0.3191964285714286</v>
      </c>
      <c r="QX100" s="596">
        <v>0.28125</v>
      </c>
      <c r="QY100" s="596">
        <v>0.20445478723404253</v>
      </c>
      <c r="QZ100" s="596">
        <v>0.12765957446808507</v>
      </c>
      <c r="RA100" s="596"/>
      <c r="RB100" s="124">
        <v>10746</v>
      </c>
      <c r="RC100" s="124">
        <v>10288</v>
      </c>
      <c r="RD100" s="124">
        <v>9927</v>
      </c>
      <c r="RE100" s="124">
        <v>9927</v>
      </c>
      <c r="RF100" s="124">
        <v>9927</v>
      </c>
      <c r="RG100" s="124">
        <v>9927</v>
      </c>
      <c r="RH100" s="124">
        <v>9927</v>
      </c>
      <c r="RI100" s="124">
        <v>9927</v>
      </c>
      <c r="RJ100" s="124">
        <v>9927</v>
      </c>
      <c r="RK100" s="124">
        <v>9927</v>
      </c>
      <c r="RL100" s="124">
        <v>9927</v>
      </c>
      <c r="RM100" s="124"/>
      <c r="RN100" s="124">
        <v>50000</v>
      </c>
      <c r="RO100" s="124">
        <v>50000</v>
      </c>
      <c r="RP100" s="124">
        <v>50000</v>
      </c>
      <c r="RQ100" s="124">
        <v>50000</v>
      </c>
      <c r="RR100" s="124">
        <v>50000</v>
      </c>
      <c r="RS100" s="124">
        <v>50000</v>
      </c>
      <c r="RT100" s="124">
        <v>50000</v>
      </c>
      <c r="RU100" s="124">
        <v>50000</v>
      </c>
      <c r="RV100" s="124">
        <v>50000</v>
      </c>
      <c r="RW100" s="124">
        <v>50000</v>
      </c>
      <c r="RX100" s="124">
        <v>50000</v>
      </c>
      <c r="RY100" s="124"/>
      <c r="RZ100" s="124">
        <v>5229</v>
      </c>
      <c r="SA100" s="124">
        <v>5115</v>
      </c>
      <c r="SB100" s="124">
        <v>5015</v>
      </c>
      <c r="SC100" s="124">
        <v>5015</v>
      </c>
      <c r="SD100" s="124">
        <v>5015</v>
      </c>
      <c r="SE100" s="124">
        <v>5015</v>
      </c>
      <c r="SF100" s="124">
        <v>5015</v>
      </c>
      <c r="SG100" s="124">
        <v>5015</v>
      </c>
      <c r="SH100" s="124">
        <v>5015</v>
      </c>
      <c r="SI100" s="124">
        <v>5015</v>
      </c>
      <c r="SJ100" s="124">
        <v>5015</v>
      </c>
      <c r="SK100" s="124"/>
      <c r="SL100" s="124">
        <v>28607.970040179178</v>
      </c>
      <c r="SM100" s="124">
        <v>28421.806099433707</v>
      </c>
      <c r="SN100" s="124">
        <v>27635.235917803024</v>
      </c>
      <c r="SO100" s="124">
        <v>27635.235917803027</v>
      </c>
      <c r="SP100" s="124">
        <v>27635.235917803024</v>
      </c>
      <c r="SQ100" s="124">
        <v>27635.235917803024</v>
      </c>
      <c r="SR100" s="124">
        <v>27635.235917803027</v>
      </c>
      <c r="SS100" s="124">
        <v>27635.235917803027</v>
      </c>
      <c r="ST100" s="124">
        <v>27635.235917803027</v>
      </c>
      <c r="SU100" s="124">
        <v>27635.23591780302</v>
      </c>
      <c r="SV100" s="124">
        <v>27635.235917803024</v>
      </c>
      <c r="SW100" s="124"/>
      <c r="SX100" s="124">
        <v>31620</v>
      </c>
      <c r="SY100" s="124">
        <v>33878</v>
      </c>
      <c r="SZ100" s="124">
        <v>31767</v>
      </c>
      <c r="TA100" s="124">
        <v>31767</v>
      </c>
      <c r="TB100" s="124">
        <v>31767</v>
      </c>
      <c r="TC100" s="124">
        <v>31767</v>
      </c>
      <c r="TD100" s="124">
        <v>31767</v>
      </c>
      <c r="TE100" s="124">
        <v>31767</v>
      </c>
      <c r="TF100" s="124">
        <v>31767</v>
      </c>
      <c r="TG100" s="124">
        <v>31767</v>
      </c>
      <c r="TH100" s="124">
        <v>31767</v>
      </c>
      <c r="TJ100" s="6">
        <v>0</v>
      </c>
      <c r="TL100" s="121"/>
      <c r="TM100" s="121"/>
      <c r="TN100" s="121"/>
      <c r="TO100" s="121"/>
      <c r="TP100" s="121"/>
      <c r="TQ100" s="121"/>
      <c r="TR100" s="121"/>
      <c r="TS100" s="121"/>
      <c r="TT100" s="121"/>
      <c r="TU100" s="121"/>
      <c r="TV100" s="121"/>
    </row>
    <row r="101" spans="1:542" ht="15" thickBot="1">
      <c r="A101" s="954">
        <v>99</v>
      </c>
      <c r="B101" s="955" t="s">
        <v>834</v>
      </c>
      <c r="C101" s="956" t="s">
        <v>2394</v>
      </c>
      <c r="D101" s="953"/>
      <c r="E101" s="124">
        <v>92362.470612370729</v>
      </c>
      <c r="F101" s="124">
        <v>132947.0567791849</v>
      </c>
      <c r="G101" s="124">
        <v>170810.21790619113</v>
      </c>
      <c r="H101" s="124">
        <v>186569.72456574984</v>
      </c>
      <c r="I101" s="124">
        <v>208278.04421626712</v>
      </c>
      <c r="J101" s="124">
        <v>227079.40079421987</v>
      </c>
      <c r="K101" s="124">
        <v>248327.94229400429</v>
      </c>
      <c r="L101" s="124">
        <v>271429.94528741227</v>
      </c>
      <c r="M101" s="124">
        <v>295887.24366064795</v>
      </c>
      <c r="N101" s="124">
        <v>321482.98528361629</v>
      </c>
      <c r="O101" s="124">
        <v>348309.75919465884</v>
      </c>
      <c r="P101" s="916">
        <v>2.690295134450249E-2</v>
      </c>
      <c r="Q101" s="124"/>
      <c r="R101" s="124">
        <v>23213.214130874589</v>
      </c>
      <c r="S101" s="124">
        <v>36502.164906647078</v>
      </c>
      <c r="T101" s="124">
        <v>45754.365856813783</v>
      </c>
      <c r="U101" s="124">
        <v>51653.176353720206</v>
      </c>
      <c r="V101" s="124">
        <v>59546.21961485716</v>
      </c>
      <c r="W101" s="124">
        <v>66461.471420800066</v>
      </c>
      <c r="X101" s="124">
        <v>74167.452293480877</v>
      </c>
      <c r="Y101" s="124">
        <v>82425.036280629574</v>
      </c>
      <c r="Z101" s="124">
        <v>91034.420126237979</v>
      </c>
      <c r="AA101" s="124">
        <v>99895.488395982218</v>
      </c>
      <c r="AB101" s="124">
        <v>109014.14519940788</v>
      </c>
      <c r="AC101" s="596">
        <v>3.1418582352738644E-2</v>
      </c>
      <c r="AD101" s="124"/>
      <c r="AE101" s="124">
        <v>1435.1028743467775</v>
      </c>
      <c r="AF101" s="124">
        <v>2038.278563677218</v>
      </c>
      <c r="AG101" s="124">
        <v>2671.6203085063412</v>
      </c>
      <c r="AH101" s="124">
        <v>2898.6463662690344</v>
      </c>
      <c r="AI101" s="124">
        <v>3217.4796278787276</v>
      </c>
      <c r="AJ101" s="124">
        <v>3500.6854805342446</v>
      </c>
      <c r="AK101" s="124">
        <v>3819.0205974602763</v>
      </c>
      <c r="AL101" s="124">
        <v>4163.2519421627258</v>
      </c>
      <c r="AM101" s="124">
        <v>4525.5912596094922</v>
      </c>
      <c r="AN101" s="124">
        <v>4902.3426645185064</v>
      </c>
      <c r="AO101" s="124">
        <v>5294.2767937438211</v>
      </c>
      <c r="AP101" s="957">
        <v>2.6451590928040725E-2</v>
      </c>
      <c r="AQ101" s="124"/>
      <c r="AR101" s="124">
        <v>8872.7518046079185</v>
      </c>
      <c r="AS101" s="124">
        <v>12642.115363327004</v>
      </c>
      <c r="AT101" s="124">
        <v>16737.069450130457</v>
      </c>
      <c r="AU101" s="124">
        <v>17812.322547818781</v>
      </c>
      <c r="AV101" s="124">
        <v>19556.878898361989</v>
      </c>
      <c r="AW101" s="124">
        <v>21455.384681103209</v>
      </c>
      <c r="AX101" s="124">
        <v>23472.683645366378</v>
      </c>
      <c r="AY101" s="124">
        <v>25531.94768093526</v>
      </c>
      <c r="AZ101" s="124">
        <v>27570.970006328193</v>
      </c>
      <c r="BA101" s="124">
        <v>29551.261578115871</v>
      </c>
      <c r="BB101" s="124">
        <v>31458.764391426943</v>
      </c>
      <c r="BC101" s="596">
        <v>2.5636968964354745E-2</v>
      </c>
      <c r="BD101" s="124"/>
      <c r="BE101" s="124">
        <v>0</v>
      </c>
      <c r="BF101" s="124">
        <v>0</v>
      </c>
      <c r="BG101" s="124">
        <v>0</v>
      </c>
      <c r="BH101" s="124">
        <v>0</v>
      </c>
      <c r="BI101" s="124">
        <v>0</v>
      </c>
      <c r="BJ101" s="124">
        <v>0</v>
      </c>
      <c r="BK101" s="124">
        <v>0</v>
      </c>
      <c r="BL101" s="124">
        <v>0</v>
      </c>
      <c r="BM101" s="124">
        <v>0</v>
      </c>
      <c r="BN101" s="124">
        <v>0</v>
      </c>
      <c r="BO101" s="124">
        <v>0</v>
      </c>
      <c r="BP101" s="606"/>
      <c r="BQ101" s="606"/>
      <c r="BR101" s="124"/>
      <c r="BS101" s="124">
        <v>0</v>
      </c>
      <c r="BT101" s="124">
        <v>0</v>
      </c>
      <c r="BU101" s="124">
        <v>0</v>
      </c>
      <c r="BV101" s="124">
        <v>0</v>
      </c>
      <c r="BW101" s="124">
        <v>0</v>
      </c>
      <c r="BX101" s="124">
        <v>0</v>
      </c>
      <c r="BY101" s="124">
        <v>0</v>
      </c>
      <c r="BZ101" s="124">
        <v>0</v>
      </c>
      <c r="CA101" s="124">
        <v>0</v>
      </c>
      <c r="CB101" s="124">
        <v>0</v>
      </c>
      <c r="CC101" s="124">
        <v>0</v>
      </c>
      <c r="CD101" s="596"/>
      <c r="CE101" s="124"/>
      <c r="CF101" s="124">
        <v>5643.9132301627351</v>
      </c>
      <c r="CG101" s="124">
        <v>10362.234099922303</v>
      </c>
      <c r="CH101" s="124">
        <v>13905.022770004434</v>
      </c>
      <c r="CI101" s="124">
        <v>16872.605003015597</v>
      </c>
      <c r="CJ101" s="124">
        <v>22535.54234158597</v>
      </c>
      <c r="CK101" s="124">
        <v>30330.186219729589</v>
      </c>
      <c r="CL101" s="124">
        <v>41739.646199279123</v>
      </c>
      <c r="CM101" s="124">
        <v>53393.954581686063</v>
      </c>
      <c r="CN101" s="124">
        <v>68979.394331983218</v>
      </c>
      <c r="CO101" s="124">
        <v>84401.98661307992</v>
      </c>
      <c r="CP101" s="124">
        <v>98638.005896939547</v>
      </c>
      <c r="CQ101" s="596">
        <v>5.8886177419651631E-2</v>
      </c>
      <c r="CR101" s="124"/>
      <c r="CS101" s="124">
        <v>0</v>
      </c>
      <c r="CT101" s="124">
        <v>0</v>
      </c>
      <c r="CU101" s="124">
        <v>0</v>
      </c>
      <c r="CV101" s="124">
        <v>1057.2125916598884</v>
      </c>
      <c r="CW101" s="124">
        <v>1734.1819636380205</v>
      </c>
      <c r="CX101" s="124">
        <v>2931.1678089174279</v>
      </c>
      <c r="CY101" s="124">
        <v>5019.5241183012422</v>
      </c>
      <c r="CZ101" s="124">
        <v>8502.6540664233544</v>
      </c>
      <c r="DA101" s="124">
        <v>14200.812016948037</v>
      </c>
      <c r="DB101" s="124">
        <v>22383.905003333879</v>
      </c>
      <c r="DC101" s="124">
        <v>33080.01451304878</v>
      </c>
      <c r="DD101" s="957">
        <v>0.10338178553371624</v>
      </c>
      <c r="DE101" s="124"/>
      <c r="DF101" s="121">
        <v>0.73273761169780671</v>
      </c>
      <c r="DG101" s="121">
        <v>0.72240836633160732</v>
      </c>
      <c r="DH101" s="121">
        <v>0.71633150517976851</v>
      </c>
      <c r="DI101" s="121">
        <v>0.70164968265854732</v>
      </c>
      <c r="DJ101" s="121">
        <v>0.69181840502900105</v>
      </c>
      <c r="DK101" s="121">
        <v>0.68814202315561634</v>
      </c>
      <c r="DL101" s="121">
        <v>0.68369977056660791</v>
      </c>
      <c r="DM101" s="121">
        <v>0.67848903810742955</v>
      </c>
      <c r="DN101" s="121">
        <v>0.67246420794118189</v>
      </c>
      <c r="DO101" s="121">
        <v>0.6655117249733864</v>
      </c>
      <c r="DP101" s="121">
        <v>0.65748029768500282</v>
      </c>
      <c r="DQ101" s="121"/>
      <c r="DR101" s="121">
        <v>0.24603980503655565</v>
      </c>
      <c r="DS101" s="121">
        <v>0.2497715504112093</v>
      </c>
      <c r="DT101" s="121">
        <v>0.25319926873857401</v>
      </c>
      <c r="DU101" s="121">
        <v>0.26740769184927088</v>
      </c>
      <c r="DV101" s="121">
        <v>0.27692249839144395</v>
      </c>
      <c r="DW101" s="121">
        <v>0.2804806486288775</v>
      </c>
      <c r="DX101" s="121">
        <v>0.28478012222633209</v>
      </c>
      <c r="DY101" s="121">
        <v>0.2898234931986316</v>
      </c>
      <c r="DZ101" s="121">
        <v>0.29565497491254245</v>
      </c>
      <c r="EA101" s="121">
        <v>0.30238455809997772</v>
      </c>
      <c r="EB101" s="121">
        <v>0.31015879361248277</v>
      </c>
      <c r="EC101" s="121"/>
      <c r="ED101" s="121">
        <v>2.1222583265637692E-2</v>
      </c>
      <c r="EE101" s="121">
        <v>2.7820083257183475E-2</v>
      </c>
      <c r="EF101" s="121">
        <v>3.0469226081657523E-2</v>
      </c>
      <c r="EG101" s="121">
        <v>3.0942625492181776E-2</v>
      </c>
      <c r="EH101" s="121">
        <v>3.1259096579554876E-2</v>
      </c>
      <c r="EI101" s="121">
        <v>3.1377328215506158E-2</v>
      </c>
      <c r="EJ101" s="121">
        <v>3.1520107207059889E-2</v>
      </c>
      <c r="EK101" s="121">
        <v>3.168746869393884E-2</v>
      </c>
      <c r="EL101" s="121">
        <v>3.1880817146275511E-2</v>
      </c>
      <c r="EM101" s="121">
        <v>3.2103716926635807E-2</v>
      </c>
      <c r="EN101" s="121">
        <v>3.2360908702514263E-2</v>
      </c>
      <c r="EO101" s="121"/>
      <c r="EP101" s="121">
        <v>0.54795486600846266</v>
      </c>
      <c r="EQ101" s="121">
        <v>0.53427668635801617</v>
      </c>
      <c r="ER101" s="121">
        <v>0.52605908584169458</v>
      </c>
      <c r="ES101" s="121">
        <v>0.52605908584169447</v>
      </c>
      <c r="ET101" s="121">
        <v>0.52605908584169458</v>
      </c>
      <c r="EU101" s="121">
        <v>0.5260590858416947</v>
      </c>
      <c r="EV101" s="121">
        <v>0.52605908584169458</v>
      </c>
      <c r="EW101" s="121">
        <v>0.52605908584169458</v>
      </c>
      <c r="EX101" s="121">
        <v>0.52605908584169458</v>
      </c>
      <c r="EY101" s="121">
        <v>0.52605908584169458</v>
      </c>
      <c r="EZ101" s="121">
        <v>0.52605908584169458</v>
      </c>
      <c r="FA101" s="121"/>
      <c r="FB101" s="121">
        <v>0.45204513399153734</v>
      </c>
      <c r="FC101" s="121">
        <v>0.46572331364198383</v>
      </c>
      <c r="FD101" s="121">
        <v>0.47394091415830542</v>
      </c>
      <c r="FE101" s="121">
        <v>0.47394091415830553</v>
      </c>
      <c r="FF101" s="121">
        <v>0.47394091415830542</v>
      </c>
      <c r="FG101" s="121">
        <v>0.4739409141583053</v>
      </c>
      <c r="FH101" s="121">
        <v>0.47394091415830542</v>
      </c>
      <c r="FI101" s="121">
        <v>0.47394091415830542</v>
      </c>
      <c r="FJ101" s="121">
        <v>0.47394091415830542</v>
      </c>
      <c r="FK101" s="121">
        <v>0.47394091415830542</v>
      </c>
      <c r="FL101" s="121">
        <v>0.47394091415830542</v>
      </c>
      <c r="FM101" s="121"/>
      <c r="FN101" s="613">
        <v>0.996</v>
      </c>
      <c r="FO101" s="613">
        <v>0.996</v>
      </c>
      <c r="FP101" s="613">
        <v>0.996</v>
      </c>
      <c r="FQ101" s="613">
        <v>0.996</v>
      </c>
      <c r="FR101" s="613">
        <v>0.94</v>
      </c>
      <c r="FS101" s="613">
        <v>0.79900000000000004</v>
      </c>
      <c r="FT101" s="613">
        <v>0.5</v>
      </c>
      <c r="FU101" s="613">
        <v>0.19999999999999993</v>
      </c>
      <c r="FV101" s="613">
        <v>0.11000000000000001</v>
      </c>
      <c r="FW101" s="613">
        <v>7.0000000000000007E-2</v>
      </c>
      <c r="FX101" s="613">
        <v>0.04</v>
      </c>
      <c r="FY101" s="613"/>
      <c r="FZ101" s="613">
        <v>2E-3</v>
      </c>
      <c r="GA101" s="613">
        <v>2E-3</v>
      </c>
      <c r="GB101" s="613">
        <v>2E-3</v>
      </c>
      <c r="GC101" s="613">
        <v>2E-3</v>
      </c>
      <c r="GD101" s="613">
        <v>0.03</v>
      </c>
      <c r="GE101" s="613">
        <v>0.1</v>
      </c>
      <c r="GF101" s="613">
        <v>0.39</v>
      </c>
      <c r="GG101" s="613">
        <v>0.68</v>
      </c>
      <c r="GH101" s="613">
        <v>0.74</v>
      </c>
      <c r="GI101" s="613">
        <v>0.73</v>
      </c>
      <c r="GJ101" s="613">
        <v>0.76</v>
      </c>
      <c r="GK101" s="613"/>
      <c r="GL101" s="613">
        <v>2E-3</v>
      </c>
      <c r="GM101" s="613">
        <v>2E-3</v>
      </c>
      <c r="GN101" s="613">
        <v>2E-3</v>
      </c>
      <c r="GO101" s="613">
        <v>2E-3</v>
      </c>
      <c r="GP101" s="613">
        <v>0.03</v>
      </c>
      <c r="GQ101" s="613">
        <v>0.1</v>
      </c>
      <c r="GR101" s="613">
        <v>0.1</v>
      </c>
      <c r="GS101" s="613">
        <v>0.1</v>
      </c>
      <c r="GT101" s="613">
        <v>0.1</v>
      </c>
      <c r="GU101" s="613">
        <v>0.1</v>
      </c>
      <c r="GV101" s="613">
        <v>0.1</v>
      </c>
      <c r="GW101" s="613"/>
      <c r="GX101" s="613">
        <v>0</v>
      </c>
      <c r="GY101" s="613">
        <v>0</v>
      </c>
      <c r="GZ101" s="613">
        <v>0</v>
      </c>
      <c r="HA101" s="613">
        <v>0</v>
      </c>
      <c r="HB101" s="613">
        <v>0</v>
      </c>
      <c r="HC101" s="613">
        <v>1E-3</v>
      </c>
      <c r="HD101" s="613">
        <v>0.01</v>
      </c>
      <c r="HE101" s="613">
        <v>0.02</v>
      </c>
      <c r="HF101" s="613">
        <v>0.05</v>
      </c>
      <c r="HG101" s="613">
        <v>0.1</v>
      </c>
      <c r="HH101" s="613">
        <v>0.1</v>
      </c>
      <c r="HI101" s="613"/>
      <c r="HJ101" s="613">
        <v>0.89400000000000002</v>
      </c>
      <c r="HK101" s="613">
        <v>0.89400000000000002</v>
      </c>
      <c r="HL101" s="613">
        <v>0.89400000000000002</v>
      </c>
      <c r="HM101" s="613">
        <v>0.89400000000000002</v>
      </c>
      <c r="HN101" s="613">
        <v>0.78900000000000003</v>
      </c>
      <c r="HO101" s="613">
        <v>0.47899999999999998</v>
      </c>
      <c r="HP101" s="613">
        <v>0.16899999999999996</v>
      </c>
      <c r="HQ101" s="613">
        <v>5.8999999999999976E-2</v>
      </c>
      <c r="HR101" s="613">
        <v>4.8999999999999974E-2</v>
      </c>
      <c r="HS101" s="613">
        <v>3.8999999999999979E-2</v>
      </c>
      <c r="HT101" s="613">
        <v>2.899999999999997E-2</v>
      </c>
      <c r="HU101" s="613"/>
      <c r="HV101" s="613">
        <v>0.1</v>
      </c>
      <c r="HW101" s="613">
        <v>0.1</v>
      </c>
      <c r="HX101" s="613">
        <v>0.1</v>
      </c>
      <c r="HY101" s="613">
        <v>0.1</v>
      </c>
      <c r="HZ101" s="613">
        <v>0.2</v>
      </c>
      <c r="IA101" s="613">
        <v>0.5</v>
      </c>
      <c r="IB101" s="613">
        <v>0.8</v>
      </c>
      <c r="IC101" s="613">
        <v>0.9</v>
      </c>
      <c r="ID101" s="613">
        <v>0.9</v>
      </c>
      <c r="IE101" s="613">
        <v>0.9</v>
      </c>
      <c r="IF101" s="613">
        <v>0.9</v>
      </c>
      <c r="IG101" s="613"/>
      <c r="IH101" s="613">
        <v>5.0000000000000001E-3</v>
      </c>
      <c r="II101" s="613">
        <v>5.0000000000000001E-3</v>
      </c>
      <c r="IJ101" s="613">
        <v>5.0000000000000001E-3</v>
      </c>
      <c r="IK101" s="613">
        <v>5.0000000000000001E-3</v>
      </c>
      <c r="IL101" s="613">
        <v>0.01</v>
      </c>
      <c r="IM101" s="613">
        <v>0.02</v>
      </c>
      <c r="IN101" s="613">
        <v>0.03</v>
      </c>
      <c r="IO101" s="613">
        <v>0.04</v>
      </c>
      <c r="IP101" s="613">
        <v>0.05</v>
      </c>
      <c r="IQ101" s="613">
        <v>0.06</v>
      </c>
      <c r="IR101" s="613">
        <v>7.0000000000000007E-2</v>
      </c>
      <c r="IS101" s="613"/>
      <c r="IT101" s="613">
        <v>1E-3</v>
      </c>
      <c r="IU101" s="613">
        <v>1E-3</v>
      </c>
      <c r="IV101" s="613">
        <v>1E-3</v>
      </c>
      <c r="IW101" s="613">
        <v>1E-3</v>
      </c>
      <c r="IX101" s="613">
        <v>1E-3</v>
      </c>
      <c r="IY101" s="613">
        <v>1E-3</v>
      </c>
      <c r="IZ101" s="613">
        <v>1E-3</v>
      </c>
      <c r="JA101" s="613">
        <v>1E-3</v>
      </c>
      <c r="JB101" s="613">
        <v>1E-3</v>
      </c>
      <c r="JC101" s="613">
        <v>1E-3</v>
      </c>
      <c r="JD101" s="613">
        <v>1E-3</v>
      </c>
      <c r="JE101" s="613"/>
      <c r="JF101" s="613">
        <v>0.996</v>
      </c>
      <c r="JG101" s="613">
        <v>0.996</v>
      </c>
      <c r="JH101" s="613">
        <v>0.996</v>
      </c>
      <c r="JI101" s="613">
        <v>0.996</v>
      </c>
      <c r="JJ101" s="613">
        <v>0.88900000000000001</v>
      </c>
      <c r="JK101" s="613">
        <v>0.78</v>
      </c>
      <c r="JL101" s="613">
        <v>0.47</v>
      </c>
      <c r="JM101" s="613">
        <v>0.16</v>
      </c>
      <c r="JN101" s="613">
        <v>0.05</v>
      </c>
      <c r="JO101" s="613">
        <v>0.04</v>
      </c>
      <c r="JP101" s="613">
        <v>0.03</v>
      </c>
      <c r="JQ101" s="613"/>
      <c r="JR101" s="613">
        <v>2.0000000000000018E-3</v>
      </c>
      <c r="JS101" s="613">
        <v>2.0000000000000018E-3</v>
      </c>
      <c r="JT101" s="613">
        <v>2.0000000000000018E-3</v>
      </c>
      <c r="JU101" s="613">
        <v>2.0000000000000018E-3</v>
      </c>
      <c r="JV101" s="613">
        <v>9.9999999999999978E-2</v>
      </c>
      <c r="JW101" s="613">
        <v>0.18999999999999995</v>
      </c>
      <c r="JX101" s="613">
        <v>0.48</v>
      </c>
      <c r="JY101" s="613">
        <v>0.75</v>
      </c>
      <c r="JZ101" s="613">
        <v>0.8</v>
      </c>
      <c r="KA101" s="613">
        <v>0.8</v>
      </c>
      <c r="KB101" s="613">
        <v>0.8</v>
      </c>
      <c r="KC101" s="613"/>
      <c r="KD101" s="613">
        <v>2E-3</v>
      </c>
      <c r="KE101" s="613">
        <v>2E-3</v>
      </c>
      <c r="KF101" s="613">
        <v>2E-3</v>
      </c>
      <c r="KG101" s="613">
        <v>2E-3</v>
      </c>
      <c r="KH101" s="613">
        <v>0.01</v>
      </c>
      <c r="KI101" s="613">
        <v>0.02</v>
      </c>
      <c r="KJ101" s="613">
        <v>0.03</v>
      </c>
      <c r="KK101" s="613">
        <v>0.04</v>
      </c>
      <c r="KL101" s="613">
        <v>0.05</v>
      </c>
      <c r="KM101" s="613">
        <v>0.06</v>
      </c>
      <c r="KN101" s="613">
        <v>7.0000000000000007E-2</v>
      </c>
      <c r="KO101" s="613"/>
      <c r="KP101" s="613">
        <v>0</v>
      </c>
      <c r="KQ101" s="613">
        <v>0</v>
      </c>
      <c r="KR101" s="613">
        <v>0</v>
      </c>
      <c r="KS101" s="613">
        <v>0</v>
      </c>
      <c r="KT101" s="613">
        <v>1E-3</v>
      </c>
      <c r="KU101" s="613">
        <v>0.01</v>
      </c>
      <c r="KV101" s="613">
        <v>0.02</v>
      </c>
      <c r="KW101" s="613">
        <v>0.05</v>
      </c>
      <c r="KX101" s="613">
        <v>0.1</v>
      </c>
      <c r="KY101" s="613">
        <v>0.1</v>
      </c>
      <c r="KZ101" s="613">
        <v>0.1</v>
      </c>
      <c r="LA101" s="613"/>
      <c r="LB101" s="613">
        <v>1</v>
      </c>
      <c r="LC101" s="613">
        <v>1</v>
      </c>
      <c r="LD101" s="613">
        <v>1</v>
      </c>
      <c r="LE101" s="613">
        <v>1</v>
      </c>
      <c r="LF101" s="613">
        <v>0.97499999999999998</v>
      </c>
      <c r="LG101" s="613">
        <v>0.88</v>
      </c>
      <c r="LH101" s="613">
        <v>0.77</v>
      </c>
      <c r="LI101" s="613">
        <v>0.46</v>
      </c>
      <c r="LJ101" s="613">
        <v>0.12</v>
      </c>
      <c r="LK101" s="613">
        <v>0.04</v>
      </c>
      <c r="LL101" s="613">
        <v>0.03</v>
      </c>
      <c r="LM101" s="613"/>
      <c r="LN101" s="613">
        <v>0</v>
      </c>
      <c r="LO101" s="613">
        <v>0</v>
      </c>
      <c r="LP101" s="613">
        <v>0</v>
      </c>
      <c r="LQ101" s="613">
        <v>0</v>
      </c>
      <c r="LR101" s="613">
        <v>0.01</v>
      </c>
      <c r="LS101" s="613">
        <v>0.08</v>
      </c>
      <c r="LT101" s="613">
        <v>0.15</v>
      </c>
      <c r="LU101" s="613">
        <v>0.3</v>
      </c>
      <c r="LV101" s="613">
        <v>0.5</v>
      </c>
      <c r="LW101" s="613">
        <v>0.5</v>
      </c>
      <c r="LX101" s="613">
        <v>0.5</v>
      </c>
      <c r="LY101" s="613"/>
      <c r="LZ101" s="613">
        <v>0</v>
      </c>
      <c r="MA101" s="613">
        <v>0</v>
      </c>
      <c r="MB101" s="613">
        <v>0</v>
      </c>
      <c r="MC101" s="613">
        <v>0</v>
      </c>
      <c r="MD101" s="613">
        <v>0.01</v>
      </c>
      <c r="ME101" s="613">
        <v>0.02</v>
      </c>
      <c r="MF101" s="613">
        <v>0.03</v>
      </c>
      <c r="MG101" s="613">
        <v>0.04</v>
      </c>
      <c r="MH101" s="613">
        <v>0.08</v>
      </c>
      <c r="MI101" s="613">
        <v>0.16</v>
      </c>
      <c r="MJ101" s="613">
        <v>0.17</v>
      </c>
      <c r="MK101" s="613"/>
      <c r="ML101" s="613">
        <v>0</v>
      </c>
      <c r="MM101" s="613">
        <v>0</v>
      </c>
      <c r="MN101" s="613">
        <v>0</v>
      </c>
      <c r="MO101" s="613">
        <v>0</v>
      </c>
      <c r="MP101" s="613">
        <v>5.0000000000000001E-3</v>
      </c>
      <c r="MQ101" s="613">
        <v>0.02</v>
      </c>
      <c r="MR101" s="613">
        <v>0.05</v>
      </c>
      <c r="MS101" s="613">
        <v>0.2</v>
      </c>
      <c r="MT101" s="613">
        <v>0.3</v>
      </c>
      <c r="MU101" s="613">
        <v>0.3</v>
      </c>
      <c r="MV101" s="613">
        <v>0.3</v>
      </c>
      <c r="MW101" s="613"/>
      <c r="MX101" s="187">
        <v>1.8073000073432923</v>
      </c>
      <c r="MY101" s="187">
        <v>1.7711540071964265</v>
      </c>
      <c r="MZ101" s="187">
        <v>1.8</v>
      </c>
      <c r="NA101" s="187">
        <v>1.8</v>
      </c>
      <c r="NB101" s="187">
        <v>1.8</v>
      </c>
      <c r="NC101" s="187">
        <v>1.8</v>
      </c>
      <c r="ND101" s="187">
        <v>1.8</v>
      </c>
      <c r="NE101" s="187">
        <v>1.8</v>
      </c>
      <c r="NF101" s="187">
        <v>1.8</v>
      </c>
      <c r="NG101" s="187">
        <v>1.8</v>
      </c>
      <c r="NH101" s="187">
        <v>1.8</v>
      </c>
      <c r="NI101" s="187"/>
      <c r="NJ101" s="187">
        <v>13.31</v>
      </c>
      <c r="NK101" s="187">
        <v>13.4</v>
      </c>
      <c r="NL101" s="187">
        <v>13.8</v>
      </c>
      <c r="NM101" s="187">
        <v>13.8</v>
      </c>
      <c r="NN101" s="187">
        <v>13.8</v>
      </c>
      <c r="NO101" s="187">
        <v>13.8</v>
      </c>
      <c r="NP101" s="187">
        <v>13.8</v>
      </c>
      <c r="NQ101" s="187">
        <v>13.8</v>
      </c>
      <c r="NR101" s="187">
        <v>13.8</v>
      </c>
      <c r="NS101" s="187">
        <v>13.8</v>
      </c>
      <c r="NT101" s="187">
        <v>13.8</v>
      </c>
      <c r="NU101" s="187"/>
      <c r="NV101" s="187">
        <v>1.2</v>
      </c>
      <c r="NW101" s="187">
        <v>1.2</v>
      </c>
      <c r="NX101" s="187">
        <v>1.2</v>
      </c>
      <c r="NY101" s="187">
        <v>1.2</v>
      </c>
      <c r="NZ101" s="187">
        <v>1.2</v>
      </c>
      <c r="OA101" s="187">
        <v>1.2</v>
      </c>
      <c r="OB101" s="187">
        <v>1.2</v>
      </c>
      <c r="OC101" s="187">
        <v>1.2</v>
      </c>
      <c r="OD101" s="187">
        <v>1.2</v>
      </c>
      <c r="OE101" s="187">
        <v>1.2</v>
      </c>
      <c r="OF101" s="187">
        <v>1.2</v>
      </c>
      <c r="OG101" s="187"/>
      <c r="OH101" s="187">
        <v>1.0111739682887437</v>
      </c>
      <c r="OI101" s="187">
        <v>1.0147493375802139</v>
      </c>
      <c r="OJ101" s="187">
        <v>0.97383924955046597</v>
      </c>
      <c r="OK101" s="187">
        <v>0.97383924955046597</v>
      </c>
      <c r="OL101" s="187">
        <v>0.97383924955046575</v>
      </c>
      <c r="OM101" s="187">
        <v>0.97383924955046597</v>
      </c>
      <c r="ON101" s="187">
        <v>0.97383924955046597</v>
      </c>
      <c r="OO101" s="187">
        <v>0.97383924955046619</v>
      </c>
      <c r="OP101" s="187">
        <v>0.97383924955046608</v>
      </c>
      <c r="OQ101" s="187">
        <v>0.97383924955046608</v>
      </c>
      <c r="OR101" s="187">
        <v>0.9738392495504663</v>
      </c>
      <c r="OS101" s="187"/>
      <c r="OT101" s="187">
        <v>9.4</v>
      </c>
      <c r="OU101" s="187">
        <v>9.6</v>
      </c>
      <c r="OV101" s="187">
        <v>9.4</v>
      </c>
      <c r="OW101" s="187">
        <v>9.4</v>
      </c>
      <c r="OX101" s="187">
        <v>9.4</v>
      </c>
      <c r="OY101" s="187">
        <v>9.4</v>
      </c>
      <c r="OZ101" s="187">
        <v>9.4</v>
      </c>
      <c r="PA101" s="187">
        <v>9.4</v>
      </c>
      <c r="PB101" s="187">
        <v>9.4</v>
      </c>
      <c r="PC101" s="187">
        <v>9.4</v>
      </c>
      <c r="PD101" s="187">
        <v>9.4</v>
      </c>
      <c r="PE101" s="187"/>
      <c r="PF101" s="596">
        <v>0.60729166666666667</v>
      </c>
      <c r="PG101" s="596">
        <v>0.60729166666666667</v>
      </c>
      <c r="PH101" s="596">
        <v>0.60729166666666667</v>
      </c>
      <c r="PI101" s="596">
        <v>0.60729166666666667</v>
      </c>
      <c r="PJ101" s="596">
        <v>0.57777777777777772</v>
      </c>
      <c r="PK101" s="596">
        <v>0.59183673469387754</v>
      </c>
      <c r="PL101" s="596">
        <v>0.6428571428571429</v>
      </c>
      <c r="PM101" s="596">
        <v>0.6808035714285714</v>
      </c>
      <c r="PN101" s="596">
        <v>0.71875</v>
      </c>
      <c r="PO101" s="596">
        <v>0.79554521276595747</v>
      </c>
      <c r="PP101" s="596">
        <v>0.87234042553191493</v>
      </c>
      <c r="PQ101" s="596"/>
      <c r="PR101" s="596">
        <v>0.60729166666666667</v>
      </c>
      <c r="PS101" s="596">
        <v>0.60729166666666667</v>
      </c>
      <c r="PT101" s="606">
        <v>0.60729166666666667</v>
      </c>
      <c r="PU101" s="596">
        <v>0.60729166666666667</v>
      </c>
      <c r="PV101" s="596">
        <v>0.57777777777777772</v>
      </c>
      <c r="PW101" s="596">
        <v>0.59183673469387754</v>
      </c>
      <c r="PX101" s="596">
        <v>0.6428571428571429</v>
      </c>
      <c r="PY101" s="596">
        <v>0.6808035714285714</v>
      </c>
      <c r="PZ101" s="596">
        <v>0.71875</v>
      </c>
      <c r="QA101" s="596">
        <v>0.79554521276595747</v>
      </c>
      <c r="QB101" s="596">
        <v>0.87234042553191493</v>
      </c>
      <c r="QC101" s="596"/>
      <c r="QD101" s="596">
        <v>0.39270833333333333</v>
      </c>
      <c r="QE101" s="596">
        <v>0.39270833333333333</v>
      </c>
      <c r="QF101" s="606">
        <v>0.39270833333333333</v>
      </c>
      <c r="QG101" s="596">
        <v>0.39270833333333333</v>
      </c>
      <c r="QH101" s="596">
        <v>0.42222222222222228</v>
      </c>
      <c r="QI101" s="596">
        <v>0.40816326530612246</v>
      </c>
      <c r="QJ101" s="596">
        <v>0.3571428571428571</v>
      </c>
      <c r="QK101" s="596">
        <v>0.3191964285714286</v>
      </c>
      <c r="QL101" s="596">
        <v>0.28125</v>
      </c>
      <c r="QM101" s="596">
        <v>0.20445478723404253</v>
      </c>
      <c r="QN101" s="596">
        <v>0.12765957446808507</v>
      </c>
      <c r="QO101" s="596"/>
      <c r="QP101" s="596">
        <v>0.39270833333333333</v>
      </c>
      <c r="QQ101" s="596">
        <v>0.39270833333333333</v>
      </c>
      <c r="QR101" s="596">
        <v>0.39270833333333333</v>
      </c>
      <c r="QS101" s="596">
        <v>0.39270833333333333</v>
      </c>
      <c r="QT101" s="596">
        <v>0.42222222222222228</v>
      </c>
      <c r="QU101" s="596">
        <v>0.40816326530612246</v>
      </c>
      <c r="QV101" s="596">
        <v>0.3571428571428571</v>
      </c>
      <c r="QW101" s="596">
        <v>0.3191964285714286</v>
      </c>
      <c r="QX101" s="596">
        <v>0.28125</v>
      </c>
      <c r="QY101" s="596">
        <v>0.20445478723404253</v>
      </c>
      <c r="QZ101" s="596">
        <v>0.12765957446808507</v>
      </c>
      <c r="RA101" s="596"/>
      <c r="RB101" s="124">
        <v>10746</v>
      </c>
      <c r="RC101" s="124">
        <v>10288</v>
      </c>
      <c r="RD101" s="124">
        <v>9927</v>
      </c>
      <c r="RE101" s="124">
        <v>9927</v>
      </c>
      <c r="RF101" s="124">
        <v>9927</v>
      </c>
      <c r="RG101" s="124">
        <v>9927</v>
      </c>
      <c r="RH101" s="124">
        <v>9927</v>
      </c>
      <c r="RI101" s="124">
        <v>9927</v>
      </c>
      <c r="RJ101" s="124">
        <v>9927</v>
      </c>
      <c r="RK101" s="124">
        <v>9927</v>
      </c>
      <c r="RL101" s="124">
        <v>9927</v>
      </c>
      <c r="RM101" s="124"/>
      <c r="RN101" s="124">
        <v>50000</v>
      </c>
      <c r="RO101" s="124">
        <v>50000</v>
      </c>
      <c r="RP101" s="124">
        <v>50000</v>
      </c>
      <c r="RQ101" s="124">
        <v>50000</v>
      </c>
      <c r="RR101" s="124">
        <v>50000</v>
      </c>
      <c r="RS101" s="124">
        <v>50000</v>
      </c>
      <c r="RT101" s="124">
        <v>50000</v>
      </c>
      <c r="RU101" s="124">
        <v>50000</v>
      </c>
      <c r="RV101" s="124">
        <v>50000</v>
      </c>
      <c r="RW101" s="124">
        <v>50000</v>
      </c>
      <c r="RX101" s="124">
        <v>50000</v>
      </c>
      <c r="RY101" s="124"/>
      <c r="RZ101" s="124">
        <v>5229</v>
      </c>
      <c r="SA101" s="124">
        <v>5115</v>
      </c>
      <c r="SB101" s="124">
        <v>5015</v>
      </c>
      <c r="SC101" s="124">
        <v>5015</v>
      </c>
      <c r="SD101" s="124">
        <v>5015</v>
      </c>
      <c r="SE101" s="124">
        <v>5015</v>
      </c>
      <c r="SF101" s="124">
        <v>5015</v>
      </c>
      <c r="SG101" s="124">
        <v>5015</v>
      </c>
      <c r="SH101" s="124">
        <v>5015</v>
      </c>
      <c r="SI101" s="124">
        <v>5015</v>
      </c>
      <c r="SJ101" s="124">
        <v>5015</v>
      </c>
      <c r="SK101" s="124"/>
      <c r="SL101" s="124">
        <v>28607.970040179178</v>
      </c>
      <c r="SM101" s="124">
        <v>28421.806099433707</v>
      </c>
      <c r="SN101" s="124">
        <v>27635.235917803024</v>
      </c>
      <c r="SO101" s="124">
        <v>27635.235917803027</v>
      </c>
      <c r="SP101" s="124">
        <v>27635.235917803024</v>
      </c>
      <c r="SQ101" s="124">
        <v>27635.235917803024</v>
      </c>
      <c r="SR101" s="124">
        <v>27635.235917803027</v>
      </c>
      <c r="SS101" s="124">
        <v>27635.235917803027</v>
      </c>
      <c r="ST101" s="124">
        <v>27635.235917803027</v>
      </c>
      <c r="SU101" s="124">
        <v>27635.23591780302</v>
      </c>
      <c r="SV101" s="124">
        <v>27635.235917803024</v>
      </c>
      <c r="SW101" s="124"/>
      <c r="SX101" s="124">
        <v>31620</v>
      </c>
      <c r="SY101" s="124">
        <v>33878</v>
      </c>
      <c r="SZ101" s="124">
        <v>31767</v>
      </c>
      <c r="TA101" s="124">
        <v>31767</v>
      </c>
      <c r="TB101" s="124">
        <v>31767</v>
      </c>
      <c r="TC101" s="124">
        <v>31767</v>
      </c>
      <c r="TD101" s="124">
        <v>31767</v>
      </c>
      <c r="TE101" s="124">
        <v>31767</v>
      </c>
      <c r="TF101" s="124">
        <v>31767</v>
      </c>
      <c r="TG101" s="124">
        <v>31767</v>
      </c>
      <c r="TH101" s="124">
        <v>31767</v>
      </c>
      <c r="TJ101" s="124">
        <v>0</v>
      </c>
      <c r="TL101" s="121"/>
      <c r="TM101" s="121"/>
      <c r="TN101" s="121"/>
      <c r="TO101" s="121"/>
      <c r="TP101" s="121"/>
      <c r="TQ101" s="121"/>
      <c r="TR101" s="121"/>
      <c r="TS101" s="121"/>
      <c r="TT101" s="121"/>
      <c r="TU101" s="121"/>
      <c r="TV101" s="121"/>
    </row>
    <row r="102" spans="1:542" ht="15" thickBot="1">
      <c r="A102" s="954">
        <v>100</v>
      </c>
      <c r="B102" s="955" t="s">
        <v>835</v>
      </c>
      <c r="C102" s="956" t="s">
        <v>2395</v>
      </c>
      <c r="D102" s="953"/>
      <c r="E102" s="124">
        <v>10634.143644863365</v>
      </c>
      <c r="F102" s="124">
        <v>12486.041192665331</v>
      </c>
      <c r="G102" s="124">
        <v>15778.563045072697</v>
      </c>
      <c r="H102" s="124">
        <v>19204.561500920634</v>
      </c>
      <c r="I102" s="124">
        <v>21476.543225165289</v>
      </c>
      <c r="J102" s="124">
        <v>23537.564162362396</v>
      </c>
      <c r="K102" s="124">
        <v>26119.915977090594</v>
      </c>
      <c r="L102" s="124">
        <v>29288.356065925473</v>
      </c>
      <c r="M102" s="124">
        <v>32866.086057807101</v>
      </c>
      <c r="N102" s="124">
        <v>36611.213587934944</v>
      </c>
      <c r="O102" s="124">
        <v>40466.15938770608</v>
      </c>
      <c r="P102" s="916">
        <v>2.7088317247823124E-2</v>
      </c>
      <c r="Q102" s="124"/>
      <c r="R102" s="124">
        <v>2672.6510441961891</v>
      </c>
      <c r="S102" s="124">
        <v>3428.1882253539015</v>
      </c>
      <c r="T102" s="124">
        <v>4226.5512866188483</v>
      </c>
      <c r="U102" s="124">
        <v>5316.9216190450679</v>
      </c>
      <c r="V102" s="124">
        <v>6137.4950499677489</v>
      </c>
      <c r="W102" s="124">
        <v>6890.4135427444844</v>
      </c>
      <c r="X102" s="124">
        <v>7822.3358434783368</v>
      </c>
      <c r="Y102" s="124">
        <v>8950.7626314680292</v>
      </c>
      <c r="Z102" s="124">
        <v>10206.799942407099</v>
      </c>
      <c r="AA102" s="124">
        <v>11500.835785744759</v>
      </c>
      <c r="AB102" s="124">
        <v>12809.449017192976</v>
      </c>
      <c r="AC102" s="596">
        <v>3.1838584498049327E-2</v>
      </c>
      <c r="AD102" s="124"/>
      <c r="AE102" s="124">
        <v>165.23042324201225</v>
      </c>
      <c r="AF102" s="124">
        <v>191.4298121730597</v>
      </c>
      <c r="AG102" s="124">
        <v>246.79044372752341</v>
      </c>
      <c r="AH102" s="124">
        <v>298.37227095661956</v>
      </c>
      <c r="AI102" s="124">
        <v>331.79514029240408</v>
      </c>
      <c r="AJ102" s="124">
        <v>362.86455467775573</v>
      </c>
      <c r="AK102" s="124">
        <v>401.58058653839447</v>
      </c>
      <c r="AL102" s="124">
        <v>448.8253053891446</v>
      </c>
      <c r="AM102" s="124">
        <v>501.86663781127379</v>
      </c>
      <c r="AN102" s="124">
        <v>557.0296700939773</v>
      </c>
      <c r="AO102" s="124">
        <v>613.38732579425255</v>
      </c>
      <c r="AP102" s="957">
        <v>2.6580228446237975E-2</v>
      </c>
      <c r="AQ102" s="124"/>
      <c r="AR102" s="124">
        <v>1021.563375144101</v>
      </c>
      <c r="AS102" s="124">
        <v>1187.3145371777971</v>
      </c>
      <c r="AT102" s="124">
        <v>1546.0837691436002</v>
      </c>
      <c r="AU102" s="124">
        <v>1833.512080483712</v>
      </c>
      <c r="AV102" s="124">
        <v>2017.0560059069412</v>
      </c>
      <c r="AW102" s="124">
        <v>2224.7278378310598</v>
      </c>
      <c r="AX102" s="124">
        <v>2469.8619545744386</v>
      </c>
      <c r="AY102" s="124">
        <v>2752.665801772464</v>
      </c>
      <c r="AZ102" s="124">
        <v>3051.6922661474955</v>
      </c>
      <c r="BA102" s="124">
        <v>3342.4719489328099</v>
      </c>
      <c r="BB102" s="124">
        <v>3617.8006991830371</v>
      </c>
      <c r="BC102" s="596">
        <v>2.5613163983048359E-2</v>
      </c>
      <c r="BD102" s="124"/>
      <c r="BE102" s="124">
        <v>0</v>
      </c>
      <c r="BF102" s="124">
        <v>0</v>
      </c>
      <c r="BG102" s="124">
        <v>0</v>
      </c>
      <c r="BH102" s="124">
        <v>83.159598597251716</v>
      </c>
      <c r="BI102" s="124">
        <v>84.225293918710022</v>
      </c>
      <c r="BJ102" s="124">
        <v>85.27601699596417</v>
      </c>
      <c r="BK102" s="124">
        <v>86.315254948919574</v>
      </c>
      <c r="BL102" s="124">
        <v>87.35368086599513</v>
      </c>
      <c r="BM102" s="124">
        <v>88.384981468298221</v>
      </c>
      <c r="BN102" s="124">
        <v>89.410697036859261</v>
      </c>
      <c r="BO102" s="124">
        <v>90.450383461756843</v>
      </c>
      <c r="BP102" s="606">
        <v>2.4040226170902734E-3</v>
      </c>
      <c r="BQ102" s="606"/>
      <c r="BR102" s="124"/>
      <c r="BS102" s="124">
        <v>0</v>
      </c>
      <c r="BT102" s="124">
        <v>0</v>
      </c>
      <c r="BU102" s="124">
        <v>0</v>
      </c>
      <c r="BV102" s="124">
        <v>47996.072064615306</v>
      </c>
      <c r="BW102" s="124">
        <v>69236.900995797594</v>
      </c>
      <c r="BX102" s="124">
        <v>104679.69443366528</v>
      </c>
      <c r="BY102" s="124">
        <v>167110.18310525952</v>
      </c>
      <c r="BZ102" s="124">
        <v>272814.60152766085</v>
      </c>
      <c r="CA102" s="124">
        <v>429216.57588108047</v>
      </c>
      <c r="CB102" s="124">
        <v>632190.59863801114</v>
      </c>
      <c r="CC102" s="124">
        <v>881538.11902340746</v>
      </c>
      <c r="CD102" s="596">
        <v>8.6714087780091376E-2</v>
      </c>
      <c r="CE102" s="124"/>
      <c r="CF102" s="124">
        <v>649.81137480158191</v>
      </c>
      <c r="CG102" s="124">
        <v>973.19402891759523</v>
      </c>
      <c r="CH102" s="124">
        <v>1284.4739682972679</v>
      </c>
      <c r="CI102" s="124">
        <v>1736.782220241533</v>
      </c>
      <c r="CJ102" s="124">
        <v>2314.8867144857586</v>
      </c>
      <c r="CK102" s="124">
        <v>3162.6536071969381</v>
      </c>
      <c r="CL102" s="124">
        <v>4591.2127551036638</v>
      </c>
      <c r="CM102" s="124">
        <v>6372.1807771239583</v>
      </c>
      <c r="CN102" s="124">
        <v>8827.545834033197</v>
      </c>
      <c r="CO102" s="124">
        <v>11229.778726551698</v>
      </c>
      <c r="CP102" s="124">
        <v>13360.866791461613</v>
      </c>
      <c r="CQ102" s="596">
        <v>6.2333670264498542E-2</v>
      </c>
      <c r="CR102" s="124"/>
      <c r="CS102" s="124">
        <v>0</v>
      </c>
      <c r="CT102" s="124">
        <v>0</v>
      </c>
      <c r="CU102" s="124">
        <v>0</v>
      </c>
      <c r="CV102" s="124">
        <v>108.8242172374803</v>
      </c>
      <c r="CW102" s="124">
        <v>178.13792662617402</v>
      </c>
      <c r="CX102" s="124">
        <v>305.64495638150743</v>
      </c>
      <c r="CY102" s="124">
        <v>552.12981553478414</v>
      </c>
      <c r="CZ102" s="124">
        <v>1014.7300236716586</v>
      </c>
      <c r="DA102" s="124">
        <v>1817.3299457628632</v>
      </c>
      <c r="DB102" s="124">
        <v>2978.2035981678928</v>
      </c>
      <c r="DC102" s="124">
        <v>4480.8049731890897</v>
      </c>
      <c r="DD102" s="957">
        <v>0.11207044718462034</v>
      </c>
      <c r="DE102" s="124"/>
      <c r="DF102" s="597">
        <v>0.7327376116978066</v>
      </c>
      <c r="DG102" s="597">
        <v>0.72240836633160732</v>
      </c>
      <c r="DH102" s="597">
        <v>0.71633150517976862</v>
      </c>
      <c r="DI102" s="597">
        <v>0.70164968265854732</v>
      </c>
      <c r="DJ102" s="597">
        <v>0.69181840502900094</v>
      </c>
      <c r="DK102" s="597">
        <v>0.68814202315561646</v>
      </c>
      <c r="DL102" s="597">
        <v>0.68369977056660791</v>
      </c>
      <c r="DM102" s="597">
        <v>0.67848903810742955</v>
      </c>
      <c r="DN102" s="597">
        <v>0.67246420794118178</v>
      </c>
      <c r="DO102" s="597">
        <v>0.6655117249733864</v>
      </c>
      <c r="DP102" s="597">
        <v>0.65748029768500271</v>
      </c>
      <c r="DQ102" s="597"/>
      <c r="DR102" s="597">
        <v>0.24603980503655568</v>
      </c>
      <c r="DS102" s="597">
        <v>0.2497715504112093</v>
      </c>
      <c r="DT102" s="597">
        <v>0.25319926873857401</v>
      </c>
      <c r="DU102" s="597">
        <v>0.26740769184927082</v>
      </c>
      <c r="DV102" s="597">
        <v>0.27692249839144395</v>
      </c>
      <c r="DW102" s="597">
        <v>0.2804806486288775</v>
      </c>
      <c r="DX102" s="597">
        <v>0.28478012222633209</v>
      </c>
      <c r="DY102" s="597">
        <v>0.28982349319863165</v>
      </c>
      <c r="DZ102" s="597">
        <v>0.29565497491254245</v>
      </c>
      <c r="EA102" s="597">
        <v>0.30238455809997777</v>
      </c>
      <c r="EB102" s="597">
        <v>0.31015879361248277</v>
      </c>
      <c r="EC102" s="121"/>
      <c r="ED102" s="597">
        <v>2.1893641593151533E-2</v>
      </c>
      <c r="EE102" s="597">
        <v>2.4674755052747258E-2</v>
      </c>
      <c r="EF102" s="597">
        <v>2.3680259782179903E-2</v>
      </c>
      <c r="EG102" s="597">
        <v>3.7078260255786109E-2</v>
      </c>
      <c r="EH102" s="597">
        <v>3.7916524879259027E-2</v>
      </c>
      <c r="EI102" s="597">
        <v>3.8777077762220127E-2</v>
      </c>
      <c r="EJ102" s="597">
        <v>3.9400648906572841E-2</v>
      </c>
      <c r="EK102" s="597">
        <v>3.9836599588751902E-2</v>
      </c>
      <c r="EL102" s="597">
        <v>4.0238524053072267E-2</v>
      </c>
      <c r="EM102" s="597">
        <v>4.0578742479605599E-2</v>
      </c>
      <c r="EN102" s="597">
        <v>4.1044719439187881E-2</v>
      </c>
      <c r="EP102" s="597">
        <v>0.54795486600846277</v>
      </c>
      <c r="EQ102" s="597">
        <v>0.53427668635801617</v>
      </c>
      <c r="ER102" s="597">
        <v>0.52605908584169458</v>
      </c>
      <c r="ES102" s="597">
        <v>0.52605908584169447</v>
      </c>
      <c r="ET102" s="597">
        <v>0.52605908584169458</v>
      </c>
      <c r="EU102" s="597">
        <v>0.5260590858416947</v>
      </c>
      <c r="EV102" s="597">
        <v>0.52605908584169458</v>
      </c>
      <c r="EW102" s="597">
        <v>0.52605908584169458</v>
      </c>
      <c r="EX102" s="597">
        <v>0.52605908584169458</v>
      </c>
      <c r="EY102" s="597">
        <v>0.52605908584169458</v>
      </c>
      <c r="EZ102" s="597">
        <v>0.52605908584169447</v>
      </c>
      <c r="FA102" s="597"/>
      <c r="FB102" s="121">
        <v>0.45204513399153723</v>
      </c>
      <c r="FC102" s="121">
        <v>0.46572331364198383</v>
      </c>
      <c r="FD102" s="121">
        <v>0.47394091415830542</v>
      </c>
      <c r="FE102" s="121">
        <v>0.47394091415830553</v>
      </c>
      <c r="FF102" s="121">
        <v>0.47394091415830542</v>
      </c>
      <c r="FG102" s="121">
        <v>0.4739409141583053</v>
      </c>
      <c r="FH102" s="121">
        <v>0.47394091415830542</v>
      </c>
      <c r="FI102" s="121">
        <v>0.47394091415830542</v>
      </c>
      <c r="FJ102" s="121">
        <v>0.47394091415830542</v>
      </c>
      <c r="FK102" s="121">
        <v>0.47394091415830542</v>
      </c>
      <c r="FL102" s="121">
        <v>0.47394091415830553</v>
      </c>
      <c r="FM102" s="121"/>
      <c r="FN102" s="613">
        <v>0.996</v>
      </c>
      <c r="FO102" s="613">
        <v>0.996</v>
      </c>
      <c r="FP102" s="613">
        <v>0.996</v>
      </c>
      <c r="FQ102" s="613">
        <v>0.996</v>
      </c>
      <c r="FR102" s="613">
        <v>0.94</v>
      </c>
      <c r="FS102" s="613">
        <v>0.79900000000000004</v>
      </c>
      <c r="FT102" s="613">
        <v>0.5</v>
      </c>
      <c r="FU102" s="613">
        <v>0.19999999999999993</v>
      </c>
      <c r="FV102" s="613">
        <v>0.11000000000000001</v>
      </c>
      <c r="FW102" s="613">
        <v>7.0000000000000007E-2</v>
      </c>
      <c r="FX102" s="613">
        <v>0.04</v>
      </c>
      <c r="FY102" s="613"/>
      <c r="FZ102" s="613">
        <v>2E-3</v>
      </c>
      <c r="GA102" s="613">
        <v>2E-3</v>
      </c>
      <c r="GB102" s="613">
        <v>2E-3</v>
      </c>
      <c r="GC102" s="613">
        <v>2E-3</v>
      </c>
      <c r="GD102" s="613">
        <v>0.03</v>
      </c>
      <c r="GE102" s="613">
        <v>0.1</v>
      </c>
      <c r="GF102" s="613">
        <v>0.39</v>
      </c>
      <c r="GG102" s="613">
        <v>0.68</v>
      </c>
      <c r="GH102" s="613">
        <v>0.74</v>
      </c>
      <c r="GI102" s="613">
        <v>0.73</v>
      </c>
      <c r="GJ102" s="613">
        <v>0.76</v>
      </c>
      <c r="GK102" s="613"/>
      <c r="GL102" s="613">
        <v>2E-3</v>
      </c>
      <c r="GM102" s="613">
        <v>2E-3</v>
      </c>
      <c r="GN102" s="613">
        <v>2E-3</v>
      </c>
      <c r="GO102" s="613">
        <v>2E-3</v>
      </c>
      <c r="GP102" s="613">
        <v>0.03</v>
      </c>
      <c r="GQ102" s="613">
        <v>0.1</v>
      </c>
      <c r="GR102" s="613">
        <v>0.1</v>
      </c>
      <c r="GS102" s="613">
        <v>0.1</v>
      </c>
      <c r="GT102" s="613">
        <v>0.1</v>
      </c>
      <c r="GU102" s="613">
        <v>0.1</v>
      </c>
      <c r="GV102" s="613">
        <v>0.1</v>
      </c>
      <c r="GW102" s="613"/>
      <c r="GX102" s="613">
        <v>0</v>
      </c>
      <c r="GY102" s="613">
        <v>0</v>
      </c>
      <c r="GZ102" s="613">
        <v>0</v>
      </c>
      <c r="HA102" s="613">
        <v>0</v>
      </c>
      <c r="HB102" s="613">
        <v>0</v>
      </c>
      <c r="HC102" s="613">
        <v>1E-3</v>
      </c>
      <c r="HD102" s="613">
        <v>0.01</v>
      </c>
      <c r="HE102" s="613">
        <v>0.02</v>
      </c>
      <c r="HF102" s="613">
        <v>0.05</v>
      </c>
      <c r="HG102" s="613">
        <v>0.1</v>
      </c>
      <c r="HH102" s="613">
        <v>0.1</v>
      </c>
      <c r="HI102" s="613"/>
      <c r="HJ102" s="613">
        <v>0.89400000000000002</v>
      </c>
      <c r="HK102" s="613">
        <v>0.89400000000000002</v>
      </c>
      <c r="HL102" s="613">
        <v>0.89400000000000002</v>
      </c>
      <c r="HM102" s="613">
        <v>0.89400000000000002</v>
      </c>
      <c r="HN102" s="613">
        <v>0.78900000000000003</v>
      </c>
      <c r="HO102" s="613">
        <v>0.47899999999999998</v>
      </c>
      <c r="HP102" s="613">
        <v>0.16899999999999996</v>
      </c>
      <c r="HQ102" s="613">
        <v>5.8999999999999976E-2</v>
      </c>
      <c r="HR102" s="613">
        <v>4.8999999999999974E-2</v>
      </c>
      <c r="HS102" s="613">
        <v>3.8999999999999979E-2</v>
      </c>
      <c r="HT102" s="613">
        <v>2.899999999999997E-2</v>
      </c>
      <c r="HU102" s="613"/>
      <c r="HV102" s="613">
        <v>0.1</v>
      </c>
      <c r="HW102" s="613">
        <v>0.1</v>
      </c>
      <c r="HX102" s="613">
        <v>0.1</v>
      </c>
      <c r="HY102" s="613">
        <v>0.1</v>
      </c>
      <c r="HZ102" s="613">
        <v>0.2</v>
      </c>
      <c r="IA102" s="613">
        <v>0.5</v>
      </c>
      <c r="IB102" s="613">
        <v>0.8</v>
      </c>
      <c r="IC102" s="613">
        <v>0.9</v>
      </c>
      <c r="ID102" s="613">
        <v>0.9</v>
      </c>
      <c r="IE102" s="613">
        <v>0.9</v>
      </c>
      <c r="IF102" s="613">
        <v>0.9</v>
      </c>
      <c r="IG102" s="613"/>
      <c r="IH102" s="613">
        <v>5.0000000000000001E-3</v>
      </c>
      <c r="II102" s="613">
        <v>5.0000000000000001E-3</v>
      </c>
      <c r="IJ102" s="613">
        <v>5.0000000000000001E-3</v>
      </c>
      <c r="IK102" s="613">
        <v>5.0000000000000001E-3</v>
      </c>
      <c r="IL102" s="613">
        <v>0.01</v>
      </c>
      <c r="IM102" s="613">
        <v>0.02</v>
      </c>
      <c r="IN102" s="613">
        <v>0.03</v>
      </c>
      <c r="IO102" s="613">
        <v>0.04</v>
      </c>
      <c r="IP102" s="613">
        <v>0.05</v>
      </c>
      <c r="IQ102" s="613">
        <v>0.06</v>
      </c>
      <c r="IR102" s="613">
        <v>7.0000000000000007E-2</v>
      </c>
      <c r="IS102" s="613"/>
      <c r="IT102" s="613">
        <v>1E-3</v>
      </c>
      <c r="IU102" s="613">
        <v>1E-3</v>
      </c>
      <c r="IV102" s="613">
        <v>1E-3</v>
      </c>
      <c r="IW102" s="613">
        <v>1E-3</v>
      </c>
      <c r="IX102" s="613">
        <v>1E-3</v>
      </c>
      <c r="IY102" s="613">
        <v>1E-3</v>
      </c>
      <c r="IZ102" s="613">
        <v>1E-3</v>
      </c>
      <c r="JA102" s="613">
        <v>1E-3</v>
      </c>
      <c r="JB102" s="613">
        <v>1E-3</v>
      </c>
      <c r="JC102" s="613">
        <v>1E-3</v>
      </c>
      <c r="JD102" s="613">
        <v>1E-3</v>
      </c>
      <c r="JE102" s="613"/>
      <c r="JF102" s="613">
        <v>0.996</v>
      </c>
      <c r="JG102" s="613">
        <v>0.996</v>
      </c>
      <c r="JH102" s="613">
        <v>0.996</v>
      </c>
      <c r="JI102" s="613">
        <v>0.996</v>
      </c>
      <c r="JJ102" s="613">
        <v>0.88900000000000001</v>
      </c>
      <c r="JK102" s="613">
        <v>0.78</v>
      </c>
      <c r="JL102" s="613">
        <v>0.47</v>
      </c>
      <c r="JM102" s="613">
        <v>0.16</v>
      </c>
      <c r="JN102" s="613">
        <v>0.05</v>
      </c>
      <c r="JO102" s="613">
        <v>0.04</v>
      </c>
      <c r="JP102" s="613">
        <v>0.03</v>
      </c>
      <c r="JQ102" s="613"/>
      <c r="JR102" s="613">
        <v>2.0000000000000018E-3</v>
      </c>
      <c r="JS102" s="613">
        <v>2.0000000000000018E-3</v>
      </c>
      <c r="JT102" s="613">
        <v>2.0000000000000018E-3</v>
      </c>
      <c r="JU102" s="613">
        <v>2.0000000000000018E-3</v>
      </c>
      <c r="JV102" s="613">
        <v>9.9999999999999978E-2</v>
      </c>
      <c r="JW102" s="613">
        <v>0.18999999999999995</v>
      </c>
      <c r="JX102" s="613">
        <v>0.48</v>
      </c>
      <c r="JY102" s="613">
        <v>0.75</v>
      </c>
      <c r="JZ102" s="613">
        <v>0.8</v>
      </c>
      <c r="KA102" s="613">
        <v>0.8</v>
      </c>
      <c r="KB102" s="613">
        <v>0.8</v>
      </c>
      <c r="KC102" s="613"/>
      <c r="KD102" s="613">
        <v>2E-3</v>
      </c>
      <c r="KE102" s="613">
        <v>2E-3</v>
      </c>
      <c r="KF102" s="613">
        <v>2E-3</v>
      </c>
      <c r="KG102" s="613">
        <v>2E-3</v>
      </c>
      <c r="KH102" s="613">
        <v>0.01</v>
      </c>
      <c r="KI102" s="613">
        <v>0.02</v>
      </c>
      <c r="KJ102" s="613">
        <v>0.03</v>
      </c>
      <c r="KK102" s="613">
        <v>0.04</v>
      </c>
      <c r="KL102" s="613">
        <v>0.05</v>
      </c>
      <c r="KM102" s="613">
        <v>0.06</v>
      </c>
      <c r="KN102" s="613">
        <v>7.0000000000000007E-2</v>
      </c>
      <c r="KO102" s="613"/>
      <c r="KP102" s="613">
        <v>0</v>
      </c>
      <c r="KQ102" s="613">
        <v>0</v>
      </c>
      <c r="KR102" s="613">
        <v>0</v>
      </c>
      <c r="KS102" s="613">
        <v>0</v>
      </c>
      <c r="KT102" s="613">
        <v>1E-3</v>
      </c>
      <c r="KU102" s="613">
        <v>0.01</v>
      </c>
      <c r="KV102" s="613">
        <v>0.02</v>
      </c>
      <c r="KW102" s="613">
        <v>0.05</v>
      </c>
      <c r="KX102" s="613">
        <v>0.1</v>
      </c>
      <c r="KY102" s="613">
        <v>0.1</v>
      </c>
      <c r="KZ102" s="613">
        <v>0.1</v>
      </c>
      <c r="LA102" s="613"/>
      <c r="LB102" s="613">
        <v>1</v>
      </c>
      <c r="LC102" s="613">
        <v>1</v>
      </c>
      <c r="LD102" s="613">
        <v>1</v>
      </c>
      <c r="LE102" s="613">
        <v>1</v>
      </c>
      <c r="LF102" s="613">
        <v>0.97499999999999998</v>
      </c>
      <c r="LG102" s="613">
        <v>0.88</v>
      </c>
      <c r="LH102" s="613">
        <v>0.77</v>
      </c>
      <c r="LI102" s="613">
        <v>0.46</v>
      </c>
      <c r="LJ102" s="613">
        <v>0.12</v>
      </c>
      <c r="LK102" s="613">
        <v>0.04</v>
      </c>
      <c r="LL102" s="613">
        <v>0.03</v>
      </c>
      <c r="LM102" s="613"/>
      <c r="LN102" s="613">
        <v>0</v>
      </c>
      <c r="LO102" s="613">
        <v>0</v>
      </c>
      <c r="LP102" s="613">
        <v>0</v>
      </c>
      <c r="LQ102" s="613">
        <v>0</v>
      </c>
      <c r="LR102" s="613">
        <v>0.01</v>
      </c>
      <c r="LS102" s="613">
        <v>0.08</v>
      </c>
      <c r="LT102" s="613">
        <v>0.15</v>
      </c>
      <c r="LU102" s="613">
        <v>0.3</v>
      </c>
      <c r="LV102" s="613">
        <v>0.5</v>
      </c>
      <c r="LW102" s="613">
        <v>0.5</v>
      </c>
      <c r="LX102" s="613">
        <v>0.5</v>
      </c>
      <c r="LY102" s="613"/>
      <c r="LZ102" s="613">
        <v>0</v>
      </c>
      <c r="MA102" s="613">
        <v>0</v>
      </c>
      <c r="MB102" s="613">
        <v>0</v>
      </c>
      <c r="MC102" s="613">
        <v>0</v>
      </c>
      <c r="MD102" s="613">
        <v>0.01</v>
      </c>
      <c r="ME102" s="613">
        <v>0.02</v>
      </c>
      <c r="MF102" s="613">
        <v>0.03</v>
      </c>
      <c r="MG102" s="613">
        <v>0.04</v>
      </c>
      <c r="MH102" s="613">
        <v>0.08</v>
      </c>
      <c r="MI102" s="613">
        <v>0.16</v>
      </c>
      <c r="MJ102" s="613">
        <v>0.17</v>
      </c>
      <c r="MK102" s="613"/>
      <c r="ML102" s="613">
        <v>0</v>
      </c>
      <c r="MM102" s="613">
        <v>0</v>
      </c>
      <c r="MN102" s="613">
        <v>0</v>
      </c>
      <c r="MO102" s="613">
        <v>0</v>
      </c>
      <c r="MP102" s="613">
        <v>5.0000000000000001E-3</v>
      </c>
      <c r="MQ102" s="613">
        <v>0.02</v>
      </c>
      <c r="MR102" s="613">
        <v>0.05</v>
      </c>
      <c r="MS102" s="613">
        <v>0.2</v>
      </c>
      <c r="MT102" s="613">
        <v>0.3</v>
      </c>
      <c r="MU102" s="613">
        <v>0.3</v>
      </c>
      <c r="MV102" s="613">
        <v>0.3</v>
      </c>
      <c r="MW102" s="613"/>
      <c r="MX102" s="187">
        <v>1.8073000073432923</v>
      </c>
      <c r="MY102" s="187">
        <v>1.7711540071964265</v>
      </c>
      <c r="MZ102" s="187">
        <v>1.8</v>
      </c>
      <c r="NA102" s="187">
        <v>1.8</v>
      </c>
      <c r="NB102" s="6">
        <v>1.8</v>
      </c>
      <c r="NC102" s="6">
        <v>1.8</v>
      </c>
      <c r="ND102" s="6">
        <v>1.8</v>
      </c>
      <c r="NE102" s="6">
        <v>1.8000000000000003</v>
      </c>
      <c r="NF102" s="6">
        <v>1.7999999999999998</v>
      </c>
      <c r="NG102" s="6">
        <v>1.7999999999999998</v>
      </c>
      <c r="NH102" s="6">
        <v>1.8</v>
      </c>
      <c r="NJ102" s="187">
        <v>13.31</v>
      </c>
      <c r="NK102" s="187">
        <v>13.400000000000002</v>
      </c>
      <c r="NL102" s="187">
        <v>13.8</v>
      </c>
      <c r="NM102" s="187">
        <v>13.8</v>
      </c>
      <c r="NN102" s="187">
        <v>13.8</v>
      </c>
      <c r="NO102" s="187">
        <v>13.8</v>
      </c>
      <c r="NP102" s="187">
        <v>13.8</v>
      </c>
      <c r="NQ102" s="187">
        <v>13.8</v>
      </c>
      <c r="NR102" s="187">
        <v>13.8</v>
      </c>
      <c r="NS102" s="187">
        <v>13.8</v>
      </c>
      <c r="NT102" s="187">
        <v>13.8</v>
      </c>
      <c r="NU102" s="187"/>
      <c r="NV102" s="187">
        <v>1.2000000000000002</v>
      </c>
      <c r="NW102" s="187">
        <v>1.2</v>
      </c>
      <c r="NX102" s="187">
        <v>1.2</v>
      </c>
      <c r="NY102" s="187">
        <v>1.2</v>
      </c>
      <c r="NZ102" s="187">
        <v>1.2000000000000002</v>
      </c>
      <c r="OA102" s="187">
        <v>1.2</v>
      </c>
      <c r="OB102" s="187">
        <v>1.2</v>
      </c>
      <c r="OC102" s="187">
        <v>1.1999999999999997</v>
      </c>
      <c r="OD102" s="187">
        <v>1.2</v>
      </c>
      <c r="OE102" s="187">
        <v>1.1999999999999997</v>
      </c>
      <c r="OF102" s="187">
        <v>1.2</v>
      </c>
      <c r="OG102" s="187"/>
      <c r="OH102" s="187">
        <v>1.0111739682887437</v>
      </c>
      <c r="OI102" s="187">
        <v>1.0147493375802144</v>
      </c>
      <c r="OJ102" s="187">
        <v>0.97383924955046608</v>
      </c>
      <c r="OK102" s="187">
        <v>0.97383924955046597</v>
      </c>
      <c r="OL102" s="187">
        <v>0.97383924955046597</v>
      </c>
      <c r="OM102" s="187">
        <v>0.97383924955046608</v>
      </c>
      <c r="ON102" s="187">
        <v>0.97383924955046597</v>
      </c>
      <c r="OO102" s="187">
        <v>0.97383924955046619</v>
      </c>
      <c r="OP102" s="187">
        <v>0.97383924955046586</v>
      </c>
      <c r="OQ102" s="187">
        <v>0.97383924955046597</v>
      </c>
      <c r="OR102" s="187">
        <v>0.97383924955046608</v>
      </c>
      <c r="OS102" s="187"/>
      <c r="OT102" s="187">
        <v>9.4</v>
      </c>
      <c r="OU102" s="187">
        <v>9.6</v>
      </c>
      <c r="OV102" s="187">
        <v>9.4</v>
      </c>
      <c r="OW102" s="187">
        <v>9.4</v>
      </c>
      <c r="OX102" s="187">
        <v>9.3999999999999986</v>
      </c>
      <c r="OY102" s="187">
        <v>9.4</v>
      </c>
      <c r="OZ102" s="187">
        <v>9.4</v>
      </c>
      <c r="PA102" s="187">
        <v>9.4</v>
      </c>
      <c r="PB102" s="187">
        <v>9.3999999999999986</v>
      </c>
      <c r="PC102" s="187">
        <v>9.4</v>
      </c>
      <c r="PD102" s="187">
        <v>9.4000000000000021</v>
      </c>
      <c r="PE102" s="187"/>
      <c r="PF102" s="596">
        <v>0.60729166666666656</v>
      </c>
      <c r="PG102" s="596">
        <v>0.60729166666666656</v>
      </c>
      <c r="PH102" s="596">
        <v>0.60729166666666656</v>
      </c>
      <c r="PI102" s="596">
        <v>0.60729166666666656</v>
      </c>
      <c r="PJ102" s="596">
        <v>0.57777777777777772</v>
      </c>
      <c r="PK102" s="596">
        <v>0.59183673469387765</v>
      </c>
      <c r="PL102" s="596">
        <v>0.6428571428571429</v>
      </c>
      <c r="PM102" s="596">
        <v>0.6808035714285714</v>
      </c>
      <c r="PN102" s="596">
        <v>0.71875000000000011</v>
      </c>
      <c r="PO102" s="596">
        <v>0.79554521276595747</v>
      </c>
      <c r="PP102" s="596">
        <v>0.87234042553191482</v>
      </c>
      <c r="PQ102" s="596"/>
      <c r="PR102" s="596">
        <v>0.60729166666666656</v>
      </c>
      <c r="PS102" s="596">
        <v>0.60729166666666656</v>
      </c>
      <c r="PT102" s="606">
        <v>0.60729166666666656</v>
      </c>
      <c r="PU102" s="596">
        <v>0.60729166666666656</v>
      </c>
      <c r="PV102" s="596">
        <v>0.57777777777777772</v>
      </c>
      <c r="PW102" s="596">
        <v>0.59183673469387765</v>
      </c>
      <c r="PX102" s="596">
        <v>0.6428571428571429</v>
      </c>
      <c r="PY102" s="596">
        <v>0.6808035714285714</v>
      </c>
      <c r="PZ102" s="596">
        <v>0.71875000000000011</v>
      </c>
      <c r="QA102" s="596">
        <v>0.79554521276595747</v>
      </c>
      <c r="QB102" s="596">
        <v>0.87234042553191482</v>
      </c>
      <c r="QC102" s="596"/>
      <c r="QD102" s="596">
        <v>0.39270833333333327</v>
      </c>
      <c r="QE102" s="596">
        <v>0.39270833333333327</v>
      </c>
      <c r="QF102" s="606">
        <v>0.39270833333333327</v>
      </c>
      <c r="QG102" s="596">
        <v>0.39270833333333338</v>
      </c>
      <c r="QH102" s="596">
        <v>0.42222222222222228</v>
      </c>
      <c r="QI102" s="596">
        <v>0.4081632653061224</v>
      </c>
      <c r="QJ102" s="596">
        <v>0.35714285714285704</v>
      </c>
      <c r="QK102" s="596">
        <v>0.3191964285714286</v>
      </c>
      <c r="QL102" s="596">
        <v>0.28125</v>
      </c>
      <c r="QM102" s="596">
        <v>0.20445478723404251</v>
      </c>
      <c r="QN102" s="596">
        <v>0.12765957446808507</v>
      </c>
      <c r="QO102" s="596"/>
      <c r="QP102" s="596">
        <v>0.39270833333333327</v>
      </c>
      <c r="QQ102" s="596">
        <v>0.39270833333333327</v>
      </c>
      <c r="QR102" s="596">
        <v>0.39270833333333327</v>
      </c>
      <c r="QS102" s="596">
        <v>0.39270833333333338</v>
      </c>
      <c r="QT102" s="596">
        <v>0.42222222222222228</v>
      </c>
      <c r="QU102" s="596">
        <v>0.4081632653061224</v>
      </c>
      <c r="QV102" s="596">
        <v>0.35714285714285704</v>
      </c>
      <c r="QW102" s="596">
        <v>0.3191964285714286</v>
      </c>
      <c r="QX102" s="596">
        <v>0.28125</v>
      </c>
      <c r="QY102" s="596">
        <v>0.20445478723404251</v>
      </c>
      <c r="QZ102" s="596">
        <v>0.12765957446808507</v>
      </c>
      <c r="RA102" s="596"/>
      <c r="RB102" s="124">
        <v>10746.000000000002</v>
      </c>
      <c r="RC102" s="124">
        <v>10288</v>
      </c>
      <c r="RD102" s="124">
        <v>9927</v>
      </c>
      <c r="RE102" s="124">
        <v>9927</v>
      </c>
      <c r="RF102" s="124">
        <v>9927</v>
      </c>
      <c r="RG102" s="124">
        <v>9927</v>
      </c>
      <c r="RH102" s="124">
        <v>9927</v>
      </c>
      <c r="RI102" s="124">
        <v>9927.0000000000018</v>
      </c>
      <c r="RJ102" s="124">
        <v>9927.0000000000018</v>
      </c>
      <c r="RK102" s="124">
        <v>9927</v>
      </c>
      <c r="RL102" s="124">
        <v>9927</v>
      </c>
      <c r="RM102" s="124"/>
      <c r="RN102" s="124">
        <v>50000</v>
      </c>
      <c r="RO102" s="124">
        <v>50000</v>
      </c>
      <c r="RP102" s="124">
        <v>50000</v>
      </c>
      <c r="RQ102" s="124">
        <v>49999.999999999993</v>
      </c>
      <c r="RR102" s="124">
        <v>50000.000000000007</v>
      </c>
      <c r="RS102" s="124">
        <v>50000</v>
      </c>
      <c r="RT102" s="124">
        <v>50000</v>
      </c>
      <c r="RU102" s="124">
        <v>50000</v>
      </c>
      <c r="RV102" s="124">
        <v>50000</v>
      </c>
      <c r="RW102" s="124">
        <v>49999.999999999993</v>
      </c>
      <c r="RX102" s="124">
        <v>50000</v>
      </c>
      <c r="RY102" s="124"/>
      <c r="RZ102" s="124">
        <v>5229</v>
      </c>
      <c r="SA102" s="124">
        <v>5115.0000000000009</v>
      </c>
      <c r="SB102" s="124">
        <v>5015</v>
      </c>
      <c r="SC102" s="124">
        <v>5015</v>
      </c>
      <c r="SD102" s="124">
        <v>5015</v>
      </c>
      <c r="SE102" s="124">
        <v>5015</v>
      </c>
      <c r="SF102" s="124">
        <v>5015</v>
      </c>
      <c r="SG102" s="124">
        <v>5015.0000000000009</v>
      </c>
      <c r="SH102" s="124">
        <v>5015</v>
      </c>
      <c r="SI102" s="124">
        <v>5015.0000000000018</v>
      </c>
      <c r="SJ102" s="124">
        <v>5015.0000000000009</v>
      </c>
      <c r="SK102" s="124"/>
      <c r="SL102" s="124">
        <v>28607.970040179185</v>
      </c>
      <c r="SM102" s="124">
        <v>28421.806099433707</v>
      </c>
      <c r="SN102" s="124">
        <v>27635.23591780302</v>
      </c>
      <c r="SO102" s="124">
        <v>27635.235917803024</v>
      </c>
      <c r="SP102" s="124">
        <v>27635.235917803027</v>
      </c>
      <c r="SQ102" s="124">
        <v>27635.235917803024</v>
      </c>
      <c r="SR102" s="124">
        <v>27635.23591780302</v>
      </c>
      <c r="SS102" s="124">
        <v>27635.235917803016</v>
      </c>
      <c r="ST102" s="124">
        <v>27635.23591780302</v>
      </c>
      <c r="SU102" s="124">
        <v>27635.23591780302</v>
      </c>
      <c r="SV102" s="124">
        <v>27635.235917803027</v>
      </c>
      <c r="SW102" s="124"/>
      <c r="SX102" s="124">
        <v>31620</v>
      </c>
      <c r="SY102" s="124">
        <v>33878</v>
      </c>
      <c r="SZ102" s="124">
        <v>31766.999999999996</v>
      </c>
      <c r="TA102" s="124">
        <v>31767</v>
      </c>
      <c r="TB102" s="124">
        <v>31767</v>
      </c>
      <c r="TC102" s="124">
        <v>31767</v>
      </c>
      <c r="TD102" s="124">
        <v>31767</v>
      </c>
      <c r="TE102" s="124">
        <v>31766.999999999996</v>
      </c>
      <c r="TF102" s="124">
        <v>31766.999999999996</v>
      </c>
      <c r="TG102" s="124">
        <v>31767</v>
      </c>
      <c r="TH102" s="124">
        <v>31767</v>
      </c>
      <c r="TJ102" s="6">
        <v>0</v>
      </c>
      <c r="TL102" s="121"/>
      <c r="TM102" s="121"/>
      <c r="TN102" s="121"/>
      <c r="TO102" s="121"/>
      <c r="TP102" s="121"/>
      <c r="TQ102" s="121"/>
      <c r="TR102" s="121"/>
      <c r="TS102" s="121"/>
      <c r="TT102" s="121"/>
      <c r="TU102" s="121"/>
      <c r="TV102" s="121"/>
    </row>
    <row r="103" spans="1:542" ht="15" thickBot="1">
      <c r="A103" s="954">
        <v>101</v>
      </c>
      <c r="B103" s="955" t="s">
        <v>837</v>
      </c>
      <c r="C103" s="956" t="s">
        <v>126</v>
      </c>
      <c r="D103" s="953"/>
      <c r="E103" s="124">
        <v>21194.121256356288</v>
      </c>
      <c r="F103" s="124">
        <v>25190.447543873193</v>
      </c>
      <c r="G103" s="124">
        <v>38288.318899057173</v>
      </c>
      <c r="H103" s="124">
        <v>49564.432042372428</v>
      </c>
      <c r="I103" s="124">
        <v>57703.050013046457</v>
      </c>
      <c r="J103" s="124">
        <v>65719.800202128958</v>
      </c>
      <c r="K103" s="124">
        <v>76008.451531951374</v>
      </c>
      <c r="L103" s="124">
        <v>88780.158777394594</v>
      </c>
      <c r="M103" s="124">
        <v>104204.62229276852</v>
      </c>
      <c r="N103" s="124">
        <v>122417.96547712978</v>
      </c>
      <c r="O103" s="124">
        <v>143445.04597900333</v>
      </c>
      <c r="P103" s="916">
        <v>3.898529944166107E-2</v>
      </c>
      <c r="Q103" s="124"/>
      <c r="R103" s="124">
        <v>5326.6621364459752</v>
      </c>
      <c r="S103" s="124">
        <v>6916.3311516247595</v>
      </c>
      <c r="T103" s="124">
        <v>10256.164838522358</v>
      </c>
      <c r="U103" s="124">
        <v>13722.27115152548</v>
      </c>
      <c r="V103" s="124">
        <v>16661.702221722691</v>
      </c>
      <c r="W103" s="124">
        <v>19590.32820528025</v>
      </c>
      <c r="X103" s="124">
        <v>23303.309358371404</v>
      </c>
      <c r="Y103" s="124">
        <v>27851.899888741766</v>
      </c>
      <c r="Z103" s="124">
        <v>33266.981999602489</v>
      </c>
      <c r="AA103" s="124">
        <v>39560.150581439419</v>
      </c>
      <c r="AB103" s="124">
        <v>46698.076039460691</v>
      </c>
      <c r="AC103" s="596">
        <v>4.4375984761734211E-2</v>
      </c>
      <c r="AD103" s="124"/>
      <c r="AE103" s="124">
        <v>329.30847488803812</v>
      </c>
      <c r="AF103" s="124">
        <v>386.20749102699284</v>
      </c>
      <c r="AG103" s="124">
        <v>598.8625950086132</v>
      </c>
      <c r="AH103" s="124">
        <v>770.0593500376857</v>
      </c>
      <c r="AI103" s="124">
        <v>889.7856498159731</v>
      </c>
      <c r="AJ103" s="124">
        <v>1010.6363064750858</v>
      </c>
      <c r="AK103" s="124">
        <v>1164.8893987208978</v>
      </c>
      <c r="AL103" s="124">
        <v>1355.32876356208</v>
      </c>
      <c r="AM103" s="124">
        <v>1584.0028386343783</v>
      </c>
      <c r="AN103" s="124">
        <v>1852.2722713766539</v>
      </c>
      <c r="AO103" s="124">
        <v>2159.6791779476657</v>
      </c>
      <c r="AP103" s="957">
        <v>3.8330776071661354E-2</v>
      </c>
      <c r="AQ103" s="124"/>
      <c r="AR103" s="124">
        <v>2036.002029586544</v>
      </c>
      <c r="AS103" s="124">
        <v>2395.3937124943009</v>
      </c>
      <c r="AT103" s="124">
        <v>3751.7325391751929</v>
      </c>
      <c r="AU103" s="124">
        <v>4732.0520652162431</v>
      </c>
      <c r="AV103" s="124">
        <v>5389.5370590069278</v>
      </c>
      <c r="AW103" s="124">
        <v>6197.3178863617968</v>
      </c>
      <c r="AX103" s="124">
        <v>7173.985527785424</v>
      </c>
      <c r="AY103" s="124">
        <v>8313.9433123829622</v>
      </c>
      <c r="AZ103" s="124">
        <v>9603.1190747658002</v>
      </c>
      <c r="BA103" s="124">
        <v>11017.24185456546</v>
      </c>
      <c r="BB103" s="124">
        <v>12519.042423677349</v>
      </c>
      <c r="BC103" s="596">
        <v>3.6993079522868344E-2</v>
      </c>
      <c r="BD103" s="124"/>
      <c r="BE103" s="6">
        <v>0</v>
      </c>
      <c r="BF103" s="6">
        <v>0</v>
      </c>
      <c r="BG103" s="6">
        <v>0</v>
      </c>
      <c r="BH103" s="6">
        <v>0</v>
      </c>
      <c r="BI103" s="6">
        <v>0</v>
      </c>
      <c r="BJ103" s="6">
        <v>0</v>
      </c>
      <c r="BK103" s="6">
        <v>0</v>
      </c>
      <c r="BL103" s="6">
        <v>0</v>
      </c>
      <c r="BM103" s="6">
        <v>0</v>
      </c>
      <c r="BN103" s="6">
        <v>0</v>
      </c>
      <c r="BO103" s="6">
        <v>0</v>
      </c>
      <c r="BP103" s="606"/>
      <c r="BQ103" s="606"/>
      <c r="BS103" s="124">
        <v>0</v>
      </c>
      <c r="BT103" s="124">
        <v>0</v>
      </c>
      <c r="BU103" s="124">
        <v>0</v>
      </c>
      <c r="BV103" s="124">
        <v>0</v>
      </c>
      <c r="BW103" s="124">
        <v>0</v>
      </c>
      <c r="BX103" s="124">
        <v>0</v>
      </c>
      <c r="BY103" s="124">
        <v>0</v>
      </c>
      <c r="BZ103" s="124">
        <v>0</v>
      </c>
      <c r="CA103" s="124">
        <v>0</v>
      </c>
      <c r="CB103" s="124">
        <v>0</v>
      </c>
      <c r="CC103" s="124">
        <v>0</v>
      </c>
      <c r="CD103" s="596"/>
      <c r="CE103" s="124"/>
      <c r="CF103" s="124">
        <v>1295.0907502511229</v>
      </c>
      <c r="CG103" s="124">
        <v>1963.4079975533191</v>
      </c>
      <c r="CH103" s="124">
        <v>3116.9092378828</v>
      </c>
      <c r="CI103" s="124">
        <v>4482.4050954475333</v>
      </c>
      <c r="CJ103" s="124">
        <v>6804.1716521702228</v>
      </c>
      <c r="CK103" s="124">
        <v>10476.644668622759</v>
      </c>
      <c r="CL103" s="124">
        <v>16513.578921657598</v>
      </c>
      <c r="CM103" s="124">
        <v>24105.031533104324</v>
      </c>
      <c r="CN103" s="124">
        <v>35236.78038332054</v>
      </c>
      <c r="CO103" s="124">
        <v>48132.832698266648</v>
      </c>
      <c r="CP103" s="124">
        <v>61658.980945627627</v>
      </c>
      <c r="CQ103" s="596">
        <v>8.0323747592313088E-2</v>
      </c>
      <c r="CR103" s="124"/>
      <c r="CS103" s="124">
        <v>0</v>
      </c>
      <c r="CT103" s="124">
        <v>0</v>
      </c>
      <c r="CU103" s="124">
        <v>0</v>
      </c>
      <c r="CV103" s="124">
        <v>280.86090482060195</v>
      </c>
      <c r="CW103" s="124">
        <v>523.6027417417057</v>
      </c>
      <c r="CX103" s="124">
        <v>1012.4831867388123</v>
      </c>
      <c r="CY103" s="124">
        <v>1985.8890820728357</v>
      </c>
      <c r="CZ103" s="124">
        <v>3838.5758461223272</v>
      </c>
      <c r="DA103" s="124">
        <v>7254.2082915042974</v>
      </c>
      <c r="DB103" s="124">
        <v>12765.111318984007</v>
      </c>
      <c r="DC103" s="124">
        <v>20678.438964715981</v>
      </c>
      <c r="DD103" s="957">
        <v>0.13069016120179744</v>
      </c>
      <c r="DE103" s="124"/>
      <c r="DF103" s="121">
        <v>0.73273761169780671</v>
      </c>
      <c r="DG103" s="121">
        <v>0.72240836633160732</v>
      </c>
      <c r="DH103" s="121">
        <v>0.71633150517976851</v>
      </c>
      <c r="DI103" s="121">
        <v>0.70164968265854732</v>
      </c>
      <c r="DJ103" s="121">
        <v>0.69181840502900105</v>
      </c>
      <c r="DK103" s="121">
        <v>0.68814202315561634</v>
      </c>
      <c r="DL103" s="121">
        <v>0.68369977056660791</v>
      </c>
      <c r="DM103" s="121">
        <v>0.67848903810742955</v>
      </c>
      <c r="DN103" s="121">
        <v>0.67246420794118189</v>
      </c>
      <c r="DO103" s="121">
        <v>0.6655117249733864</v>
      </c>
      <c r="DP103" s="121">
        <v>0.65748029768500282</v>
      </c>
      <c r="DQ103" s="121"/>
      <c r="DR103" s="121">
        <v>0.24603980503655565</v>
      </c>
      <c r="DS103" s="121">
        <v>0.2497715504112093</v>
      </c>
      <c r="DT103" s="121">
        <v>0.25319926873857401</v>
      </c>
      <c r="DU103" s="121">
        <v>0.26740769184927088</v>
      </c>
      <c r="DV103" s="121">
        <v>0.27692249839144395</v>
      </c>
      <c r="DW103" s="121">
        <v>0.2804806486288775</v>
      </c>
      <c r="DX103" s="121">
        <v>0.28478012222633209</v>
      </c>
      <c r="DY103" s="121">
        <v>0.2898234931986316</v>
      </c>
      <c r="DZ103" s="121">
        <v>0.29565497491254245</v>
      </c>
      <c r="EA103" s="121">
        <v>0.30238455809997772</v>
      </c>
      <c r="EB103" s="121">
        <v>0.31015879361248277</v>
      </c>
      <c r="EC103" s="121"/>
      <c r="ED103" s="121">
        <v>2.1222583265637692E-2</v>
      </c>
      <c r="EE103" s="121">
        <v>2.7820083257183475E-2</v>
      </c>
      <c r="EF103" s="121">
        <v>3.0469226081657523E-2</v>
      </c>
      <c r="EG103" s="121">
        <v>3.0942625492181776E-2</v>
      </c>
      <c r="EH103" s="121">
        <v>3.1259096579554876E-2</v>
      </c>
      <c r="EI103" s="121">
        <v>3.1377328215506158E-2</v>
      </c>
      <c r="EJ103" s="121">
        <v>3.1520107207059889E-2</v>
      </c>
      <c r="EK103" s="121">
        <v>3.168746869393884E-2</v>
      </c>
      <c r="EL103" s="121">
        <v>3.1880817146275511E-2</v>
      </c>
      <c r="EM103" s="121">
        <v>3.2103716926635807E-2</v>
      </c>
      <c r="EN103" s="121">
        <v>3.2360908702514263E-2</v>
      </c>
      <c r="EO103" s="121"/>
      <c r="EP103" s="121">
        <v>0.54795486600846266</v>
      </c>
      <c r="EQ103" s="121">
        <v>0.53427668635801617</v>
      </c>
      <c r="ER103" s="121">
        <v>0.52605908584169458</v>
      </c>
      <c r="ES103" s="121">
        <v>0.52605908584169447</v>
      </c>
      <c r="ET103" s="121">
        <v>0.52605908584169458</v>
      </c>
      <c r="EU103" s="121">
        <v>0.5260590858416947</v>
      </c>
      <c r="EV103" s="121">
        <v>0.52605908584169458</v>
      </c>
      <c r="EW103" s="121">
        <v>0.52605908584169458</v>
      </c>
      <c r="EX103" s="121">
        <v>0.52605908584169458</v>
      </c>
      <c r="EY103" s="121">
        <v>0.52605908584169458</v>
      </c>
      <c r="EZ103" s="121">
        <v>0.52605908584169458</v>
      </c>
      <c r="FA103" s="121"/>
      <c r="FB103" s="121">
        <v>0.45204513399153734</v>
      </c>
      <c r="FC103" s="121">
        <v>0.46572331364198383</v>
      </c>
      <c r="FD103" s="121">
        <v>0.47394091415830542</v>
      </c>
      <c r="FE103" s="121">
        <v>0.47394091415830553</v>
      </c>
      <c r="FF103" s="121">
        <v>0.47394091415830542</v>
      </c>
      <c r="FG103" s="121">
        <v>0.4739409141583053</v>
      </c>
      <c r="FH103" s="121">
        <v>0.47394091415830542</v>
      </c>
      <c r="FI103" s="121">
        <v>0.47394091415830542</v>
      </c>
      <c r="FJ103" s="121">
        <v>0.47394091415830542</v>
      </c>
      <c r="FK103" s="121">
        <v>0.47394091415830542</v>
      </c>
      <c r="FL103" s="121">
        <v>0.47394091415830542</v>
      </c>
      <c r="FM103" s="121"/>
      <c r="FN103" s="613">
        <v>0.996</v>
      </c>
      <c r="FO103" s="613">
        <v>0.996</v>
      </c>
      <c r="FP103" s="613">
        <v>0.996</v>
      </c>
      <c r="FQ103" s="613">
        <v>0.996</v>
      </c>
      <c r="FR103" s="613">
        <v>0.94</v>
      </c>
      <c r="FS103" s="613">
        <v>0.79900000000000004</v>
      </c>
      <c r="FT103" s="613">
        <v>0.5</v>
      </c>
      <c r="FU103" s="613">
        <v>0.19999999999999993</v>
      </c>
      <c r="FV103" s="613">
        <v>0.11000000000000001</v>
      </c>
      <c r="FW103" s="613">
        <v>7.0000000000000007E-2</v>
      </c>
      <c r="FX103" s="613">
        <v>0.04</v>
      </c>
      <c r="FY103" s="613"/>
      <c r="FZ103" s="613">
        <v>2E-3</v>
      </c>
      <c r="GA103" s="613">
        <v>2E-3</v>
      </c>
      <c r="GB103" s="613">
        <v>2E-3</v>
      </c>
      <c r="GC103" s="613">
        <v>2E-3</v>
      </c>
      <c r="GD103" s="613">
        <v>0.03</v>
      </c>
      <c r="GE103" s="613">
        <v>0.1</v>
      </c>
      <c r="GF103" s="613">
        <v>0.39</v>
      </c>
      <c r="GG103" s="613">
        <v>0.68</v>
      </c>
      <c r="GH103" s="613">
        <v>0.74</v>
      </c>
      <c r="GI103" s="613">
        <v>0.73</v>
      </c>
      <c r="GJ103" s="613">
        <v>0.76</v>
      </c>
      <c r="GK103" s="613"/>
      <c r="GL103" s="613">
        <v>2E-3</v>
      </c>
      <c r="GM103" s="613">
        <v>2E-3</v>
      </c>
      <c r="GN103" s="613">
        <v>2E-3</v>
      </c>
      <c r="GO103" s="613">
        <v>2E-3</v>
      </c>
      <c r="GP103" s="613">
        <v>0.03</v>
      </c>
      <c r="GQ103" s="613">
        <v>0.1</v>
      </c>
      <c r="GR103" s="613">
        <v>0.1</v>
      </c>
      <c r="GS103" s="613">
        <v>0.1</v>
      </c>
      <c r="GT103" s="613">
        <v>0.1</v>
      </c>
      <c r="GU103" s="613">
        <v>0.1</v>
      </c>
      <c r="GV103" s="613">
        <v>0.1</v>
      </c>
      <c r="GW103" s="613"/>
      <c r="GX103" s="613">
        <v>0</v>
      </c>
      <c r="GY103" s="613">
        <v>0</v>
      </c>
      <c r="GZ103" s="613">
        <v>0</v>
      </c>
      <c r="HA103" s="613">
        <v>0</v>
      </c>
      <c r="HB103" s="613">
        <v>0</v>
      </c>
      <c r="HC103" s="613">
        <v>1E-3</v>
      </c>
      <c r="HD103" s="613">
        <v>0.01</v>
      </c>
      <c r="HE103" s="613">
        <v>0.02</v>
      </c>
      <c r="HF103" s="613">
        <v>0.05</v>
      </c>
      <c r="HG103" s="613">
        <v>0.1</v>
      </c>
      <c r="HH103" s="613">
        <v>0.1</v>
      </c>
      <c r="HI103" s="613"/>
      <c r="HJ103" s="613">
        <v>0.89400000000000002</v>
      </c>
      <c r="HK103" s="613">
        <v>0.89400000000000002</v>
      </c>
      <c r="HL103" s="613">
        <v>0.89400000000000002</v>
      </c>
      <c r="HM103" s="613">
        <v>0.89400000000000002</v>
      </c>
      <c r="HN103" s="613">
        <v>0.78900000000000003</v>
      </c>
      <c r="HO103" s="613">
        <v>0.47899999999999998</v>
      </c>
      <c r="HP103" s="613">
        <v>0.16899999999999996</v>
      </c>
      <c r="HQ103" s="613">
        <v>5.8999999999999976E-2</v>
      </c>
      <c r="HR103" s="613">
        <v>4.8999999999999974E-2</v>
      </c>
      <c r="HS103" s="613">
        <v>3.8999999999999979E-2</v>
      </c>
      <c r="HT103" s="613">
        <v>2.899999999999997E-2</v>
      </c>
      <c r="HU103" s="613"/>
      <c r="HV103" s="613">
        <v>0.1</v>
      </c>
      <c r="HW103" s="613">
        <v>0.1</v>
      </c>
      <c r="HX103" s="613">
        <v>0.1</v>
      </c>
      <c r="HY103" s="613">
        <v>0.1</v>
      </c>
      <c r="HZ103" s="613">
        <v>0.2</v>
      </c>
      <c r="IA103" s="613">
        <v>0.5</v>
      </c>
      <c r="IB103" s="613">
        <v>0.8</v>
      </c>
      <c r="IC103" s="613">
        <v>0.9</v>
      </c>
      <c r="ID103" s="613">
        <v>0.9</v>
      </c>
      <c r="IE103" s="613">
        <v>0.9</v>
      </c>
      <c r="IF103" s="613">
        <v>0.9</v>
      </c>
      <c r="IG103" s="613"/>
      <c r="IH103" s="613">
        <v>5.0000000000000001E-3</v>
      </c>
      <c r="II103" s="613">
        <v>5.0000000000000001E-3</v>
      </c>
      <c r="IJ103" s="613">
        <v>5.0000000000000001E-3</v>
      </c>
      <c r="IK103" s="613">
        <v>5.0000000000000001E-3</v>
      </c>
      <c r="IL103" s="613">
        <v>0.01</v>
      </c>
      <c r="IM103" s="613">
        <v>0.02</v>
      </c>
      <c r="IN103" s="613">
        <v>0.03</v>
      </c>
      <c r="IO103" s="613">
        <v>0.04</v>
      </c>
      <c r="IP103" s="613">
        <v>0.05</v>
      </c>
      <c r="IQ103" s="613">
        <v>0.06</v>
      </c>
      <c r="IR103" s="613">
        <v>7.0000000000000007E-2</v>
      </c>
      <c r="IS103" s="613"/>
      <c r="IT103" s="613">
        <v>1E-3</v>
      </c>
      <c r="IU103" s="613">
        <v>1E-3</v>
      </c>
      <c r="IV103" s="613">
        <v>1E-3</v>
      </c>
      <c r="IW103" s="613">
        <v>1E-3</v>
      </c>
      <c r="IX103" s="613">
        <v>1E-3</v>
      </c>
      <c r="IY103" s="613">
        <v>1E-3</v>
      </c>
      <c r="IZ103" s="613">
        <v>1E-3</v>
      </c>
      <c r="JA103" s="613">
        <v>1E-3</v>
      </c>
      <c r="JB103" s="613">
        <v>1E-3</v>
      </c>
      <c r="JC103" s="613">
        <v>1E-3</v>
      </c>
      <c r="JD103" s="613">
        <v>1E-3</v>
      </c>
      <c r="JE103" s="613"/>
      <c r="JF103" s="613">
        <v>0.996</v>
      </c>
      <c r="JG103" s="613">
        <v>0.996</v>
      </c>
      <c r="JH103" s="613">
        <v>0.996</v>
      </c>
      <c r="JI103" s="613">
        <v>0.996</v>
      </c>
      <c r="JJ103" s="613">
        <v>0.88900000000000001</v>
      </c>
      <c r="JK103" s="613">
        <v>0.78</v>
      </c>
      <c r="JL103" s="613">
        <v>0.47</v>
      </c>
      <c r="JM103" s="613">
        <v>0.16</v>
      </c>
      <c r="JN103" s="613">
        <v>0.05</v>
      </c>
      <c r="JO103" s="613">
        <v>0.04</v>
      </c>
      <c r="JP103" s="613">
        <v>0.03</v>
      </c>
      <c r="JQ103" s="613"/>
      <c r="JR103" s="613">
        <v>2.0000000000000018E-3</v>
      </c>
      <c r="JS103" s="613">
        <v>2.0000000000000018E-3</v>
      </c>
      <c r="JT103" s="613">
        <v>2.0000000000000018E-3</v>
      </c>
      <c r="JU103" s="613">
        <v>2.0000000000000018E-3</v>
      </c>
      <c r="JV103" s="613">
        <v>9.9999999999999978E-2</v>
      </c>
      <c r="JW103" s="613">
        <v>0.18999999999999995</v>
      </c>
      <c r="JX103" s="613">
        <v>0.48</v>
      </c>
      <c r="JY103" s="613">
        <v>0.75</v>
      </c>
      <c r="JZ103" s="613">
        <v>0.8</v>
      </c>
      <c r="KA103" s="613">
        <v>0.8</v>
      </c>
      <c r="KB103" s="613">
        <v>0.8</v>
      </c>
      <c r="KC103" s="613"/>
      <c r="KD103" s="613">
        <v>2E-3</v>
      </c>
      <c r="KE103" s="613">
        <v>2E-3</v>
      </c>
      <c r="KF103" s="613">
        <v>2E-3</v>
      </c>
      <c r="KG103" s="613">
        <v>2E-3</v>
      </c>
      <c r="KH103" s="613">
        <v>0.01</v>
      </c>
      <c r="KI103" s="613">
        <v>0.02</v>
      </c>
      <c r="KJ103" s="613">
        <v>0.03</v>
      </c>
      <c r="KK103" s="613">
        <v>0.04</v>
      </c>
      <c r="KL103" s="613">
        <v>0.05</v>
      </c>
      <c r="KM103" s="613">
        <v>0.06</v>
      </c>
      <c r="KN103" s="613">
        <v>7.0000000000000007E-2</v>
      </c>
      <c r="KO103" s="613"/>
      <c r="KP103" s="613">
        <v>0</v>
      </c>
      <c r="KQ103" s="613">
        <v>0</v>
      </c>
      <c r="KR103" s="613">
        <v>0</v>
      </c>
      <c r="KS103" s="613">
        <v>0</v>
      </c>
      <c r="KT103" s="613">
        <v>1E-3</v>
      </c>
      <c r="KU103" s="613">
        <v>0.01</v>
      </c>
      <c r="KV103" s="613">
        <v>0.02</v>
      </c>
      <c r="KW103" s="613">
        <v>0.05</v>
      </c>
      <c r="KX103" s="613">
        <v>0.1</v>
      </c>
      <c r="KY103" s="613">
        <v>0.1</v>
      </c>
      <c r="KZ103" s="613">
        <v>0.1</v>
      </c>
      <c r="LA103" s="613"/>
      <c r="LB103" s="613">
        <v>1</v>
      </c>
      <c r="LC103" s="613">
        <v>1</v>
      </c>
      <c r="LD103" s="613">
        <v>1</v>
      </c>
      <c r="LE103" s="613">
        <v>1</v>
      </c>
      <c r="LF103" s="613">
        <v>0.97499999999999998</v>
      </c>
      <c r="LG103" s="613">
        <v>0.88</v>
      </c>
      <c r="LH103" s="613">
        <v>0.77</v>
      </c>
      <c r="LI103" s="613">
        <v>0.46</v>
      </c>
      <c r="LJ103" s="613">
        <v>0.12</v>
      </c>
      <c r="LK103" s="613">
        <v>0.04</v>
      </c>
      <c r="LL103" s="613">
        <v>0.03</v>
      </c>
      <c r="LM103" s="613"/>
      <c r="LN103" s="613">
        <v>0</v>
      </c>
      <c r="LO103" s="613">
        <v>0</v>
      </c>
      <c r="LP103" s="613">
        <v>0</v>
      </c>
      <c r="LQ103" s="613">
        <v>0</v>
      </c>
      <c r="LR103" s="613">
        <v>0.01</v>
      </c>
      <c r="LS103" s="613">
        <v>0.08</v>
      </c>
      <c r="LT103" s="613">
        <v>0.15</v>
      </c>
      <c r="LU103" s="613">
        <v>0.3</v>
      </c>
      <c r="LV103" s="613">
        <v>0.5</v>
      </c>
      <c r="LW103" s="613">
        <v>0.5</v>
      </c>
      <c r="LX103" s="613">
        <v>0.5</v>
      </c>
      <c r="LY103" s="613"/>
      <c r="LZ103" s="613">
        <v>0</v>
      </c>
      <c r="MA103" s="613">
        <v>0</v>
      </c>
      <c r="MB103" s="613">
        <v>0</v>
      </c>
      <c r="MC103" s="613">
        <v>0</v>
      </c>
      <c r="MD103" s="613">
        <v>0.01</v>
      </c>
      <c r="ME103" s="613">
        <v>0.02</v>
      </c>
      <c r="MF103" s="613">
        <v>0.03</v>
      </c>
      <c r="MG103" s="613">
        <v>0.04</v>
      </c>
      <c r="MH103" s="613">
        <v>0.08</v>
      </c>
      <c r="MI103" s="613">
        <v>0.16</v>
      </c>
      <c r="MJ103" s="613">
        <v>0.17</v>
      </c>
      <c r="MK103" s="613"/>
      <c r="ML103" s="613">
        <v>0</v>
      </c>
      <c r="MM103" s="613">
        <v>0</v>
      </c>
      <c r="MN103" s="613">
        <v>0</v>
      </c>
      <c r="MO103" s="613">
        <v>0</v>
      </c>
      <c r="MP103" s="613">
        <v>5.0000000000000001E-3</v>
      </c>
      <c r="MQ103" s="613">
        <v>0.02</v>
      </c>
      <c r="MR103" s="613">
        <v>0.05</v>
      </c>
      <c r="MS103" s="613">
        <v>0.2</v>
      </c>
      <c r="MT103" s="613">
        <v>0.3</v>
      </c>
      <c r="MU103" s="613">
        <v>0.3</v>
      </c>
      <c r="MV103" s="613">
        <v>0.3</v>
      </c>
      <c r="MW103" s="613"/>
      <c r="MX103" s="187">
        <v>1.8073000073432923</v>
      </c>
      <c r="MY103" s="187">
        <v>1.7711540071964265</v>
      </c>
      <c r="MZ103" s="187">
        <v>1.8</v>
      </c>
      <c r="NA103" s="187">
        <v>1.8</v>
      </c>
      <c r="NB103" s="187">
        <v>1.8</v>
      </c>
      <c r="NC103" s="187">
        <v>1.8</v>
      </c>
      <c r="ND103" s="187">
        <v>1.8</v>
      </c>
      <c r="NE103" s="187">
        <v>1.8</v>
      </c>
      <c r="NF103" s="187">
        <v>1.8</v>
      </c>
      <c r="NG103" s="187">
        <v>1.8</v>
      </c>
      <c r="NH103" s="187">
        <v>1.8</v>
      </c>
      <c r="NI103" s="187"/>
      <c r="NJ103" s="187">
        <v>13.31</v>
      </c>
      <c r="NK103" s="187">
        <v>13.4</v>
      </c>
      <c r="NL103" s="187">
        <v>13.8</v>
      </c>
      <c r="NM103" s="187">
        <v>13.8</v>
      </c>
      <c r="NN103" s="187">
        <v>13.8</v>
      </c>
      <c r="NO103" s="187">
        <v>13.8</v>
      </c>
      <c r="NP103" s="187">
        <v>13.8</v>
      </c>
      <c r="NQ103" s="187">
        <v>13.8</v>
      </c>
      <c r="NR103" s="187">
        <v>13.8</v>
      </c>
      <c r="NS103" s="187">
        <v>13.8</v>
      </c>
      <c r="NT103" s="187">
        <v>13.8</v>
      </c>
      <c r="NU103" s="187"/>
      <c r="NV103" s="187">
        <v>1.2</v>
      </c>
      <c r="NW103" s="187">
        <v>1.2</v>
      </c>
      <c r="NX103" s="187">
        <v>1.2</v>
      </c>
      <c r="NY103" s="187">
        <v>1.2</v>
      </c>
      <c r="NZ103" s="187">
        <v>1.2</v>
      </c>
      <c r="OA103" s="187">
        <v>1.2</v>
      </c>
      <c r="OB103" s="187">
        <v>1.2</v>
      </c>
      <c r="OC103" s="187">
        <v>1.2</v>
      </c>
      <c r="OD103" s="187">
        <v>1.2</v>
      </c>
      <c r="OE103" s="187">
        <v>1.2</v>
      </c>
      <c r="OF103" s="187">
        <v>1.2</v>
      </c>
      <c r="OG103" s="187"/>
      <c r="OH103" s="187">
        <v>1.0111739682887437</v>
      </c>
      <c r="OI103" s="187">
        <v>1.0147493375802139</v>
      </c>
      <c r="OJ103" s="187">
        <v>0.97383924955046608</v>
      </c>
      <c r="OK103" s="187">
        <v>0.97383924955046597</v>
      </c>
      <c r="OL103" s="187">
        <v>0.97383924955046586</v>
      </c>
      <c r="OM103" s="187">
        <v>0.97383924955046597</v>
      </c>
      <c r="ON103" s="187">
        <v>0.97383924955046597</v>
      </c>
      <c r="OO103" s="187">
        <v>0.97383924955046608</v>
      </c>
      <c r="OP103" s="187">
        <v>0.97383924955046597</v>
      </c>
      <c r="OQ103" s="187">
        <v>0.97383924955046619</v>
      </c>
      <c r="OR103" s="187">
        <v>0.97383924955046597</v>
      </c>
      <c r="OS103" s="187"/>
      <c r="OT103" s="187">
        <v>9.4</v>
      </c>
      <c r="OU103" s="187">
        <v>9.6</v>
      </c>
      <c r="OV103" s="187">
        <v>9.4</v>
      </c>
      <c r="OW103" s="187">
        <v>9.4</v>
      </c>
      <c r="OX103" s="187">
        <v>9.4</v>
      </c>
      <c r="OY103" s="187">
        <v>9.4</v>
      </c>
      <c r="OZ103" s="187">
        <v>9.4</v>
      </c>
      <c r="PA103" s="187">
        <v>9.4</v>
      </c>
      <c r="PB103" s="187">
        <v>9.4</v>
      </c>
      <c r="PC103" s="187">
        <v>9.4</v>
      </c>
      <c r="PD103" s="187">
        <v>9.4</v>
      </c>
      <c r="PE103" s="187"/>
      <c r="PF103" s="596">
        <v>0.60729166666666667</v>
      </c>
      <c r="PG103" s="596">
        <v>0.60729166666666667</v>
      </c>
      <c r="PH103" s="596">
        <v>0.60729166666666667</v>
      </c>
      <c r="PI103" s="596">
        <v>0.60729166666666667</v>
      </c>
      <c r="PJ103" s="596">
        <v>0.57777777777777772</v>
      </c>
      <c r="PK103" s="596">
        <v>0.59183673469387754</v>
      </c>
      <c r="PL103" s="596">
        <v>0.6428571428571429</v>
      </c>
      <c r="PM103" s="596">
        <v>0.6808035714285714</v>
      </c>
      <c r="PN103" s="596">
        <v>0.71875</v>
      </c>
      <c r="PO103" s="596">
        <v>0.79554521276595747</v>
      </c>
      <c r="PP103" s="596">
        <v>0.87234042553191493</v>
      </c>
      <c r="PQ103" s="596"/>
      <c r="PR103" s="596">
        <v>0.60729166666666667</v>
      </c>
      <c r="PS103" s="596">
        <v>0.60729166666666667</v>
      </c>
      <c r="PT103" s="606">
        <v>0.60729166666666667</v>
      </c>
      <c r="PU103" s="596">
        <v>0.60729166666666667</v>
      </c>
      <c r="PV103" s="596">
        <v>0.57777777777777772</v>
      </c>
      <c r="PW103" s="596">
        <v>0.59183673469387754</v>
      </c>
      <c r="PX103" s="596">
        <v>0.6428571428571429</v>
      </c>
      <c r="PY103" s="596">
        <v>0.6808035714285714</v>
      </c>
      <c r="PZ103" s="596">
        <v>0.71875</v>
      </c>
      <c r="QA103" s="596">
        <v>0.79554521276595747</v>
      </c>
      <c r="QB103" s="596">
        <v>0.87234042553191493</v>
      </c>
      <c r="QC103" s="596"/>
      <c r="QD103" s="596">
        <v>0.39270833333333333</v>
      </c>
      <c r="QE103" s="596">
        <v>0.39270833333333333</v>
      </c>
      <c r="QF103" s="606">
        <v>0.39270833333333333</v>
      </c>
      <c r="QG103" s="596">
        <v>0.39270833333333333</v>
      </c>
      <c r="QH103" s="596">
        <v>0.42222222222222228</v>
      </c>
      <c r="QI103" s="596">
        <v>0.40816326530612246</v>
      </c>
      <c r="QJ103" s="596">
        <v>0.3571428571428571</v>
      </c>
      <c r="QK103" s="596">
        <v>0.3191964285714286</v>
      </c>
      <c r="QL103" s="596">
        <v>0.28125</v>
      </c>
      <c r="QM103" s="596">
        <v>0.20445478723404253</v>
      </c>
      <c r="QN103" s="596">
        <v>0.12765957446808507</v>
      </c>
      <c r="QO103" s="596"/>
      <c r="QP103" s="596">
        <v>0.39270833333333333</v>
      </c>
      <c r="QQ103" s="596">
        <v>0.39270833333333333</v>
      </c>
      <c r="QR103" s="596">
        <v>0.39270833333333333</v>
      </c>
      <c r="QS103" s="596">
        <v>0.39270833333333333</v>
      </c>
      <c r="QT103" s="596">
        <v>0.42222222222222228</v>
      </c>
      <c r="QU103" s="596">
        <v>0.40816326530612246</v>
      </c>
      <c r="QV103" s="596">
        <v>0.3571428571428571</v>
      </c>
      <c r="QW103" s="596">
        <v>0.3191964285714286</v>
      </c>
      <c r="QX103" s="596">
        <v>0.28125</v>
      </c>
      <c r="QY103" s="596">
        <v>0.20445478723404253</v>
      </c>
      <c r="QZ103" s="596">
        <v>0.12765957446808507</v>
      </c>
      <c r="RA103" s="596"/>
      <c r="RB103" s="124">
        <v>10746</v>
      </c>
      <c r="RC103" s="124">
        <v>10288</v>
      </c>
      <c r="RD103" s="124">
        <v>9927</v>
      </c>
      <c r="RE103" s="124">
        <v>9927</v>
      </c>
      <c r="RF103" s="124">
        <v>9927</v>
      </c>
      <c r="RG103" s="124">
        <v>9927</v>
      </c>
      <c r="RH103" s="124">
        <v>9927</v>
      </c>
      <c r="RI103" s="124">
        <v>9927</v>
      </c>
      <c r="RJ103" s="124">
        <v>9927</v>
      </c>
      <c r="RK103" s="124">
        <v>9927</v>
      </c>
      <c r="RL103" s="124">
        <v>9927</v>
      </c>
      <c r="RM103" s="124"/>
      <c r="RN103" s="124">
        <v>50000</v>
      </c>
      <c r="RO103" s="124">
        <v>50000</v>
      </c>
      <c r="RP103" s="124">
        <v>50000</v>
      </c>
      <c r="RQ103" s="124">
        <v>50000</v>
      </c>
      <c r="RR103" s="124">
        <v>50000</v>
      </c>
      <c r="RS103" s="124">
        <v>50000</v>
      </c>
      <c r="RT103" s="124">
        <v>50000</v>
      </c>
      <c r="RU103" s="124">
        <v>50000</v>
      </c>
      <c r="RV103" s="124">
        <v>50000</v>
      </c>
      <c r="RW103" s="124">
        <v>50000</v>
      </c>
      <c r="RX103" s="124">
        <v>50000</v>
      </c>
      <c r="RY103" s="124"/>
      <c r="RZ103" s="124">
        <v>5229</v>
      </c>
      <c r="SA103" s="124">
        <v>5115</v>
      </c>
      <c r="SB103" s="124">
        <v>5015</v>
      </c>
      <c r="SC103" s="124">
        <v>5015</v>
      </c>
      <c r="SD103" s="124">
        <v>5015</v>
      </c>
      <c r="SE103" s="124">
        <v>5015</v>
      </c>
      <c r="SF103" s="124">
        <v>5015</v>
      </c>
      <c r="SG103" s="124">
        <v>5015</v>
      </c>
      <c r="SH103" s="124">
        <v>5015</v>
      </c>
      <c r="SI103" s="124">
        <v>5015.0000000000009</v>
      </c>
      <c r="SJ103" s="124">
        <v>5015</v>
      </c>
      <c r="SK103" s="124"/>
      <c r="SL103" s="124">
        <v>28607.970040179182</v>
      </c>
      <c r="SM103" s="124">
        <v>28421.80609943371</v>
      </c>
      <c r="SN103" s="124">
        <v>27635.23591780302</v>
      </c>
      <c r="SO103" s="124">
        <v>27635.235917803024</v>
      </c>
      <c r="SP103" s="124">
        <v>27635.23591780302</v>
      </c>
      <c r="SQ103" s="124">
        <v>27635.235917803027</v>
      </c>
      <c r="SR103" s="124">
        <v>27635.235917803027</v>
      </c>
      <c r="SS103" s="124">
        <v>27635.235917803024</v>
      </c>
      <c r="ST103" s="124">
        <v>27635.235917803024</v>
      </c>
      <c r="SU103" s="124">
        <v>27635.23591780302</v>
      </c>
      <c r="SV103" s="124">
        <v>27635.235917803027</v>
      </c>
      <c r="SW103" s="124"/>
      <c r="SX103" s="124">
        <v>31620</v>
      </c>
      <c r="SY103" s="124">
        <v>33878</v>
      </c>
      <c r="SZ103" s="124">
        <v>31767</v>
      </c>
      <c r="TA103" s="124">
        <v>31767</v>
      </c>
      <c r="TB103" s="124">
        <v>31767</v>
      </c>
      <c r="TC103" s="124">
        <v>31767</v>
      </c>
      <c r="TD103" s="124">
        <v>31767</v>
      </c>
      <c r="TE103" s="124">
        <v>31767</v>
      </c>
      <c r="TF103" s="124">
        <v>31767</v>
      </c>
      <c r="TG103" s="124">
        <v>31767</v>
      </c>
      <c r="TH103" s="124">
        <v>31767</v>
      </c>
      <c r="TJ103" s="6">
        <v>69780000</v>
      </c>
      <c r="TL103" s="121"/>
      <c r="TM103" s="121"/>
      <c r="TN103" s="121"/>
      <c r="TO103" s="121"/>
      <c r="TP103" s="121"/>
      <c r="TQ103" s="121"/>
      <c r="TR103" s="121"/>
      <c r="TS103" s="121"/>
      <c r="TT103" s="121"/>
      <c r="TU103" s="121"/>
      <c r="TV103" s="121"/>
    </row>
    <row r="104" spans="1:542" ht="15" thickBot="1">
      <c r="A104" s="954">
        <v>102</v>
      </c>
      <c r="B104" s="955" t="s">
        <v>838</v>
      </c>
      <c r="C104" s="956" t="s">
        <v>839</v>
      </c>
      <c r="D104" s="953"/>
      <c r="E104" s="124">
        <v>2648.7245217455584</v>
      </c>
      <c r="F104" s="124">
        <v>2649.7632151140378</v>
      </c>
      <c r="G104" s="124">
        <v>3215.8201875598365</v>
      </c>
      <c r="H104" s="124">
        <v>4025.126136807618</v>
      </c>
      <c r="I104" s="124">
        <v>4809.8314421150117</v>
      </c>
      <c r="J104" s="124">
        <v>5683.3145728887212</v>
      </c>
      <c r="K104" s="124">
        <v>6870.4561419655047</v>
      </c>
      <c r="L104" s="124">
        <v>8384.3379051219745</v>
      </c>
      <c r="M104" s="124">
        <v>10260.183825022999</v>
      </c>
      <c r="N104" s="124">
        <v>12576.955352238634</v>
      </c>
      <c r="O104" s="124">
        <v>15458.279513649726</v>
      </c>
      <c r="P104" s="916">
        <v>3.5911101488590003E-2</v>
      </c>
      <c r="Q104" s="124"/>
      <c r="R104" s="124">
        <v>665.69689062369969</v>
      </c>
      <c r="S104" s="124">
        <v>727.5233930323717</v>
      </c>
      <c r="T104" s="124">
        <v>861.41107478797494</v>
      </c>
      <c r="U104" s="124">
        <v>1114.3852555628432</v>
      </c>
      <c r="V104" s="124">
        <v>1397.7978894621729</v>
      </c>
      <c r="W104" s="124">
        <v>1716.8929507585581</v>
      </c>
      <c r="X104" s="124">
        <v>2145.3100611</v>
      </c>
      <c r="Y104" s="124">
        <v>2684.472768141437</v>
      </c>
      <c r="Z104" s="124">
        <v>3343.027905145882</v>
      </c>
      <c r="AA104" s="124">
        <v>4143.5307913423412</v>
      </c>
      <c r="AB104" s="124">
        <v>5121.6350546857711</v>
      </c>
      <c r="AC104" s="596">
        <v>4.1651975934848595E-2</v>
      </c>
      <c r="AD104" s="124"/>
      <c r="AE104" s="124">
        <v>41.155159117200199</v>
      </c>
      <c r="AF104" s="124">
        <v>40.6248599332135</v>
      </c>
      <c r="AG104" s="124">
        <v>50.298223530795745</v>
      </c>
      <c r="AH104" s="124">
        <v>62.536498230827121</v>
      </c>
      <c r="AI104" s="124">
        <v>74.080210315529484</v>
      </c>
      <c r="AJ104" s="124">
        <v>87.247766675015043</v>
      </c>
      <c r="AK104" s="124">
        <v>105.04604286237608</v>
      </c>
      <c r="AL104" s="124">
        <v>127.61958576307399</v>
      </c>
      <c r="AM104" s="124">
        <v>155.4297802819278</v>
      </c>
      <c r="AN104" s="124">
        <v>189.5541569605189</v>
      </c>
      <c r="AO104" s="124">
        <v>231.67788151699159</v>
      </c>
      <c r="AP104" s="957">
        <v>3.5164108876247324E-2</v>
      </c>
      <c r="AQ104" s="124"/>
      <c r="AR104" s="124">
        <v>254.44831785475697</v>
      </c>
      <c r="AS104" s="124">
        <v>251.96956640123761</v>
      </c>
      <c r="AT104" s="124">
        <v>315.10647593623656</v>
      </c>
      <c r="AU104" s="124">
        <v>384.28981557083256</v>
      </c>
      <c r="AV104" s="124">
        <v>447.68288361341826</v>
      </c>
      <c r="AW104" s="124">
        <v>535.69646884622205</v>
      </c>
      <c r="AX104" s="124">
        <v>648.38789157384758</v>
      </c>
      <c r="AY104" s="124">
        <v>783.51166693960306</v>
      </c>
      <c r="AZ104" s="124">
        <v>940.29475968644465</v>
      </c>
      <c r="BA104" s="124">
        <v>1120.1738383961656</v>
      </c>
      <c r="BB104" s="124">
        <v>1325.9643790761925</v>
      </c>
      <c r="BC104" s="596">
        <v>3.3567025844144505E-2</v>
      </c>
      <c r="BD104" s="124"/>
      <c r="BE104" s="124">
        <v>0</v>
      </c>
      <c r="BF104" s="124">
        <v>0</v>
      </c>
      <c r="BG104" s="124">
        <v>0</v>
      </c>
      <c r="BH104" s="124">
        <v>15.620054161256743</v>
      </c>
      <c r="BI104" s="124">
        <v>15.691029356858014</v>
      </c>
      <c r="BJ104" s="124">
        <v>15.788025526171651</v>
      </c>
      <c r="BK104" s="124">
        <v>15.908114014341255</v>
      </c>
      <c r="BL104" s="124">
        <v>16.047083449977904</v>
      </c>
      <c r="BM104" s="124">
        <v>16.202329088645286</v>
      </c>
      <c r="BN104" s="124">
        <v>16.373973558593971</v>
      </c>
      <c r="BO104" s="124">
        <v>16.563700542686476</v>
      </c>
      <c r="BP104" s="606">
        <v>1.6773473153472995E-3</v>
      </c>
      <c r="BQ104" s="606"/>
      <c r="BR104" s="124"/>
      <c r="BS104" s="124">
        <v>0</v>
      </c>
      <c r="BT104" s="124">
        <v>0</v>
      </c>
      <c r="BU104" s="124">
        <v>0</v>
      </c>
      <c r="BV104" s="124">
        <v>10059.601939993465</v>
      </c>
      <c r="BW104" s="124">
        <v>17877.144208685706</v>
      </c>
      <c r="BX104" s="124">
        <v>33837.877114330011</v>
      </c>
      <c r="BY104" s="124">
        <v>63667.4374913293</v>
      </c>
      <c r="BZ104" s="124">
        <v>115259.9439458588</v>
      </c>
      <c r="CA104" s="124">
        <v>198610.87516228974</v>
      </c>
      <c r="CB104" s="124">
        <v>325832.15778314031</v>
      </c>
      <c r="CC104" s="124">
        <v>511893.42565369105</v>
      </c>
      <c r="CD104" s="596">
        <v>0.11881933855974802</v>
      </c>
      <c r="CE104" s="124"/>
      <c r="CF104" s="124">
        <v>161.8533076499794</v>
      </c>
      <c r="CG104" s="124">
        <v>206.52933137120317</v>
      </c>
      <c r="CH104" s="124">
        <v>261.7879274459886</v>
      </c>
      <c r="CI104" s="124">
        <v>364.01599215383459</v>
      </c>
      <c r="CJ104" s="124">
        <v>597.70964653869157</v>
      </c>
      <c r="CK104" s="124">
        <v>1022.3327904662412</v>
      </c>
      <c r="CL104" s="124">
        <v>1749.2096870651817</v>
      </c>
      <c r="CM104" s="124">
        <v>2692.1476895719579</v>
      </c>
      <c r="CN104" s="124">
        <v>4084.7597743250149</v>
      </c>
      <c r="CO104" s="124">
        <v>5787.8479081823243</v>
      </c>
      <c r="CP104" s="124">
        <v>7758.416481366382</v>
      </c>
      <c r="CQ104" s="596">
        <v>8.0470789417827149E-2</v>
      </c>
      <c r="CR104" s="124"/>
      <c r="CS104" s="124">
        <v>0</v>
      </c>
      <c r="CT104" s="124">
        <v>0</v>
      </c>
      <c r="CU104" s="124">
        <v>0</v>
      </c>
      <c r="CV104" s="124">
        <v>22.808706207596231</v>
      </c>
      <c r="CW104" s="124">
        <v>45.995666436972371</v>
      </c>
      <c r="CX104" s="124">
        <v>98.800216513873053</v>
      </c>
      <c r="CY104" s="124">
        <v>210.35636407338524</v>
      </c>
      <c r="CZ104" s="124">
        <v>428.70771943164095</v>
      </c>
      <c r="DA104" s="124">
        <v>840.9309222172302</v>
      </c>
      <c r="DB104" s="124">
        <v>1534.9714260211565</v>
      </c>
      <c r="DC104" s="124">
        <v>2601.9233404822894</v>
      </c>
      <c r="DD104" s="957">
        <v>0.14492481154133974</v>
      </c>
      <c r="DE104" s="124"/>
      <c r="DF104" s="597">
        <v>0.73273761169780671</v>
      </c>
      <c r="DG104" s="597">
        <v>0.72240836633160732</v>
      </c>
      <c r="DH104" s="597">
        <v>0.71633150517976851</v>
      </c>
      <c r="DI104" s="597">
        <v>0.70164968265854732</v>
      </c>
      <c r="DJ104" s="597">
        <v>0.69181840502900105</v>
      </c>
      <c r="DK104" s="597">
        <v>0.68814202315561646</v>
      </c>
      <c r="DL104" s="597">
        <v>0.68369977056660791</v>
      </c>
      <c r="DM104" s="597">
        <v>0.67848903810742944</v>
      </c>
      <c r="DN104" s="597">
        <v>0.67246420794118189</v>
      </c>
      <c r="DO104" s="597">
        <v>0.66551172497338629</v>
      </c>
      <c r="DP104" s="597">
        <v>0.65748029768500271</v>
      </c>
      <c r="DQ104" s="597"/>
      <c r="DR104" s="597">
        <v>0.24603980503655562</v>
      </c>
      <c r="DS104" s="597">
        <v>0.24977155041120933</v>
      </c>
      <c r="DT104" s="597">
        <v>0.25319926873857401</v>
      </c>
      <c r="DU104" s="597">
        <v>0.26740769184927088</v>
      </c>
      <c r="DV104" s="597">
        <v>0.27692249839144395</v>
      </c>
      <c r="DW104" s="597">
        <v>0.28048064862887756</v>
      </c>
      <c r="DX104" s="597">
        <v>0.28478012222633209</v>
      </c>
      <c r="DY104" s="597">
        <v>0.2898234931986316</v>
      </c>
      <c r="DZ104" s="597">
        <v>0.2956549749125425</v>
      </c>
      <c r="EA104" s="597">
        <v>0.30238455809997772</v>
      </c>
      <c r="EB104" s="597">
        <v>0.31015879361248277</v>
      </c>
      <c r="EC104" s="121"/>
      <c r="ED104" s="597">
        <v>2.1222583265637689E-2</v>
      </c>
      <c r="EE104" s="597">
        <v>2.7820083257183475E-2</v>
      </c>
      <c r="EF104" s="597">
        <v>3.0469226081657523E-2</v>
      </c>
      <c r="EG104" s="597">
        <v>3.0942625492181776E-2</v>
      </c>
      <c r="EH104" s="597">
        <v>3.1259096579554876E-2</v>
      </c>
      <c r="EI104" s="597">
        <v>3.1377328215506164E-2</v>
      </c>
      <c r="EJ104" s="597">
        <v>3.1520107207059889E-2</v>
      </c>
      <c r="EK104" s="597">
        <v>3.168746869393884E-2</v>
      </c>
      <c r="EL104" s="597">
        <v>3.1880817146275518E-2</v>
      </c>
      <c r="EM104" s="597">
        <v>3.2103716926635807E-2</v>
      </c>
      <c r="EN104" s="597">
        <v>3.2360908702514263E-2</v>
      </c>
      <c r="EO104" s="121"/>
      <c r="EP104" s="597">
        <v>0.54795486600846266</v>
      </c>
      <c r="EQ104" s="597">
        <v>0.53427668635801617</v>
      </c>
      <c r="ER104" s="597">
        <v>0.5260590858416947</v>
      </c>
      <c r="ES104" s="597">
        <v>0.52605908584169447</v>
      </c>
      <c r="ET104" s="597">
        <v>0.52605908584169458</v>
      </c>
      <c r="EU104" s="597">
        <v>0.5260590858416947</v>
      </c>
      <c r="EV104" s="597">
        <v>0.52605908584169458</v>
      </c>
      <c r="EW104" s="597">
        <v>0.52605908584169458</v>
      </c>
      <c r="EX104" s="597">
        <v>0.52605908584169458</v>
      </c>
      <c r="EY104" s="597">
        <v>0.52605908584169458</v>
      </c>
      <c r="EZ104" s="597">
        <v>0.52605908584169458</v>
      </c>
      <c r="FA104" s="597"/>
      <c r="FB104" s="121">
        <v>0.45204513399153734</v>
      </c>
      <c r="FC104" s="121">
        <v>0.46572331364198383</v>
      </c>
      <c r="FD104" s="121">
        <v>0.4739409141583053</v>
      </c>
      <c r="FE104" s="121">
        <v>0.47394091415830553</v>
      </c>
      <c r="FF104" s="121">
        <v>0.47394091415830542</v>
      </c>
      <c r="FG104" s="121">
        <v>0.4739409141583053</v>
      </c>
      <c r="FH104" s="121">
        <v>0.47394091415830542</v>
      </c>
      <c r="FI104" s="121">
        <v>0.47394091415830542</v>
      </c>
      <c r="FJ104" s="121">
        <v>0.47394091415830542</v>
      </c>
      <c r="FK104" s="121">
        <v>0.47394091415830542</v>
      </c>
      <c r="FL104" s="121">
        <v>0.47394091415830542</v>
      </c>
      <c r="FM104" s="121"/>
      <c r="FN104" s="613">
        <v>0.996</v>
      </c>
      <c r="FO104" s="613">
        <v>0.996</v>
      </c>
      <c r="FP104" s="613">
        <v>0.996</v>
      </c>
      <c r="FQ104" s="613">
        <v>0.996</v>
      </c>
      <c r="FR104" s="613">
        <v>0.94</v>
      </c>
      <c r="FS104" s="613">
        <v>0.79900000000000004</v>
      </c>
      <c r="FT104" s="613">
        <v>0.5</v>
      </c>
      <c r="FU104" s="613">
        <v>0.19999999999999993</v>
      </c>
      <c r="FV104" s="613">
        <v>0.11000000000000001</v>
      </c>
      <c r="FW104" s="613">
        <v>7.0000000000000007E-2</v>
      </c>
      <c r="FX104" s="613">
        <v>0.04</v>
      </c>
      <c r="FY104" s="613"/>
      <c r="FZ104" s="613">
        <v>2E-3</v>
      </c>
      <c r="GA104" s="613">
        <v>2E-3</v>
      </c>
      <c r="GB104" s="613">
        <v>2E-3</v>
      </c>
      <c r="GC104" s="613">
        <v>2E-3</v>
      </c>
      <c r="GD104" s="613">
        <v>0.03</v>
      </c>
      <c r="GE104" s="613">
        <v>0.1</v>
      </c>
      <c r="GF104" s="613">
        <v>0.39</v>
      </c>
      <c r="GG104" s="613">
        <v>0.68</v>
      </c>
      <c r="GH104" s="613">
        <v>0.74</v>
      </c>
      <c r="GI104" s="613">
        <v>0.73</v>
      </c>
      <c r="GJ104" s="613">
        <v>0.76</v>
      </c>
      <c r="GK104" s="613"/>
      <c r="GL104" s="613">
        <v>2E-3</v>
      </c>
      <c r="GM104" s="613">
        <v>2E-3</v>
      </c>
      <c r="GN104" s="613">
        <v>2E-3</v>
      </c>
      <c r="GO104" s="613">
        <v>2E-3</v>
      </c>
      <c r="GP104" s="613">
        <v>0.03</v>
      </c>
      <c r="GQ104" s="613">
        <v>0.1</v>
      </c>
      <c r="GR104" s="613">
        <v>0.1</v>
      </c>
      <c r="GS104" s="613">
        <v>0.1</v>
      </c>
      <c r="GT104" s="613">
        <v>0.1</v>
      </c>
      <c r="GU104" s="613">
        <v>0.1</v>
      </c>
      <c r="GV104" s="613">
        <v>0.1</v>
      </c>
      <c r="GW104" s="613"/>
      <c r="GX104" s="613">
        <v>0</v>
      </c>
      <c r="GY104" s="613">
        <v>0</v>
      </c>
      <c r="GZ104" s="613">
        <v>0</v>
      </c>
      <c r="HA104" s="613">
        <v>0</v>
      </c>
      <c r="HB104" s="613">
        <v>0</v>
      </c>
      <c r="HC104" s="613">
        <v>1E-3</v>
      </c>
      <c r="HD104" s="613">
        <v>0.01</v>
      </c>
      <c r="HE104" s="613">
        <v>0.02</v>
      </c>
      <c r="HF104" s="613">
        <v>0.05</v>
      </c>
      <c r="HG104" s="613">
        <v>0.1</v>
      </c>
      <c r="HH104" s="613">
        <v>0.1</v>
      </c>
      <c r="HI104" s="613"/>
      <c r="HJ104" s="613">
        <v>0.89400000000000002</v>
      </c>
      <c r="HK104" s="613">
        <v>0.89400000000000002</v>
      </c>
      <c r="HL104" s="613">
        <v>0.89400000000000002</v>
      </c>
      <c r="HM104" s="613">
        <v>0.89400000000000002</v>
      </c>
      <c r="HN104" s="613">
        <v>0.78900000000000003</v>
      </c>
      <c r="HO104" s="613">
        <v>0.47899999999999998</v>
      </c>
      <c r="HP104" s="613">
        <v>0.16899999999999996</v>
      </c>
      <c r="HQ104" s="613">
        <v>5.8999999999999976E-2</v>
      </c>
      <c r="HR104" s="613">
        <v>4.8999999999999974E-2</v>
      </c>
      <c r="HS104" s="613">
        <v>3.8999999999999979E-2</v>
      </c>
      <c r="HT104" s="613">
        <v>2.899999999999997E-2</v>
      </c>
      <c r="HU104" s="613"/>
      <c r="HV104" s="613">
        <v>0.1</v>
      </c>
      <c r="HW104" s="613">
        <v>0.1</v>
      </c>
      <c r="HX104" s="613">
        <v>0.1</v>
      </c>
      <c r="HY104" s="613">
        <v>0.1</v>
      </c>
      <c r="HZ104" s="613">
        <v>0.2</v>
      </c>
      <c r="IA104" s="613">
        <v>0.5</v>
      </c>
      <c r="IB104" s="613">
        <v>0.8</v>
      </c>
      <c r="IC104" s="613">
        <v>0.9</v>
      </c>
      <c r="ID104" s="613">
        <v>0.9</v>
      </c>
      <c r="IE104" s="613">
        <v>0.9</v>
      </c>
      <c r="IF104" s="613">
        <v>0.9</v>
      </c>
      <c r="IG104" s="613"/>
      <c r="IH104" s="613">
        <v>5.0000000000000001E-3</v>
      </c>
      <c r="II104" s="613">
        <v>5.0000000000000001E-3</v>
      </c>
      <c r="IJ104" s="613">
        <v>5.0000000000000001E-3</v>
      </c>
      <c r="IK104" s="613">
        <v>5.0000000000000001E-3</v>
      </c>
      <c r="IL104" s="613">
        <v>0.01</v>
      </c>
      <c r="IM104" s="613">
        <v>0.02</v>
      </c>
      <c r="IN104" s="613">
        <v>0.03</v>
      </c>
      <c r="IO104" s="613">
        <v>0.04</v>
      </c>
      <c r="IP104" s="613">
        <v>0.05</v>
      </c>
      <c r="IQ104" s="613">
        <v>0.06</v>
      </c>
      <c r="IR104" s="613">
        <v>7.0000000000000007E-2</v>
      </c>
      <c r="IS104" s="613"/>
      <c r="IT104" s="613">
        <v>1E-3</v>
      </c>
      <c r="IU104" s="613">
        <v>1E-3</v>
      </c>
      <c r="IV104" s="613">
        <v>1E-3</v>
      </c>
      <c r="IW104" s="613">
        <v>1E-3</v>
      </c>
      <c r="IX104" s="613">
        <v>1E-3</v>
      </c>
      <c r="IY104" s="613">
        <v>1E-3</v>
      </c>
      <c r="IZ104" s="613">
        <v>1E-3</v>
      </c>
      <c r="JA104" s="613">
        <v>1E-3</v>
      </c>
      <c r="JB104" s="613">
        <v>1E-3</v>
      </c>
      <c r="JC104" s="613">
        <v>1E-3</v>
      </c>
      <c r="JD104" s="613">
        <v>1E-3</v>
      </c>
      <c r="JE104" s="613"/>
      <c r="JF104" s="613">
        <v>0.996</v>
      </c>
      <c r="JG104" s="613">
        <v>0.996</v>
      </c>
      <c r="JH104" s="613">
        <v>0.996</v>
      </c>
      <c r="JI104" s="613">
        <v>0.996</v>
      </c>
      <c r="JJ104" s="613">
        <v>0.88900000000000001</v>
      </c>
      <c r="JK104" s="613">
        <v>0.78</v>
      </c>
      <c r="JL104" s="613">
        <v>0.47</v>
      </c>
      <c r="JM104" s="613">
        <v>0.16</v>
      </c>
      <c r="JN104" s="613">
        <v>0.05</v>
      </c>
      <c r="JO104" s="613">
        <v>0.04</v>
      </c>
      <c r="JP104" s="613">
        <v>0.03</v>
      </c>
      <c r="JQ104" s="613"/>
      <c r="JR104" s="613">
        <v>2.0000000000000018E-3</v>
      </c>
      <c r="JS104" s="613">
        <v>2.0000000000000018E-3</v>
      </c>
      <c r="JT104" s="613">
        <v>2.0000000000000018E-3</v>
      </c>
      <c r="JU104" s="613">
        <v>2.0000000000000018E-3</v>
      </c>
      <c r="JV104" s="613">
        <v>9.9999999999999978E-2</v>
      </c>
      <c r="JW104" s="613">
        <v>0.18999999999999995</v>
      </c>
      <c r="JX104" s="613">
        <v>0.48</v>
      </c>
      <c r="JY104" s="613">
        <v>0.75</v>
      </c>
      <c r="JZ104" s="613">
        <v>0.8</v>
      </c>
      <c r="KA104" s="613">
        <v>0.8</v>
      </c>
      <c r="KB104" s="613">
        <v>0.8</v>
      </c>
      <c r="KC104" s="613"/>
      <c r="KD104" s="613">
        <v>2E-3</v>
      </c>
      <c r="KE104" s="613">
        <v>2E-3</v>
      </c>
      <c r="KF104" s="613">
        <v>2E-3</v>
      </c>
      <c r="KG104" s="613">
        <v>2E-3</v>
      </c>
      <c r="KH104" s="613">
        <v>0.01</v>
      </c>
      <c r="KI104" s="613">
        <v>0.02</v>
      </c>
      <c r="KJ104" s="613">
        <v>0.03</v>
      </c>
      <c r="KK104" s="613">
        <v>0.04</v>
      </c>
      <c r="KL104" s="613">
        <v>0.05</v>
      </c>
      <c r="KM104" s="613">
        <v>0.06</v>
      </c>
      <c r="KN104" s="613">
        <v>7.0000000000000007E-2</v>
      </c>
      <c r="KO104" s="613"/>
      <c r="KP104" s="613">
        <v>0</v>
      </c>
      <c r="KQ104" s="613">
        <v>0</v>
      </c>
      <c r="KR104" s="613">
        <v>0</v>
      </c>
      <c r="KS104" s="613">
        <v>0</v>
      </c>
      <c r="KT104" s="613">
        <v>1E-3</v>
      </c>
      <c r="KU104" s="613">
        <v>0.01</v>
      </c>
      <c r="KV104" s="613">
        <v>0.02</v>
      </c>
      <c r="KW104" s="613">
        <v>0.05</v>
      </c>
      <c r="KX104" s="613">
        <v>0.1</v>
      </c>
      <c r="KY104" s="613">
        <v>0.1</v>
      </c>
      <c r="KZ104" s="613">
        <v>0.1</v>
      </c>
      <c r="LA104" s="613"/>
      <c r="LB104" s="613">
        <v>1</v>
      </c>
      <c r="LC104" s="613">
        <v>1</v>
      </c>
      <c r="LD104" s="613">
        <v>1</v>
      </c>
      <c r="LE104" s="613">
        <v>1</v>
      </c>
      <c r="LF104" s="613">
        <v>0.97499999999999998</v>
      </c>
      <c r="LG104" s="613">
        <v>0.88</v>
      </c>
      <c r="LH104" s="613">
        <v>0.77</v>
      </c>
      <c r="LI104" s="613">
        <v>0.46</v>
      </c>
      <c r="LJ104" s="613">
        <v>0.12</v>
      </c>
      <c r="LK104" s="613">
        <v>0.04</v>
      </c>
      <c r="LL104" s="613">
        <v>0.03</v>
      </c>
      <c r="LM104" s="613"/>
      <c r="LN104" s="613">
        <v>0</v>
      </c>
      <c r="LO104" s="613">
        <v>0</v>
      </c>
      <c r="LP104" s="613">
        <v>0</v>
      </c>
      <c r="LQ104" s="613">
        <v>0</v>
      </c>
      <c r="LR104" s="613">
        <v>0.01</v>
      </c>
      <c r="LS104" s="613">
        <v>0.08</v>
      </c>
      <c r="LT104" s="613">
        <v>0.15</v>
      </c>
      <c r="LU104" s="613">
        <v>0.3</v>
      </c>
      <c r="LV104" s="613">
        <v>0.5</v>
      </c>
      <c r="LW104" s="613">
        <v>0.5</v>
      </c>
      <c r="LX104" s="613">
        <v>0.5</v>
      </c>
      <c r="LY104" s="613"/>
      <c r="LZ104" s="613">
        <v>0</v>
      </c>
      <c r="MA104" s="613">
        <v>0</v>
      </c>
      <c r="MB104" s="613">
        <v>0</v>
      </c>
      <c r="MC104" s="613">
        <v>0</v>
      </c>
      <c r="MD104" s="613">
        <v>0.01</v>
      </c>
      <c r="ME104" s="613">
        <v>0.02</v>
      </c>
      <c r="MF104" s="613">
        <v>0.03</v>
      </c>
      <c r="MG104" s="613">
        <v>0.04</v>
      </c>
      <c r="MH104" s="613">
        <v>0.08</v>
      </c>
      <c r="MI104" s="613">
        <v>0.16</v>
      </c>
      <c r="MJ104" s="613">
        <v>0.17</v>
      </c>
      <c r="MK104" s="613"/>
      <c r="ML104" s="613">
        <v>0</v>
      </c>
      <c r="MM104" s="613">
        <v>0</v>
      </c>
      <c r="MN104" s="613">
        <v>0</v>
      </c>
      <c r="MO104" s="613">
        <v>0</v>
      </c>
      <c r="MP104" s="613">
        <v>5.0000000000000001E-3</v>
      </c>
      <c r="MQ104" s="613">
        <v>0.02</v>
      </c>
      <c r="MR104" s="613">
        <v>0.05</v>
      </c>
      <c r="MS104" s="613">
        <v>0.2</v>
      </c>
      <c r="MT104" s="613">
        <v>0.3</v>
      </c>
      <c r="MU104" s="613">
        <v>0.3</v>
      </c>
      <c r="MV104" s="613">
        <v>0.3</v>
      </c>
      <c r="MW104" s="613"/>
      <c r="MX104" s="187">
        <v>1.8073000073432925</v>
      </c>
      <c r="MY104" s="187">
        <v>1.7711540071964262</v>
      </c>
      <c r="MZ104" s="187">
        <v>1.8</v>
      </c>
      <c r="NA104" s="187">
        <v>1.7999999999999998</v>
      </c>
      <c r="NB104" s="6">
        <v>1.8</v>
      </c>
      <c r="NC104" s="6">
        <v>1.8000000000000003</v>
      </c>
      <c r="ND104" s="6">
        <v>1.8</v>
      </c>
      <c r="NE104" s="6">
        <v>1.8000000000000003</v>
      </c>
      <c r="NF104" s="6">
        <v>1.8000000000000003</v>
      </c>
      <c r="NG104" s="6">
        <v>1.7999999999999998</v>
      </c>
      <c r="NH104" s="6">
        <v>1.8</v>
      </c>
      <c r="NJ104" s="187">
        <v>13.31</v>
      </c>
      <c r="NK104" s="187">
        <v>13.400000000000002</v>
      </c>
      <c r="NL104" s="187">
        <v>13.8</v>
      </c>
      <c r="NM104" s="187">
        <v>13.8</v>
      </c>
      <c r="NN104" s="187">
        <v>13.8</v>
      </c>
      <c r="NO104" s="187">
        <v>13.800000000000002</v>
      </c>
      <c r="NP104" s="187">
        <v>13.800000000000002</v>
      </c>
      <c r="NQ104" s="187">
        <v>13.8</v>
      </c>
      <c r="NR104" s="187">
        <v>13.800000000000002</v>
      </c>
      <c r="NS104" s="187">
        <v>13.8</v>
      </c>
      <c r="NT104" s="187">
        <v>13.800000000000002</v>
      </c>
      <c r="NU104" s="187"/>
      <c r="NV104" s="187">
        <v>0.35698039889707306</v>
      </c>
      <c r="NW104" s="187">
        <v>1.2</v>
      </c>
      <c r="NX104" s="187">
        <v>1.2</v>
      </c>
      <c r="NY104" s="187">
        <v>1.2</v>
      </c>
      <c r="NZ104" s="187">
        <v>1.2</v>
      </c>
      <c r="OA104" s="187">
        <v>1.2</v>
      </c>
      <c r="OB104" s="187">
        <v>1.2</v>
      </c>
      <c r="OC104" s="187">
        <v>1.2</v>
      </c>
      <c r="OD104" s="187">
        <v>1.2</v>
      </c>
      <c r="OE104" s="187">
        <v>1.1999999999999997</v>
      </c>
      <c r="OF104" s="187">
        <v>1.2</v>
      </c>
      <c r="OG104" s="187"/>
      <c r="OH104" s="187">
        <v>0.30080773879504341</v>
      </c>
      <c r="OI104" s="187">
        <v>1.0147493375802139</v>
      </c>
      <c r="OJ104" s="187">
        <v>0.97383924955046597</v>
      </c>
      <c r="OK104" s="187">
        <v>0.97383924955046575</v>
      </c>
      <c r="OL104" s="187">
        <v>0.97383924955046597</v>
      </c>
      <c r="OM104" s="187">
        <v>0.97383924955046608</v>
      </c>
      <c r="ON104" s="187">
        <v>0.97383924955046586</v>
      </c>
      <c r="OO104" s="187">
        <v>0.97383924955046608</v>
      </c>
      <c r="OP104" s="187">
        <v>0.97383924955046586</v>
      </c>
      <c r="OQ104" s="187">
        <v>0.97383924955046608</v>
      </c>
      <c r="OR104" s="187">
        <v>0.97383924955046597</v>
      </c>
      <c r="OS104" s="187"/>
      <c r="OT104" s="187">
        <v>9.4</v>
      </c>
      <c r="OU104" s="187">
        <v>9.6</v>
      </c>
      <c r="OV104" s="187">
        <v>9.4</v>
      </c>
      <c r="OW104" s="187">
        <v>9.4000000000000021</v>
      </c>
      <c r="OX104" s="187">
        <v>9.4</v>
      </c>
      <c r="OY104" s="187">
        <v>9.4</v>
      </c>
      <c r="OZ104" s="187">
        <v>9.4</v>
      </c>
      <c r="PA104" s="187">
        <v>9.4</v>
      </c>
      <c r="PB104" s="187">
        <v>9.4</v>
      </c>
      <c r="PC104" s="187">
        <v>9.4000000000000021</v>
      </c>
      <c r="PD104" s="187">
        <v>9.4</v>
      </c>
      <c r="PE104" s="187"/>
      <c r="PF104" s="596">
        <v>0.60729166666666667</v>
      </c>
      <c r="PG104" s="596">
        <v>0.60729166666666667</v>
      </c>
      <c r="PH104" s="596">
        <v>0.60729166666666667</v>
      </c>
      <c r="PI104" s="596">
        <v>0.60729166666666667</v>
      </c>
      <c r="PJ104" s="596">
        <v>0.57777777777777772</v>
      </c>
      <c r="PK104" s="596">
        <v>0.59183673469387754</v>
      </c>
      <c r="PL104" s="596">
        <v>0.64285714285714279</v>
      </c>
      <c r="PM104" s="596">
        <v>0.6808035714285714</v>
      </c>
      <c r="PN104" s="596">
        <v>0.71875</v>
      </c>
      <c r="PO104" s="596">
        <v>0.79554521276595747</v>
      </c>
      <c r="PP104" s="596">
        <v>0.87234042553191493</v>
      </c>
      <c r="PQ104" s="596"/>
      <c r="PR104" s="596">
        <v>0.60729166666666667</v>
      </c>
      <c r="PS104" s="596">
        <v>0.60729166666666667</v>
      </c>
      <c r="PT104" s="606">
        <v>0.60729166666666667</v>
      </c>
      <c r="PU104" s="596">
        <v>0.60729166666666667</v>
      </c>
      <c r="PV104" s="596">
        <v>0.57777777777777772</v>
      </c>
      <c r="PW104" s="596">
        <v>0.59183673469387754</v>
      </c>
      <c r="PX104" s="596">
        <v>0.64285714285714279</v>
      </c>
      <c r="PY104" s="596">
        <v>0.6808035714285714</v>
      </c>
      <c r="PZ104" s="596">
        <v>0.71875</v>
      </c>
      <c r="QA104" s="596">
        <v>0.79554521276595747</v>
      </c>
      <c r="QB104" s="596">
        <v>0.87234042553191493</v>
      </c>
      <c r="QC104" s="596"/>
      <c r="QD104" s="596">
        <v>0.39270833333333333</v>
      </c>
      <c r="QE104" s="596">
        <v>0.39270833333333333</v>
      </c>
      <c r="QF104" s="606">
        <v>0.39270833333333333</v>
      </c>
      <c r="QG104" s="596">
        <v>0.39270833333333333</v>
      </c>
      <c r="QH104" s="596">
        <v>0.42222222222222228</v>
      </c>
      <c r="QI104" s="596">
        <v>0.40816326530612246</v>
      </c>
      <c r="QJ104" s="596">
        <v>0.3571428571428571</v>
      </c>
      <c r="QK104" s="596">
        <v>0.3191964285714286</v>
      </c>
      <c r="QL104" s="596">
        <v>0.28125000000000006</v>
      </c>
      <c r="QM104" s="596">
        <v>0.20445478723404253</v>
      </c>
      <c r="QN104" s="596">
        <v>0.12765957446808507</v>
      </c>
      <c r="QO104" s="596"/>
      <c r="QP104" s="596">
        <v>0.39270833333333333</v>
      </c>
      <c r="QQ104" s="596">
        <v>0.39270833333333333</v>
      </c>
      <c r="QR104" s="596">
        <v>0.39270833333333333</v>
      </c>
      <c r="QS104" s="596">
        <v>0.39270833333333333</v>
      </c>
      <c r="QT104" s="596">
        <v>0.42222222222222228</v>
      </c>
      <c r="QU104" s="596">
        <v>0.40816326530612246</v>
      </c>
      <c r="QV104" s="596">
        <v>0.3571428571428571</v>
      </c>
      <c r="QW104" s="596">
        <v>0.3191964285714286</v>
      </c>
      <c r="QX104" s="596">
        <v>0.28125000000000006</v>
      </c>
      <c r="QY104" s="596">
        <v>0.20445478723404253</v>
      </c>
      <c r="QZ104" s="596">
        <v>0.12765957446808507</v>
      </c>
      <c r="RA104" s="596"/>
      <c r="RB104" s="124">
        <v>10746</v>
      </c>
      <c r="RC104" s="124">
        <v>10288</v>
      </c>
      <c r="RD104" s="124">
        <v>9927</v>
      </c>
      <c r="RE104" s="124">
        <v>9927</v>
      </c>
      <c r="RF104" s="124">
        <v>9927</v>
      </c>
      <c r="RG104" s="124">
        <v>9927</v>
      </c>
      <c r="RH104" s="124">
        <v>9927</v>
      </c>
      <c r="RI104" s="124">
        <v>9927</v>
      </c>
      <c r="RJ104" s="124">
        <v>9927</v>
      </c>
      <c r="RK104" s="124">
        <v>9927</v>
      </c>
      <c r="RL104" s="124">
        <v>9927</v>
      </c>
      <c r="RM104" s="124"/>
      <c r="RN104" s="124">
        <v>50000</v>
      </c>
      <c r="RO104" s="124">
        <v>50000</v>
      </c>
      <c r="RP104" s="124">
        <v>50000</v>
      </c>
      <c r="RQ104" s="124">
        <v>50000</v>
      </c>
      <c r="RR104" s="124">
        <v>49999.999999999993</v>
      </c>
      <c r="RS104" s="124">
        <v>50000</v>
      </c>
      <c r="RT104" s="124">
        <v>50000.000000000007</v>
      </c>
      <c r="RU104" s="124">
        <v>50000.000000000007</v>
      </c>
      <c r="RV104" s="124">
        <v>50000.000000000007</v>
      </c>
      <c r="RW104" s="124">
        <v>50000</v>
      </c>
      <c r="RX104" s="124">
        <v>50000</v>
      </c>
      <c r="RY104" s="124"/>
      <c r="RZ104" s="124">
        <v>5228.9999999999991</v>
      </c>
      <c r="SA104" s="124">
        <v>5115.0000000000009</v>
      </c>
      <c r="SB104" s="124">
        <v>5015</v>
      </c>
      <c r="SC104" s="124">
        <v>5015</v>
      </c>
      <c r="SD104" s="124">
        <v>5015</v>
      </c>
      <c r="SE104" s="124">
        <v>5015.0000000000009</v>
      </c>
      <c r="SF104" s="124">
        <v>5015.0000000000009</v>
      </c>
      <c r="SG104" s="124">
        <v>5015</v>
      </c>
      <c r="SH104" s="124">
        <v>5015</v>
      </c>
      <c r="SI104" s="124">
        <v>5015.0000000000009</v>
      </c>
      <c r="SJ104" s="124">
        <v>5015</v>
      </c>
      <c r="SK104" s="124"/>
      <c r="SL104" s="124">
        <v>28607.970040179178</v>
      </c>
      <c r="SM104" s="124">
        <v>28421.80609943371</v>
      </c>
      <c r="SN104" s="124">
        <v>27635.235917803027</v>
      </c>
      <c r="SO104" s="124">
        <v>27635.235917803027</v>
      </c>
      <c r="SP104" s="124">
        <v>27635.235917803027</v>
      </c>
      <c r="SQ104" s="124">
        <v>27635.235917803024</v>
      </c>
      <c r="SR104" s="124">
        <v>27635.235917803027</v>
      </c>
      <c r="SS104" s="124">
        <v>27635.23591780302</v>
      </c>
      <c r="ST104" s="124">
        <v>27635.23591780302</v>
      </c>
      <c r="SU104" s="124">
        <v>27635.235917803024</v>
      </c>
      <c r="SV104" s="124">
        <v>27635.23591780302</v>
      </c>
      <c r="SW104" s="124"/>
      <c r="SX104" s="124">
        <v>31620</v>
      </c>
      <c r="SY104" s="124">
        <v>33878</v>
      </c>
      <c r="SZ104" s="124">
        <v>31767</v>
      </c>
      <c r="TA104" s="124">
        <v>31767.000000000004</v>
      </c>
      <c r="TB104" s="124">
        <v>31766.999999999996</v>
      </c>
      <c r="TC104" s="124">
        <v>31767</v>
      </c>
      <c r="TD104" s="124">
        <v>31767</v>
      </c>
      <c r="TE104" s="124">
        <v>31767.000000000004</v>
      </c>
      <c r="TF104" s="124">
        <v>31767.000000000004</v>
      </c>
      <c r="TG104" s="124">
        <v>31767</v>
      </c>
      <c r="TH104" s="124">
        <v>31767.000000000004</v>
      </c>
      <c r="TJ104" s="6">
        <v>0</v>
      </c>
      <c r="TL104" s="121"/>
      <c r="TM104" s="121"/>
      <c r="TN104" s="121"/>
      <c r="TO104" s="121"/>
      <c r="TP104" s="121"/>
      <c r="TQ104" s="121"/>
      <c r="TR104" s="121"/>
      <c r="TS104" s="121"/>
      <c r="TT104" s="121"/>
      <c r="TU104" s="121"/>
      <c r="TV104" s="121"/>
    </row>
    <row r="105" spans="1:542" ht="15" thickBot="1">
      <c r="A105" s="954">
        <v>103</v>
      </c>
      <c r="B105" s="955" t="s">
        <v>840</v>
      </c>
      <c r="C105" s="956" t="s">
        <v>841</v>
      </c>
      <c r="D105" s="953"/>
      <c r="E105" s="124">
        <v>47575.059703121733</v>
      </c>
      <c r="F105" s="124">
        <v>51613.986707033531</v>
      </c>
      <c r="G105" s="124">
        <v>62558.368660917549</v>
      </c>
      <c r="H105" s="124">
        <v>204259.03822660763</v>
      </c>
      <c r="I105" s="124">
        <v>219777.11809052786</v>
      </c>
      <c r="J105" s="124">
        <v>232574.59045978572</v>
      </c>
      <c r="K105" s="124">
        <v>247506.27682521328</v>
      </c>
      <c r="L105" s="124">
        <v>265775.4594943421</v>
      </c>
      <c r="M105" s="124">
        <v>288309.1629995628</v>
      </c>
      <c r="N105" s="124">
        <v>314880.9391069538</v>
      </c>
      <c r="O105" s="124">
        <v>344203.25041921757</v>
      </c>
      <c r="P105" s="916">
        <v>4.0372136992266494E-2</v>
      </c>
      <c r="Q105" s="124"/>
      <c r="R105" s="124">
        <v>11956.913244693911</v>
      </c>
      <c r="S105" s="124">
        <v>14171.221988004205</v>
      </c>
      <c r="T105" s="124">
        <v>16757.302474077045</v>
      </c>
      <c r="U105" s="124">
        <v>56550.590659429574</v>
      </c>
      <c r="V105" s="124">
        <v>62155.267800704845</v>
      </c>
      <c r="W105" s="124">
        <v>66830.355488420086</v>
      </c>
      <c r="X105" s="124">
        <v>72218.920838866034</v>
      </c>
      <c r="Y105" s="124">
        <v>78725.414425778959</v>
      </c>
      <c r="Z105" s="124">
        <v>86636.344658194401</v>
      </c>
      <c r="AA105" s="124">
        <v>95817.56223423066</v>
      </c>
      <c r="AB105" s="124">
        <v>105771.41542774385</v>
      </c>
      <c r="AC105" s="596">
        <v>4.4563833044890977E-2</v>
      </c>
      <c r="AD105" s="124"/>
      <c r="AE105" s="124">
        <v>739.20830045471962</v>
      </c>
      <c r="AF105" s="124">
        <v>791.32013328886842</v>
      </c>
      <c r="AG105" s="124">
        <v>978.46727338831033</v>
      </c>
      <c r="AH105" s="124">
        <v>3173.4769417237817</v>
      </c>
      <c r="AI105" s="124">
        <v>3401.7616810328136</v>
      </c>
      <c r="AJ105" s="124">
        <v>3594.6806198701306</v>
      </c>
      <c r="AK105" s="124">
        <v>3818.5446347420957</v>
      </c>
      <c r="AL105" s="124">
        <v>4090.9570442042491</v>
      </c>
      <c r="AM105" s="124">
        <v>4425.0285535227922</v>
      </c>
      <c r="AN105" s="124">
        <v>4816.4116857203589</v>
      </c>
      <c r="AO105" s="124">
        <v>5245.0913121293634</v>
      </c>
      <c r="AP105" s="957">
        <v>3.9967396992507398E-2</v>
      </c>
      <c r="AQ105" s="124"/>
      <c r="AR105" s="124">
        <v>4570.2729045303968</v>
      </c>
      <c r="AS105" s="124">
        <v>4908.0437741116357</v>
      </c>
      <c r="AT105" s="124">
        <v>6129.8660806092848</v>
      </c>
      <c r="AU105" s="124">
        <v>19501.169767324085</v>
      </c>
      <c r="AV105" s="124">
        <v>20754.810702398958</v>
      </c>
      <c r="AW105" s="124">
        <v>22044.304895765268</v>
      </c>
      <c r="AX105" s="124">
        <v>23461.720496460053</v>
      </c>
      <c r="AY105" s="124">
        <v>25092.363651809414</v>
      </c>
      <c r="AZ105" s="124">
        <v>26975.729278542363</v>
      </c>
      <c r="BA105" s="124">
        <v>29038.818603376589</v>
      </c>
      <c r="BB105" s="124">
        <v>31133.082893300714</v>
      </c>
      <c r="BC105" s="596">
        <v>3.9119751378656753E-2</v>
      </c>
      <c r="BD105" s="124"/>
      <c r="BE105" s="124">
        <v>0</v>
      </c>
      <c r="BF105" s="124">
        <v>0</v>
      </c>
      <c r="BG105" s="124">
        <v>0</v>
      </c>
      <c r="BH105" s="124">
        <v>197.01788722436314</v>
      </c>
      <c r="BI105" s="124">
        <v>203.58498285320488</v>
      </c>
      <c r="BJ105" s="124">
        <v>211.85577376559098</v>
      </c>
      <c r="BK105" s="124">
        <v>223.11096724137104</v>
      </c>
      <c r="BL105" s="124">
        <v>238.79800996303726</v>
      </c>
      <c r="BM105" s="124">
        <v>259.57269553949942</v>
      </c>
      <c r="BN105" s="124">
        <v>284.11850670446881</v>
      </c>
      <c r="BO105" s="124">
        <v>309.48099079481398</v>
      </c>
      <c r="BP105" s="606">
        <v>1.2986520362650911E-2</v>
      </c>
      <c r="BQ105" s="606"/>
      <c r="BR105" s="124"/>
      <c r="BS105" s="124">
        <v>0</v>
      </c>
      <c r="BT105" s="124">
        <v>0</v>
      </c>
      <c r="BU105" s="124">
        <v>0</v>
      </c>
      <c r="BV105" s="124">
        <v>107527.43484598008</v>
      </c>
      <c r="BW105" s="124">
        <v>143267.34790065102</v>
      </c>
      <c r="BX105" s="124">
        <v>212746.3896588058</v>
      </c>
      <c r="BY105" s="124">
        <v>358840.05127998826</v>
      </c>
      <c r="BZ105" s="124">
        <v>659949.77177547547</v>
      </c>
      <c r="CA105" s="124">
        <v>1209723.2953093778</v>
      </c>
      <c r="CB105" s="124">
        <v>2041789.2095921854</v>
      </c>
      <c r="CC105" s="124">
        <v>3094356.9871693347</v>
      </c>
      <c r="CD105" s="596">
        <v>0.10074615002944243</v>
      </c>
      <c r="CE105" s="124"/>
      <c r="CF105" s="124">
        <v>2907.1278312932818</v>
      </c>
      <c r="CG105" s="124">
        <v>4022.9263140204921</v>
      </c>
      <c r="CH105" s="124">
        <v>5092.643469151978</v>
      </c>
      <c r="CI105" s="124">
        <v>18472.35438823227</v>
      </c>
      <c r="CJ105" s="124">
        <v>21467.293971571624</v>
      </c>
      <c r="CK105" s="124">
        <v>25522.498925001462</v>
      </c>
      <c r="CL105" s="124">
        <v>32606.680201034673</v>
      </c>
      <c r="CM105" s="124">
        <v>41606.227684380494</v>
      </c>
      <c r="CN105" s="124">
        <v>56832.150238217371</v>
      </c>
      <c r="CO105" s="124">
        <v>74790.814199315282</v>
      </c>
      <c r="CP105" s="124">
        <v>92541.302548492124</v>
      </c>
      <c r="CQ105" s="596">
        <v>7.1661008573133511E-2</v>
      </c>
      <c r="CR105" s="124"/>
      <c r="CS105" s="124">
        <v>0</v>
      </c>
      <c r="CT105" s="124">
        <v>0</v>
      </c>
      <c r="CU105" s="124">
        <v>0</v>
      </c>
      <c r="CV105" s="124">
        <v>1157.4505331780449</v>
      </c>
      <c r="CW105" s="124">
        <v>1651.9768394886003</v>
      </c>
      <c r="CX105" s="124">
        <v>2466.5436179692842</v>
      </c>
      <c r="CY105" s="124">
        <v>3921.2123865500294</v>
      </c>
      <c r="CZ105" s="124">
        <v>6625.5321183959149</v>
      </c>
      <c r="DA105" s="124">
        <v>11700.054630338616</v>
      </c>
      <c r="DB105" s="124">
        <v>19834.965352581261</v>
      </c>
      <c r="DC105" s="124">
        <v>31035.376308793959</v>
      </c>
      <c r="DD105" s="957">
        <v>9.8525469973697044E-2</v>
      </c>
      <c r="DE105" s="124"/>
      <c r="DF105" s="597">
        <v>0.73273761169780682</v>
      </c>
      <c r="DG105" s="597">
        <v>0.72240836633160732</v>
      </c>
      <c r="DH105" s="597">
        <v>0.71633150517976851</v>
      </c>
      <c r="DI105" s="597">
        <v>0.70164968265854732</v>
      </c>
      <c r="DJ105" s="597">
        <v>0.69181840502900116</v>
      </c>
      <c r="DK105" s="597">
        <v>0.68814202315561634</v>
      </c>
      <c r="DL105" s="597">
        <v>0.68369977056660791</v>
      </c>
      <c r="DM105" s="597">
        <v>0.67848903810742967</v>
      </c>
      <c r="DN105" s="597">
        <v>0.672464207941182</v>
      </c>
      <c r="DO105" s="597">
        <v>0.66551172497338629</v>
      </c>
      <c r="DP105" s="597">
        <v>0.65748029768500282</v>
      </c>
      <c r="DQ105" s="597"/>
      <c r="DR105" s="597">
        <v>0.24603980503655568</v>
      </c>
      <c r="DS105" s="597">
        <v>0.24977155041120933</v>
      </c>
      <c r="DT105" s="597">
        <v>0.25319926873857401</v>
      </c>
      <c r="DU105" s="597">
        <v>0.26740769184927088</v>
      </c>
      <c r="DV105" s="597">
        <v>0.27692249839144395</v>
      </c>
      <c r="DW105" s="597">
        <v>0.2804806486288775</v>
      </c>
      <c r="DX105" s="597">
        <v>0.28478012222633214</v>
      </c>
      <c r="DY105" s="597">
        <v>0.2898234931986316</v>
      </c>
      <c r="DZ105" s="597">
        <v>0.2956549749125425</v>
      </c>
      <c r="EA105" s="597">
        <v>0.30238455809997772</v>
      </c>
      <c r="EB105" s="597">
        <v>0.31015879361248277</v>
      </c>
      <c r="EC105" s="121"/>
      <c r="ED105" s="597">
        <v>2.1222583265637692E-2</v>
      </c>
      <c r="EE105" s="597">
        <v>2.7820083257183475E-2</v>
      </c>
      <c r="EF105" s="597">
        <v>3.0469226081657523E-2</v>
      </c>
      <c r="EG105" s="597">
        <v>3.0942625492181779E-2</v>
      </c>
      <c r="EH105" s="597">
        <v>3.1259096579554876E-2</v>
      </c>
      <c r="EI105" s="597">
        <v>3.1377328215506158E-2</v>
      </c>
      <c r="EJ105" s="597">
        <v>3.1520107207059889E-2</v>
      </c>
      <c r="EK105" s="597">
        <v>3.168746869393884E-2</v>
      </c>
      <c r="EL105" s="597">
        <v>3.1880817146275511E-2</v>
      </c>
      <c r="EM105" s="597">
        <v>3.21037169266358E-2</v>
      </c>
      <c r="EN105" s="597">
        <v>3.2360908702514263E-2</v>
      </c>
      <c r="EO105" s="121"/>
      <c r="EP105" s="597">
        <v>0.54795486600846266</v>
      </c>
      <c r="EQ105" s="597">
        <v>0.53427668635801617</v>
      </c>
      <c r="ER105" s="597">
        <v>0.52605908584169458</v>
      </c>
      <c r="ES105" s="597">
        <v>0.52605908584169447</v>
      </c>
      <c r="ET105" s="597">
        <v>0.52605908584169458</v>
      </c>
      <c r="EU105" s="597">
        <v>0.5260590858416947</v>
      </c>
      <c r="EV105" s="597">
        <v>0.52605908584169447</v>
      </c>
      <c r="EW105" s="597">
        <v>0.52605908584169458</v>
      </c>
      <c r="EX105" s="597">
        <v>0.52605908584169458</v>
      </c>
      <c r="EY105" s="597">
        <v>0.52605908584169447</v>
      </c>
      <c r="EZ105" s="597">
        <v>0.52605908584169458</v>
      </c>
      <c r="FA105" s="597"/>
      <c r="FB105" s="121">
        <v>0.45204513399153734</v>
      </c>
      <c r="FC105" s="121">
        <v>0.46572331364198383</v>
      </c>
      <c r="FD105" s="121">
        <v>0.47394091415830542</v>
      </c>
      <c r="FE105" s="121">
        <v>0.47394091415830553</v>
      </c>
      <c r="FF105" s="121">
        <v>0.47394091415830542</v>
      </c>
      <c r="FG105" s="121">
        <v>0.4739409141583053</v>
      </c>
      <c r="FH105" s="121">
        <v>0.47394091415830553</v>
      </c>
      <c r="FI105" s="121">
        <v>0.47394091415830542</v>
      </c>
      <c r="FJ105" s="121">
        <v>0.47394091415830542</v>
      </c>
      <c r="FK105" s="121">
        <v>0.47394091415830553</v>
      </c>
      <c r="FL105" s="121">
        <v>0.47394091415830542</v>
      </c>
      <c r="FM105" s="121"/>
      <c r="FN105" s="613">
        <v>0.996</v>
      </c>
      <c r="FO105" s="613">
        <v>0.996</v>
      </c>
      <c r="FP105" s="613">
        <v>0.996</v>
      </c>
      <c r="FQ105" s="613">
        <v>0.996</v>
      </c>
      <c r="FR105" s="613">
        <v>0.94</v>
      </c>
      <c r="FS105" s="613">
        <v>0.79900000000000004</v>
      </c>
      <c r="FT105" s="613">
        <v>0.5</v>
      </c>
      <c r="FU105" s="613">
        <v>0.19999999999999993</v>
      </c>
      <c r="FV105" s="613">
        <v>0.11000000000000001</v>
      </c>
      <c r="FW105" s="613">
        <v>7.0000000000000007E-2</v>
      </c>
      <c r="FX105" s="613">
        <v>0.04</v>
      </c>
      <c r="FY105" s="613"/>
      <c r="FZ105" s="613">
        <v>2E-3</v>
      </c>
      <c r="GA105" s="613">
        <v>2E-3</v>
      </c>
      <c r="GB105" s="613">
        <v>2E-3</v>
      </c>
      <c r="GC105" s="613">
        <v>2E-3</v>
      </c>
      <c r="GD105" s="613">
        <v>0.03</v>
      </c>
      <c r="GE105" s="613">
        <v>0.1</v>
      </c>
      <c r="GF105" s="613">
        <v>0.39</v>
      </c>
      <c r="GG105" s="613">
        <v>0.68</v>
      </c>
      <c r="GH105" s="613">
        <v>0.74</v>
      </c>
      <c r="GI105" s="613">
        <v>0.73</v>
      </c>
      <c r="GJ105" s="613">
        <v>0.76</v>
      </c>
      <c r="GK105" s="613"/>
      <c r="GL105" s="613">
        <v>2E-3</v>
      </c>
      <c r="GM105" s="613">
        <v>2E-3</v>
      </c>
      <c r="GN105" s="613">
        <v>2E-3</v>
      </c>
      <c r="GO105" s="613">
        <v>2E-3</v>
      </c>
      <c r="GP105" s="613">
        <v>0.03</v>
      </c>
      <c r="GQ105" s="613">
        <v>0.1</v>
      </c>
      <c r="GR105" s="613">
        <v>0.1</v>
      </c>
      <c r="GS105" s="613">
        <v>0.1</v>
      </c>
      <c r="GT105" s="613">
        <v>0.1</v>
      </c>
      <c r="GU105" s="613">
        <v>0.1</v>
      </c>
      <c r="GV105" s="613">
        <v>0.1</v>
      </c>
      <c r="GW105" s="613"/>
      <c r="GX105" s="613">
        <v>0</v>
      </c>
      <c r="GY105" s="613">
        <v>0</v>
      </c>
      <c r="GZ105" s="613">
        <v>0</v>
      </c>
      <c r="HA105" s="613">
        <v>0</v>
      </c>
      <c r="HB105" s="613">
        <v>0</v>
      </c>
      <c r="HC105" s="613">
        <v>1E-3</v>
      </c>
      <c r="HD105" s="613">
        <v>0.01</v>
      </c>
      <c r="HE105" s="613">
        <v>0.02</v>
      </c>
      <c r="HF105" s="613">
        <v>0.05</v>
      </c>
      <c r="HG105" s="613">
        <v>0.1</v>
      </c>
      <c r="HH105" s="613">
        <v>0.1</v>
      </c>
      <c r="HI105" s="613"/>
      <c r="HJ105" s="613">
        <v>0.89400000000000002</v>
      </c>
      <c r="HK105" s="613">
        <v>0.89400000000000002</v>
      </c>
      <c r="HL105" s="613">
        <v>0.89400000000000002</v>
      </c>
      <c r="HM105" s="613">
        <v>0.89400000000000002</v>
      </c>
      <c r="HN105" s="613">
        <v>0.78900000000000003</v>
      </c>
      <c r="HO105" s="613">
        <v>0.47899999999999998</v>
      </c>
      <c r="HP105" s="613">
        <v>0.16899999999999996</v>
      </c>
      <c r="HQ105" s="613">
        <v>5.8999999999999976E-2</v>
      </c>
      <c r="HR105" s="613">
        <v>4.8999999999999974E-2</v>
      </c>
      <c r="HS105" s="613">
        <v>3.8999999999999979E-2</v>
      </c>
      <c r="HT105" s="613">
        <v>2.899999999999997E-2</v>
      </c>
      <c r="HU105" s="613"/>
      <c r="HV105" s="613">
        <v>0.1</v>
      </c>
      <c r="HW105" s="613">
        <v>0.1</v>
      </c>
      <c r="HX105" s="613">
        <v>0.1</v>
      </c>
      <c r="HY105" s="613">
        <v>0.1</v>
      </c>
      <c r="HZ105" s="613">
        <v>0.2</v>
      </c>
      <c r="IA105" s="613">
        <v>0.5</v>
      </c>
      <c r="IB105" s="613">
        <v>0.8</v>
      </c>
      <c r="IC105" s="613">
        <v>0.9</v>
      </c>
      <c r="ID105" s="613">
        <v>0.9</v>
      </c>
      <c r="IE105" s="613">
        <v>0.9</v>
      </c>
      <c r="IF105" s="613">
        <v>0.9</v>
      </c>
      <c r="IG105" s="613"/>
      <c r="IH105" s="613">
        <v>5.0000000000000001E-3</v>
      </c>
      <c r="II105" s="613">
        <v>5.0000000000000001E-3</v>
      </c>
      <c r="IJ105" s="613">
        <v>5.0000000000000001E-3</v>
      </c>
      <c r="IK105" s="613">
        <v>5.0000000000000001E-3</v>
      </c>
      <c r="IL105" s="613">
        <v>0.01</v>
      </c>
      <c r="IM105" s="613">
        <v>0.02</v>
      </c>
      <c r="IN105" s="613">
        <v>0.03</v>
      </c>
      <c r="IO105" s="613">
        <v>0.04</v>
      </c>
      <c r="IP105" s="613">
        <v>0.05</v>
      </c>
      <c r="IQ105" s="613">
        <v>0.06</v>
      </c>
      <c r="IR105" s="613">
        <v>7.0000000000000007E-2</v>
      </c>
      <c r="IS105" s="613"/>
      <c r="IT105" s="613">
        <v>1E-3</v>
      </c>
      <c r="IU105" s="613">
        <v>1E-3</v>
      </c>
      <c r="IV105" s="613">
        <v>1E-3</v>
      </c>
      <c r="IW105" s="613">
        <v>1E-3</v>
      </c>
      <c r="IX105" s="613">
        <v>1E-3</v>
      </c>
      <c r="IY105" s="613">
        <v>1E-3</v>
      </c>
      <c r="IZ105" s="613">
        <v>1E-3</v>
      </c>
      <c r="JA105" s="613">
        <v>1E-3</v>
      </c>
      <c r="JB105" s="613">
        <v>1E-3</v>
      </c>
      <c r="JC105" s="613">
        <v>1E-3</v>
      </c>
      <c r="JD105" s="613">
        <v>1E-3</v>
      </c>
      <c r="JE105" s="613"/>
      <c r="JF105" s="613">
        <v>0.996</v>
      </c>
      <c r="JG105" s="613">
        <v>0.996</v>
      </c>
      <c r="JH105" s="613">
        <v>0.996</v>
      </c>
      <c r="JI105" s="613">
        <v>0.996</v>
      </c>
      <c r="JJ105" s="613">
        <v>0.88900000000000001</v>
      </c>
      <c r="JK105" s="613">
        <v>0.78</v>
      </c>
      <c r="JL105" s="613">
        <v>0.47</v>
      </c>
      <c r="JM105" s="613">
        <v>0.16</v>
      </c>
      <c r="JN105" s="613">
        <v>0.05</v>
      </c>
      <c r="JO105" s="613">
        <v>0.04</v>
      </c>
      <c r="JP105" s="613">
        <v>0.03</v>
      </c>
      <c r="JQ105" s="613"/>
      <c r="JR105" s="613">
        <v>2.0000000000000018E-3</v>
      </c>
      <c r="JS105" s="613">
        <v>2.0000000000000018E-3</v>
      </c>
      <c r="JT105" s="613">
        <v>2.0000000000000018E-3</v>
      </c>
      <c r="JU105" s="613">
        <v>2.0000000000000018E-3</v>
      </c>
      <c r="JV105" s="613">
        <v>9.9999999999999978E-2</v>
      </c>
      <c r="JW105" s="613">
        <v>0.18999999999999995</v>
      </c>
      <c r="JX105" s="613">
        <v>0.48</v>
      </c>
      <c r="JY105" s="613">
        <v>0.75</v>
      </c>
      <c r="JZ105" s="613">
        <v>0.8</v>
      </c>
      <c r="KA105" s="613">
        <v>0.8</v>
      </c>
      <c r="KB105" s="613">
        <v>0.8</v>
      </c>
      <c r="KC105" s="613"/>
      <c r="KD105" s="613">
        <v>2E-3</v>
      </c>
      <c r="KE105" s="613">
        <v>2E-3</v>
      </c>
      <c r="KF105" s="613">
        <v>2E-3</v>
      </c>
      <c r="KG105" s="613">
        <v>2E-3</v>
      </c>
      <c r="KH105" s="613">
        <v>0.01</v>
      </c>
      <c r="KI105" s="613">
        <v>0.02</v>
      </c>
      <c r="KJ105" s="613">
        <v>0.03</v>
      </c>
      <c r="KK105" s="613">
        <v>0.04</v>
      </c>
      <c r="KL105" s="613">
        <v>0.05</v>
      </c>
      <c r="KM105" s="613">
        <v>0.06</v>
      </c>
      <c r="KN105" s="613">
        <v>7.0000000000000007E-2</v>
      </c>
      <c r="KO105" s="613"/>
      <c r="KP105" s="613">
        <v>0</v>
      </c>
      <c r="KQ105" s="613">
        <v>0</v>
      </c>
      <c r="KR105" s="613">
        <v>0</v>
      </c>
      <c r="KS105" s="613">
        <v>0</v>
      </c>
      <c r="KT105" s="613">
        <v>1E-3</v>
      </c>
      <c r="KU105" s="613">
        <v>0.01</v>
      </c>
      <c r="KV105" s="613">
        <v>0.02</v>
      </c>
      <c r="KW105" s="613">
        <v>0.05</v>
      </c>
      <c r="KX105" s="613">
        <v>0.1</v>
      </c>
      <c r="KY105" s="613">
        <v>0.1</v>
      </c>
      <c r="KZ105" s="613">
        <v>0.1</v>
      </c>
      <c r="LA105" s="613"/>
      <c r="LB105" s="613">
        <v>1</v>
      </c>
      <c r="LC105" s="613">
        <v>1</v>
      </c>
      <c r="LD105" s="613">
        <v>1</v>
      </c>
      <c r="LE105" s="613">
        <v>1</v>
      </c>
      <c r="LF105" s="613">
        <v>0.97499999999999998</v>
      </c>
      <c r="LG105" s="613">
        <v>0.88</v>
      </c>
      <c r="LH105" s="613">
        <v>0.77</v>
      </c>
      <c r="LI105" s="613">
        <v>0.46</v>
      </c>
      <c r="LJ105" s="613">
        <v>0.12</v>
      </c>
      <c r="LK105" s="613">
        <v>0.04</v>
      </c>
      <c r="LL105" s="613">
        <v>0.03</v>
      </c>
      <c r="LM105" s="613"/>
      <c r="LN105" s="613">
        <v>0</v>
      </c>
      <c r="LO105" s="613">
        <v>0</v>
      </c>
      <c r="LP105" s="613">
        <v>0</v>
      </c>
      <c r="LQ105" s="613">
        <v>0</v>
      </c>
      <c r="LR105" s="613">
        <v>0.01</v>
      </c>
      <c r="LS105" s="613">
        <v>0.08</v>
      </c>
      <c r="LT105" s="613">
        <v>0.15</v>
      </c>
      <c r="LU105" s="613">
        <v>0.3</v>
      </c>
      <c r="LV105" s="613">
        <v>0.5</v>
      </c>
      <c r="LW105" s="613">
        <v>0.5</v>
      </c>
      <c r="LX105" s="613">
        <v>0.5</v>
      </c>
      <c r="LY105" s="613"/>
      <c r="LZ105" s="613">
        <v>0</v>
      </c>
      <c r="MA105" s="613">
        <v>0</v>
      </c>
      <c r="MB105" s="613">
        <v>0</v>
      </c>
      <c r="MC105" s="613">
        <v>0</v>
      </c>
      <c r="MD105" s="613">
        <v>0.01</v>
      </c>
      <c r="ME105" s="613">
        <v>0.02</v>
      </c>
      <c r="MF105" s="613">
        <v>0.03</v>
      </c>
      <c r="MG105" s="613">
        <v>0.04</v>
      </c>
      <c r="MH105" s="613">
        <v>0.08</v>
      </c>
      <c r="MI105" s="613">
        <v>0.16</v>
      </c>
      <c r="MJ105" s="613">
        <v>0.17</v>
      </c>
      <c r="MK105" s="613"/>
      <c r="ML105" s="613">
        <v>0</v>
      </c>
      <c r="MM105" s="613">
        <v>0</v>
      </c>
      <c r="MN105" s="613">
        <v>0</v>
      </c>
      <c r="MO105" s="613">
        <v>0</v>
      </c>
      <c r="MP105" s="613">
        <v>5.0000000000000001E-3</v>
      </c>
      <c r="MQ105" s="613">
        <v>0.02</v>
      </c>
      <c r="MR105" s="613">
        <v>0.05</v>
      </c>
      <c r="MS105" s="613">
        <v>0.2</v>
      </c>
      <c r="MT105" s="613">
        <v>0.3</v>
      </c>
      <c r="MU105" s="613">
        <v>0.3</v>
      </c>
      <c r="MV105" s="613">
        <v>0.3</v>
      </c>
      <c r="MW105" s="613"/>
      <c r="MX105" s="187">
        <v>1.8073000073432923</v>
      </c>
      <c r="MY105" s="187">
        <v>1.7711540071964265</v>
      </c>
      <c r="MZ105" s="187">
        <v>1.8</v>
      </c>
      <c r="NA105" s="187">
        <v>1.8</v>
      </c>
      <c r="NB105" s="6">
        <v>1.8</v>
      </c>
      <c r="NC105" s="6">
        <v>1.8</v>
      </c>
      <c r="ND105" s="6">
        <v>1.8000000000000003</v>
      </c>
      <c r="NE105" s="6">
        <v>1.8</v>
      </c>
      <c r="NF105" s="6">
        <v>1.8000000000000003</v>
      </c>
      <c r="NG105" s="6">
        <v>1.8000000000000003</v>
      </c>
      <c r="NH105" s="6">
        <v>1.8</v>
      </c>
      <c r="NJ105" s="187">
        <v>13.31</v>
      </c>
      <c r="NK105" s="187">
        <v>13.400000000000002</v>
      </c>
      <c r="NL105" s="187">
        <v>13.8</v>
      </c>
      <c r="NM105" s="187">
        <v>13.800000000000002</v>
      </c>
      <c r="NN105" s="187">
        <v>13.8</v>
      </c>
      <c r="NO105" s="187">
        <v>13.8</v>
      </c>
      <c r="NP105" s="187">
        <v>13.799999999999999</v>
      </c>
      <c r="NQ105" s="187">
        <v>13.8</v>
      </c>
      <c r="NR105" s="187">
        <v>13.8</v>
      </c>
      <c r="NS105" s="187">
        <v>13.799999999999999</v>
      </c>
      <c r="NT105" s="187">
        <v>13.8</v>
      </c>
      <c r="NU105" s="187"/>
      <c r="NV105" s="187">
        <v>1.2</v>
      </c>
      <c r="NW105" s="187">
        <v>1.2</v>
      </c>
      <c r="NX105" s="187">
        <v>1.2</v>
      </c>
      <c r="NY105" s="187">
        <v>1.2</v>
      </c>
      <c r="NZ105" s="187">
        <v>1.2</v>
      </c>
      <c r="OA105" s="187">
        <v>1.2</v>
      </c>
      <c r="OB105" s="187">
        <v>1.2</v>
      </c>
      <c r="OC105" s="187">
        <v>1.2</v>
      </c>
      <c r="OD105" s="187">
        <v>1.2</v>
      </c>
      <c r="OE105" s="187">
        <v>1.2</v>
      </c>
      <c r="OF105" s="187">
        <v>1.2</v>
      </c>
      <c r="OG105" s="187"/>
      <c r="OH105" s="187">
        <v>1.0111739682887437</v>
      </c>
      <c r="OI105" s="187">
        <v>1.0147493375802139</v>
      </c>
      <c r="OJ105" s="187">
        <v>0.97383924955046597</v>
      </c>
      <c r="OK105" s="187">
        <v>0.97383924955046597</v>
      </c>
      <c r="OL105" s="187">
        <v>0.97383924955046575</v>
      </c>
      <c r="OM105" s="187">
        <v>0.97383924955046597</v>
      </c>
      <c r="ON105" s="187">
        <v>0.97383924955046608</v>
      </c>
      <c r="OO105" s="187">
        <v>0.97383924955046619</v>
      </c>
      <c r="OP105" s="187">
        <v>0.97383924955046575</v>
      </c>
      <c r="OQ105" s="187">
        <v>0.97383924955046608</v>
      </c>
      <c r="OR105" s="187">
        <v>0.97383924955046597</v>
      </c>
      <c r="OS105" s="187"/>
      <c r="OT105" s="187">
        <v>9.4</v>
      </c>
      <c r="OU105" s="187">
        <v>9.6000000000000014</v>
      </c>
      <c r="OV105" s="187">
        <v>9.4000000000000021</v>
      </c>
      <c r="OW105" s="187">
        <v>9.4</v>
      </c>
      <c r="OX105" s="187">
        <v>9.4</v>
      </c>
      <c r="OY105" s="187">
        <v>9.4</v>
      </c>
      <c r="OZ105" s="187">
        <v>9.4000000000000021</v>
      </c>
      <c r="PA105" s="187">
        <v>9.4</v>
      </c>
      <c r="PB105" s="187">
        <v>9.4</v>
      </c>
      <c r="PC105" s="187">
        <v>9.4</v>
      </c>
      <c r="PD105" s="187">
        <v>9.4</v>
      </c>
      <c r="PE105" s="187"/>
      <c r="PF105" s="596">
        <v>0.60729166666666667</v>
      </c>
      <c r="PG105" s="596">
        <v>0.60729166666666667</v>
      </c>
      <c r="PH105" s="596">
        <v>0.60729166666666667</v>
      </c>
      <c r="PI105" s="596">
        <v>0.60729166666666667</v>
      </c>
      <c r="PJ105" s="596">
        <v>0.57777777777777772</v>
      </c>
      <c r="PK105" s="596">
        <v>0.59183673469387765</v>
      </c>
      <c r="PL105" s="596">
        <v>0.6428571428571429</v>
      </c>
      <c r="PM105" s="596">
        <v>0.6808035714285714</v>
      </c>
      <c r="PN105" s="596">
        <v>0.71874999999999989</v>
      </c>
      <c r="PO105" s="596">
        <v>0.79554521276595758</v>
      </c>
      <c r="PP105" s="596">
        <v>0.87234042553191504</v>
      </c>
      <c r="PQ105" s="596"/>
      <c r="PR105" s="596">
        <v>0.60729166666666667</v>
      </c>
      <c r="PS105" s="596">
        <v>0.60729166666666667</v>
      </c>
      <c r="PT105" s="606">
        <v>0.60729166666666667</v>
      </c>
      <c r="PU105" s="596">
        <v>0.60729166666666667</v>
      </c>
      <c r="PV105" s="596">
        <v>0.57777777777777772</v>
      </c>
      <c r="PW105" s="596">
        <v>0.59183673469387765</v>
      </c>
      <c r="PX105" s="596">
        <v>0.6428571428571429</v>
      </c>
      <c r="PY105" s="596">
        <v>0.6808035714285714</v>
      </c>
      <c r="PZ105" s="596">
        <v>0.71874999999999989</v>
      </c>
      <c r="QA105" s="596">
        <v>0.79554521276595758</v>
      </c>
      <c r="QB105" s="596">
        <v>0.87234042553191504</v>
      </c>
      <c r="QC105" s="596"/>
      <c r="QD105" s="596">
        <v>0.39270833333333333</v>
      </c>
      <c r="QE105" s="596">
        <v>0.39270833333333333</v>
      </c>
      <c r="QF105" s="606">
        <v>0.39270833333333333</v>
      </c>
      <c r="QG105" s="596">
        <v>0.39270833333333327</v>
      </c>
      <c r="QH105" s="596">
        <v>0.42222222222222233</v>
      </c>
      <c r="QI105" s="596">
        <v>0.40816326530612246</v>
      </c>
      <c r="QJ105" s="596">
        <v>0.3571428571428571</v>
      </c>
      <c r="QK105" s="596">
        <v>0.3191964285714286</v>
      </c>
      <c r="QL105" s="596">
        <v>0.28124999999999994</v>
      </c>
      <c r="QM105" s="596">
        <v>0.20445478723404253</v>
      </c>
      <c r="QN105" s="596">
        <v>0.12765957446808507</v>
      </c>
      <c r="QO105" s="596"/>
      <c r="QP105" s="596">
        <v>0.39270833333333333</v>
      </c>
      <c r="QQ105" s="596">
        <v>0.39270833333333333</v>
      </c>
      <c r="QR105" s="596">
        <v>0.39270833333333333</v>
      </c>
      <c r="QS105" s="596">
        <v>0.39270833333333327</v>
      </c>
      <c r="QT105" s="596">
        <v>0.42222222222222233</v>
      </c>
      <c r="QU105" s="596">
        <v>0.40816326530612246</v>
      </c>
      <c r="QV105" s="596">
        <v>0.3571428571428571</v>
      </c>
      <c r="QW105" s="596">
        <v>0.3191964285714286</v>
      </c>
      <c r="QX105" s="596">
        <v>0.28124999999999994</v>
      </c>
      <c r="QY105" s="596">
        <v>0.20445478723404253</v>
      </c>
      <c r="QZ105" s="596">
        <v>0.12765957446808507</v>
      </c>
      <c r="RA105" s="596"/>
      <c r="RB105" s="124">
        <v>10746</v>
      </c>
      <c r="RC105" s="124">
        <v>10288</v>
      </c>
      <c r="RD105" s="124">
        <v>9927</v>
      </c>
      <c r="RE105" s="124">
        <v>9927</v>
      </c>
      <c r="RF105" s="124">
        <v>9927</v>
      </c>
      <c r="RG105" s="124">
        <v>9927</v>
      </c>
      <c r="RH105" s="124">
        <v>9927.0000000000018</v>
      </c>
      <c r="RI105" s="124">
        <v>9926.9999999999982</v>
      </c>
      <c r="RJ105" s="124">
        <v>9927.0000000000018</v>
      </c>
      <c r="RK105" s="124">
        <v>9927.0000000000018</v>
      </c>
      <c r="RL105" s="124">
        <v>9927</v>
      </c>
      <c r="RM105" s="124"/>
      <c r="RN105" s="124">
        <v>50000</v>
      </c>
      <c r="RO105" s="124">
        <v>50000</v>
      </c>
      <c r="RP105" s="124">
        <v>50000</v>
      </c>
      <c r="RQ105" s="124">
        <v>50000</v>
      </c>
      <c r="RR105" s="124">
        <v>50000</v>
      </c>
      <c r="RS105" s="124">
        <v>50000</v>
      </c>
      <c r="RT105" s="124">
        <v>50000</v>
      </c>
      <c r="RU105" s="124">
        <v>50000</v>
      </c>
      <c r="RV105" s="124">
        <v>50000</v>
      </c>
      <c r="RW105" s="124">
        <v>50000</v>
      </c>
      <c r="RX105" s="124">
        <v>49999.999999999993</v>
      </c>
      <c r="RY105" s="124"/>
      <c r="RZ105" s="124">
        <v>5229.0000000000009</v>
      </c>
      <c r="SA105" s="124">
        <v>5115.0000000000009</v>
      </c>
      <c r="SB105" s="124">
        <v>5015</v>
      </c>
      <c r="SC105" s="124">
        <v>5015</v>
      </c>
      <c r="SD105" s="124">
        <v>5015.0000000000009</v>
      </c>
      <c r="SE105" s="124">
        <v>5015</v>
      </c>
      <c r="SF105" s="124">
        <v>5014.9999999999991</v>
      </c>
      <c r="SG105" s="124">
        <v>5015</v>
      </c>
      <c r="SH105" s="124">
        <v>5015</v>
      </c>
      <c r="SI105" s="124">
        <v>5014.9999999999991</v>
      </c>
      <c r="SJ105" s="124">
        <v>5014.9999999999991</v>
      </c>
      <c r="SK105" s="124"/>
      <c r="SL105" s="124">
        <v>28607.970040179174</v>
      </c>
      <c r="SM105" s="124">
        <v>28421.806099433714</v>
      </c>
      <c r="SN105" s="124">
        <v>27635.23591780302</v>
      </c>
      <c r="SO105" s="124">
        <v>27635.235917803024</v>
      </c>
      <c r="SP105" s="124">
        <v>27635.235917803024</v>
      </c>
      <c r="SQ105" s="124">
        <v>27635.235917803027</v>
      </c>
      <c r="SR105" s="124">
        <v>27635.235917803027</v>
      </c>
      <c r="SS105" s="124">
        <v>27635.235917803024</v>
      </c>
      <c r="ST105" s="124">
        <v>27635.235917803024</v>
      </c>
      <c r="SU105" s="124">
        <v>27635.235917803031</v>
      </c>
      <c r="SV105" s="124">
        <v>27635.23591780302</v>
      </c>
      <c r="SW105" s="124"/>
      <c r="SX105" s="124">
        <v>31620</v>
      </c>
      <c r="SY105" s="124">
        <v>33878</v>
      </c>
      <c r="SZ105" s="124">
        <v>31767</v>
      </c>
      <c r="TA105" s="124">
        <v>31766.999999999996</v>
      </c>
      <c r="TB105" s="124">
        <v>31766.999999999996</v>
      </c>
      <c r="TC105" s="124">
        <v>31767</v>
      </c>
      <c r="TD105" s="124">
        <v>31767.000000000004</v>
      </c>
      <c r="TE105" s="124">
        <v>31767</v>
      </c>
      <c r="TF105" s="124">
        <v>31767.000000000004</v>
      </c>
      <c r="TG105" s="124">
        <v>31767.000000000004</v>
      </c>
      <c r="TH105" s="124">
        <v>31767</v>
      </c>
      <c r="TJ105" s="6">
        <v>0</v>
      </c>
      <c r="TL105" s="121"/>
      <c r="TM105" s="121"/>
      <c r="TN105" s="121"/>
      <c r="TO105" s="121"/>
      <c r="TP105" s="121"/>
      <c r="TQ105" s="121"/>
      <c r="TR105" s="121"/>
      <c r="TS105" s="121"/>
      <c r="TT105" s="121"/>
      <c r="TU105" s="121"/>
      <c r="TV105" s="121"/>
    </row>
    <row r="106" spans="1:542" ht="15" thickBot="1">
      <c r="A106" s="954">
        <v>104</v>
      </c>
      <c r="B106" s="955" t="s">
        <v>842</v>
      </c>
      <c r="C106" s="956" t="s">
        <v>843</v>
      </c>
      <c r="D106" s="953"/>
      <c r="E106" s="124">
        <v>31879.867845650966</v>
      </c>
      <c r="F106" s="124">
        <v>38679.14766722262</v>
      </c>
      <c r="G106" s="124">
        <v>47463.402281308852</v>
      </c>
      <c r="H106" s="124">
        <v>52640.278382046497</v>
      </c>
      <c r="I106" s="124">
        <v>58943.883077937324</v>
      </c>
      <c r="J106" s="124">
        <v>65181.623730907901</v>
      </c>
      <c r="K106" s="124">
        <v>73677.98109020917</v>
      </c>
      <c r="L106" s="124">
        <v>85009.529236821138</v>
      </c>
      <c r="M106" s="124">
        <v>99488.371950868139</v>
      </c>
      <c r="N106" s="124">
        <v>117641.23945589009</v>
      </c>
      <c r="O106" s="124">
        <v>140605.71563460247</v>
      </c>
      <c r="P106" s="916">
        <v>3.0124530606645328E-2</v>
      </c>
      <c r="Q106" s="124"/>
      <c r="R106" s="124">
        <v>8012.2824114447385</v>
      </c>
      <c r="S106" s="124">
        <v>10619.811079703166</v>
      </c>
      <c r="T106" s="124">
        <v>12713.863956199672</v>
      </c>
      <c r="U106" s="124">
        <v>14573.841435985749</v>
      </c>
      <c r="V106" s="124">
        <v>16850.519314724908</v>
      </c>
      <c r="W106" s="124">
        <v>19129.249339250422</v>
      </c>
      <c r="X106" s="124">
        <v>22195.425238668075</v>
      </c>
      <c r="Y106" s="124">
        <v>26231.109082932886</v>
      </c>
      <c r="Z106" s="124">
        <v>31314.21113628177</v>
      </c>
      <c r="AA106" s="124">
        <v>37586.483848462536</v>
      </c>
      <c r="AB106" s="124">
        <v>45382.084342385075</v>
      </c>
      <c r="AC106" s="596">
        <v>3.5291298421222361E-2</v>
      </c>
      <c r="AD106" s="124"/>
      <c r="AE106" s="124">
        <v>495.34069060471177</v>
      </c>
      <c r="AF106" s="124">
        <v>593.00957434771203</v>
      </c>
      <c r="AG106" s="124">
        <v>742.3688758197809</v>
      </c>
      <c r="AH106" s="124">
        <v>817.8473329832043</v>
      </c>
      <c r="AI106" s="124">
        <v>910.57895747073883</v>
      </c>
      <c r="AJ106" s="124">
        <v>1004.6114564511031</v>
      </c>
      <c r="AK106" s="124">
        <v>1131.9934964760032</v>
      </c>
      <c r="AL106" s="124">
        <v>1300.9585995931291</v>
      </c>
      <c r="AM106" s="124">
        <v>1515.6134537118414</v>
      </c>
      <c r="AN106" s="124">
        <v>1782.9921232358079</v>
      </c>
      <c r="AO106" s="124">
        <v>2118.7229244039809</v>
      </c>
      <c r="AP106" s="957">
        <v>2.9493012355216841E-2</v>
      </c>
      <c r="AQ106" s="124"/>
      <c r="AR106" s="124">
        <v>3062.5226142475667</v>
      </c>
      <c r="AS106" s="124">
        <v>3678.0524429085967</v>
      </c>
      <c r="AT106" s="124">
        <v>4650.7654522051462</v>
      </c>
      <c r="AU106" s="124">
        <v>5025.7115388383654</v>
      </c>
      <c r="AV106" s="124">
        <v>5534.9534653264645</v>
      </c>
      <c r="AW106" s="124">
        <v>6163.4783895961</v>
      </c>
      <c r="AX106" s="124">
        <v>6970.0094923411534</v>
      </c>
      <c r="AY106" s="124">
        <v>7981.4237279658309</v>
      </c>
      <c r="AZ106" s="124">
        <v>9191.5645588412863</v>
      </c>
      <c r="BA106" s="124">
        <v>10600.991878015626</v>
      </c>
      <c r="BB106" s="124">
        <v>12241.165528916605</v>
      </c>
      <c r="BC106" s="596">
        <v>2.8098840449576556E-2</v>
      </c>
      <c r="BD106" s="124"/>
      <c r="BE106" s="124">
        <v>0</v>
      </c>
      <c r="BF106" s="124">
        <v>0</v>
      </c>
      <c r="BG106" s="124">
        <v>0</v>
      </c>
      <c r="BH106" s="124">
        <v>203.7541110741528</v>
      </c>
      <c r="BI106" s="124">
        <v>211.54124827420503</v>
      </c>
      <c r="BJ106" s="124">
        <v>220.49945064026303</v>
      </c>
      <c r="BK106" s="124">
        <v>231.16604332612366</v>
      </c>
      <c r="BL106" s="124">
        <v>244.23293173656052</v>
      </c>
      <c r="BM106" s="124">
        <v>260.52915682718066</v>
      </c>
      <c r="BN106" s="124">
        <v>280.89810501719421</v>
      </c>
      <c r="BO106" s="124">
        <v>305.93817959957886</v>
      </c>
      <c r="BP106" s="606">
        <v>1.1681100958047752E-2</v>
      </c>
      <c r="BQ106" s="606"/>
      <c r="BR106" s="124"/>
      <c r="BS106" s="124">
        <v>0</v>
      </c>
      <c r="BT106" s="124">
        <v>0</v>
      </c>
      <c r="BU106" s="124">
        <v>0</v>
      </c>
      <c r="BV106" s="124">
        <v>115359.88872936224</v>
      </c>
      <c r="BW106" s="124">
        <v>161769.88599196798</v>
      </c>
      <c r="BX106" s="124">
        <v>240877.01204053778</v>
      </c>
      <c r="BY106" s="124">
        <v>383502.34846830694</v>
      </c>
      <c r="BZ106" s="124">
        <v>644140.87948730518</v>
      </c>
      <c r="CA106" s="124">
        <v>1109549.8132277676</v>
      </c>
      <c r="CB106" s="124">
        <v>1903323.8486505051</v>
      </c>
      <c r="CC106" s="124">
        <v>3180556.8490468315</v>
      </c>
      <c r="CD106" s="596">
        <v>9.9399833069245602E-2</v>
      </c>
      <c r="CE106" s="124"/>
      <c r="CF106" s="124">
        <v>1948.0553813359147</v>
      </c>
      <c r="CG106" s="124">
        <v>3014.7518314672216</v>
      </c>
      <c r="CH106" s="124">
        <v>3863.8185557841771</v>
      </c>
      <c r="CI106" s="124">
        <v>4760.5720941933696</v>
      </c>
      <c r="CJ106" s="124">
        <v>6372.9066045046629</v>
      </c>
      <c r="CK106" s="124">
        <v>9046.5978649984136</v>
      </c>
      <c r="CL106" s="124">
        <v>13967.689163486511</v>
      </c>
      <c r="CM106" s="124">
        <v>20844.638339554309</v>
      </c>
      <c r="CN106" s="124">
        <v>31583.047503082409</v>
      </c>
      <c r="CO106" s="124">
        <v>44994.129993955474</v>
      </c>
      <c r="CP106" s="124">
        <v>60864.406742987645</v>
      </c>
      <c r="CQ106" s="596">
        <v>7.1260870426659739E-2</v>
      </c>
      <c r="CR106" s="124"/>
      <c r="CS106" s="124">
        <v>0</v>
      </c>
      <c r="CT106" s="124">
        <v>0</v>
      </c>
      <c r="CU106" s="124">
        <v>0</v>
      </c>
      <c r="CV106" s="124">
        <v>298.29043947786312</v>
      </c>
      <c r="CW106" s="124">
        <v>490.41551882632984</v>
      </c>
      <c r="CX106" s="124">
        <v>874.28070009195255</v>
      </c>
      <c r="CY106" s="124">
        <v>1679.7256090365786</v>
      </c>
      <c r="CZ106" s="124">
        <v>3319.3785762728739</v>
      </c>
      <c r="DA106" s="124">
        <v>6502.0130266011647</v>
      </c>
      <c r="DB106" s="124">
        <v>11932.70883669314</v>
      </c>
      <c r="DC106" s="124">
        <v>20411.964334414883</v>
      </c>
      <c r="DD106" s="957">
        <v>0.12832856966672268</v>
      </c>
      <c r="DE106" s="124"/>
      <c r="DF106" s="597">
        <v>0.73273761169780671</v>
      </c>
      <c r="DG106" s="597">
        <v>0.72240836633160721</v>
      </c>
      <c r="DH106" s="597">
        <v>0.71633150517976851</v>
      </c>
      <c r="DI106" s="597">
        <v>0.70164968265854732</v>
      </c>
      <c r="DJ106" s="597">
        <v>0.69181840502900116</v>
      </c>
      <c r="DK106" s="597">
        <v>0.68814202315561623</v>
      </c>
      <c r="DL106" s="597">
        <v>0.68369977056660791</v>
      </c>
      <c r="DM106" s="597">
        <v>0.67848903810742955</v>
      </c>
      <c r="DN106" s="597">
        <v>0.672464207941182</v>
      </c>
      <c r="DO106" s="597">
        <v>0.66551172497338629</v>
      </c>
      <c r="DP106" s="597">
        <v>0.65748029768500282</v>
      </c>
      <c r="DQ106" s="597"/>
      <c r="DR106" s="597">
        <v>0.24603980503655562</v>
      </c>
      <c r="DS106" s="597">
        <v>0.24977155041120927</v>
      </c>
      <c r="DT106" s="597">
        <v>0.25319926873857401</v>
      </c>
      <c r="DU106" s="597">
        <v>0.26740769184927093</v>
      </c>
      <c r="DV106" s="597">
        <v>0.27692249839144395</v>
      </c>
      <c r="DW106" s="597">
        <v>0.2804806486288775</v>
      </c>
      <c r="DX106" s="597">
        <v>0.28478012222633209</v>
      </c>
      <c r="DY106" s="597">
        <v>0.2898234931986316</v>
      </c>
      <c r="DZ106" s="597">
        <v>0.2956549749125425</v>
      </c>
      <c r="EA106" s="597">
        <v>0.30238455809997766</v>
      </c>
      <c r="EB106" s="597">
        <v>0.31015879361248277</v>
      </c>
      <c r="EC106" s="121"/>
      <c r="ED106" s="597">
        <v>2.1222583265637689E-2</v>
      </c>
      <c r="EE106" s="597">
        <v>2.7820083257183471E-2</v>
      </c>
      <c r="EF106" s="597">
        <v>3.0469226081657523E-2</v>
      </c>
      <c r="EG106" s="597">
        <v>3.0942625492181783E-2</v>
      </c>
      <c r="EH106" s="597">
        <v>3.1259096579554876E-2</v>
      </c>
      <c r="EI106" s="597">
        <v>3.1377328215506158E-2</v>
      </c>
      <c r="EJ106" s="597">
        <v>3.1520107207059889E-2</v>
      </c>
      <c r="EK106" s="597">
        <v>3.168746869393884E-2</v>
      </c>
      <c r="EL106" s="597">
        <v>3.1880817146275511E-2</v>
      </c>
      <c r="EM106" s="597">
        <v>3.2103716926635807E-2</v>
      </c>
      <c r="EN106" s="597">
        <v>3.2360908702514263E-2</v>
      </c>
      <c r="EO106" s="121"/>
      <c r="EP106" s="597">
        <v>0.54795486600846266</v>
      </c>
      <c r="EQ106" s="597">
        <v>0.53427668635801617</v>
      </c>
      <c r="ER106" s="597">
        <v>0.5260590858416947</v>
      </c>
      <c r="ES106" s="597">
        <v>0.52605908584169447</v>
      </c>
      <c r="ET106" s="597">
        <v>0.52605908584169447</v>
      </c>
      <c r="EU106" s="597">
        <v>0.5260590858416947</v>
      </c>
      <c r="EV106" s="597">
        <v>0.52605908584169458</v>
      </c>
      <c r="EW106" s="597">
        <v>0.52605908584169458</v>
      </c>
      <c r="EX106" s="597">
        <v>0.5260590858416947</v>
      </c>
      <c r="EY106" s="597">
        <v>0.52605908584169447</v>
      </c>
      <c r="EZ106" s="597">
        <v>0.52605908584169458</v>
      </c>
      <c r="FA106" s="597"/>
      <c r="FB106" s="121">
        <v>0.45204513399153734</v>
      </c>
      <c r="FC106" s="121">
        <v>0.46572331364198383</v>
      </c>
      <c r="FD106" s="121">
        <v>0.4739409141583053</v>
      </c>
      <c r="FE106" s="121">
        <v>0.47394091415830553</v>
      </c>
      <c r="FF106" s="121">
        <v>0.47394091415830553</v>
      </c>
      <c r="FG106" s="121">
        <v>0.4739409141583053</v>
      </c>
      <c r="FH106" s="121">
        <v>0.47394091415830542</v>
      </c>
      <c r="FI106" s="121">
        <v>0.47394091415830542</v>
      </c>
      <c r="FJ106" s="121">
        <v>0.4739409141583053</v>
      </c>
      <c r="FK106" s="121">
        <v>0.47394091415830553</v>
      </c>
      <c r="FL106" s="121">
        <v>0.47394091415830542</v>
      </c>
      <c r="FM106" s="121"/>
      <c r="FN106" s="613">
        <v>0.996</v>
      </c>
      <c r="FO106" s="613">
        <v>0.996</v>
      </c>
      <c r="FP106" s="613">
        <v>0.996</v>
      </c>
      <c r="FQ106" s="613">
        <v>0.996</v>
      </c>
      <c r="FR106" s="613">
        <v>0.94</v>
      </c>
      <c r="FS106" s="613">
        <v>0.79900000000000004</v>
      </c>
      <c r="FT106" s="613">
        <v>0.5</v>
      </c>
      <c r="FU106" s="613">
        <v>0.19999999999999993</v>
      </c>
      <c r="FV106" s="613">
        <v>0.11000000000000001</v>
      </c>
      <c r="FW106" s="613">
        <v>7.0000000000000007E-2</v>
      </c>
      <c r="FX106" s="613">
        <v>0.04</v>
      </c>
      <c r="FY106" s="613"/>
      <c r="FZ106" s="613">
        <v>2E-3</v>
      </c>
      <c r="GA106" s="613">
        <v>2E-3</v>
      </c>
      <c r="GB106" s="613">
        <v>2E-3</v>
      </c>
      <c r="GC106" s="613">
        <v>2E-3</v>
      </c>
      <c r="GD106" s="613">
        <v>0.03</v>
      </c>
      <c r="GE106" s="613">
        <v>0.1</v>
      </c>
      <c r="GF106" s="613">
        <v>0.39</v>
      </c>
      <c r="GG106" s="613">
        <v>0.68</v>
      </c>
      <c r="GH106" s="613">
        <v>0.74</v>
      </c>
      <c r="GI106" s="613">
        <v>0.73</v>
      </c>
      <c r="GJ106" s="613">
        <v>0.76</v>
      </c>
      <c r="GK106" s="613"/>
      <c r="GL106" s="613">
        <v>2E-3</v>
      </c>
      <c r="GM106" s="613">
        <v>2E-3</v>
      </c>
      <c r="GN106" s="613">
        <v>2E-3</v>
      </c>
      <c r="GO106" s="613">
        <v>2E-3</v>
      </c>
      <c r="GP106" s="613">
        <v>0.03</v>
      </c>
      <c r="GQ106" s="613">
        <v>0.1</v>
      </c>
      <c r="GR106" s="613">
        <v>0.1</v>
      </c>
      <c r="GS106" s="613">
        <v>0.1</v>
      </c>
      <c r="GT106" s="613">
        <v>0.1</v>
      </c>
      <c r="GU106" s="613">
        <v>0.1</v>
      </c>
      <c r="GV106" s="613">
        <v>0.1</v>
      </c>
      <c r="GW106" s="613"/>
      <c r="GX106" s="613">
        <v>0</v>
      </c>
      <c r="GY106" s="613">
        <v>0</v>
      </c>
      <c r="GZ106" s="613">
        <v>0</v>
      </c>
      <c r="HA106" s="613">
        <v>0</v>
      </c>
      <c r="HB106" s="613">
        <v>0</v>
      </c>
      <c r="HC106" s="613">
        <v>1E-3</v>
      </c>
      <c r="HD106" s="613">
        <v>0.01</v>
      </c>
      <c r="HE106" s="613">
        <v>0.02</v>
      </c>
      <c r="HF106" s="613">
        <v>0.05</v>
      </c>
      <c r="HG106" s="613">
        <v>0.1</v>
      </c>
      <c r="HH106" s="613">
        <v>0.1</v>
      </c>
      <c r="HI106" s="613"/>
      <c r="HJ106" s="613">
        <v>0.89400000000000002</v>
      </c>
      <c r="HK106" s="613">
        <v>0.89400000000000002</v>
      </c>
      <c r="HL106" s="613">
        <v>0.89400000000000002</v>
      </c>
      <c r="HM106" s="613">
        <v>0.89400000000000002</v>
      </c>
      <c r="HN106" s="613">
        <v>0.78900000000000003</v>
      </c>
      <c r="HO106" s="613">
        <v>0.47899999999999998</v>
      </c>
      <c r="HP106" s="613">
        <v>0.16899999999999996</v>
      </c>
      <c r="HQ106" s="613">
        <v>5.8999999999999976E-2</v>
      </c>
      <c r="HR106" s="613">
        <v>4.8999999999999974E-2</v>
      </c>
      <c r="HS106" s="613">
        <v>3.8999999999999979E-2</v>
      </c>
      <c r="HT106" s="613">
        <v>2.899999999999997E-2</v>
      </c>
      <c r="HU106" s="613"/>
      <c r="HV106" s="613">
        <v>0.1</v>
      </c>
      <c r="HW106" s="613">
        <v>0.1</v>
      </c>
      <c r="HX106" s="613">
        <v>0.1</v>
      </c>
      <c r="HY106" s="613">
        <v>0.1</v>
      </c>
      <c r="HZ106" s="613">
        <v>0.2</v>
      </c>
      <c r="IA106" s="613">
        <v>0.5</v>
      </c>
      <c r="IB106" s="613">
        <v>0.8</v>
      </c>
      <c r="IC106" s="613">
        <v>0.9</v>
      </c>
      <c r="ID106" s="613">
        <v>0.9</v>
      </c>
      <c r="IE106" s="613">
        <v>0.9</v>
      </c>
      <c r="IF106" s="613">
        <v>0.9</v>
      </c>
      <c r="IG106" s="613"/>
      <c r="IH106" s="613">
        <v>5.0000000000000001E-3</v>
      </c>
      <c r="II106" s="613">
        <v>5.0000000000000001E-3</v>
      </c>
      <c r="IJ106" s="613">
        <v>5.0000000000000001E-3</v>
      </c>
      <c r="IK106" s="613">
        <v>5.0000000000000001E-3</v>
      </c>
      <c r="IL106" s="613">
        <v>0.01</v>
      </c>
      <c r="IM106" s="613">
        <v>0.02</v>
      </c>
      <c r="IN106" s="613">
        <v>0.03</v>
      </c>
      <c r="IO106" s="613">
        <v>0.04</v>
      </c>
      <c r="IP106" s="613">
        <v>0.05</v>
      </c>
      <c r="IQ106" s="613">
        <v>0.06</v>
      </c>
      <c r="IR106" s="613">
        <v>7.0000000000000007E-2</v>
      </c>
      <c r="IS106" s="613"/>
      <c r="IT106" s="613">
        <v>1E-3</v>
      </c>
      <c r="IU106" s="613">
        <v>1E-3</v>
      </c>
      <c r="IV106" s="613">
        <v>1E-3</v>
      </c>
      <c r="IW106" s="613">
        <v>1E-3</v>
      </c>
      <c r="IX106" s="613">
        <v>1E-3</v>
      </c>
      <c r="IY106" s="613">
        <v>1E-3</v>
      </c>
      <c r="IZ106" s="613">
        <v>1E-3</v>
      </c>
      <c r="JA106" s="613">
        <v>1E-3</v>
      </c>
      <c r="JB106" s="613">
        <v>1E-3</v>
      </c>
      <c r="JC106" s="613">
        <v>1E-3</v>
      </c>
      <c r="JD106" s="613">
        <v>1E-3</v>
      </c>
      <c r="JE106" s="613"/>
      <c r="JF106" s="613">
        <v>0.996</v>
      </c>
      <c r="JG106" s="613">
        <v>0.996</v>
      </c>
      <c r="JH106" s="613">
        <v>0.996</v>
      </c>
      <c r="JI106" s="613">
        <v>0.996</v>
      </c>
      <c r="JJ106" s="613">
        <v>0.88900000000000001</v>
      </c>
      <c r="JK106" s="613">
        <v>0.78</v>
      </c>
      <c r="JL106" s="613">
        <v>0.47</v>
      </c>
      <c r="JM106" s="613">
        <v>0.16</v>
      </c>
      <c r="JN106" s="613">
        <v>0.05</v>
      </c>
      <c r="JO106" s="613">
        <v>0.04</v>
      </c>
      <c r="JP106" s="613">
        <v>0.03</v>
      </c>
      <c r="JQ106" s="613"/>
      <c r="JR106" s="613">
        <v>2.0000000000000018E-3</v>
      </c>
      <c r="JS106" s="613">
        <v>2.0000000000000018E-3</v>
      </c>
      <c r="JT106" s="613">
        <v>2.0000000000000018E-3</v>
      </c>
      <c r="JU106" s="613">
        <v>2.0000000000000018E-3</v>
      </c>
      <c r="JV106" s="613">
        <v>9.9999999999999978E-2</v>
      </c>
      <c r="JW106" s="613">
        <v>0.18999999999999995</v>
      </c>
      <c r="JX106" s="613">
        <v>0.48</v>
      </c>
      <c r="JY106" s="613">
        <v>0.75</v>
      </c>
      <c r="JZ106" s="613">
        <v>0.8</v>
      </c>
      <c r="KA106" s="613">
        <v>0.8</v>
      </c>
      <c r="KB106" s="613">
        <v>0.8</v>
      </c>
      <c r="KC106" s="613"/>
      <c r="KD106" s="613">
        <v>2E-3</v>
      </c>
      <c r="KE106" s="613">
        <v>2E-3</v>
      </c>
      <c r="KF106" s="613">
        <v>2E-3</v>
      </c>
      <c r="KG106" s="613">
        <v>2E-3</v>
      </c>
      <c r="KH106" s="613">
        <v>0.01</v>
      </c>
      <c r="KI106" s="613">
        <v>0.02</v>
      </c>
      <c r="KJ106" s="613">
        <v>0.03</v>
      </c>
      <c r="KK106" s="613">
        <v>0.04</v>
      </c>
      <c r="KL106" s="613">
        <v>0.05</v>
      </c>
      <c r="KM106" s="613">
        <v>0.06</v>
      </c>
      <c r="KN106" s="613">
        <v>7.0000000000000007E-2</v>
      </c>
      <c r="KO106" s="613"/>
      <c r="KP106" s="613">
        <v>0</v>
      </c>
      <c r="KQ106" s="613">
        <v>0</v>
      </c>
      <c r="KR106" s="613">
        <v>0</v>
      </c>
      <c r="KS106" s="613">
        <v>0</v>
      </c>
      <c r="KT106" s="613">
        <v>1E-3</v>
      </c>
      <c r="KU106" s="613">
        <v>0.01</v>
      </c>
      <c r="KV106" s="613">
        <v>0.02</v>
      </c>
      <c r="KW106" s="613">
        <v>0.05</v>
      </c>
      <c r="KX106" s="613">
        <v>0.1</v>
      </c>
      <c r="KY106" s="613">
        <v>0.1</v>
      </c>
      <c r="KZ106" s="613">
        <v>0.1</v>
      </c>
      <c r="LA106" s="613"/>
      <c r="LB106" s="613">
        <v>1</v>
      </c>
      <c r="LC106" s="613">
        <v>1</v>
      </c>
      <c r="LD106" s="613">
        <v>1</v>
      </c>
      <c r="LE106" s="613">
        <v>1</v>
      </c>
      <c r="LF106" s="613">
        <v>0.97499999999999998</v>
      </c>
      <c r="LG106" s="613">
        <v>0.88</v>
      </c>
      <c r="LH106" s="613">
        <v>0.77</v>
      </c>
      <c r="LI106" s="613">
        <v>0.46</v>
      </c>
      <c r="LJ106" s="613">
        <v>0.12</v>
      </c>
      <c r="LK106" s="613">
        <v>0.04</v>
      </c>
      <c r="LL106" s="613">
        <v>0.03</v>
      </c>
      <c r="LM106" s="613"/>
      <c r="LN106" s="613">
        <v>0</v>
      </c>
      <c r="LO106" s="613">
        <v>0</v>
      </c>
      <c r="LP106" s="613">
        <v>0</v>
      </c>
      <c r="LQ106" s="613">
        <v>0</v>
      </c>
      <c r="LR106" s="613">
        <v>0.01</v>
      </c>
      <c r="LS106" s="613">
        <v>0.08</v>
      </c>
      <c r="LT106" s="613">
        <v>0.15</v>
      </c>
      <c r="LU106" s="613">
        <v>0.3</v>
      </c>
      <c r="LV106" s="613">
        <v>0.5</v>
      </c>
      <c r="LW106" s="613">
        <v>0.5</v>
      </c>
      <c r="LX106" s="613">
        <v>0.5</v>
      </c>
      <c r="LY106" s="613"/>
      <c r="LZ106" s="613">
        <v>0</v>
      </c>
      <c r="MA106" s="613">
        <v>0</v>
      </c>
      <c r="MB106" s="613">
        <v>0</v>
      </c>
      <c r="MC106" s="613">
        <v>0</v>
      </c>
      <c r="MD106" s="613">
        <v>0.01</v>
      </c>
      <c r="ME106" s="613">
        <v>0.02</v>
      </c>
      <c r="MF106" s="613">
        <v>0.03</v>
      </c>
      <c r="MG106" s="613">
        <v>0.04</v>
      </c>
      <c r="MH106" s="613">
        <v>0.08</v>
      </c>
      <c r="MI106" s="613">
        <v>0.16</v>
      </c>
      <c r="MJ106" s="613">
        <v>0.17</v>
      </c>
      <c r="MK106" s="613"/>
      <c r="ML106" s="613">
        <v>0</v>
      </c>
      <c r="MM106" s="613">
        <v>0</v>
      </c>
      <c r="MN106" s="613">
        <v>0</v>
      </c>
      <c r="MO106" s="613">
        <v>0</v>
      </c>
      <c r="MP106" s="613">
        <v>5.0000000000000001E-3</v>
      </c>
      <c r="MQ106" s="613">
        <v>0.02</v>
      </c>
      <c r="MR106" s="613">
        <v>0.05</v>
      </c>
      <c r="MS106" s="613">
        <v>0.2</v>
      </c>
      <c r="MT106" s="613">
        <v>0.3</v>
      </c>
      <c r="MU106" s="613">
        <v>0.3</v>
      </c>
      <c r="MV106" s="613">
        <v>0.3</v>
      </c>
      <c r="MW106" s="613"/>
      <c r="MX106" s="187">
        <v>1.8073000073432925</v>
      </c>
      <c r="MY106" s="187">
        <v>1.7711540071964265</v>
      </c>
      <c r="MZ106" s="187">
        <v>1.8</v>
      </c>
      <c r="NA106" s="187">
        <v>1.7999999999999998</v>
      </c>
      <c r="NB106" s="6">
        <v>1.8</v>
      </c>
      <c r="NC106" s="6">
        <v>1.8</v>
      </c>
      <c r="ND106" s="6">
        <v>1.8</v>
      </c>
      <c r="NE106" s="6">
        <v>1.8</v>
      </c>
      <c r="NF106" s="6">
        <v>1.8000000000000003</v>
      </c>
      <c r="NG106" s="6">
        <v>1.7999999999999998</v>
      </c>
      <c r="NH106" s="6">
        <v>1.7999999999999998</v>
      </c>
      <c r="NJ106" s="187">
        <v>13.309999999999999</v>
      </c>
      <c r="NK106" s="187">
        <v>13.399999999999999</v>
      </c>
      <c r="NL106" s="187">
        <v>13.8</v>
      </c>
      <c r="NM106" s="187">
        <v>13.799999999999999</v>
      </c>
      <c r="NN106" s="187">
        <v>13.8</v>
      </c>
      <c r="NO106" s="187">
        <v>13.8</v>
      </c>
      <c r="NP106" s="187">
        <v>13.800000000000002</v>
      </c>
      <c r="NQ106" s="187">
        <v>13.8</v>
      </c>
      <c r="NR106" s="187">
        <v>13.8</v>
      </c>
      <c r="NS106" s="187">
        <v>13.8</v>
      </c>
      <c r="NT106" s="187">
        <v>13.8</v>
      </c>
      <c r="NU106" s="187"/>
      <c r="NV106" s="187">
        <v>1.2</v>
      </c>
      <c r="NW106" s="187">
        <v>1.2</v>
      </c>
      <c r="NX106" s="187">
        <v>1.2</v>
      </c>
      <c r="NY106" s="187">
        <v>1.2000000000000002</v>
      </c>
      <c r="NZ106" s="187">
        <v>1.1999999999999997</v>
      </c>
      <c r="OA106" s="187">
        <v>1.2</v>
      </c>
      <c r="OB106" s="187">
        <v>1.2</v>
      </c>
      <c r="OC106" s="187">
        <v>1.1999999999999997</v>
      </c>
      <c r="OD106" s="187">
        <v>1.2000000000000002</v>
      </c>
      <c r="OE106" s="187">
        <v>1.2</v>
      </c>
      <c r="OF106" s="187">
        <v>1.2000000000000002</v>
      </c>
      <c r="OG106" s="187"/>
      <c r="OH106" s="187">
        <v>1.0111739682887437</v>
      </c>
      <c r="OI106" s="187">
        <v>1.0147493375802139</v>
      </c>
      <c r="OJ106" s="187">
        <v>0.97383924955046597</v>
      </c>
      <c r="OK106" s="187">
        <v>0.97383924955046586</v>
      </c>
      <c r="OL106" s="187">
        <v>0.97383924955046586</v>
      </c>
      <c r="OM106" s="187">
        <v>0.97383924955046608</v>
      </c>
      <c r="ON106" s="187">
        <v>0.97383924955046608</v>
      </c>
      <c r="OO106" s="187">
        <v>0.97383924955046619</v>
      </c>
      <c r="OP106" s="187">
        <v>0.97383924955046597</v>
      </c>
      <c r="OQ106" s="187">
        <v>0.97383924955046608</v>
      </c>
      <c r="OR106" s="187">
        <v>0.97383924955046608</v>
      </c>
      <c r="OS106" s="187"/>
      <c r="OT106" s="187">
        <v>9.4</v>
      </c>
      <c r="OU106" s="187">
        <v>9.5999999999999979</v>
      </c>
      <c r="OV106" s="187">
        <v>9.3999999999999986</v>
      </c>
      <c r="OW106" s="187">
        <v>9.3999999999999986</v>
      </c>
      <c r="OX106" s="187">
        <v>9.4</v>
      </c>
      <c r="OY106" s="187">
        <v>9.4</v>
      </c>
      <c r="OZ106" s="187">
        <v>9.4</v>
      </c>
      <c r="PA106" s="187">
        <v>9.4</v>
      </c>
      <c r="PB106" s="187">
        <v>9.4</v>
      </c>
      <c r="PC106" s="187">
        <v>9.4</v>
      </c>
      <c r="PD106" s="187">
        <v>9.4</v>
      </c>
      <c r="PE106" s="187"/>
      <c r="PF106" s="596">
        <v>0.60729166666666667</v>
      </c>
      <c r="PG106" s="596">
        <v>0.60729166666666667</v>
      </c>
      <c r="PH106" s="596">
        <v>0.60729166666666667</v>
      </c>
      <c r="PI106" s="596">
        <v>0.60729166666666667</v>
      </c>
      <c r="PJ106" s="596">
        <v>0.57777777777777772</v>
      </c>
      <c r="PK106" s="596">
        <v>0.59183673469387754</v>
      </c>
      <c r="PL106" s="596">
        <v>0.6428571428571429</v>
      </c>
      <c r="PM106" s="596">
        <v>0.6808035714285714</v>
      </c>
      <c r="PN106" s="596">
        <v>0.71875</v>
      </c>
      <c r="PO106" s="596">
        <v>0.79554521276595747</v>
      </c>
      <c r="PP106" s="596">
        <v>0.87234042553191493</v>
      </c>
      <c r="PQ106" s="596"/>
      <c r="PR106" s="596">
        <v>0.60729166666666667</v>
      </c>
      <c r="PS106" s="596">
        <v>0.60729166666666667</v>
      </c>
      <c r="PT106" s="606">
        <v>0.60729166666666667</v>
      </c>
      <c r="PU106" s="596">
        <v>0.60729166666666667</v>
      </c>
      <c r="PV106" s="596">
        <v>0.57777777777777772</v>
      </c>
      <c r="PW106" s="596">
        <v>0.59183673469387754</v>
      </c>
      <c r="PX106" s="596">
        <v>0.6428571428571429</v>
      </c>
      <c r="PY106" s="596">
        <v>0.6808035714285714</v>
      </c>
      <c r="PZ106" s="596">
        <v>0.71875</v>
      </c>
      <c r="QA106" s="596">
        <v>0.79554521276595747</v>
      </c>
      <c r="QB106" s="596">
        <v>0.87234042553191493</v>
      </c>
      <c r="QC106" s="596"/>
      <c r="QD106" s="596">
        <v>0.39270833333333333</v>
      </c>
      <c r="QE106" s="596">
        <v>0.39270833333333333</v>
      </c>
      <c r="QF106" s="606">
        <v>0.39270833333333333</v>
      </c>
      <c r="QG106" s="596">
        <v>0.39270833333333333</v>
      </c>
      <c r="QH106" s="596">
        <v>0.42222222222222228</v>
      </c>
      <c r="QI106" s="596">
        <v>0.40816326530612235</v>
      </c>
      <c r="QJ106" s="596">
        <v>0.35714285714285704</v>
      </c>
      <c r="QK106" s="596">
        <v>0.3191964285714286</v>
      </c>
      <c r="QL106" s="596">
        <v>0.28125</v>
      </c>
      <c r="QM106" s="596">
        <v>0.20445478723404253</v>
      </c>
      <c r="QN106" s="596">
        <v>0.12765957446808507</v>
      </c>
      <c r="QO106" s="596"/>
      <c r="QP106" s="596">
        <v>0.39270833333333333</v>
      </c>
      <c r="QQ106" s="596">
        <v>0.39270833333333333</v>
      </c>
      <c r="QR106" s="596">
        <v>0.39270833333333333</v>
      </c>
      <c r="QS106" s="596">
        <v>0.39270833333333333</v>
      </c>
      <c r="QT106" s="596">
        <v>0.42222222222222228</v>
      </c>
      <c r="QU106" s="596">
        <v>0.40816326530612235</v>
      </c>
      <c r="QV106" s="596">
        <v>0.35714285714285704</v>
      </c>
      <c r="QW106" s="596">
        <v>0.3191964285714286</v>
      </c>
      <c r="QX106" s="596">
        <v>0.28125</v>
      </c>
      <c r="QY106" s="596">
        <v>0.20445478723404253</v>
      </c>
      <c r="QZ106" s="596">
        <v>0.12765957446808507</v>
      </c>
      <c r="RA106" s="596"/>
      <c r="RB106" s="124">
        <v>10745.999999999998</v>
      </c>
      <c r="RC106" s="124">
        <v>10288</v>
      </c>
      <c r="RD106" s="124">
        <v>9927</v>
      </c>
      <c r="RE106" s="124">
        <v>9926.9999999999982</v>
      </c>
      <c r="RF106" s="124">
        <v>9927</v>
      </c>
      <c r="RG106" s="124">
        <v>9927</v>
      </c>
      <c r="RH106" s="124">
        <v>9927</v>
      </c>
      <c r="RI106" s="124">
        <v>9927</v>
      </c>
      <c r="RJ106" s="124">
        <v>9927</v>
      </c>
      <c r="RK106" s="124">
        <v>9927</v>
      </c>
      <c r="RL106" s="124">
        <v>9927</v>
      </c>
      <c r="RM106" s="124"/>
      <c r="RN106" s="124">
        <v>50000</v>
      </c>
      <c r="RO106" s="124">
        <v>50000</v>
      </c>
      <c r="RP106" s="124">
        <v>50000</v>
      </c>
      <c r="RQ106" s="124">
        <v>49999.999999999993</v>
      </c>
      <c r="RR106" s="124">
        <v>50000</v>
      </c>
      <c r="RS106" s="124">
        <v>50000.000000000007</v>
      </c>
      <c r="RT106" s="124">
        <v>50000</v>
      </c>
      <c r="RU106" s="124">
        <v>50000</v>
      </c>
      <c r="RV106" s="124">
        <v>50000</v>
      </c>
      <c r="RW106" s="124">
        <v>49999.999999999993</v>
      </c>
      <c r="RX106" s="124">
        <v>50000</v>
      </c>
      <c r="RY106" s="124"/>
      <c r="RZ106" s="124">
        <v>5229.0000000000009</v>
      </c>
      <c r="SA106" s="124">
        <v>5115</v>
      </c>
      <c r="SB106" s="124">
        <v>5015</v>
      </c>
      <c r="SC106" s="124">
        <v>5015</v>
      </c>
      <c r="SD106" s="124">
        <v>5014.9999999999991</v>
      </c>
      <c r="SE106" s="124">
        <v>5015</v>
      </c>
      <c r="SF106" s="124">
        <v>5014.9999999999991</v>
      </c>
      <c r="SG106" s="124">
        <v>5015.0000000000009</v>
      </c>
      <c r="SH106" s="124">
        <v>5015</v>
      </c>
      <c r="SI106" s="124">
        <v>5015</v>
      </c>
      <c r="SJ106" s="124">
        <v>5015</v>
      </c>
      <c r="SK106" s="124"/>
      <c r="SL106" s="124">
        <v>28607.970040179182</v>
      </c>
      <c r="SM106" s="124">
        <v>28421.806099433703</v>
      </c>
      <c r="SN106" s="124">
        <v>27635.235917803027</v>
      </c>
      <c r="SO106" s="124">
        <v>27635.23591780302</v>
      </c>
      <c r="SP106" s="124">
        <v>27635.235917803027</v>
      </c>
      <c r="SQ106" s="124">
        <v>27635.235917803024</v>
      </c>
      <c r="SR106" s="124">
        <v>27635.235917803024</v>
      </c>
      <c r="SS106" s="124">
        <v>27635.23591780302</v>
      </c>
      <c r="ST106" s="124">
        <v>27635.23591780302</v>
      </c>
      <c r="SU106" s="124">
        <v>27635.23591780302</v>
      </c>
      <c r="SV106" s="124">
        <v>27635.235917803024</v>
      </c>
      <c r="SW106" s="124"/>
      <c r="SX106" s="124">
        <v>31620</v>
      </c>
      <c r="SY106" s="124">
        <v>33878</v>
      </c>
      <c r="SZ106" s="124">
        <v>31766.999999999996</v>
      </c>
      <c r="TA106" s="124">
        <v>31767.000000000004</v>
      </c>
      <c r="TB106" s="124">
        <v>31767</v>
      </c>
      <c r="TC106" s="124">
        <v>31766.999999999996</v>
      </c>
      <c r="TD106" s="124">
        <v>31767.000000000004</v>
      </c>
      <c r="TE106" s="124">
        <v>31767</v>
      </c>
      <c r="TF106" s="124">
        <v>31766.999999999996</v>
      </c>
      <c r="TG106" s="124">
        <v>31767</v>
      </c>
      <c r="TH106" s="124">
        <v>31767</v>
      </c>
      <c r="TJ106" s="6">
        <v>0</v>
      </c>
      <c r="TL106" s="121"/>
      <c r="TM106" s="121"/>
      <c r="TN106" s="121"/>
      <c r="TO106" s="121"/>
      <c r="TP106" s="121"/>
      <c r="TQ106" s="121"/>
      <c r="TR106" s="121"/>
      <c r="TS106" s="121"/>
      <c r="TT106" s="121"/>
      <c r="TU106" s="121"/>
      <c r="TV106" s="121"/>
    </row>
    <row r="107" spans="1:542" ht="15" thickBot="1">
      <c r="A107" s="954">
        <v>105</v>
      </c>
      <c r="B107" s="955" t="s">
        <v>844</v>
      </c>
      <c r="C107" s="956" t="s">
        <v>2396</v>
      </c>
      <c r="D107" s="953"/>
      <c r="E107" s="124">
        <v>43230.746576805584</v>
      </c>
      <c r="F107" s="124">
        <v>50657.52668083513</v>
      </c>
      <c r="G107" s="124">
        <v>53840.660981084882</v>
      </c>
      <c r="H107" s="124">
        <v>50979.193555352293</v>
      </c>
      <c r="I107" s="124">
        <v>54530.374769779432</v>
      </c>
      <c r="J107" s="124">
        <v>57264.304072090577</v>
      </c>
      <c r="K107" s="124">
        <v>60263.219369395963</v>
      </c>
      <c r="L107" s="124">
        <v>63811.29449567222</v>
      </c>
      <c r="M107" s="124">
        <v>68314.346286679967</v>
      </c>
      <c r="N107" s="124">
        <v>74270.027643871334</v>
      </c>
      <c r="O107" s="124">
        <v>82155.951660573366</v>
      </c>
      <c r="P107" s="916">
        <v>1.292415059152896E-2</v>
      </c>
      <c r="Q107" s="124"/>
      <c r="R107" s="124">
        <v>10865.068578953245</v>
      </c>
      <c r="S107" s="124">
        <v>13908.614733291541</v>
      </c>
      <c r="T107" s="124">
        <v>14422.119066987896</v>
      </c>
      <c r="U107" s="124">
        <v>14113.958099118374</v>
      </c>
      <c r="V107" s="124">
        <v>15396.541018626427</v>
      </c>
      <c r="W107" s="124">
        <v>16395.281930231919</v>
      </c>
      <c r="X107" s="124">
        <v>17477.534173180058</v>
      </c>
      <c r="Y107" s="124">
        <v>18741.166404194504</v>
      </c>
      <c r="Z107" s="124">
        <v>20322.057381275226</v>
      </c>
      <c r="AA107" s="124">
        <v>22379.895221430277</v>
      </c>
      <c r="AB107" s="124">
        <v>25056.878257369252</v>
      </c>
      <c r="AC107" s="596">
        <v>1.6852334023679472E-2</v>
      </c>
      <c r="AD107" s="124"/>
      <c r="AE107" s="124">
        <v>671.70754811122708</v>
      </c>
      <c r="AF107" s="124">
        <v>776.65616091035702</v>
      </c>
      <c r="AG107" s="124">
        <v>842.1147462001901</v>
      </c>
      <c r="AH107" s="124">
        <v>792.03983657311585</v>
      </c>
      <c r="AI107" s="124">
        <v>844.28086670594018</v>
      </c>
      <c r="AJ107" s="124">
        <v>885.49421920553971</v>
      </c>
      <c r="AK107" s="124">
        <v>930.45559880363805</v>
      </c>
      <c r="AL107" s="124">
        <v>983.36106872019343</v>
      </c>
      <c r="AM107" s="124">
        <v>1050.1206809611635</v>
      </c>
      <c r="AN107" s="124">
        <v>1137.8435796687083</v>
      </c>
      <c r="AO107" s="124">
        <v>1253.1324095760474</v>
      </c>
      <c r="AP107" s="957">
        <v>1.2549665839425295E-2</v>
      </c>
      <c r="AQ107" s="124"/>
      <c r="AR107" s="124">
        <v>4152.9387657211992</v>
      </c>
      <c r="AS107" s="124">
        <v>4817.0926971600456</v>
      </c>
      <c r="AT107" s="124">
        <v>5275.6497423137153</v>
      </c>
      <c r="AU107" s="124">
        <v>4867.123221354208</v>
      </c>
      <c r="AV107" s="124">
        <v>5154.0083371232995</v>
      </c>
      <c r="AW107" s="124">
        <v>5429.4835136802667</v>
      </c>
      <c r="AX107" s="124">
        <v>5714.1606240570882</v>
      </c>
      <c r="AY107" s="124">
        <v>6030.8493629082395</v>
      </c>
      <c r="AZ107" s="124">
        <v>6407.2141693688081</v>
      </c>
      <c r="BA107" s="124">
        <v>6869.6259622605176</v>
      </c>
      <c r="BB107" s="124">
        <v>7432.8560871083755</v>
      </c>
      <c r="BC107" s="596">
        <v>1.170990970613528E-2</v>
      </c>
      <c r="BD107" s="124"/>
      <c r="BE107" s="124">
        <v>0</v>
      </c>
      <c r="BF107" s="124">
        <v>0</v>
      </c>
      <c r="BG107" s="124">
        <v>0</v>
      </c>
      <c r="BH107" s="124">
        <v>237.30206487981718</v>
      </c>
      <c r="BI107" s="124">
        <v>239.19260339125586</v>
      </c>
      <c r="BJ107" s="124">
        <v>240.96406280293752</v>
      </c>
      <c r="BK107" s="124">
        <v>242.73250863155914</v>
      </c>
      <c r="BL107" s="124">
        <v>244.64350892734376</v>
      </c>
      <c r="BM107" s="124">
        <v>246.87176722902547</v>
      </c>
      <c r="BN107" s="124">
        <v>249.59753324207952</v>
      </c>
      <c r="BO107" s="124">
        <v>252.94024114714054</v>
      </c>
      <c r="BP107" s="606">
        <v>1.8250747071175688E-3</v>
      </c>
      <c r="BQ107" s="606"/>
      <c r="BR107" s="124"/>
      <c r="BS107" s="124">
        <v>0</v>
      </c>
      <c r="BT107" s="124">
        <v>0</v>
      </c>
      <c r="BU107" s="124">
        <v>0</v>
      </c>
      <c r="BV107" s="124">
        <v>124766.56891241699</v>
      </c>
      <c r="BW107" s="124">
        <v>152229.54532653393</v>
      </c>
      <c r="BX107" s="124">
        <v>190466.80931277398</v>
      </c>
      <c r="BY107" s="124">
        <v>250103.19942297295</v>
      </c>
      <c r="BZ107" s="124">
        <v>349925.76094792661</v>
      </c>
      <c r="CA107" s="124">
        <v>520396.1950604716</v>
      </c>
      <c r="CB107" s="124">
        <v>804284.37974321132</v>
      </c>
      <c r="CC107" s="124">
        <v>1250616.2535652628</v>
      </c>
      <c r="CD107" s="596">
        <v>6.8072512035580957E-2</v>
      </c>
      <c r="CE107" s="124"/>
      <c r="CF107" s="124">
        <v>2641.6636642238773</v>
      </c>
      <c r="CG107" s="124">
        <v>3948.3773699611497</v>
      </c>
      <c r="CH107" s="124">
        <v>4382.9674013134027</v>
      </c>
      <c r="CI107" s="124">
        <v>4610.3503568640799</v>
      </c>
      <c r="CJ107" s="124">
        <v>5240.4439866268722</v>
      </c>
      <c r="CK107" s="124">
        <v>5995.2447409200131</v>
      </c>
      <c r="CL107" s="124">
        <v>7276.7613631562235</v>
      </c>
      <c r="CM107" s="124">
        <v>8829.1572504758024</v>
      </c>
      <c r="CN107" s="124">
        <v>11788.369101796823</v>
      </c>
      <c r="CO107" s="124">
        <v>15963.348133456821</v>
      </c>
      <c r="CP107" s="124">
        <v>21338.85441243782</v>
      </c>
      <c r="CQ107" s="596">
        <v>4.2667583515578533E-2</v>
      </c>
      <c r="CR107" s="124"/>
      <c r="CS107" s="124">
        <v>0</v>
      </c>
      <c r="CT107" s="124">
        <v>0</v>
      </c>
      <c r="CU107" s="124">
        <v>0</v>
      </c>
      <c r="CV107" s="124">
        <v>288.87776655526676</v>
      </c>
      <c r="CW107" s="124">
        <v>403.26890319800822</v>
      </c>
      <c r="CX107" s="124">
        <v>579.39203748558202</v>
      </c>
      <c r="CY107" s="124">
        <v>875.08837499720175</v>
      </c>
      <c r="CZ107" s="124">
        <v>1405.988194487443</v>
      </c>
      <c r="DA107" s="124">
        <v>2426.8756665988294</v>
      </c>
      <c r="DB107" s="124">
        <v>4233.5741431359838</v>
      </c>
      <c r="DC107" s="124">
        <v>7156.3654114501887</v>
      </c>
      <c r="DD107" s="957">
        <v>9.604391174451643E-2</v>
      </c>
      <c r="DE107" s="124"/>
      <c r="DF107" s="597">
        <v>0.73273761169780671</v>
      </c>
      <c r="DG107" s="597">
        <v>0.72240836633160732</v>
      </c>
      <c r="DH107" s="597">
        <v>0.7163315051797684</v>
      </c>
      <c r="DI107" s="597">
        <v>0.70164968265854732</v>
      </c>
      <c r="DJ107" s="597">
        <v>0.69181840502900127</v>
      </c>
      <c r="DK107" s="597">
        <v>0.68814202315561623</v>
      </c>
      <c r="DL107" s="597">
        <v>0.68369977056660791</v>
      </c>
      <c r="DM107" s="597">
        <v>0.67848903810742967</v>
      </c>
      <c r="DN107" s="597">
        <v>0.67246420794118189</v>
      </c>
      <c r="DO107" s="597">
        <v>0.66551172497338662</v>
      </c>
      <c r="DP107" s="597">
        <v>0.65748029768500282</v>
      </c>
      <c r="DQ107" s="597"/>
      <c r="DR107" s="597">
        <v>0.24603980503655565</v>
      </c>
      <c r="DS107" s="597">
        <v>0.2497715504112093</v>
      </c>
      <c r="DT107" s="597">
        <v>0.25319926873857401</v>
      </c>
      <c r="DU107" s="597">
        <v>0.26740769184927093</v>
      </c>
      <c r="DV107" s="597">
        <v>0.27692249839144401</v>
      </c>
      <c r="DW107" s="597">
        <v>0.28048064862887745</v>
      </c>
      <c r="DX107" s="597">
        <v>0.28478012222633209</v>
      </c>
      <c r="DY107" s="597">
        <v>0.2898234931986316</v>
      </c>
      <c r="DZ107" s="597">
        <v>0.29565497491254245</v>
      </c>
      <c r="EA107" s="597">
        <v>0.30238455809997772</v>
      </c>
      <c r="EB107" s="597">
        <v>0.31015879361248283</v>
      </c>
      <c r="EC107" s="121"/>
      <c r="ED107" s="597">
        <v>2.1222583265637692E-2</v>
      </c>
      <c r="EE107" s="597">
        <v>2.7820083257183478E-2</v>
      </c>
      <c r="EF107" s="597">
        <v>3.0469226081657527E-2</v>
      </c>
      <c r="EG107" s="597">
        <v>3.0942625492181779E-2</v>
      </c>
      <c r="EH107" s="597">
        <v>3.1259096579554883E-2</v>
      </c>
      <c r="EI107" s="597">
        <v>3.1377328215506158E-2</v>
      </c>
      <c r="EJ107" s="597">
        <v>3.1520107207059889E-2</v>
      </c>
      <c r="EK107" s="597">
        <v>3.168746869393884E-2</v>
      </c>
      <c r="EL107" s="597">
        <v>3.1880817146275511E-2</v>
      </c>
      <c r="EM107" s="597">
        <v>3.2103716926635807E-2</v>
      </c>
      <c r="EN107" s="597">
        <v>3.2360908702514263E-2</v>
      </c>
      <c r="EO107" s="121"/>
      <c r="EP107" s="597">
        <v>0.54795486600846266</v>
      </c>
      <c r="EQ107" s="597">
        <v>0.53427668635801628</v>
      </c>
      <c r="ER107" s="597">
        <v>0.52605908584169458</v>
      </c>
      <c r="ES107" s="597">
        <v>0.52605908584169447</v>
      </c>
      <c r="ET107" s="597">
        <v>0.5260590858416947</v>
      </c>
      <c r="EU107" s="597">
        <v>0.52605908584169458</v>
      </c>
      <c r="EV107" s="597">
        <v>0.52605908584169458</v>
      </c>
      <c r="EW107" s="597">
        <v>0.52605908584169458</v>
      </c>
      <c r="EX107" s="597">
        <v>0.5260590858416947</v>
      </c>
      <c r="EY107" s="597">
        <v>0.52605908584169458</v>
      </c>
      <c r="EZ107" s="597">
        <v>0.5260590858416947</v>
      </c>
      <c r="FA107" s="597"/>
      <c r="FB107" s="121">
        <v>0.45204513399153734</v>
      </c>
      <c r="FC107" s="121">
        <v>0.46572331364198372</v>
      </c>
      <c r="FD107" s="121">
        <v>0.47394091415830542</v>
      </c>
      <c r="FE107" s="121">
        <v>0.47394091415830553</v>
      </c>
      <c r="FF107" s="121">
        <v>0.4739409141583053</v>
      </c>
      <c r="FG107" s="121">
        <v>0.47394091415830542</v>
      </c>
      <c r="FH107" s="121">
        <v>0.47394091415830542</v>
      </c>
      <c r="FI107" s="121">
        <v>0.47394091415830542</v>
      </c>
      <c r="FJ107" s="121">
        <v>0.4739409141583053</v>
      </c>
      <c r="FK107" s="121">
        <v>0.47394091415830542</v>
      </c>
      <c r="FL107" s="121">
        <v>0.4739409141583053</v>
      </c>
      <c r="FM107" s="121"/>
      <c r="FN107" s="613">
        <v>0.996</v>
      </c>
      <c r="FO107" s="613">
        <v>0.996</v>
      </c>
      <c r="FP107" s="613">
        <v>0.996</v>
      </c>
      <c r="FQ107" s="613">
        <v>0.996</v>
      </c>
      <c r="FR107" s="613">
        <v>0.94</v>
      </c>
      <c r="FS107" s="613">
        <v>0.79900000000000004</v>
      </c>
      <c r="FT107" s="613">
        <v>0.5</v>
      </c>
      <c r="FU107" s="613">
        <v>0.19999999999999993</v>
      </c>
      <c r="FV107" s="613">
        <v>0.11000000000000001</v>
      </c>
      <c r="FW107" s="613">
        <v>7.0000000000000007E-2</v>
      </c>
      <c r="FX107" s="613">
        <v>0.04</v>
      </c>
      <c r="FY107" s="613"/>
      <c r="FZ107" s="613">
        <v>2E-3</v>
      </c>
      <c r="GA107" s="613">
        <v>2E-3</v>
      </c>
      <c r="GB107" s="613">
        <v>2E-3</v>
      </c>
      <c r="GC107" s="613">
        <v>2E-3</v>
      </c>
      <c r="GD107" s="613">
        <v>0.03</v>
      </c>
      <c r="GE107" s="613">
        <v>0.1</v>
      </c>
      <c r="GF107" s="613">
        <v>0.39</v>
      </c>
      <c r="GG107" s="613">
        <v>0.68</v>
      </c>
      <c r="GH107" s="613">
        <v>0.74</v>
      </c>
      <c r="GI107" s="613">
        <v>0.73</v>
      </c>
      <c r="GJ107" s="613">
        <v>0.76</v>
      </c>
      <c r="GK107" s="613"/>
      <c r="GL107" s="613">
        <v>2E-3</v>
      </c>
      <c r="GM107" s="613">
        <v>2E-3</v>
      </c>
      <c r="GN107" s="613">
        <v>2E-3</v>
      </c>
      <c r="GO107" s="613">
        <v>2E-3</v>
      </c>
      <c r="GP107" s="613">
        <v>0.03</v>
      </c>
      <c r="GQ107" s="613">
        <v>0.1</v>
      </c>
      <c r="GR107" s="613">
        <v>0.1</v>
      </c>
      <c r="GS107" s="613">
        <v>0.1</v>
      </c>
      <c r="GT107" s="613">
        <v>0.1</v>
      </c>
      <c r="GU107" s="613">
        <v>0.1</v>
      </c>
      <c r="GV107" s="613">
        <v>0.1</v>
      </c>
      <c r="GW107" s="613"/>
      <c r="GX107" s="613">
        <v>0</v>
      </c>
      <c r="GY107" s="613">
        <v>0</v>
      </c>
      <c r="GZ107" s="613">
        <v>0</v>
      </c>
      <c r="HA107" s="613">
        <v>0</v>
      </c>
      <c r="HB107" s="613">
        <v>0</v>
      </c>
      <c r="HC107" s="613">
        <v>1E-3</v>
      </c>
      <c r="HD107" s="613">
        <v>0.01</v>
      </c>
      <c r="HE107" s="613">
        <v>0.02</v>
      </c>
      <c r="HF107" s="613">
        <v>0.05</v>
      </c>
      <c r="HG107" s="613">
        <v>0.1</v>
      </c>
      <c r="HH107" s="613">
        <v>0.1</v>
      </c>
      <c r="HI107" s="613"/>
      <c r="HJ107" s="613">
        <v>0.89400000000000002</v>
      </c>
      <c r="HK107" s="613">
        <v>0.89400000000000002</v>
      </c>
      <c r="HL107" s="613">
        <v>0.89400000000000002</v>
      </c>
      <c r="HM107" s="613">
        <v>0.89400000000000002</v>
      </c>
      <c r="HN107" s="613">
        <v>0.78900000000000003</v>
      </c>
      <c r="HO107" s="613">
        <v>0.47899999999999998</v>
      </c>
      <c r="HP107" s="613">
        <v>0.16899999999999996</v>
      </c>
      <c r="HQ107" s="613">
        <v>5.8999999999999976E-2</v>
      </c>
      <c r="HR107" s="613">
        <v>4.8999999999999974E-2</v>
      </c>
      <c r="HS107" s="613">
        <v>3.8999999999999979E-2</v>
      </c>
      <c r="HT107" s="613">
        <v>2.899999999999997E-2</v>
      </c>
      <c r="HU107" s="613"/>
      <c r="HV107" s="613">
        <v>0.1</v>
      </c>
      <c r="HW107" s="613">
        <v>0.1</v>
      </c>
      <c r="HX107" s="613">
        <v>0.1</v>
      </c>
      <c r="HY107" s="613">
        <v>0.1</v>
      </c>
      <c r="HZ107" s="613">
        <v>0.2</v>
      </c>
      <c r="IA107" s="613">
        <v>0.5</v>
      </c>
      <c r="IB107" s="613">
        <v>0.8</v>
      </c>
      <c r="IC107" s="613">
        <v>0.9</v>
      </c>
      <c r="ID107" s="613">
        <v>0.9</v>
      </c>
      <c r="IE107" s="613">
        <v>0.9</v>
      </c>
      <c r="IF107" s="613">
        <v>0.9</v>
      </c>
      <c r="IG107" s="613"/>
      <c r="IH107" s="613">
        <v>5.0000000000000001E-3</v>
      </c>
      <c r="II107" s="613">
        <v>5.0000000000000001E-3</v>
      </c>
      <c r="IJ107" s="613">
        <v>5.0000000000000001E-3</v>
      </c>
      <c r="IK107" s="613">
        <v>5.0000000000000001E-3</v>
      </c>
      <c r="IL107" s="613">
        <v>0.01</v>
      </c>
      <c r="IM107" s="613">
        <v>0.02</v>
      </c>
      <c r="IN107" s="613">
        <v>0.03</v>
      </c>
      <c r="IO107" s="613">
        <v>0.04</v>
      </c>
      <c r="IP107" s="613">
        <v>0.05</v>
      </c>
      <c r="IQ107" s="613">
        <v>0.06</v>
      </c>
      <c r="IR107" s="613">
        <v>7.0000000000000007E-2</v>
      </c>
      <c r="IS107" s="613"/>
      <c r="IT107" s="613">
        <v>1E-3</v>
      </c>
      <c r="IU107" s="613">
        <v>1E-3</v>
      </c>
      <c r="IV107" s="613">
        <v>1E-3</v>
      </c>
      <c r="IW107" s="613">
        <v>1E-3</v>
      </c>
      <c r="IX107" s="613">
        <v>1E-3</v>
      </c>
      <c r="IY107" s="613">
        <v>1E-3</v>
      </c>
      <c r="IZ107" s="613">
        <v>1E-3</v>
      </c>
      <c r="JA107" s="613">
        <v>1E-3</v>
      </c>
      <c r="JB107" s="613">
        <v>1E-3</v>
      </c>
      <c r="JC107" s="613">
        <v>1E-3</v>
      </c>
      <c r="JD107" s="613">
        <v>1E-3</v>
      </c>
      <c r="JE107" s="613"/>
      <c r="JF107" s="613">
        <v>0.996</v>
      </c>
      <c r="JG107" s="613">
        <v>0.996</v>
      </c>
      <c r="JH107" s="613">
        <v>0.996</v>
      </c>
      <c r="JI107" s="613">
        <v>0.996</v>
      </c>
      <c r="JJ107" s="613">
        <v>0.88900000000000001</v>
      </c>
      <c r="JK107" s="613">
        <v>0.78</v>
      </c>
      <c r="JL107" s="613">
        <v>0.47</v>
      </c>
      <c r="JM107" s="613">
        <v>0.16</v>
      </c>
      <c r="JN107" s="613">
        <v>0.05</v>
      </c>
      <c r="JO107" s="613">
        <v>0.04</v>
      </c>
      <c r="JP107" s="613">
        <v>0.03</v>
      </c>
      <c r="JQ107" s="613"/>
      <c r="JR107" s="613">
        <v>2.0000000000000018E-3</v>
      </c>
      <c r="JS107" s="613">
        <v>2.0000000000000018E-3</v>
      </c>
      <c r="JT107" s="613">
        <v>2.0000000000000018E-3</v>
      </c>
      <c r="JU107" s="613">
        <v>2.0000000000000018E-3</v>
      </c>
      <c r="JV107" s="613">
        <v>9.9999999999999978E-2</v>
      </c>
      <c r="JW107" s="613">
        <v>0.18999999999999995</v>
      </c>
      <c r="JX107" s="613">
        <v>0.48</v>
      </c>
      <c r="JY107" s="613">
        <v>0.75</v>
      </c>
      <c r="JZ107" s="613">
        <v>0.8</v>
      </c>
      <c r="KA107" s="613">
        <v>0.8</v>
      </c>
      <c r="KB107" s="613">
        <v>0.8</v>
      </c>
      <c r="KC107" s="613"/>
      <c r="KD107" s="613">
        <v>2E-3</v>
      </c>
      <c r="KE107" s="613">
        <v>2E-3</v>
      </c>
      <c r="KF107" s="613">
        <v>2E-3</v>
      </c>
      <c r="KG107" s="613">
        <v>2E-3</v>
      </c>
      <c r="KH107" s="613">
        <v>0.01</v>
      </c>
      <c r="KI107" s="613">
        <v>0.02</v>
      </c>
      <c r="KJ107" s="613">
        <v>0.03</v>
      </c>
      <c r="KK107" s="613">
        <v>0.04</v>
      </c>
      <c r="KL107" s="613">
        <v>0.05</v>
      </c>
      <c r="KM107" s="613">
        <v>0.06</v>
      </c>
      <c r="KN107" s="613">
        <v>7.0000000000000007E-2</v>
      </c>
      <c r="KO107" s="613"/>
      <c r="KP107" s="613">
        <v>0</v>
      </c>
      <c r="KQ107" s="613">
        <v>0</v>
      </c>
      <c r="KR107" s="613">
        <v>0</v>
      </c>
      <c r="KS107" s="613">
        <v>0</v>
      </c>
      <c r="KT107" s="613">
        <v>1E-3</v>
      </c>
      <c r="KU107" s="613">
        <v>0.01</v>
      </c>
      <c r="KV107" s="613">
        <v>0.02</v>
      </c>
      <c r="KW107" s="613">
        <v>0.05</v>
      </c>
      <c r="KX107" s="613">
        <v>0.1</v>
      </c>
      <c r="KY107" s="613">
        <v>0.1</v>
      </c>
      <c r="KZ107" s="613">
        <v>0.1</v>
      </c>
      <c r="LA107" s="613"/>
      <c r="LB107" s="613">
        <v>1</v>
      </c>
      <c r="LC107" s="613">
        <v>1</v>
      </c>
      <c r="LD107" s="613">
        <v>1</v>
      </c>
      <c r="LE107" s="613">
        <v>1</v>
      </c>
      <c r="LF107" s="613">
        <v>0.97499999999999998</v>
      </c>
      <c r="LG107" s="613">
        <v>0.88</v>
      </c>
      <c r="LH107" s="613">
        <v>0.77</v>
      </c>
      <c r="LI107" s="613">
        <v>0.46</v>
      </c>
      <c r="LJ107" s="613">
        <v>0.12</v>
      </c>
      <c r="LK107" s="613">
        <v>0.04</v>
      </c>
      <c r="LL107" s="613">
        <v>0.03</v>
      </c>
      <c r="LM107" s="613"/>
      <c r="LN107" s="613">
        <v>0</v>
      </c>
      <c r="LO107" s="613">
        <v>0</v>
      </c>
      <c r="LP107" s="613">
        <v>0</v>
      </c>
      <c r="LQ107" s="613">
        <v>0</v>
      </c>
      <c r="LR107" s="613">
        <v>0.01</v>
      </c>
      <c r="LS107" s="613">
        <v>0.08</v>
      </c>
      <c r="LT107" s="613">
        <v>0.15</v>
      </c>
      <c r="LU107" s="613">
        <v>0.3</v>
      </c>
      <c r="LV107" s="613">
        <v>0.5</v>
      </c>
      <c r="LW107" s="613">
        <v>0.5</v>
      </c>
      <c r="LX107" s="613">
        <v>0.5</v>
      </c>
      <c r="LY107" s="613"/>
      <c r="LZ107" s="613">
        <v>0</v>
      </c>
      <c r="MA107" s="613">
        <v>0</v>
      </c>
      <c r="MB107" s="613">
        <v>0</v>
      </c>
      <c r="MC107" s="613">
        <v>0</v>
      </c>
      <c r="MD107" s="613">
        <v>0.01</v>
      </c>
      <c r="ME107" s="613">
        <v>0.02</v>
      </c>
      <c r="MF107" s="613">
        <v>0.03</v>
      </c>
      <c r="MG107" s="613">
        <v>0.04</v>
      </c>
      <c r="MH107" s="613">
        <v>0.08</v>
      </c>
      <c r="MI107" s="613">
        <v>0.16</v>
      </c>
      <c r="MJ107" s="613">
        <v>0.17</v>
      </c>
      <c r="MK107" s="613"/>
      <c r="ML107" s="613">
        <v>0</v>
      </c>
      <c r="MM107" s="613">
        <v>0</v>
      </c>
      <c r="MN107" s="613">
        <v>0</v>
      </c>
      <c r="MO107" s="613">
        <v>0</v>
      </c>
      <c r="MP107" s="613">
        <v>5.0000000000000001E-3</v>
      </c>
      <c r="MQ107" s="613">
        <v>0.02</v>
      </c>
      <c r="MR107" s="613">
        <v>0.05</v>
      </c>
      <c r="MS107" s="613">
        <v>0.2</v>
      </c>
      <c r="MT107" s="613">
        <v>0.3</v>
      </c>
      <c r="MU107" s="613">
        <v>0.3</v>
      </c>
      <c r="MV107" s="613">
        <v>0.3</v>
      </c>
      <c r="MW107" s="613"/>
      <c r="MX107" s="187">
        <v>1.8073000073432919</v>
      </c>
      <c r="MY107" s="187">
        <v>1.7711540071964265</v>
      </c>
      <c r="MZ107" s="187">
        <v>1.7999999999999998</v>
      </c>
      <c r="NA107" s="187">
        <v>1.7999999999999998</v>
      </c>
      <c r="NB107" s="6">
        <v>1.8000000000000005</v>
      </c>
      <c r="NC107" s="6">
        <v>1.8</v>
      </c>
      <c r="ND107" s="6">
        <v>1.8000000000000003</v>
      </c>
      <c r="NE107" s="6">
        <v>1.7999999999999998</v>
      </c>
      <c r="NF107" s="6">
        <v>1.7999999999999998</v>
      </c>
      <c r="NG107" s="6">
        <v>1.7999999999999998</v>
      </c>
      <c r="NH107" s="6">
        <v>1.8000000000000003</v>
      </c>
      <c r="NJ107" s="187">
        <v>13.31</v>
      </c>
      <c r="NK107" s="187">
        <v>13.400000000000002</v>
      </c>
      <c r="NL107" s="187">
        <v>13.8</v>
      </c>
      <c r="NM107" s="187">
        <v>13.8</v>
      </c>
      <c r="NN107" s="187">
        <v>13.8</v>
      </c>
      <c r="NO107" s="187">
        <v>13.8</v>
      </c>
      <c r="NP107" s="187">
        <v>13.799999999999999</v>
      </c>
      <c r="NQ107" s="187">
        <v>13.800000000000002</v>
      </c>
      <c r="NR107" s="187">
        <v>13.800000000000002</v>
      </c>
      <c r="NS107" s="187">
        <v>13.8</v>
      </c>
      <c r="NT107" s="187">
        <v>13.800000000000002</v>
      </c>
      <c r="NU107" s="187"/>
      <c r="NV107" s="187">
        <v>1.1950063901424675</v>
      </c>
      <c r="NW107" s="187">
        <v>1.2</v>
      </c>
      <c r="NX107" s="187">
        <v>1.2000000000000002</v>
      </c>
      <c r="NY107" s="187">
        <v>1.2000000000000004</v>
      </c>
      <c r="NZ107" s="187">
        <v>1.2</v>
      </c>
      <c r="OA107" s="187">
        <v>1.1999999999999997</v>
      </c>
      <c r="OB107" s="187">
        <v>1.2</v>
      </c>
      <c r="OC107" s="187">
        <v>1.1999999999999997</v>
      </c>
      <c r="OD107" s="187">
        <v>1.2</v>
      </c>
      <c r="OE107" s="187">
        <v>1.2</v>
      </c>
      <c r="OF107" s="187">
        <v>1.2</v>
      </c>
      <c r="OG107" s="187"/>
      <c r="OH107" s="187">
        <v>1.0069661280423048</v>
      </c>
      <c r="OI107" s="187">
        <v>1.0147493375802139</v>
      </c>
      <c r="OJ107" s="187">
        <v>0.97383924955046586</v>
      </c>
      <c r="OK107" s="187">
        <v>0.97383924955046597</v>
      </c>
      <c r="OL107" s="187">
        <v>0.97383924955046575</v>
      </c>
      <c r="OM107" s="187">
        <v>0.97383924955046597</v>
      </c>
      <c r="ON107" s="187">
        <v>0.9738392495504663</v>
      </c>
      <c r="OO107" s="187">
        <v>0.97383924955046597</v>
      </c>
      <c r="OP107" s="187">
        <v>0.97383924955046597</v>
      </c>
      <c r="OQ107" s="187">
        <v>0.9738392495504663</v>
      </c>
      <c r="OR107" s="187">
        <v>0.97383924955046619</v>
      </c>
      <c r="OS107" s="187"/>
      <c r="OT107" s="187">
        <v>9.4</v>
      </c>
      <c r="OU107" s="187">
        <v>9.6</v>
      </c>
      <c r="OV107" s="187">
        <v>9.4</v>
      </c>
      <c r="OW107" s="187">
        <v>9.4000000000000039</v>
      </c>
      <c r="OX107" s="187">
        <v>9.4</v>
      </c>
      <c r="OY107" s="187">
        <v>9.4</v>
      </c>
      <c r="OZ107" s="187">
        <v>9.4</v>
      </c>
      <c r="PA107" s="187">
        <v>9.4</v>
      </c>
      <c r="PB107" s="187">
        <v>9.4</v>
      </c>
      <c r="PC107" s="187">
        <v>9.4</v>
      </c>
      <c r="PD107" s="187">
        <v>9.4</v>
      </c>
      <c r="PE107" s="187"/>
      <c r="PF107" s="613">
        <v>0.60729166666666679</v>
      </c>
      <c r="PG107" s="613">
        <v>0.60729166666666679</v>
      </c>
      <c r="PH107" s="613">
        <v>0.60729166666666679</v>
      </c>
      <c r="PI107" s="613">
        <v>0.60729166666666679</v>
      </c>
      <c r="PJ107" s="613">
        <v>0.57777777777777761</v>
      </c>
      <c r="PK107" s="613">
        <v>0.59183673469387754</v>
      </c>
      <c r="PL107" s="613">
        <v>0.64285714285714279</v>
      </c>
      <c r="PM107" s="613">
        <v>0.68080357142857129</v>
      </c>
      <c r="PN107" s="613">
        <v>0.71875</v>
      </c>
      <c r="PO107" s="613">
        <v>0.79554521276595747</v>
      </c>
      <c r="PP107" s="613">
        <v>0.87234042553191493</v>
      </c>
      <c r="PQ107" s="613"/>
      <c r="PR107" s="613">
        <v>0.60729166666666679</v>
      </c>
      <c r="PS107" s="613">
        <v>0.60729166666666679</v>
      </c>
      <c r="PT107" s="606">
        <v>0.60729166666666679</v>
      </c>
      <c r="PU107" s="596">
        <v>0.60729166666666679</v>
      </c>
      <c r="PV107" s="596">
        <v>0.57777777777777761</v>
      </c>
      <c r="PW107" s="596">
        <v>0.59183673469387754</v>
      </c>
      <c r="PX107" s="596">
        <v>0.64285714285714279</v>
      </c>
      <c r="PY107" s="596">
        <v>0.68080357142857129</v>
      </c>
      <c r="PZ107" s="596">
        <v>0.71875</v>
      </c>
      <c r="QA107" s="596">
        <v>0.79554521276595747</v>
      </c>
      <c r="QB107" s="596">
        <v>0.87234042553191493</v>
      </c>
      <c r="QC107" s="596"/>
      <c r="QD107" s="596">
        <v>0.39270833333333338</v>
      </c>
      <c r="QE107" s="596">
        <v>0.39270833333333338</v>
      </c>
      <c r="QF107" s="606">
        <v>0.39270833333333338</v>
      </c>
      <c r="QG107" s="613">
        <v>0.39270833333333321</v>
      </c>
      <c r="QH107" s="613">
        <v>0.42222222222222228</v>
      </c>
      <c r="QI107" s="613">
        <v>0.40816326530612246</v>
      </c>
      <c r="QJ107" s="613">
        <v>0.3571428571428571</v>
      </c>
      <c r="QK107" s="613">
        <v>0.31919642857142855</v>
      </c>
      <c r="QL107" s="613">
        <v>0.28125000000000006</v>
      </c>
      <c r="QM107" s="613">
        <v>0.20445478723404251</v>
      </c>
      <c r="QN107" s="613">
        <v>0.12765957446808507</v>
      </c>
      <c r="QO107" s="613"/>
      <c r="QP107" s="606">
        <v>0.39270833333333338</v>
      </c>
      <c r="QQ107" s="606">
        <v>0.39270833333333338</v>
      </c>
      <c r="QR107" s="596">
        <v>0.39270833333333338</v>
      </c>
      <c r="QS107" s="596">
        <v>0.39270833333333321</v>
      </c>
      <c r="QT107" s="596">
        <v>0.42222222222222228</v>
      </c>
      <c r="QU107" s="596">
        <v>0.40816326530612246</v>
      </c>
      <c r="QV107" s="596">
        <v>0.3571428571428571</v>
      </c>
      <c r="QW107" s="596">
        <v>0.31919642857142855</v>
      </c>
      <c r="QX107" s="596">
        <v>0.28125000000000006</v>
      </c>
      <c r="QY107" s="596">
        <v>0.20445478723404251</v>
      </c>
      <c r="QZ107" s="596">
        <v>0.12765957446808507</v>
      </c>
      <c r="RA107" s="596"/>
      <c r="RB107" s="124">
        <v>10746.000000000002</v>
      </c>
      <c r="RC107" s="124">
        <v>10287.999999999998</v>
      </c>
      <c r="RD107" s="124">
        <v>9926.9999999999982</v>
      </c>
      <c r="RE107" s="124">
        <v>9927</v>
      </c>
      <c r="RF107" s="124">
        <v>9927</v>
      </c>
      <c r="RG107" s="124">
        <v>9927</v>
      </c>
      <c r="RH107" s="124">
        <v>9927</v>
      </c>
      <c r="RI107" s="124">
        <v>9926.9999999999982</v>
      </c>
      <c r="RJ107" s="124">
        <v>9926.9999999999964</v>
      </c>
      <c r="RK107" s="124">
        <v>9927</v>
      </c>
      <c r="RL107" s="124">
        <v>9927</v>
      </c>
      <c r="RM107" s="124"/>
      <c r="RN107" s="124">
        <v>50000.000000000007</v>
      </c>
      <c r="RO107" s="124">
        <v>50000.000000000007</v>
      </c>
      <c r="RP107" s="124">
        <v>49999.999999999993</v>
      </c>
      <c r="RQ107" s="124">
        <v>49999.999999999993</v>
      </c>
      <c r="RR107" s="124">
        <v>50000.000000000007</v>
      </c>
      <c r="RS107" s="124">
        <v>50000</v>
      </c>
      <c r="RT107" s="124">
        <v>50000</v>
      </c>
      <c r="RU107" s="124">
        <v>50000.000000000007</v>
      </c>
      <c r="RV107" s="124">
        <v>50000.000000000007</v>
      </c>
      <c r="RW107" s="124">
        <v>50000</v>
      </c>
      <c r="RX107" s="124">
        <v>50000</v>
      </c>
      <c r="RY107" s="124"/>
      <c r="RZ107" s="124">
        <v>5229</v>
      </c>
      <c r="SA107" s="124">
        <v>5115.0000000000009</v>
      </c>
      <c r="SB107" s="124">
        <v>5015.0000000000009</v>
      </c>
      <c r="SC107" s="124">
        <v>5015</v>
      </c>
      <c r="SD107" s="124">
        <v>5015</v>
      </c>
      <c r="SE107" s="124">
        <v>5015</v>
      </c>
      <c r="SF107" s="124">
        <v>5015.0000000000009</v>
      </c>
      <c r="SG107" s="124">
        <v>5014.9999999999991</v>
      </c>
      <c r="SH107" s="124">
        <v>5015</v>
      </c>
      <c r="SI107" s="124">
        <v>5015</v>
      </c>
      <c r="SJ107" s="124">
        <v>5015</v>
      </c>
      <c r="SK107" s="124"/>
      <c r="SL107" s="124">
        <v>28607.970040179178</v>
      </c>
      <c r="SM107" s="124">
        <v>28421.806099433703</v>
      </c>
      <c r="SN107" s="124">
        <v>27635.235917803024</v>
      </c>
      <c r="SO107" s="124">
        <v>27635.23591780302</v>
      </c>
      <c r="SP107" s="124">
        <v>27635.235917803024</v>
      </c>
      <c r="SQ107" s="124">
        <v>27635.235917803027</v>
      </c>
      <c r="SR107" s="124">
        <v>27635.235917803024</v>
      </c>
      <c r="SS107" s="124">
        <v>27635.235917803024</v>
      </c>
      <c r="ST107" s="124">
        <v>27635.235917803031</v>
      </c>
      <c r="SU107" s="124">
        <v>27635.235917803027</v>
      </c>
      <c r="SV107" s="124">
        <v>27635.235917803027</v>
      </c>
      <c r="SW107" s="124"/>
      <c r="SX107" s="124">
        <v>31619.999999999996</v>
      </c>
      <c r="SY107" s="124">
        <v>33878</v>
      </c>
      <c r="SZ107" s="124">
        <v>31767.000000000004</v>
      </c>
      <c r="TA107" s="124">
        <v>31767</v>
      </c>
      <c r="TB107" s="124">
        <v>31767.000000000004</v>
      </c>
      <c r="TC107" s="124">
        <v>31767</v>
      </c>
      <c r="TD107" s="124">
        <v>31766.999999999993</v>
      </c>
      <c r="TE107" s="124">
        <v>31766.999999999993</v>
      </c>
      <c r="TF107" s="124">
        <v>31766.999999999996</v>
      </c>
      <c r="TG107" s="124">
        <v>31766.999999999996</v>
      </c>
      <c r="TH107" s="124">
        <v>31767</v>
      </c>
      <c r="TJ107" s="6">
        <v>0</v>
      </c>
      <c r="TL107" s="121"/>
      <c r="TM107" s="121"/>
      <c r="TN107" s="121"/>
      <c r="TO107" s="121"/>
      <c r="TP107" s="121"/>
      <c r="TQ107" s="121"/>
      <c r="TR107" s="121"/>
      <c r="TS107" s="121"/>
      <c r="TT107" s="121"/>
      <c r="TU107" s="121"/>
      <c r="TV107" s="121"/>
    </row>
    <row r="108" spans="1:542" ht="15" thickBot="1">
      <c r="A108" s="954">
        <v>106</v>
      </c>
      <c r="B108" s="955" t="s">
        <v>846</v>
      </c>
      <c r="C108" s="956" t="s">
        <v>2397</v>
      </c>
      <c r="D108" s="953"/>
      <c r="E108" s="124">
        <v>12835.695871585689</v>
      </c>
      <c r="F108" s="124">
        <v>13462.629340179148</v>
      </c>
      <c r="G108" s="124">
        <v>15986.057292077592</v>
      </c>
      <c r="H108" s="124">
        <v>34357.552349006553</v>
      </c>
      <c r="I108" s="124">
        <v>40491.866579219997</v>
      </c>
      <c r="J108" s="124">
        <v>46680.074863975948</v>
      </c>
      <c r="K108" s="124">
        <v>54863.745800264667</v>
      </c>
      <c r="L108" s="124">
        <v>65464.175710814219</v>
      </c>
      <c r="M108" s="124">
        <v>79014.218856082894</v>
      </c>
      <c r="N108" s="124">
        <v>96202.545823782086</v>
      </c>
      <c r="O108" s="124">
        <v>117801.188691474</v>
      </c>
      <c r="P108" s="916">
        <v>4.5332865888622509E-2</v>
      </c>
      <c r="Q108" s="124"/>
      <c r="R108" s="124">
        <v>3225.9613110218606</v>
      </c>
      <c r="S108" s="124">
        <v>3696.3218905138183</v>
      </c>
      <c r="T108" s="124">
        <v>4282.132081532769</v>
      </c>
      <c r="U108" s="124">
        <v>9512.1366271835177</v>
      </c>
      <c r="V108" s="124">
        <v>11727.671734939528</v>
      </c>
      <c r="W108" s="124">
        <v>13988.306923383205</v>
      </c>
      <c r="X108" s="124">
        <v>16941.640161673076</v>
      </c>
      <c r="Y108" s="124">
        <v>20716.939280448572</v>
      </c>
      <c r="Z108" s="124">
        <v>25473.966723523088</v>
      </c>
      <c r="AA108" s="124">
        <v>31412.966398241977</v>
      </c>
      <c r="AB108" s="124">
        <v>38744.916393405168</v>
      </c>
      <c r="AC108" s="596">
        <v>5.0971917147298651E-2</v>
      </c>
      <c r="AD108" s="124"/>
      <c r="AE108" s="124">
        <v>199.43754121586372</v>
      </c>
      <c r="AF108" s="124">
        <v>206.40237895898585</v>
      </c>
      <c r="AG108" s="124">
        <v>250.03583414380961</v>
      </c>
      <c r="AH108" s="124">
        <v>533.79718763131314</v>
      </c>
      <c r="AI108" s="124">
        <v>624.03839899018999</v>
      </c>
      <c r="AJ108" s="124">
        <v>717.32420896523013</v>
      </c>
      <c r="AK108" s="124">
        <v>840.01828298693204</v>
      </c>
      <c r="AL108" s="124">
        <v>998.08165700678251</v>
      </c>
      <c r="AM108" s="124">
        <v>1198.9666719277657</v>
      </c>
      <c r="AN108" s="124">
        <v>1452.1383537402903</v>
      </c>
      <c r="AO108" s="124">
        <v>1767.901257177961</v>
      </c>
      <c r="AP108" s="957">
        <v>4.4607216746888279E-2</v>
      </c>
      <c r="AQ108" s="124"/>
      <c r="AR108" s="124">
        <v>1233.0543233948158</v>
      </c>
      <c r="AS108" s="124">
        <v>1280.1796243969411</v>
      </c>
      <c r="AT108" s="124">
        <v>1566.415372634269</v>
      </c>
      <c r="AU108" s="124">
        <v>3280.2096150300117</v>
      </c>
      <c r="AV108" s="124">
        <v>3775.775271028971</v>
      </c>
      <c r="AW108" s="124">
        <v>4399.3092330715754</v>
      </c>
      <c r="AX108" s="124">
        <v>5176.1580478783007</v>
      </c>
      <c r="AY108" s="124">
        <v>6122.3152345710168</v>
      </c>
      <c r="AZ108" s="124">
        <v>7254.8270515759277</v>
      </c>
      <c r="BA108" s="124">
        <v>8589.3653878731729</v>
      </c>
      <c r="BB108" s="124">
        <v>10131.988204571571</v>
      </c>
      <c r="BC108" s="596">
        <v>4.302387424944909E-2</v>
      </c>
      <c r="BD108" s="124"/>
      <c r="BE108" s="124">
        <v>0</v>
      </c>
      <c r="BF108" s="124">
        <v>0</v>
      </c>
      <c r="BG108" s="124">
        <v>0</v>
      </c>
      <c r="BH108" s="124">
        <v>83.305269207576785</v>
      </c>
      <c r="BI108" s="124">
        <v>87.559349729956892</v>
      </c>
      <c r="BJ108" s="124">
        <v>92.966185525970843</v>
      </c>
      <c r="BK108" s="124">
        <v>99.7593663858582</v>
      </c>
      <c r="BL108" s="124">
        <v>108.19677253853497</v>
      </c>
      <c r="BM108" s="124">
        <v>118.59129878648588</v>
      </c>
      <c r="BN108" s="124">
        <v>131.34503808434684</v>
      </c>
      <c r="BO108" s="124">
        <v>146.88750493758727</v>
      </c>
      <c r="BP108" s="606">
        <v>1.6336438714931401E-2</v>
      </c>
      <c r="BQ108" s="606"/>
      <c r="BR108" s="124"/>
      <c r="BS108" s="124">
        <v>0</v>
      </c>
      <c r="BT108" s="124">
        <v>0</v>
      </c>
      <c r="BU108" s="124">
        <v>0</v>
      </c>
      <c r="BV108" s="124">
        <v>85866.452010771492</v>
      </c>
      <c r="BW108" s="124">
        <v>146445.18817852557</v>
      </c>
      <c r="BX108" s="124">
        <v>257897.11581432627</v>
      </c>
      <c r="BY108" s="124">
        <v>461582.38318575884</v>
      </c>
      <c r="BZ108" s="124">
        <v>821781.22506031021</v>
      </c>
      <c r="CA108" s="124">
        <v>1424384.3510820081</v>
      </c>
      <c r="CB108" s="124">
        <v>2369468.5672038943</v>
      </c>
      <c r="CC108" s="124">
        <v>3764044.8825160596</v>
      </c>
      <c r="CD108" s="596">
        <v>0.11406226690579802</v>
      </c>
      <c r="CE108" s="124"/>
      <c r="CF108" s="124">
        <v>784.33971360533121</v>
      </c>
      <c r="CG108" s="124">
        <v>1049.3118103029747</v>
      </c>
      <c r="CH108" s="124">
        <v>1301.3653010560174</v>
      </c>
      <c r="CI108" s="124">
        <v>3107.156914148326</v>
      </c>
      <c r="CJ108" s="124">
        <v>4896.2910765664092</v>
      </c>
      <c r="CK108" s="124">
        <v>7791.7617932361254</v>
      </c>
      <c r="CL108" s="124">
        <v>12681.59058792213</v>
      </c>
      <c r="CM108" s="124">
        <v>19194.495074706447</v>
      </c>
      <c r="CN108" s="124">
        <v>29294.810245026001</v>
      </c>
      <c r="CO108" s="124">
        <v>42089.534021139669</v>
      </c>
      <c r="CP108" s="124">
        <v>57049.038705318279</v>
      </c>
      <c r="CQ108" s="596">
        <v>8.9519186270766715E-2</v>
      </c>
      <c r="CR108" s="124"/>
      <c r="CS108" s="124">
        <v>0</v>
      </c>
      <c r="CT108" s="124">
        <v>0</v>
      </c>
      <c r="CU108" s="124">
        <v>0</v>
      </c>
      <c r="CV108" s="124">
        <v>194.68987825611913</v>
      </c>
      <c r="CW108" s="124">
        <v>376.78523751497539</v>
      </c>
      <c r="CX108" s="124">
        <v>753.01091716442761</v>
      </c>
      <c r="CY108" s="124">
        <v>1525.0620359977211</v>
      </c>
      <c r="CZ108" s="124">
        <v>3056.6035589331354</v>
      </c>
      <c r="DA108" s="124">
        <v>6030.9328226282951</v>
      </c>
      <c r="DB108" s="124">
        <v>11162.392841328885</v>
      </c>
      <c r="DC108" s="124">
        <v>19132.412614861707</v>
      </c>
      <c r="DD108" s="957">
        <v>0.14005674287361503</v>
      </c>
      <c r="DE108" s="124"/>
      <c r="DF108" s="121">
        <v>0.73273761169780671</v>
      </c>
      <c r="DG108" s="121">
        <v>0.72240836633160732</v>
      </c>
      <c r="DH108" s="121">
        <v>0.71633150517976851</v>
      </c>
      <c r="DI108" s="121">
        <v>0.70164968265854732</v>
      </c>
      <c r="DJ108" s="121">
        <v>0.69181840502900105</v>
      </c>
      <c r="DK108" s="121">
        <v>0.68814202315561634</v>
      </c>
      <c r="DL108" s="121">
        <v>0.68369977056660791</v>
      </c>
      <c r="DM108" s="121">
        <v>0.67848903810742955</v>
      </c>
      <c r="DN108" s="121">
        <v>0.67246420794118189</v>
      </c>
      <c r="DO108" s="121">
        <v>0.6655117249733864</v>
      </c>
      <c r="DP108" s="121">
        <v>0.65748029768500282</v>
      </c>
      <c r="DQ108" s="121"/>
      <c r="DR108" s="121">
        <v>0.24603980503655565</v>
      </c>
      <c r="DS108" s="121">
        <v>0.2497715504112093</v>
      </c>
      <c r="DT108" s="121">
        <v>0.25319926873857401</v>
      </c>
      <c r="DU108" s="121">
        <v>0.26740769184927088</v>
      </c>
      <c r="DV108" s="121">
        <v>0.27692249839144395</v>
      </c>
      <c r="DW108" s="121">
        <v>0.2804806486288775</v>
      </c>
      <c r="DX108" s="121">
        <v>0.28478012222633209</v>
      </c>
      <c r="DY108" s="121">
        <v>0.2898234931986316</v>
      </c>
      <c r="DZ108" s="121">
        <v>0.29565497491254245</v>
      </c>
      <c r="EA108" s="121">
        <v>0.30238455809997772</v>
      </c>
      <c r="EB108" s="121">
        <v>0.31015879361248277</v>
      </c>
      <c r="EC108" s="121"/>
      <c r="ED108" s="121">
        <v>2.1222583265637692E-2</v>
      </c>
      <c r="EE108" s="121">
        <v>2.7820083257183475E-2</v>
      </c>
      <c r="EF108" s="121">
        <v>3.0469226081657523E-2</v>
      </c>
      <c r="EG108" s="121">
        <v>3.0942625492181776E-2</v>
      </c>
      <c r="EH108" s="121">
        <v>3.1259096579554876E-2</v>
      </c>
      <c r="EI108" s="121">
        <v>3.1377328215506158E-2</v>
      </c>
      <c r="EJ108" s="121">
        <v>3.1520107207059889E-2</v>
      </c>
      <c r="EK108" s="121">
        <v>3.168746869393884E-2</v>
      </c>
      <c r="EL108" s="121">
        <v>3.1880817146275511E-2</v>
      </c>
      <c r="EM108" s="121">
        <v>3.2103716926635807E-2</v>
      </c>
      <c r="EN108" s="121">
        <v>3.2360908702514263E-2</v>
      </c>
      <c r="EO108" s="121"/>
      <c r="EP108" s="121">
        <v>0.54795486600846266</v>
      </c>
      <c r="EQ108" s="121">
        <v>0.53427668635801617</v>
      </c>
      <c r="ER108" s="121">
        <v>0.52605908584169458</v>
      </c>
      <c r="ES108" s="121">
        <v>0.52605908584169447</v>
      </c>
      <c r="ET108" s="121">
        <v>0.52605908584169458</v>
      </c>
      <c r="EU108" s="121">
        <v>0.5260590858416947</v>
      </c>
      <c r="EV108" s="121">
        <v>0.52605908584169458</v>
      </c>
      <c r="EW108" s="121">
        <v>0.52605908584169458</v>
      </c>
      <c r="EX108" s="121">
        <v>0.52605908584169458</v>
      </c>
      <c r="EY108" s="121">
        <v>0.52605908584169458</v>
      </c>
      <c r="EZ108" s="121">
        <v>0.52605908584169458</v>
      </c>
      <c r="FA108" s="121"/>
      <c r="FB108" s="121">
        <v>0.45204513399153734</v>
      </c>
      <c r="FC108" s="121">
        <v>0.46572331364198383</v>
      </c>
      <c r="FD108" s="121">
        <v>0.47394091415830542</v>
      </c>
      <c r="FE108" s="121">
        <v>0.47394091415830553</v>
      </c>
      <c r="FF108" s="121">
        <v>0.47394091415830542</v>
      </c>
      <c r="FG108" s="121">
        <v>0.4739409141583053</v>
      </c>
      <c r="FH108" s="121">
        <v>0.47394091415830542</v>
      </c>
      <c r="FI108" s="121">
        <v>0.47394091415830542</v>
      </c>
      <c r="FJ108" s="121">
        <v>0.47394091415830542</v>
      </c>
      <c r="FK108" s="121">
        <v>0.47394091415830542</v>
      </c>
      <c r="FL108" s="121">
        <v>0.47394091415830542</v>
      </c>
      <c r="FM108" s="121"/>
      <c r="FN108" s="613">
        <v>0.996</v>
      </c>
      <c r="FO108" s="613">
        <v>0.996</v>
      </c>
      <c r="FP108" s="613">
        <v>0.996</v>
      </c>
      <c r="FQ108" s="613">
        <v>0.996</v>
      </c>
      <c r="FR108" s="613">
        <v>0.94</v>
      </c>
      <c r="FS108" s="613">
        <v>0.79900000000000004</v>
      </c>
      <c r="FT108" s="613">
        <v>0.5</v>
      </c>
      <c r="FU108" s="613">
        <v>0.19999999999999993</v>
      </c>
      <c r="FV108" s="613">
        <v>0.11000000000000001</v>
      </c>
      <c r="FW108" s="613">
        <v>7.0000000000000007E-2</v>
      </c>
      <c r="FX108" s="613">
        <v>0.04</v>
      </c>
      <c r="FY108" s="613"/>
      <c r="FZ108" s="613">
        <v>2E-3</v>
      </c>
      <c r="GA108" s="613">
        <v>2E-3</v>
      </c>
      <c r="GB108" s="613">
        <v>2E-3</v>
      </c>
      <c r="GC108" s="613">
        <v>2E-3</v>
      </c>
      <c r="GD108" s="613">
        <v>0.03</v>
      </c>
      <c r="GE108" s="613">
        <v>0.1</v>
      </c>
      <c r="GF108" s="613">
        <v>0.39</v>
      </c>
      <c r="GG108" s="613">
        <v>0.68</v>
      </c>
      <c r="GH108" s="613">
        <v>0.74</v>
      </c>
      <c r="GI108" s="613">
        <v>0.73</v>
      </c>
      <c r="GJ108" s="613">
        <v>0.76</v>
      </c>
      <c r="GK108" s="613"/>
      <c r="GL108" s="613">
        <v>2E-3</v>
      </c>
      <c r="GM108" s="613">
        <v>2E-3</v>
      </c>
      <c r="GN108" s="613">
        <v>2E-3</v>
      </c>
      <c r="GO108" s="613">
        <v>2E-3</v>
      </c>
      <c r="GP108" s="613">
        <v>0.03</v>
      </c>
      <c r="GQ108" s="613">
        <v>0.1</v>
      </c>
      <c r="GR108" s="613">
        <v>0.1</v>
      </c>
      <c r="GS108" s="613">
        <v>0.1</v>
      </c>
      <c r="GT108" s="613">
        <v>0.1</v>
      </c>
      <c r="GU108" s="613">
        <v>0.1</v>
      </c>
      <c r="GV108" s="613">
        <v>0.1</v>
      </c>
      <c r="GW108" s="613"/>
      <c r="GX108" s="613">
        <v>0</v>
      </c>
      <c r="GY108" s="613">
        <v>0</v>
      </c>
      <c r="GZ108" s="613">
        <v>0</v>
      </c>
      <c r="HA108" s="613">
        <v>0</v>
      </c>
      <c r="HB108" s="613">
        <v>0</v>
      </c>
      <c r="HC108" s="613">
        <v>1E-3</v>
      </c>
      <c r="HD108" s="613">
        <v>0.01</v>
      </c>
      <c r="HE108" s="613">
        <v>0.02</v>
      </c>
      <c r="HF108" s="613">
        <v>0.05</v>
      </c>
      <c r="HG108" s="613">
        <v>0.1</v>
      </c>
      <c r="HH108" s="613">
        <v>0.1</v>
      </c>
      <c r="HI108" s="613"/>
      <c r="HJ108" s="613">
        <v>0.89400000000000002</v>
      </c>
      <c r="HK108" s="613">
        <v>0.89400000000000002</v>
      </c>
      <c r="HL108" s="613">
        <v>0.89400000000000002</v>
      </c>
      <c r="HM108" s="613">
        <v>0.89400000000000002</v>
      </c>
      <c r="HN108" s="613">
        <v>0.78900000000000003</v>
      </c>
      <c r="HO108" s="613">
        <v>0.47899999999999998</v>
      </c>
      <c r="HP108" s="613">
        <v>0.16899999999999996</v>
      </c>
      <c r="HQ108" s="613">
        <v>5.8999999999999976E-2</v>
      </c>
      <c r="HR108" s="613">
        <v>4.8999999999999974E-2</v>
      </c>
      <c r="HS108" s="613">
        <v>3.8999999999999979E-2</v>
      </c>
      <c r="HT108" s="613">
        <v>2.899999999999997E-2</v>
      </c>
      <c r="HU108" s="613"/>
      <c r="HV108" s="613">
        <v>0.1</v>
      </c>
      <c r="HW108" s="613">
        <v>0.1</v>
      </c>
      <c r="HX108" s="613">
        <v>0.1</v>
      </c>
      <c r="HY108" s="613">
        <v>0.1</v>
      </c>
      <c r="HZ108" s="613">
        <v>0.2</v>
      </c>
      <c r="IA108" s="613">
        <v>0.5</v>
      </c>
      <c r="IB108" s="613">
        <v>0.8</v>
      </c>
      <c r="IC108" s="613">
        <v>0.9</v>
      </c>
      <c r="ID108" s="613">
        <v>0.9</v>
      </c>
      <c r="IE108" s="613">
        <v>0.9</v>
      </c>
      <c r="IF108" s="613">
        <v>0.9</v>
      </c>
      <c r="IG108" s="613"/>
      <c r="IH108" s="613">
        <v>5.0000000000000001E-3</v>
      </c>
      <c r="II108" s="613">
        <v>5.0000000000000001E-3</v>
      </c>
      <c r="IJ108" s="613">
        <v>5.0000000000000001E-3</v>
      </c>
      <c r="IK108" s="613">
        <v>5.0000000000000001E-3</v>
      </c>
      <c r="IL108" s="613">
        <v>0.01</v>
      </c>
      <c r="IM108" s="613">
        <v>0.02</v>
      </c>
      <c r="IN108" s="613">
        <v>0.03</v>
      </c>
      <c r="IO108" s="613">
        <v>0.04</v>
      </c>
      <c r="IP108" s="613">
        <v>0.05</v>
      </c>
      <c r="IQ108" s="613">
        <v>0.06</v>
      </c>
      <c r="IR108" s="613">
        <v>7.0000000000000007E-2</v>
      </c>
      <c r="IS108" s="613"/>
      <c r="IT108" s="613">
        <v>1E-3</v>
      </c>
      <c r="IU108" s="613">
        <v>1E-3</v>
      </c>
      <c r="IV108" s="613">
        <v>1E-3</v>
      </c>
      <c r="IW108" s="613">
        <v>1E-3</v>
      </c>
      <c r="IX108" s="613">
        <v>1E-3</v>
      </c>
      <c r="IY108" s="613">
        <v>1E-3</v>
      </c>
      <c r="IZ108" s="613">
        <v>1E-3</v>
      </c>
      <c r="JA108" s="613">
        <v>1E-3</v>
      </c>
      <c r="JB108" s="613">
        <v>1E-3</v>
      </c>
      <c r="JC108" s="613">
        <v>1E-3</v>
      </c>
      <c r="JD108" s="613">
        <v>1E-3</v>
      </c>
      <c r="JE108" s="613"/>
      <c r="JF108" s="613">
        <v>0.996</v>
      </c>
      <c r="JG108" s="613">
        <v>0.996</v>
      </c>
      <c r="JH108" s="613">
        <v>0.996</v>
      </c>
      <c r="JI108" s="613">
        <v>0.996</v>
      </c>
      <c r="JJ108" s="613">
        <v>0.88900000000000001</v>
      </c>
      <c r="JK108" s="613">
        <v>0.78</v>
      </c>
      <c r="JL108" s="613">
        <v>0.47</v>
      </c>
      <c r="JM108" s="613">
        <v>0.16</v>
      </c>
      <c r="JN108" s="613">
        <v>0.05</v>
      </c>
      <c r="JO108" s="613">
        <v>0.04</v>
      </c>
      <c r="JP108" s="613">
        <v>0.03</v>
      </c>
      <c r="JQ108" s="613"/>
      <c r="JR108" s="613">
        <v>2.0000000000000018E-3</v>
      </c>
      <c r="JS108" s="613">
        <v>2.0000000000000018E-3</v>
      </c>
      <c r="JT108" s="613">
        <v>2.0000000000000018E-3</v>
      </c>
      <c r="JU108" s="613">
        <v>2.0000000000000018E-3</v>
      </c>
      <c r="JV108" s="613">
        <v>9.9999999999999978E-2</v>
      </c>
      <c r="JW108" s="613">
        <v>0.18999999999999995</v>
      </c>
      <c r="JX108" s="613">
        <v>0.48</v>
      </c>
      <c r="JY108" s="613">
        <v>0.75</v>
      </c>
      <c r="JZ108" s="613">
        <v>0.8</v>
      </c>
      <c r="KA108" s="613">
        <v>0.8</v>
      </c>
      <c r="KB108" s="613">
        <v>0.8</v>
      </c>
      <c r="KC108" s="613"/>
      <c r="KD108" s="613">
        <v>2E-3</v>
      </c>
      <c r="KE108" s="613">
        <v>2E-3</v>
      </c>
      <c r="KF108" s="613">
        <v>2E-3</v>
      </c>
      <c r="KG108" s="613">
        <v>2E-3</v>
      </c>
      <c r="KH108" s="613">
        <v>0.01</v>
      </c>
      <c r="KI108" s="613">
        <v>0.02</v>
      </c>
      <c r="KJ108" s="613">
        <v>0.03</v>
      </c>
      <c r="KK108" s="613">
        <v>0.04</v>
      </c>
      <c r="KL108" s="613">
        <v>0.05</v>
      </c>
      <c r="KM108" s="613">
        <v>0.06</v>
      </c>
      <c r="KN108" s="613">
        <v>7.0000000000000007E-2</v>
      </c>
      <c r="KO108" s="613"/>
      <c r="KP108" s="613">
        <v>0</v>
      </c>
      <c r="KQ108" s="613">
        <v>0</v>
      </c>
      <c r="KR108" s="613">
        <v>0</v>
      </c>
      <c r="KS108" s="613">
        <v>0</v>
      </c>
      <c r="KT108" s="613">
        <v>1E-3</v>
      </c>
      <c r="KU108" s="613">
        <v>0.01</v>
      </c>
      <c r="KV108" s="613">
        <v>0.02</v>
      </c>
      <c r="KW108" s="613">
        <v>0.05</v>
      </c>
      <c r="KX108" s="613">
        <v>0.1</v>
      </c>
      <c r="KY108" s="613">
        <v>0.1</v>
      </c>
      <c r="KZ108" s="613">
        <v>0.1</v>
      </c>
      <c r="LA108" s="613"/>
      <c r="LB108" s="613">
        <v>1</v>
      </c>
      <c r="LC108" s="613">
        <v>1</v>
      </c>
      <c r="LD108" s="613">
        <v>1</v>
      </c>
      <c r="LE108" s="613">
        <v>1</v>
      </c>
      <c r="LF108" s="613">
        <v>0.97499999999999998</v>
      </c>
      <c r="LG108" s="613">
        <v>0.88</v>
      </c>
      <c r="LH108" s="613">
        <v>0.77</v>
      </c>
      <c r="LI108" s="613">
        <v>0.46</v>
      </c>
      <c r="LJ108" s="613">
        <v>0.12</v>
      </c>
      <c r="LK108" s="613">
        <v>0.04</v>
      </c>
      <c r="LL108" s="613">
        <v>0.03</v>
      </c>
      <c r="LM108" s="613"/>
      <c r="LN108" s="613">
        <v>0</v>
      </c>
      <c r="LO108" s="613">
        <v>0</v>
      </c>
      <c r="LP108" s="613">
        <v>0</v>
      </c>
      <c r="LQ108" s="613">
        <v>0</v>
      </c>
      <c r="LR108" s="613">
        <v>0.01</v>
      </c>
      <c r="LS108" s="613">
        <v>0.08</v>
      </c>
      <c r="LT108" s="613">
        <v>0.15</v>
      </c>
      <c r="LU108" s="613">
        <v>0.3</v>
      </c>
      <c r="LV108" s="613">
        <v>0.5</v>
      </c>
      <c r="LW108" s="613">
        <v>0.5</v>
      </c>
      <c r="LX108" s="613">
        <v>0.5</v>
      </c>
      <c r="LY108" s="613"/>
      <c r="LZ108" s="613">
        <v>0</v>
      </c>
      <c r="MA108" s="613">
        <v>0</v>
      </c>
      <c r="MB108" s="613">
        <v>0</v>
      </c>
      <c r="MC108" s="613">
        <v>0</v>
      </c>
      <c r="MD108" s="613">
        <v>0.01</v>
      </c>
      <c r="ME108" s="613">
        <v>0.02</v>
      </c>
      <c r="MF108" s="613">
        <v>0.03</v>
      </c>
      <c r="MG108" s="613">
        <v>0.04</v>
      </c>
      <c r="MH108" s="613">
        <v>0.08</v>
      </c>
      <c r="MI108" s="613">
        <v>0.16</v>
      </c>
      <c r="MJ108" s="613">
        <v>0.17</v>
      </c>
      <c r="MK108" s="613"/>
      <c r="ML108" s="613">
        <v>0</v>
      </c>
      <c r="MM108" s="613">
        <v>0</v>
      </c>
      <c r="MN108" s="613">
        <v>0</v>
      </c>
      <c r="MO108" s="613">
        <v>0</v>
      </c>
      <c r="MP108" s="613">
        <v>5.0000000000000001E-3</v>
      </c>
      <c r="MQ108" s="613">
        <v>0.02</v>
      </c>
      <c r="MR108" s="613">
        <v>0.05</v>
      </c>
      <c r="MS108" s="613">
        <v>0.2</v>
      </c>
      <c r="MT108" s="613">
        <v>0.3</v>
      </c>
      <c r="MU108" s="613">
        <v>0.3</v>
      </c>
      <c r="MV108" s="613">
        <v>0.3</v>
      </c>
      <c r="MW108" s="613"/>
      <c r="MX108" s="187">
        <v>1.8073000073432923</v>
      </c>
      <c r="MY108" s="187">
        <v>1.7711540071964265</v>
      </c>
      <c r="MZ108" s="187">
        <v>1.8</v>
      </c>
      <c r="NA108" s="187">
        <v>1.8</v>
      </c>
      <c r="NB108" s="187">
        <v>1.8</v>
      </c>
      <c r="NC108" s="187">
        <v>1.8</v>
      </c>
      <c r="ND108" s="187">
        <v>1.8</v>
      </c>
      <c r="NE108" s="187">
        <v>1.8</v>
      </c>
      <c r="NF108" s="187">
        <v>1.8</v>
      </c>
      <c r="NG108" s="187">
        <v>1.8</v>
      </c>
      <c r="NH108" s="187">
        <v>1.8</v>
      </c>
      <c r="NI108" s="187"/>
      <c r="NJ108" s="187">
        <v>13.31</v>
      </c>
      <c r="NK108" s="187">
        <v>13.4</v>
      </c>
      <c r="NL108" s="187">
        <v>13.8</v>
      </c>
      <c r="NM108" s="187">
        <v>13.8</v>
      </c>
      <c r="NN108" s="187">
        <v>13.8</v>
      </c>
      <c r="NO108" s="187">
        <v>13.8</v>
      </c>
      <c r="NP108" s="187">
        <v>13.8</v>
      </c>
      <c r="NQ108" s="187">
        <v>13.8</v>
      </c>
      <c r="NR108" s="187">
        <v>13.8</v>
      </c>
      <c r="NS108" s="187">
        <v>13.8</v>
      </c>
      <c r="NT108" s="187">
        <v>13.8</v>
      </c>
      <c r="NU108" s="187"/>
      <c r="NV108" s="187">
        <v>1.2</v>
      </c>
      <c r="NW108" s="187">
        <v>1.2</v>
      </c>
      <c r="NX108" s="187">
        <v>1.2</v>
      </c>
      <c r="NY108" s="187">
        <v>1.2</v>
      </c>
      <c r="NZ108" s="187">
        <v>1.2</v>
      </c>
      <c r="OA108" s="187">
        <v>1.2</v>
      </c>
      <c r="OB108" s="187">
        <v>1.2</v>
      </c>
      <c r="OC108" s="187">
        <v>1.2</v>
      </c>
      <c r="OD108" s="187">
        <v>1.2</v>
      </c>
      <c r="OE108" s="187">
        <v>1.2</v>
      </c>
      <c r="OF108" s="187">
        <v>1.2</v>
      </c>
      <c r="OG108" s="187"/>
      <c r="OH108" s="187">
        <v>1.0111739682887435</v>
      </c>
      <c r="OI108" s="187">
        <v>1.0147493375802139</v>
      </c>
      <c r="OJ108" s="187">
        <v>0.97383924955046597</v>
      </c>
      <c r="OK108" s="187">
        <v>0.97383924955046608</v>
      </c>
      <c r="OL108" s="187">
        <v>0.97383924955046586</v>
      </c>
      <c r="OM108" s="187">
        <v>0.97383924955046608</v>
      </c>
      <c r="ON108" s="187">
        <v>0.97383924955046619</v>
      </c>
      <c r="OO108" s="187">
        <v>0.97383924955046608</v>
      </c>
      <c r="OP108" s="187">
        <v>0.97383924955046608</v>
      </c>
      <c r="OQ108" s="187">
        <v>0.97383924955046608</v>
      </c>
      <c r="OR108" s="187">
        <v>0.97383924955046619</v>
      </c>
      <c r="OS108" s="187"/>
      <c r="OT108" s="187">
        <v>9.4</v>
      </c>
      <c r="OU108" s="187">
        <v>9.6</v>
      </c>
      <c r="OV108" s="187">
        <v>9.4</v>
      </c>
      <c r="OW108" s="187">
        <v>9.4</v>
      </c>
      <c r="OX108" s="187">
        <v>9.4</v>
      </c>
      <c r="OY108" s="187">
        <v>9.4</v>
      </c>
      <c r="OZ108" s="187">
        <v>9.4</v>
      </c>
      <c r="PA108" s="187">
        <v>9.4</v>
      </c>
      <c r="PB108" s="187">
        <v>9.4</v>
      </c>
      <c r="PC108" s="187">
        <v>9.4</v>
      </c>
      <c r="PD108" s="187">
        <v>9.4</v>
      </c>
      <c r="PE108" s="187"/>
      <c r="PF108" s="596">
        <v>0.60729166666666667</v>
      </c>
      <c r="PG108" s="596">
        <v>0.60729166666666667</v>
      </c>
      <c r="PH108" s="596">
        <v>0.60729166666666667</v>
      </c>
      <c r="PI108" s="596">
        <v>0.60729166666666667</v>
      </c>
      <c r="PJ108" s="596">
        <v>0.57777777777777772</v>
      </c>
      <c r="PK108" s="596">
        <v>0.59183673469387754</v>
      </c>
      <c r="PL108" s="596">
        <v>0.6428571428571429</v>
      </c>
      <c r="PM108" s="596">
        <v>0.6808035714285714</v>
      </c>
      <c r="PN108" s="596">
        <v>0.71875</v>
      </c>
      <c r="PO108" s="596">
        <v>0.79554521276595747</v>
      </c>
      <c r="PP108" s="596">
        <v>0.87234042553191493</v>
      </c>
      <c r="PQ108" s="596"/>
      <c r="PR108" s="596">
        <v>0.60729166666666667</v>
      </c>
      <c r="PS108" s="596">
        <v>0.60729166666666667</v>
      </c>
      <c r="PT108" s="606">
        <v>0.60729166666666667</v>
      </c>
      <c r="PU108" s="596">
        <v>0.60729166666666667</v>
      </c>
      <c r="PV108" s="596">
        <v>0.57777777777777772</v>
      </c>
      <c r="PW108" s="596">
        <v>0.59183673469387754</v>
      </c>
      <c r="PX108" s="596">
        <v>0.6428571428571429</v>
      </c>
      <c r="PY108" s="596">
        <v>0.6808035714285714</v>
      </c>
      <c r="PZ108" s="596">
        <v>0.71875</v>
      </c>
      <c r="QA108" s="596">
        <v>0.79554521276595747</v>
      </c>
      <c r="QB108" s="596">
        <v>0.87234042553191493</v>
      </c>
      <c r="QC108" s="596"/>
      <c r="QD108" s="596">
        <v>0.39270833333333333</v>
      </c>
      <c r="QE108" s="596">
        <v>0.39270833333333333</v>
      </c>
      <c r="QF108" s="606">
        <v>0.39270833333333333</v>
      </c>
      <c r="QG108" s="596">
        <v>0.39270833333333333</v>
      </c>
      <c r="QH108" s="596">
        <v>0.42222222222222228</v>
      </c>
      <c r="QI108" s="596">
        <v>0.40816326530612246</v>
      </c>
      <c r="QJ108" s="596">
        <v>0.3571428571428571</v>
      </c>
      <c r="QK108" s="596">
        <v>0.3191964285714286</v>
      </c>
      <c r="QL108" s="596">
        <v>0.28125</v>
      </c>
      <c r="QM108" s="596">
        <v>0.20445478723404253</v>
      </c>
      <c r="QN108" s="596">
        <v>0.12765957446808507</v>
      </c>
      <c r="QO108" s="596"/>
      <c r="QP108" s="596">
        <v>0.39270833333333333</v>
      </c>
      <c r="QQ108" s="596">
        <v>0.39270833333333333</v>
      </c>
      <c r="QR108" s="596">
        <v>0.39270833333333333</v>
      </c>
      <c r="QS108" s="596">
        <v>0.39270833333333333</v>
      </c>
      <c r="QT108" s="596">
        <v>0.42222222222222228</v>
      </c>
      <c r="QU108" s="596">
        <v>0.40816326530612246</v>
      </c>
      <c r="QV108" s="596">
        <v>0.3571428571428571</v>
      </c>
      <c r="QW108" s="596">
        <v>0.3191964285714286</v>
      </c>
      <c r="QX108" s="596">
        <v>0.28125</v>
      </c>
      <c r="QY108" s="596">
        <v>0.20445478723404253</v>
      </c>
      <c r="QZ108" s="596">
        <v>0.12765957446808507</v>
      </c>
      <c r="RA108" s="596"/>
      <c r="RB108" s="124">
        <v>10746</v>
      </c>
      <c r="RC108" s="124">
        <v>10288</v>
      </c>
      <c r="RD108" s="124">
        <v>9927</v>
      </c>
      <c r="RE108" s="124">
        <v>9927</v>
      </c>
      <c r="RF108" s="124">
        <v>9927</v>
      </c>
      <c r="RG108" s="124">
        <v>9927</v>
      </c>
      <c r="RH108" s="124">
        <v>9927</v>
      </c>
      <c r="RI108" s="124">
        <v>9927</v>
      </c>
      <c r="RJ108" s="124">
        <v>9927</v>
      </c>
      <c r="RK108" s="124">
        <v>9927</v>
      </c>
      <c r="RL108" s="124">
        <v>9927</v>
      </c>
      <c r="RM108" s="124"/>
      <c r="RN108" s="124">
        <v>50000</v>
      </c>
      <c r="RO108" s="124">
        <v>50000</v>
      </c>
      <c r="RP108" s="124">
        <v>50000</v>
      </c>
      <c r="RQ108" s="124">
        <v>50000</v>
      </c>
      <c r="RR108" s="124">
        <v>50000</v>
      </c>
      <c r="RS108" s="124">
        <v>50000</v>
      </c>
      <c r="RT108" s="124">
        <v>50000</v>
      </c>
      <c r="RU108" s="124">
        <v>50000</v>
      </c>
      <c r="RV108" s="124">
        <v>50000</v>
      </c>
      <c r="RW108" s="124">
        <v>50000</v>
      </c>
      <c r="RX108" s="124">
        <v>50000</v>
      </c>
      <c r="RY108" s="124"/>
      <c r="RZ108" s="124">
        <v>5229.0000000000009</v>
      </c>
      <c r="SA108" s="124">
        <v>5115</v>
      </c>
      <c r="SB108" s="124">
        <v>5015</v>
      </c>
      <c r="SC108" s="124">
        <v>5015</v>
      </c>
      <c r="SD108" s="124">
        <v>5015</v>
      </c>
      <c r="SE108" s="124">
        <v>5015</v>
      </c>
      <c r="SF108" s="124">
        <v>5015</v>
      </c>
      <c r="SG108" s="124">
        <v>5015</v>
      </c>
      <c r="SH108" s="124">
        <v>5015</v>
      </c>
      <c r="SI108" s="124">
        <v>5015.0000000000009</v>
      </c>
      <c r="SJ108" s="124">
        <v>5015</v>
      </c>
      <c r="SK108" s="124"/>
      <c r="SL108" s="124">
        <v>28607.970040179178</v>
      </c>
      <c r="SM108" s="124">
        <v>28421.806099433714</v>
      </c>
      <c r="SN108" s="124">
        <v>27635.235917803024</v>
      </c>
      <c r="SO108" s="124">
        <v>27635.235917803024</v>
      </c>
      <c r="SP108" s="124">
        <v>27635.235917803027</v>
      </c>
      <c r="SQ108" s="124">
        <v>27635.235917803024</v>
      </c>
      <c r="SR108" s="124">
        <v>27635.235917803024</v>
      </c>
      <c r="SS108" s="124">
        <v>27635.235917803024</v>
      </c>
      <c r="ST108" s="124">
        <v>27635.235917803024</v>
      </c>
      <c r="SU108" s="124">
        <v>27635.235917803024</v>
      </c>
      <c r="SV108" s="124">
        <v>27635.23591780302</v>
      </c>
      <c r="SW108" s="124"/>
      <c r="SX108" s="124">
        <v>31620</v>
      </c>
      <c r="SY108" s="124">
        <v>33878</v>
      </c>
      <c r="SZ108" s="124">
        <v>31767</v>
      </c>
      <c r="TA108" s="124">
        <v>31767</v>
      </c>
      <c r="TB108" s="124">
        <v>31767</v>
      </c>
      <c r="TC108" s="124">
        <v>31767</v>
      </c>
      <c r="TD108" s="124">
        <v>31767</v>
      </c>
      <c r="TE108" s="124">
        <v>31767</v>
      </c>
      <c r="TF108" s="124">
        <v>31767</v>
      </c>
      <c r="TG108" s="124">
        <v>31767</v>
      </c>
      <c r="TH108" s="124">
        <v>31767</v>
      </c>
      <c r="TJ108" s="6">
        <v>0</v>
      </c>
      <c r="TL108" s="121"/>
      <c r="TM108" s="121"/>
      <c r="TN108" s="121"/>
      <c r="TO108" s="121"/>
      <c r="TP108" s="121"/>
      <c r="TQ108" s="121"/>
      <c r="TR108" s="121"/>
      <c r="TS108" s="121"/>
      <c r="TT108" s="121"/>
      <c r="TU108" s="121"/>
      <c r="TV108" s="121"/>
    </row>
    <row r="109" spans="1:542" ht="15" thickBot="1">
      <c r="A109" s="954">
        <v>107</v>
      </c>
      <c r="B109" s="955" t="s">
        <v>848</v>
      </c>
      <c r="C109" s="956" t="s">
        <v>849</v>
      </c>
      <c r="D109" s="953"/>
      <c r="E109" s="124">
        <v>69919.928536235806</v>
      </c>
      <c r="F109" s="124">
        <v>72838.288518960137</v>
      </c>
      <c r="G109" s="124">
        <v>79193.488885915343</v>
      </c>
      <c r="H109" s="124">
        <v>82945.828470600289</v>
      </c>
      <c r="I109" s="124">
        <v>91591.302347798992</v>
      </c>
      <c r="J109" s="124">
        <v>98076.255350204287</v>
      </c>
      <c r="K109" s="124">
        <v>104420.74776273266</v>
      </c>
      <c r="L109" s="124">
        <v>110614.33355427599</v>
      </c>
      <c r="M109" s="124">
        <v>116834.09112305686</v>
      </c>
      <c r="N109" s="124">
        <v>123405.50897193243</v>
      </c>
      <c r="O109" s="124">
        <v>130733.942656632</v>
      </c>
      <c r="P109" s="916">
        <v>1.2594927877886297E-2</v>
      </c>
      <c r="Q109" s="124"/>
      <c r="R109" s="124">
        <v>17572.789709565244</v>
      </c>
      <c r="S109" s="124">
        <v>19998.601574557721</v>
      </c>
      <c r="T109" s="124">
        <v>21213.296888091805</v>
      </c>
      <c r="U109" s="124">
        <v>22964.151958574894</v>
      </c>
      <c r="V109" s="124">
        <v>26086.644576214196</v>
      </c>
      <c r="W109" s="124">
        <v>28455.684575846179</v>
      </c>
      <c r="X109" s="124">
        <v>30745.292805193596</v>
      </c>
      <c r="Y109" s="124">
        <v>32951.112680253907</v>
      </c>
      <c r="Z109" s="124">
        <v>35134.689302612656</v>
      </c>
      <c r="AA109" s="124">
        <v>37405.279601497234</v>
      </c>
      <c r="AB109" s="124">
        <v>39893.015041554012</v>
      </c>
      <c r="AC109" s="596">
        <v>1.653216005145608E-2</v>
      </c>
      <c r="AD109" s="124"/>
      <c r="AE109" s="124">
        <v>1086.3967772970525</v>
      </c>
      <c r="AF109" s="124">
        <v>1116.7206382742393</v>
      </c>
      <c r="AG109" s="124">
        <v>1238.6550160908964</v>
      </c>
      <c r="AH109" s="124">
        <v>1288.690460647322</v>
      </c>
      <c r="AI109" s="124">
        <v>1415.8730610441703</v>
      </c>
      <c r="AJ109" s="124">
        <v>1513.6322290685712</v>
      </c>
      <c r="AK109" s="124">
        <v>1608.7523319848669</v>
      </c>
      <c r="AL109" s="124">
        <v>1701.1051021794478</v>
      </c>
      <c r="AM109" s="124">
        <v>1793.31559026529</v>
      </c>
      <c r="AN109" s="124">
        <v>1890.1078442071157</v>
      </c>
      <c r="AO109" s="124">
        <v>1997.2464043521425</v>
      </c>
      <c r="AP109" s="957">
        <v>1.2252512937228399E-2</v>
      </c>
      <c r="AQ109" s="124"/>
      <c r="AR109" s="124">
        <v>6716.8208903979994</v>
      </c>
      <c r="AS109" s="124">
        <v>6926.2913270311856</v>
      </c>
      <c r="AT109" s="124">
        <v>7759.8807596489651</v>
      </c>
      <c r="AU109" s="124">
        <v>7919.0654011696588</v>
      </c>
      <c r="AV109" s="124">
        <v>8617.4971691860119</v>
      </c>
      <c r="AW109" s="124">
        <v>9270.9316130800289</v>
      </c>
      <c r="AX109" s="124">
        <v>9873.1932936380326</v>
      </c>
      <c r="AY109" s="124">
        <v>10426.011033816159</v>
      </c>
      <c r="AZ109" s="124">
        <v>10945.858009211926</v>
      </c>
      <c r="BA109" s="124">
        <v>11456.076895531283</v>
      </c>
      <c r="BB109" s="124">
        <v>11979.489828553529</v>
      </c>
      <c r="BC109" s="596">
        <v>1.1638831112902315E-2</v>
      </c>
      <c r="BD109" s="124"/>
      <c r="BE109" s="124">
        <v>0</v>
      </c>
      <c r="BF109" s="124">
        <v>0</v>
      </c>
      <c r="BG109" s="124">
        <v>0</v>
      </c>
      <c r="BH109" s="124">
        <v>325.26391436415594</v>
      </c>
      <c r="BI109" s="124">
        <v>343.17514061602185</v>
      </c>
      <c r="BJ109" s="124">
        <v>360.50919802837166</v>
      </c>
      <c r="BK109" s="124">
        <v>376.70328651434244</v>
      </c>
      <c r="BL109" s="124">
        <v>391.65246588906348</v>
      </c>
      <c r="BM109" s="124">
        <v>405.67824942888478</v>
      </c>
      <c r="BN109" s="124">
        <v>419.38087331553908</v>
      </c>
      <c r="BO109" s="124">
        <v>433.3877873655253</v>
      </c>
      <c r="BP109" s="606">
        <v>8.233597232299994E-3</v>
      </c>
      <c r="BQ109" s="606"/>
      <c r="BR109" s="124"/>
      <c r="BS109" s="124">
        <v>0</v>
      </c>
      <c r="BT109" s="124">
        <v>0</v>
      </c>
      <c r="BU109" s="124">
        <v>0</v>
      </c>
      <c r="BV109" s="124">
        <v>178693.98145665249</v>
      </c>
      <c r="BW109" s="124">
        <v>252368.51801551698</v>
      </c>
      <c r="BX109" s="124">
        <v>352581.28263948887</v>
      </c>
      <c r="BY109" s="124">
        <v>488922.50508350314</v>
      </c>
      <c r="BZ109" s="124">
        <v>674001.09806992998</v>
      </c>
      <c r="CA109" s="124">
        <v>924211.12509329442</v>
      </c>
      <c r="CB109" s="124">
        <v>1262542.1906647217</v>
      </c>
      <c r="CC109" s="124">
        <v>1721305.3265114161</v>
      </c>
      <c r="CD109" s="596">
        <v>6.6859147602241986E-2</v>
      </c>
      <c r="CE109" s="124"/>
      <c r="CF109" s="124">
        <v>4272.5363137356335</v>
      </c>
      <c r="CG109" s="124">
        <v>5677.2027554153392</v>
      </c>
      <c r="CH109" s="124">
        <v>6446.8465627713058</v>
      </c>
      <c r="CI109" s="124">
        <v>7501.2824491742022</v>
      </c>
      <c r="CJ109" s="124">
        <v>9572.3704207336759</v>
      </c>
      <c r="CK109" s="124">
        <v>11849.83556271847</v>
      </c>
      <c r="CL109" s="124">
        <v>14696.512765183317</v>
      </c>
      <c r="CM109" s="124">
        <v>16993.700582641719</v>
      </c>
      <c r="CN109" s="124">
        <v>20302.800779748894</v>
      </c>
      <c r="CO109" s="124">
        <v>23758.666089331757</v>
      </c>
      <c r="CP109" s="124">
        <v>27460.567178986828</v>
      </c>
      <c r="CQ109" s="596">
        <v>3.7911860566682165E-2</v>
      </c>
      <c r="CR109" s="124"/>
      <c r="CS109" s="124">
        <v>0</v>
      </c>
      <c r="CT109" s="124">
        <v>0</v>
      </c>
      <c r="CU109" s="124">
        <v>0</v>
      </c>
      <c r="CV109" s="124">
        <v>470.0193157752999</v>
      </c>
      <c r="CW109" s="124">
        <v>736.62447884669677</v>
      </c>
      <c r="CX109" s="124">
        <v>1145.1910084156082</v>
      </c>
      <c r="CY109" s="124">
        <v>1767.3724383661356</v>
      </c>
      <c r="CZ109" s="124">
        <v>2706.140769954126</v>
      </c>
      <c r="DA109" s="124">
        <v>4179.7446916271119</v>
      </c>
      <c r="DB109" s="124">
        <v>6300.9384742031207</v>
      </c>
      <c r="DC109" s="124">
        <v>9209.3909701150988</v>
      </c>
      <c r="DD109" s="957">
        <v>8.8723449983030722E-2</v>
      </c>
      <c r="DE109" s="124"/>
      <c r="DF109" s="597">
        <v>0.73273761169780671</v>
      </c>
      <c r="DG109" s="597">
        <v>0.72240836633160732</v>
      </c>
      <c r="DH109" s="597">
        <v>0.71633150517976851</v>
      </c>
      <c r="DI109" s="597">
        <v>0.70164968265854721</v>
      </c>
      <c r="DJ109" s="597">
        <v>0.69181840502900105</v>
      </c>
      <c r="DK109" s="597">
        <v>0.68814202315561646</v>
      </c>
      <c r="DL109" s="597">
        <v>0.68369977056660791</v>
      </c>
      <c r="DM109" s="597">
        <v>0.67848903810742955</v>
      </c>
      <c r="DN109" s="597">
        <v>0.672464207941182</v>
      </c>
      <c r="DO109" s="597">
        <v>0.6655117249733864</v>
      </c>
      <c r="DP109" s="597">
        <v>0.65748029768500282</v>
      </c>
      <c r="DQ109" s="597"/>
      <c r="DR109" s="597">
        <v>0.24603980503655562</v>
      </c>
      <c r="DS109" s="597">
        <v>0.24977155041120933</v>
      </c>
      <c r="DT109" s="597">
        <v>0.25319926873857401</v>
      </c>
      <c r="DU109" s="597">
        <v>0.26740769184927088</v>
      </c>
      <c r="DV109" s="597">
        <v>0.27692249839144395</v>
      </c>
      <c r="DW109" s="597">
        <v>0.2804806486288775</v>
      </c>
      <c r="DX109" s="597">
        <v>0.28478012222633209</v>
      </c>
      <c r="DY109" s="597">
        <v>0.28982349319863154</v>
      </c>
      <c r="DZ109" s="597">
        <v>0.2956549749125425</v>
      </c>
      <c r="EA109" s="597">
        <v>0.30238455809997772</v>
      </c>
      <c r="EB109" s="597">
        <v>0.31015879361248272</v>
      </c>
      <c r="EC109" s="121"/>
      <c r="ED109" s="597">
        <v>2.1222583265637689E-2</v>
      </c>
      <c r="EE109" s="597">
        <v>2.7820083257183475E-2</v>
      </c>
      <c r="EF109" s="597">
        <v>3.046922608165752E-2</v>
      </c>
      <c r="EG109" s="597">
        <v>3.0942625492181776E-2</v>
      </c>
      <c r="EH109" s="597">
        <v>3.1259096579554876E-2</v>
      </c>
      <c r="EI109" s="597">
        <v>3.1377328215506158E-2</v>
      </c>
      <c r="EJ109" s="597">
        <v>3.1520107207059889E-2</v>
      </c>
      <c r="EK109" s="597">
        <v>3.168746869393884E-2</v>
      </c>
      <c r="EL109" s="597">
        <v>3.1880817146275518E-2</v>
      </c>
      <c r="EM109" s="597">
        <v>3.2103716926635807E-2</v>
      </c>
      <c r="EN109" s="597">
        <v>3.2360908702514263E-2</v>
      </c>
      <c r="EO109" s="121"/>
      <c r="EP109" s="597">
        <v>0.54795486600846255</v>
      </c>
      <c r="EQ109" s="597">
        <v>0.53427668635801617</v>
      </c>
      <c r="ER109" s="597">
        <v>0.52605908584169458</v>
      </c>
      <c r="ES109" s="597">
        <v>0.52605908584169447</v>
      </c>
      <c r="ET109" s="597">
        <v>0.52605908584169458</v>
      </c>
      <c r="EU109" s="597">
        <v>0.5260590858416947</v>
      </c>
      <c r="EV109" s="597">
        <v>0.52605908584169458</v>
      </c>
      <c r="EW109" s="597">
        <v>0.52605908584169458</v>
      </c>
      <c r="EX109" s="597">
        <v>0.52605908584169458</v>
      </c>
      <c r="EY109" s="597">
        <v>0.52605908584169458</v>
      </c>
      <c r="EZ109" s="597">
        <v>0.52605908584169447</v>
      </c>
      <c r="FA109" s="597"/>
      <c r="FB109" s="121">
        <v>0.45204513399153745</v>
      </c>
      <c r="FC109" s="121">
        <v>0.46572331364198383</v>
      </c>
      <c r="FD109" s="121">
        <v>0.47394091415830542</v>
      </c>
      <c r="FE109" s="121">
        <v>0.47394091415830553</v>
      </c>
      <c r="FF109" s="121">
        <v>0.47394091415830542</v>
      </c>
      <c r="FG109" s="121">
        <v>0.4739409141583053</v>
      </c>
      <c r="FH109" s="121">
        <v>0.47394091415830542</v>
      </c>
      <c r="FI109" s="121">
        <v>0.47394091415830542</v>
      </c>
      <c r="FJ109" s="121">
        <v>0.47394091415830542</v>
      </c>
      <c r="FK109" s="121">
        <v>0.47394091415830542</v>
      </c>
      <c r="FL109" s="121">
        <v>0.47394091415830553</v>
      </c>
      <c r="FM109" s="121"/>
      <c r="FN109" s="613">
        <v>0.996</v>
      </c>
      <c r="FO109" s="613">
        <v>0.996</v>
      </c>
      <c r="FP109" s="613">
        <v>0.996</v>
      </c>
      <c r="FQ109" s="613">
        <v>0.996</v>
      </c>
      <c r="FR109" s="613">
        <v>0.94</v>
      </c>
      <c r="FS109" s="613">
        <v>0.79900000000000004</v>
      </c>
      <c r="FT109" s="613">
        <v>0.5</v>
      </c>
      <c r="FU109" s="613">
        <v>0.19999999999999993</v>
      </c>
      <c r="FV109" s="613">
        <v>0.11000000000000001</v>
      </c>
      <c r="FW109" s="613">
        <v>7.0000000000000007E-2</v>
      </c>
      <c r="FX109" s="613">
        <v>0.04</v>
      </c>
      <c r="FY109" s="613"/>
      <c r="FZ109" s="613">
        <v>2E-3</v>
      </c>
      <c r="GA109" s="613">
        <v>2E-3</v>
      </c>
      <c r="GB109" s="613">
        <v>2E-3</v>
      </c>
      <c r="GC109" s="613">
        <v>2E-3</v>
      </c>
      <c r="GD109" s="613">
        <v>0.03</v>
      </c>
      <c r="GE109" s="613">
        <v>0.1</v>
      </c>
      <c r="GF109" s="613">
        <v>0.39</v>
      </c>
      <c r="GG109" s="613">
        <v>0.68</v>
      </c>
      <c r="GH109" s="613">
        <v>0.74</v>
      </c>
      <c r="GI109" s="613">
        <v>0.73</v>
      </c>
      <c r="GJ109" s="613">
        <v>0.76</v>
      </c>
      <c r="GK109" s="613"/>
      <c r="GL109" s="613">
        <v>2E-3</v>
      </c>
      <c r="GM109" s="613">
        <v>2E-3</v>
      </c>
      <c r="GN109" s="613">
        <v>2E-3</v>
      </c>
      <c r="GO109" s="613">
        <v>2E-3</v>
      </c>
      <c r="GP109" s="613">
        <v>0.03</v>
      </c>
      <c r="GQ109" s="613">
        <v>0.1</v>
      </c>
      <c r="GR109" s="613">
        <v>0.1</v>
      </c>
      <c r="GS109" s="613">
        <v>0.1</v>
      </c>
      <c r="GT109" s="613">
        <v>0.1</v>
      </c>
      <c r="GU109" s="613">
        <v>0.1</v>
      </c>
      <c r="GV109" s="613">
        <v>0.1</v>
      </c>
      <c r="GW109" s="613"/>
      <c r="GX109" s="613">
        <v>0</v>
      </c>
      <c r="GY109" s="613">
        <v>0</v>
      </c>
      <c r="GZ109" s="613">
        <v>0</v>
      </c>
      <c r="HA109" s="613">
        <v>0</v>
      </c>
      <c r="HB109" s="613">
        <v>0</v>
      </c>
      <c r="HC109" s="613">
        <v>1E-3</v>
      </c>
      <c r="HD109" s="613">
        <v>0.01</v>
      </c>
      <c r="HE109" s="613">
        <v>0.02</v>
      </c>
      <c r="HF109" s="613">
        <v>0.05</v>
      </c>
      <c r="HG109" s="613">
        <v>0.1</v>
      </c>
      <c r="HH109" s="613">
        <v>0.1</v>
      </c>
      <c r="HI109" s="613"/>
      <c r="HJ109" s="613">
        <v>0.89400000000000002</v>
      </c>
      <c r="HK109" s="613">
        <v>0.89400000000000002</v>
      </c>
      <c r="HL109" s="613">
        <v>0.89400000000000002</v>
      </c>
      <c r="HM109" s="613">
        <v>0.89400000000000002</v>
      </c>
      <c r="HN109" s="613">
        <v>0.78900000000000003</v>
      </c>
      <c r="HO109" s="613">
        <v>0.47899999999999998</v>
      </c>
      <c r="HP109" s="613">
        <v>0.16899999999999996</v>
      </c>
      <c r="HQ109" s="613">
        <v>5.8999999999999976E-2</v>
      </c>
      <c r="HR109" s="613">
        <v>4.8999999999999974E-2</v>
      </c>
      <c r="HS109" s="613">
        <v>3.8999999999999979E-2</v>
      </c>
      <c r="HT109" s="613">
        <v>2.899999999999997E-2</v>
      </c>
      <c r="HU109" s="613"/>
      <c r="HV109" s="613">
        <v>0.1</v>
      </c>
      <c r="HW109" s="613">
        <v>0.1</v>
      </c>
      <c r="HX109" s="613">
        <v>0.1</v>
      </c>
      <c r="HY109" s="613">
        <v>0.1</v>
      </c>
      <c r="HZ109" s="613">
        <v>0.2</v>
      </c>
      <c r="IA109" s="613">
        <v>0.5</v>
      </c>
      <c r="IB109" s="613">
        <v>0.8</v>
      </c>
      <c r="IC109" s="613">
        <v>0.9</v>
      </c>
      <c r="ID109" s="613">
        <v>0.9</v>
      </c>
      <c r="IE109" s="613">
        <v>0.9</v>
      </c>
      <c r="IF109" s="613">
        <v>0.9</v>
      </c>
      <c r="IG109" s="613"/>
      <c r="IH109" s="613">
        <v>5.0000000000000001E-3</v>
      </c>
      <c r="II109" s="613">
        <v>5.0000000000000001E-3</v>
      </c>
      <c r="IJ109" s="613">
        <v>5.0000000000000001E-3</v>
      </c>
      <c r="IK109" s="613">
        <v>5.0000000000000001E-3</v>
      </c>
      <c r="IL109" s="613">
        <v>0.01</v>
      </c>
      <c r="IM109" s="613">
        <v>0.02</v>
      </c>
      <c r="IN109" s="613">
        <v>0.03</v>
      </c>
      <c r="IO109" s="613">
        <v>0.04</v>
      </c>
      <c r="IP109" s="613">
        <v>0.05</v>
      </c>
      <c r="IQ109" s="613">
        <v>0.06</v>
      </c>
      <c r="IR109" s="613">
        <v>7.0000000000000007E-2</v>
      </c>
      <c r="IS109" s="613"/>
      <c r="IT109" s="613">
        <v>1E-3</v>
      </c>
      <c r="IU109" s="613">
        <v>1E-3</v>
      </c>
      <c r="IV109" s="613">
        <v>1E-3</v>
      </c>
      <c r="IW109" s="613">
        <v>1E-3</v>
      </c>
      <c r="IX109" s="613">
        <v>1E-3</v>
      </c>
      <c r="IY109" s="613">
        <v>1E-3</v>
      </c>
      <c r="IZ109" s="613">
        <v>1E-3</v>
      </c>
      <c r="JA109" s="613">
        <v>1E-3</v>
      </c>
      <c r="JB109" s="613">
        <v>1E-3</v>
      </c>
      <c r="JC109" s="613">
        <v>1E-3</v>
      </c>
      <c r="JD109" s="613">
        <v>1E-3</v>
      </c>
      <c r="JE109" s="613"/>
      <c r="JF109" s="613">
        <v>0.996</v>
      </c>
      <c r="JG109" s="613">
        <v>0.996</v>
      </c>
      <c r="JH109" s="613">
        <v>0.996</v>
      </c>
      <c r="JI109" s="613">
        <v>0.996</v>
      </c>
      <c r="JJ109" s="613">
        <v>0.88900000000000001</v>
      </c>
      <c r="JK109" s="613">
        <v>0.78</v>
      </c>
      <c r="JL109" s="613">
        <v>0.47</v>
      </c>
      <c r="JM109" s="613">
        <v>0.16</v>
      </c>
      <c r="JN109" s="613">
        <v>0.05</v>
      </c>
      <c r="JO109" s="613">
        <v>0.04</v>
      </c>
      <c r="JP109" s="613">
        <v>0.03</v>
      </c>
      <c r="JQ109" s="613"/>
      <c r="JR109" s="613">
        <v>2.0000000000000018E-3</v>
      </c>
      <c r="JS109" s="613">
        <v>2.0000000000000018E-3</v>
      </c>
      <c r="JT109" s="613">
        <v>2.0000000000000018E-3</v>
      </c>
      <c r="JU109" s="613">
        <v>2.0000000000000018E-3</v>
      </c>
      <c r="JV109" s="613">
        <v>9.9999999999999978E-2</v>
      </c>
      <c r="JW109" s="613">
        <v>0.18999999999999995</v>
      </c>
      <c r="JX109" s="613">
        <v>0.48</v>
      </c>
      <c r="JY109" s="613">
        <v>0.75</v>
      </c>
      <c r="JZ109" s="613">
        <v>0.8</v>
      </c>
      <c r="KA109" s="613">
        <v>0.8</v>
      </c>
      <c r="KB109" s="613">
        <v>0.8</v>
      </c>
      <c r="KC109" s="613"/>
      <c r="KD109" s="613">
        <v>2E-3</v>
      </c>
      <c r="KE109" s="613">
        <v>2E-3</v>
      </c>
      <c r="KF109" s="613">
        <v>2E-3</v>
      </c>
      <c r="KG109" s="613">
        <v>2E-3</v>
      </c>
      <c r="KH109" s="613">
        <v>0.01</v>
      </c>
      <c r="KI109" s="613">
        <v>0.02</v>
      </c>
      <c r="KJ109" s="613">
        <v>0.03</v>
      </c>
      <c r="KK109" s="613">
        <v>0.04</v>
      </c>
      <c r="KL109" s="613">
        <v>0.05</v>
      </c>
      <c r="KM109" s="613">
        <v>0.06</v>
      </c>
      <c r="KN109" s="613">
        <v>7.0000000000000007E-2</v>
      </c>
      <c r="KO109" s="613"/>
      <c r="KP109" s="613">
        <v>0</v>
      </c>
      <c r="KQ109" s="613">
        <v>0</v>
      </c>
      <c r="KR109" s="613">
        <v>0</v>
      </c>
      <c r="KS109" s="613">
        <v>0</v>
      </c>
      <c r="KT109" s="613">
        <v>1E-3</v>
      </c>
      <c r="KU109" s="613">
        <v>0.01</v>
      </c>
      <c r="KV109" s="613">
        <v>0.02</v>
      </c>
      <c r="KW109" s="613">
        <v>0.05</v>
      </c>
      <c r="KX109" s="613">
        <v>0.1</v>
      </c>
      <c r="KY109" s="613">
        <v>0.1</v>
      </c>
      <c r="KZ109" s="613">
        <v>0.1</v>
      </c>
      <c r="LA109" s="613"/>
      <c r="LB109" s="613">
        <v>1</v>
      </c>
      <c r="LC109" s="613">
        <v>1</v>
      </c>
      <c r="LD109" s="613">
        <v>1</v>
      </c>
      <c r="LE109" s="613">
        <v>1</v>
      </c>
      <c r="LF109" s="613">
        <v>0.97499999999999998</v>
      </c>
      <c r="LG109" s="613">
        <v>0.88</v>
      </c>
      <c r="LH109" s="613">
        <v>0.77</v>
      </c>
      <c r="LI109" s="613">
        <v>0.46</v>
      </c>
      <c r="LJ109" s="613">
        <v>0.12</v>
      </c>
      <c r="LK109" s="613">
        <v>0.04</v>
      </c>
      <c r="LL109" s="613">
        <v>0.03</v>
      </c>
      <c r="LM109" s="613"/>
      <c r="LN109" s="613">
        <v>0</v>
      </c>
      <c r="LO109" s="613">
        <v>0</v>
      </c>
      <c r="LP109" s="613">
        <v>0</v>
      </c>
      <c r="LQ109" s="613">
        <v>0</v>
      </c>
      <c r="LR109" s="613">
        <v>0.01</v>
      </c>
      <c r="LS109" s="613">
        <v>0.08</v>
      </c>
      <c r="LT109" s="613">
        <v>0.15</v>
      </c>
      <c r="LU109" s="613">
        <v>0.3</v>
      </c>
      <c r="LV109" s="613">
        <v>0.5</v>
      </c>
      <c r="LW109" s="613">
        <v>0.5</v>
      </c>
      <c r="LX109" s="613">
        <v>0.5</v>
      </c>
      <c r="LY109" s="613"/>
      <c r="LZ109" s="613">
        <v>0</v>
      </c>
      <c r="MA109" s="613">
        <v>0</v>
      </c>
      <c r="MB109" s="613">
        <v>0</v>
      </c>
      <c r="MC109" s="613">
        <v>0</v>
      </c>
      <c r="MD109" s="613">
        <v>0.01</v>
      </c>
      <c r="ME109" s="613">
        <v>0.02</v>
      </c>
      <c r="MF109" s="613">
        <v>0.03</v>
      </c>
      <c r="MG109" s="613">
        <v>0.04</v>
      </c>
      <c r="MH109" s="613">
        <v>0.08</v>
      </c>
      <c r="MI109" s="613">
        <v>0.16</v>
      </c>
      <c r="MJ109" s="613">
        <v>0.17</v>
      </c>
      <c r="MK109" s="613"/>
      <c r="ML109" s="613">
        <v>0</v>
      </c>
      <c r="MM109" s="613">
        <v>0</v>
      </c>
      <c r="MN109" s="613">
        <v>0</v>
      </c>
      <c r="MO109" s="613">
        <v>0</v>
      </c>
      <c r="MP109" s="613">
        <v>5.0000000000000001E-3</v>
      </c>
      <c r="MQ109" s="613">
        <v>0.02</v>
      </c>
      <c r="MR109" s="613">
        <v>0.05</v>
      </c>
      <c r="MS109" s="613">
        <v>0.2</v>
      </c>
      <c r="MT109" s="613">
        <v>0.3</v>
      </c>
      <c r="MU109" s="613">
        <v>0.3</v>
      </c>
      <c r="MV109" s="613">
        <v>0.3</v>
      </c>
      <c r="MW109" s="613"/>
      <c r="MX109" s="187">
        <v>1.8073000073432923</v>
      </c>
      <c r="MY109" s="187">
        <v>1.7711540071964262</v>
      </c>
      <c r="MZ109" s="187">
        <v>1.7999999999999998</v>
      </c>
      <c r="NA109" s="187">
        <v>1.8</v>
      </c>
      <c r="NB109" s="6">
        <v>1.8000000000000003</v>
      </c>
      <c r="NC109" s="6">
        <v>1.7999999999999998</v>
      </c>
      <c r="ND109" s="6">
        <v>1.8000000000000003</v>
      </c>
      <c r="NE109" s="6">
        <v>1.8</v>
      </c>
      <c r="NF109" s="6">
        <v>1.8000000000000003</v>
      </c>
      <c r="NG109" s="6">
        <v>1.8</v>
      </c>
      <c r="NH109" s="6">
        <v>1.8000000000000003</v>
      </c>
      <c r="NJ109" s="187">
        <v>13.31</v>
      </c>
      <c r="NK109" s="187">
        <v>13.4</v>
      </c>
      <c r="NL109" s="187">
        <v>13.8</v>
      </c>
      <c r="NM109" s="187">
        <v>13.8</v>
      </c>
      <c r="NN109" s="187">
        <v>13.8</v>
      </c>
      <c r="NO109" s="187">
        <v>13.799999999999999</v>
      </c>
      <c r="NP109" s="187">
        <v>13.799999999999997</v>
      </c>
      <c r="NQ109" s="187">
        <v>13.8</v>
      </c>
      <c r="NR109" s="187">
        <v>13.800000000000002</v>
      </c>
      <c r="NS109" s="187">
        <v>13.8</v>
      </c>
      <c r="NT109" s="187">
        <v>13.8</v>
      </c>
      <c r="NU109" s="187"/>
      <c r="NV109" s="187">
        <v>1.2</v>
      </c>
      <c r="NW109" s="187">
        <v>1.2</v>
      </c>
      <c r="NX109" s="187">
        <v>5.1653472370973965</v>
      </c>
      <c r="NY109" s="187">
        <v>5.1656120365354212</v>
      </c>
      <c r="NZ109" s="187">
        <v>5.817696981263162</v>
      </c>
      <c r="OA109" s="187">
        <v>6.5020376236729041</v>
      </c>
      <c r="OB109" s="187">
        <v>7.1834603111824276</v>
      </c>
      <c r="OC109" s="187">
        <v>7.8353822212380715</v>
      </c>
      <c r="OD109" s="187">
        <v>8.4552467226326584</v>
      </c>
      <c r="OE109" s="187">
        <v>9.0740076103165777</v>
      </c>
      <c r="OF109" s="187">
        <v>9.7321770294379064</v>
      </c>
      <c r="OG109" s="187"/>
      <c r="OH109" s="187">
        <v>0.22047821196151407</v>
      </c>
      <c r="OI109" s="187">
        <v>0.22639094026128234</v>
      </c>
      <c r="OJ109" s="187">
        <v>0.97383924955046575</v>
      </c>
      <c r="OK109" s="187">
        <v>0.97383924955046597</v>
      </c>
      <c r="OL109" s="187">
        <v>0.97383924955046586</v>
      </c>
      <c r="OM109" s="187">
        <v>0.97383924955046586</v>
      </c>
      <c r="ON109" s="187">
        <v>0.97383924955046619</v>
      </c>
      <c r="OO109" s="187">
        <v>0.9738392495504663</v>
      </c>
      <c r="OP109" s="187">
        <v>0.97383924955046586</v>
      </c>
      <c r="OQ109" s="187">
        <v>0.97383924955046608</v>
      </c>
      <c r="OR109" s="187">
        <v>0.97383924955046619</v>
      </c>
      <c r="OS109" s="187"/>
      <c r="OT109" s="187">
        <v>9.4000000000000021</v>
      </c>
      <c r="OU109" s="187">
        <v>9.6</v>
      </c>
      <c r="OV109" s="187">
        <v>9.4</v>
      </c>
      <c r="OW109" s="187">
        <v>9.4</v>
      </c>
      <c r="OX109" s="187">
        <v>9.4</v>
      </c>
      <c r="OY109" s="187">
        <v>9.4000000000000021</v>
      </c>
      <c r="OZ109" s="187">
        <v>9.4</v>
      </c>
      <c r="PA109" s="187">
        <v>9.4</v>
      </c>
      <c r="PB109" s="187">
        <v>9.4</v>
      </c>
      <c r="PC109" s="187">
        <v>9.4000000000000021</v>
      </c>
      <c r="PD109" s="187">
        <v>9.4</v>
      </c>
      <c r="PE109" s="187"/>
      <c r="PF109" s="596">
        <v>0.60729166666666656</v>
      </c>
      <c r="PG109" s="596">
        <v>0.60729166666666656</v>
      </c>
      <c r="PH109" s="596">
        <v>0.60729166666666656</v>
      </c>
      <c r="PI109" s="596">
        <v>0.60729166666666656</v>
      </c>
      <c r="PJ109" s="596">
        <v>0.57777777777777783</v>
      </c>
      <c r="PK109" s="596">
        <v>0.59183673469387754</v>
      </c>
      <c r="PL109" s="596">
        <v>0.64285714285714279</v>
      </c>
      <c r="PM109" s="596">
        <v>0.6808035714285714</v>
      </c>
      <c r="PN109" s="596">
        <v>0.71875</v>
      </c>
      <c r="PO109" s="596">
        <v>0.79554521276595747</v>
      </c>
      <c r="PP109" s="596">
        <v>0.87234042553191482</v>
      </c>
      <c r="PQ109" s="596"/>
      <c r="PR109" s="596">
        <v>0.60729166666666656</v>
      </c>
      <c r="PS109" s="596">
        <v>0.60729166666666656</v>
      </c>
      <c r="PT109" s="606">
        <v>0.60729166666666656</v>
      </c>
      <c r="PU109" s="596">
        <v>0.60729166666666656</v>
      </c>
      <c r="PV109" s="596">
        <v>0.57777777777777783</v>
      </c>
      <c r="PW109" s="596">
        <v>0.59183673469387754</v>
      </c>
      <c r="PX109" s="596">
        <v>0.64285714285714279</v>
      </c>
      <c r="PY109" s="596">
        <v>0.6808035714285714</v>
      </c>
      <c r="PZ109" s="596">
        <v>0.71875</v>
      </c>
      <c r="QA109" s="596">
        <v>0.79554521276595747</v>
      </c>
      <c r="QB109" s="596">
        <v>0.87234042553191482</v>
      </c>
      <c r="QC109" s="596"/>
      <c r="QD109" s="596">
        <v>0.39270833333333338</v>
      </c>
      <c r="QE109" s="596">
        <v>0.39270833333333338</v>
      </c>
      <c r="QF109" s="606">
        <v>0.39270833333333338</v>
      </c>
      <c r="QG109" s="596">
        <v>0.39270833333333327</v>
      </c>
      <c r="QH109" s="596">
        <v>0.42222222222222228</v>
      </c>
      <c r="QI109" s="596">
        <v>0.4081632653061224</v>
      </c>
      <c r="QJ109" s="596">
        <v>0.35714285714285715</v>
      </c>
      <c r="QK109" s="596">
        <v>0.3191964285714286</v>
      </c>
      <c r="QL109" s="596">
        <v>0.28124999999999994</v>
      </c>
      <c r="QM109" s="596">
        <v>0.20445478723404256</v>
      </c>
      <c r="QN109" s="596">
        <v>0.12765957446808504</v>
      </c>
      <c r="QO109" s="596"/>
      <c r="QP109" s="596">
        <v>0.39270833333333338</v>
      </c>
      <c r="QQ109" s="596">
        <v>0.39270833333333338</v>
      </c>
      <c r="QR109" s="596">
        <v>0.39270833333333338</v>
      </c>
      <c r="QS109" s="596">
        <v>0.39270833333333327</v>
      </c>
      <c r="QT109" s="596">
        <v>0.42222222222222228</v>
      </c>
      <c r="QU109" s="596">
        <v>0.4081632653061224</v>
      </c>
      <c r="QV109" s="596">
        <v>0.35714285714285715</v>
      </c>
      <c r="QW109" s="596">
        <v>0.3191964285714286</v>
      </c>
      <c r="QX109" s="596">
        <v>0.28124999999999994</v>
      </c>
      <c r="QY109" s="596">
        <v>0.20445478723404256</v>
      </c>
      <c r="QZ109" s="596">
        <v>0.12765957446808504</v>
      </c>
      <c r="RA109" s="596"/>
      <c r="RB109" s="124">
        <v>10746</v>
      </c>
      <c r="RC109" s="124">
        <v>10288</v>
      </c>
      <c r="RD109" s="124">
        <v>9927</v>
      </c>
      <c r="RE109" s="124">
        <v>9927</v>
      </c>
      <c r="RF109" s="124">
        <v>9927</v>
      </c>
      <c r="RG109" s="124">
        <v>9926.9999999999982</v>
      </c>
      <c r="RH109" s="124">
        <v>9927</v>
      </c>
      <c r="RI109" s="124">
        <v>9927</v>
      </c>
      <c r="RJ109" s="124">
        <v>9927</v>
      </c>
      <c r="RK109" s="124">
        <v>9926.9999999999982</v>
      </c>
      <c r="RL109" s="124">
        <v>9927.0000000000018</v>
      </c>
      <c r="RM109" s="124"/>
      <c r="RN109" s="124">
        <v>50000</v>
      </c>
      <c r="RO109" s="124">
        <v>50000.000000000007</v>
      </c>
      <c r="RP109" s="124">
        <v>49999.999999999993</v>
      </c>
      <c r="RQ109" s="124">
        <v>50000</v>
      </c>
      <c r="RR109" s="124">
        <v>49999.999999999993</v>
      </c>
      <c r="RS109" s="124">
        <v>50000</v>
      </c>
      <c r="RT109" s="124">
        <v>50000.000000000007</v>
      </c>
      <c r="RU109" s="124">
        <v>49999.999999999993</v>
      </c>
      <c r="RV109" s="124">
        <v>50000</v>
      </c>
      <c r="RW109" s="124">
        <v>50000</v>
      </c>
      <c r="RX109" s="124">
        <v>50000</v>
      </c>
      <c r="RY109" s="124"/>
      <c r="RZ109" s="124">
        <v>5229</v>
      </c>
      <c r="SA109" s="124">
        <v>5114.9999999999991</v>
      </c>
      <c r="SB109" s="124">
        <v>5015.0000000000009</v>
      </c>
      <c r="SC109" s="124">
        <v>5015.0000000000009</v>
      </c>
      <c r="SD109" s="124">
        <v>5015</v>
      </c>
      <c r="SE109" s="124">
        <v>5015.0000000000009</v>
      </c>
      <c r="SF109" s="124">
        <v>5015</v>
      </c>
      <c r="SG109" s="124">
        <v>5015</v>
      </c>
      <c r="SH109" s="124">
        <v>5015.0000000000018</v>
      </c>
      <c r="SI109" s="124">
        <v>5014.9999999999991</v>
      </c>
      <c r="SJ109" s="124">
        <v>5015</v>
      </c>
      <c r="SK109" s="124"/>
      <c r="SL109" s="124">
        <v>6237.7338421613349</v>
      </c>
      <c r="SM109" s="124">
        <v>6340.9151092606826</v>
      </c>
      <c r="SN109" s="124">
        <v>27635.23591780302</v>
      </c>
      <c r="SO109" s="124">
        <v>27635.235917803024</v>
      </c>
      <c r="SP109" s="124">
        <v>27635.23591780302</v>
      </c>
      <c r="SQ109" s="124">
        <v>27635.235917803024</v>
      </c>
      <c r="SR109" s="124">
        <v>27635.235917803024</v>
      </c>
      <c r="SS109" s="124">
        <v>27635.235917803027</v>
      </c>
      <c r="ST109" s="124">
        <v>27635.235917803024</v>
      </c>
      <c r="SU109" s="124">
        <v>27635.235917803024</v>
      </c>
      <c r="SV109" s="124">
        <v>27635.235917803024</v>
      </c>
      <c r="SW109" s="124"/>
      <c r="SX109" s="124">
        <v>31619.999999999996</v>
      </c>
      <c r="SY109" s="124">
        <v>33878</v>
      </c>
      <c r="SZ109" s="124">
        <v>31767.000000000004</v>
      </c>
      <c r="TA109" s="124">
        <v>31766.999999999996</v>
      </c>
      <c r="TB109" s="124">
        <v>31767</v>
      </c>
      <c r="TC109" s="124">
        <v>31767.000000000007</v>
      </c>
      <c r="TD109" s="124">
        <v>31767</v>
      </c>
      <c r="TE109" s="124">
        <v>31767</v>
      </c>
      <c r="TF109" s="124">
        <v>31767.000000000004</v>
      </c>
      <c r="TG109" s="124">
        <v>31767.000000000004</v>
      </c>
      <c r="TH109" s="124">
        <v>31767.000000000004</v>
      </c>
      <c r="TJ109" s="6">
        <v>0</v>
      </c>
      <c r="TL109" s="121"/>
      <c r="TM109" s="121"/>
      <c r="TN109" s="121"/>
      <c r="TO109" s="121"/>
      <c r="TP109" s="121"/>
      <c r="TQ109" s="121"/>
      <c r="TR109" s="121"/>
      <c r="TS109" s="121"/>
      <c r="TT109" s="121"/>
      <c r="TU109" s="121"/>
      <c r="TV109" s="121"/>
    </row>
    <row r="110" spans="1:542" ht="15" thickBot="1">
      <c r="A110" s="954">
        <v>108</v>
      </c>
      <c r="B110" s="955" t="s">
        <v>850</v>
      </c>
      <c r="C110" s="956" t="s">
        <v>851</v>
      </c>
      <c r="D110" s="953"/>
      <c r="E110" s="124">
        <v>231182.78546251269</v>
      </c>
      <c r="F110" s="124">
        <v>242872.93093581925</v>
      </c>
      <c r="G110" s="124">
        <v>255493.42901012761</v>
      </c>
      <c r="H110" s="124">
        <v>226875.39189094063</v>
      </c>
      <c r="I110" s="124">
        <v>235747.02117067826</v>
      </c>
      <c r="J110" s="124">
        <v>242078.33231000704</v>
      </c>
      <c r="K110" s="124">
        <v>248264.40350872857</v>
      </c>
      <c r="L110" s="124">
        <v>254376.45347161824</v>
      </c>
      <c r="M110" s="124">
        <v>260518.09184962977</v>
      </c>
      <c r="N110" s="124">
        <v>266788.66321579739</v>
      </c>
      <c r="O110" s="124">
        <v>273224.09511162987</v>
      </c>
      <c r="P110" s="916">
        <v>3.3472624731034628E-3</v>
      </c>
      <c r="Q110" s="124"/>
      <c r="R110" s="124">
        <v>58102.554714409918</v>
      </c>
      <c r="S110" s="124">
        <v>66683.595644428045</v>
      </c>
      <c r="T110" s="124">
        <v>68438.176405590493</v>
      </c>
      <c r="U110" s="124">
        <v>62812.091591700111</v>
      </c>
      <c r="V110" s="124">
        <v>66016.264934409832</v>
      </c>
      <c r="W110" s="124">
        <v>68329.17750812044</v>
      </c>
      <c r="X110" s="124">
        <v>70561.614494876558</v>
      </c>
      <c r="Y110" s="124">
        <v>72738.395722951565</v>
      </c>
      <c r="Z110" s="124">
        <v>74894.546961469357</v>
      </c>
      <c r="AA110" s="124">
        <v>77061.187226921349</v>
      </c>
      <c r="AB110" s="124">
        <v>79245.781191762624</v>
      </c>
      <c r="AC110" s="596">
        <v>6.2261935287071246E-3</v>
      </c>
      <c r="AD110" s="124"/>
      <c r="AE110" s="124">
        <v>3592.0550599943572</v>
      </c>
      <c r="AF110" s="124">
        <v>3723.6077339129565</v>
      </c>
      <c r="AG110" s="124">
        <v>3996.1393527889149</v>
      </c>
      <c r="AH110" s="124">
        <v>3524.8566284331923</v>
      </c>
      <c r="AI110" s="124">
        <v>3655.3661756923234</v>
      </c>
      <c r="AJ110" s="124">
        <v>3750.8092281330792</v>
      </c>
      <c r="AK110" s="124">
        <v>3843.5541934998882</v>
      </c>
      <c r="AL110" s="124">
        <v>3934.6911801565129</v>
      </c>
      <c r="AM110" s="124">
        <v>4025.743518808064</v>
      </c>
      <c r="AN110" s="124">
        <v>4118.104520648526</v>
      </c>
      <c r="AO110" s="124">
        <v>4212.1877773027254</v>
      </c>
      <c r="AP110" s="957">
        <v>3.1902319118124467E-3</v>
      </c>
      <c r="AQ110" s="124"/>
      <c r="AR110" s="124">
        <v>22208.451801981795</v>
      </c>
      <c r="AS110" s="124">
        <v>23095.11534820759</v>
      </c>
      <c r="AT110" s="124">
        <v>25034.86804134267</v>
      </c>
      <c r="AU110" s="124">
        <v>21660.414989250068</v>
      </c>
      <c r="AV110" s="124">
        <v>22377.116908779837</v>
      </c>
      <c r="AW110" s="124">
        <v>23015.07014790321</v>
      </c>
      <c r="AX110" s="124">
        <v>23602.293426606568</v>
      </c>
      <c r="AY110" s="124">
        <v>24147.833564753018</v>
      </c>
      <c r="AZ110" s="124">
        <v>24661.151342733501</v>
      </c>
      <c r="BA110" s="124">
        <v>25148.011866993045</v>
      </c>
      <c r="BB110" s="124">
        <v>25607.644638303398</v>
      </c>
      <c r="BC110" s="596">
        <v>2.8524203787634317E-3</v>
      </c>
      <c r="BD110" s="124"/>
      <c r="BE110" s="124">
        <v>0</v>
      </c>
      <c r="BF110" s="124">
        <v>0</v>
      </c>
      <c r="BG110" s="124">
        <v>0</v>
      </c>
      <c r="BH110" s="124">
        <v>1181.430225370123</v>
      </c>
      <c r="BI110" s="124">
        <v>1267.4556540286553</v>
      </c>
      <c r="BJ110" s="124">
        <v>1346.3658627585419</v>
      </c>
      <c r="BK110" s="124">
        <v>1419.6234773328924</v>
      </c>
      <c r="BL110" s="124">
        <v>1487.7646860797331</v>
      </c>
      <c r="BM110" s="124">
        <v>1551.4264580336496</v>
      </c>
      <c r="BN110" s="124">
        <v>1611.0717415082511</v>
      </c>
      <c r="BO110" s="124">
        <v>1666.4824121516476</v>
      </c>
      <c r="BP110" s="606">
        <v>9.876721878593564E-3</v>
      </c>
      <c r="BQ110" s="606"/>
      <c r="BR110" s="124"/>
      <c r="BS110" s="124">
        <v>0</v>
      </c>
      <c r="BT110" s="124">
        <v>0</v>
      </c>
      <c r="BU110" s="124">
        <v>0</v>
      </c>
      <c r="BV110" s="124">
        <v>562540.56845856179</v>
      </c>
      <c r="BW110" s="124">
        <v>616417.80295687483</v>
      </c>
      <c r="BX110" s="124">
        <v>690370.10477792134</v>
      </c>
      <c r="BY110" s="124">
        <v>802639.78684518486</v>
      </c>
      <c r="BZ110" s="124">
        <v>970734.55015480658</v>
      </c>
      <c r="CA110" s="124">
        <v>1209803.410456025</v>
      </c>
      <c r="CB110" s="124">
        <v>1530280.1655017957</v>
      </c>
      <c r="CC110" s="124">
        <v>1937393.951481631</v>
      </c>
      <c r="CD110" s="596">
        <v>3.5964058454151404E-2</v>
      </c>
      <c r="CE110" s="124"/>
      <c r="CF110" s="124">
        <v>14126.685577020407</v>
      </c>
      <c r="CG110" s="124">
        <v>18930.138266026312</v>
      </c>
      <c r="CH110" s="124">
        <v>20798.767143564241</v>
      </c>
      <c r="CI110" s="124">
        <v>20517.685177431751</v>
      </c>
      <c r="CJ110" s="124">
        <v>20793.320079988942</v>
      </c>
      <c r="CK110" s="124">
        <v>21065.984142557052</v>
      </c>
      <c r="CL110" s="124">
        <v>22295.493849535462</v>
      </c>
      <c r="CM110" s="124">
        <v>22949.667137016611</v>
      </c>
      <c r="CN110" s="124">
        <v>25216.623709196178</v>
      </c>
      <c r="CO110" s="124">
        <v>27592.608628823218</v>
      </c>
      <c r="CP110" s="124">
        <v>29867.984307846615</v>
      </c>
      <c r="CQ110" s="596">
        <v>1.5087109419893441E-2</v>
      </c>
      <c r="CR110" s="124"/>
      <c r="CS110" s="124">
        <v>0</v>
      </c>
      <c r="CT110" s="124">
        <v>0</v>
      </c>
      <c r="CU110" s="124">
        <v>0</v>
      </c>
      <c r="CV110" s="124">
        <v>1285.6079495381671</v>
      </c>
      <c r="CW110" s="124">
        <v>1600.1123958009603</v>
      </c>
      <c r="CX110" s="124">
        <v>2035.8574172439999</v>
      </c>
      <c r="CY110" s="124">
        <v>2681.2102951920342</v>
      </c>
      <c r="CZ110" s="124">
        <v>3654.5912760046185</v>
      </c>
      <c r="DA110" s="124">
        <v>5191.3551353171806</v>
      </c>
      <c r="DB110" s="124">
        <v>7317.722664196559</v>
      </c>
      <c r="DC110" s="124">
        <v>10016.761241213766</v>
      </c>
      <c r="DD110" s="957">
        <v>6.0412459921524109E-2</v>
      </c>
      <c r="DE110" s="124"/>
      <c r="DF110" s="597">
        <v>0.73273761169780671</v>
      </c>
      <c r="DG110" s="597">
        <v>0.72240836633160732</v>
      </c>
      <c r="DH110" s="597">
        <v>0.71633150517976862</v>
      </c>
      <c r="DI110" s="597">
        <v>0.70164968265854732</v>
      </c>
      <c r="DJ110" s="597">
        <v>0.69181840502900116</v>
      </c>
      <c r="DK110" s="597">
        <v>0.68814202315561634</v>
      </c>
      <c r="DL110" s="597">
        <v>0.68369977056660791</v>
      </c>
      <c r="DM110" s="597">
        <v>0.67848903810742944</v>
      </c>
      <c r="DN110" s="597">
        <v>0.672464207941182</v>
      </c>
      <c r="DO110" s="597">
        <v>0.66551172497338651</v>
      </c>
      <c r="DP110" s="597">
        <v>0.65748029768500293</v>
      </c>
      <c r="DQ110" s="597"/>
      <c r="DR110" s="597">
        <v>0.24603980503655565</v>
      </c>
      <c r="DS110" s="597">
        <v>0.24977155041120933</v>
      </c>
      <c r="DT110" s="597">
        <v>0.25319926873857407</v>
      </c>
      <c r="DU110" s="597">
        <v>0.26740769184927088</v>
      </c>
      <c r="DV110" s="597">
        <v>0.27692249839144395</v>
      </c>
      <c r="DW110" s="597">
        <v>0.2804806486288775</v>
      </c>
      <c r="DX110" s="597">
        <v>0.28478012222633209</v>
      </c>
      <c r="DY110" s="597">
        <v>0.28982349319863165</v>
      </c>
      <c r="DZ110" s="597">
        <v>0.2956549749125425</v>
      </c>
      <c r="EA110" s="597">
        <v>0.30238455809997772</v>
      </c>
      <c r="EB110" s="597">
        <v>0.31015879361248277</v>
      </c>
      <c r="EC110" s="121"/>
      <c r="ED110" s="597">
        <v>2.1222583265637692E-2</v>
      </c>
      <c r="EE110" s="597">
        <v>2.7820083257183471E-2</v>
      </c>
      <c r="EF110" s="597">
        <v>3.0469226081657527E-2</v>
      </c>
      <c r="EG110" s="597">
        <v>3.0942625492181776E-2</v>
      </c>
      <c r="EH110" s="597">
        <v>3.1259096579554876E-2</v>
      </c>
      <c r="EI110" s="597">
        <v>3.1377328215506158E-2</v>
      </c>
      <c r="EJ110" s="597">
        <v>3.1520107207059889E-2</v>
      </c>
      <c r="EK110" s="597">
        <v>3.168746869393884E-2</v>
      </c>
      <c r="EL110" s="597">
        <v>3.1880817146275511E-2</v>
      </c>
      <c r="EM110" s="597">
        <v>3.2103716926635807E-2</v>
      </c>
      <c r="EN110" s="597">
        <v>3.2360908702514263E-2</v>
      </c>
      <c r="EO110" s="121"/>
      <c r="EP110" s="597">
        <v>0.54795486600846266</v>
      </c>
      <c r="EQ110" s="597">
        <v>0.53427668635801606</v>
      </c>
      <c r="ER110" s="597">
        <v>0.52605908584169458</v>
      </c>
      <c r="ES110" s="597">
        <v>0.52605908584169447</v>
      </c>
      <c r="ET110" s="597">
        <v>0.52605908584169458</v>
      </c>
      <c r="EU110" s="597">
        <v>0.52605908584169458</v>
      </c>
      <c r="EV110" s="597">
        <v>0.52605908584169458</v>
      </c>
      <c r="EW110" s="597">
        <v>0.52605908584169458</v>
      </c>
      <c r="EX110" s="597">
        <v>0.52605908584169458</v>
      </c>
      <c r="EY110" s="597">
        <v>0.52605908584169447</v>
      </c>
      <c r="EZ110" s="597">
        <v>0.52605908584169458</v>
      </c>
      <c r="FA110" s="597"/>
      <c r="FB110" s="121">
        <v>0.45204513399153734</v>
      </c>
      <c r="FC110" s="121">
        <v>0.46572331364198394</v>
      </c>
      <c r="FD110" s="121">
        <v>0.47394091415830542</v>
      </c>
      <c r="FE110" s="121">
        <v>0.47394091415830553</v>
      </c>
      <c r="FF110" s="121">
        <v>0.47394091415830542</v>
      </c>
      <c r="FG110" s="121">
        <v>0.47394091415830542</v>
      </c>
      <c r="FH110" s="121">
        <v>0.47394091415830542</v>
      </c>
      <c r="FI110" s="121">
        <v>0.47394091415830542</v>
      </c>
      <c r="FJ110" s="121">
        <v>0.47394091415830542</v>
      </c>
      <c r="FK110" s="121">
        <v>0.47394091415830553</v>
      </c>
      <c r="FL110" s="121">
        <v>0.47394091415830542</v>
      </c>
      <c r="FM110" s="121"/>
      <c r="FN110" s="613">
        <v>0.996</v>
      </c>
      <c r="FO110" s="613">
        <v>0.996</v>
      </c>
      <c r="FP110" s="613">
        <v>0.996</v>
      </c>
      <c r="FQ110" s="613">
        <v>0.996</v>
      </c>
      <c r="FR110" s="613">
        <v>0.94</v>
      </c>
      <c r="FS110" s="613">
        <v>0.79900000000000004</v>
      </c>
      <c r="FT110" s="613">
        <v>0.5</v>
      </c>
      <c r="FU110" s="613">
        <v>0.19999999999999993</v>
      </c>
      <c r="FV110" s="613">
        <v>0.11000000000000001</v>
      </c>
      <c r="FW110" s="613">
        <v>7.0000000000000007E-2</v>
      </c>
      <c r="FX110" s="613">
        <v>0.04</v>
      </c>
      <c r="FY110" s="613"/>
      <c r="FZ110" s="613">
        <v>2E-3</v>
      </c>
      <c r="GA110" s="613">
        <v>2E-3</v>
      </c>
      <c r="GB110" s="613">
        <v>2E-3</v>
      </c>
      <c r="GC110" s="613">
        <v>2E-3</v>
      </c>
      <c r="GD110" s="613">
        <v>0.03</v>
      </c>
      <c r="GE110" s="613">
        <v>0.1</v>
      </c>
      <c r="GF110" s="613">
        <v>0.39</v>
      </c>
      <c r="GG110" s="613">
        <v>0.68</v>
      </c>
      <c r="GH110" s="613">
        <v>0.74</v>
      </c>
      <c r="GI110" s="613">
        <v>0.73</v>
      </c>
      <c r="GJ110" s="613">
        <v>0.76</v>
      </c>
      <c r="GK110" s="613"/>
      <c r="GL110" s="613">
        <v>2E-3</v>
      </c>
      <c r="GM110" s="613">
        <v>2E-3</v>
      </c>
      <c r="GN110" s="613">
        <v>2E-3</v>
      </c>
      <c r="GO110" s="613">
        <v>2E-3</v>
      </c>
      <c r="GP110" s="613">
        <v>0.03</v>
      </c>
      <c r="GQ110" s="613">
        <v>0.1</v>
      </c>
      <c r="GR110" s="613">
        <v>0.1</v>
      </c>
      <c r="GS110" s="613">
        <v>0.1</v>
      </c>
      <c r="GT110" s="613">
        <v>0.1</v>
      </c>
      <c r="GU110" s="613">
        <v>0.1</v>
      </c>
      <c r="GV110" s="613">
        <v>0.1</v>
      </c>
      <c r="GW110" s="613"/>
      <c r="GX110" s="613">
        <v>0</v>
      </c>
      <c r="GY110" s="613">
        <v>0</v>
      </c>
      <c r="GZ110" s="613">
        <v>0</v>
      </c>
      <c r="HA110" s="613">
        <v>0</v>
      </c>
      <c r="HB110" s="613">
        <v>0</v>
      </c>
      <c r="HC110" s="613">
        <v>1E-3</v>
      </c>
      <c r="HD110" s="613">
        <v>0.01</v>
      </c>
      <c r="HE110" s="613">
        <v>0.02</v>
      </c>
      <c r="HF110" s="613">
        <v>0.05</v>
      </c>
      <c r="HG110" s="613">
        <v>0.1</v>
      </c>
      <c r="HH110" s="613">
        <v>0.1</v>
      </c>
      <c r="HI110" s="613"/>
      <c r="HJ110" s="613">
        <v>0.89400000000000002</v>
      </c>
      <c r="HK110" s="613">
        <v>0.89400000000000002</v>
      </c>
      <c r="HL110" s="613">
        <v>0.89400000000000002</v>
      </c>
      <c r="HM110" s="613">
        <v>0.89400000000000002</v>
      </c>
      <c r="HN110" s="613">
        <v>0.78900000000000003</v>
      </c>
      <c r="HO110" s="613">
        <v>0.47899999999999998</v>
      </c>
      <c r="HP110" s="613">
        <v>0.16899999999999996</v>
      </c>
      <c r="HQ110" s="613">
        <v>5.8999999999999976E-2</v>
      </c>
      <c r="HR110" s="613">
        <v>4.8999999999999974E-2</v>
      </c>
      <c r="HS110" s="613">
        <v>3.8999999999999979E-2</v>
      </c>
      <c r="HT110" s="613">
        <v>2.899999999999997E-2</v>
      </c>
      <c r="HU110" s="613"/>
      <c r="HV110" s="613">
        <v>0.1</v>
      </c>
      <c r="HW110" s="613">
        <v>0.1</v>
      </c>
      <c r="HX110" s="613">
        <v>0.1</v>
      </c>
      <c r="HY110" s="613">
        <v>0.1</v>
      </c>
      <c r="HZ110" s="613">
        <v>0.2</v>
      </c>
      <c r="IA110" s="613">
        <v>0.5</v>
      </c>
      <c r="IB110" s="613">
        <v>0.8</v>
      </c>
      <c r="IC110" s="613">
        <v>0.9</v>
      </c>
      <c r="ID110" s="613">
        <v>0.9</v>
      </c>
      <c r="IE110" s="613">
        <v>0.9</v>
      </c>
      <c r="IF110" s="613">
        <v>0.9</v>
      </c>
      <c r="IG110" s="613"/>
      <c r="IH110" s="613">
        <v>5.0000000000000001E-3</v>
      </c>
      <c r="II110" s="613">
        <v>5.0000000000000001E-3</v>
      </c>
      <c r="IJ110" s="613">
        <v>5.0000000000000001E-3</v>
      </c>
      <c r="IK110" s="613">
        <v>5.0000000000000001E-3</v>
      </c>
      <c r="IL110" s="613">
        <v>0.01</v>
      </c>
      <c r="IM110" s="613">
        <v>0.02</v>
      </c>
      <c r="IN110" s="613">
        <v>0.03</v>
      </c>
      <c r="IO110" s="613">
        <v>0.04</v>
      </c>
      <c r="IP110" s="613">
        <v>0.05</v>
      </c>
      <c r="IQ110" s="613">
        <v>0.06</v>
      </c>
      <c r="IR110" s="613">
        <v>7.0000000000000007E-2</v>
      </c>
      <c r="IS110" s="613"/>
      <c r="IT110" s="613">
        <v>1E-3</v>
      </c>
      <c r="IU110" s="613">
        <v>1E-3</v>
      </c>
      <c r="IV110" s="613">
        <v>1E-3</v>
      </c>
      <c r="IW110" s="613">
        <v>1E-3</v>
      </c>
      <c r="IX110" s="613">
        <v>1E-3</v>
      </c>
      <c r="IY110" s="613">
        <v>1E-3</v>
      </c>
      <c r="IZ110" s="613">
        <v>1E-3</v>
      </c>
      <c r="JA110" s="613">
        <v>1E-3</v>
      </c>
      <c r="JB110" s="613">
        <v>1E-3</v>
      </c>
      <c r="JC110" s="613">
        <v>1E-3</v>
      </c>
      <c r="JD110" s="613">
        <v>1E-3</v>
      </c>
      <c r="JE110" s="613"/>
      <c r="JF110" s="613">
        <v>0.996</v>
      </c>
      <c r="JG110" s="613">
        <v>0.996</v>
      </c>
      <c r="JH110" s="613">
        <v>0.996</v>
      </c>
      <c r="JI110" s="613">
        <v>0.996</v>
      </c>
      <c r="JJ110" s="613">
        <v>0.88900000000000001</v>
      </c>
      <c r="JK110" s="613">
        <v>0.78</v>
      </c>
      <c r="JL110" s="613">
        <v>0.47</v>
      </c>
      <c r="JM110" s="613">
        <v>0.16</v>
      </c>
      <c r="JN110" s="613">
        <v>0.05</v>
      </c>
      <c r="JO110" s="613">
        <v>0.04</v>
      </c>
      <c r="JP110" s="613">
        <v>0.03</v>
      </c>
      <c r="JQ110" s="613"/>
      <c r="JR110" s="613">
        <v>2.0000000000000018E-3</v>
      </c>
      <c r="JS110" s="613">
        <v>2.0000000000000018E-3</v>
      </c>
      <c r="JT110" s="613">
        <v>2.0000000000000018E-3</v>
      </c>
      <c r="JU110" s="613">
        <v>2.0000000000000018E-3</v>
      </c>
      <c r="JV110" s="613">
        <v>9.9999999999999978E-2</v>
      </c>
      <c r="JW110" s="613">
        <v>0.18999999999999995</v>
      </c>
      <c r="JX110" s="613">
        <v>0.48</v>
      </c>
      <c r="JY110" s="613">
        <v>0.75</v>
      </c>
      <c r="JZ110" s="613">
        <v>0.8</v>
      </c>
      <c r="KA110" s="613">
        <v>0.8</v>
      </c>
      <c r="KB110" s="613">
        <v>0.8</v>
      </c>
      <c r="KC110" s="613"/>
      <c r="KD110" s="613">
        <v>2E-3</v>
      </c>
      <c r="KE110" s="613">
        <v>2E-3</v>
      </c>
      <c r="KF110" s="613">
        <v>2E-3</v>
      </c>
      <c r="KG110" s="613">
        <v>2E-3</v>
      </c>
      <c r="KH110" s="613">
        <v>0.01</v>
      </c>
      <c r="KI110" s="613">
        <v>0.02</v>
      </c>
      <c r="KJ110" s="613">
        <v>0.03</v>
      </c>
      <c r="KK110" s="613">
        <v>0.04</v>
      </c>
      <c r="KL110" s="613">
        <v>0.05</v>
      </c>
      <c r="KM110" s="613">
        <v>0.06</v>
      </c>
      <c r="KN110" s="613">
        <v>7.0000000000000007E-2</v>
      </c>
      <c r="KO110" s="613"/>
      <c r="KP110" s="613">
        <v>0</v>
      </c>
      <c r="KQ110" s="613">
        <v>0</v>
      </c>
      <c r="KR110" s="613">
        <v>0</v>
      </c>
      <c r="KS110" s="613">
        <v>0</v>
      </c>
      <c r="KT110" s="613">
        <v>1E-3</v>
      </c>
      <c r="KU110" s="613">
        <v>0.01</v>
      </c>
      <c r="KV110" s="613">
        <v>0.02</v>
      </c>
      <c r="KW110" s="613">
        <v>0.05</v>
      </c>
      <c r="KX110" s="613">
        <v>0.1</v>
      </c>
      <c r="KY110" s="613">
        <v>0.1</v>
      </c>
      <c r="KZ110" s="613">
        <v>0.1</v>
      </c>
      <c r="LA110" s="613"/>
      <c r="LB110" s="613">
        <v>1</v>
      </c>
      <c r="LC110" s="613">
        <v>1</v>
      </c>
      <c r="LD110" s="613">
        <v>1</v>
      </c>
      <c r="LE110" s="613">
        <v>1</v>
      </c>
      <c r="LF110" s="613">
        <v>0.97499999999999998</v>
      </c>
      <c r="LG110" s="613">
        <v>0.88</v>
      </c>
      <c r="LH110" s="613">
        <v>0.77</v>
      </c>
      <c r="LI110" s="613">
        <v>0.46</v>
      </c>
      <c r="LJ110" s="613">
        <v>0.12</v>
      </c>
      <c r="LK110" s="613">
        <v>0.04</v>
      </c>
      <c r="LL110" s="613">
        <v>0.03</v>
      </c>
      <c r="LM110" s="613"/>
      <c r="LN110" s="613">
        <v>0</v>
      </c>
      <c r="LO110" s="613">
        <v>0</v>
      </c>
      <c r="LP110" s="613">
        <v>0</v>
      </c>
      <c r="LQ110" s="613">
        <v>0</v>
      </c>
      <c r="LR110" s="613">
        <v>0.01</v>
      </c>
      <c r="LS110" s="613">
        <v>0.08</v>
      </c>
      <c r="LT110" s="613">
        <v>0.15</v>
      </c>
      <c r="LU110" s="613">
        <v>0.3</v>
      </c>
      <c r="LV110" s="613">
        <v>0.5</v>
      </c>
      <c r="LW110" s="613">
        <v>0.5</v>
      </c>
      <c r="LX110" s="613">
        <v>0.5</v>
      </c>
      <c r="LY110" s="613"/>
      <c r="LZ110" s="613">
        <v>0</v>
      </c>
      <c r="MA110" s="613">
        <v>0</v>
      </c>
      <c r="MB110" s="613">
        <v>0</v>
      </c>
      <c r="MC110" s="613">
        <v>0</v>
      </c>
      <c r="MD110" s="613">
        <v>0.01</v>
      </c>
      <c r="ME110" s="613">
        <v>0.02</v>
      </c>
      <c r="MF110" s="613">
        <v>0.03</v>
      </c>
      <c r="MG110" s="613">
        <v>0.04</v>
      </c>
      <c r="MH110" s="613">
        <v>0.08</v>
      </c>
      <c r="MI110" s="613">
        <v>0.16</v>
      </c>
      <c r="MJ110" s="613">
        <v>0.17</v>
      </c>
      <c r="MK110" s="613"/>
      <c r="ML110" s="613">
        <v>0</v>
      </c>
      <c r="MM110" s="613">
        <v>0</v>
      </c>
      <c r="MN110" s="613">
        <v>0</v>
      </c>
      <c r="MO110" s="613">
        <v>0</v>
      </c>
      <c r="MP110" s="613">
        <v>5.0000000000000001E-3</v>
      </c>
      <c r="MQ110" s="613">
        <v>0.02</v>
      </c>
      <c r="MR110" s="613">
        <v>0.05</v>
      </c>
      <c r="MS110" s="613">
        <v>0.2</v>
      </c>
      <c r="MT110" s="613">
        <v>0.3</v>
      </c>
      <c r="MU110" s="613">
        <v>0.3</v>
      </c>
      <c r="MV110" s="613">
        <v>0.3</v>
      </c>
      <c r="MW110" s="613"/>
      <c r="MX110" s="187">
        <v>1.8073000073432923</v>
      </c>
      <c r="MY110" s="187">
        <v>1.7711540071964265</v>
      </c>
      <c r="MZ110" s="187">
        <v>1.8</v>
      </c>
      <c r="NA110" s="187">
        <v>1.8000000000000003</v>
      </c>
      <c r="NB110" s="6">
        <v>1.7999999999999998</v>
      </c>
      <c r="NC110" s="6">
        <v>1.8</v>
      </c>
      <c r="ND110" s="6">
        <v>1.8000000000000003</v>
      </c>
      <c r="NE110" s="6">
        <v>1.8</v>
      </c>
      <c r="NF110" s="6">
        <v>1.8000000000000003</v>
      </c>
      <c r="NG110" s="6">
        <v>1.7999999999999998</v>
      </c>
      <c r="NH110" s="6">
        <v>1.8</v>
      </c>
      <c r="NJ110" s="187">
        <v>13.309999999999999</v>
      </c>
      <c r="NK110" s="187">
        <v>13.4</v>
      </c>
      <c r="NL110" s="187">
        <v>13.8</v>
      </c>
      <c r="NM110" s="187">
        <v>13.8</v>
      </c>
      <c r="NN110" s="187">
        <v>13.8</v>
      </c>
      <c r="NO110" s="187">
        <v>13.8</v>
      </c>
      <c r="NP110" s="187">
        <v>13.8</v>
      </c>
      <c r="NQ110" s="187">
        <v>13.8</v>
      </c>
      <c r="NR110" s="187">
        <v>13.8</v>
      </c>
      <c r="NS110" s="187">
        <v>13.799999999999999</v>
      </c>
      <c r="NT110" s="187">
        <v>13.8</v>
      </c>
      <c r="NU110" s="187"/>
      <c r="NV110" s="187">
        <v>1.2</v>
      </c>
      <c r="NW110" s="187">
        <v>1.2</v>
      </c>
      <c r="NX110" s="187">
        <v>1.2000000000000002</v>
      </c>
      <c r="NY110" s="187">
        <v>1.2</v>
      </c>
      <c r="NZ110" s="187">
        <v>1.2</v>
      </c>
      <c r="OA110" s="187">
        <v>1.1999999999999997</v>
      </c>
      <c r="OB110" s="187">
        <v>1.2</v>
      </c>
      <c r="OC110" s="187">
        <v>1.1999999999999997</v>
      </c>
      <c r="OD110" s="187">
        <v>1.2</v>
      </c>
      <c r="OE110" s="187">
        <v>1.2</v>
      </c>
      <c r="OF110" s="187">
        <v>1.2</v>
      </c>
      <c r="OG110" s="187"/>
      <c r="OH110" s="187">
        <v>1.011173968288744</v>
      </c>
      <c r="OI110" s="187">
        <v>1.0147493375802137</v>
      </c>
      <c r="OJ110" s="187">
        <v>0.97383924955046597</v>
      </c>
      <c r="OK110" s="187">
        <v>0.97383924955046597</v>
      </c>
      <c r="OL110" s="187">
        <v>0.97383924955046619</v>
      </c>
      <c r="OM110" s="187">
        <v>0.97383924955046619</v>
      </c>
      <c r="ON110" s="187">
        <v>0.97383924955046608</v>
      </c>
      <c r="OO110" s="187">
        <v>0.97383924955046608</v>
      </c>
      <c r="OP110" s="187">
        <v>0.97383924955046608</v>
      </c>
      <c r="OQ110" s="187">
        <v>0.97383924955046619</v>
      </c>
      <c r="OR110" s="187">
        <v>0.97383924955046586</v>
      </c>
      <c r="OS110" s="187"/>
      <c r="OT110" s="187">
        <v>9.3999999999999986</v>
      </c>
      <c r="OU110" s="187">
        <v>9.5999999999999979</v>
      </c>
      <c r="OV110" s="187">
        <v>9.4</v>
      </c>
      <c r="OW110" s="187">
        <v>9.4</v>
      </c>
      <c r="OX110" s="187">
        <v>9.4</v>
      </c>
      <c r="OY110" s="187">
        <v>9.3999999999999986</v>
      </c>
      <c r="OZ110" s="187">
        <v>9.4</v>
      </c>
      <c r="PA110" s="187">
        <v>9.4</v>
      </c>
      <c r="PB110" s="187">
        <v>9.4</v>
      </c>
      <c r="PC110" s="187">
        <v>9.4</v>
      </c>
      <c r="PD110" s="187">
        <v>9.3999999999999986</v>
      </c>
      <c r="PE110" s="187"/>
      <c r="PF110" s="596">
        <v>0.60729166666666667</v>
      </c>
      <c r="PG110" s="596">
        <v>0.60729166666666667</v>
      </c>
      <c r="PH110" s="596">
        <v>0.60729166666666667</v>
      </c>
      <c r="PI110" s="596">
        <v>0.60729166666666667</v>
      </c>
      <c r="PJ110" s="596">
        <v>0.57777777777777772</v>
      </c>
      <c r="PK110" s="596">
        <v>0.59183673469387765</v>
      </c>
      <c r="PL110" s="596">
        <v>0.64285714285714302</v>
      </c>
      <c r="PM110" s="596">
        <v>0.6808035714285714</v>
      </c>
      <c r="PN110" s="596">
        <v>0.71875000000000011</v>
      </c>
      <c r="PO110" s="596">
        <v>0.79554521276595758</v>
      </c>
      <c r="PP110" s="596">
        <v>0.87234042553191482</v>
      </c>
      <c r="PQ110" s="596"/>
      <c r="PR110" s="596">
        <v>0.60729166666666667</v>
      </c>
      <c r="PS110" s="596">
        <v>0.60729166666666667</v>
      </c>
      <c r="PT110" s="606">
        <v>0.60729166666666667</v>
      </c>
      <c r="PU110" s="596">
        <v>0.60729166666666667</v>
      </c>
      <c r="PV110" s="596">
        <v>0.57777777777777772</v>
      </c>
      <c r="PW110" s="596">
        <v>0.59183673469387765</v>
      </c>
      <c r="PX110" s="596">
        <v>0.64285714285714302</v>
      </c>
      <c r="PY110" s="596">
        <v>0.6808035714285714</v>
      </c>
      <c r="PZ110" s="596">
        <v>0.71875000000000011</v>
      </c>
      <c r="QA110" s="596">
        <v>0.79554521276595758</v>
      </c>
      <c r="QB110" s="596">
        <v>0.87234042553191482</v>
      </c>
      <c r="QC110" s="596"/>
      <c r="QD110" s="596">
        <v>0.39270833333333338</v>
      </c>
      <c r="QE110" s="596">
        <v>0.39270833333333338</v>
      </c>
      <c r="QF110" s="606">
        <v>0.39270833333333338</v>
      </c>
      <c r="QG110" s="596">
        <v>0.39270833333333333</v>
      </c>
      <c r="QH110" s="596">
        <v>0.42222222222222233</v>
      </c>
      <c r="QI110" s="596">
        <v>0.40816326530612251</v>
      </c>
      <c r="QJ110" s="596">
        <v>0.3571428571428571</v>
      </c>
      <c r="QK110" s="596">
        <v>0.3191964285714286</v>
      </c>
      <c r="QL110" s="596">
        <v>0.28125</v>
      </c>
      <c r="QM110" s="596">
        <v>0.20445478723404256</v>
      </c>
      <c r="QN110" s="596">
        <v>0.12765957446808507</v>
      </c>
      <c r="QO110" s="596"/>
      <c r="QP110" s="596">
        <v>0.39270833333333338</v>
      </c>
      <c r="QQ110" s="596">
        <v>0.39270833333333338</v>
      </c>
      <c r="QR110" s="596">
        <v>0.39270833333333338</v>
      </c>
      <c r="QS110" s="596">
        <v>0.39270833333333333</v>
      </c>
      <c r="QT110" s="596">
        <v>0.42222222222222233</v>
      </c>
      <c r="QU110" s="596">
        <v>0.40816326530612251</v>
      </c>
      <c r="QV110" s="596">
        <v>0.3571428571428571</v>
      </c>
      <c r="QW110" s="596">
        <v>0.3191964285714286</v>
      </c>
      <c r="QX110" s="596">
        <v>0.28125</v>
      </c>
      <c r="QY110" s="596">
        <v>0.20445478723404256</v>
      </c>
      <c r="QZ110" s="596">
        <v>0.12765957446808507</v>
      </c>
      <c r="RA110" s="596"/>
      <c r="RB110" s="124">
        <v>10746</v>
      </c>
      <c r="RC110" s="124">
        <v>10288.000000000002</v>
      </c>
      <c r="RD110" s="124">
        <v>9927</v>
      </c>
      <c r="RE110" s="124">
        <v>9927.0000000000018</v>
      </c>
      <c r="RF110" s="124">
        <v>9927</v>
      </c>
      <c r="RG110" s="124">
        <v>9927</v>
      </c>
      <c r="RH110" s="124">
        <v>9927</v>
      </c>
      <c r="RI110" s="124">
        <v>9927.0000000000018</v>
      </c>
      <c r="RJ110" s="124">
        <v>9927</v>
      </c>
      <c r="RK110" s="124">
        <v>9927</v>
      </c>
      <c r="RL110" s="124">
        <v>9927.0000000000018</v>
      </c>
      <c r="RM110" s="124"/>
      <c r="RN110" s="124">
        <v>50000</v>
      </c>
      <c r="RO110" s="124">
        <v>50000.000000000007</v>
      </c>
      <c r="RP110" s="124">
        <v>50000</v>
      </c>
      <c r="RQ110" s="124">
        <v>49999.999999999993</v>
      </c>
      <c r="RR110" s="124">
        <v>50000</v>
      </c>
      <c r="RS110" s="124">
        <v>50000</v>
      </c>
      <c r="RT110" s="124">
        <v>50000</v>
      </c>
      <c r="RU110" s="124">
        <v>50000</v>
      </c>
      <c r="RV110" s="124">
        <v>50000</v>
      </c>
      <c r="RW110" s="124">
        <v>50000</v>
      </c>
      <c r="RX110" s="124">
        <v>50000</v>
      </c>
      <c r="RY110" s="124"/>
      <c r="RZ110" s="124">
        <v>5229.0000000000009</v>
      </c>
      <c r="SA110" s="124">
        <v>5115</v>
      </c>
      <c r="SB110" s="124">
        <v>5015</v>
      </c>
      <c r="SC110" s="124">
        <v>5015</v>
      </c>
      <c r="SD110" s="124">
        <v>5014.9999999999991</v>
      </c>
      <c r="SE110" s="124">
        <v>5015.0000000000018</v>
      </c>
      <c r="SF110" s="124">
        <v>5015.0000000000009</v>
      </c>
      <c r="SG110" s="124">
        <v>5015</v>
      </c>
      <c r="SH110" s="124">
        <v>5015</v>
      </c>
      <c r="SI110" s="124">
        <v>5014.9999999999991</v>
      </c>
      <c r="SJ110" s="124">
        <v>5015.0000000000009</v>
      </c>
      <c r="SK110" s="124"/>
      <c r="SL110" s="124">
        <v>28607.970040179178</v>
      </c>
      <c r="SM110" s="124">
        <v>28421.806099433707</v>
      </c>
      <c r="SN110" s="124">
        <v>27635.235917803024</v>
      </c>
      <c r="SO110" s="124">
        <v>27635.23591780302</v>
      </c>
      <c r="SP110" s="124">
        <v>27635.23591780302</v>
      </c>
      <c r="SQ110" s="124">
        <v>27635.235917803031</v>
      </c>
      <c r="SR110" s="124">
        <v>27635.23591780302</v>
      </c>
      <c r="SS110" s="124">
        <v>27635.235917803027</v>
      </c>
      <c r="ST110" s="124">
        <v>27635.235917803027</v>
      </c>
      <c r="SU110" s="124">
        <v>27635.235917803024</v>
      </c>
      <c r="SV110" s="124">
        <v>27635.23591780302</v>
      </c>
      <c r="SW110" s="124"/>
      <c r="SX110" s="124">
        <v>31620</v>
      </c>
      <c r="SY110" s="124">
        <v>33878</v>
      </c>
      <c r="SZ110" s="124">
        <v>31767</v>
      </c>
      <c r="TA110" s="124">
        <v>31767</v>
      </c>
      <c r="TB110" s="124">
        <v>31767</v>
      </c>
      <c r="TC110" s="124">
        <v>31767</v>
      </c>
      <c r="TD110" s="124">
        <v>31767.000000000004</v>
      </c>
      <c r="TE110" s="124">
        <v>31767</v>
      </c>
      <c r="TF110" s="124">
        <v>31767</v>
      </c>
      <c r="TG110" s="124">
        <v>31767</v>
      </c>
      <c r="TH110" s="124">
        <v>31766.999999999996</v>
      </c>
      <c r="TJ110" s="6">
        <v>0</v>
      </c>
      <c r="TL110" s="121"/>
      <c r="TM110" s="121"/>
      <c r="TN110" s="121"/>
      <c r="TO110" s="121"/>
      <c r="TP110" s="121"/>
      <c r="TQ110" s="121"/>
      <c r="TR110" s="121"/>
      <c r="TS110" s="121"/>
      <c r="TT110" s="121"/>
      <c r="TU110" s="121"/>
      <c r="TV110" s="121"/>
    </row>
    <row r="111" spans="1:542" ht="15" thickBot="1">
      <c r="A111" s="954">
        <v>109</v>
      </c>
      <c r="B111" s="955" t="s">
        <v>714</v>
      </c>
      <c r="C111" s="956" t="s">
        <v>852</v>
      </c>
      <c r="D111" s="953"/>
      <c r="E111" s="124">
        <v>40369.477804987597</v>
      </c>
      <c r="F111" s="124">
        <v>37214.15330452536</v>
      </c>
      <c r="G111" s="124">
        <v>43678.754622705579</v>
      </c>
      <c r="H111" s="124">
        <v>48086.203975976052</v>
      </c>
      <c r="I111" s="124">
        <v>53824.482211056071</v>
      </c>
      <c r="J111" s="124">
        <v>59333.352190678204</v>
      </c>
      <c r="K111" s="124">
        <v>66599.752663323976</v>
      </c>
      <c r="L111" s="124">
        <v>76246.838799044766</v>
      </c>
      <c r="M111" s="124">
        <v>88958.223412292355</v>
      </c>
      <c r="N111" s="124">
        <v>105424.60613573919</v>
      </c>
      <c r="O111" s="124">
        <v>126333.35875456675</v>
      </c>
      <c r="P111" s="916">
        <v>2.3079301319647749E-2</v>
      </c>
      <c r="Q111" s="124"/>
      <c r="R111" s="124">
        <v>10145.953507151567</v>
      </c>
      <c r="S111" s="124">
        <v>10217.57979222681</v>
      </c>
      <c r="T111" s="124">
        <v>11700.082955662754</v>
      </c>
      <c r="U111" s="124">
        <v>13313.013030025268</v>
      </c>
      <c r="V111" s="124">
        <v>15385.511505123704</v>
      </c>
      <c r="W111" s="124">
        <v>17397.975331716756</v>
      </c>
      <c r="X111" s="124">
        <v>20020.282876296758</v>
      </c>
      <c r="Y111" s="124">
        <v>23456.052566230956</v>
      </c>
      <c r="Z111" s="124">
        <v>27918.651304583156</v>
      </c>
      <c r="AA111" s="124">
        <v>33608.201068334143</v>
      </c>
      <c r="AB111" s="124">
        <v>40705.95853400325</v>
      </c>
      <c r="AC111" s="596">
        <v>2.8175621550708962E-2</v>
      </c>
      <c r="AD111" s="124"/>
      <c r="AE111" s="124">
        <v>627.24993441282641</v>
      </c>
      <c r="AF111" s="124">
        <v>570.54900487189866</v>
      </c>
      <c r="AG111" s="124">
        <v>683.17369610975618</v>
      </c>
      <c r="AH111" s="124">
        <v>747.09281340828352</v>
      </c>
      <c r="AI111" s="124">
        <v>831.5079834850668</v>
      </c>
      <c r="AJ111" s="124">
        <v>914.55292548583543</v>
      </c>
      <c r="AK111" s="124">
        <v>1023.4947786472044</v>
      </c>
      <c r="AL111" s="124">
        <v>1167.3428109382928</v>
      </c>
      <c r="AM111" s="124">
        <v>1355.7943649534709</v>
      </c>
      <c r="AN111" s="124">
        <v>1598.3323277987151</v>
      </c>
      <c r="AO111" s="124">
        <v>1904.0093314245694</v>
      </c>
      <c r="AP111" s="957">
        <v>2.2455861445153547E-2</v>
      </c>
      <c r="AQ111" s="124"/>
      <c r="AR111" s="124">
        <v>3878.0724970917845</v>
      </c>
      <c r="AS111" s="124">
        <v>3538.7441484000256</v>
      </c>
      <c r="AT111" s="124">
        <v>4279.9216497512143</v>
      </c>
      <c r="AU111" s="124">
        <v>4590.921583412849</v>
      </c>
      <c r="AV111" s="124">
        <v>5054.493143517464</v>
      </c>
      <c r="AW111" s="124">
        <v>5609.5758696811999</v>
      </c>
      <c r="AX111" s="124">
        <v>6299.3512332108876</v>
      </c>
      <c r="AY111" s="124">
        <v>7160.4162989656324</v>
      </c>
      <c r="AZ111" s="124">
        <v>8222.8330847028719</v>
      </c>
      <c r="BA111" s="124">
        <v>9501.3181313207642</v>
      </c>
      <c r="BB111" s="124">
        <v>10994.667461465624</v>
      </c>
      <c r="BC111" s="596">
        <v>2.1060142118166647E-2</v>
      </c>
      <c r="BD111" s="124"/>
      <c r="BE111" s="124">
        <v>0</v>
      </c>
      <c r="BF111" s="124">
        <v>0</v>
      </c>
      <c r="BG111" s="124">
        <v>0</v>
      </c>
      <c r="BH111" s="124">
        <v>43.459554663037373</v>
      </c>
      <c r="BI111" s="124">
        <v>44.09130880846439</v>
      </c>
      <c r="BJ111" s="124">
        <v>44.836511797669502</v>
      </c>
      <c r="BK111" s="124">
        <v>45.711042150795848</v>
      </c>
      <c r="BL111" s="124">
        <v>46.733681852692328</v>
      </c>
      <c r="BM111" s="124">
        <v>47.93266114770789</v>
      </c>
      <c r="BN111" s="124">
        <v>49.346996758579301</v>
      </c>
      <c r="BO111" s="124">
        <v>51.015493093319236</v>
      </c>
      <c r="BP111" s="606">
        <v>4.5904653386856786E-3</v>
      </c>
      <c r="BQ111" s="606"/>
      <c r="BR111" s="124"/>
      <c r="BS111" s="124">
        <v>0</v>
      </c>
      <c r="BT111" s="124">
        <v>0</v>
      </c>
      <c r="BU111" s="124">
        <v>0</v>
      </c>
      <c r="BV111" s="124">
        <v>27332.882796742069</v>
      </c>
      <c r="BW111" s="124">
        <v>44363.930157288007</v>
      </c>
      <c r="BX111" s="124">
        <v>74517.887715961158</v>
      </c>
      <c r="BY111" s="124">
        <v>128438.36725398226</v>
      </c>
      <c r="BZ111" s="124">
        <v>223289.25486898972</v>
      </c>
      <c r="CA111" s="124">
        <v>384028.00098433631</v>
      </c>
      <c r="CB111" s="124">
        <v>643498.6974843702</v>
      </c>
      <c r="CC111" s="124">
        <v>1041902.3390850042</v>
      </c>
      <c r="CD111" s="596">
        <v>0.10962305986353305</v>
      </c>
      <c r="CE111" s="124"/>
      <c r="CF111" s="124">
        <v>2466.8225997823629</v>
      </c>
      <c r="CG111" s="124">
        <v>2900.5664187991601</v>
      </c>
      <c r="CH111" s="124">
        <v>3555.724505472594</v>
      </c>
      <c r="CI111" s="124">
        <v>4348.7201777754381</v>
      </c>
      <c r="CJ111" s="124">
        <v>5814.2784131485823</v>
      </c>
      <c r="CK111" s="124">
        <v>8143.8498250677067</v>
      </c>
      <c r="CL111" s="124">
        <v>12286.41839577479</v>
      </c>
      <c r="CM111" s="124">
        <v>18059.328478852978</v>
      </c>
      <c r="CN111" s="124">
        <v>27525.929721274752</v>
      </c>
      <c r="CO111" s="124">
        <v>39868.177723826338</v>
      </c>
      <c r="CP111" s="124">
        <v>54476.978101539455</v>
      </c>
      <c r="CQ111" s="596">
        <v>6.3852704091366563E-2</v>
      </c>
      <c r="CR111" s="124"/>
      <c r="CS111" s="124">
        <v>0</v>
      </c>
      <c r="CT111" s="124">
        <v>0</v>
      </c>
      <c r="CU111" s="124">
        <v>0</v>
      </c>
      <c r="CV111" s="124">
        <v>272.48440467419931</v>
      </c>
      <c r="CW111" s="124">
        <v>447.42729519517565</v>
      </c>
      <c r="CX111" s="124">
        <v>787.03738496562096</v>
      </c>
      <c r="CY111" s="124">
        <v>1477.5394398574645</v>
      </c>
      <c r="CZ111" s="124">
        <v>2875.8353624599708</v>
      </c>
      <c r="DA111" s="124">
        <v>5666.7727710433674</v>
      </c>
      <c r="DB111" s="124">
        <v>10573.276040493851</v>
      </c>
      <c r="DC111" s="124">
        <v>18269.826217988044</v>
      </c>
      <c r="DD111" s="957">
        <v>0.12767161925971338</v>
      </c>
      <c r="DE111" s="124"/>
      <c r="DF111" s="597">
        <v>0.73273761169780682</v>
      </c>
      <c r="DG111" s="597">
        <v>0.72240836633160743</v>
      </c>
      <c r="DH111" s="597">
        <v>0.71633150517976862</v>
      </c>
      <c r="DI111" s="597">
        <v>0.70164968265854721</v>
      </c>
      <c r="DJ111" s="597">
        <v>0.69181840502900127</v>
      </c>
      <c r="DK111" s="597">
        <v>0.68814202315561646</v>
      </c>
      <c r="DL111" s="597">
        <v>0.68369977056660791</v>
      </c>
      <c r="DM111" s="597">
        <v>0.67848903810742967</v>
      </c>
      <c r="DN111" s="597">
        <v>0.67246420794118189</v>
      </c>
      <c r="DO111" s="597">
        <v>0.66551172497338629</v>
      </c>
      <c r="DP111" s="597">
        <v>0.65748029768500271</v>
      </c>
      <c r="DQ111" s="597"/>
      <c r="DR111" s="597">
        <v>0.24603980503655565</v>
      </c>
      <c r="DS111" s="597">
        <v>0.24977155041120933</v>
      </c>
      <c r="DT111" s="597">
        <v>0.25319926873857401</v>
      </c>
      <c r="DU111" s="597">
        <v>0.26740769184927082</v>
      </c>
      <c r="DV111" s="597">
        <v>0.27692249839144395</v>
      </c>
      <c r="DW111" s="597">
        <v>0.2804806486288775</v>
      </c>
      <c r="DX111" s="597">
        <v>0.28478012222633203</v>
      </c>
      <c r="DY111" s="597">
        <v>0.28982349319863165</v>
      </c>
      <c r="DZ111" s="597">
        <v>0.29565497491254245</v>
      </c>
      <c r="EA111" s="597">
        <v>0.30238455809997772</v>
      </c>
      <c r="EB111" s="597">
        <v>0.31015879361248283</v>
      </c>
      <c r="EC111" s="121"/>
      <c r="ED111" s="597">
        <v>2.1222583265637699E-2</v>
      </c>
      <c r="EE111" s="597">
        <v>2.7820083257183475E-2</v>
      </c>
      <c r="EF111" s="597">
        <v>3.0469226081657523E-2</v>
      </c>
      <c r="EG111" s="597">
        <v>3.0942625492181779E-2</v>
      </c>
      <c r="EH111" s="597">
        <v>3.1259096579554876E-2</v>
      </c>
      <c r="EI111" s="597">
        <v>3.1377328215506164E-2</v>
      </c>
      <c r="EJ111" s="597">
        <v>3.1520107207059889E-2</v>
      </c>
      <c r="EK111" s="597">
        <v>3.1687468693938847E-2</v>
      </c>
      <c r="EL111" s="597">
        <v>3.1880817146275504E-2</v>
      </c>
      <c r="EM111" s="597">
        <v>3.2103716926635807E-2</v>
      </c>
      <c r="EN111" s="597">
        <v>3.2360908702514263E-2</v>
      </c>
      <c r="EO111" s="121"/>
      <c r="EP111" s="597">
        <v>0.54795486600846266</v>
      </c>
      <c r="EQ111" s="597">
        <v>0.53427668635801617</v>
      </c>
      <c r="ER111" s="597">
        <v>0.52605908584169458</v>
      </c>
      <c r="ES111" s="597">
        <v>0.52605908584169447</v>
      </c>
      <c r="ET111" s="597">
        <v>0.52605908584169458</v>
      </c>
      <c r="EU111" s="597">
        <v>0.52605908584169481</v>
      </c>
      <c r="EV111" s="597">
        <v>0.52605908584169458</v>
      </c>
      <c r="EW111" s="597">
        <v>0.52605908584169458</v>
      </c>
      <c r="EX111" s="597">
        <v>0.52605908584169458</v>
      </c>
      <c r="EY111" s="597">
        <v>0.52605908584169458</v>
      </c>
      <c r="EZ111" s="597">
        <v>0.52605908584169447</v>
      </c>
      <c r="FA111" s="597"/>
      <c r="FB111" s="121">
        <v>0.45204513399153734</v>
      </c>
      <c r="FC111" s="121">
        <v>0.46572331364198383</v>
      </c>
      <c r="FD111" s="121">
        <v>0.47394091415830542</v>
      </c>
      <c r="FE111" s="121">
        <v>0.47394091415830553</v>
      </c>
      <c r="FF111" s="121">
        <v>0.47394091415830542</v>
      </c>
      <c r="FG111" s="121">
        <v>0.47394091415830519</v>
      </c>
      <c r="FH111" s="121">
        <v>0.47394091415830542</v>
      </c>
      <c r="FI111" s="121">
        <v>0.47394091415830542</v>
      </c>
      <c r="FJ111" s="121">
        <v>0.47394091415830542</v>
      </c>
      <c r="FK111" s="121">
        <v>0.47394091415830542</v>
      </c>
      <c r="FL111" s="121">
        <v>0.47394091415830553</v>
      </c>
      <c r="FM111" s="121"/>
      <c r="FN111" s="613">
        <v>0.996</v>
      </c>
      <c r="FO111" s="613">
        <v>0.996</v>
      </c>
      <c r="FP111" s="613">
        <v>0.996</v>
      </c>
      <c r="FQ111" s="613">
        <v>0.996</v>
      </c>
      <c r="FR111" s="613">
        <v>0.94</v>
      </c>
      <c r="FS111" s="613">
        <v>0.79900000000000004</v>
      </c>
      <c r="FT111" s="613">
        <v>0.5</v>
      </c>
      <c r="FU111" s="613">
        <v>0.19999999999999993</v>
      </c>
      <c r="FV111" s="613">
        <v>0.11000000000000001</v>
      </c>
      <c r="FW111" s="613">
        <v>7.0000000000000007E-2</v>
      </c>
      <c r="FX111" s="613">
        <v>0.04</v>
      </c>
      <c r="FY111" s="613"/>
      <c r="FZ111" s="613">
        <v>2E-3</v>
      </c>
      <c r="GA111" s="613">
        <v>2E-3</v>
      </c>
      <c r="GB111" s="613">
        <v>2E-3</v>
      </c>
      <c r="GC111" s="613">
        <v>2E-3</v>
      </c>
      <c r="GD111" s="613">
        <v>0.03</v>
      </c>
      <c r="GE111" s="613">
        <v>0.1</v>
      </c>
      <c r="GF111" s="613">
        <v>0.39</v>
      </c>
      <c r="GG111" s="613">
        <v>0.68</v>
      </c>
      <c r="GH111" s="613">
        <v>0.74</v>
      </c>
      <c r="GI111" s="613">
        <v>0.73</v>
      </c>
      <c r="GJ111" s="613">
        <v>0.76</v>
      </c>
      <c r="GK111" s="613"/>
      <c r="GL111" s="613">
        <v>2E-3</v>
      </c>
      <c r="GM111" s="613">
        <v>2E-3</v>
      </c>
      <c r="GN111" s="613">
        <v>2E-3</v>
      </c>
      <c r="GO111" s="613">
        <v>2E-3</v>
      </c>
      <c r="GP111" s="613">
        <v>0.03</v>
      </c>
      <c r="GQ111" s="613">
        <v>0.1</v>
      </c>
      <c r="GR111" s="613">
        <v>0.1</v>
      </c>
      <c r="GS111" s="613">
        <v>0.1</v>
      </c>
      <c r="GT111" s="613">
        <v>0.1</v>
      </c>
      <c r="GU111" s="613">
        <v>0.1</v>
      </c>
      <c r="GV111" s="613">
        <v>0.1</v>
      </c>
      <c r="GW111" s="613"/>
      <c r="GX111" s="613">
        <v>0</v>
      </c>
      <c r="GY111" s="613">
        <v>0</v>
      </c>
      <c r="GZ111" s="613">
        <v>0</v>
      </c>
      <c r="HA111" s="613">
        <v>0</v>
      </c>
      <c r="HB111" s="613">
        <v>0</v>
      </c>
      <c r="HC111" s="613">
        <v>1E-3</v>
      </c>
      <c r="HD111" s="613">
        <v>0.01</v>
      </c>
      <c r="HE111" s="613">
        <v>0.02</v>
      </c>
      <c r="HF111" s="613">
        <v>0.05</v>
      </c>
      <c r="HG111" s="613">
        <v>0.1</v>
      </c>
      <c r="HH111" s="613">
        <v>0.1</v>
      </c>
      <c r="HI111" s="613"/>
      <c r="HJ111" s="613">
        <v>0.89400000000000002</v>
      </c>
      <c r="HK111" s="613">
        <v>0.89400000000000002</v>
      </c>
      <c r="HL111" s="613">
        <v>0.89400000000000002</v>
      </c>
      <c r="HM111" s="613">
        <v>0.89400000000000002</v>
      </c>
      <c r="HN111" s="613">
        <v>0.78900000000000003</v>
      </c>
      <c r="HO111" s="613">
        <v>0.47899999999999998</v>
      </c>
      <c r="HP111" s="613">
        <v>0.16899999999999996</v>
      </c>
      <c r="HQ111" s="613">
        <v>5.8999999999999976E-2</v>
      </c>
      <c r="HR111" s="613">
        <v>4.8999999999999974E-2</v>
      </c>
      <c r="HS111" s="613">
        <v>3.8999999999999979E-2</v>
      </c>
      <c r="HT111" s="613">
        <v>2.899999999999997E-2</v>
      </c>
      <c r="HU111" s="613"/>
      <c r="HV111" s="613">
        <v>0.1</v>
      </c>
      <c r="HW111" s="613">
        <v>0.1</v>
      </c>
      <c r="HX111" s="613">
        <v>0.1</v>
      </c>
      <c r="HY111" s="613">
        <v>0.1</v>
      </c>
      <c r="HZ111" s="613">
        <v>0.2</v>
      </c>
      <c r="IA111" s="613">
        <v>0.5</v>
      </c>
      <c r="IB111" s="613">
        <v>0.8</v>
      </c>
      <c r="IC111" s="613">
        <v>0.9</v>
      </c>
      <c r="ID111" s="613">
        <v>0.9</v>
      </c>
      <c r="IE111" s="613">
        <v>0.9</v>
      </c>
      <c r="IF111" s="613">
        <v>0.9</v>
      </c>
      <c r="IG111" s="613"/>
      <c r="IH111" s="613">
        <v>5.0000000000000001E-3</v>
      </c>
      <c r="II111" s="613">
        <v>5.0000000000000001E-3</v>
      </c>
      <c r="IJ111" s="613">
        <v>5.0000000000000001E-3</v>
      </c>
      <c r="IK111" s="613">
        <v>5.0000000000000001E-3</v>
      </c>
      <c r="IL111" s="613">
        <v>0.01</v>
      </c>
      <c r="IM111" s="613">
        <v>0.02</v>
      </c>
      <c r="IN111" s="613">
        <v>0.03</v>
      </c>
      <c r="IO111" s="613">
        <v>0.04</v>
      </c>
      <c r="IP111" s="613">
        <v>0.05</v>
      </c>
      <c r="IQ111" s="613">
        <v>0.06</v>
      </c>
      <c r="IR111" s="613">
        <v>7.0000000000000007E-2</v>
      </c>
      <c r="IS111" s="613"/>
      <c r="IT111" s="613">
        <v>1E-3</v>
      </c>
      <c r="IU111" s="613">
        <v>1E-3</v>
      </c>
      <c r="IV111" s="613">
        <v>1E-3</v>
      </c>
      <c r="IW111" s="613">
        <v>1E-3</v>
      </c>
      <c r="IX111" s="613">
        <v>1E-3</v>
      </c>
      <c r="IY111" s="613">
        <v>1E-3</v>
      </c>
      <c r="IZ111" s="613">
        <v>1E-3</v>
      </c>
      <c r="JA111" s="613">
        <v>1E-3</v>
      </c>
      <c r="JB111" s="613">
        <v>1E-3</v>
      </c>
      <c r="JC111" s="613">
        <v>1E-3</v>
      </c>
      <c r="JD111" s="613">
        <v>1E-3</v>
      </c>
      <c r="JE111" s="613"/>
      <c r="JF111" s="613">
        <v>0.996</v>
      </c>
      <c r="JG111" s="613">
        <v>0.996</v>
      </c>
      <c r="JH111" s="613">
        <v>0.996</v>
      </c>
      <c r="JI111" s="613">
        <v>0.996</v>
      </c>
      <c r="JJ111" s="613">
        <v>0.88900000000000001</v>
      </c>
      <c r="JK111" s="613">
        <v>0.78</v>
      </c>
      <c r="JL111" s="613">
        <v>0.47</v>
      </c>
      <c r="JM111" s="613">
        <v>0.16</v>
      </c>
      <c r="JN111" s="613">
        <v>0.05</v>
      </c>
      <c r="JO111" s="613">
        <v>0.04</v>
      </c>
      <c r="JP111" s="613">
        <v>0.03</v>
      </c>
      <c r="JQ111" s="613"/>
      <c r="JR111" s="613">
        <v>2.0000000000000018E-3</v>
      </c>
      <c r="JS111" s="613">
        <v>2.0000000000000018E-3</v>
      </c>
      <c r="JT111" s="613">
        <v>2.0000000000000018E-3</v>
      </c>
      <c r="JU111" s="613">
        <v>2.0000000000000018E-3</v>
      </c>
      <c r="JV111" s="613">
        <v>9.9999999999999978E-2</v>
      </c>
      <c r="JW111" s="613">
        <v>0.18999999999999995</v>
      </c>
      <c r="JX111" s="613">
        <v>0.48</v>
      </c>
      <c r="JY111" s="613">
        <v>0.75</v>
      </c>
      <c r="JZ111" s="613">
        <v>0.8</v>
      </c>
      <c r="KA111" s="613">
        <v>0.8</v>
      </c>
      <c r="KB111" s="613">
        <v>0.8</v>
      </c>
      <c r="KC111" s="613"/>
      <c r="KD111" s="613">
        <v>2E-3</v>
      </c>
      <c r="KE111" s="613">
        <v>2E-3</v>
      </c>
      <c r="KF111" s="613">
        <v>2E-3</v>
      </c>
      <c r="KG111" s="613">
        <v>2E-3</v>
      </c>
      <c r="KH111" s="613">
        <v>0.01</v>
      </c>
      <c r="KI111" s="613">
        <v>0.02</v>
      </c>
      <c r="KJ111" s="613">
        <v>0.03</v>
      </c>
      <c r="KK111" s="613">
        <v>0.04</v>
      </c>
      <c r="KL111" s="613">
        <v>0.05</v>
      </c>
      <c r="KM111" s="613">
        <v>0.06</v>
      </c>
      <c r="KN111" s="613">
        <v>7.0000000000000007E-2</v>
      </c>
      <c r="KO111" s="613"/>
      <c r="KP111" s="613">
        <v>0</v>
      </c>
      <c r="KQ111" s="613">
        <v>0</v>
      </c>
      <c r="KR111" s="613">
        <v>0</v>
      </c>
      <c r="KS111" s="613">
        <v>0</v>
      </c>
      <c r="KT111" s="613">
        <v>1E-3</v>
      </c>
      <c r="KU111" s="613">
        <v>0.01</v>
      </c>
      <c r="KV111" s="613">
        <v>0.02</v>
      </c>
      <c r="KW111" s="613">
        <v>0.05</v>
      </c>
      <c r="KX111" s="613">
        <v>0.1</v>
      </c>
      <c r="KY111" s="613">
        <v>0.1</v>
      </c>
      <c r="KZ111" s="613">
        <v>0.1</v>
      </c>
      <c r="LA111" s="613"/>
      <c r="LB111" s="613">
        <v>1</v>
      </c>
      <c r="LC111" s="613">
        <v>1</v>
      </c>
      <c r="LD111" s="613">
        <v>1</v>
      </c>
      <c r="LE111" s="613">
        <v>1</v>
      </c>
      <c r="LF111" s="613">
        <v>0.97499999999999998</v>
      </c>
      <c r="LG111" s="613">
        <v>0.88</v>
      </c>
      <c r="LH111" s="613">
        <v>0.77</v>
      </c>
      <c r="LI111" s="613">
        <v>0.46</v>
      </c>
      <c r="LJ111" s="613">
        <v>0.12</v>
      </c>
      <c r="LK111" s="613">
        <v>0.04</v>
      </c>
      <c r="LL111" s="613">
        <v>0.03</v>
      </c>
      <c r="LM111" s="613"/>
      <c r="LN111" s="613">
        <v>0</v>
      </c>
      <c r="LO111" s="613">
        <v>0</v>
      </c>
      <c r="LP111" s="613">
        <v>0</v>
      </c>
      <c r="LQ111" s="613">
        <v>0</v>
      </c>
      <c r="LR111" s="613">
        <v>0.01</v>
      </c>
      <c r="LS111" s="613">
        <v>0.08</v>
      </c>
      <c r="LT111" s="613">
        <v>0.15</v>
      </c>
      <c r="LU111" s="613">
        <v>0.3</v>
      </c>
      <c r="LV111" s="613">
        <v>0.5</v>
      </c>
      <c r="LW111" s="613">
        <v>0.5</v>
      </c>
      <c r="LX111" s="613">
        <v>0.5</v>
      </c>
      <c r="LY111" s="613"/>
      <c r="LZ111" s="613">
        <v>0</v>
      </c>
      <c r="MA111" s="613">
        <v>0</v>
      </c>
      <c r="MB111" s="613">
        <v>0</v>
      </c>
      <c r="MC111" s="613">
        <v>0</v>
      </c>
      <c r="MD111" s="613">
        <v>0.01</v>
      </c>
      <c r="ME111" s="613">
        <v>0.02</v>
      </c>
      <c r="MF111" s="613">
        <v>0.03</v>
      </c>
      <c r="MG111" s="613">
        <v>0.04</v>
      </c>
      <c r="MH111" s="613">
        <v>0.08</v>
      </c>
      <c r="MI111" s="613">
        <v>0.16</v>
      </c>
      <c r="MJ111" s="613">
        <v>0.17</v>
      </c>
      <c r="MK111" s="613"/>
      <c r="ML111" s="613">
        <v>0</v>
      </c>
      <c r="MM111" s="613">
        <v>0</v>
      </c>
      <c r="MN111" s="613">
        <v>0</v>
      </c>
      <c r="MO111" s="613">
        <v>0</v>
      </c>
      <c r="MP111" s="613">
        <v>5.0000000000000001E-3</v>
      </c>
      <c r="MQ111" s="613">
        <v>0.02</v>
      </c>
      <c r="MR111" s="613">
        <v>0.05</v>
      </c>
      <c r="MS111" s="613">
        <v>0.2</v>
      </c>
      <c r="MT111" s="613">
        <v>0.3</v>
      </c>
      <c r="MU111" s="613">
        <v>0.3</v>
      </c>
      <c r="MV111" s="613">
        <v>0.3</v>
      </c>
      <c r="MW111" s="613"/>
      <c r="MX111" s="187">
        <v>1.8073000073432923</v>
      </c>
      <c r="MY111" s="187">
        <v>1.771154007196426</v>
      </c>
      <c r="MZ111" s="187">
        <v>1.7999999999999998</v>
      </c>
      <c r="NA111" s="187">
        <v>1.7999999999999998</v>
      </c>
      <c r="NB111" s="6">
        <v>1.8000000000000003</v>
      </c>
      <c r="NC111" s="6">
        <v>1.8000000000000003</v>
      </c>
      <c r="ND111" s="6">
        <v>1.8</v>
      </c>
      <c r="NE111" s="6">
        <v>1.8</v>
      </c>
      <c r="NF111" s="6">
        <v>1.8000000000000005</v>
      </c>
      <c r="NG111" s="6">
        <v>1.8000000000000003</v>
      </c>
      <c r="NH111" s="6">
        <v>1.8000000000000003</v>
      </c>
      <c r="NJ111" s="187">
        <v>13.31</v>
      </c>
      <c r="NK111" s="187">
        <v>13.4</v>
      </c>
      <c r="NL111" s="187">
        <v>13.8</v>
      </c>
      <c r="NM111" s="187">
        <v>13.8</v>
      </c>
      <c r="NN111" s="187">
        <v>13.8</v>
      </c>
      <c r="NO111" s="187">
        <v>13.8</v>
      </c>
      <c r="NP111" s="187">
        <v>13.799999999999999</v>
      </c>
      <c r="NQ111" s="187">
        <v>13.8</v>
      </c>
      <c r="NR111" s="187">
        <v>13.800000000000002</v>
      </c>
      <c r="NS111" s="187">
        <v>13.8</v>
      </c>
      <c r="NT111" s="187">
        <v>13.8</v>
      </c>
      <c r="NU111" s="187"/>
      <c r="NV111" s="187">
        <v>1.1999999999999997</v>
      </c>
      <c r="NW111" s="187">
        <v>1.2</v>
      </c>
      <c r="NX111" s="187">
        <v>1.2</v>
      </c>
      <c r="NY111" s="187">
        <v>1.2</v>
      </c>
      <c r="NZ111" s="187">
        <v>1.2000000000000002</v>
      </c>
      <c r="OA111" s="187">
        <v>1.2</v>
      </c>
      <c r="OB111" s="187">
        <v>1.2000000000000002</v>
      </c>
      <c r="OC111" s="187">
        <v>1.2000000000000002</v>
      </c>
      <c r="OD111" s="187">
        <v>1.2</v>
      </c>
      <c r="OE111" s="187">
        <v>1.2</v>
      </c>
      <c r="OF111" s="187">
        <v>1.2</v>
      </c>
      <c r="OG111" s="187"/>
      <c r="OH111" s="187">
        <v>1.0111739682887437</v>
      </c>
      <c r="OI111" s="187">
        <v>1.0147493375802141</v>
      </c>
      <c r="OJ111" s="187">
        <v>0.97383924955046586</v>
      </c>
      <c r="OK111" s="187">
        <v>0.97383924955046586</v>
      </c>
      <c r="OL111" s="187">
        <v>0.97383924955046597</v>
      </c>
      <c r="OM111" s="187">
        <v>0.97383924955046619</v>
      </c>
      <c r="ON111" s="187">
        <v>0.97383924955046597</v>
      </c>
      <c r="OO111" s="187">
        <v>0.97383924955046597</v>
      </c>
      <c r="OP111" s="187">
        <v>0.97383924955046597</v>
      </c>
      <c r="OQ111" s="187">
        <v>0.97383924955046597</v>
      </c>
      <c r="OR111" s="187">
        <v>0.97383924955046597</v>
      </c>
      <c r="OS111" s="187"/>
      <c r="OT111" s="187">
        <v>9.4</v>
      </c>
      <c r="OU111" s="187">
        <v>9.6</v>
      </c>
      <c r="OV111" s="187">
        <v>9.4000000000000021</v>
      </c>
      <c r="OW111" s="187">
        <v>9.3999999999999986</v>
      </c>
      <c r="OX111" s="187">
        <v>9.4</v>
      </c>
      <c r="OY111" s="187">
        <v>9.4000000000000021</v>
      </c>
      <c r="OZ111" s="187">
        <v>9.4000000000000021</v>
      </c>
      <c r="PA111" s="187">
        <v>9.3999999999999986</v>
      </c>
      <c r="PB111" s="187">
        <v>9.3999999999999986</v>
      </c>
      <c r="PC111" s="187">
        <v>9.4</v>
      </c>
      <c r="PD111" s="187">
        <v>9.4</v>
      </c>
      <c r="PE111" s="187"/>
      <c r="PF111" s="613">
        <v>0.60729166666666667</v>
      </c>
      <c r="PG111" s="613">
        <v>0.60729166666666667</v>
      </c>
      <c r="PH111" s="613">
        <v>0.60729166666666667</v>
      </c>
      <c r="PI111" s="613">
        <v>0.60729166666666667</v>
      </c>
      <c r="PJ111" s="613">
        <v>0.57777777777777772</v>
      </c>
      <c r="PK111" s="613">
        <v>0.59183673469387754</v>
      </c>
      <c r="PL111" s="613">
        <v>0.64285714285714302</v>
      </c>
      <c r="PM111" s="613">
        <v>0.6808035714285714</v>
      </c>
      <c r="PN111" s="613">
        <v>0.71875000000000011</v>
      </c>
      <c r="PO111" s="613">
        <v>0.79554521276595747</v>
      </c>
      <c r="PP111" s="613">
        <v>0.87234042553191482</v>
      </c>
      <c r="PQ111" s="613"/>
      <c r="PR111" s="613">
        <v>0.60729166666666667</v>
      </c>
      <c r="PS111" s="613">
        <v>0.60729166666666667</v>
      </c>
      <c r="PT111" s="606">
        <v>0.60729166666666667</v>
      </c>
      <c r="PU111" s="596">
        <v>0.60729166666666667</v>
      </c>
      <c r="PV111" s="596">
        <v>0.57777777777777772</v>
      </c>
      <c r="PW111" s="596">
        <v>0.59183673469387754</v>
      </c>
      <c r="PX111" s="596">
        <v>0.64285714285714302</v>
      </c>
      <c r="PY111" s="596">
        <v>0.6808035714285714</v>
      </c>
      <c r="PZ111" s="596">
        <v>0.71875000000000011</v>
      </c>
      <c r="QA111" s="596">
        <v>0.79554521276595747</v>
      </c>
      <c r="QB111" s="596">
        <v>0.87234042553191482</v>
      </c>
      <c r="QC111" s="596"/>
      <c r="QD111" s="596">
        <v>0.39270833333333344</v>
      </c>
      <c r="QE111" s="596">
        <v>0.39270833333333344</v>
      </c>
      <c r="QF111" s="606">
        <v>0.39270833333333344</v>
      </c>
      <c r="QG111" s="613">
        <v>0.39270833333333333</v>
      </c>
      <c r="QH111" s="613">
        <v>0.42222222222222228</v>
      </c>
      <c r="QI111" s="613">
        <v>0.40816326530612235</v>
      </c>
      <c r="QJ111" s="613">
        <v>0.3571428571428571</v>
      </c>
      <c r="QK111" s="613">
        <v>0.31919642857142866</v>
      </c>
      <c r="QL111" s="613">
        <v>0.28124999999999994</v>
      </c>
      <c r="QM111" s="613">
        <v>0.20445478723404251</v>
      </c>
      <c r="QN111" s="613">
        <v>0.12765957446808507</v>
      </c>
      <c r="QO111" s="613"/>
      <c r="QP111" s="606">
        <v>0.39270833333333344</v>
      </c>
      <c r="QQ111" s="606">
        <v>0.39270833333333344</v>
      </c>
      <c r="QR111" s="596">
        <v>0.39270833333333344</v>
      </c>
      <c r="QS111" s="596">
        <v>0.39270833333333333</v>
      </c>
      <c r="QT111" s="596">
        <v>0.42222222222222228</v>
      </c>
      <c r="QU111" s="596">
        <v>0.40816326530612235</v>
      </c>
      <c r="QV111" s="596">
        <v>0.3571428571428571</v>
      </c>
      <c r="QW111" s="596">
        <v>0.31919642857142866</v>
      </c>
      <c r="QX111" s="596">
        <v>0.28124999999999994</v>
      </c>
      <c r="QY111" s="596">
        <v>0.20445478723404251</v>
      </c>
      <c r="QZ111" s="596">
        <v>0.12765957446808507</v>
      </c>
      <c r="RA111" s="596"/>
      <c r="RB111" s="124">
        <v>10746</v>
      </c>
      <c r="RC111" s="124">
        <v>10287.999999999998</v>
      </c>
      <c r="RD111" s="124">
        <v>9926.9999999999982</v>
      </c>
      <c r="RE111" s="124">
        <v>9926.9999999999982</v>
      </c>
      <c r="RF111" s="124">
        <v>9927.0000000000018</v>
      </c>
      <c r="RG111" s="124">
        <v>9927.0000000000018</v>
      </c>
      <c r="RH111" s="124">
        <v>9927</v>
      </c>
      <c r="RI111" s="124">
        <v>9927</v>
      </c>
      <c r="RJ111" s="124">
        <v>9927.0000000000018</v>
      </c>
      <c r="RK111" s="124">
        <v>9927.0000000000036</v>
      </c>
      <c r="RL111" s="124">
        <v>9927</v>
      </c>
      <c r="RM111" s="124"/>
      <c r="RN111" s="124">
        <v>50000.000000000007</v>
      </c>
      <c r="RO111" s="124">
        <v>50000</v>
      </c>
      <c r="RP111" s="124">
        <v>50000</v>
      </c>
      <c r="RQ111" s="124">
        <v>50000</v>
      </c>
      <c r="RR111" s="124">
        <v>50000.000000000007</v>
      </c>
      <c r="RS111" s="124">
        <v>50000</v>
      </c>
      <c r="RT111" s="124">
        <v>49999.999999999993</v>
      </c>
      <c r="RU111" s="124">
        <v>50000</v>
      </c>
      <c r="RV111" s="124">
        <v>50000.000000000007</v>
      </c>
      <c r="RW111" s="124">
        <v>50000</v>
      </c>
      <c r="RX111" s="124">
        <v>50000</v>
      </c>
      <c r="RY111" s="124"/>
      <c r="RZ111" s="124">
        <v>5229</v>
      </c>
      <c r="SA111" s="124">
        <v>5114.9999999999991</v>
      </c>
      <c r="SB111" s="124">
        <v>5015</v>
      </c>
      <c r="SC111" s="124">
        <v>5015.0000000000009</v>
      </c>
      <c r="SD111" s="124">
        <v>5015</v>
      </c>
      <c r="SE111" s="124">
        <v>5015</v>
      </c>
      <c r="SF111" s="124">
        <v>5015</v>
      </c>
      <c r="SG111" s="124">
        <v>5015</v>
      </c>
      <c r="SH111" s="124">
        <v>5015.0000000000018</v>
      </c>
      <c r="SI111" s="124">
        <v>5014.9999999999982</v>
      </c>
      <c r="SJ111" s="124">
        <v>5014.9999999999991</v>
      </c>
      <c r="SK111" s="124"/>
      <c r="SL111" s="124">
        <v>28607.970040179178</v>
      </c>
      <c r="SM111" s="124">
        <v>28421.80609943371</v>
      </c>
      <c r="SN111" s="124">
        <v>27635.235917803024</v>
      </c>
      <c r="SO111" s="124">
        <v>27635.23591780302</v>
      </c>
      <c r="SP111" s="124">
        <v>27635.235917803024</v>
      </c>
      <c r="SQ111" s="124">
        <v>27635.235917803024</v>
      </c>
      <c r="SR111" s="124">
        <v>27635.235917803027</v>
      </c>
      <c r="SS111" s="124">
        <v>27635.235917803024</v>
      </c>
      <c r="ST111" s="124">
        <v>27635.235917803024</v>
      </c>
      <c r="SU111" s="124">
        <v>27635.235917803016</v>
      </c>
      <c r="SV111" s="124">
        <v>27635.23591780302</v>
      </c>
      <c r="SW111" s="124"/>
      <c r="SX111" s="124">
        <v>31620</v>
      </c>
      <c r="SY111" s="124">
        <v>33878</v>
      </c>
      <c r="SZ111" s="124">
        <v>31766.999999999996</v>
      </c>
      <c r="TA111" s="124">
        <v>31766.999999999993</v>
      </c>
      <c r="TB111" s="124">
        <v>31766.999999999996</v>
      </c>
      <c r="TC111" s="124">
        <v>31767.000000000004</v>
      </c>
      <c r="TD111" s="124">
        <v>31767.000000000004</v>
      </c>
      <c r="TE111" s="124">
        <v>31766.999999999993</v>
      </c>
      <c r="TF111" s="124">
        <v>31766.999999999996</v>
      </c>
      <c r="TG111" s="124">
        <v>31767</v>
      </c>
      <c r="TH111" s="124">
        <v>31766.999999999996</v>
      </c>
      <c r="TJ111" s="6">
        <v>325640000</v>
      </c>
      <c r="TL111" s="121"/>
      <c r="TM111" s="121"/>
      <c r="TN111" s="121"/>
      <c r="TO111" s="121"/>
      <c r="TP111" s="121"/>
      <c r="TQ111" s="121"/>
      <c r="TR111" s="121"/>
      <c r="TS111" s="121"/>
      <c r="TT111" s="121"/>
      <c r="TU111" s="121"/>
      <c r="TV111" s="121"/>
    </row>
    <row r="112" spans="1:542" ht="15" thickBot="1">
      <c r="A112" s="954">
        <v>110</v>
      </c>
      <c r="B112" s="955" t="s">
        <v>853</v>
      </c>
      <c r="C112" s="956" t="s">
        <v>2926</v>
      </c>
      <c r="D112" s="953"/>
      <c r="E112" s="124">
        <v>19830.878740694137</v>
      </c>
      <c r="F112" s="124">
        <v>19502.146490637471</v>
      </c>
      <c r="G112" s="124">
        <v>20983.224376982336</v>
      </c>
      <c r="H112" s="124">
        <v>19689.976359371591</v>
      </c>
      <c r="I112" s="124">
        <v>20849.040071394615</v>
      </c>
      <c r="J112" s="124">
        <v>21697.461374061728</v>
      </c>
      <c r="K112" s="124">
        <v>22595.087430283547</v>
      </c>
      <c r="L112" s="124">
        <v>23654.242973945547</v>
      </c>
      <c r="M112" s="124">
        <v>25079.685806476431</v>
      </c>
      <c r="N112" s="124">
        <v>27257.14869035063</v>
      </c>
      <c r="O112" s="124">
        <v>30850.577180113323</v>
      </c>
      <c r="P112" s="916">
        <v>8.8774772158479731E-3</v>
      </c>
      <c r="Q112" s="124"/>
      <c r="R112" s="124">
        <v>4984.0420200873814</v>
      </c>
      <c r="S112" s="124">
        <v>5354.5417588085556</v>
      </c>
      <c r="T112" s="124">
        <v>5620.7066343498</v>
      </c>
      <c r="U112" s="124">
        <v>5451.3122300975456</v>
      </c>
      <c r="V112" s="124">
        <v>5869.9321849516773</v>
      </c>
      <c r="W112" s="124">
        <v>6179.8718255030844</v>
      </c>
      <c r="X112" s="124">
        <v>6503.8082212884665</v>
      </c>
      <c r="Y112" s="124">
        <v>6881.0220724600977</v>
      </c>
      <c r="Z112" s="124">
        <v>7381.4537390006562</v>
      </c>
      <c r="AA112" s="124">
        <v>8133.8219818984908</v>
      </c>
      <c r="AB112" s="124">
        <v>9353.6596429742021</v>
      </c>
      <c r="AC112" s="596">
        <v>1.267012360602715E-2</v>
      </c>
      <c r="AD112" s="124"/>
      <c r="AE112" s="124">
        <v>308.12678453602138</v>
      </c>
      <c r="AF112" s="124">
        <v>298.99727079767064</v>
      </c>
      <c r="AG112" s="124">
        <v>328.19587183173678</v>
      </c>
      <c r="AH112" s="124">
        <v>305.91393410082389</v>
      </c>
      <c r="AI112" s="124">
        <v>322.96479088607123</v>
      </c>
      <c r="AJ112" s="124">
        <v>335.75454597792032</v>
      </c>
      <c r="AK112" s="124">
        <v>349.21224712979898</v>
      </c>
      <c r="AL112" s="124">
        <v>365.00535177326583</v>
      </c>
      <c r="AM112" s="124">
        <v>386.13813353728267</v>
      </c>
      <c r="AN112" s="124">
        <v>418.21059419216471</v>
      </c>
      <c r="AO112" s="124">
        <v>470.74497888354722</v>
      </c>
      <c r="AP112" s="957">
        <v>8.5121271702457424E-3</v>
      </c>
      <c r="AQ112" s="124"/>
      <c r="AR112" s="124">
        <v>1905.0428595820606</v>
      </c>
      <c r="AS112" s="124">
        <v>1854.4854751966432</v>
      </c>
      <c r="AT112" s="124">
        <v>2056.0695255251144</v>
      </c>
      <c r="AU112" s="124">
        <v>1879.8559663867286</v>
      </c>
      <c r="AV112" s="124">
        <v>1973.4918883882808</v>
      </c>
      <c r="AW112" s="124">
        <v>2058.9802029358957</v>
      </c>
      <c r="AX112" s="124">
        <v>2144.1888755895625</v>
      </c>
      <c r="AY112" s="124">
        <v>2238.725383817773</v>
      </c>
      <c r="AZ112" s="124">
        <v>2357.8638127511053</v>
      </c>
      <c r="BA112" s="124">
        <v>2526.9266715072445</v>
      </c>
      <c r="BB112" s="124">
        <v>2783.5772774012798</v>
      </c>
      <c r="BC112" s="596">
        <v>7.61348398123185E-3</v>
      </c>
      <c r="BD112" s="124"/>
      <c r="BE112" s="124">
        <v>0</v>
      </c>
      <c r="BF112" s="124">
        <v>0</v>
      </c>
      <c r="BG112" s="124">
        <v>0</v>
      </c>
      <c r="BH112" s="124">
        <v>92.368091746707094</v>
      </c>
      <c r="BI112" s="124">
        <v>92.743673147374139</v>
      </c>
      <c r="BJ112" s="124">
        <v>93.078402587816399</v>
      </c>
      <c r="BK112" s="124">
        <v>93.403056420349913</v>
      </c>
      <c r="BL112" s="124">
        <v>93.759972059407787</v>
      </c>
      <c r="BM112" s="124">
        <v>94.21357110153825</v>
      </c>
      <c r="BN112" s="124">
        <v>94.866395858065601</v>
      </c>
      <c r="BO112" s="124">
        <v>95.863072000952727</v>
      </c>
      <c r="BP112" s="606">
        <v>1.0616845705071487E-3</v>
      </c>
      <c r="BQ112" s="606"/>
      <c r="BR112" s="124"/>
      <c r="BS112" s="124">
        <v>0</v>
      </c>
      <c r="BT112" s="124">
        <v>0</v>
      </c>
      <c r="BU112" s="124">
        <v>0</v>
      </c>
      <c r="BV112" s="124">
        <v>49209.221686715784</v>
      </c>
      <c r="BW112" s="124">
        <v>58219.519575650571</v>
      </c>
      <c r="BX112" s="124">
        <v>70374.092935927067</v>
      </c>
      <c r="BY112" s="124">
        <v>89387.714742323747</v>
      </c>
      <c r="BZ112" s="124">
        <v>122470.50428469718</v>
      </c>
      <c r="CA112" s="124">
        <v>184116.1267170608</v>
      </c>
      <c r="CB112" s="124">
        <v>303750.83612828265</v>
      </c>
      <c r="CC112" s="124">
        <v>535579.35588185524</v>
      </c>
      <c r="CD112" s="596">
        <v>7.0587601495174956E-2</v>
      </c>
      <c r="CE112" s="124"/>
      <c r="CF112" s="124">
        <v>1211.7882744830547</v>
      </c>
      <c r="CG112" s="124">
        <v>1520.0472449917643</v>
      </c>
      <c r="CH112" s="124">
        <v>1708.1660355371284</v>
      </c>
      <c r="CI112" s="124">
        <v>1780.6811603739736</v>
      </c>
      <c r="CJ112" s="124">
        <v>1946.5283750582246</v>
      </c>
      <c r="CK112" s="124">
        <v>2126.1896118550712</v>
      </c>
      <c r="CL112" s="124">
        <v>2455.852829842348</v>
      </c>
      <c r="CM112" s="124">
        <v>2860.5660723350215</v>
      </c>
      <c r="CN112" s="124">
        <v>3786.6513986398909</v>
      </c>
      <c r="CO112" s="124">
        <v>5395.6112050296879</v>
      </c>
      <c r="CP112" s="124">
        <v>8117.4078304426366</v>
      </c>
      <c r="CQ112" s="596">
        <v>3.8770989812861645E-2</v>
      </c>
      <c r="CR112" s="124"/>
      <c r="CS112" s="124">
        <v>0</v>
      </c>
      <c r="CT112" s="124">
        <v>0</v>
      </c>
      <c r="CU112" s="124">
        <v>0</v>
      </c>
      <c r="CV112" s="124">
        <v>111.57486020341501</v>
      </c>
      <c r="CW112" s="124">
        <v>149.79157583912991</v>
      </c>
      <c r="CX112" s="124">
        <v>205.47907292010649</v>
      </c>
      <c r="CY112" s="124">
        <v>295.33581697213629</v>
      </c>
      <c r="CZ112" s="124">
        <v>455.52729588518918</v>
      </c>
      <c r="DA112" s="124">
        <v>779.55924673675554</v>
      </c>
      <c r="DB112" s="124">
        <v>1430.9479373035481</v>
      </c>
      <c r="DC112" s="124">
        <v>2722.3174921028049</v>
      </c>
      <c r="DD112" s="957">
        <v>9.5567680710856973E-2</v>
      </c>
      <c r="DE112" s="124"/>
      <c r="DF112" s="597">
        <v>0.73273761169780682</v>
      </c>
      <c r="DG112" s="597">
        <v>0.72240836633160721</v>
      </c>
      <c r="DH112" s="597">
        <v>0.71633150517976851</v>
      </c>
      <c r="DI112" s="597">
        <v>0.70164968265854744</v>
      </c>
      <c r="DJ112" s="597">
        <v>0.69181840502900105</v>
      </c>
      <c r="DK112" s="597">
        <v>0.68814202315561634</v>
      </c>
      <c r="DL112" s="597">
        <v>0.68369977056660791</v>
      </c>
      <c r="DM112" s="597">
        <v>0.67848903810742955</v>
      </c>
      <c r="DN112" s="597">
        <v>0.67246420794118178</v>
      </c>
      <c r="DO112" s="597">
        <v>0.66551172497338629</v>
      </c>
      <c r="DP112" s="597">
        <v>0.65748029768500282</v>
      </c>
      <c r="DQ112" s="597"/>
      <c r="DR112" s="597">
        <v>0.24603980503655562</v>
      </c>
      <c r="DS112" s="597">
        <v>0.24977155041120924</v>
      </c>
      <c r="DT112" s="597">
        <v>0.25319926873857407</v>
      </c>
      <c r="DU112" s="597">
        <v>0.26740769184927093</v>
      </c>
      <c r="DV112" s="597">
        <v>0.27692249839144389</v>
      </c>
      <c r="DW112" s="597">
        <v>0.2804806486288775</v>
      </c>
      <c r="DX112" s="597">
        <v>0.28478012222633209</v>
      </c>
      <c r="DY112" s="597">
        <v>0.2898234931986316</v>
      </c>
      <c r="DZ112" s="597">
        <v>0.29565497491254245</v>
      </c>
      <c r="EA112" s="597">
        <v>0.30238455809997772</v>
      </c>
      <c r="EB112" s="597">
        <v>0.31015879361248283</v>
      </c>
      <c r="EC112" s="121"/>
      <c r="ED112" s="597">
        <v>2.1222583265637696E-2</v>
      </c>
      <c r="EE112" s="597">
        <v>2.7820083257183475E-2</v>
      </c>
      <c r="EF112" s="597">
        <v>3.0469226081657523E-2</v>
      </c>
      <c r="EG112" s="597">
        <v>3.0942625492181776E-2</v>
      </c>
      <c r="EH112" s="597">
        <v>3.1259096579554876E-2</v>
      </c>
      <c r="EI112" s="597">
        <v>3.1377328215506158E-2</v>
      </c>
      <c r="EJ112" s="597">
        <v>3.1520107207059882E-2</v>
      </c>
      <c r="EK112" s="597">
        <v>3.1687468693938847E-2</v>
      </c>
      <c r="EL112" s="597">
        <v>3.1880817146275504E-2</v>
      </c>
      <c r="EM112" s="597">
        <v>3.2103716926635807E-2</v>
      </c>
      <c r="EN112" s="597">
        <v>3.2360908702514263E-2</v>
      </c>
      <c r="EO112" s="121"/>
      <c r="EP112" s="597">
        <v>0.54795486600846277</v>
      </c>
      <c r="EQ112" s="597">
        <v>0.53427668635801617</v>
      </c>
      <c r="ER112" s="597">
        <v>0.52605908584169458</v>
      </c>
      <c r="ES112" s="597">
        <v>0.52605908584169447</v>
      </c>
      <c r="ET112" s="597">
        <v>0.52605908584169458</v>
      </c>
      <c r="EU112" s="597">
        <v>0.5260590858416947</v>
      </c>
      <c r="EV112" s="597">
        <v>0.52605908584169458</v>
      </c>
      <c r="EW112" s="597">
        <v>0.52605908584169447</v>
      </c>
      <c r="EX112" s="597">
        <v>0.52605908584169458</v>
      </c>
      <c r="EY112" s="597">
        <v>0.52605908584169458</v>
      </c>
      <c r="EZ112" s="597">
        <v>0.52605908584169447</v>
      </c>
      <c r="FA112" s="597"/>
      <c r="FB112" s="121">
        <v>0.45204513399153723</v>
      </c>
      <c r="FC112" s="121">
        <v>0.46572331364198383</v>
      </c>
      <c r="FD112" s="121">
        <v>0.47394091415830542</v>
      </c>
      <c r="FE112" s="121">
        <v>0.47394091415830553</v>
      </c>
      <c r="FF112" s="121">
        <v>0.47394091415830542</v>
      </c>
      <c r="FG112" s="121">
        <v>0.4739409141583053</v>
      </c>
      <c r="FH112" s="121">
        <v>0.47394091415830542</v>
      </c>
      <c r="FI112" s="121">
        <v>0.47394091415830553</v>
      </c>
      <c r="FJ112" s="121">
        <v>0.47394091415830542</v>
      </c>
      <c r="FK112" s="121">
        <v>0.47394091415830542</v>
      </c>
      <c r="FL112" s="121">
        <v>0.47394091415830553</v>
      </c>
      <c r="FM112" s="121"/>
      <c r="FN112" s="613">
        <v>0.996</v>
      </c>
      <c r="FO112" s="613">
        <v>0.996</v>
      </c>
      <c r="FP112" s="613">
        <v>0.996</v>
      </c>
      <c r="FQ112" s="613">
        <v>0.996</v>
      </c>
      <c r="FR112" s="613">
        <v>0.94</v>
      </c>
      <c r="FS112" s="613">
        <v>0.79900000000000004</v>
      </c>
      <c r="FT112" s="613">
        <v>0.5</v>
      </c>
      <c r="FU112" s="613">
        <v>0.19999999999999993</v>
      </c>
      <c r="FV112" s="613">
        <v>0.11000000000000001</v>
      </c>
      <c r="FW112" s="613">
        <v>7.0000000000000007E-2</v>
      </c>
      <c r="FX112" s="613">
        <v>0.04</v>
      </c>
      <c r="FY112" s="613"/>
      <c r="FZ112" s="613">
        <v>2E-3</v>
      </c>
      <c r="GA112" s="613">
        <v>2E-3</v>
      </c>
      <c r="GB112" s="613">
        <v>2E-3</v>
      </c>
      <c r="GC112" s="613">
        <v>2E-3</v>
      </c>
      <c r="GD112" s="613">
        <v>0.03</v>
      </c>
      <c r="GE112" s="613">
        <v>0.1</v>
      </c>
      <c r="GF112" s="613">
        <v>0.39</v>
      </c>
      <c r="GG112" s="613">
        <v>0.68</v>
      </c>
      <c r="GH112" s="613">
        <v>0.74</v>
      </c>
      <c r="GI112" s="613">
        <v>0.73</v>
      </c>
      <c r="GJ112" s="613">
        <v>0.76</v>
      </c>
      <c r="GK112" s="613"/>
      <c r="GL112" s="613">
        <v>2E-3</v>
      </c>
      <c r="GM112" s="613">
        <v>2E-3</v>
      </c>
      <c r="GN112" s="613">
        <v>2E-3</v>
      </c>
      <c r="GO112" s="613">
        <v>2E-3</v>
      </c>
      <c r="GP112" s="613">
        <v>0.03</v>
      </c>
      <c r="GQ112" s="613">
        <v>0.1</v>
      </c>
      <c r="GR112" s="613">
        <v>0.1</v>
      </c>
      <c r="GS112" s="613">
        <v>0.1</v>
      </c>
      <c r="GT112" s="613">
        <v>0.1</v>
      </c>
      <c r="GU112" s="613">
        <v>0.1</v>
      </c>
      <c r="GV112" s="613">
        <v>0.1</v>
      </c>
      <c r="GW112" s="613"/>
      <c r="GX112" s="613">
        <v>0</v>
      </c>
      <c r="GY112" s="613">
        <v>0</v>
      </c>
      <c r="GZ112" s="613">
        <v>0</v>
      </c>
      <c r="HA112" s="613">
        <v>0</v>
      </c>
      <c r="HB112" s="613">
        <v>0</v>
      </c>
      <c r="HC112" s="613">
        <v>1E-3</v>
      </c>
      <c r="HD112" s="613">
        <v>0.01</v>
      </c>
      <c r="HE112" s="613">
        <v>0.02</v>
      </c>
      <c r="HF112" s="613">
        <v>0.05</v>
      </c>
      <c r="HG112" s="613">
        <v>0.1</v>
      </c>
      <c r="HH112" s="613">
        <v>0.1</v>
      </c>
      <c r="HI112" s="613"/>
      <c r="HJ112" s="613">
        <v>0.89400000000000002</v>
      </c>
      <c r="HK112" s="613">
        <v>0.89400000000000002</v>
      </c>
      <c r="HL112" s="613">
        <v>0.89400000000000002</v>
      </c>
      <c r="HM112" s="613">
        <v>0.89400000000000002</v>
      </c>
      <c r="HN112" s="613">
        <v>0.78900000000000003</v>
      </c>
      <c r="HO112" s="613">
        <v>0.47899999999999998</v>
      </c>
      <c r="HP112" s="613">
        <v>0.16899999999999996</v>
      </c>
      <c r="HQ112" s="613">
        <v>5.8999999999999976E-2</v>
      </c>
      <c r="HR112" s="613">
        <v>4.8999999999999974E-2</v>
      </c>
      <c r="HS112" s="613">
        <v>3.8999999999999979E-2</v>
      </c>
      <c r="HT112" s="613">
        <v>2.899999999999997E-2</v>
      </c>
      <c r="HU112" s="613"/>
      <c r="HV112" s="613">
        <v>0.1</v>
      </c>
      <c r="HW112" s="613">
        <v>0.1</v>
      </c>
      <c r="HX112" s="613">
        <v>0.1</v>
      </c>
      <c r="HY112" s="613">
        <v>0.1</v>
      </c>
      <c r="HZ112" s="613">
        <v>0.2</v>
      </c>
      <c r="IA112" s="613">
        <v>0.5</v>
      </c>
      <c r="IB112" s="613">
        <v>0.8</v>
      </c>
      <c r="IC112" s="613">
        <v>0.9</v>
      </c>
      <c r="ID112" s="613">
        <v>0.9</v>
      </c>
      <c r="IE112" s="613">
        <v>0.9</v>
      </c>
      <c r="IF112" s="613">
        <v>0.9</v>
      </c>
      <c r="IG112" s="613"/>
      <c r="IH112" s="613">
        <v>5.0000000000000001E-3</v>
      </c>
      <c r="II112" s="613">
        <v>5.0000000000000001E-3</v>
      </c>
      <c r="IJ112" s="613">
        <v>5.0000000000000001E-3</v>
      </c>
      <c r="IK112" s="613">
        <v>5.0000000000000001E-3</v>
      </c>
      <c r="IL112" s="613">
        <v>0.01</v>
      </c>
      <c r="IM112" s="613">
        <v>0.02</v>
      </c>
      <c r="IN112" s="613">
        <v>0.03</v>
      </c>
      <c r="IO112" s="613">
        <v>0.04</v>
      </c>
      <c r="IP112" s="613">
        <v>0.05</v>
      </c>
      <c r="IQ112" s="613">
        <v>0.06</v>
      </c>
      <c r="IR112" s="613">
        <v>7.0000000000000007E-2</v>
      </c>
      <c r="IS112" s="613"/>
      <c r="IT112" s="613">
        <v>1E-3</v>
      </c>
      <c r="IU112" s="613">
        <v>1E-3</v>
      </c>
      <c r="IV112" s="613">
        <v>1E-3</v>
      </c>
      <c r="IW112" s="613">
        <v>1E-3</v>
      </c>
      <c r="IX112" s="613">
        <v>1E-3</v>
      </c>
      <c r="IY112" s="613">
        <v>1E-3</v>
      </c>
      <c r="IZ112" s="613">
        <v>1E-3</v>
      </c>
      <c r="JA112" s="613">
        <v>1E-3</v>
      </c>
      <c r="JB112" s="613">
        <v>1E-3</v>
      </c>
      <c r="JC112" s="613">
        <v>1E-3</v>
      </c>
      <c r="JD112" s="613">
        <v>1E-3</v>
      </c>
      <c r="JE112" s="613"/>
      <c r="JF112" s="613">
        <v>0.996</v>
      </c>
      <c r="JG112" s="613">
        <v>0.996</v>
      </c>
      <c r="JH112" s="613">
        <v>0.996</v>
      </c>
      <c r="JI112" s="613">
        <v>0.996</v>
      </c>
      <c r="JJ112" s="613">
        <v>0.88900000000000001</v>
      </c>
      <c r="JK112" s="613">
        <v>0.78</v>
      </c>
      <c r="JL112" s="613">
        <v>0.47</v>
      </c>
      <c r="JM112" s="613">
        <v>0.16</v>
      </c>
      <c r="JN112" s="613">
        <v>0.05</v>
      </c>
      <c r="JO112" s="613">
        <v>0.04</v>
      </c>
      <c r="JP112" s="613">
        <v>0.03</v>
      </c>
      <c r="JQ112" s="613"/>
      <c r="JR112" s="613">
        <v>2.0000000000000018E-3</v>
      </c>
      <c r="JS112" s="613">
        <v>2.0000000000000018E-3</v>
      </c>
      <c r="JT112" s="613">
        <v>2.0000000000000018E-3</v>
      </c>
      <c r="JU112" s="613">
        <v>2.0000000000000018E-3</v>
      </c>
      <c r="JV112" s="613">
        <v>9.9999999999999978E-2</v>
      </c>
      <c r="JW112" s="613">
        <v>0.18999999999999995</v>
      </c>
      <c r="JX112" s="613">
        <v>0.48</v>
      </c>
      <c r="JY112" s="613">
        <v>0.75</v>
      </c>
      <c r="JZ112" s="613">
        <v>0.8</v>
      </c>
      <c r="KA112" s="613">
        <v>0.8</v>
      </c>
      <c r="KB112" s="613">
        <v>0.8</v>
      </c>
      <c r="KC112" s="613"/>
      <c r="KD112" s="613">
        <v>2E-3</v>
      </c>
      <c r="KE112" s="613">
        <v>2E-3</v>
      </c>
      <c r="KF112" s="613">
        <v>2E-3</v>
      </c>
      <c r="KG112" s="613">
        <v>2E-3</v>
      </c>
      <c r="KH112" s="613">
        <v>0.01</v>
      </c>
      <c r="KI112" s="613">
        <v>0.02</v>
      </c>
      <c r="KJ112" s="613">
        <v>0.03</v>
      </c>
      <c r="KK112" s="613">
        <v>0.04</v>
      </c>
      <c r="KL112" s="613">
        <v>0.05</v>
      </c>
      <c r="KM112" s="613">
        <v>0.06</v>
      </c>
      <c r="KN112" s="613">
        <v>7.0000000000000007E-2</v>
      </c>
      <c r="KO112" s="613"/>
      <c r="KP112" s="613">
        <v>0</v>
      </c>
      <c r="KQ112" s="613">
        <v>0</v>
      </c>
      <c r="KR112" s="613">
        <v>0</v>
      </c>
      <c r="KS112" s="613">
        <v>0</v>
      </c>
      <c r="KT112" s="613">
        <v>1E-3</v>
      </c>
      <c r="KU112" s="613">
        <v>0.01</v>
      </c>
      <c r="KV112" s="613">
        <v>0.02</v>
      </c>
      <c r="KW112" s="613">
        <v>0.05</v>
      </c>
      <c r="KX112" s="613">
        <v>0.1</v>
      </c>
      <c r="KY112" s="613">
        <v>0.1</v>
      </c>
      <c r="KZ112" s="613">
        <v>0.1</v>
      </c>
      <c r="LA112" s="613"/>
      <c r="LB112" s="613">
        <v>1</v>
      </c>
      <c r="LC112" s="613">
        <v>1</v>
      </c>
      <c r="LD112" s="613">
        <v>1</v>
      </c>
      <c r="LE112" s="613">
        <v>1</v>
      </c>
      <c r="LF112" s="613">
        <v>0.97499999999999998</v>
      </c>
      <c r="LG112" s="613">
        <v>0.88</v>
      </c>
      <c r="LH112" s="613">
        <v>0.77</v>
      </c>
      <c r="LI112" s="613">
        <v>0.46</v>
      </c>
      <c r="LJ112" s="613">
        <v>0.12</v>
      </c>
      <c r="LK112" s="613">
        <v>0.04</v>
      </c>
      <c r="LL112" s="613">
        <v>0.03</v>
      </c>
      <c r="LM112" s="613"/>
      <c r="LN112" s="613">
        <v>0</v>
      </c>
      <c r="LO112" s="613">
        <v>0</v>
      </c>
      <c r="LP112" s="613">
        <v>0</v>
      </c>
      <c r="LQ112" s="613">
        <v>0</v>
      </c>
      <c r="LR112" s="613">
        <v>0.01</v>
      </c>
      <c r="LS112" s="613">
        <v>0.08</v>
      </c>
      <c r="LT112" s="613">
        <v>0.15</v>
      </c>
      <c r="LU112" s="613">
        <v>0.3</v>
      </c>
      <c r="LV112" s="613">
        <v>0.5</v>
      </c>
      <c r="LW112" s="613">
        <v>0.5</v>
      </c>
      <c r="LX112" s="613">
        <v>0.5</v>
      </c>
      <c r="LY112" s="613"/>
      <c r="LZ112" s="613">
        <v>0</v>
      </c>
      <c r="MA112" s="613">
        <v>0</v>
      </c>
      <c r="MB112" s="613">
        <v>0</v>
      </c>
      <c r="MC112" s="613">
        <v>0</v>
      </c>
      <c r="MD112" s="613">
        <v>0.01</v>
      </c>
      <c r="ME112" s="613">
        <v>0.02</v>
      </c>
      <c r="MF112" s="613">
        <v>0.03</v>
      </c>
      <c r="MG112" s="613">
        <v>0.04</v>
      </c>
      <c r="MH112" s="613">
        <v>0.08</v>
      </c>
      <c r="MI112" s="613">
        <v>0.16</v>
      </c>
      <c r="MJ112" s="613">
        <v>0.17</v>
      </c>
      <c r="MK112" s="613"/>
      <c r="ML112" s="613">
        <v>0</v>
      </c>
      <c r="MM112" s="613">
        <v>0</v>
      </c>
      <c r="MN112" s="613">
        <v>0</v>
      </c>
      <c r="MO112" s="613">
        <v>0</v>
      </c>
      <c r="MP112" s="613">
        <v>5.0000000000000001E-3</v>
      </c>
      <c r="MQ112" s="613">
        <v>0.02</v>
      </c>
      <c r="MR112" s="613">
        <v>0.05</v>
      </c>
      <c r="MS112" s="613">
        <v>0.2</v>
      </c>
      <c r="MT112" s="613">
        <v>0.3</v>
      </c>
      <c r="MU112" s="613">
        <v>0.3</v>
      </c>
      <c r="MV112" s="613">
        <v>0.3</v>
      </c>
      <c r="MW112" s="613"/>
      <c r="MX112" s="187">
        <v>1.8073000073432923</v>
      </c>
      <c r="MY112" s="187">
        <v>1.7711540071964265</v>
      </c>
      <c r="MZ112" s="187">
        <v>1.8000000000000003</v>
      </c>
      <c r="NA112" s="187">
        <v>1.8000000000000003</v>
      </c>
      <c r="NB112" s="6">
        <v>1.8</v>
      </c>
      <c r="NC112" s="6">
        <v>1.7999999999999998</v>
      </c>
      <c r="ND112" s="6">
        <v>1.8000000000000003</v>
      </c>
      <c r="NE112" s="6">
        <v>1.7999999999999998</v>
      </c>
      <c r="NF112" s="6">
        <v>1.8000000000000003</v>
      </c>
      <c r="NG112" s="6">
        <v>1.8000000000000005</v>
      </c>
      <c r="NH112" s="6">
        <v>1.7999999999999998</v>
      </c>
      <c r="NJ112" s="187">
        <v>1.0913751922086006E-2</v>
      </c>
      <c r="NK112" s="187">
        <v>1.0510564060537582E-2</v>
      </c>
      <c r="NL112" s="187">
        <v>1.0888431889239514E-2</v>
      </c>
      <c r="NM112" s="187">
        <v>1.0008161540474625E-2</v>
      </c>
      <c r="NN112" s="187">
        <v>1.0448718879179196E-2</v>
      </c>
      <c r="NO112" s="187">
        <v>1.0816065927664178E-2</v>
      </c>
      <c r="NP112" s="187">
        <v>1.1190777530408671E-2</v>
      </c>
      <c r="NQ112" s="187">
        <v>1.1626044637613882E-2</v>
      </c>
      <c r="NR112" s="187">
        <v>1.2217188358424442E-2</v>
      </c>
      <c r="NS112" s="187">
        <v>1.3140639710871815E-2</v>
      </c>
      <c r="NT112" s="187">
        <v>1.4693563939473905E-2</v>
      </c>
      <c r="NU112" s="187"/>
      <c r="NV112" s="187">
        <v>1.2</v>
      </c>
      <c r="NW112" s="187">
        <v>1.1999999999999997</v>
      </c>
      <c r="NX112" s="187">
        <v>1.2</v>
      </c>
      <c r="NY112" s="187">
        <v>1.2</v>
      </c>
      <c r="NZ112" s="187">
        <v>1.2000000000000002</v>
      </c>
      <c r="OA112" s="187">
        <v>1.2</v>
      </c>
      <c r="OB112" s="187">
        <v>1.2000000000000002</v>
      </c>
      <c r="OC112" s="187">
        <v>1.1999999999999997</v>
      </c>
      <c r="OD112" s="187">
        <v>1.2</v>
      </c>
      <c r="OE112" s="187">
        <v>1.2</v>
      </c>
      <c r="OF112" s="187">
        <v>1.2</v>
      </c>
      <c r="OG112" s="187"/>
      <c r="OH112" s="187">
        <v>1.0111739682887437</v>
      </c>
      <c r="OI112" s="187">
        <v>1.0147493375802139</v>
      </c>
      <c r="OJ112" s="187">
        <v>0.97383924955046586</v>
      </c>
      <c r="OK112" s="187">
        <v>0.97383924955046597</v>
      </c>
      <c r="OL112" s="187">
        <v>0.97383924955046597</v>
      </c>
      <c r="OM112" s="187">
        <v>0.97383924955046586</v>
      </c>
      <c r="ON112" s="187">
        <v>0.97383924955046586</v>
      </c>
      <c r="OO112" s="187">
        <v>0.97383924955046586</v>
      </c>
      <c r="OP112" s="187">
        <v>0.97383924955046586</v>
      </c>
      <c r="OQ112" s="187">
        <v>0.97383924955046619</v>
      </c>
      <c r="OR112" s="187">
        <v>0.97383924955046597</v>
      </c>
      <c r="OS112" s="187"/>
      <c r="OT112" s="187">
        <v>9.4000000000000021</v>
      </c>
      <c r="OU112" s="187">
        <v>9.6</v>
      </c>
      <c r="OV112" s="187">
        <v>9.3999999999999986</v>
      </c>
      <c r="OW112" s="187">
        <v>9.3999999999999986</v>
      </c>
      <c r="OX112" s="187">
        <v>9.4000000000000021</v>
      </c>
      <c r="OY112" s="187">
        <v>9.4000000000000039</v>
      </c>
      <c r="OZ112" s="187">
        <v>9.4000000000000021</v>
      </c>
      <c r="PA112" s="187">
        <v>9.3999999999999986</v>
      </c>
      <c r="PB112" s="187">
        <v>9.4000000000000021</v>
      </c>
      <c r="PC112" s="187">
        <v>9.4</v>
      </c>
      <c r="PD112" s="187">
        <v>9.3999999999999986</v>
      </c>
      <c r="PE112" s="187"/>
      <c r="PF112" s="613">
        <v>0.37690491835108908</v>
      </c>
      <c r="PG112" s="613">
        <v>0.37690491835108908</v>
      </c>
      <c r="PH112" s="613">
        <v>0.37690491835108908</v>
      </c>
      <c r="PI112" s="613">
        <v>0.37690491835108908</v>
      </c>
      <c r="PJ112" s="613">
        <v>0.36124404744274502</v>
      </c>
      <c r="PK112" s="613">
        <v>0.37371950869997611</v>
      </c>
      <c r="PL112" s="613">
        <v>0.41133783269262508</v>
      </c>
      <c r="PM112" s="613">
        <v>0.4432225524261304</v>
      </c>
      <c r="PN112" s="613">
        <v>0.47883666190772856</v>
      </c>
      <c r="PO112" s="613">
        <v>0.54686928687682967</v>
      </c>
      <c r="PP112" s="613">
        <v>0.62504723149000507</v>
      </c>
      <c r="PQ112" s="613"/>
      <c r="PR112" s="613">
        <v>0.37690491835108908</v>
      </c>
      <c r="PS112" s="613">
        <v>0.37690491835108908</v>
      </c>
      <c r="PT112" s="606">
        <v>0.37690491835108908</v>
      </c>
      <c r="PU112" s="596">
        <v>0.37690491835108908</v>
      </c>
      <c r="PV112" s="596">
        <v>0.36124404744274502</v>
      </c>
      <c r="PW112" s="596">
        <v>0.37371950869997611</v>
      </c>
      <c r="PX112" s="596">
        <v>0.41133783269262508</v>
      </c>
      <c r="PY112" s="596">
        <v>0.4432225524261304</v>
      </c>
      <c r="PZ112" s="596">
        <v>0.47883666190772856</v>
      </c>
      <c r="QA112" s="596">
        <v>0.54686928687682967</v>
      </c>
      <c r="QB112" s="596">
        <v>0.62504723149000507</v>
      </c>
      <c r="QC112" s="596"/>
      <c r="QD112" s="596">
        <v>0.62309508164891092</v>
      </c>
      <c r="QE112" s="596">
        <v>0.62309508164891092</v>
      </c>
      <c r="QF112" s="606">
        <v>0.62309508164891092</v>
      </c>
      <c r="QG112" s="613">
        <v>0.24372753725276247</v>
      </c>
      <c r="QH112" s="613">
        <v>0.26397802348399341</v>
      </c>
      <c r="QI112" s="613">
        <v>0.25773824666776246</v>
      </c>
      <c r="QJ112" s="613">
        <v>0.22852544625209825</v>
      </c>
      <c r="QK112" s="613">
        <v>0.20780611346204828</v>
      </c>
      <c r="QL112" s="613">
        <v>0.18735394620565804</v>
      </c>
      <c r="QM112" s="613">
        <v>0.14049955951797258</v>
      </c>
      <c r="QN112" s="613">
        <v>9.1396753277744713E-2</v>
      </c>
      <c r="QO112" s="613"/>
      <c r="QP112" s="606">
        <v>0.62309508164891092</v>
      </c>
      <c r="QQ112" s="606">
        <v>0.62309508164891092</v>
      </c>
      <c r="QR112" s="596">
        <v>0.62309508164891092</v>
      </c>
      <c r="QS112" s="596">
        <v>0.24372753725276247</v>
      </c>
      <c r="QT112" s="596">
        <v>0.26397802348399341</v>
      </c>
      <c r="QU112" s="596">
        <v>0.25773824666776246</v>
      </c>
      <c r="QV112" s="596">
        <v>0.22852544625209825</v>
      </c>
      <c r="QW112" s="596">
        <v>0.20780611346204828</v>
      </c>
      <c r="QX112" s="596">
        <v>0.18735394620565804</v>
      </c>
      <c r="QY112" s="596">
        <v>0.14049955951797258</v>
      </c>
      <c r="QZ112" s="596">
        <v>9.1396753277744713E-2</v>
      </c>
      <c r="RA112" s="596"/>
      <c r="RB112" s="124">
        <v>10746</v>
      </c>
      <c r="RC112" s="124">
        <v>10288</v>
      </c>
      <c r="RD112" s="124">
        <v>9927.0000000000018</v>
      </c>
      <c r="RE112" s="124">
        <v>9927</v>
      </c>
      <c r="RF112" s="124">
        <v>9926.9999999999982</v>
      </c>
      <c r="RG112" s="124">
        <v>9926.9999999999982</v>
      </c>
      <c r="RH112" s="124">
        <v>9927</v>
      </c>
      <c r="RI112" s="124">
        <v>9926.9999999999982</v>
      </c>
      <c r="RJ112" s="124">
        <v>9927</v>
      </c>
      <c r="RK112" s="124">
        <v>9927.0000000000018</v>
      </c>
      <c r="RL112" s="124">
        <v>9926.9999999999982</v>
      </c>
      <c r="RM112" s="124"/>
      <c r="RN112" s="124">
        <v>50000</v>
      </c>
      <c r="RO112" s="124">
        <v>50000.000000000007</v>
      </c>
      <c r="RP112" s="124">
        <v>50000.000000000007</v>
      </c>
      <c r="RQ112" s="124">
        <v>50000</v>
      </c>
      <c r="RR112" s="124">
        <v>49999.999999999993</v>
      </c>
      <c r="RS112" s="124">
        <v>49999.999999999993</v>
      </c>
      <c r="RT112" s="124">
        <v>50000</v>
      </c>
      <c r="RU112" s="124">
        <v>49999.999999999993</v>
      </c>
      <c r="RV112" s="124">
        <v>50000</v>
      </c>
      <c r="RW112" s="124">
        <v>50000</v>
      </c>
      <c r="RX112" s="124">
        <v>50000.000000000007</v>
      </c>
      <c r="RY112" s="124"/>
      <c r="RZ112" s="124">
        <v>5229</v>
      </c>
      <c r="SA112" s="124">
        <v>5115</v>
      </c>
      <c r="SB112" s="124">
        <v>5015</v>
      </c>
      <c r="SC112" s="124">
        <v>5015.0000000000009</v>
      </c>
      <c r="SD112" s="124">
        <v>5015.0000000000009</v>
      </c>
      <c r="SE112" s="124">
        <v>5015</v>
      </c>
      <c r="SF112" s="124">
        <v>5015.0000000000018</v>
      </c>
      <c r="SG112" s="124">
        <v>5015.0000000000009</v>
      </c>
      <c r="SH112" s="124">
        <v>5015.0000000000009</v>
      </c>
      <c r="SI112" s="124">
        <v>5015</v>
      </c>
      <c r="SJ112" s="124">
        <v>5015</v>
      </c>
      <c r="SK112" s="124"/>
      <c r="SL112" s="124">
        <v>28607.970040179178</v>
      </c>
      <c r="SM112" s="124">
        <v>28421.806099433707</v>
      </c>
      <c r="SN112" s="124">
        <v>27635.23591780302</v>
      </c>
      <c r="SO112" s="124">
        <v>27635.235917803024</v>
      </c>
      <c r="SP112" s="124">
        <v>27635.235917803031</v>
      </c>
      <c r="SQ112" s="124">
        <v>27635.235917803024</v>
      </c>
      <c r="SR112" s="124">
        <v>27635.235917803024</v>
      </c>
      <c r="SS112" s="124">
        <v>27635.23591780302</v>
      </c>
      <c r="ST112" s="124">
        <v>27635.235917803024</v>
      </c>
      <c r="SU112" s="124">
        <v>27635.235917803024</v>
      </c>
      <c r="SV112" s="124">
        <v>27635.235917803031</v>
      </c>
      <c r="SW112" s="124"/>
      <c r="SX112" s="124">
        <v>31620</v>
      </c>
      <c r="SY112" s="124">
        <v>33878</v>
      </c>
      <c r="SZ112" s="124">
        <v>31766.999999999989</v>
      </c>
      <c r="TA112" s="124">
        <v>31767</v>
      </c>
      <c r="TB112" s="124">
        <v>31767</v>
      </c>
      <c r="TC112" s="124">
        <v>31767.000000000004</v>
      </c>
      <c r="TD112" s="124">
        <v>31767.000000000004</v>
      </c>
      <c r="TE112" s="124">
        <v>31767.000000000004</v>
      </c>
      <c r="TF112" s="124">
        <v>31767.000000000004</v>
      </c>
      <c r="TG112" s="124">
        <v>31766.999999999996</v>
      </c>
      <c r="TH112" s="124">
        <v>31767</v>
      </c>
      <c r="TJ112" s="6">
        <v>0</v>
      </c>
      <c r="TL112" s="121"/>
      <c r="TM112" s="121"/>
      <c r="TN112" s="121"/>
      <c r="TO112" s="121"/>
      <c r="TP112" s="121"/>
      <c r="TQ112" s="121"/>
      <c r="TR112" s="121"/>
      <c r="TS112" s="121"/>
      <c r="TT112" s="121"/>
      <c r="TU112" s="121"/>
      <c r="TV112" s="121"/>
    </row>
    <row r="113" spans="1:542" ht="15" thickBot="1">
      <c r="A113" s="954">
        <v>111</v>
      </c>
      <c r="B113" s="955" t="s">
        <v>855</v>
      </c>
      <c r="C113" s="956" t="s">
        <v>856</v>
      </c>
      <c r="D113" s="953"/>
      <c r="E113" s="124">
        <v>87686.247929532357</v>
      </c>
      <c r="F113" s="124">
        <v>104631.75450380062</v>
      </c>
      <c r="G113" s="124">
        <v>147930.64516920279</v>
      </c>
      <c r="H113" s="124">
        <v>165757.42282026089</v>
      </c>
      <c r="I113" s="124">
        <v>187827.42652036285</v>
      </c>
      <c r="J113" s="124">
        <v>210121.99722182372</v>
      </c>
      <c r="K113" s="124">
        <v>239002.38740831398</v>
      </c>
      <c r="L113" s="124">
        <v>276980.54885827721</v>
      </c>
      <c r="M113" s="124">
        <v>327133.14659563726</v>
      </c>
      <c r="N113" s="124">
        <v>394146.9453832123</v>
      </c>
      <c r="O113" s="124">
        <v>483139.24208234245</v>
      </c>
      <c r="P113" s="916">
        <v>3.4719935499744059E-2</v>
      </c>
      <c r="Q113" s="124"/>
      <c r="R113" s="124">
        <v>15696.302905645904</v>
      </c>
      <c r="S113" s="124">
        <v>17822.662237962231</v>
      </c>
      <c r="T113" s="124">
        <v>24916.900913285906</v>
      </c>
      <c r="U113" s="124">
        <v>29745.308012353427</v>
      </c>
      <c r="V113" s="124">
        <v>35364.508621433619</v>
      </c>
      <c r="W113" s="124">
        <v>40955.332182145794</v>
      </c>
      <c r="X113" s="124">
        <v>48099.670925679951</v>
      </c>
      <c r="Y113" s="124">
        <v>57397.612822582887</v>
      </c>
      <c r="Z113" s="124">
        <v>69610.082476114461</v>
      </c>
      <c r="AA113" s="124">
        <v>85896.24380178182</v>
      </c>
      <c r="AB113" s="124">
        <v>107586.85469443524</v>
      </c>
      <c r="AC113" s="596">
        <v>3.9248094299090042E-2</v>
      </c>
      <c r="AD113" s="124"/>
      <c r="AE113" s="124">
        <v>724.97200345045917</v>
      </c>
      <c r="AF113" s="124">
        <v>769.42863692731385</v>
      </c>
      <c r="AG113" s="124">
        <v>833.07684326984702</v>
      </c>
      <c r="AH113" s="124">
        <v>916.39235109775814</v>
      </c>
      <c r="AI113" s="124">
        <v>1021.8219136745288</v>
      </c>
      <c r="AJ113" s="124">
        <v>1128.6279730968831</v>
      </c>
      <c r="AK113" s="124">
        <v>1265.017584584582</v>
      </c>
      <c r="AL113" s="124">
        <v>1441.3774506069026</v>
      </c>
      <c r="AM113" s="124">
        <v>1669.4124148917399</v>
      </c>
      <c r="AN113" s="124">
        <v>1966.5575867916455</v>
      </c>
      <c r="AO113" s="124">
        <v>2348.5327412484421</v>
      </c>
      <c r="AP113" s="957">
        <v>2.3786757365101163E-2</v>
      </c>
      <c r="AQ113" s="124"/>
      <c r="AR113" s="124">
        <v>6274.1275155387966</v>
      </c>
      <c r="AS113" s="124">
        <v>6736.6077606077424</v>
      </c>
      <c r="AT113" s="124">
        <v>7587.2207086248272</v>
      </c>
      <c r="AU113" s="124">
        <v>8376.7909255297491</v>
      </c>
      <c r="AV113" s="124">
        <v>9416.6203194796999</v>
      </c>
      <c r="AW113" s="124">
        <v>10530.334994062843</v>
      </c>
      <c r="AX113" s="124">
        <v>11953.115413004643</v>
      </c>
      <c r="AY113" s="124">
        <v>13818.677659763196</v>
      </c>
      <c r="AZ113" s="124">
        <v>16302.722110924084</v>
      </c>
      <c r="BA113" s="124">
        <v>19686.067615985412</v>
      </c>
      <c r="BB113" s="124">
        <v>24318.790079826584</v>
      </c>
      <c r="BC113" s="596">
        <v>2.7466740413416124E-2</v>
      </c>
      <c r="BD113" s="124"/>
      <c r="BE113" s="124">
        <v>0</v>
      </c>
      <c r="BF113" s="124">
        <v>0</v>
      </c>
      <c r="BG113" s="124">
        <v>0</v>
      </c>
      <c r="BH113" s="124">
        <v>592.39343071202427</v>
      </c>
      <c r="BI113" s="124">
        <v>604.48427784119758</v>
      </c>
      <c r="BJ113" s="124">
        <v>617.14793987131941</v>
      </c>
      <c r="BK113" s="124">
        <v>630.94456774204798</v>
      </c>
      <c r="BL113" s="124">
        <v>646.64183840295357</v>
      </c>
      <c r="BM113" s="124">
        <v>665.35606291308011</v>
      </c>
      <c r="BN113" s="124">
        <v>688.75263937308387</v>
      </c>
      <c r="BO113" s="124">
        <v>718.87523545076556</v>
      </c>
      <c r="BP113" s="606">
        <v>5.5443655473490505E-3</v>
      </c>
      <c r="BQ113" s="606"/>
      <c r="BR113" s="124"/>
      <c r="BS113" s="124">
        <v>0</v>
      </c>
      <c r="BT113" s="124">
        <v>0</v>
      </c>
      <c r="BU113" s="124">
        <v>0</v>
      </c>
      <c r="BV113" s="124">
        <v>312260.09132958937</v>
      </c>
      <c r="BW113" s="124">
        <v>375866.07428508729</v>
      </c>
      <c r="BX113" s="124">
        <v>460479.22936947213</v>
      </c>
      <c r="BY113" s="124">
        <v>576167.83863990288</v>
      </c>
      <c r="BZ113" s="124">
        <v>732705.69529243687</v>
      </c>
      <c r="CA113" s="124">
        <v>939462.77859073994</v>
      </c>
      <c r="CB113" s="124">
        <v>1210722.3540737384</v>
      </c>
      <c r="CC113" s="124">
        <v>1565813.8471848059</v>
      </c>
      <c r="CD113" s="596">
        <v>4.7143954903655194E-2</v>
      </c>
      <c r="CE113" s="124"/>
      <c r="CF113" s="124">
        <v>9538.1158462706189</v>
      </c>
      <c r="CG113" s="124">
        <v>12063.14317631556</v>
      </c>
      <c r="CH113" s="124">
        <v>10957.326799109951</v>
      </c>
      <c r="CI113" s="124">
        <v>13325.327210939713</v>
      </c>
      <c r="CJ113" s="124">
        <v>16793.172028293775</v>
      </c>
      <c r="CK113" s="124">
        <v>21489.830532926193</v>
      </c>
      <c r="CL113" s="124">
        <v>28577.992105380505</v>
      </c>
      <c r="CM113" s="124">
        <v>37017.832079937449</v>
      </c>
      <c r="CN113" s="124">
        <v>50813.961615943299</v>
      </c>
      <c r="CO113" s="124">
        <v>68446.870178767625</v>
      </c>
      <c r="CP113" s="124">
        <v>89958.119681038384</v>
      </c>
      <c r="CQ113" s="596">
        <v>4.5903353593409468E-2</v>
      </c>
      <c r="CR113" s="124"/>
      <c r="CS113" s="124">
        <v>0</v>
      </c>
      <c r="CT113" s="124">
        <v>0</v>
      </c>
      <c r="CU113" s="124">
        <v>0</v>
      </c>
      <c r="CV113" s="124">
        <v>708.00502107128102</v>
      </c>
      <c r="CW113" s="124">
        <v>967.05661575362694</v>
      </c>
      <c r="CX113" s="124">
        <v>1344.512464778069</v>
      </c>
      <c r="CY113" s="124">
        <v>1903.6508521144249</v>
      </c>
      <c r="CZ113" s="124">
        <v>2725.2883949947582</v>
      </c>
      <c r="DA113" s="124">
        <v>3977.7444218174132</v>
      </c>
      <c r="DB113" s="124">
        <v>5703.6243168642186</v>
      </c>
      <c r="DC113" s="124">
        <v>7958.93713742822</v>
      </c>
      <c r="DD113" s="957">
        <v>7.1577022227790277E-2</v>
      </c>
      <c r="DE113" s="124"/>
      <c r="DF113" s="597">
        <v>0.5724513461732379</v>
      </c>
      <c r="DG113" s="597">
        <v>0.6021353746978243</v>
      </c>
      <c r="DH113" s="597">
        <v>0.60347948511665317</v>
      </c>
      <c r="DI113" s="597">
        <v>0.57863591395157099</v>
      </c>
      <c r="DJ113" s="597">
        <v>0.55901793141730538</v>
      </c>
      <c r="DK113" s="597">
        <v>0.54483071337915256</v>
      </c>
      <c r="DL113" s="597">
        <v>0.52991529773438217</v>
      </c>
      <c r="DM113" s="597">
        <v>0.5145585987211907</v>
      </c>
      <c r="DN113" s="597">
        <v>0.49918036804892513</v>
      </c>
      <c r="DO113" s="597">
        <v>0.48429395393534291</v>
      </c>
      <c r="DP113" s="597">
        <v>0.46654311670381965</v>
      </c>
      <c r="DQ113" s="597"/>
      <c r="DR113" s="597">
        <v>0.38096198447111018</v>
      </c>
      <c r="DS113" s="597">
        <v>0.34045124899274776</v>
      </c>
      <c r="DT113" s="597">
        <v>0.31677393403057119</v>
      </c>
      <c r="DU113" s="597">
        <v>0.33899711256862647</v>
      </c>
      <c r="DV113" s="597">
        <v>0.35655896843538298</v>
      </c>
      <c r="DW113" s="597">
        <v>0.36926796920797123</v>
      </c>
      <c r="DX113" s="597">
        <v>0.38263883694035655</v>
      </c>
      <c r="DY113" s="597">
        <v>0.39641786685419378</v>
      </c>
      <c r="DZ113" s="597">
        <v>0.41023276619307775</v>
      </c>
      <c r="EA113" s="597">
        <v>0.4236277047147991</v>
      </c>
      <c r="EB113" s="597">
        <v>0.4395794847943853</v>
      </c>
      <c r="EC113" s="121"/>
      <c r="ED113" s="597">
        <v>4.6586669355651908E-2</v>
      </c>
      <c r="EE113" s="597">
        <v>5.7413376309427874E-2</v>
      </c>
      <c r="EF113" s="597">
        <v>7.9746580852775542E-2</v>
      </c>
      <c r="EG113" s="597">
        <v>8.2366973479802777E-2</v>
      </c>
      <c r="EH113" s="597">
        <v>8.4423100147311608E-2</v>
      </c>
      <c r="EI113" s="597">
        <v>8.5901317412876294E-2</v>
      </c>
      <c r="EJ113" s="597">
        <v>8.7445865325261218E-2</v>
      </c>
      <c r="EK113" s="597">
        <v>8.9023534424615275E-2</v>
      </c>
      <c r="EL113" s="597">
        <v>9.0586865757997195E-2</v>
      </c>
      <c r="EM113" s="597">
        <v>9.2078341349858123E-2</v>
      </c>
      <c r="EN113" s="597">
        <v>9.3877398501795106E-2</v>
      </c>
      <c r="EO113" s="121"/>
      <c r="EP113" s="597">
        <v>0.49223233030090974</v>
      </c>
      <c r="EQ113" s="597">
        <v>0.47416287722199263</v>
      </c>
      <c r="ER113" s="597">
        <v>0.41656881930854539</v>
      </c>
      <c r="ES113" s="597">
        <v>0.41656881930854534</v>
      </c>
      <c r="ET113" s="597">
        <v>0.41656881930854539</v>
      </c>
      <c r="EU113" s="597">
        <v>0.41656881930854539</v>
      </c>
      <c r="EV113" s="597">
        <v>0.41656881930854534</v>
      </c>
      <c r="EW113" s="597">
        <v>0.41656881930854539</v>
      </c>
      <c r="EX113" s="597">
        <v>0.41656881930854545</v>
      </c>
      <c r="EY113" s="597">
        <v>0.41656881930854556</v>
      </c>
      <c r="EZ113" s="597">
        <v>0.41656881930854556</v>
      </c>
      <c r="FA113" s="597"/>
      <c r="FB113" s="121">
        <v>0.50776766969909026</v>
      </c>
      <c r="FC113" s="121">
        <v>0.52583712277800743</v>
      </c>
      <c r="FD113" s="121">
        <v>0.58343118069145461</v>
      </c>
      <c r="FE113" s="121">
        <v>0.58343118069145472</v>
      </c>
      <c r="FF113" s="121">
        <v>0.58343118069145461</v>
      </c>
      <c r="FG113" s="121">
        <v>0.58343118069145461</v>
      </c>
      <c r="FH113" s="121">
        <v>0.58343118069145472</v>
      </c>
      <c r="FI113" s="121">
        <v>0.58343118069145461</v>
      </c>
      <c r="FJ113" s="121">
        <v>0.5834311806914545</v>
      </c>
      <c r="FK113" s="121">
        <v>0.5834311806914545</v>
      </c>
      <c r="FL113" s="121">
        <v>0.5834311806914545</v>
      </c>
      <c r="FM113" s="121"/>
      <c r="FN113" s="613">
        <v>0.996</v>
      </c>
      <c r="FO113" s="613">
        <v>0.996</v>
      </c>
      <c r="FP113" s="613">
        <v>0.996</v>
      </c>
      <c r="FQ113" s="613">
        <v>0.996</v>
      </c>
      <c r="FR113" s="613">
        <v>0.94</v>
      </c>
      <c r="FS113" s="613">
        <v>0.79900000000000004</v>
      </c>
      <c r="FT113" s="613">
        <v>0.5</v>
      </c>
      <c r="FU113" s="613">
        <v>0.19999999999999993</v>
      </c>
      <c r="FV113" s="613">
        <v>0.11000000000000001</v>
      </c>
      <c r="FW113" s="613">
        <v>7.0000000000000007E-2</v>
      </c>
      <c r="FX113" s="613">
        <v>0.04</v>
      </c>
      <c r="FY113" s="613"/>
      <c r="FZ113" s="613">
        <v>2E-3</v>
      </c>
      <c r="GA113" s="613">
        <v>2E-3</v>
      </c>
      <c r="GB113" s="613">
        <v>2E-3</v>
      </c>
      <c r="GC113" s="613">
        <v>2E-3</v>
      </c>
      <c r="GD113" s="613">
        <v>0.03</v>
      </c>
      <c r="GE113" s="613">
        <v>0.1</v>
      </c>
      <c r="GF113" s="613">
        <v>0.39</v>
      </c>
      <c r="GG113" s="613">
        <v>0.68</v>
      </c>
      <c r="GH113" s="613">
        <v>0.74</v>
      </c>
      <c r="GI113" s="613">
        <v>0.73</v>
      </c>
      <c r="GJ113" s="613">
        <v>0.76</v>
      </c>
      <c r="GK113" s="613"/>
      <c r="GL113" s="613">
        <v>2E-3</v>
      </c>
      <c r="GM113" s="613">
        <v>2E-3</v>
      </c>
      <c r="GN113" s="613">
        <v>2E-3</v>
      </c>
      <c r="GO113" s="613">
        <v>2E-3</v>
      </c>
      <c r="GP113" s="613">
        <v>0.03</v>
      </c>
      <c r="GQ113" s="613">
        <v>0.1</v>
      </c>
      <c r="GR113" s="613">
        <v>0.1</v>
      </c>
      <c r="GS113" s="613">
        <v>0.1</v>
      </c>
      <c r="GT113" s="613">
        <v>0.1</v>
      </c>
      <c r="GU113" s="613">
        <v>0.1</v>
      </c>
      <c r="GV113" s="613">
        <v>0.1</v>
      </c>
      <c r="GW113" s="613"/>
      <c r="GX113" s="613">
        <v>0</v>
      </c>
      <c r="GY113" s="613">
        <v>0</v>
      </c>
      <c r="GZ113" s="613">
        <v>0</v>
      </c>
      <c r="HA113" s="613">
        <v>0</v>
      </c>
      <c r="HB113" s="613">
        <v>0</v>
      </c>
      <c r="HC113" s="613">
        <v>1E-3</v>
      </c>
      <c r="HD113" s="613">
        <v>0.01</v>
      </c>
      <c r="HE113" s="613">
        <v>0.02</v>
      </c>
      <c r="HF113" s="613">
        <v>0.05</v>
      </c>
      <c r="HG113" s="613">
        <v>0.1</v>
      </c>
      <c r="HH113" s="613">
        <v>0.1</v>
      </c>
      <c r="HI113" s="613"/>
      <c r="HJ113" s="613">
        <v>0.89400000000000002</v>
      </c>
      <c r="HK113" s="613">
        <v>0.89400000000000002</v>
      </c>
      <c r="HL113" s="613">
        <v>0.89400000000000002</v>
      </c>
      <c r="HM113" s="613">
        <v>0.89400000000000002</v>
      </c>
      <c r="HN113" s="613">
        <v>0.78900000000000003</v>
      </c>
      <c r="HO113" s="613">
        <v>0.47899999999999998</v>
      </c>
      <c r="HP113" s="613">
        <v>0.16899999999999996</v>
      </c>
      <c r="HQ113" s="613">
        <v>5.8999999999999976E-2</v>
      </c>
      <c r="HR113" s="613">
        <v>4.8999999999999974E-2</v>
      </c>
      <c r="HS113" s="613">
        <v>3.8999999999999979E-2</v>
      </c>
      <c r="HT113" s="613">
        <v>2.899999999999997E-2</v>
      </c>
      <c r="HU113" s="613"/>
      <c r="HV113" s="613">
        <v>0.1</v>
      </c>
      <c r="HW113" s="613">
        <v>0.1</v>
      </c>
      <c r="HX113" s="613">
        <v>0.1</v>
      </c>
      <c r="HY113" s="613">
        <v>0.1</v>
      </c>
      <c r="HZ113" s="613">
        <v>0.2</v>
      </c>
      <c r="IA113" s="613">
        <v>0.5</v>
      </c>
      <c r="IB113" s="613">
        <v>0.8</v>
      </c>
      <c r="IC113" s="613">
        <v>0.9</v>
      </c>
      <c r="ID113" s="613">
        <v>0.9</v>
      </c>
      <c r="IE113" s="613">
        <v>0.9</v>
      </c>
      <c r="IF113" s="613">
        <v>0.9</v>
      </c>
      <c r="IG113" s="613"/>
      <c r="IH113" s="613">
        <v>5.0000000000000001E-3</v>
      </c>
      <c r="II113" s="613">
        <v>5.0000000000000001E-3</v>
      </c>
      <c r="IJ113" s="613">
        <v>5.0000000000000001E-3</v>
      </c>
      <c r="IK113" s="613">
        <v>5.0000000000000001E-3</v>
      </c>
      <c r="IL113" s="613">
        <v>0.01</v>
      </c>
      <c r="IM113" s="613">
        <v>0.02</v>
      </c>
      <c r="IN113" s="613">
        <v>0.03</v>
      </c>
      <c r="IO113" s="613">
        <v>0.04</v>
      </c>
      <c r="IP113" s="613">
        <v>0.05</v>
      </c>
      <c r="IQ113" s="613">
        <v>0.06</v>
      </c>
      <c r="IR113" s="613">
        <v>7.0000000000000007E-2</v>
      </c>
      <c r="IS113" s="613"/>
      <c r="IT113" s="613">
        <v>1E-3</v>
      </c>
      <c r="IU113" s="613">
        <v>1E-3</v>
      </c>
      <c r="IV113" s="613">
        <v>1E-3</v>
      </c>
      <c r="IW113" s="613">
        <v>1E-3</v>
      </c>
      <c r="IX113" s="613">
        <v>1E-3</v>
      </c>
      <c r="IY113" s="613">
        <v>1E-3</v>
      </c>
      <c r="IZ113" s="613">
        <v>1E-3</v>
      </c>
      <c r="JA113" s="613">
        <v>1E-3</v>
      </c>
      <c r="JB113" s="613">
        <v>1E-3</v>
      </c>
      <c r="JC113" s="613">
        <v>1E-3</v>
      </c>
      <c r="JD113" s="613">
        <v>1E-3</v>
      </c>
      <c r="JE113" s="613"/>
      <c r="JF113" s="613">
        <v>0.996</v>
      </c>
      <c r="JG113" s="613">
        <v>0.996</v>
      </c>
      <c r="JH113" s="613">
        <v>0.996</v>
      </c>
      <c r="JI113" s="613">
        <v>0.996</v>
      </c>
      <c r="JJ113" s="613">
        <v>0.88900000000000001</v>
      </c>
      <c r="JK113" s="613">
        <v>0.78</v>
      </c>
      <c r="JL113" s="613">
        <v>0.47</v>
      </c>
      <c r="JM113" s="613">
        <v>0.16</v>
      </c>
      <c r="JN113" s="613">
        <v>0.05</v>
      </c>
      <c r="JO113" s="613">
        <v>0.04</v>
      </c>
      <c r="JP113" s="613">
        <v>0.03</v>
      </c>
      <c r="JQ113" s="613"/>
      <c r="JR113" s="613">
        <v>2.0000000000000018E-3</v>
      </c>
      <c r="JS113" s="613">
        <v>2.0000000000000018E-3</v>
      </c>
      <c r="JT113" s="613">
        <v>2.0000000000000018E-3</v>
      </c>
      <c r="JU113" s="613">
        <v>2.0000000000000018E-3</v>
      </c>
      <c r="JV113" s="613">
        <v>9.9999999999999978E-2</v>
      </c>
      <c r="JW113" s="613">
        <v>0.18999999999999995</v>
      </c>
      <c r="JX113" s="613">
        <v>0.48</v>
      </c>
      <c r="JY113" s="613">
        <v>0.75</v>
      </c>
      <c r="JZ113" s="613">
        <v>0.8</v>
      </c>
      <c r="KA113" s="613">
        <v>0.8</v>
      </c>
      <c r="KB113" s="613">
        <v>0.8</v>
      </c>
      <c r="KC113" s="613"/>
      <c r="KD113" s="613">
        <v>2E-3</v>
      </c>
      <c r="KE113" s="613">
        <v>2E-3</v>
      </c>
      <c r="KF113" s="613">
        <v>2E-3</v>
      </c>
      <c r="KG113" s="613">
        <v>2E-3</v>
      </c>
      <c r="KH113" s="613">
        <v>0.01</v>
      </c>
      <c r="KI113" s="613">
        <v>0.02</v>
      </c>
      <c r="KJ113" s="613">
        <v>0.03</v>
      </c>
      <c r="KK113" s="613">
        <v>0.04</v>
      </c>
      <c r="KL113" s="613">
        <v>0.05</v>
      </c>
      <c r="KM113" s="613">
        <v>0.06</v>
      </c>
      <c r="KN113" s="613">
        <v>7.0000000000000007E-2</v>
      </c>
      <c r="KO113" s="613"/>
      <c r="KP113" s="613">
        <v>0</v>
      </c>
      <c r="KQ113" s="613">
        <v>0</v>
      </c>
      <c r="KR113" s="613">
        <v>0</v>
      </c>
      <c r="KS113" s="613">
        <v>0</v>
      </c>
      <c r="KT113" s="613">
        <v>1E-3</v>
      </c>
      <c r="KU113" s="613">
        <v>0.01</v>
      </c>
      <c r="KV113" s="613">
        <v>0.02</v>
      </c>
      <c r="KW113" s="613">
        <v>0.05</v>
      </c>
      <c r="KX113" s="613">
        <v>0.1</v>
      </c>
      <c r="KY113" s="613">
        <v>0.1</v>
      </c>
      <c r="KZ113" s="613">
        <v>0.1</v>
      </c>
      <c r="LA113" s="613"/>
      <c r="LB113" s="613">
        <v>1</v>
      </c>
      <c r="LC113" s="613">
        <v>1</v>
      </c>
      <c r="LD113" s="613">
        <v>1</v>
      </c>
      <c r="LE113" s="613">
        <v>1</v>
      </c>
      <c r="LF113" s="613">
        <v>0.97499999999999998</v>
      </c>
      <c r="LG113" s="613">
        <v>0.88</v>
      </c>
      <c r="LH113" s="613">
        <v>0.77</v>
      </c>
      <c r="LI113" s="613">
        <v>0.46</v>
      </c>
      <c r="LJ113" s="613">
        <v>0.12</v>
      </c>
      <c r="LK113" s="613">
        <v>0.04</v>
      </c>
      <c r="LL113" s="613">
        <v>0.03</v>
      </c>
      <c r="LM113" s="613"/>
      <c r="LN113" s="613">
        <v>0</v>
      </c>
      <c r="LO113" s="613">
        <v>0</v>
      </c>
      <c r="LP113" s="613">
        <v>0</v>
      </c>
      <c r="LQ113" s="613">
        <v>0</v>
      </c>
      <c r="LR113" s="613">
        <v>0.01</v>
      </c>
      <c r="LS113" s="613">
        <v>0.08</v>
      </c>
      <c r="LT113" s="613">
        <v>0.15</v>
      </c>
      <c r="LU113" s="613">
        <v>0.3</v>
      </c>
      <c r="LV113" s="613">
        <v>0.5</v>
      </c>
      <c r="LW113" s="613">
        <v>0.5</v>
      </c>
      <c r="LX113" s="613">
        <v>0.5</v>
      </c>
      <c r="LY113" s="613"/>
      <c r="LZ113" s="613">
        <v>0</v>
      </c>
      <c r="MA113" s="613">
        <v>0</v>
      </c>
      <c r="MB113" s="613">
        <v>0</v>
      </c>
      <c r="MC113" s="613">
        <v>0</v>
      </c>
      <c r="MD113" s="613">
        <v>0.01</v>
      </c>
      <c r="ME113" s="613">
        <v>0.02</v>
      </c>
      <c r="MF113" s="613">
        <v>0.03</v>
      </c>
      <c r="MG113" s="613">
        <v>0.04</v>
      </c>
      <c r="MH113" s="613">
        <v>0.08</v>
      </c>
      <c r="MI113" s="613">
        <v>0.16</v>
      </c>
      <c r="MJ113" s="613">
        <v>0.17</v>
      </c>
      <c r="MK113" s="613"/>
      <c r="ML113" s="613">
        <v>0</v>
      </c>
      <c r="MM113" s="613">
        <v>0</v>
      </c>
      <c r="MN113" s="613">
        <v>0</v>
      </c>
      <c r="MO113" s="613">
        <v>0</v>
      </c>
      <c r="MP113" s="613">
        <v>5.0000000000000001E-3</v>
      </c>
      <c r="MQ113" s="613">
        <v>0.02</v>
      </c>
      <c r="MR113" s="613">
        <v>0.05</v>
      </c>
      <c r="MS113" s="613">
        <v>0.2</v>
      </c>
      <c r="MT113" s="613">
        <v>0.3</v>
      </c>
      <c r="MU113" s="613">
        <v>0.3</v>
      </c>
      <c r="MV113" s="613">
        <v>0.3</v>
      </c>
      <c r="MW113" s="613"/>
      <c r="MX113" s="187">
        <v>1.807300007343293</v>
      </c>
      <c r="MY113" s="187">
        <v>1.7711540071964262</v>
      </c>
      <c r="MZ113" s="187">
        <v>1.8000000000000003</v>
      </c>
      <c r="NA113" s="187">
        <v>1.8000000000000003</v>
      </c>
      <c r="NB113" s="6">
        <v>1.7999999999999998</v>
      </c>
      <c r="NC113" s="6">
        <v>1.7999999999999998</v>
      </c>
      <c r="ND113" s="6">
        <v>1.7999999999999998</v>
      </c>
      <c r="NE113" s="6">
        <v>1.7999999999999996</v>
      </c>
      <c r="NF113" s="6">
        <v>1.7999999999999998</v>
      </c>
      <c r="NG113" s="6">
        <v>1.8000000000000005</v>
      </c>
      <c r="NH113" s="6">
        <v>1.8</v>
      </c>
      <c r="NJ113" s="187">
        <v>19.29</v>
      </c>
      <c r="NK113" s="187">
        <v>18.789999999999996</v>
      </c>
      <c r="NL113" s="187">
        <v>18.640000000000004</v>
      </c>
      <c r="NM113" s="187">
        <v>18.64</v>
      </c>
      <c r="NN113" s="187">
        <v>18.64</v>
      </c>
      <c r="NO113" s="187">
        <v>18.640000000000004</v>
      </c>
      <c r="NP113" s="187">
        <v>18.64</v>
      </c>
      <c r="NQ113" s="187">
        <v>18.640000000000004</v>
      </c>
      <c r="NR113" s="187">
        <v>18.639999999999997</v>
      </c>
      <c r="NS113" s="187">
        <v>18.64</v>
      </c>
      <c r="NT113" s="187">
        <v>18.64</v>
      </c>
      <c r="NU113" s="187"/>
      <c r="NV113" s="187">
        <v>1.1000000000000001</v>
      </c>
      <c r="NW113" s="187">
        <v>1.1000000000000001</v>
      </c>
      <c r="NX113" s="187">
        <v>1.0999999999999999</v>
      </c>
      <c r="NY113" s="187">
        <v>1.1000000000000001</v>
      </c>
      <c r="NZ113" s="187">
        <v>1.1000000000000001</v>
      </c>
      <c r="OA113" s="187">
        <v>1.1000000000000001</v>
      </c>
      <c r="OB113" s="187">
        <v>1.1000000000000003</v>
      </c>
      <c r="OC113" s="187">
        <v>1.1000000000000003</v>
      </c>
      <c r="OD113" s="187">
        <v>1.1000000000000001</v>
      </c>
      <c r="OE113" s="187">
        <v>1.1000000000000003</v>
      </c>
      <c r="OF113" s="187">
        <v>1.0999999999999999</v>
      </c>
      <c r="OG113" s="187"/>
      <c r="OH113" s="187">
        <v>0.64642844792955023</v>
      </c>
      <c r="OI113" s="187">
        <v>0.63212122337270604</v>
      </c>
      <c r="OJ113" s="187">
        <v>0.60588119662115558</v>
      </c>
      <c r="OK113" s="187">
        <v>0.60920418023434619</v>
      </c>
      <c r="OL113" s="187">
        <v>0.61308220867386698</v>
      </c>
      <c r="OM113" s="187">
        <v>0.61528010484293016</v>
      </c>
      <c r="ON113" s="187">
        <v>0.61458659195489029</v>
      </c>
      <c r="OO113" s="187">
        <v>0.60980249491622862</v>
      </c>
      <c r="OP113" s="187">
        <v>0.60042711718092046</v>
      </c>
      <c r="OQ113" s="187">
        <v>0.58751285900597372</v>
      </c>
      <c r="OR113" s="187">
        <v>0.57348940549735572</v>
      </c>
      <c r="OS113" s="187"/>
      <c r="OT113" s="187">
        <v>8.6999999999999993</v>
      </c>
      <c r="OU113" s="187">
        <v>8.8000000000000043</v>
      </c>
      <c r="OV113" s="187">
        <v>8.4999999999999982</v>
      </c>
      <c r="OW113" s="187">
        <v>8.5</v>
      </c>
      <c r="OX113" s="187">
        <v>8.5</v>
      </c>
      <c r="OY113" s="187">
        <v>8.4999999999999982</v>
      </c>
      <c r="OZ113" s="187">
        <v>8.4999999999999982</v>
      </c>
      <c r="PA113" s="187">
        <v>8.5000000000000018</v>
      </c>
      <c r="PB113" s="187">
        <v>8.4999999999999982</v>
      </c>
      <c r="PC113" s="187">
        <v>8.5</v>
      </c>
      <c r="PD113" s="187">
        <v>8.5</v>
      </c>
      <c r="PE113" s="187"/>
      <c r="PF113" s="613">
        <v>0.14365260723528439</v>
      </c>
      <c r="PG113" s="613">
        <v>0.14365260723528439</v>
      </c>
      <c r="PH113" s="613">
        <v>0.14365260723528439</v>
      </c>
      <c r="PI113" s="613">
        <v>0.14365260723528439</v>
      </c>
      <c r="PJ113" s="613">
        <v>0.14685314685314682</v>
      </c>
      <c r="PK113" s="613">
        <v>0.2413793103448276</v>
      </c>
      <c r="PL113" s="613">
        <v>0.39726027397260277</v>
      </c>
      <c r="PM113" s="613">
        <v>0.5425607728244517</v>
      </c>
      <c r="PN113" s="613">
        <v>0.68786127167630062</v>
      </c>
      <c r="PO113" s="613">
        <v>0.81761484636446613</v>
      </c>
      <c r="PP113" s="613">
        <v>0.94736842105263164</v>
      </c>
      <c r="PQ113" s="613"/>
      <c r="PR113" s="613">
        <v>0.14365260723528439</v>
      </c>
      <c r="PS113" s="613">
        <v>0.14365260723528439</v>
      </c>
      <c r="PT113" s="606">
        <v>0.14365260723528439</v>
      </c>
      <c r="PU113" s="596">
        <v>0.14365260723528439</v>
      </c>
      <c r="PV113" s="596">
        <v>0.14685314685314682</v>
      </c>
      <c r="PW113" s="596">
        <v>0.2413793103448276</v>
      </c>
      <c r="PX113" s="596">
        <v>0.39726027397260277</v>
      </c>
      <c r="PY113" s="596">
        <v>0.5425607728244517</v>
      </c>
      <c r="PZ113" s="596">
        <v>0.68786127167630062</v>
      </c>
      <c r="QA113" s="596">
        <v>0.81761484636446613</v>
      </c>
      <c r="QB113" s="596">
        <v>0.94736842105263164</v>
      </c>
      <c r="QC113" s="596"/>
      <c r="QD113" s="596">
        <v>0.85634739276471561</v>
      </c>
      <c r="QE113" s="596">
        <v>0.85634739276471561</v>
      </c>
      <c r="QF113" s="606">
        <v>0.85634739276471561</v>
      </c>
      <c r="QG113" s="613">
        <v>0.85634739276471572</v>
      </c>
      <c r="QH113" s="613">
        <v>0.85314685314685312</v>
      </c>
      <c r="QI113" s="613">
        <v>0.75862068965517226</v>
      </c>
      <c r="QJ113" s="613">
        <v>0.60273972602739723</v>
      </c>
      <c r="QK113" s="613">
        <v>0.4574392271755483</v>
      </c>
      <c r="QL113" s="613">
        <v>0.31213872832369932</v>
      </c>
      <c r="QM113" s="613">
        <v>0.18238515363553387</v>
      </c>
      <c r="QN113" s="613">
        <v>5.2631578947368481E-2</v>
      </c>
      <c r="QO113" s="613"/>
      <c r="QP113" s="606">
        <v>0.85634739276471561</v>
      </c>
      <c r="QQ113" s="606">
        <v>0.85634739276471561</v>
      </c>
      <c r="QR113" s="596">
        <v>0.85634739276471561</v>
      </c>
      <c r="QS113" s="596">
        <v>0.85634739276471572</v>
      </c>
      <c r="QT113" s="596">
        <v>0.85314685314685312</v>
      </c>
      <c r="QU113" s="596">
        <v>0.75862068965517226</v>
      </c>
      <c r="QV113" s="596">
        <v>0.60273972602739723</v>
      </c>
      <c r="QW113" s="596">
        <v>0.4574392271755483</v>
      </c>
      <c r="QX113" s="596">
        <v>0.31213872832369932</v>
      </c>
      <c r="QY113" s="596">
        <v>0.18238515363553387</v>
      </c>
      <c r="QZ113" s="596">
        <v>5.2631578947368481E-2</v>
      </c>
      <c r="RA113" s="596"/>
      <c r="RB113" s="124">
        <v>14440.000000000002</v>
      </c>
      <c r="RC113" s="124">
        <v>14136</v>
      </c>
      <c r="RD113" s="124">
        <v>13958</v>
      </c>
      <c r="RE113" s="124">
        <v>13319.523270314881</v>
      </c>
      <c r="RF113" s="124">
        <v>12870.309410323141</v>
      </c>
      <c r="RG113" s="124">
        <v>12468.592043417031</v>
      </c>
      <c r="RH113" s="124">
        <v>12108.771266854317</v>
      </c>
      <c r="RI113" s="124">
        <v>11787.756841887425</v>
      </c>
      <c r="RJ113" s="124">
        <v>11503.816153631476</v>
      </c>
      <c r="RK113" s="124">
        <v>11255.548348582908</v>
      </c>
      <c r="RL113" s="124">
        <v>11041.210130473317</v>
      </c>
      <c r="RM113" s="124"/>
      <c r="RN113" s="124">
        <v>50000.000000000007</v>
      </c>
      <c r="RO113" s="124">
        <v>50000</v>
      </c>
      <c r="RP113" s="124">
        <v>50000.000000000015</v>
      </c>
      <c r="RQ113" s="124">
        <v>49999.999999999993</v>
      </c>
      <c r="RR113" s="124">
        <v>50000</v>
      </c>
      <c r="RS113" s="124">
        <v>50000</v>
      </c>
      <c r="RT113" s="124">
        <v>50000.000000000007</v>
      </c>
      <c r="RU113" s="124">
        <v>50000.000000000007</v>
      </c>
      <c r="RV113" s="124">
        <v>50000.000000000007</v>
      </c>
      <c r="RW113" s="124">
        <v>50000.000000000007</v>
      </c>
      <c r="RX113" s="124">
        <v>49999.999999999993</v>
      </c>
      <c r="RY113" s="124"/>
      <c r="RZ113" s="124">
        <v>9000</v>
      </c>
      <c r="SA113" s="124">
        <v>8999.9999999999982</v>
      </c>
      <c r="SB113" s="124">
        <v>9000</v>
      </c>
      <c r="SC113" s="124">
        <v>9000</v>
      </c>
      <c r="SD113" s="124">
        <v>9000</v>
      </c>
      <c r="SE113" s="124">
        <v>8999.9999999999982</v>
      </c>
      <c r="SF113" s="124">
        <v>9000</v>
      </c>
      <c r="SG113" s="124">
        <v>9000</v>
      </c>
      <c r="SH113" s="124">
        <v>9000</v>
      </c>
      <c r="SI113" s="124">
        <v>8999.9999999999982</v>
      </c>
      <c r="SJ113" s="124">
        <v>8999.9999999999982</v>
      </c>
      <c r="SK113" s="124"/>
      <c r="SL113" s="124">
        <v>22877.222899132514</v>
      </c>
      <c r="SM113" s="124">
        <v>22640.9383975696</v>
      </c>
      <c r="SN113" s="124">
        <v>22532.369481756072</v>
      </c>
      <c r="SO113" s="124">
        <v>22592.471159574343</v>
      </c>
      <c r="SP113" s="124">
        <v>22662.611744955793</v>
      </c>
      <c r="SQ113" s="124">
        <v>22702.364347679049</v>
      </c>
      <c r="SR113" s="124">
        <v>22689.821015236976</v>
      </c>
      <c r="SS113" s="124">
        <v>22603.292674342483</v>
      </c>
      <c r="ST113" s="124">
        <v>22433.723396349254</v>
      </c>
      <c r="SU113" s="124">
        <v>22200.147587846444</v>
      </c>
      <c r="SV113" s="124">
        <v>21946.510139461559</v>
      </c>
      <c r="SW113" s="124"/>
      <c r="SX113" s="124">
        <v>29999.999999999996</v>
      </c>
      <c r="SY113" s="124">
        <v>30000.000000000007</v>
      </c>
      <c r="SZ113" s="124">
        <v>30000</v>
      </c>
      <c r="TA113" s="124">
        <v>30000</v>
      </c>
      <c r="TB113" s="124">
        <v>30000</v>
      </c>
      <c r="TC113" s="124">
        <v>30000</v>
      </c>
      <c r="TD113" s="124">
        <v>29999.999999999993</v>
      </c>
      <c r="TE113" s="124">
        <v>30000.000000000004</v>
      </c>
      <c r="TF113" s="124">
        <v>30000</v>
      </c>
      <c r="TG113" s="124">
        <v>29999.999999999993</v>
      </c>
      <c r="TH113" s="124">
        <v>29999.999999999996</v>
      </c>
      <c r="TJ113" s="6">
        <v>0</v>
      </c>
      <c r="TL113" s="121"/>
      <c r="TM113" s="121"/>
      <c r="TN113" s="121"/>
      <c r="TO113" s="121"/>
      <c r="TP113" s="121"/>
      <c r="TQ113" s="121"/>
      <c r="TR113" s="121"/>
      <c r="TS113" s="121"/>
      <c r="TT113" s="121"/>
      <c r="TU113" s="121"/>
      <c r="TV113" s="121"/>
    </row>
    <row r="114" spans="1:542" ht="15" thickBot="1">
      <c r="A114" s="954">
        <v>112</v>
      </c>
      <c r="B114" s="955" t="s">
        <v>857</v>
      </c>
      <c r="C114" s="956" t="s">
        <v>112</v>
      </c>
      <c r="D114" s="953"/>
      <c r="E114" s="124">
        <v>135666.74927056025</v>
      </c>
      <c r="F114" s="124">
        <v>162998.24749215075</v>
      </c>
      <c r="G114" s="124">
        <v>235945.35731184902</v>
      </c>
      <c r="H114" s="124">
        <v>265019.71411890531</v>
      </c>
      <c r="I114" s="124">
        <v>285027.97151481616</v>
      </c>
      <c r="J114" s="124">
        <v>297617.80279230239</v>
      </c>
      <c r="K114" s="124">
        <v>311849.07447536971</v>
      </c>
      <c r="L114" s="124">
        <v>331236.8154218432</v>
      </c>
      <c r="M114" s="124">
        <v>359554.46190356894</v>
      </c>
      <c r="N114" s="124">
        <v>400030.35424899712</v>
      </c>
      <c r="O114" s="124">
        <v>454909.40667291969</v>
      </c>
      <c r="P114" s="916">
        <v>2.4493081624532342E-2</v>
      </c>
      <c r="Q114" s="124"/>
      <c r="R114" s="124">
        <v>24285.066826970869</v>
      </c>
      <c r="S114" s="124">
        <v>27764.637267234724</v>
      </c>
      <c r="T114" s="124">
        <v>39741.779550577645</v>
      </c>
      <c r="U114" s="124">
        <v>47558.0091177016</v>
      </c>
      <c r="V114" s="124">
        <v>53665.613924027588</v>
      </c>
      <c r="W114" s="124">
        <v>58009.328570255573</v>
      </c>
      <c r="X114" s="124">
        <v>62760.200947772435</v>
      </c>
      <c r="Y114" s="124">
        <v>68640.930067245601</v>
      </c>
      <c r="Z114" s="124">
        <v>76508.956699211412</v>
      </c>
      <c r="AA114" s="124">
        <v>87178.41211043045</v>
      </c>
      <c r="AB114" s="124">
        <v>101300.55266036499</v>
      </c>
      <c r="AC114" s="596">
        <v>2.8976485493799276E-2</v>
      </c>
      <c r="AD114" s="124"/>
      <c r="AE114" s="124">
        <v>1121.6649969939444</v>
      </c>
      <c r="AF114" s="124">
        <v>1198.6372586810721</v>
      </c>
      <c r="AG114" s="124">
        <v>1328.7349164786351</v>
      </c>
      <c r="AH114" s="124">
        <v>1465.1653891363096</v>
      </c>
      <c r="AI114" s="124">
        <v>1550.6139475986679</v>
      </c>
      <c r="AJ114" s="124">
        <v>1598.5940642303053</v>
      </c>
      <c r="AK114" s="124">
        <v>1650.5883779052433</v>
      </c>
      <c r="AL114" s="124">
        <v>1723.7213173556681</v>
      </c>
      <c r="AM114" s="124">
        <v>1834.8635373030161</v>
      </c>
      <c r="AN114" s="124">
        <v>1995.9122791893176</v>
      </c>
      <c r="AO114" s="124">
        <v>2211.3079270244202</v>
      </c>
      <c r="AP114" s="957">
        <v>1.3667963662829408E-2</v>
      </c>
      <c r="AQ114" s="124"/>
      <c r="AR114" s="124">
        <v>9707.2289514106087</v>
      </c>
      <c r="AS114" s="124">
        <v>10494.474303985784</v>
      </c>
      <c r="AT114" s="124">
        <v>12101.41075943225</v>
      </c>
      <c r="AU114" s="124">
        <v>13393.154276565991</v>
      </c>
      <c r="AV114" s="124">
        <v>14289.713903392696</v>
      </c>
      <c r="AW114" s="124">
        <v>14915.216897978215</v>
      </c>
      <c r="AX114" s="124">
        <v>15596.362944586666</v>
      </c>
      <c r="AY114" s="124">
        <v>16525.545928147385</v>
      </c>
      <c r="AZ114" s="124">
        <v>17918.442497061526</v>
      </c>
      <c r="BA114" s="124">
        <v>19979.920419111211</v>
      </c>
      <c r="BB114" s="124">
        <v>22897.842697554534</v>
      </c>
      <c r="BC114" s="596">
        <v>1.7311574889546044E-2</v>
      </c>
      <c r="BD114" s="124"/>
      <c r="BE114" s="124">
        <v>0</v>
      </c>
      <c r="BF114" s="124">
        <v>0</v>
      </c>
      <c r="BG114" s="124">
        <v>0</v>
      </c>
      <c r="BH114" s="124">
        <v>1085.8962817976467</v>
      </c>
      <c r="BI114" s="124">
        <v>1229.715245238234</v>
      </c>
      <c r="BJ114" s="124">
        <v>1379.2553047314425</v>
      </c>
      <c r="BK114" s="124">
        <v>1536.8559604552356</v>
      </c>
      <c r="BL114" s="124">
        <v>1707.4045786218107</v>
      </c>
      <c r="BM114" s="124">
        <v>1898.6661835388006</v>
      </c>
      <c r="BN114" s="124">
        <v>2121.0516367961136</v>
      </c>
      <c r="BO114" s="124">
        <v>2386.6320547107448</v>
      </c>
      <c r="BP114" s="606">
        <v>2.2754376031220991E-2</v>
      </c>
      <c r="BQ114" s="606"/>
      <c r="BR114" s="124"/>
      <c r="BS114" s="124">
        <v>0</v>
      </c>
      <c r="BT114" s="124">
        <v>0</v>
      </c>
      <c r="BU114" s="124">
        <v>0</v>
      </c>
      <c r="BV114" s="124">
        <v>499254.14335529658</v>
      </c>
      <c r="BW114" s="124">
        <v>570376.47110125923</v>
      </c>
      <c r="BX114" s="124">
        <v>652224.98495365027</v>
      </c>
      <c r="BY114" s="124">
        <v>751780.80508193944</v>
      </c>
      <c r="BZ114" s="124">
        <v>876231.56987206405</v>
      </c>
      <c r="CA114" s="124">
        <v>1032570.4910977986</v>
      </c>
      <c r="CB114" s="124">
        <v>1228794.7372683759</v>
      </c>
      <c r="CC114" s="124">
        <v>1474323.3133227509</v>
      </c>
      <c r="CD114" s="596">
        <v>3.1421822569715818E-2</v>
      </c>
      <c r="CE114" s="124"/>
      <c r="CF114" s="124">
        <v>14757.219080344959</v>
      </c>
      <c r="CG114" s="124">
        <v>18792.298822771922</v>
      </c>
      <c r="CH114" s="124">
        <v>17476.638351989881</v>
      </c>
      <c r="CI114" s="124">
        <v>21305.075500681909</v>
      </c>
      <c r="CJ114" s="124">
        <v>25483.62530008367</v>
      </c>
      <c r="CK114" s="124">
        <v>30438.29884615312</v>
      </c>
      <c r="CL114" s="124">
        <v>37288.415756290975</v>
      </c>
      <c r="CM114" s="124">
        <v>44269.060995517641</v>
      </c>
      <c r="CN114" s="124">
        <v>55850.001188026225</v>
      </c>
      <c r="CO114" s="124">
        <v>69468.572687342064</v>
      </c>
      <c r="CP114" s="124">
        <v>84701.864980237122</v>
      </c>
      <c r="CQ114" s="596">
        <v>3.5565966250400871E-2</v>
      </c>
      <c r="CR114" s="124"/>
      <c r="CS114" s="124">
        <v>0</v>
      </c>
      <c r="CT114" s="124">
        <v>0</v>
      </c>
      <c r="CU114" s="124">
        <v>0</v>
      </c>
      <c r="CV114" s="124">
        <v>1131.9872442908502</v>
      </c>
      <c r="CW114" s="124">
        <v>1467.5076512234314</v>
      </c>
      <c r="CX114" s="124">
        <v>1904.37389176192</v>
      </c>
      <c r="CY114" s="124">
        <v>2483.8737503568609</v>
      </c>
      <c r="CZ114" s="124">
        <v>3259.1308407221882</v>
      </c>
      <c r="DA114" s="124">
        <v>4371.9683256198559</v>
      </c>
      <c r="DB114" s="124">
        <v>5788.7619901761827</v>
      </c>
      <c r="DC114" s="124">
        <v>7493.896284080919</v>
      </c>
      <c r="DD114" s="957">
        <v>5.5488044517916224E-2</v>
      </c>
      <c r="DE114" s="124"/>
      <c r="DF114" s="121">
        <v>0.5724513461732379</v>
      </c>
      <c r="DG114" s="121">
        <v>0.6021353746978243</v>
      </c>
      <c r="DH114" s="121">
        <v>0.60347948511665328</v>
      </c>
      <c r="DI114" s="121">
        <v>0.57863591395157088</v>
      </c>
      <c r="DJ114" s="121">
        <v>0.55901793141730538</v>
      </c>
      <c r="DK114" s="121">
        <v>0.54483071337915256</v>
      </c>
      <c r="DL114" s="121">
        <v>0.52991529773438217</v>
      </c>
      <c r="DM114" s="121">
        <v>0.51455859872119081</v>
      </c>
      <c r="DN114" s="121">
        <v>0.49918036804892507</v>
      </c>
      <c r="DO114" s="121">
        <v>0.4842939539353428</v>
      </c>
      <c r="DP114" s="121">
        <v>0.46654311670381965</v>
      </c>
      <c r="DQ114" s="121"/>
      <c r="DR114" s="121">
        <v>0.38096198447111024</v>
      </c>
      <c r="DS114" s="121">
        <v>0.34045124899274776</v>
      </c>
      <c r="DT114" s="121">
        <v>0.31677393403057125</v>
      </c>
      <c r="DU114" s="121">
        <v>0.33899711256862641</v>
      </c>
      <c r="DV114" s="121">
        <v>0.35655896843538298</v>
      </c>
      <c r="DW114" s="121">
        <v>0.36926796920797123</v>
      </c>
      <c r="DX114" s="121">
        <v>0.38263883694035655</v>
      </c>
      <c r="DY114" s="121">
        <v>0.39641786685419383</v>
      </c>
      <c r="DZ114" s="121">
        <v>0.41023276619307775</v>
      </c>
      <c r="EA114" s="121">
        <v>0.42362770471479899</v>
      </c>
      <c r="EB114" s="121">
        <v>0.43957948479438524</v>
      </c>
      <c r="EC114" s="121"/>
      <c r="ED114" s="121">
        <v>4.6586669355651908E-2</v>
      </c>
      <c r="EE114" s="121">
        <v>5.7413376309427874E-2</v>
      </c>
      <c r="EF114" s="121">
        <v>7.9746580852775556E-2</v>
      </c>
      <c r="EG114" s="121">
        <v>8.2366973479802777E-2</v>
      </c>
      <c r="EH114" s="121">
        <v>8.4423100147311608E-2</v>
      </c>
      <c r="EI114" s="121">
        <v>8.590131741287628E-2</v>
      </c>
      <c r="EJ114" s="121">
        <v>8.7445865325261232E-2</v>
      </c>
      <c r="EK114" s="121">
        <v>8.9023534424615261E-2</v>
      </c>
      <c r="EL114" s="121">
        <v>9.0586865757997195E-2</v>
      </c>
      <c r="EM114" s="121">
        <v>9.2078341349858109E-2</v>
      </c>
      <c r="EN114" s="121">
        <v>9.3877398501795106E-2</v>
      </c>
      <c r="EO114" s="121"/>
      <c r="EP114" s="121">
        <v>0.49223233030090979</v>
      </c>
      <c r="EQ114" s="121">
        <v>0.47416287722199257</v>
      </c>
      <c r="ER114" s="121">
        <v>0.41656881930854539</v>
      </c>
      <c r="ES114" s="121">
        <v>0.41656881930854534</v>
      </c>
      <c r="ET114" s="121">
        <v>0.41656881930854534</v>
      </c>
      <c r="EU114" s="121">
        <v>0.41656881930854539</v>
      </c>
      <c r="EV114" s="121">
        <v>0.41656881930854534</v>
      </c>
      <c r="EW114" s="121">
        <v>0.41656881930854545</v>
      </c>
      <c r="EX114" s="121">
        <v>0.41656881930854539</v>
      </c>
      <c r="EY114" s="121">
        <v>0.4165688193085455</v>
      </c>
      <c r="EZ114" s="121">
        <v>0.4165688193085455</v>
      </c>
      <c r="FA114" s="121"/>
      <c r="FB114" s="121">
        <v>0.50776766969909026</v>
      </c>
      <c r="FC114" s="121">
        <v>0.52583712277800743</v>
      </c>
      <c r="FD114" s="121">
        <v>0.58343118069145461</v>
      </c>
      <c r="FE114" s="121">
        <v>0.58343118069145472</v>
      </c>
      <c r="FF114" s="121">
        <v>0.58343118069145472</v>
      </c>
      <c r="FG114" s="121">
        <v>0.58343118069145461</v>
      </c>
      <c r="FH114" s="121">
        <v>0.58343118069145472</v>
      </c>
      <c r="FI114" s="121">
        <v>0.5834311806914545</v>
      </c>
      <c r="FJ114" s="121">
        <v>0.58343118069145461</v>
      </c>
      <c r="FK114" s="121">
        <v>0.5834311806914545</v>
      </c>
      <c r="FL114" s="121">
        <v>0.5834311806914545</v>
      </c>
      <c r="FM114" s="121"/>
      <c r="FN114" s="613">
        <v>0.996</v>
      </c>
      <c r="FO114" s="613">
        <v>0.996</v>
      </c>
      <c r="FP114" s="613">
        <v>0.996</v>
      </c>
      <c r="FQ114" s="613">
        <v>0.996</v>
      </c>
      <c r="FR114" s="613">
        <v>0.94</v>
      </c>
      <c r="FS114" s="613">
        <v>0.79900000000000004</v>
      </c>
      <c r="FT114" s="613">
        <v>0.5</v>
      </c>
      <c r="FU114" s="613">
        <v>0.19999999999999993</v>
      </c>
      <c r="FV114" s="613">
        <v>0.11000000000000001</v>
      </c>
      <c r="FW114" s="613">
        <v>7.0000000000000007E-2</v>
      </c>
      <c r="FX114" s="613">
        <v>0.04</v>
      </c>
      <c r="FY114" s="613"/>
      <c r="FZ114" s="613">
        <v>2E-3</v>
      </c>
      <c r="GA114" s="613">
        <v>2E-3</v>
      </c>
      <c r="GB114" s="613">
        <v>2E-3</v>
      </c>
      <c r="GC114" s="613">
        <v>2E-3</v>
      </c>
      <c r="GD114" s="613">
        <v>0.03</v>
      </c>
      <c r="GE114" s="613">
        <v>0.1</v>
      </c>
      <c r="GF114" s="613">
        <v>0.39</v>
      </c>
      <c r="GG114" s="613">
        <v>0.68</v>
      </c>
      <c r="GH114" s="613">
        <v>0.74</v>
      </c>
      <c r="GI114" s="613">
        <v>0.73</v>
      </c>
      <c r="GJ114" s="613">
        <v>0.76</v>
      </c>
      <c r="GK114" s="613"/>
      <c r="GL114" s="613">
        <v>2E-3</v>
      </c>
      <c r="GM114" s="613">
        <v>2E-3</v>
      </c>
      <c r="GN114" s="613">
        <v>2E-3</v>
      </c>
      <c r="GO114" s="613">
        <v>2E-3</v>
      </c>
      <c r="GP114" s="613">
        <v>0.03</v>
      </c>
      <c r="GQ114" s="613">
        <v>0.1</v>
      </c>
      <c r="GR114" s="613">
        <v>0.1</v>
      </c>
      <c r="GS114" s="613">
        <v>0.1</v>
      </c>
      <c r="GT114" s="613">
        <v>0.1</v>
      </c>
      <c r="GU114" s="613">
        <v>0.1</v>
      </c>
      <c r="GV114" s="613">
        <v>0.1</v>
      </c>
      <c r="GW114" s="613"/>
      <c r="GX114" s="613">
        <v>0</v>
      </c>
      <c r="GY114" s="613">
        <v>0</v>
      </c>
      <c r="GZ114" s="613">
        <v>0</v>
      </c>
      <c r="HA114" s="613">
        <v>0</v>
      </c>
      <c r="HB114" s="613">
        <v>0</v>
      </c>
      <c r="HC114" s="613">
        <v>1E-3</v>
      </c>
      <c r="HD114" s="613">
        <v>0.01</v>
      </c>
      <c r="HE114" s="613">
        <v>0.02</v>
      </c>
      <c r="HF114" s="613">
        <v>0.05</v>
      </c>
      <c r="HG114" s="613">
        <v>0.1</v>
      </c>
      <c r="HH114" s="613">
        <v>0.1</v>
      </c>
      <c r="HI114" s="613"/>
      <c r="HJ114" s="613">
        <v>0.89400000000000002</v>
      </c>
      <c r="HK114" s="613">
        <v>0.89400000000000002</v>
      </c>
      <c r="HL114" s="613">
        <v>0.89400000000000002</v>
      </c>
      <c r="HM114" s="613">
        <v>0.89400000000000002</v>
      </c>
      <c r="HN114" s="613">
        <v>0.78900000000000003</v>
      </c>
      <c r="HO114" s="613">
        <v>0.47899999999999998</v>
      </c>
      <c r="HP114" s="613">
        <v>0.16899999999999996</v>
      </c>
      <c r="HQ114" s="613">
        <v>5.8999999999999976E-2</v>
      </c>
      <c r="HR114" s="613">
        <v>4.8999999999999974E-2</v>
      </c>
      <c r="HS114" s="613">
        <v>3.8999999999999979E-2</v>
      </c>
      <c r="HT114" s="613">
        <v>2.899999999999997E-2</v>
      </c>
      <c r="HU114" s="613"/>
      <c r="HV114" s="613">
        <v>0.1</v>
      </c>
      <c r="HW114" s="613">
        <v>0.1</v>
      </c>
      <c r="HX114" s="613">
        <v>0.1</v>
      </c>
      <c r="HY114" s="613">
        <v>0.1</v>
      </c>
      <c r="HZ114" s="613">
        <v>0.2</v>
      </c>
      <c r="IA114" s="613">
        <v>0.5</v>
      </c>
      <c r="IB114" s="613">
        <v>0.8</v>
      </c>
      <c r="IC114" s="613">
        <v>0.9</v>
      </c>
      <c r="ID114" s="613">
        <v>0.9</v>
      </c>
      <c r="IE114" s="613">
        <v>0.9</v>
      </c>
      <c r="IF114" s="613">
        <v>0.9</v>
      </c>
      <c r="IG114" s="613"/>
      <c r="IH114" s="613">
        <v>5.0000000000000001E-3</v>
      </c>
      <c r="II114" s="613">
        <v>5.0000000000000001E-3</v>
      </c>
      <c r="IJ114" s="613">
        <v>5.0000000000000001E-3</v>
      </c>
      <c r="IK114" s="613">
        <v>5.0000000000000001E-3</v>
      </c>
      <c r="IL114" s="613">
        <v>0.01</v>
      </c>
      <c r="IM114" s="613">
        <v>0.02</v>
      </c>
      <c r="IN114" s="613">
        <v>0.03</v>
      </c>
      <c r="IO114" s="613">
        <v>0.04</v>
      </c>
      <c r="IP114" s="613">
        <v>0.05</v>
      </c>
      <c r="IQ114" s="613">
        <v>0.06</v>
      </c>
      <c r="IR114" s="613">
        <v>7.0000000000000007E-2</v>
      </c>
      <c r="IS114" s="613"/>
      <c r="IT114" s="613">
        <v>1E-3</v>
      </c>
      <c r="IU114" s="613">
        <v>1E-3</v>
      </c>
      <c r="IV114" s="613">
        <v>1E-3</v>
      </c>
      <c r="IW114" s="613">
        <v>1E-3</v>
      </c>
      <c r="IX114" s="613">
        <v>1E-3</v>
      </c>
      <c r="IY114" s="613">
        <v>1E-3</v>
      </c>
      <c r="IZ114" s="613">
        <v>1E-3</v>
      </c>
      <c r="JA114" s="613">
        <v>1E-3</v>
      </c>
      <c r="JB114" s="613">
        <v>1E-3</v>
      </c>
      <c r="JC114" s="613">
        <v>1E-3</v>
      </c>
      <c r="JD114" s="613">
        <v>1E-3</v>
      </c>
      <c r="JE114" s="613"/>
      <c r="JF114" s="613">
        <v>0.996</v>
      </c>
      <c r="JG114" s="613">
        <v>0.996</v>
      </c>
      <c r="JH114" s="613">
        <v>0.996</v>
      </c>
      <c r="JI114" s="613">
        <v>0.996</v>
      </c>
      <c r="JJ114" s="613">
        <v>0.88900000000000001</v>
      </c>
      <c r="JK114" s="613">
        <v>0.78</v>
      </c>
      <c r="JL114" s="613">
        <v>0.47</v>
      </c>
      <c r="JM114" s="613">
        <v>0.16</v>
      </c>
      <c r="JN114" s="613">
        <v>0.05</v>
      </c>
      <c r="JO114" s="613">
        <v>0.04</v>
      </c>
      <c r="JP114" s="613">
        <v>0.03</v>
      </c>
      <c r="JQ114" s="613"/>
      <c r="JR114" s="613">
        <v>2.0000000000000018E-3</v>
      </c>
      <c r="JS114" s="613">
        <v>2.0000000000000018E-3</v>
      </c>
      <c r="JT114" s="613">
        <v>2.0000000000000018E-3</v>
      </c>
      <c r="JU114" s="613">
        <v>2.0000000000000018E-3</v>
      </c>
      <c r="JV114" s="613">
        <v>9.9999999999999978E-2</v>
      </c>
      <c r="JW114" s="613">
        <v>0.18999999999999995</v>
      </c>
      <c r="JX114" s="613">
        <v>0.48</v>
      </c>
      <c r="JY114" s="613">
        <v>0.75</v>
      </c>
      <c r="JZ114" s="613">
        <v>0.8</v>
      </c>
      <c r="KA114" s="613">
        <v>0.8</v>
      </c>
      <c r="KB114" s="613">
        <v>0.8</v>
      </c>
      <c r="KC114" s="613"/>
      <c r="KD114" s="613">
        <v>2E-3</v>
      </c>
      <c r="KE114" s="613">
        <v>2E-3</v>
      </c>
      <c r="KF114" s="613">
        <v>2E-3</v>
      </c>
      <c r="KG114" s="613">
        <v>2E-3</v>
      </c>
      <c r="KH114" s="613">
        <v>0.01</v>
      </c>
      <c r="KI114" s="613">
        <v>0.02</v>
      </c>
      <c r="KJ114" s="613">
        <v>0.03</v>
      </c>
      <c r="KK114" s="613">
        <v>0.04</v>
      </c>
      <c r="KL114" s="613">
        <v>0.05</v>
      </c>
      <c r="KM114" s="613">
        <v>0.06</v>
      </c>
      <c r="KN114" s="613">
        <v>7.0000000000000007E-2</v>
      </c>
      <c r="KO114" s="613"/>
      <c r="KP114" s="613">
        <v>0</v>
      </c>
      <c r="KQ114" s="613">
        <v>0</v>
      </c>
      <c r="KR114" s="613">
        <v>0</v>
      </c>
      <c r="KS114" s="613">
        <v>0</v>
      </c>
      <c r="KT114" s="613">
        <v>1E-3</v>
      </c>
      <c r="KU114" s="613">
        <v>0.01</v>
      </c>
      <c r="KV114" s="613">
        <v>0.02</v>
      </c>
      <c r="KW114" s="613">
        <v>0.05</v>
      </c>
      <c r="KX114" s="613">
        <v>0.1</v>
      </c>
      <c r="KY114" s="613">
        <v>0.1</v>
      </c>
      <c r="KZ114" s="613">
        <v>0.1</v>
      </c>
      <c r="LA114" s="613"/>
      <c r="LB114" s="613">
        <v>1</v>
      </c>
      <c r="LC114" s="613">
        <v>1</v>
      </c>
      <c r="LD114" s="613">
        <v>1</v>
      </c>
      <c r="LE114" s="613">
        <v>1</v>
      </c>
      <c r="LF114" s="613">
        <v>0.97499999999999998</v>
      </c>
      <c r="LG114" s="613">
        <v>0.88</v>
      </c>
      <c r="LH114" s="613">
        <v>0.77</v>
      </c>
      <c r="LI114" s="613">
        <v>0.46</v>
      </c>
      <c r="LJ114" s="613">
        <v>0.12</v>
      </c>
      <c r="LK114" s="613">
        <v>0.04</v>
      </c>
      <c r="LL114" s="613">
        <v>0.03</v>
      </c>
      <c r="LM114" s="613"/>
      <c r="LN114" s="613">
        <v>0</v>
      </c>
      <c r="LO114" s="613">
        <v>0</v>
      </c>
      <c r="LP114" s="613">
        <v>0</v>
      </c>
      <c r="LQ114" s="613">
        <v>0</v>
      </c>
      <c r="LR114" s="613">
        <v>0.01</v>
      </c>
      <c r="LS114" s="613">
        <v>0.08</v>
      </c>
      <c r="LT114" s="613">
        <v>0.15</v>
      </c>
      <c r="LU114" s="613">
        <v>0.3</v>
      </c>
      <c r="LV114" s="613">
        <v>0.5</v>
      </c>
      <c r="LW114" s="613">
        <v>0.5</v>
      </c>
      <c r="LX114" s="613">
        <v>0.5</v>
      </c>
      <c r="LY114" s="613"/>
      <c r="LZ114" s="613">
        <v>0</v>
      </c>
      <c r="MA114" s="613">
        <v>0</v>
      </c>
      <c r="MB114" s="613">
        <v>0</v>
      </c>
      <c r="MC114" s="613">
        <v>0</v>
      </c>
      <c r="MD114" s="613">
        <v>0.01</v>
      </c>
      <c r="ME114" s="613">
        <v>0.02</v>
      </c>
      <c r="MF114" s="613">
        <v>0.03</v>
      </c>
      <c r="MG114" s="613">
        <v>0.04</v>
      </c>
      <c r="MH114" s="613">
        <v>0.08</v>
      </c>
      <c r="MI114" s="613">
        <v>0.16</v>
      </c>
      <c r="MJ114" s="613">
        <v>0.17</v>
      </c>
      <c r="MK114" s="613"/>
      <c r="ML114" s="613">
        <v>0</v>
      </c>
      <c r="MM114" s="613">
        <v>0</v>
      </c>
      <c r="MN114" s="613">
        <v>0</v>
      </c>
      <c r="MO114" s="613">
        <v>0</v>
      </c>
      <c r="MP114" s="613">
        <v>5.0000000000000001E-3</v>
      </c>
      <c r="MQ114" s="613">
        <v>0.02</v>
      </c>
      <c r="MR114" s="613">
        <v>0.05</v>
      </c>
      <c r="MS114" s="613">
        <v>0.2</v>
      </c>
      <c r="MT114" s="613">
        <v>0.3</v>
      </c>
      <c r="MU114" s="613">
        <v>0.3</v>
      </c>
      <c r="MV114" s="613">
        <v>0.3</v>
      </c>
      <c r="MW114" s="613"/>
      <c r="MX114" s="187">
        <v>1.8073000073432923</v>
      </c>
      <c r="MY114" s="187">
        <v>1.7711540071964265</v>
      </c>
      <c r="MZ114" s="187">
        <v>1.8</v>
      </c>
      <c r="NA114" s="187">
        <v>1.8</v>
      </c>
      <c r="NB114" s="187">
        <v>1.8</v>
      </c>
      <c r="NC114" s="187">
        <v>1.8</v>
      </c>
      <c r="ND114" s="187">
        <v>1.8</v>
      </c>
      <c r="NE114" s="187">
        <v>1.8</v>
      </c>
      <c r="NF114" s="187">
        <v>1.8</v>
      </c>
      <c r="NG114" s="187">
        <v>1.8</v>
      </c>
      <c r="NH114" s="187">
        <v>1.8</v>
      </c>
      <c r="NI114" s="187"/>
      <c r="NJ114" s="187">
        <v>19.29</v>
      </c>
      <c r="NK114" s="187">
        <v>18.79</v>
      </c>
      <c r="NL114" s="187">
        <v>18.64</v>
      </c>
      <c r="NM114" s="187">
        <v>18.64</v>
      </c>
      <c r="NN114" s="187">
        <v>18.64</v>
      </c>
      <c r="NO114" s="187">
        <v>18.64</v>
      </c>
      <c r="NP114" s="187">
        <v>18.64</v>
      </c>
      <c r="NQ114" s="187">
        <v>18.64</v>
      </c>
      <c r="NR114" s="187">
        <v>18.64</v>
      </c>
      <c r="NS114" s="187">
        <v>18.64</v>
      </c>
      <c r="NT114" s="187">
        <v>18.64</v>
      </c>
      <c r="NU114" s="187"/>
      <c r="NV114" s="187">
        <v>1.1000000000000001</v>
      </c>
      <c r="NW114" s="187">
        <v>1.1000000000000001</v>
      </c>
      <c r="NX114" s="187">
        <v>1.1000000000000001</v>
      </c>
      <c r="NY114" s="187">
        <v>1.1000000000000001</v>
      </c>
      <c r="NZ114" s="187">
        <v>1.1000000000000001</v>
      </c>
      <c r="OA114" s="187">
        <v>1.1000000000000001</v>
      </c>
      <c r="OB114" s="187">
        <v>1.1000000000000001</v>
      </c>
      <c r="OC114" s="187">
        <v>1.1000000000000001</v>
      </c>
      <c r="OD114" s="187">
        <v>1.1000000000000001</v>
      </c>
      <c r="OE114" s="187">
        <v>1.1000000000000001</v>
      </c>
      <c r="OF114" s="187">
        <v>1.1000000000000001</v>
      </c>
      <c r="OG114" s="187"/>
      <c r="OH114" s="187">
        <v>0.76233688886877216</v>
      </c>
      <c r="OI114" s="187">
        <v>0.74184951502024676</v>
      </c>
      <c r="OJ114" s="187">
        <v>0.70493940612256623</v>
      </c>
      <c r="OK114" s="187">
        <v>0.70493940612256611</v>
      </c>
      <c r="OL114" s="187">
        <v>0.70493940612256611</v>
      </c>
      <c r="OM114" s="187">
        <v>0.70493940612256634</v>
      </c>
      <c r="ON114" s="187">
        <v>0.70493940612256611</v>
      </c>
      <c r="OO114" s="187">
        <v>0.70493940612256634</v>
      </c>
      <c r="OP114" s="187">
        <v>0.70493940612256623</v>
      </c>
      <c r="OQ114" s="187">
        <v>0.70493940612256623</v>
      </c>
      <c r="OR114" s="187">
        <v>0.70493940612256634</v>
      </c>
      <c r="OS114" s="187"/>
      <c r="OT114" s="187">
        <v>8.6999999999999993</v>
      </c>
      <c r="OU114" s="187">
        <v>8.8000000000000007</v>
      </c>
      <c r="OV114" s="187">
        <v>8.5</v>
      </c>
      <c r="OW114" s="187">
        <v>8.5</v>
      </c>
      <c r="OX114" s="187">
        <v>8.5</v>
      </c>
      <c r="OY114" s="187">
        <v>8.5</v>
      </c>
      <c r="OZ114" s="187">
        <v>8.5</v>
      </c>
      <c r="PA114" s="187">
        <v>8.5</v>
      </c>
      <c r="PB114" s="187">
        <v>8.5</v>
      </c>
      <c r="PC114" s="187">
        <v>8.5</v>
      </c>
      <c r="PD114" s="187">
        <v>8.5</v>
      </c>
      <c r="PE114" s="187"/>
      <c r="PF114" s="596">
        <v>0.14365260723528439</v>
      </c>
      <c r="PG114" s="596">
        <v>0.14365260723528439</v>
      </c>
      <c r="PH114" s="596">
        <v>0.14365260723528439</v>
      </c>
      <c r="PI114" s="596">
        <v>0.14365260723528439</v>
      </c>
      <c r="PJ114" s="596">
        <v>0.14685314685314685</v>
      </c>
      <c r="PK114" s="596">
        <v>0.2413793103448276</v>
      </c>
      <c r="PL114" s="596">
        <v>0.39726027397260272</v>
      </c>
      <c r="PM114" s="596">
        <v>0.5425607728244517</v>
      </c>
      <c r="PN114" s="596">
        <v>0.68786127167630062</v>
      </c>
      <c r="PO114" s="596">
        <v>0.81761484636446613</v>
      </c>
      <c r="PP114" s="596">
        <v>0.94736842105263153</v>
      </c>
      <c r="PQ114" s="596"/>
      <c r="PR114" s="596">
        <v>0.14365260723528439</v>
      </c>
      <c r="PS114" s="596">
        <v>0.14365260723528439</v>
      </c>
      <c r="PT114" s="606">
        <v>0.14365260723528439</v>
      </c>
      <c r="PU114" s="596">
        <v>0.14365260723528439</v>
      </c>
      <c r="PV114" s="596">
        <v>0.14685314685314685</v>
      </c>
      <c r="PW114" s="596">
        <v>0.2413793103448276</v>
      </c>
      <c r="PX114" s="596">
        <v>0.39726027397260272</v>
      </c>
      <c r="PY114" s="596">
        <v>0.5425607728244517</v>
      </c>
      <c r="PZ114" s="596">
        <v>0.68786127167630062</v>
      </c>
      <c r="QA114" s="596">
        <v>0.81761484636446613</v>
      </c>
      <c r="QB114" s="596">
        <v>0.94736842105263153</v>
      </c>
      <c r="QC114" s="596"/>
      <c r="QD114" s="596">
        <v>0.85634739276471561</v>
      </c>
      <c r="QE114" s="596">
        <v>0.85634739276471561</v>
      </c>
      <c r="QF114" s="606">
        <v>0.85634739276471561</v>
      </c>
      <c r="QG114" s="596">
        <v>0.85634739276471561</v>
      </c>
      <c r="QH114" s="596">
        <v>0.85314685314685312</v>
      </c>
      <c r="QI114" s="596">
        <v>0.75862068965517238</v>
      </c>
      <c r="QJ114" s="596">
        <v>0.60273972602739723</v>
      </c>
      <c r="QK114" s="596">
        <v>0.4574392271755483</v>
      </c>
      <c r="QL114" s="596">
        <v>0.31213872832369938</v>
      </c>
      <c r="QM114" s="596">
        <v>0.18238515363553387</v>
      </c>
      <c r="QN114" s="596">
        <v>5.2631578947368474E-2</v>
      </c>
      <c r="QO114" s="596"/>
      <c r="QP114" s="596">
        <v>0.85634739276471561</v>
      </c>
      <c r="QQ114" s="596">
        <v>0.85634739276471561</v>
      </c>
      <c r="QR114" s="596">
        <v>0.85634739276471561</v>
      </c>
      <c r="QS114" s="596">
        <v>0.85634739276471561</v>
      </c>
      <c r="QT114" s="596">
        <v>0.85314685314685312</v>
      </c>
      <c r="QU114" s="596">
        <v>0.75862068965517238</v>
      </c>
      <c r="QV114" s="596">
        <v>0.60273972602739723</v>
      </c>
      <c r="QW114" s="596">
        <v>0.4574392271755483</v>
      </c>
      <c r="QX114" s="596">
        <v>0.31213872832369938</v>
      </c>
      <c r="QY114" s="596">
        <v>0.18238515363553387</v>
      </c>
      <c r="QZ114" s="596">
        <v>5.2631578947368474E-2</v>
      </c>
      <c r="RA114" s="596"/>
      <c r="RB114" s="124">
        <v>14440</v>
      </c>
      <c r="RC114" s="124">
        <v>14136</v>
      </c>
      <c r="RD114" s="124">
        <v>13958</v>
      </c>
      <c r="RE114" s="124">
        <v>13319.523270314883</v>
      </c>
      <c r="RF114" s="124">
        <v>12870.309410323143</v>
      </c>
      <c r="RG114" s="124">
        <v>12468.592043417033</v>
      </c>
      <c r="RH114" s="124">
        <v>12108.771266854321</v>
      </c>
      <c r="RI114" s="124">
        <v>11787.756841887425</v>
      </c>
      <c r="RJ114" s="124">
        <v>11503.816153631476</v>
      </c>
      <c r="RK114" s="124">
        <v>11255.548348582906</v>
      </c>
      <c r="RL114" s="124">
        <v>11041.210130473317</v>
      </c>
      <c r="RM114" s="124"/>
      <c r="RN114" s="124">
        <v>50000</v>
      </c>
      <c r="RO114" s="124">
        <v>50000</v>
      </c>
      <c r="RP114" s="124">
        <v>50000</v>
      </c>
      <c r="RQ114" s="124">
        <v>50000</v>
      </c>
      <c r="RR114" s="124">
        <v>50000</v>
      </c>
      <c r="RS114" s="124">
        <v>50000</v>
      </c>
      <c r="RT114" s="124">
        <v>50000</v>
      </c>
      <c r="RU114" s="124">
        <v>50000</v>
      </c>
      <c r="RV114" s="124">
        <v>50000</v>
      </c>
      <c r="RW114" s="124">
        <v>50000</v>
      </c>
      <c r="RX114" s="124">
        <v>50000</v>
      </c>
      <c r="RY114" s="124"/>
      <c r="RZ114" s="124">
        <v>8999.9999999999982</v>
      </c>
      <c r="SA114" s="124">
        <v>8999.9999999999982</v>
      </c>
      <c r="SB114" s="124">
        <v>8999.9999999999982</v>
      </c>
      <c r="SC114" s="124">
        <v>8999.9999999999982</v>
      </c>
      <c r="SD114" s="124">
        <v>9000</v>
      </c>
      <c r="SE114" s="124">
        <v>8999.9999999999982</v>
      </c>
      <c r="SF114" s="124">
        <v>9000</v>
      </c>
      <c r="SG114" s="124">
        <v>9000</v>
      </c>
      <c r="SH114" s="124">
        <v>9000</v>
      </c>
      <c r="SI114" s="124">
        <v>9000</v>
      </c>
      <c r="SJ114" s="124">
        <v>8999.9999999999982</v>
      </c>
      <c r="SK114" s="124"/>
      <c r="SL114" s="124">
        <v>24732.215571641522</v>
      </c>
      <c r="SM114" s="124">
        <v>24504.626985033705</v>
      </c>
      <c r="SN114" s="124">
        <v>24324.001727270504</v>
      </c>
      <c r="SO114" s="124">
        <v>24324.001727270501</v>
      </c>
      <c r="SP114" s="124">
        <v>24324.001727270504</v>
      </c>
      <c r="SQ114" s="124">
        <v>24324.001727270508</v>
      </c>
      <c r="SR114" s="124">
        <v>24324.001727270504</v>
      </c>
      <c r="SS114" s="124">
        <v>24324.001727270501</v>
      </c>
      <c r="ST114" s="124">
        <v>24324.001727270508</v>
      </c>
      <c r="SU114" s="124">
        <v>24324.001727270508</v>
      </c>
      <c r="SV114" s="124">
        <v>24324.001727270508</v>
      </c>
      <c r="SW114" s="124"/>
      <c r="SX114" s="124">
        <v>30000</v>
      </c>
      <c r="SY114" s="124">
        <v>30000</v>
      </c>
      <c r="SZ114" s="124">
        <v>30000</v>
      </c>
      <c r="TA114" s="124">
        <v>30000</v>
      </c>
      <c r="TB114" s="124">
        <v>30000</v>
      </c>
      <c r="TC114" s="124">
        <v>30000</v>
      </c>
      <c r="TD114" s="124">
        <v>30000</v>
      </c>
      <c r="TE114" s="124">
        <v>30000</v>
      </c>
      <c r="TF114" s="124">
        <v>30000</v>
      </c>
      <c r="TG114" s="124">
        <v>30000</v>
      </c>
      <c r="TH114" s="124">
        <v>30000</v>
      </c>
      <c r="TJ114" s="6">
        <v>267489999.99999994</v>
      </c>
      <c r="TL114" s="121"/>
      <c r="TM114" s="121"/>
      <c r="TN114" s="121"/>
      <c r="TO114" s="121"/>
      <c r="TP114" s="121"/>
      <c r="TQ114" s="121"/>
      <c r="TR114" s="121"/>
      <c r="TS114" s="121"/>
      <c r="TT114" s="121"/>
      <c r="TU114" s="121"/>
      <c r="TV114" s="121"/>
    </row>
    <row r="115" spans="1:542" ht="15" thickBot="1">
      <c r="A115" s="954">
        <v>113</v>
      </c>
      <c r="B115" s="955" t="s">
        <v>858</v>
      </c>
      <c r="C115" s="956" t="s">
        <v>859</v>
      </c>
      <c r="D115" s="953"/>
      <c r="E115" s="124">
        <v>145887.32812491941</v>
      </c>
      <c r="F115" s="124">
        <v>166662.21316310679</v>
      </c>
      <c r="G115" s="124">
        <v>231991.54477793159</v>
      </c>
      <c r="H115" s="124">
        <v>233620.41628570313</v>
      </c>
      <c r="I115" s="124">
        <v>241661.0562856654</v>
      </c>
      <c r="J115" s="124">
        <v>250256.26101090244</v>
      </c>
      <c r="K115" s="124">
        <v>270083.00348614593</v>
      </c>
      <c r="L115" s="124">
        <v>304878.11615419661</v>
      </c>
      <c r="M115" s="124">
        <v>355385.98840743775</v>
      </c>
      <c r="N115" s="124">
        <v>418735.39395397669</v>
      </c>
      <c r="O115" s="124">
        <v>490552.13422351121</v>
      </c>
      <c r="P115" s="916">
        <v>2.4550458437788913E-2</v>
      </c>
      <c r="Q115" s="124"/>
      <c r="R115" s="124">
        <v>26114.604586392208</v>
      </c>
      <c r="S115" s="124">
        <v>28388.746295269477</v>
      </c>
      <c r="T115" s="124">
        <v>39075.813718922916</v>
      </c>
      <c r="U115" s="124">
        <v>41923.378888001527</v>
      </c>
      <c r="V115" s="124">
        <v>45500.407830762946</v>
      </c>
      <c r="W115" s="124">
        <v>48777.988196748265</v>
      </c>
      <c r="X115" s="124">
        <v>54354.702190104501</v>
      </c>
      <c r="Y115" s="124">
        <v>63178.718293503334</v>
      </c>
      <c r="Z115" s="124">
        <v>75621.954611881316</v>
      </c>
      <c r="AA115" s="124">
        <v>91254.791921667653</v>
      </c>
      <c r="AB115" s="124">
        <v>109237.5791237324</v>
      </c>
      <c r="AC115" s="596">
        <v>2.9034113400431938E-2</v>
      </c>
      <c r="AD115" s="124"/>
      <c r="AE115" s="124">
        <v>1206.16665721349</v>
      </c>
      <c r="AF115" s="124">
        <v>1225.580896636123</v>
      </c>
      <c r="AG115" s="124">
        <v>1306.4688764646189</v>
      </c>
      <c r="AH115" s="124">
        <v>1291.5739090407963</v>
      </c>
      <c r="AI115" s="124">
        <v>1314.688528555524</v>
      </c>
      <c r="AJ115" s="124">
        <v>1344.2010848648254</v>
      </c>
      <c r="AK115" s="124">
        <v>1429.5244177778802</v>
      </c>
      <c r="AL115" s="124">
        <v>1586.5534371260919</v>
      </c>
      <c r="AM115" s="124">
        <v>1813.5911548556624</v>
      </c>
      <c r="AN115" s="124">
        <v>2089.2392430892978</v>
      </c>
      <c r="AO115" s="124">
        <v>2384.5667007873994</v>
      </c>
      <c r="AP115" s="957">
        <v>1.3724734214527912E-2</v>
      </c>
      <c r="AQ115" s="124"/>
      <c r="AR115" s="124">
        <v>10438.531938241587</v>
      </c>
      <c r="AS115" s="124">
        <v>10730.374960441528</v>
      </c>
      <c r="AT115" s="124">
        <v>11898.623512063414</v>
      </c>
      <c r="AU115" s="124">
        <v>11806.345380276711</v>
      </c>
      <c r="AV115" s="124">
        <v>12115.538477016918</v>
      </c>
      <c r="AW115" s="124">
        <v>12541.677204906775</v>
      </c>
      <c r="AX115" s="124">
        <v>13507.535831621304</v>
      </c>
      <c r="AY115" s="124">
        <v>15210.499184931434</v>
      </c>
      <c r="AZ115" s="124">
        <v>17710.70608838087</v>
      </c>
      <c r="BA115" s="124">
        <v>20914.162535421179</v>
      </c>
      <c r="BB115" s="124">
        <v>24691.917642573299</v>
      </c>
      <c r="BC115" s="596">
        <v>1.7368549501969532E-2</v>
      </c>
      <c r="BD115" s="124"/>
      <c r="BE115" s="124">
        <v>0</v>
      </c>
      <c r="BF115" s="124">
        <v>0</v>
      </c>
      <c r="BG115" s="124">
        <v>0</v>
      </c>
      <c r="BH115" s="124">
        <v>921.05097077545872</v>
      </c>
      <c r="BI115" s="124">
        <v>1001.0397266825128</v>
      </c>
      <c r="BJ115" s="124">
        <v>1093.3172110664784</v>
      </c>
      <c r="BK115" s="124">
        <v>1206.6006121177593</v>
      </c>
      <c r="BL115" s="124">
        <v>1350.8120020547356</v>
      </c>
      <c r="BM115" s="124">
        <v>1534.6124198131754</v>
      </c>
      <c r="BN115" s="124">
        <v>1760.8879720331702</v>
      </c>
      <c r="BO115" s="124">
        <v>2023.9781973005083</v>
      </c>
      <c r="BP115" s="606">
        <v>2.274933248697697E-2</v>
      </c>
      <c r="BQ115" s="606"/>
      <c r="BR115" s="124"/>
      <c r="BS115" s="124">
        <v>0</v>
      </c>
      <c r="BT115" s="124">
        <v>0</v>
      </c>
      <c r="BU115" s="124">
        <v>0</v>
      </c>
      <c r="BV115" s="124">
        <v>440102.96060728491</v>
      </c>
      <c r="BW115" s="124">
        <v>483593.87239878526</v>
      </c>
      <c r="BX115" s="124">
        <v>548432.871088363</v>
      </c>
      <c r="BY115" s="124">
        <v>651094.50185589585</v>
      </c>
      <c r="BZ115" s="124">
        <v>806504.04151848576</v>
      </c>
      <c r="CA115" s="124">
        <v>1020599.4458707675</v>
      </c>
      <c r="CB115" s="124">
        <v>1286252.0129619306</v>
      </c>
      <c r="CC115" s="124">
        <v>1589838.4101913255</v>
      </c>
      <c r="CD115" s="596">
        <v>3.737817207661398E-2</v>
      </c>
      <c r="CE115" s="124"/>
      <c r="CF115" s="124">
        <v>15868.967700347082</v>
      </c>
      <c r="CG115" s="124">
        <v>19214.722614587841</v>
      </c>
      <c r="CH115" s="124">
        <v>17183.776680312607</v>
      </c>
      <c r="CI115" s="124">
        <v>18780.869279915143</v>
      </c>
      <c r="CJ115" s="124">
        <v>21606.299814284033</v>
      </c>
      <c r="CK115" s="124">
        <v>25594.486584146507</v>
      </c>
      <c r="CL115" s="124">
        <v>32294.363353945471</v>
      </c>
      <c r="CM115" s="124">
        <v>40746.279676189079</v>
      </c>
      <c r="CN115" s="124">
        <v>55202.507485740804</v>
      </c>
      <c r="CO115" s="124">
        <v>72716.85721516113</v>
      </c>
      <c r="CP115" s="124">
        <v>91338.363263703577</v>
      </c>
      <c r="CQ115" s="596">
        <v>3.5623963201406372E-2</v>
      </c>
      <c r="CR115" s="124"/>
      <c r="CS115" s="124">
        <v>0</v>
      </c>
      <c r="CT115" s="124">
        <v>0</v>
      </c>
      <c r="CU115" s="124">
        <v>0</v>
      </c>
      <c r="CV115" s="124">
        <v>997.87041171843646</v>
      </c>
      <c r="CW115" s="124">
        <v>1244.2268287465799</v>
      </c>
      <c r="CX115" s="124">
        <v>1601.3205031679827</v>
      </c>
      <c r="CY115" s="124">
        <v>2151.207547770879</v>
      </c>
      <c r="CZ115" s="124">
        <v>2999.7802923989202</v>
      </c>
      <c r="DA115" s="124">
        <v>4321.2821681048381</v>
      </c>
      <c r="DB115" s="124">
        <v>6059.4390068545836</v>
      </c>
      <c r="DC115" s="124">
        <v>8081.052538991984</v>
      </c>
      <c r="DD115" s="957">
        <v>6.1583373854499524E-2</v>
      </c>
      <c r="DE115" s="124"/>
      <c r="DF115" s="597">
        <v>0.5724513461732379</v>
      </c>
      <c r="DG115" s="597">
        <v>0.6021353746978243</v>
      </c>
      <c r="DH115" s="597">
        <v>0.60347948511665339</v>
      </c>
      <c r="DI115" s="597">
        <v>0.57863591395157099</v>
      </c>
      <c r="DJ115" s="597">
        <v>0.55901793141730538</v>
      </c>
      <c r="DK115" s="597">
        <v>0.54483071337915256</v>
      </c>
      <c r="DL115" s="597">
        <v>0.52991529773438206</v>
      </c>
      <c r="DM115" s="597">
        <v>0.51455859872119081</v>
      </c>
      <c r="DN115" s="597">
        <v>0.49918036804892502</v>
      </c>
      <c r="DO115" s="597">
        <v>0.4842939539353428</v>
      </c>
      <c r="DP115" s="597">
        <v>0.46654311670381965</v>
      </c>
      <c r="DQ115" s="597"/>
      <c r="DR115" s="597">
        <v>0.38096198447111018</v>
      </c>
      <c r="DS115" s="597">
        <v>0.3404512489927477</v>
      </c>
      <c r="DT115" s="597">
        <v>0.3167739340305713</v>
      </c>
      <c r="DU115" s="597">
        <v>0.33899711256862636</v>
      </c>
      <c r="DV115" s="597">
        <v>0.35655896843538298</v>
      </c>
      <c r="DW115" s="597">
        <v>0.36926796920797123</v>
      </c>
      <c r="DX115" s="597">
        <v>0.38263883694035655</v>
      </c>
      <c r="DY115" s="597">
        <v>0.39641786685419383</v>
      </c>
      <c r="DZ115" s="597">
        <v>0.41023276619307775</v>
      </c>
      <c r="EA115" s="597">
        <v>0.42362770471479899</v>
      </c>
      <c r="EB115" s="597">
        <v>0.43957948479438519</v>
      </c>
      <c r="EC115" s="121"/>
      <c r="ED115" s="597">
        <v>4.6586669355651901E-2</v>
      </c>
      <c r="EE115" s="597">
        <v>5.7413376309427874E-2</v>
      </c>
      <c r="EF115" s="597">
        <v>7.974658085277557E-2</v>
      </c>
      <c r="EG115" s="597">
        <v>8.2366973479802777E-2</v>
      </c>
      <c r="EH115" s="597">
        <v>8.4423100147311594E-2</v>
      </c>
      <c r="EI115" s="597">
        <v>8.590131741287628E-2</v>
      </c>
      <c r="EJ115" s="597">
        <v>8.7445865325261232E-2</v>
      </c>
      <c r="EK115" s="597">
        <v>8.9023534424615247E-2</v>
      </c>
      <c r="EL115" s="597">
        <v>9.0586865757997195E-2</v>
      </c>
      <c r="EM115" s="597">
        <v>9.2078341349858109E-2</v>
      </c>
      <c r="EN115" s="597">
        <v>9.3877398501795092E-2</v>
      </c>
      <c r="EO115" s="121"/>
      <c r="EP115" s="597">
        <v>0.49223233030090968</v>
      </c>
      <c r="EQ115" s="597">
        <v>0.47416287722199257</v>
      </c>
      <c r="ER115" s="597">
        <v>0.41656881930854534</v>
      </c>
      <c r="ES115" s="597">
        <v>0.41656881930854539</v>
      </c>
      <c r="ET115" s="597">
        <v>0.41656881930854534</v>
      </c>
      <c r="EU115" s="597">
        <v>0.41656881930854539</v>
      </c>
      <c r="EV115" s="597">
        <v>0.41656881930854534</v>
      </c>
      <c r="EW115" s="597">
        <v>0.41656881930854545</v>
      </c>
      <c r="EX115" s="597">
        <v>0.41656881930854545</v>
      </c>
      <c r="EY115" s="597">
        <v>0.41656881930854545</v>
      </c>
      <c r="EZ115" s="597">
        <v>0.41656881930854545</v>
      </c>
      <c r="FA115" s="597"/>
      <c r="FB115" s="121">
        <v>0.50776766969909026</v>
      </c>
      <c r="FC115" s="121">
        <v>0.52583712277800743</v>
      </c>
      <c r="FD115" s="121">
        <v>0.58343118069145472</v>
      </c>
      <c r="FE115" s="121">
        <v>0.58343118069145461</v>
      </c>
      <c r="FF115" s="121">
        <v>0.58343118069145472</v>
      </c>
      <c r="FG115" s="121">
        <v>0.58343118069145461</v>
      </c>
      <c r="FH115" s="121">
        <v>0.58343118069145472</v>
      </c>
      <c r="FI115" s="121">
        <v>0.5834311806914545</v>
      </c>
      <c r="FJ115" s="121">
        <v>0.5834311806914545</v>
      </c>
      <c r="FK115" s="121">
        <v>0.5834311806914545</v>
      </c>
      <c r="FL115" s="121">
        <v>0.5834311806914545</v>
      </c>
      <c r="FM115" s="121"/>
      <c r="FN115" s="613">
        <v>0.996</v>
      </c>
      <c r="FO115" s="613">
        <v>0.996</v>
      </c>
      <c r="FP115" s="613">
        <v>0.996</v>
      </c>
      <c r="FQ115" s="613">
        <v>0.996</v>
      </c>
      <c r="FR115" s="613">
        <v>0.94</v>
      </c>
      <c r="FS115" s="613">
        <v>0.79900000000000004</v>
      </c>
      <c r="FT115" s="613">
        <v>0.5</v>
      </c>
      <c r="FU115" s="613">
        <v>0.19999999999999993</v>
      </c>
      <c r="FV115" s="613">
        <v>0.11000000000000001</v>
      </c>
      <c r="FW115" s="613">
        <v>7.0000000000000007E-2</v>
      </c>
      <c r="FX115" s="613">
        <v>0.04</v>
      </c>
      <c r="FY115" s="613"/>
      <c r="FZ115" s="613">
        <v>2E-3</v>
      </c>
      <c r="GA115" s="613">
        <v>2E-3</v>
      </c>
      <c r="GB115" s="613">
        <v>2E-3</v>
      </c>
      <c r="GC115" s="613">
        <v>2E-3</v>
      </c>
      <c r="GD115" s="613">
        <v>0.03</v>
      </c>
      <c r="GE115" s="613">
        <v>0.1</v>
      </c>
      <c r="GF115" s="613">
        <v>0.39</v>
      </c>
      <c r="GG115" s="613">
        <v>0.68</v>
      </c>
      <c r="GH115" s="613">
        <v>0.74</v>
      </c>
      <c r="GI115" s="613">
        <v>0.73</v>
      </c>
      <c r="GJ115" s="613">
        <v>0.76</v>
      </c>
      <c r="GK115" s="613"/>
      <c r="GL115" s="613">
        <v>2E-3</v>
      </c>
      <c r="GM115" s="613">
        <v>2E-3</v>
      </c>
      <c r="GN115" s="613">
        <v>2E-3</v>
      </c>
      <c r="GO115" s="613">
        <v>2E-3</v>
      </c>
      <c r="GP115" s="613">
        <v>0.03</v>
      </c>
      <c r="GQ115" s="613">
        <v>0.1</v>
      </c>
      <c r="GR115" s="613">
        <v>0.1</v>
      </c>
      <c r="GS115" s="613">
        <v>0.1</v>
      </c>
      <c r="GT115" s="613">
        <v>0.1</v>
      </c>
      <c r="GU115" s="613">
        <v>0.1</v>
      </c>
      <c r="GV115" s="613">
        <v>0.1</v>
      </c>
      <c r="GW115" s="613"/>
      <c r="GX115" s="613">
        <v>0</v>
      </c>
      <c r="GY115" s="613">
        <v>0</v>
      </c>
      <c r="GZ115" s="613">
        <v>0</v>
      </c>
      <c r="HA115" s="613">
        <v>0</v>
      </c>
      <c r="HB115" s="613">
        <v>0</v>
      </c>
      <c r="HC115" s="613">
        <v>1E-3</v>
      </c>
      <c r="HD115" s="613">
        <v>0.01</v>
      </c>
      <c r="HE115" s="613">
        <v>0.02</v>
      </c>
      <c r="HF115" s="613">
        <v>0.05</v>
      </c>
      <c r="HG115" s="613">
        <v>0.1</v>
      </c>
      <c r="HH115" s="613">
        <v>0.1</v>
      </c>
      <c r="HI115" s="613"/>
      <c r="HJ115" s="613">
        <v>0.89400000000000002</v>
      </c>
      <c r="HK115" s="613">
        <v>0.89400000000000002</v>
      </c>
      <c r="HL115" s="613">
        <v>0.89400000000000002</v>
      </c>
      <c r="HM115" s="613">
        <v>0.89400000000000002</v>
      </c>
      <c r="HN115" s="613">
        <v>0.78900000000000003</v>
      </c>
      <c r="HO115" s="613">
        <v>0.47899999999999998</v>
      </c>
      <c r="HP115" s="613">
        <v>0.16899999999999996</v>
      </c>
      <c r="HQ115" s="613">
        <v>5.8999999999999976E-2</v>
      </c>
      <c r="HR115" s="613">
        <v>4.8999999999999974E-2</v>
      </c>
      <c r="HS115" s="613">
        <v>3.8999999999999979E-2</v>
      </c>
      <c r="HT115" s="613">
        <v>2.899999999999997E-2</v>
      </c>
      <c r="HU115" s="613"/>
      <c r="HV115" s="613">
        <v>0.1</v>
      </c>
      <c r="HW115" s="613">
        <v>0.1</v>
      </c>
      <c r="HX115" s="613">
        <v>0.1</v>
      </c>
      <c r="HY115" s="613">
        <v>0.1</v>
      </c>
      <c r="HZ115" s="613">
        <v>0.2</v>
      </c>
      <c r="IA115" s="613">
        <v>0.5</v>
      </c>
      <c r="IB115" s="613">
        <v>0.8</v>
      </c>
      <c r="IC115" s="613">
        <v>0.9</v>
      </c>
      <c r="ID115" s="613">
        <v>0.9</v>
      </c>
      <c r="IE115" s="613">
        <v>0.9</v>
      </c>
      <c r="IF115" s="613">
        <v>0.9</v>
      </c>
      <c r="IG115" s="613"/>
      <c r="IH115" s="613">
        <v>5.0000000000000001E-3</v>
      </c>
      <c r="II115" s="613">
        <v>5.0000000000000001E-3</v>
      </c>
      <c r="IJ115" s="613">
        <v>5.0000000000000001E-3</v>
      </c>
      <c r="IK115" s="613">
        <v>5.0000000000000001E-3</v>
      </c>
      <c r="IL115" s="613">
        <v>0.01</v>
      </c>
      <c r="IM115" s="613">
        <v>0.02</v>
      </c>
      <c r="IN115" s="613">
        <v>0.03</v>
      </c>
      <c r="IO115" s="613">
        <v>0.04</v>
      </c>
      <c r="IP115" s="613">
        <v>0.05</v>
      </c>
      <c r="IQ115" s="613">
        <v>0.06</v>
      </c>
      <c r="IR115" s="613">
        <v>7.0000000000000007E-2</v>
      </c>
      <c r="IS115" s="613"/>
      <c r="IT115" s="613">
        <v>1E-3</v>
      </c>
      <c r="IU115" s="613">
        <v>1E-3</v>
      </c>
      <c r="IV115" s="613">
        <v>1E-3</v>
      </c>
      <c r="IW115" s="613">
        <v>1E-3</v>
      </c>
      <c r="IX115" s="613">
        <v>1E-3</v>
      </c>
      <c r="IY115" s="613">
        <v>1E-3</v>
      </c>
      <c r="IZ115" s="613">
        <v>1E-3</v>
      </c>
      <c r="JA115" s="613">
        <v>1E-3</v>
      </c>
      <c r="JB115" s="613">
        <v>1E-3</v>
      </c>
      <c r="JC115" s="613">
        <v>1E-3</v>
      </c>
      <c r="JD115" s="613">
        <v>1E-3</v>
      </c>
      <c r="JE115" s="613"/>
      <c r="JF115" s="613">
        <v>0.996</v>
      </c>
      <c r="JG115" s="613">
        <v>0.996</v>
      </c>
      <c r="JH115" s="613">
        <v>0.996</v>
      </c>
      <c r="JI115" s="613">
        <v>0.996</v>
      </c>
      <c r="JJ115" s="613">
        <v>0.88900000000000001</v>
      </c>
      <c r="JK115" s="613">
        <v>0.78</v>
      </c>
      <c r="JL115" s="613">
        <v>0.47</v>
      </c>
      <c r="JM115" s="613">
        <v>0.16</v>
      </c>
      <c r="JN115" s="613">
        <v>0.05</v>
      </c>
      <c r="JO115" s="613">
        <v>0.04</v>
      </c>
      <c r="JP115" s="613">
        <v>0.03</v>
      </c>
      <c r="JQ115" s="613"/>
      <c r="JR115" s="613">
        <v>2.0000000000000018E-3</v>
      </c>
      <c r="JS115" s="613">
        <v>2.0000000000000018E-3</v>
      </c>
      <c r="JT115" s="613">
        <v>2.0000000000000018E-3</v>
      </c>
      <c r="JU115" s="613">
        <v>2.0000000000000018E-3</v>
      </c>
      <c r="JV115" s="613">
        <v>9.9999999999999978E-2</v>
      </c>
      <c r="JW115" s="613">
        <v>0.18999999999999995</v>
      </c>
      <c r="JX115" s="613">
        <v>0.48</v>
      </c>
      <c r="JY115" s="613">
        <v>0.75</v>
      </c>
      <c r="JZ115" s="613">
        <v>0.8</v>
      </c>
      <c r="KA115" s="613">
        <v>0.8</v>
      </c>
      <c r="KB115" s="613">
        <v>0.8</v>
      </c>
      <c r="KC115" s="613"/>
      <c r="KD115" s="613">
        <v>2E-3</v>
      </c>
      <c r="KE115" s="613">
        <v>2E-3</v>
      </c>
      <c r="KF115" s="613">
        <v>2E-3</v>
      </c>
      <c r="KG115" s="613">
        <v>2E-3</v>
      </c>
      <c r="KH115" s="613">
        <v>0.01</v>
      </c>
      <c r="KI115" s="613">
        <v>0.02</v>
      </c>
      <c r="KJ115" s="613">
        <v>0.03</v>
      </c>
      <c r="KK115" s="613">
        <v>0.04</v>
      </c>
      <c r="KL115" s="613">
        <v>0.05</v>
      </c>
      <c r="KM115" s="613">
        <v>0.06</v>
      </c>
      <c r="KN115" s="613">
        <v>7.0000000000000007E-2</v>
      </c>
      <c r="KO115" s="613"/>
      <c r="KP115" s="613">
        <v>0</v>
      </c>
      <c r="KQ115" s="613">
        <v>0</v>
      </c>
      <c r="KR115" s="613">
        <v>0</v>
      </c>
      <c r="KS115" s="613">
        <v>0</v>
      </c>
      <c r="KT115" s="613">
        <v>1E-3</v>
      </c>
      <c r="KU115" s="613">
        <v>0.01</v>
      </c>
      <c r="KV115" s="613">
        <v>0.02</v>
      </c>
      <c r="KW115" s="613">
        <v>0.05</v>
      </c>
      <c r="KX115" s="613">
        <v>0.1</v>
      </c>
      <c r="KY115" s="613">
        <v>0.1</v>
      </c>
      <c r="KZ115" s="613">
        <v>0.1</v>
      </c>
      <c r="LA115" s="613"/>
      <c r="LB115" s="613">
        <v>1</v>
      </c>
      <c r="LC115" s="613">
        <v>1</v>
      </c>
      <c r="LD115" s="613">
        <v>1</v>
      </c>
      <c r="LE115" s="613">
        <v>1</v>
      </c>
      <c r="LF115" s="613">
        <v>0.97499999999999998</v>
      </c>
      <c r="LG115" s="613">
        <v>0.88</v>
      </c>
      <c r="LH115" s="613">
        <v>0.77</v>
      </c>
      <c r="LI115" s="613">
        <v>0.46</v>
      </c>
      <c r="LJ115" s="613">
        <v>0.12</v>
      </c>
      <c r="LK115" s="613">
        <v>0.04</v>
      </c>
      <c r="LL115" s="613">
        <v>0.03</v>
      </c>
      <c r="LM115" s="613"/>
      <c r="LN115" s="613">
        <v>0</v>
      </c>
      <c r="LO115" s="613">
        <v>0</v>
      </c>
      <c r="LP115" s="613">
        <v>0</v>
      </c>
      <c r="LQ115" s="613">
        <v>0</v>
      </c>
      <c r="LR115" s="613">
        <v>0.01</v>
      </c>
      <c r="LS115" s="613">
        <v>0.08</v>
      </c>
      <c r="LT115" s="613">
        <v>0.15</v>
      </c>
      <c r="LU115" s="613">
        <v>0.3</v>
      </c>
      <c r="LV115" s="613">
        <v>0.5</v>
      </c>
      <c r="LW115" s="613">
        <v>0.5</v>
      </c>
      <c r="LX115" s="613">
        <v>0.5</v>
      </c>
      <c r="LY115" s="613"/>
      <c r="LZ115" s="613">
        <v>0</v>
      </c>
      <c r="MA115" s="613">
        <v>0</v>
      </c>
      <c r="MB115" s="613">
        <v>0</v>
      </c>
      <c r="MC115" s="613">
        <v>0</v>
      </c>
      <c r="MD115" s="613">
        <v>0.01</v>
      </c>
      <c r="ME115" s="613">
        <v>0.02</v>
      </c>
      <c r="MF115" s="613">
        <v>0.03</v>
      </c>
      <c r="MG115" s="613">
        <v>0.04</v>
      </c>
      <c r="MH115" s="613">
        <v>0.08</v>
      </c>
      <c r="MI115" s="613">
        <v>0.16</v>
      </c>
      <c r="MJ115" s="613">
        <v>0.17</v>
      </c>
      <c r="MK115" s="613"/>
      <c r="ML115" s="613">
        <v>0</v>
      </c>
      <c r="MM115" s="613">
        <v>0</v>
      </c>
      <c r="MN115" s="613">
        <v>0</v>
      </c>
      <c r="MO115" s="613">
        <v>0</v>
      </c>
      <c r="MP115" s="613">
        <v>5.0000000000000001E-3</v>
      </c>
      <c r="MQ115" s="613">
        <v>0.02</v>
      </c>
      <c r="MR115" s="613">
        <v>0.05</v>
      </c>
      <c r="MS115" s="613">
        <v>0.2</v>
      </c>
      <c r="MT115" s="613">
        <v>0.3</v>
      </c>
      <c r="MU115" s="613">
        <v>0.3</v>
      </c>
      <c r="MV115" s="613">
        <v>0.3</v>
      </c>
      <c r="MW115" s="613"/>
      <c r="MX115" s="187">
        <v>1.8073000073432923</v>
      </c>
      <c r="MY115" s="187">
        <v>1.7711540071964267</v>
      </c>
      <c r="MZ115" s="187">
        <v>1.7999999999999998</v>
      </c>
      <c r="NA115" s="187">
        <v>1.8</v>
      </c>
      <c r="NB115" s="6">
        <v>1.8000000000000003</v>
      </c>
      <c r="NC115" s="6">
        <v>1.7999999999999996</v>
      </c>
      <c r="ND115" s="6">
        <v>1.7999999999999996</v>
      </c>
      <c r="NE115" s="6">
        <v>1.8000000000000003</v>
      </c>
      <c r="NF115" s="6">
        <v>1.8000000000000003</v>
      </c>
      <c r="NG115" s="6">
        <v>1.8</v>
      </c>
      <c r="NH115" s="6">
        <v>1.8</v>
      </c>
      <c r="NJ115" s="187">
        <v>19.29</v>
      </c>
      <c r="NK115" s="187">
        <v>18.79</v>
      </c>
      <c r="NL115" s="187">
        <v>18.64</v>
      </c>
      <c r="NM115" s="187">
        <v>18.640000000000004</v>
      </c>
      <c r="NN115" s="187">
        <v>18.640000000000004</v>
      </c>
      <c r="NO115" s="187">
        <v>18.64</v>
      </c>
      <c r="NP115" s="187">
        <v>18.64</v>
      </c>
      <c r="NQ115" s="187">
        <v>18.64</v>
      </c>
      <c r="NR115" s="187">
        <v>18.640000000000004</v>
      </c>
      <c r="NS115" s="187">
        <v>18.64</v>
      </c>
      <c r="NT115" s="187">
        <v>18.640000000000004</v>
      </c>
      <c r="NU115" s="187"/>
      <c r="NV115" s="187">
        <v>1.1000000000000001</v>
      </c>
      <c r="NW115" s="187">
        <v>1.0999999999999999</v>
      </c>
      <c r="NX115" s="187">
        <v>1.1000000000000001</v>
      </c>
      <c r="NY115" s="187">
        <v>1.1000000000000001</v>
      </c>
      <c r="NZ115" s="187">
        <v>1.1000000000000001</v>
      </c>
      <c r="OA115" s="187">
        <v>1.1000000000000001</v>
      </c>
      <c r="OB115" s="187">
        <v>1.1000000000000003</v>
      </c>
      <c r="OC115" s="187">
        <v>1.0999999999999999</v>
      </c>
      <c r="OD115" s="187">
        <v>1.1000000000000001</v>
      </c>
      <c r="OE115" s="187">
        <v>1.1000000000000001</v>
      </c>
      <c r="OF115" s="187">
        <v>1.1000000000000003</v>
      </c>
      <c r="OG115" s="187"/>
      <c r="OH115" s="187">
        <v>0.76233688886877238</v>
      </c>
      <c r="OI115" s="187">
        <v>0.74184951502024665</v>
      </c>
      <c r="OJ115" s="187">
        <v>0.70493940612256623</v>
      </c>
      <c r="OK115" s="187">
        <v>0.704939406122566</v>
      </c>
      <c r="OL115" s="187">
        <v>0.70493940612256623</v>
      </c>
      <c r="OM115" s="187">
        <v>0.70493940612256623</v>
      </c>
      <c r="ON115" s="187">
        <v>0.70493940612256611</v>
      </c>
      <c r="OO115" s="187">
        <v>0.70493940612256645</v>
      </c>
      <c r="OP115" s="187">
        <v>0.70493940612256634</v>
      </c>
      <c r="OQ115" s="187">
        <v>0.70493940612256623</v>
      </c>
      <c r="OR115" s="187">
        <v>0.70493940612256634</v>
      </c>
      <c r="OS115" s="187"/>
      <c r="OT115" s="187">
        <v>8.7000000000000011</v>
      </c>
      <c r="OU115" s="187">
        <v>8.8000000000000025</v>
      </c>
      <c r="OV115" s="187">
        <v>8.5</v>
      </c>
      <c r="OW115" s="187">
        <v>8.5</v>
      </c>
      <c r="OX115" s="187">
        <v>8.4999999999999982</v>
      </c>
      <c r="OY115" s="187">
        <v>8.5</v>
      </c>
      <c r="OZ115" s="187">
        <v>8.5</v>
      </c>
      <c r="PA115" s="187">
        <v>8.5000000000000018</v>
      </c>
      <c r="PB115" s="187">
        <v>8.5</v>
      </c>
      <c r="PC115" s="187">
        <v>8.5</v>
      </c>
      <c r="PD115" s="187">
        <v>8.5</v>
      </c>
      <c r="PE115" s="187"/>
      <c r="PF115" s="596">
        <v>0.14365260723528439</v>
      </c>
      <c r="PG115" s="596">
        <v>0.14365260723528439</v>
      </c>
      <c r="PH115" s="596">
        <v>0.14365260723528439</v>
      </c>
      <c r="PI115" s="596">
        <v>0.14365260723528439</v>
      </c>
      <c r="PJ115" s="596">
        <v>0.14685314685314685</v>
      </c>
      <c r="PK115" s="596">
        <v>0.24137931034482754</v>
      </c>
      <c r="PL115" s="596">
        <v>0.39726027397260272</v>
      </c>
      <c r="PM115" s="596">
        <v>0.54256077282445159</v>
      </c>
      <c r="PN115" s="596">
        <v>0.68786127167630062</v>
      </c>
      <c r="PO115" s="596">
        <v>0.81761484636446613</v>
      </c>
      <c r="PP115" s="596">
        <v>0.94736842105263153</v>
      </c>
      <c r="PQ115" s="596"/>
      <c r="PR115" s="596">
        <v>0.14365260723528439</v>
      </c>
      <c r="PS115" s="596">
        <v>0.14365260723528439</v>
      </c>
      <c r="PT115" s="606">
        <v>0.14365260723528439</v>
      </c>
      <c r="PU115" s="596">
        <v>0.14365260723528439</v>
      </c>
      <c r="PV115" s="596">
        <v>0.14685314685314685</v>
      </c>
      <c r="PW115" s="596">
        <v>0.24137931034482754</v>
      </c>
      <c r="PX115" s="596">
        <v>0.39726027397260272</v>
      </c>
      <c r="PY115" s="596">
        <v>0.54256077282445159</v>
      </c>
      <c r="PZ115" s="596">
        <v>0.68786127167630062</v>
      </c>
      <c r="QA115" s="596">
        <v>0.81761484636446613</v>
      </c>
      <c r="QB115" s="596">
        <v>0.94736842105263153</v>
      </c>
      <c r="QC115" s="596"/>
      <c r="QD115" s="596">
        <v>0.8563473927647155</v>
      </c>
      <c r="QE115" s="596">
        <v>0.8563473927647155</v>
      </c>
      <c r="QF115" s="606">
        <v>0.8563473927647155</v>
      </c>
      <c r="QG115" s="596">
        <v>0.85634739276471561</v>
      </c>
      <c r="QH115" s="596">
        <v>0.85314685314685312</v>
      </c>
      <c r="QI115" s="596">
        <v>0.75862068965517238</v>
      </c>
      <c r="QJ115" s="596">
        <v>0.60273972602739712</v>
      </c>
      <c r="QK115" s="596">
        <v>0.4574392271755483</v>
      </c>
      <c r="QL115" s="596">
        <v>0.31213872832369932</v>
      </c>
      <c r="QM115" s="596">
        <v>0.18238515363553387</v>
      </c>
      <c r="QN115" s="596">
        <v>5.2631578947368474E-2</v>
      </c>
      <c r="QO115" s="596"/>
      <c r="QP115" s="596">
        <v>0.8563473927647155</v>
      </c>
      <c r="QQ115" s="596">
        <v>0.8563473927647155</v>
      </c>
      <c r="QR115" s="596">
        <v>0.8563473927647155</v>
      </c>
      <c r="QS115" s="596">
        <v>0.85634739276471561</v>
      </c>
      <c r="QT115" s="596">
        <v>0.85314685314685312</v>
      </c>
      <c r="QU115" s="596">
        <v>0.75862068965517238</v>
      </c>
      <c r="QV115" s="596">
        <v>0.60273972602739712</v>
      </c>
      <c r="QW115" s="596">
        <v>0.4574392271755483</v>
      </c>
      <c r="QX115" s="596">
        <v>0.31213872832369932</v>
      </c>
      <c r="QY115" s="596">
        <v>0.18238515363553387</v>
      </c>
      <c r="QZ115" s="596">
        <v>5.2631578947368474E-2</v>
      </c>
      <c r="RA115" s="596"/>
      <c r="RB115" s="124">
        <v>14440</v>
      </c>
      <c r="RC115" s="124">
        <v>14135.999999999998</v>
      </c>
      <c r="RD115" s="124">
        <v>13958</v>
      </c>
      <c r="RE115" s="124">
        <v>13319.523270314881</v>
      </c>
      <c r="RF115" s="124">
        <v>12870.309410323145</v>
      </c>
      <c r="RG115" s="124">
        <v>12468.592043417029</v>
      </c>
      <c r="RH115" s="124">
        <v>12108.771266854321</v>
      </c>
      <c r="RI115" s="124">
        <v>11787.756841887423</v>
      </c>
      <c r="RJ115" s="124">
        <v>11503.816153631476</v>
      </c>
      <c r="RK115" s="124">
        <v>11255.548348582906</v>
      </c>
      <c r="RL115" s="124">
        <v>11041.210130473317</v>
      </c>
      <c r="RM115" s="124"/>
      <c r="RN115" s="124">
        <v>50000</v>
      </c>
      <c r="RO115" s="124">
        <v>50000</v>
      </c>
      <c r="RP115" s="124">
        <v>50000</v>
      </c>
      <c r="RQ115" s="124">
        <v>50000.000000000007</v>
      </c>
      <c r="RR115" s="124">
        <v>50000</v>
      </c>
      <c r="RS115" s="124">
        <v>49999.999999999993</v>
      </c>
      <c r="RT115" s="124">
        <v>50000</v>
      </c>
      <c r="RU115" s="124">
        <v>50000.000000000007</v>
      </c>
      <c r="RV115" s="124">
        <v>50000</v>
      </c>
      <c r="RW115" s="124">
        <v>50000</v>
      </c>
      <c r="RX115" s="124">
        <v>50000</v>
      </c>
      <c r="RY115" s="124"/>
      <c r="RZ115" s="124">
        <v>8999.9999999999964</v>
      </c>
      <c r="SA115" s="124">
        <v>9000</v>
      </c>
      <c r="SB115" s="124">
        <v>8999.9999999999964</v>
      </c>
      <c r="SC115" s="124">
        <v>8999.9999999999982</v>
      </c>
      <c r="SD115" s="124">
        <v>9000.0000000000018</v>
      </c>
      <c r="SE115" s="124">
        <v>9000</v>
      </c>
      <c r="SF115" s="124">
        <v>9000</v>
      </c>
      <c r="SG115" s="124">
        <v>9000</v>
      </c>
      <c r="SH115" s="124">
        <v>8999.9999999999982</v>
      </c>
      <c r="SI115" s="124">
        <v>8999.9999999999982</v>
      </c>
      <c r="SJ115" s="124">
        <v>9000</v>
      </c>
      <c r="SK115" s="124"/>
      <c r="SL115" s="124">
        <v>24732.215571641522</v>
      </c>
      <c r="SM115" s="124">
        <v>24504.626985033701</v>
      </c>
      <c r="SN115" s="124">
        <v>24324.001727270508</v>
      </c>
      <c r="SO115" s="124">
        <v>24324.001727270508</v>
      </c>
      <c r="SP115" s="124">
        <v>24324.001727270504</v>
      </c>
      <c r="SQ115" s="124">
        <v>24324.001727270504</v>
      </c>
      <c r="SR115" s="124">
        <v>24324.001727270504</v>
      </c>
      <c r="SS115" s="124">
        <v>24324.001727270504</v>
      </c>
      <c r="ST115" s="124">
        <v>24324.001727270508</v>
      </c>
      <c r="SU115" s="124">
        <v>24324.001727270512</v>
      </c>
      <c r="SV115" s="124">
        <v>24324.001727270508</v>
      </c>
      <c r="SW115" s="124"/>
      <c r="SX115" s="124">
        <v>29999.999999999996</v>
      </c>
      <c r="SY115" s="124">
        <v>30000.000000000004</v>
      </c>
      <c r="SZ115" s="124">
        <v>30000</v>
      </c>
      <c r="TA115" s="124">
        <v>30000.000000000004</v>
      </c>
      <c r="TB115" s="124">
        <v>30000</v>
      </c>
      <c r="TC115" s="124">
        <v>30000</v>
      </c>
      <c r="TD115" s="124">
        <v>30000</v>
      </c>
      <c r="TE115" s="124">
        <v>30000</v>
      </c>
      <c r="TF115" s="124">
        <v>30000</v>
      </c>
      <c r="TG115" s="124">
        <v>29999.999999999996</v>
      </c>
      <c r="TH115" s="124">
        <v>29999.999999999996</v>
      </c>
      <c r="TL115" s="121"/>
      <c r="TM115" s="121"/>
      <c r="TN115" s="121"/>
      <c r="TO115" s="121"/>
      <c r="TP115" s="121"/>
      <c r="TQ115" s="121"/>
      <c r="TR115" s="121"/>
      <c r="TS115" s="121"/>
      <c r="TT115" s="121"/>
      <c r="TU115" s="121"/>
      <c r="TV115" s="121"/>
    </row>
    <row r="116" spans="1:542" ht="15" thickBot="1">
      <c r="A116" s="954">
        <v>114</v>
      </c>
      <c r="B116" s="955" t="s">
        <v>860</v>
      </c>
      <c r="C116" s="956" t="s">
        <v>124</v>
      </c>
      <c r="D116" s="953"/>
      <c r="E116" s="124">
        <v>37705.166997353081</v>
      </c>
      <c r="F116" s="124">
        <v>48059.539534259609</v>
      </c>
      <c r="G116" s="124">
        <v>65841.175010170089</v>
      </c>
      <c r="H116" s="124">
        <v>77114.701194133871</v>
      </c>
      <c r="I116" s="124">
        <v>90121.470788708219</v>
      </c>
      <c r="J116" s="124">
        <v>106657.10837779043</v>
      </c>
      <c r="K116" s="124">
        <v>130021.90566576578</v>
      </c>
      <c r="L116" s="124">
        <v>160156.91297839765</v>
      </c>
      <c r="M116" s="124">
        <v>195292.75783371902</v>
      </c>
      <c r="N116" s="124">
        <v>233179.04783018012</v>
      </c>
      <c r="O116" s="124">
        <v>272772.55094322824</v>
      </c>
      <c r="P116" s="916">
        <v>4.0370420410327457E-2</v>
      </c>
      <c r="Q116" s="124"/>
      <c r="R116" s="124">
        <v>6749.4246392436962</v>
      </c>
      <c r="S116" s="124">
        <v>8186.319196243513</v>
      </c>
      <c r="T116" s="124">
        <v>11090.048528256315</v>
      </c>
      <c r="U116" s="124">
        <v>13838.297557192314</v>
      </c>
      <c r="V116" s="124">
        <v>16968.243614507643</v>
      </c>
      <c r="W116" s="124">
        <v>20788.767292117871</v>
      </c>
      <c r="X116" s="124">
        <v>26167.148133833169</v>
      </c>
      <c r="Y116" s="124">
        <v>33188.700505816982</v>
      </c>
      <c r="Z116" s="124">
        <v>41555.999816174939</v>
      </c>
      <c r="AA116" s="124">
        <v>50816.591569458833</v>
      </c>
      <c r="AB116" s="124">
        <v>60741.786728965191</v>
      </c>
      <c r="AC116" s="596">
        <v>4.4923306956854869E-2</v>
      </c>
      <c r="AD116" s="124"/>
      <c r="AE116" s="124">
        <v>311.73862611241708</v>
      </c>
      <c r="AF116" s="124">
        <v>353.41456492404058</v>
      </c>
      <c r="AG116" s="124">
        <v>370.78698718518962</v>
      </c>
      <c r="AH116" s="124">
        <v>426.32976025527108</v>
      </c>
      <c r="AI116" s="124">
        <v>490.28033578736961</v>
      </c>
      <c r="AJ116" s="124">
        <v>572.88716858007126</v>
      </c>
      <c r="AK116" s="124">
        <v>688.1939499934457</v>
      </c>
      <c r="AL116" s="124">
        <v>833.43961833215872</v>
      </c>
      <c r="AM116" s="124">
        <v>996.6099671001806</v>
      </c>
      <c r="AN116" s="124">
        <v>1163.4240248784733</v>
      </c>
      <c r="AO116" s="124">
        <v>1325.9433533963459</v>
      </c>
      <c r="AP116" s="957">
        <v>2.9377537464793102E-2</v>
      </c>
      <c r="AQ116" s="124"/>
      <c r="AR116" s="124">
        <v>2697.8805835801254</v>
      </c>
      <c r="AS116" s="124">
        <v>3094.2639596659715</v>
      </c>
      <c r="AT116" s="124">
        <v>3376.9306281735462</v>
      </c>
      <c r="AU116" s="124">
        <v>3897.1028759805249</v>
      </c>
      <c r="AV116" s="124">
        <v>4518.1882580835072</v>
      </c>
      <c r="AW116" s="124">
        <v>5345.1570781069495</v>
      </c>
      <c r="AX116" s="124">
        <v>6502.7251882072087</v>
      </c>
      <c r="AY116" s="124">
        <v>7990.2966636246701</v>
      </c>
      <c r="AZ116" s="124">
        <v>9732.4395108593199</v>
      </c>
      <c r="BA116" s="124">
        <v>11646.363256102348</v>
      </c>
      <c r="BB116" s="124">
        <v>13729.992987811596</v>
      </c>
      <c r="BC116" s="596">
        <v>3.3077616471417493E-2</v>
      </c>
      <c r="BD116" s="124"/>
      <c r="BE116" s="124">
        <v>0</v>
      </c>
      <c r="BF116" s="124">
        <v>0</v>
      </c>
      <c r="BG116" s="124">
        <v>0</v>
      </c>
      <c r="BH116" s="124">
        <v>281.25390590441521</v>
      </c>
      <c r="BI116" s="124">
        <v>297.05217368724135</v>
      </c>
      <c r="BJ116" s="124">
        <v>316.20274634645085</v>
      </c>
      <c r="BK116" s="124">
        <v>339.67797354554131</v>
      </c>
      <c r="BL116" s="124">
        <v>367.96240941507608</v>
      </c>
      <c r="BM116" s="124">
        <v>400.65785720093794</v>
      </c>
      <c r="BN116" s="124">
        <v>436.47989141737924</v>
      </c>
      <c r="BO116" s="124">
        <v>473.88131938807919</v>
      </c>
      <c r="BP116" s="606">
        <v>1.5017331445317916E-2</v>
      </c>
      <c r="BQ116" s="606"/>
      <c r="BR116" s="124"/>
      <c r="BS116" s="124">
        <v>0</v>
      </c>
      <c r="BT116" s="124">
        <v>0</v>
      </c>
      <c r="BU116" s="124">
        <v>0</v>
      </c>
      <c r="BV116" s="124">
        <v>145271.58559798085</v>
      </c>
      <c r="BW116" s="124">
        <v>180344.28763510534</v>
      </c>
      <c r="BX116" s="124">
        <v>233737.46548169674</v>
      </c>
      <c r="BY116" s="124">
        <v>313446.41020384897</v>
      </c>
      <c r="BZ116" s="124">
        <v>423668.31448431645</v>
      </c>
      <c r="CA116" s="124">
        <v>560842.82140903967</v>
      </c>
      <c r="CB116" s="124">
        <v>716268.61254790553</v>
      </c>
      <c r="CC116" s="124">
        <v>884033.00787154073</v>
      </c>
      <c r="CD116" s="596">
        <v>5.2951149339909964E-2</v>
      </c>
      <c r="CE116" s="124"/>
      <c r="CF116" s="124">
        <v>4101.3985581039942</v>
      </c>
      <c r="CG116" s="124">
        <v>5540.8523840486014</v>
      </c>
      <c r="CH116" s="124">
        <v>4876.9020820441874</v>
      </c>
      <c r="CI116" s="124">
        <v>6199.2917644474501</v>
      </c>
      <c r="CJ116" s="124">
        <v>8057.5312691810486</v>
      </c>
      <c r="CK116" s="124">
        <v>10908.15437924365</v>
      </c>
      <c r="CL116" s="124">
        <v>15546.978563418008</v>
      </c>
      <c r="CM116" s="124">
        <v>21404.613917885621</v>
      </c>
      <c r="CN116" s="124">
        <v>30335.044931110788</v>
      </c>
      <c r="CO116" s="124">
        <v>40493.46621149985</v>
      </c>
      <c r="CP116" s="124">
        <v>50788.889922692266</v>
      </c>
      <c r="CQ116" s="596">
        <v>5.1614909846120272E-2</v>
      </c>
      <c r="CR116" s="124"/>
      <c r="CS116" s="124">
        <v>0</v>
      </c>
      <c r="CT116" s="124">
        <v>0</v>
      </c>
      <c r="CU116" s="124">
        <v>0</v>
      </c>
      <c r="CV116" s="124">
        <v>329.38250797408455</v>
      </c>
      <c r="CW116" s="124">
        <v>464.003400154232</v>
      </c>
      <c r="CX116" s="124">
        <v>682.46929672830379</v>
      </c>
      <c r="CY116" s="124">
        <v>1035.6227575723633</v>
      </c>
      <c r="CZ116" s="124">
        <v>1575.8282598448575</v>
      </c>
      <c r="DA116" s="124">
        <v>2374.6437381187552</v>
      </c>
      <c r="DB116" s="124">
        <v>3374.2889624436666</v>
      </c>
      <c r="DC116" s="124">
        <v>4493.4863423970965</v>
      </c>
      <c r="DD116" s="957">
        <v>7.7519716250287196E-2</v>
      </c>
      <c r="DE116" s="124"/>
      <c r="DF116" s="121">
        <v>0.5724513461732379</v>
      </c>
      <c r="DG116" s="121">
        <v>0.6021353746978243</v>
      </c>
      <c r="DH116" s="121">
        <v>0.60347948511665328</v>
      </c>
      <c r="DI116" s="121">
        <v>0.57863591395157088</v>
      </c>
      <c r="DJ116" s="121">
        <v>0.55901793141730538</v>
      </c>
      <c r="DK116" s="121">
        <v>0.54483071337915256</v>
      </c>
      <c r="DL116" s="121">
        <v>0.52991529773438217</v>
      </c>
      <c r="DM116" s="121">
        <v>0.51455859872119081</v>
      </c>
      <c r="DN116" s="121">
        <v>0.49918036804892507</v>
      </c>
      <c r="DO116" s="121">
        <v>0.4842939539353428</v>
      </c>
      <c r="DP116" s="121">
        <v>0.46654311670381965</v>
      </c>
      <c r="DQ116" s="121"/>
      <c r="DR116" s="121">
        <v>0.38096198447111024</v>
      </c>
      <c r="DS116" s="121">
        <v>0.34045124899274776</v>
      </c>
      <c r="DT116" s="121">
        <v>0.31677393403057125</v>
      </c>
      <c r="DU116" s="121">
        <v>0.33899711256862641</v>
      </c>
      <c r="DV116" s="121">
        <v>0.35655896843538298</v>
      </c>
      <c r="DW116" s="121">
        <v>0.36926796920797123</v>
      </c>
      <c r="DX116" s="121">
        <v>0.38263883694035655</v>
      </c>
      <c r="DY116" s="121">
        <v>0.39641786685419383</v>
      </c>
      <c r="DZ116" s="121">
        <v>0.41023276619307775</v>
      </c>
      <c r="EA116" s="121">
        <v>0.42362770471479899</v>
      </c>
      <c r="EB116" s="121">
        <v>0.43957948479438524</v>
      </c>
      <c r="EC116" s="121"/>
      <c r="ED116" s="121">
        <v>4.6586669355651908E-2</v>
      </c>
      <c r="EE116" s="121">
        <v>5.7413376309427874E-2</v>
      </c>
      <c r="EF116" s="121">
        <v>7.9746580852775556E-2</v>
      </c>
      <c r="EG116" s="121">
        <v>8.2366973479802777E-2</v>
      </c>
      <c r="EH116" s="121">
        <v>8.4423100147311608E-2</v>
      </c>
      <c r="EI116" s="121">
        <v>8.590131741287628E-2</v>
      </c>
      <c r="EJ116" s="121">
        <v>8.7445865325261232E-2</v>
      </c>
      <c r="EK116" s="121">
        <v>8.9023534424615261E-2</v>
      </c>
      <c r="EL116" s="121">
        <v>9.0586865757997195E-2</v>
      </c>
      <c r="EM116" s="121">
        <v>9.2078341349858109E-2</v>
      </c>
      <c r="EN116" s="121">
        <v>9.3877398501795106E-2</v>
      </c>
      <c r="EO116" s="121"/>
      <c r="EP116" s="121">
        <v>0.49223233030090979</v>
      </c>
      <c r="EQ116" s="121">
        <v>0.47416287722199257</v>
      </c>
      <c r="ER116" s="121">
        <v>0.41656881930854539</v>
      </c>
      <c r="ES116" s="121">
        <v>0.41656881930854534</v>
      </c>
      <c r="ET116" s="121">
        <v>0.41656881930854534</v>
      </c>
      <c r="EU116" s="121">
        <v>0.41656881930854539</v>
      </c>
      <c r="EV116" s="121">
        <v>0.41656881930854534</v>
      </c>
      <c r="EW116" s="121">
        <v>0.41656881930854545</v>
      </c>
      <c r="EX116" s="121">
        <v>0.41656881930854539</v>
      </c>
      <c r="EY116" s="121">
        <v>0.4165688193085455</v>
      </c>
      <c r="EZ116" s="121">
        <v>0.4165688193085455</v>
      </c>
      <c r="FA116" s="121"/>
      <c r="FB116" s="121">
        <v>0.50776766969909026</v>
      </c>
      <c r="FC116" s="121">
        <v>0.52583712277800743</v>
      </c>
      <c r="FD116" s="121">
        <v>0.58343118069145461</v>
      </c>
      <c r="FE116" s="121">
        <v>0.58343118069145472</v>
      </c>
      <c r="FF116" s="121">
        <v>0.58343118069145472</v>
      </c>
      <c r="FG116" s="121">
        <v>0.58343118069145461</v>
      </c>
      <c r="FH116" s="121">
        <v>0.58343118069145472</v>
      </c>
      <c r="FI116" s="121">
        <v>0.5834311806914545</v>
      </c>
      <c r="FJ116" s="121">
        <v>0.58343118069145461</v>
      </c>
      <c r="FK116" s="121">
        <v>0.5834311806914545</v>
      </c>
      <c r="FL116" s="121">
        <v>0.5834311806914545</v>
      </c>
      <c r="FM116" s="121"/>
      <c r="FN116" s="613">
        <v>0.996</v>
      </c>
      <c r="FO116" s="613">
        <v>0.996</v>
      </c>
      <c r="FP116" s="613">
        <v>0.996</v>
      </c>
      <c r="FQ116" s="613">
        <v>0.996</v>
      </c>
      <c r="FR116" s="613">
        <v>0.94</v>
      </c>
      <c r="FS116" s="613">
        <v>0.79900000000000004</v>
      </c>
      <c r="FT116" s="613">
        <v>0.5</v>
      </c>
      <c r="FU116" s="613">
        <v>0.19999999999999993</v>
      </c>
      <c r="FV116" s="613">
        <v>0.11000000000000001</v>
      </c>
      <c r="FW116" s="613">
        <v>7.0000000000000007E-2</v>
      </c>
      <c r="FX116" s="613">
        <v>0.04</v>
      </c>
      <c r="FY116" s="613"/>
      <c r="FZ116" s="613">
        <v>2E-3</v>
      </c>
      <c r="GA116" s="613">
        <v>2E-3</v>
      </c>
      <c r="GB116" s="613">
        <v>2E-3</v>
      </c>
      <c r="GC116" s="613">
        <v>2E-3</v>
      </c>
      <c r="GD116" s="613">
        <v>0.03</v>
      </c>
      <c r="GE116" s="613">
        <v>0.1</v>
      </c>
      <c r="GF116" s="613">
        <v>0.39</v>
      </c>
      <c r="GG116" s="613">
        <v>0.68</v>
      </c>
      <c r="GH116" s="613">
        <v>0.74</v>
      </c>
      <c r="GI116" s="613">
        <v>0.73</v>
      </c>
      <c r="GJ116" s="613">
        <v>0.76</v>
      </c>
      <c r="GK116" s="613"/>
      <c r="GL116" s="613">
        <v>2E-3</v>
      </c>
      <c r="GM116" s="613">
        <v>2E-3</v>
      </c>
      <c r="GN116" s="613">
        <v>2E-3</v>
      </c>
      <c r="GO116" s="613">
        <v>2E-3</v>
      </c>
      <c r="GP116" s="613">
        <v>0.03</v>
      </c>
      <c r="GQ116" s="613">
        <v>0.1</v>
      </c>
      <c r="GR116" s="613">
        <v>0.1</v>
      </c>
      <c r="GS116" s="613">
        <v>0.1</v>
      </c>
      <c r="GT116" s="613">
        <v>0.1</v>
      </c>
      <c r="GU116" s="613">
        <v>0.1</v>
      </c>
      <c r="GV116" s="613">
        <v>0.1</v>
      </c>
      <c r="GW116" s="613"/>
      <c r="GX116" s="613">
        <v>0</v>
      </c>
      <c r="GY116" s="613">
        <v>0</v>
      </c>
      <c r="GZ116" s="613">
        <v>0</v>
      </c>
      <c r="HA116" s="613">
        <v>0</v>
      </c>
      <c r="HB116" s="613">
        <v>0</v>
      </c>
      <c r="HC116" s="613">
        <v>1E-3</v>
      </c>
      <c r="HD116" s="613">
        <v>0.01</v>
      </c>
      <c r="HE116" s="613">
        <v>0.02</v>
      </c>
      <c r="HF116" s="613">
        <v>0.05</v>
      </c>
      <c r="HG116" s="613">
        <v>0.1</v>
      </c>
      <c r="HH116" s="613">
        <v>0.1</v>
      </c>
      <c r="HI116" s="613"/>
      <c r="HJ116" s="613">
        <v>0.89400000000000002</v>
      </c>
      <c r="HK116" s="613">
        <v>0.89400000000000002</v>
      </c>
      <c r="HL116" s="613">
        <v>0.89400000000000002</v>
      </c>
      <c r="HM116" s="613">
        <v>0.89400000000000002</v>
      </c>
      <c r="HN116" s="613">
        <v>0.78900000000000003</v>
      </c>
      <c r="HO116" s="613">
        <v>0.47899999999999998</v>
      </c>
      <c r="HP116" s="613">
        <v>0.16899999999999996</v>
      </c>
      <c r="HQ116" s="613">
        <v>5.8999999999999976E-2</v>
      </c>
      <c r="HR116" s="613">
        <v>4.8999999999999974E-2</v>
      </c>
      <c r="HS116" s="613">
        <v>3.8999999999999979E-2</v>
      </c>
      <c r="HT116" s="613">
        <v>2.899999999999997E-2</v>
      </c>
      <c r="HU116" s="613"/>
      <c r="HV116" s="613">
        <v>0.1</v>
      </c>
      <c r="HW116" s="613">
        <v>0.1</v>
      </c>
      <c r="HX116" s="613">
        <v>0.1</v>
      </c>
      <c r="HY116" s="613">
        <v>0.1</v>
      </c>
      <c r="HZ116" s="613">
        <v>0.2</v>
      </c>
      <c r="IA116" s="613">
        <v>0.5</v>
      </c>
      <c r="IB116" s="613">
        <v>0.8</v>
      </c>
      <c r="IC116" s="613">
        <v>0.9</v>
      </c>
      <c r="ID116" s="613">
        <v>0.9</v>
      </c>
      <c r="IE116" s="613">
        <v>0.9</v>
      </c>
      <c r="IF116" s="613">
        <v>0.9</v>
      </c>
      <c r="IG116" s="613"/>
      <c r="IH116" s="613">
        <v>5.0000000000000001E-3</v>
      </c>
      <c r="II116" s="613">
        <v>5.0000000000000001E-3</v>
      </c>
      <c r="IJ116" s="613">
        <v>5.0000000000000001E-3</v>
      </c>
      <c r="IK116" s="613">
        <v>5.0000000000000001E-3</v>
      </c>
      <c r="IL116" s="613">
        <v>0.01</v>
      </c>
      <c r="IM116" s="613">
        <v>0.02</v>
      </c>
      <c r="IN116" s="613">
        <v>0.03</v>
      </c>
      <c r="IO116" s="613">
        <v>0.04</v>
      </c>
      <c r="IP116" s="613">
        <v>0.05</v>
      </c>
      <c r="IQ116" s="613">
        <v>0.06</v>
      </c>
      <c r="IR116" s="613">
        <v>7.0000000000000007E-2</v>
      </c>
      <c r="IS116" s="613"/>
      <c r="IT116" s="613">
        <v>1E-3</v>
      </c>
      <c r="IU116" s="613">
        <v>1E-3</v>
      </c>
      <c r="IV116" s="613">
        <v>1E-3</v>
      </c>
      <c r="IW116" s="613">
        <v>1E-3</v>
      </c>
      <c r="IX116" s="613">
        <v>1E-3</v>
      </c>
      <c r="IY116" s="613">
        <v>1E-3</v>
      </c>
      <c r="IZ116" s="613">
        <v>1E-3</v>
      </c>
      <c r="JA116" s="613">
        <v>1E-3</v>
      </c>
      <c r="JB116" s="613">
        <v>1E-3</v>
      </c>
      <c r="JC116" s="613">
        <v>1E-3</v>
      </c>
      <c r="JD116" s="613">
        <v>1E-3</v>
      </c>
      <c r="JE116" s="613"/>
      <c r="JF116" s="613">
        <v>0.996</v>
      </c>
      <c r="JG116" s="613">
        <v>0.996</v>
      </c>
      <c r="JH116" s="613">
        <v>0.996</v>
      </c>
      <c r="JI116" s="613">
        <v>0.996</v>
      </c>
      <c r="JJ116" s="613">
        <v>0.88900000000000001</v>
      </c>
      <c r="JK116" s="613">
        <v>0.78</v>
      </c>
      <c r="JL116" s="613">
        <v>0.47</v>
      </c>
      <c r="JM116" s="613">
        <v>0.16</v>
      </c>
      <c r="JN116" s="613">
        <v>0.05</v>
      </c>
      <c r="JO116" s="613">
        <v>0.04</v>
      </c>
      <c r="JP116" s="613">
        <v>0.03</v>
      </c>
      <c r="JQ116" s="613"/>
      <c r="JR116" s="613">
        <v>2.0000000000000018E-3</v>
      </c>
      <c r="JS116" s="613">
        <v>2.0000000000000018E-3</v>
      </c>
      <c r="JT116" s="613">
        <v>2.0000000000000018E-3</v>
      </c>
      <c r="JU116" s="613">
        <v>2.0000000000000018E-3</v>
      </c>
      <c r="JV116" s="613">
        <v>9.9999999999999978E-2</v>
      </c>
      <c r="JW116" s="613">
        <v>0.18999999999999995</v>
      </c>
      <c r="JX116" s="613">
        <v>0.48</v>
      </c>
      <c r="JY116" s="613">
        <v>0.75</v>
      </c>
      <c r="JZ116" s="613">
        <v>0.8</v>
      </c>
      <c r="KA116" s="613">
        <v>0.8</v>
      </c>
      <c r="KB116" s="613">
        <v>0.8</v>
      </c>
      <c r="KC116" s="613"/>
      <c r="KD116" s="613">
        <v>2E-3</v>
      </c>
      <c r="KE116" s="613">
        <v>2E-3</v>
      </c>
      <c r="KF116" s="613">
        <v>2E-3</v>
      </c>
      <c r="KG116" s="613">
        <v>2E-3</v>
      </c>
      <c r="KH116" s="613">
        <v>0.01</v>
      </c>
      <c r="KI116" s="613">
        <v>0.02</v>
      </c>
      <c r="KJ116" s="613">
        <v>0.03</v>
      </c>
      <c r="KK116" s="613">
        <v>0.04</v>
      </c>
      <c r="KL116" s="613">
        <v>0.05</v>
      </c>
      <c r="KM116" s="613">
        <v>0.06</v>
      </c>
      <c r="KN116" s="613">
        <v>7.0000000000000007E-2</v>
      </c>
      <c r="KO116" s="613"/>
      <c r="KP116" s="613">
        <v>0</v>
      </c>
      <c r="KQ116" s="613">
        <v>0</v>
      </c>
      <c r="KR116" s="613">
        <v>0</v>
      </c>
      <c r="KS116" s="613">
        <v>0</v>
      </c>
      <c r="KT116" s="613">
        <v>1E-3</v>
      </c>
      <c r="KU116" s="613">
        <v>0.01</v>
      </c>
      <c r="KV116" s="613">
        <v>0.02</v>
      </c>
      <c r="KW116" s="613">
        <v>0.05</v>
      </c>
      <c r="KX116" s="613">
        <v>0.1</v>
      </c>
      <c r="KY116" s="613">
        <v>0.1</v>
      </c>
      <c r="KZ116" s="613">
        <v>0.1</v>
      </c>
      <c r="LA116" s="613"/>
      <c r="LB116" s="613">
        <v>1</v>
      </c>
      <c r="LC116" s="613">
        <v>1</v>
      </c>
      <c r="LD116" s="613">
        <v>1</v>
      </c>
      <c r="LE116" s="613">
        <v>1</v>
      </c>
      <c r="LF116" s="613">
        <v>0.97499999999999998</v>
      </c>
      <c r="LG116" s="613">
        <v>0.88</v>
      </c>
      <c r="LH116" s="613">
        <v>0.77</v>
      </c>
      <c r="LI116" s="613">
        <v>0.46</v>
      </c>
      <c r="LJ116" s="613">
        <v>0.12</v>
      </c>
      <c r="LK116" s="613">
        <v>0.04</v>
      </c>
      <c r="LL116" s="613">
        <v>0.03</v>
      </c>
      <c r="LM116" s="613"/>
      <c r="LN116" s="613">
        <v>0</v>
      </c>
      <c r="LO116" s="613">
        <v>0</v>
      </c>
      <c r="LP116" s="613">
        <v>0</v>
      </c>
      <c r="LQ116" s="613">
        <v>0</v>
      </c>
      <c r="LR116" s="613">
        <v>0.01</v>
      </c>
      <c r="LS116" s="613">
        <v>0.08</v>
      </c>
      <c r="LT116" s="613">
        <v>0.15</v>
      </c>
      <c r="LU116" s="613">
        <v>0.3</v>
      </c>
      <c r="LV116" s="613">
        <v>0.5</v>
      </c>
      <c r="LW116" s="613">
        <v>0.5</v>
      </c>
      <c r="LX116" s="613">
        <v>0.5</v>
      </c>
      <c r="LY116" s="613"/>
      <c r="LZ116" s="613">
        <v>0</v>
      </c>
      <c r="MA116" s="613">
        <v>0</v>
      </c>
      <c r="MB116" s="613">
        <v>0</v>
      </c>
      <c r="MC116" s="613">
        <v>0</v>
      </c>
      <c r="MD116" s="613">
        <v>0.01</v>
      </c>
      <c r="ME116" s="613">
        <v>0.02</v>
      </c>
      <c r="MF116" s="613">
        <v>0.03</v>
      </c>
      <c r="MG116" s="613">
        <v>0.04</v>
      </c>
      <c r="MH116" s="613">
        <v>0.08</v>
      </c>
      <c r="MI116" s="613">
        <v>0.16</v>
      </c>
      <c r="MJ116" s="613">
        <v>0.17</v>
      </c>
      <c r="MK116" s="613"/>
      <c r="ML116" s="613">
        <v>0</v>
      </c>
      <c r="MM116" s="613">
        <v>0</v>
      </c>
      <c r="MN116" s="613">
        <v>0</v>
      </c>
      <c r="MO116" s="613">
        <v>0</v>
      </c>
      <c r="MP116" s="613">
        <v>5.0000000000000001E-3</v>
      </c>
      <c r="MQ116" s="613">
        <v>0.02</v>
      </c>
      <c r="MR116" s="613">
        <v>0.05</v>
      </c>
      <c r="MS116" s="613">
        <v>0.2</v>
      </c>
      <c r="MT116" s="613">
        <v>0.3</v>
      </c>
      <c r="MU116" s="613">
        <v>0.3</v>
      </c>
      <c r="MV116" s="613">
        <v>0.3</v>
      </c>
      <c r="MW116" s="613"/>
      <c r="MX116" s="187">
        <v>1.8073000073432923</v>
      </c>
      <c r="MY116" s="187">
        <v>1.7711540071964265</v>
      </c>
      <c r="MZ116" s="187">
        <v>1.8</v>
      </c>
      <c r="NA116" s="187">
        <v>1.8</v>
      </c>
      <c r="NB116" s="187">
        <v>1.8</v>
      </c>
      <c r="NC116" s="187">
        <v>1.8</v>
      </c>
      <c r="ND116" s="187">
        <v>1.8</v>
      </c>
      <c r="NE116" s="187">
        <v>1.8</v>
      </c>
      <c r="NF116" s="187">
        <v>1.8</v>
      </c>
      <c r="NG116" s="187">
        <v>1.8</v>
      </c>
      <c r="NH116" s="187">
        <v>1.8</v>
      </c>
      <c r="NI116" s="187"/>
      <c r="NJ116" s="187">
        <v>19.29</v>
      </c>
      <c r="NK116" s="187">
        <v>18.79</v>
      </c>
      <c r="NL116" s="187">
        <v>18.64</v>
      </c>
      <c r="NM116" s="187">
        <v>18.64</v>
      </c>
      <c r="NN116" s="187">
        <v>18.64</v>
      </c>
      <c r="NO116" s="187">
        <v>18.64</v>
      </c>
      <c r="NP116" s="187">
        <v>18.64</v>
      </c>
      <c r="NQ116" s="187">
        <v>18.64</v>
      </c>
      <c r="NR116" s="187">
        <v>18.64</v>
      </c>
      <c r="NS116" s="187">
        <v>18.64</v>
      </c>
      <c r="NT116" s="187">
        <v>18.64</v>
      </c>
      <c r="NU116" s="187"/>
      <c r="NV116" s="187">
        <v>1.1000000000000001</v>
      </c>
      <c r="NW116" s="187">
        <v>1.1000000000000001</v>
      </c>
      <c r="NX116" s="187">
        <v>1.1000000000000001</v>
      </c>
      <c r="NY116" s="187">
        <v>1.1000000000000001</v>
      </c>
      <c r="NZ116" s="187">
        <v>1.1000000000000001</v>
      </c>
      <c r="OA116" s="187">
        <v>1.1000000000000001</v>
      </c>
      <c r="OB116" s="187">
        <v>1.1000000000000001</v>
      </c>
      <c r="OC116" s="187">
        <v>1.1000000000000001</v>
      </c>
      <c r="OD116" s="187">
        <v>1.1000000000000001</v>
      </c>
      <c r="OE116" s="187">
        <v>1.1000000000000001</v>
      </c>
      <c r="OF116" s="187">
        <v>1.1000000000000001</v>
      </c>
      <c r="OG116" s="187"/>
      <c r="OH116" s="187">
        <v>0.76233688886877227</v>
      </c>
      <c r="OI116" s="187">
        <v>0.74184951502024699</v>
      </c>
      <c r="OJ116" s="187">
        <v>0.70493940612256623</v>
      </c>
      <c r="OK116" s="187">
        <v>0.70493940612256611</v>
      </c>
      <c r="OL116" s="187">
        <v>0.70493940612256623</v>
      </c>
      <c r="OM116" s="187">
        <v>0.70493940612256634</v>
      </c>
      <c r="ON116" s="187">
        <v>0.70493940612256611</v>
      </c>
      <c r="OO116" s="187">
        <v>0.70493940612256623</v>
      </c>
      <c r="OP116" s="187">
        <v>0.70493940612256611</v>
      </c>
      <c r="OQ116" s="187">
        <v>0.70493940612256623</v>
      </c>
      <c r="OR116" s="187">
        <v>0.70493940612256634</v>
      </c>
      <c r="OS116" s="187"/>
      <c r="OT116" s="187">
        <v>8.6999999999999993</v>
      </c>
      <c r="OU116" s="187">
        <v>8.8000000000000007</v>
      </c>
      <c r="OV116" s="187">
        <v>8.5</v>
      </c>
      <c r="OW116" s="187">
        <v>8.5</v>
      </c>
      <c r="OX116" s="187">
        <v>8.5</v>
      </c>
      <c r="OY116" s="187">
        <v>8.5</v>
      </c>
      <c r="OZ116" s="187">
        <v>8.5</v>
      </c>
      <c r="PA116" s="187">
        <v>8.5</v>
      </c>
      <c r="PB116" s="187">
        <v>8.5</v>
      </c>
      <c r="PC116" s="187">
        <v>8.5</v>
      </c>
      <c r="PD116" s="187">
        <v>8.5</v>
      </c>
      <c r="PE116" s="187"/>
      <c r="PF116" s="596">
        <v>0.14365260723528439</v>
      </c>
      <c r="PG116" s="596">
        <v>0.14365260723528439</v>
      </c>
      <c r="PH116" s="596">
        <v>0.14365260723528439</v>
      </c>
      <c r="PI116" s="596">
        <v>0.14365260723528439</v>
      </c>
      <c r="PJ116" s="596">
        <v>0.14685314685314685</v>
      </c>
      <c r="PK116" s="596">
        <v>0.2413793103448276</v>
      </c>
      <c r="PL116" s="596">
        <v>0.39726027397260272</v>
      </c>
      <c r="PM116" s="596">
        <v>0.5425607728244517</v>
      </c>
      <c r="PN116" s="596">
        <v>0.68786127167630062</v>
      </c>
      <c r="PO116" s="596">
        <v>0.81761484636446613</v>
      </c>
      <c r="PP116" s="596">
        <v>0.94736842105263153</v>
      </c>
      <c r="PQ116" s="596"/>
      <c r="PR116" s="596">
        <v>0.14365260723528439</v>
      </c>
      <c r="PS116" s="596">
        <v>0.14365260723528439</v>
      </c>
      <c r="PT116" s="606">
        <v>0.14365260723528439</v>
      </c>
      <c r="PU116" s="596">
        <v>0.14365260723528439</v>
      </c>
      <c r="PV116" s="596">
        <v>0.14685314685314685</v>
      </c>
      <c r="PW116" s="596">
        <v>0.2413793103448276</v>
      </c>
      <c r="PX116" s="596">
        <v>0.39726027397260272</v>
      </c>
      <c r="PY116" s="596">
        <v>0.5425607728244517</v>
      </c>
      <c r="PZ116" s="596">
        <v>0.68786127167630062</v>
      </c>
      <c r="QA116" s="596">
        <v>0.81761484636446613</v>
      </c>
      <c r="QB116" s="596">
        <v>0.94736842105263153</v>
      </c>
      <c r="QC116" s="596"/>
      <c r="QD116" s="596">
        <v>0.85634739276471561</v>
      </c>
      <c r="QE116" s="596">
        <v>0.85634739276471561</v>
      </c>
      <c r="QF116" s="606">
        <v>0.85634739276471561</v>
      </c>
      <c r="QG116" s="596">
        <v>0.85634739276471561</v>
      </c>
      <c r="QH116" s="596">
        <v>0.85314685314685312</v>
      </c>
      <c r="QI116" s="596">
        <v>0.75862068965517238</v>
      </c>
      <c r="QJ116" s="596">
        <v>0.60273972602739723</v>
      </c>
      <c r="QK116" s="596">
        <v>0.4574392271755483</v>
      </c>
      <c r="QL116" s="596">
        <v>0.31213872832369938</v>
      </c>
      <c r="QM116" s="596">
        <v>0.18238515363553387</v>
      </c>
      <c r="QN116" s="596">
        <v>5.2631578947368474E-2</v>
      </c>
      <c r="QO116" s="596"/>
      <c r="QP116" s="596">
        <v>0.85634739276471561</v>
      </c>
      <c r="QQ116" s="596">
        <v>0.85634739276471561</v>
      </c>
      <c r="QR116" s="596">
        <v>0.85634739276471561</v>
      </c>
      <c r="QS116" s="596">
        <v>0.85634739276471561</v>
      </c>
      <c r="QT116" s="596">
        <v>0.85314685314685312</v>
      </c>
      <c r="QU116" s="596">
        <v>0.75862068965517238</v>
      </c>
      <c r="QV116" s="596">
        <v>0.60273972602739723</v>
      </c>
      <c r="QW116" s="596">
        <v>0.4574392271755483</v>
      </c>
      <c r="QX116" s="596">
        <v>0.31213872832369938</v>
      </c>
      <c r="QY116" s="596">
        <v>0.18238515363553387</v>
      </c>
      <c r="QZ116" s="596">
        <v>5.2631578947368474E-2</v>
      </c>
      <c r="RA116" s="596"/>
      <c r="RB116" s="124">
        <v>14440</v>
      </c>
      <c r="RC116" s="124">
        <v>14136</v>
      </c>
      <c r="RD116" s="124">
        <v>13958</v>
      </c>
      <c r="RE116" s="124">
        <v>13319.523270314883</v>
      </c>
      <c r="RF116" s="124">
        <v>12870.309410323143</v>
      </c>
      <c r="RG116" s="124">
        <v>12468.592043417033</v>
      </c>
      <c r="RH116" s="124">
        <v>12108.771266854321</v>
      </c>
      <c r="RI116" s="124">
        <v>11787.756841887425</v>
      </c>
      <c r="RJ116" s="124">
        <v>11503.816153631476</v>
      </c>
      <c r="RK116" s="124">
        <v>11255.548348582906</v>
      </c>
      <c r="RL116" s="124">
        <v>11041.210130473317</v>
      </c>
      <c r="RM116" s="124"/>
      <c r="RN116" s="124">
        <v>50000</v>
      </c>
      <c r="RO116" s="124">
        <v>50000</v>
      </c>
      <c r="RP116" s="124">
        <v>50000</v>
      </c>
      <c r="RQ116" s="124">
        <v>50000</v>
      </c>
      <c r="RR116" s="124">
        <v>50000</v>
      </c>
      <c r="RS116" s="124">
        <v>50000</v>
      </c>
      <c r="RT116" s="124">
        <v>50000</v>
      </c>
      <c r="RU116" s="124">
        <v>50000</v>
      </c>
      <c r="RV116" s="124">
        <v>50000</v>
      </c>
      <c r="RW116" s="124">
        <v>50000</v>
      </c>
      <c r="RX116" s="124">
        <v>50000</v>
      </c>
      <c r="RY116" s="124"/>
      <c r="RZ116" s="124">
        <v>9000</v>
      </c>
      <c r="SA116" s="124">
        <v>9000</v>
      </c>
      <c r="SB116" s="124">
        <v>9000</v>
      </c>
      <c r="SC116" s="124">
        <v>8999.9999999999982</v>
      </c>
      <c r="SD116" s="124">
        <v>8999.9999999999982</v>
      </c>
      <c r="SE116" s="124">
        <v>9000</v>
      </c>
      <c r="SF116" s="124">
        <v>9000</v>
      </c>
      <c r="SG116" s="124">
        <v>9000</v>
      </c>
      <c r="SH116" s="124">
        <v>9000</v>
      </c>
      <c r="SI116" s="124">
        <v>9000</v>
      </c>
      <c r="SJ116" s="124">
        <v>8999.9999999999982</v>
      </c>
      <c r="SK116" s="124"/>
      <c r="SL116" s="124">
        <v>24732.215571641515</v>
      </c>
      <c r="SM116" s="124">
        <v>24504.626985033705</v>
      </c>
      <c r="SN116" s="124">
        <v>24324.001727270508</v>
      </c>
      <c r="SO116" s="124">
        <v>24324.001727270504</v>
      </c>
      <c r="SP116" s="124">
        <v>24324.001727270504</v>
      </c>
      <c r="SQ116" s="124">
        <v>24324.001727270501</v>
      </c>
      <c r="SR116" s="124">
        <v>24324.001727270504</v>
      </c>
      <c r="SS116" s="124">
        <v>24324.001727270508</v>
      </c>
      <c r="ST116" s="124">
        <v>24324.001727270512</v>
      </c>
      <c r="SU116" s="124">
        <v>24324.001727270508</v>
      </c>
      <c r="SV116" s="124">
        <v>24324.001727270508</v>
      </c>
      <c r="SW116" s="124"/>
      <c r="SX116" s="124">
        <v>30000</v>
      </c>
      <c r="SY116" s="124">
        <v>30000</v>
      </c>
      <c r="SZ116" s="124">
        <v>30000</v>
      </c>
      <c r="TA116" s="124">
        <v>30000</v>
      </c>
      <c r="TB116" s="124">
        <v>30000</v>
      </c>
      <c r="TC116" s="124">
        <v>30000</v>
      </c>
      <c r="TD116" s="124">
        <v>30000</v>
      </c>
      <c r="TE116" s="124">
        <v>30000</v>
      </c>
      <c r="TF116" s="124">
        <v>30000</v>
      </c>
      <c r="TG116" s="124">
        <v>30000</v>
      </c>
      <c r="TH116" s="124">
        <v>30000</v>
      </c>
      <c r="TJ116" s="6">
        <v>151190000</v>
      </c>
      <c r="TL116" s="121"/>
      <c r="TM116" s="121"/>
      <c r="TN116" s="121"/>
      <c r="TO116" s="121"/>
      <c r="TP116" s="121"/>
      <c r="TQ116" s="121"/>
      <c r="TR116" s="121"/>
      <c r="TS116" s="121"/>
      <c r="TT116" s="121"/>
      <c r="TU116" s="121"/>
      <c r="TV116" s="121"/>
    </row>
    <row r="117" spans="1:542" ht="15" thickBot="1">
      <c r="A117" s="954">
        <v>115</v>
      </c>
      <c r="B117" s="955" t="s">
        <v>861</v>
      </c>
      <c r="C117" s="956" t="s">
        <v>182</v>
      </c>
      <c r="D117" s="953"/>
      <c r="E117" s="124">
        <v>68142.426253847312</v>
      </c>
      <c r="F117" s="124">
        <v>84503.956877398203</v>
      </c>
      <c r="G117" s="124">
        <v>136771.34015670978</v>
      </c>
      <c r="H117" s="124">
        <v>160773.33341091784</v>
      </c>
      <c r="I117" s="124">
        <v>200010.50261510859</v>
      </c>
      <c r="J117" s="124">
        <v>241945.30090801109</v>
      </c>
      <c r="K117" s="124">
        <v>288298.96851413423</v>
      </c>
      <c r="L117" s="124">
        <v>336507.16174792842</v>
      </c>
      <c r="M117" s="124">
        <v>385897.40063665539</v>
      </c>
      <c r="N117" s="124">
        <v>437700.9517202868</v>
      </c>
      <c r="O117" s="124">
        <v>494308.92487540614</v>
      </c>
      <c r="P117" s="916">
        <v>4.0427007628500267E-2</v>
      </c>
      <c r="Q117" s="124"/>
      <c r="R117" s="124">
        <v>12197.855290439378</v>
      </c>
      <c r="S117" s="124">
        <v>14394.152982902404</v>
      </c>
      <c r="T117" s="124">
        <v>23037.268083053983</v>
      </c>
      <c r="U117" s="124">
        <v>28850.909003732395</v>
      </c>
      <c r="V117" s="124">
        <v>37658.361588329855</v>
      </c>
      <c r="W117" s="124">
        <v>47158.081017743389</v>
      </c>
      <c r="X117" s="124">
        <v>58020.698722361121</v>
      </c>
      <c r="Y117" s="124">
        <v>69733.083646666608</v>
      </c>
      <c r="Z117" s="124">
        <v>82114.423943837712</v>
      </c>
      <c r="AA117" s="124">
        <v>95387.946301813543</v>
      </c>
      <c r="AB117" s="124">
        <v>110074.15221649299</v>
      </c>
      <c r="AC117" s="596">
        <v>4.498014181296428E-2</v>
      </c>
      <c r="AD117" s="124"/>
      <c r="AE117" s="124">
        <v>563.38767421007049</v>
      </c>
      <c r="AF117" s="124">
        <v>621.41521628387909</v>
      </c>
      <c r="AG117" s="124">
        <v>770.2328086057671</v>
      </c>
      <c r="AH117" s="124">
        <v>888.83773945987116</v>
      </c>
      <c r="AI117" s="124">
        <v>1088.1004884290305</v>
      </c>
      <c r="AJ117" s="124">
        <v>1299.5604371485708</v>
      </c>
      <c r="AK117" s="124">
        <v>1525.9398399435813</v>
      </c>
      <c r="AL117" s="124">
        <v>1751.1476416323057</v>
      </c>
      <c r="AM117" s="124">
        <v>1969.2957384523122</v>
      </c>
      <c r="AN117" s="124">
        <v>2183.8660363448189</v>
      </c>
      <c r="AO117" s="124">
        <v>2402.8284048252754</v>
      </c>
      <c r="AP117" s="957">
        <v>2.9433526764519602E-2</v>
      </c>
      <c r="AQ117" s="124"/>
      <c r="AR117" s="124">
        <v>4875.7277410069792</v>
      </c>
      <c r="AS117" s="124">
        <v>5440.7002386800732</v>
      </c>
      <c r="AT117" s="124">
        <v>7014.8706726481396</v>
      </c>
      <c r="AU117" s="124">
        <v>8124.9127639014396</v>
      </c>
      <c r="AV117" s="124">
        <v>10027.411853138459</v>
      </c>
      <c r="AW117" s="124">
        <v>12125.170627000292</v>
      </c>
      <c r="AX117" s="124">
        <v>14418.562431396711</v>
      </c>
      <c r="AY117" s="124">
        <v>16788.485753112327</v>
      </c>
      <c r="AZ117" s="124">
        <v>19231.246210839436</v>
      </c>
      <c r="BA117" s="124">
        <v>21861.416489652529</v>
      </c>
      <c r="BB117" s="124">
        <v>24881.015515980394</v>
      </c>
      <c r="BC117" s="596">
        <v>3.3133807023672635E-2</v>
      </c>
      <c r="BD117" s="124"/>
      <c r="BE117" s="124">
        <v>0</v>
      </c>
      <c r="BF117" s="124">
        <v>0</v>
      </c>
      <c r="BG117" s="124">
        <v>0</v>
      </c>
      <c r="BH117" s="124">
        <v>616.978817145481</v>
      </c>
      <c r="BI117" s="124">
        <v>707.58402176696325</v>
      </c>
      <c r="BJ117" s="124">
        <v>816.50277012939966</v>
      </c>
      <c r="BK117" s="124">
        <v>944.11712925777454</v>
      </c>
      <c r="BL117" s="124">
        <v>1088.950170081107</v>
      </c>
      <c r="BM117" s="124">
        <v>1249.2049609036035</v>
      </c>
      <c r="BN117" s="124">
        <v>1423.1826644908695</v>
      </c>
      <c r="BO117" s="124">
        <v>1609.9870035239771</v>
      </c>
      <c r="BP117" s="606">
        <v>2.7783139788233546E-2</v>
      </c>
      <c r="BQ117" s="606"/>
      <c r="BR117" s="124"/>
      <c r="BS117" s="124">
        <v>0</v>
      </c>
      <c r="BT117" s="124">
        <v>0</v>
      </c>
      <c r="BU117" s="124">
        <v>0</v>
      </c>
      <c r="BV117" s="124">
        <v>302870.87552449148</v>
      </c>
      <c r="BW117" s="124">
        <v>400245.92694708472</v>
      </c>
      <c r="BX117" s="124">
        <v>530219.52572662209</v>
      </c>
      <c r="BY117" s="124">
        <v>695008.09331716248</v>
      </c>
      <c r="BZ117" s="124">
        <v>890173.38919910311</v>
      </c>
      <c r="CA117" s="124">
        <v>1108222.2881595672</v>
      </c>
      <c r="CB117" s="124">
        <v>1344509.5359850342</v>
      </c>
      <c r="CC117" s="124">
        <v>1602013.8542690161</v>
      </c>
      <c r="CD117" s="596">
        <v>4.8742387793464514E-2</v>
      </c>
      <c r="CE117" s="124"/>
      <c r="CF117" s="124">
        <v>7412.226785863505</v>
      </c>
      <c r="CG117" s="124">
        <v>9742.5808791175568</v>
      </c>
      <c r="CH117" s="124">
        <v>10130.749238165952</v>
      </c>
      <c r="CI117" s="124">
        <v>12924.653617576163</v>
      </c>
      <c r="CJ117" s="124">
        <v>17882.429845871753</v>
      </c>
      <c r="CK117" s="124">
        <v>24744.498831610072</v>
      </c>
      <c r="CL117" s="124">
        <v>34472.48262047975</v>
      </c>
      <c r="CM117" s="124">
        <v>44973.431017551076</v>
      </c>
      <c r="CN117" s="124">
        <v>59941.879652695541</v>
      </c>
      <c r="CO117" s="124">
        <v>76010.382854530035</v>
      </c>
      <c r="CP117" s="124">
        <v>92037.858965239182</v>
      </c>
      <c r="CQ117" s="596">
        <v>5.1672108667972561E-2</v>
      </c>
      <c r="CR117" s="124"/>
      <c r="CS117" s="124">
        <v>0</v>
      </c>
      <c r="CT117" s="124">
        <v>0</v>
      </c>
      <c r="CU117" s="124">
        <v>0</v>
      </c>
      <c r="CV117" s="124">
        <v>686.71631938152632</v>
      </c>
      <c r="CW117" s="124">
        <v>1029.7829414874061</v>
      </c>
      <c r="CX117" s="124">
        <v>1548.1409712753073</v>
      </c>
      <c r="CY117" s="124">
        <v>2296.297468100312</v>
      </c>
      <c r="CZ117" s="124">
        <v>3310.9872390840551</v>
      </c>
      <c r="DA117" s="124">
        <v>4692.2827868423856</v>
      </c>
      <c r="DB117" s="124">
        <v>6333.8859300792401</v>
      </c>
      <c r="DC117" s="124">
        <v>8142.9395852771077</v>
      </c>
      <c r="DD117" s="957">
        <v>7.3212751439873935E-2</v>
      </c>
      <c r="DE117" s="124"/>
      <c r="DF117" s="121">
        <v>0.5724513461732379</v>
      </c>
      <c r="DG117" s="121">
        <v>0.6021353746978243</v>
      </c>
      <c r="DH117" s="121">
        <v>0.60347948511665328</v>
      </c>
      <c r="DI117" s="121">
        <v>0.57863591395157088</v>
      </c>
      <c r="DJ117" s="121">
        <v>0.55901793141730538</v>
      </c>
      <c r="DK117" s="121">
        <v>0.54483071337915256</v>
      </c>
      <c r="DL117" s="121">
        <v>0.52991529773438217</v>
      </c>
      <c r="DM117" s="121">
        <v>0.51455859872119081</v>
      </c>
      <c r="DN117" s="121">
        <v>0.49918036804892507</v>
      </c>
      <c r="DO117" s="121">
        <v>0.4842939539353428</v>
      </c>
      <c r="DP117" s="121">
        <v>0.46654311670381965</v>
      </c>
      <c r="DQ117" s="121"/>
      <c r="DR117" s="121">
        <v>0.38096198447111024</v>
      </c>
      <c r="DS117" s="121">
        <v>0.34045124899274776</v>
      </c>
      <c r="DT117" s="121">
        <v>0.31677393403057125</v>
      </c>
      <c r="DU117" s="121">
        <v>0.33899711256862641</v>
      </c>
      <c r="DV117" s="121">
        <v>0.35655896843538298</v>
      </c>
      <c r="DW117" s="121">
        <v>0.36926796920797123</v>
      </c>
      <c r="DX117" s="121">
        <v>0.38263883694035655</v>
      </c>
      <c r="DY117" s="121">
        <v>0.39641786685419383</v>
      </c>
      <c r="DZ117" s="121">
        <v>0.41023276619307775</v>
      </c>
      <c r="EA117" s="121">
        <v>0.42362770471479899</v>
      </c>
      <c r="EB117" s="121">
        <v>0.43957948479438524</v>
      </c>
      <c r="EC117" s="121"/>
      <c r="ED117" s="121">
        <v>4.6586669355651908E-2</v>
      </c>
      <c r="EE117" s="121">
        <v>5.7413376309427874E-2</v>
      </c>
      <c r="EF117" s="121">
        <v>7.9746580852775556E-2</v>
      </c>
      <c r="EG117" s="121">
        <v>8.2366973479802777E-2</v>
      </c>
      <c r="EH117" s="121">
        <v>8.4423100147311608E-2</v>
      </c>
      <c r="EI117" s="121">
        <v>8.590131741287628E-2</v>
      </c>
      <c r="EJ117" s="121">
        <v>8.7445865325261232E-2</v>
      </c>
      <c r="EK117" s="121">
        <v>8.9023534424615261E-2</v>
      </c>
      <c r="EL117" s="121">
        <v>9.0586865757997195E-2</v>
      </c>
      <c r="EM117" s="121">
        <v>9.2078341349858109E-2</v>
      </c>
      <c r="EN117" s="121">
        <v>9.3877398501795106E-2</v>
      </c>
      <c r="EO117" s="121"/>
      <c r="EP117" s="121">
        <v>0.49223233030090979</v>
      </c>
      <c r="EQ117" s="121">
        <v>0.47416287722199257</v>
      </c>
      <c r="ER117" s="121">
        <v>0.41656881930854539</v>
      </c>
      <c r="ES117" s="121">
        <v>0.41656881930854534</v>
      </c>
      <c r="ET117" s="121">
        <v>0.41656881930854534</v>
      </c>
      <c r="EU117" s="121">
        <v>0.41656881930854539</v>
      </c>
      <c r="EV117" s="121">
        <v>0.41656881930854534</v>
      </c>
      <c r="EW117" s="121">
        <v>0.41656881930854545</v>
      </c>
      <c r="EX117" s="121">
        <v>0.41656881930854539</v>
      </c>
      <c r="EY117" s="121">
        <v>0.4165688193085455</v>
      </c>
      <c r="EZ117" s="121">
        <v>0.4165688193085455</v>
      </c>
      <c r="FA117" s="121"/>
      <c r="FB117" s="121">
        <v>0.50776766969909026</v>
      </c>
      <c r="FC117" s="121">
        <v>0.52583712277800743</v>
      </c>
      <c r="FD117" s="121">
        <v>0.58343118069145461</v>
      </c>
      <c r="FE117" s="121">
        <v>0.58343118069145472</v>
      </c>
      <c r="FF117" s="121">
        <v>0.58343118069145472</v>
      </c>
      <c r="FG117" s="121">
        <v>0.58343118069145461</v>
      </c>
      <c r="FH117" s="121">
        <v>0.58343118069145472</v>
      </c>
      <c r="FI117" s="121">
        <v>0.5834311806914545</v>
      </c>
      <c r="FJ117" s="121">
        <v>0.58343118069145461</v>
      </c>
      <c r="FK117" s="121">
        <v>0.5834311806914545</v>
      </c>
      <c r="FL117" s="121">
        <v>0.5834311806914545</v>
      </c>
      <c r="FM117" s="121"/>
      <c r="FN117" s="613">
        <v>0.996</v>
      </c>
      <c r="FO117" s="613">
        <v>0.996</v>
      </c>
      <c r="FP117" s="613">
        <v>0.996</v>
      </c>
      <c r="FQ117" s="613">
        <v>0.996</v>
      </c>
      <c r="FR117" s="613">
        <v>0.94</v>
      </c>
      <c r="FS117" s="613">
        <v>0.79900000000000004</v>
      </c>
      <c r="FT117" s="613">
        <v>0.5</v>
      </c>
      <c r="FU117" s="613">
        <v>0.19999999999999993</v>
      </c>
      <c r="FV117" s="613">
        <v>0.11000000000000001</v>
      </c>
      <c r="FW117" s="613">
        <v>7.0000000000000007E-2</v>
      </c>
      <c r="FX117" s="613">
        <v>0.04</v>
      </c>
      <c r="FY117" s="613"/>
      <c r="FZ117" s="613">
        <v>2E-3</v>
      </c>
      <c r="GA117" s="613">
        <v>2E-3</v>
      </c>
      <c r="GB117" s="613">
        <v>2E-3</v>
      </c>
      <c r="GC117" s="613">
        <v>2E-3</v>
      </c>
      <c r="GD117" s="613">
        <v>0.03</v>
      </c>
      <c r="GE117" s="613">
        <v>0.1</v>
      </c>
      <c r="GF117" s="613">
        <v>0.39</v>
      </c>
      <c r="GG117" s="613">
        <v>0.68</v>
      </c>
      <c r="GH117" s="613">
        <v>0.74</v>
      </c>
      <c r="GI117" s="613">
        <v>0.73</v>
      </c>
      <c r="GJ117" s="613">
        <v>0.76</v>
      </c>
      <c r="GK117" s="613"/>
      <c r="GL117" s="613">
        <v>2E-3</v>
      </c>
      <c r="GM117" s="613">
        <v>2E-3</v>
      </c>
      <c r="GN117" s="613">
        <v>2E-3</v>
      </c>
      <c r="GO117" s="613">
        <v>2E-3</v>
      </c>
      <c r="GP117" s="613">
        <v>0.03</v>
      </c>
      <c r="GQ117" s="613">
        <v>0.1</v>
      </c>
      <c r="GR117" s="613">
        <v>0.1</v>
      </c>
      <c r="GS117" s="613">
        <v>0.1</v>
      </c>
      <c r="GT117" s="613">
        <v>0.1</v>
      </c>
      <c r="GU117" s="613">
        <v>0.1</v>
      </c>
      <c r="GV117" s="613">
        <v>0.1</v>
      </c>
      <c r="GW117" s="613"/>
      <c r="GX117" s="613">
        <v>0</v>
      </c>
      <c r="GY117" s="613">
        <v>0</v>
      </c>
      <c r="GZ117" s="613">
        <v>0</v>
      </c>
      <c r="HA117" s="613">
        <v>0</v>
      </c>
      <c r="HB117" s="613">
        <v>0</v>
      </c>
      <c r="HC117" s="613">
        <v>1E-3</v>
      </c>
      <c r="HD117" s="613">
        <v>0.01</v>
      </c>
      <c r="HE117" s="613">
        <v>0.02</v>
      </c>
      <c r="HF117" s="613">
        <v>0.05</v>
      </c>
      <c r="HG117" s="613">
        <v>0.1</v>
      </c>
      <c r="HH117" s="613">
        <v>0.1</v>
      </c>
      <c r="HI117" s="613"/>
      <c r="HJ117" s="613">
        <v>0.89400000000000002</v>
      </c>
      <c r="HK117" s="613">
        <v>0.89400000000000002</v>
      </c>
      <c r="HL117" s="613">
        <v>0.89400000000000002</v>
      </c>
      <c r="HM117" s="613">
        <v>0.89400000000000002</v>
      </c>
      <c r="HN117" s="613">
        <v>0.78900000000000003</v>
      </c>
      <c r="HO117" s="613">
        <v>0.47899999999999998</v>
      </c>
      <c r="HP117" s="613">
        <v>0.16899999999999996</v>
      </c>
      <c r="HQ117" s="613">
        <v>5.8999999999999976E-2</v>
      </c>
      <c r="HR117" s="613">
        <v>4.8999999999999974E-2</v>
      </c>
      <c r="HS117" s="613">
        <v>3.8999999999999979E-2</v>
      </c>
      <c r="HT117" s="613">
        <v>2.899999999999997E-2</v>
      </c>
      <c r="HU117" s="613"/>
      <c r="HV117" s="613">
        <v>0.1</v>
      </c>
      <c r="HW117" s="613">
        <v>0.1</v>
      </c>
      <c r="HX117" s="613">
        <v>0.1</v>
      </c>
      <c r="HY117" s="613">
        <v>0.1</v>
      </c>
      <c r="HZ117" s="613">
        <v>0.2</v>
      </c>
      <c r="IA117" s="613">
        <v>0.5</v>
      </c>
      <c r="IB117" s="613">
        <v>0.8</v>
      </c>
      <c r="IC117" s="613">
        <v>0.9</v>
      </c>
      <c r="ID117" s="613">
        <v>0.9</v>
      </c>
      <c r="IE117" s="613">
        <v>0.9</v>
      </c>
      <c r="IF117" s="613">
        <v>0.9</v>
      </c>
      <c r="IG117" s="613"/>
      <c r="IH117" s="613">
        <v>5.0000000000000001E-3</v>
      </c>
      <c r="II117" s="613">
        <v>5.0000000000000001E-3</v>
      </c>
      <c r="IJ117" s="613">
        <v>5.0000000000000001E-3</v>
      </c>
      <c r="IK117" s="613">
        <v>5.0000000000000001E-3</v>
      </c>
      <c r="IL117" s="613">
        <v>0.01</v>
      </c>
      <c r="IM117" s="613">
        <v>0.02</v>
      </c>
      <c r="IN117" s="613">
        <v>0.03</v>
      </c>
      <c r="IO117" s="613">
        <v>0.04</v>
      </c>
      <c r="IP117" s="613">
        <v>0.05</v>
      </c>
      <c r="IQ117" s="613">
        <v>0.06</v>
      </c>
      <c r="IR117" s="613">
        <v>7.0000000000000007E-2</v>
      </c>
      <c r="IS117" s="613"/>
      <c r="IT117" s="613">
        <v>1E-3</v>
      </c>
      <c r="IU117" s="613">
        <v>1E-3</v>
      </c>
      <c r="IV117" s="613">
        <v>1E-3</v>
      </c>
      <c r="IW117" s="613">
        <v>1E-3</v>
      </c>
      <c r="IX117" s="613">
        <v>1E-3</v>
      </c>
      <c r="IY117" s="613">
        <v>1E-3</v>
      </c>
      <c r="IZ117" s="613">
        <v>1E-3</v>
      </c>
      <c r="JA117" s="613">
        <v>1E-3</v>
      </c>
      <c r="JB117" s="613">
        <v>1E-3</v>
      </c>
      <c r="JC117" s="613">
        <v>1E-3</v>
      </c>
      <c r="JD117" s="613">
        <v>1E-3</v>
      </c>
      <c r="JE117" s="613"/>
      <c r="JF117" s="613">
        <v>0.996</v>
      </c>
      <c r="JG117" s="613">
        <v>0.996</v>
      </c>
      <c r="JH117" s="613">
        <v>0.996</v>
      </c>
      <c r="JI117" s="613">
        <v>0.996</v>
      </c>
      <c r="JJ117" s="613">
        <v>0.88900000000000001</v>
      </c>
      <c r="JK117" s="613">
        <v>0.78</v>
      </c>
      <c r="JL117" s="613">
        <v>0.47</v>
      </c>
      <c r="JM117" s="613">
        <v>0.16</v>
      </c>
      <c r="JN117" s="613">
        <v>0.05</v>
      </c>
      <c r="JO117" s="613">
        <v>0.04</v>
      </c>
      <c r="JP117" s="613">
        <v>0.03</v>
      </c>
      <c r="JQ117" s="613"/>
      <c r="JR117" s="613">
        <v>2.0000000000000018E-3</v>
      </c>
      <c r="JS117" s="613">
        <v>2.0000000000000018E-3</v>
      </c>
      <c r="JT117" s="613">
        <v>2.0000000000000018E-3</v>
      </c>
      <c r="JU117" s="613">
        <v>2.0000000000000018E-3</v>
      </c>
      <c r="JV117" s="613">
        <v>9.9999999999999978E-2</v>
      </c>
      <c r="JW117" s="613">
        <v>0.18999999999999995</v>
      </c>
      <c r="JX117" s="613">
        <v>0.48</v>
      </c>
      <c r="JY117" s="613">
        <v>0.75</v>
      </c>
      <c r="JZ117" s="613">
        <v>0.8</v>
      </c>
      <c r="KA117" s="613">
        <v>0.8</v>
      </c>
      <c r="KB117" s="613">
        <v>0.8</v>
      </c>
      <c r="KC117" s="613"/>
      <c r="KD117" s="613">
        <v>2E-3</v>
      </c>
      <c r="KE117" s="613">
        <v>2E-3</v>
      </c>
      <c r="KF117" s="613">
        <v>2E-3</v>
      </c>
      <c r="KG117" s="613">
        <v>2E-3</v>
      </c>
      <c r="KH117" s="613">
        <v>0.01</v>
      </c>
      <c r="KI117" s="613">
        <v>0.02</v>
      </c>
      <c r="KJ117" s="613">
        <v>0.03</v>
      </c>
      <c r="KK117" s="613">
        <v>0.04</v>
      </c>
      <c r="KL117" s="613">
        <v>0.05</v>
      </c>
      <c r="KM117" s="613">
        <v>0.06</v>
      </c>
      <c r="KN117" s="613">
        <v>7.0000000000000007E-2</v>
      </c>
      <c r="KO117" s="613"/>
      <c r="KP117" s="613">
        <v>0</v>
      </c>
      <c r="KQ117" s="613">
        <v>0</v>
      </c>
      <c r="KR117" s="613">
        <v>0</v>
      </c>
      <c r="KS117" s="613">
        <v>0</v>
      </c>
      <c r="KT117" s="613">
        <v>1E-3</v>
      </c>
      <c r="KU117" s="613">
        <v>0.01</v>
      </c>
      <c r="KV117" s="613">
        <v>0.02</v>
      </c>
      <c r="KW117" s="613">
        <v>0.05</v>
      </c>
      <c r="KX117" s="613">
        <v>0.1</v>
      </c>
      <c r="KY117" s="613">
        <v>0.1</v>
      </c>
      <c r="KZ117" s="613">
        <v>0.1</v>
      </c>
      <c r="LA117" s="613"/>
      <c r="LB117" s="613">
        <v>1</v>
      </c>
      <c r="LC117" s="613">
        <v>1</v>
      </c>
      <c r="LD117" s="613">
        <v>1</v>
      </c>
      <c r="LE117" s="613">
        <v>1</v>
      </c>
      <c r="LF117" s="613">
        <v>0.97499999999999998</v>
      </c>
      <c r="LG117" s="613">
        <v>0.88</v>
      </c>
      <c r="LH117" s="613">
        <v>0.77</v>
      </c>
      <c r="LI117" s="613">
        <v>0.46</v>
      </c>
      <c r="LJ117" s="613">
        <v>0.12</v>
      </c>
      <c r="LK117" s="613">
        <v>0.04</v>
      </c>
      <c r="LL117" s="613">
        <v>0.03</v>
      </c>
      <c r="LM117" s="613"/>
      <c r="LN117" s="613">
        <v>0</v>
      </c>
      <c r="LO117" s="613">
        <v>0</v>
      </c>
      <c r="LP117" s="613">
        <v>0</v>
      </c>
      <c r="LQ117" s="613">
        <v>0</v>
      </c>
      <c r="LR117" s="613">
        <v>0.01</v>
      </c>
      <c r="LS117" s="613">
        <v>0.08</v>
      </c>
      <c r="LT117" s="613">
        <v>0.15</v>
      </c>
      <c r="LU117" s="613">
        <v>0.3</v>
      </c>
      <c r="LV117" s="613">
        <v>0.5</v>
      </c>
      <c r="LW117" s="613">
        <v>0.5</v>
      </c>
      <c r="LX117" s="613">
        <v>0.5</v>
      </c>
      <c r="LY117" s="613"/>
      <c r="LZ117" s="613">
        <v>0</v>
      </c>
      <c r="MA117" s="613">
        <v>0</v>
      </c>
      <c r="MB117" s="613">
        <v>0</v>
      </c>
      <c r="MC117" s="613">
        <v>0</v>
      </c>
      <c r="MD117" s="613">
        <v>0.01</v>
      </c>
      <c r="ME117" s="613">
        <v>0.02</v>
      </c>
      <c r="MF117" s="613">
        <v>0.03</v>
      </c>
      <c r="MG117" s="613">
        <v>0.04</v>
      </c>
      <c r="MH117" s="613">
        <v>0.08</v>
      </c>
      <c r="MI117" s="613">
        <v>0.16</v>
      </c>
      <c r="MJ117" s="613">
        <v>0.17</v>
      </c>
      <c r="MK117" s="613"/>
      <c r="ML117" s="613">
        <v>0</v>
      </c>
      <c r="MM117" s="613">
        <v>0</v>
      </c>
      <c r="MN117" s="613">
        <v>0</v>
      </c>
      <c r="MO117" s="613">
        <v>0</v>
      </c>
      <c r="MP117" s="613">
        <v>5.0000000000000001E-3</v>
      </c>
      <c r="MQ117" s="613">
        <v>0.02</v>
      </c>
      <c r="MR117" s="613">
        <v>0.05</v>
      </c>
      <c r="MS117" s="613">
        <v>0.2</v>
      </c>
      <c r="MT117" s="613">
        <v>0.3</v>
      </c>
      <c r="MU117" s="613">
        <v>0.3</v>
      </c>
      <c r="MV117" s="613">
        <v>0.3</v>
      </c>
      <c r="MW117" s="613"/>
      <c r="MX117" s="187">
        <v>1.8073000073432923</v>
      </c>
      <c r="MY117" s="187">
        <v>1.7711540071964265</v>
      </c>
      <c r="MZ117" s="187">
        <v>1.8</v>
      </c>
      <c r="NA117" s="187">
        <v>1.8</v>
      </c>
      <c r="NB117" s="187">
        <v>1.8</v>
      </c>
      <c r="NC117" s="187">
        <v>1.8</v>
      </c>
      <c r="ND117" s="187">
        <v>1.8</v>
      </c>
      <c r="NE117" s="187">
        <v>1.8</v>
      </c>
      <c r="NF117" s="187">
        <v>1.8</v>
      </c>
      <c r="NG117" s="187">
        <v>1.8</v>
      </c>
      <c r="NH117" s="187">
        <v>1.8</v>
      </c>
      <c r="NI117" s="187"/>
      <c r="NJ117" s="187">
        <v>19.29</v>
      </c>
      <c r="NK117" s="187">
        <v>18.79</v>
      </c>
      <c r="NL117" s="187">
        <v>18.64</v>
      </c>
      <c r="NM117" s="187">
        <v>18.64</v>
      </c>
      <c r="NN117" s="187">
        <v>18.64</v>
      </c>
      <c r="NO117" s="187">
        <v>18.64</v>
      </c>
      <c r="NP117" s="187">
        <v>18.64</v>
      </c>
      <c r="NQ117" s="187">
        <v>18.64</v>
      </c>
      <c r="NR117" s="187">
        <v>18.64</v>
      </c>
      <c r="NS117" s="187">
        <v>18.64</v>
      </c>
      <c r="NT117" s="187">
        <v>18.64</v>
      </c>
      <c r="NU117" s="187"/>
      <c r="NV117" s="187">
        <v>1.1000000000000001</v>
      </c>
      <c r="NW117" s="187">
        <v>1.1000000000000001</v>
      </c>
      <c r="NX117" s="187">
        <v>1.1000000000000001</v>
      </c>
      <c r="NY117" s="187">
        <v>1.1000000000000001</v>
      </c>
      <c r="NZ117" s="187">
        <v>1.1000000000000001</v>
      </c>
      <c r="OA117" s="187">
        <v>1.1000000000000001</v>
      </c>
      <c r="OB117" s="187">
        <v>1.1000000000000001</v>
      </c>
      <c r="OC117" s="187">
        <v>1.1000000000000001</v>
      </c>
      <c r="OD117" s="187">
        <v>1.1000000000000001</v>
      </c>
      <c r="OE117" s="187">
        <v>1.1000000000000001</v>
      </c>
      <c r="OF117" s="187">
        <v>1.1000000000000001</v>
      </c>
      <c r="OG117" s="187"/>
      <c r="OH117" s="187">
        <v>0.76233688886877227</v>
      </c>
      <c r="OI117" s="187">
        <v>0.74184951502024676</v>
      </c>
      <c r="OJ117" s="187">
        <v>0.70493940612256623</v>
      </c>
      <c r="OK117" s="187">
        <v>0.70493940612256623</v>
      </c>
      <c r="OL117" s="187">
        <v>0.70493940612256623</v>
      </c>
      <c r="OM117" s="187">
        <v>0.70493940612256634</v>
      </c>
      <c r="ON117" s="187">
        <v>0.70493940612256623</v>
      </c>
      <c r="OO117" s="187">
        <v>0.70493940612256623</v>
      </c>
      <c r="OP117" s="187">
        <v>0.70493940612256634</v>
      </c>
      <c r="OQ117" s="187">
        <v>0.70493940612256611</v>
      </c>
      <c r="OR117" s="187">
        <v>0.70493940612256645</v>
      </c>
      <c r="OS117" s="187"/>
      <c r="OT117" s="187">
        <v>8.6999999999999993</v>
      </c>
      <c r="OU117" s="187">
        <v>8.8000000000000007</v>
      </c>
      <c r="OV117" s="187">
        <v>8.5</v>
      </c>
      <c r="OW117" s="187">
        <v>8.5</v>
      </c>
      <c r="OX117" s="187">
        <v>8.5</v>
      </c>
      <c r="OY117" s="187">
        <v>8.5</v>
      </c>
      <c r="OZ117" s="187">
        <v>8.5</v>
      </c>
      <c r="PA117" s="187">
        <v>8.5</v>
      </c>
      <c r="PB117" s="187">
        <v>8.5</v>
      </c>
      <c r="PC117" s="187">
        <v>8.5</v>
      </c>
      <c r="PD117" s="187">
        <v>8.5</v>
      </c>
      <c r="PE117" s="187"/>
      <c r="PF117" s="596">
        <v>0.14365260723528439</v>
      </c>
      <c r="PG117" s="596">
        <v>0.14365260723528439</v>
      </c>
      <c r="PH117" s="596">
        <v>0.14365260723528439</v>
      </c>
      <c r="PI117" s="596">
        <v>0.14365260723528439</v>
      </c>
      <c r="PJ117" s="596">
        <v>0.14685314685314685</v>
      </c>
      <c r="PK117" s="596">
        <v>0.2413793103448276</v>
      </c>
      <c r="PL117" s="596">
        <v>0.39726027397260272</v>
      </c>
      <c r="PM117" s="596">
        <v>0.5425607728244517</v>
      </c>
      <c r="PN117" s="596">
        <v>0.68786127167630062</v>
      </c>
      <c r="PO117" s="596">
        <v>0.81761484636446613</v>
      </c>
      <c r="PP117" s="596">
        <v>0.94736842105263153</v>
      </c>
      <c r="PQ117" s="596"/>
      <c r="PR117" s="596">
        <v>0.14365260723528439</v>
      </c>
      <c r="PS117" s="596">
        <v>0.14365260723528439</v>
      </c>
      <c r="PT117" s="606">
        <v>0.14365260723528439</v>
      </c>
      <c r="PU117" s="596">
        <v>0.14365260723528439</v>
      </c>
      <c r="PV117" s="596">
        <v>0.14685314685314685</v>
      </c>
      <c r="PW117" s="596">
        <v>0.2413793103448276</v>
      </c>
      <c r="PX117" s="596">
        <v>0.39726027397260272</v>
      </c>
      <c r="PY117" s="596">
        <v>0.5425607728244517</v>
      </c>
      <c r="PZ117" s="596">
        <v>0.68786127167630062</v>
      </c>
      <c r="QA117" s="596">
        <v>0.81761484636446613</v>
      </c>
      <c r="QB117" s="596">
        <v>0.94736842105263153</v>
      </c>
      <c r="QC117" s="596"/>
      <c r="QD117" s="596">
        <v>0.85634739276471561</v>
      </c>
      <c r="QE117" s="596">
        <v>0.85634739276471561</v>
      </c>
      <c r="QF117" s="606">
        <v>0.85634739276471561</v>
      </c>
      <c r="QG117" s="596">
        <v>0.85634739276471561</v>
      </c>
      <c r="QH117" s="596">
        <v>0.85314685314685312</v>
      </c>
      <c r="QI117" s="596">
        <v>0.75862068965517238</v>
      </c>
      <c r="QJ117" s="596">
        <v>0.60273972602739723</v>
      </c>
      <c r="QK117" s="596">
        <v>0.4574392271755483</v>
      </c>
      <c r="QL117" s="596">
        <v>0.31213872832369938</v>
      </c>
      <c r="QM117" s="596">
        <v>0.18238515363553387</v>
      </c>
      <c r="QN117" s="596">
        <v>5.2631578947368474E-2</v>
      </c>
      <c r="QO117" s="596"/>
      <c r="QP117" s="596">
        <v>0.85634739276471561</v>
      </c>
      <c r="QQ117" s="596">
        <v>0.85634739276471561</v>
      </c>
      <c r="QR117" s="596">
        <v>0.85634739276471561</v>
      </c>
      <c r="QS117" s="596">
        <v>0.85634739276471561</v>
      </c>
      <c r="QT117" s="596">
        <v>0.85314685314685312</v>
      </c>
      <c r="QU117" s="596">
        <v>0.75862068965517238</v>
      </c>
      <c r="QV117" s="596">
        <v>0.60273972602739723</v>
      </c>
      <c r="QW117" s="596">
        <v>0.4574392271755483</v>
      </c>
      <c r="QX117" s="596">
        <v>0.31213872832369938</v>
      </c>
      <c r="QY117" s="596">
        <v>0.18238515363553387</v>
      </c>
      <c r="QZ117" s="596">
        <v>5.2631578947368474E-2</v>
      </c>
      <c r="RA117" s="596"/>
      <c r="RB117" s="124">
        <v>14440</v>
      </c>
      <c r="RC117" s="124">
        <v>14136</v>
      </c>
      <c r="RD117" s="124">
        <v>13958</v>
      </c>
      <c r="RE117" s="124">
        <v>13319.523270314883</v>
      </c>
      <c r="RF117" s="124">
        <v>12870.309410323143</v>
      </c>
      <c r="RG117" s="124">
        <v>12468.592043417033</v>
      </c>
      <c r="RH117" s="124">
        <v>12108.771266854321</v>
      </c>
      <c r="RI117" s="124">
        <v>11787.756841887425</v>
      </c>
      <c r="RJ117" s="124">
        <v>11503.816153631476</v>
      </c>
      <c r="RK117" s="124">
        <v>11255.548348582906</v>
      </c>
      <c r="RL117" s="124">
        <v>11041.210130473317</v>
      </c>
      <c r="RM117" s="124"/>
      <c r="RN117" s="124">
        <v>50000</v>
      </c>
      <c r="RO117" s="124">
        <v>50000</v>
      </c>
      <c r="RP117" s="124">
        <v>50000</v>
      </c>
      <c r="RQ117" s="124">
        <v>50000</v>
      </c>
      <c r="RR117" s="124">
        <v>50000</v>
      </c>
      <c r="RS117" s="124">
        <v>50000</v>
      </c>
      <c r="RT117" s="124">
        <v>50000</v>
      </c>
      <c r="RU117" s="124">
        <v>50000</v>
      </c>
      <c r="RV117" s="124">
        <v>50000</v>
      </c>
      <c r="RW117" s="124">
        <v>50000</v>
      </c>
      <c r="RX117" s="124">
        <v>50000</v>
      </c>
      <c r="RY117" s="124"/>
      <c r="RZ117" s="124">
        <v>8999.9999999999982</v>
      </c>
      <c r="SA117" s="124">
        <v>9000</v>
      </c>
      <c r="SB117" s="124">
        <v>9000</v>
      </c>
      <c r="SC117" s="124">
        <v>9000</v>
      </c>
      <c r="SD117" s="124">
        <v>9000</v>
      </c>
      <c r="SE117" s="124">
        <v>8999.9999999999982</v>
      </c>
      <c r="SF117" s="124">
        <v>9000</v>
      </c>
      <c r="SG117" s="124">
        <v>9000</v>
      </c>
      <c r="SH117" s="124">
        <v>9000</v>
      </c>
      <c r="SI117" s="124">
        <v>9000</v>
      </c>
      <c r="SJ117" s="124">
        <v>8999.9999999999982</v>
      </c>
      <c r="SK117" s="124"/>
      <c r="SL117" s="124">
        <v>24732.215571641518</v>
      </c>
      <c r="SM117" s="124">
        <v>24504.626985033708</v>
      </c>
      <c r="SN117" s="124">
        <v>24324.001727270504</v>
      </c>
      <c r="SO117" s="124">
        <v>24324.001727270508</v>
      </c>
      <c r="SP117" s="124">
        <v>24324.001727270508</v>
      </c>
      <c r="SQ117" s="124">
        <v>24324.001727270508</v>
      </c>
      <c r="SR117" s="124">
        <v>24324.001727270504</v>
      </c>
      <c r="SS117" s="124">
        <v>24324.001727270508</v>
      </c>
      <c r="ST117" s="124">
        <v>24324.001727270508</v>
      </c>
      <c r="SU117" s="124">
        <v>24324.001727270508</v>
      </c>
      <c r="SV117" s="124">
        <v>24324.001727270508</v>
      </c>
      <c r="SW117" s="124"/>
      <c r="SX117" s="124">
        <v>30000</v>
      </c>
      <c r="SY117" s="124">
        <v>30000</v>
      </c>
      <c r="SZ117" s="124">
        <v>30000</v>
      </c>
      <c r="TA117" s="124">
        <v>30000</v>
      </c>
      <c r="TB117" s="124">
        <v>30000</v>
      </c>
      <c r="TC117" s="124">
        <v>30000</v>
      </c>
      <c r="TD117" s="124">
        <v>30000</v>
      </c>
      <c r="TE117" s="124">
        <v>30000</v>
      </c>
      <c r="TF117" s="124">
        <v>30000</v>
      </c>
      <c r="TG117" s="124">
        <v>30000</v>
      </c>
      <c r="TH117" s="124">
        <v>30000</v>
      </c>
      <c r="TJ117" s="6">
        <v>4035609999.9999995</v>
      </c>
      <c r="TL117" s="121"/>
      <c r="TM117" s="121"/>
      <c r="TN117" s="121"/>
      <c r="TO117" s="121"/>
      <c r="TP117" s="121"/>
      <c r="TQ117" s="121"/>
      <c r="TR117" s="121"/>
      <c r="TS117" s="121"/>
      <c r="TT117" s="121"/>
      <c r="TU117" s="121"/>
      <c r="TV117" s="121"/>
    </row>
    <row r="118" spans="1:542" ht="15" thickBot="1">
      <c r="A118" s="954">
        <v>116</v>
      </c>
      <c r="B118" s="955" t="s">
        <v>862</v>
      </c>
      <c r="C118" s="956" t="s">
        <v>863</v>
      </c>
      <c r="D118" s="953"/>
      <c r="E118" s="124">
        <v>27911.269293816851</v>
      </c>
      <c r="F118" s="124">
        <v>31832.485693517276</v>
      </c>
      <c r="G118" s="124">
        <v>46620.358635575365</v>
      </c>
      <c r="H118" s="124">
        <v>54279.184103747117</v>
      </c>
      <c r="I118" s="124">
        <v>62038.837115917908</v>
      </c>
      <c r="J118" s="124">
        <v>71015.076834318999</v>
      </c>
      <c r="K118" s="124">
        <v>83810.946386496522</v>
      </c>
      <c r="L118" s="124">
        <v>101711.18424033863</v>
      </c>
      <c r="M118" s="124">
        <v>125607.0477230228</v>
      </c>
      <c r="N118" s="124">
        <v>156024.53971370147</v>
      </c>
      <c r="O118" s="124">
        <v>193411.14591180391</v>
      </c>
      <c r="P118" s="916">
        <v>3.9474974803212604E-2</v>
      </c>
      <c r="Q118" s="124"/>
      <c r="R118" s="124">
        <v>4996.2650662037431</v>
      </c>
      <c r="S118" s="124">
        <v>5422.2510498924621</v>
      </c>
      <c r="T118" s="124">
        <v>7852.5639858854711</v>
      </c>
      <c r="U118" s="124">
        <v>9740.4449366707049</v>
      </c>
      <c r="V118" s="124">
        <v>11680.791408872021</v>
      </c>
      <c r="W118" s="124">
        <v>13841.701964310396</v>
      </c>
      <c r="X118" s="124">
        <v>16867.107416266983</v>
      </c>
      <c r="Y118" s="124">
        <v>21077.217143289272</v>
      </c>
      <c r="Z118" s="124">
        <v>26727.701067811846</v>
      </c>
      <c r="AA118" s="124">
        <v>34002.348766850831</v>
      </c>
      <c r="AB118" s="124">
        <v>43069.357731763426</v>
      </c>
      <c r="AC118" s="596">
        <v>4.4023942685600836E-2</v>
      </c>
      <c r="AD118" s="124"/>
      <c r="AE118" s="124">
        <v>230.76467857360171</v>
      </c>
      <c r="AF118" s="124">
        <v>234.08597316679365</v>
      </c>
      <c r="AG118" s="124">
        <v>262.54425619390793</v>
      </c>
      <c r="AH118" s="124">
        <v>300.08326800807936</v>
      </c>
      <c r="AI118" s="124">
        <v>337.50472142606429</v>
      </c>
      <c r="AJ118" s="124">
        <v>381.44317723300389</v>
      </c>
      <c r="AK118" s="124">
        <v>443.60360626215902</v>
      </c>
      <c r="AL118" s="124">
        <v>529.29423399172106</v>
      </c>
      <c r="AM118" s="124">
        <v>640.99271825214043</v>
      </c>
      <c r="AN118" s="124">
        <v>778.46916205664115</v>
      </c>
      <c r="AO118" s="124">
        <v>940.16873218266824</v>
      </c>
      <c r="AP118" s="957">
        <v>2.8491553419204729E-2</v>
      </c>
      <c r="AQ118" s="124"/>
      <c r="AR118" s="124">
        <v>1997.1074918233576</v>
      </c>
      <c r="AS118" s="124">
        <v>2049.5018092676073</v>
      </c>
      <c r="AT118" s="124">
        <v>2391.1134172285301</v>
      </c>
      <c r="AU118" s="124">
        <v>2743.0770164571491</v>
      </c>
      <c r="AV118" s="124">
        <v>3110.2815228068398</v>
      </c>
      <c r="AW118" s="124">
        <v>3558.9446063804194</v>
      </c>
      <c r="AX118" s="124">
        <v>4191.597941318676</v>
      </c>
      <c r="AY118" s="124">
        <v>5074.4143413810125</v>
      </c>
      <c r="AZ118" s="124">
        <v>6259.643253861972</v>
      </c>
      <c r="BA118" s="124">
        <v>7792.8033555369311</v>
      </c>
      <c r="BB118" s="124">
        <v>9735.3405536995015</v>
      </c>
      <c r="BC118" s="596">
        <v>3.2188447772144801E-2</v>
      </c>
      <c r="BD118" s="124"/>
      <c r="BE118" s="6">
        <v>0</v>
      </c>
      <c r="BF118" s="6">
        <v>0</v>
      </c>
      <c r="BG118" s="6">
        <v>0</v>
      </c>
      <c r="BH118" s="6">
        <v>0</v>
      </c>
      <c r="BI118" s="6">
        <v>0</v>
      </c>
      <c r="BJ118" s="6">
        <v>0</v>
      </c>
      <c r="BK118" s="6">
        <v>0</v>
      </c>
      <c r="BL118" s="6">
        <v>0</v>
      </c>
      <c r="BM118" s="6">
        <v>0</v>
      </c>
      <c r="BN118" s="6">
        <v>0</v>
      </c>
      <c r="BO118" s="6">
        <v>0</v>
      </c>
      <c r="BP118" s="606"/>
      <c r="BQ118" s="606"/>
      <c r="BS118" s="124">
        <v>0</v>
      </c>
      <c r="BT118" s="124">
        <v>0</v>
      </c>
      <c r="BU118" s="124">
        <v>0</v>
      </c>
      <c r="BV118" s="124">
        <v>0</v>
      </c>
      <c r="BW118" s="124">
        <v>0</v>
      </c>
      <c r="BX118" s="124">
        <v>0</v>
      </c>
      <c r="BY118" s="124">
        <v>0</v>
      </c>
      <c r="BZ118" s="124">
        <v>0</v>
      </c>
      <c r="CA118" s="124">
        <v>0</v>
      </c>
      <c r="CB118" s="124">
        <v>0</v>
      </c>
      <c r="CC118" s="124">
        <v>0</v>
      </c>
      <c r="CD118" s="596"/>
      <c r="CE118" s="124"/>
      <c r="CF118" s="124">
        <v>3036.0623954947328</v>
      </c>
      <c r="CG118" s="124">
        <v>3670.012362881359</v>
      </c>
      <c r="CH118" s="124">
        <v>3453.2027118344231</v>
      </c>
      <c r="CI118" s="124">
        <v>4363.5324235799999</v>
      </c>
      <c r="CJ118" s="124">
        <v>5546.7344861372458</v>
      </c>
      <c r="CK118" s="124">
        <v>7262.9328991250595</v>
      </c>
      <c r="CL118" s="124">
        <v>10021.442003781627</v>
      </c>
      <c r="CM118" s="124">
        <v>13593.472734386633</v>
      </c>
      <c r="CN118" s="124">
        <v>19510.684771968496</v>
      </c>
      <c r="CO118" s="124">
        <v>27094.94907819869</v>
      </c>
      <c r="CP118" s="124">
        <v>36012.19171639032</v>
      </c>
      <c r="CQ118" s="596">
        <v>5.0709786120066269E-2</v>
      </c>
      <c r="CR118" s="124"/>
      <c r="CS118" s="124">
        <v>0</v>
      </c>
      <c r="CT118" s="124">
        <v>0</v>
      </c>
      <c r="CU118" s="124">
        <v>0</v>
      </c>
      <c r="CV118" s="124">
        <v>231.8444280276783</v>
      </c>
      <c r="CW118" s="124">
        <v>319.41590734676788</v>
      </c>
      <c r="CX118" s="124">
        <v>454.40580830819061</v>
      </c>
      <c r="CY118" s="124">
        <v>667.5530785916344</v>
      </c>
      <c r="CZ118" s="124">
        <v>1000.7645345276566</v>
      </c>
      <c r="DA118" s="124">
        <v>1527.3069654381234</v>
      </c>
      <c r="DB118" s="124">
        <v>2257.8009779408476</v>
      </c>
      <c r="DC118" s="124">
        <v>3186.1356269786302</v>
      </c>
      <c r="DD118" s="957">
        <v>7.7745497132033936E-2</v>
      </c>
      <c r="DE118" s="124"/>
      <c r="DF118" s="597">
        <v>0.5724513461732379</v>
      </c>
      <c r="DG118" s="597">
        <v>0.6021353746978243</v>
      </c>
      <c r="DH118" s="597">
        <v>0.60347948511665328</v>
      </c>
      <c r="DI118" s="597">
        <v>0.57863591395157088</v>
      </c>
      <c r="DJ118" s="597">
        <v>0.55901793141730538</v>
      </c>
      <c r="DK118" s="597">
        <v>0.54483071337915245</v>
      </c>
      <c r="DL118" s="597">
        <v>0.52991529773438217</v>
      </c>
      <c r="DM118" s="597">
        <v>0.5145585987211907</v>
      </c>
      <c r="DN118" s="597">
        <v>0.49918036804892507</v>
      </c>
      <c r="DO118" s="597">
        <v>0.48429395393534286</v>
      </c>
      <c r="DP118" s="597">
        <v>0.46654311670381965</v>
      </c>
      <c r="DQ118" s="597"/>
      <c r="DR118" s="597">
        <v>0.38096198447111024</v>
      </c>
      <c r="DS118" s="597">
        <v>0.3404512489927477</v>
      </c>
      <c r="DT118" s="597">
        <v>0.31677393403057125</v>
      </c>
      <c r="DU118" s="597">
        <v>0.33899711256862641</v>
      </c>
      <c r="DV118" s="597">
        <v>0.35655896843538293</v>
      </c>
      <c r="DW118" s="597">
        <v>0.36926796920797123</v>
      </c>
      <c r="DX118" s="597">
        <v>0.38263883694035655</v>
      </c>
      <c r="DY118" s="597">
        <v>0.39641786685419383</v>
      </c>
      <c r="DZ118" s="597">
        <v>0.41023276619307775</v>
      </c>
      <c r="EA118" s="597">
        <v>0.42362770471479899</v>
      </c>
      <c r="EB118" s="597">
        <v>0.43957948479438524</v>
      </c>
      <c r="EC118" s="121"/>
      <c r="ED118" s="597">
        <v>4.6586669355651915E-2</v>
      </c>
      <c r="EE118" s="597">
        <v>5.7413376309427874E-2</v>
      </c>
      <c r="EF118" s="597">
        <v>7.9746580852775556E-2</v>
      </c>
      <c r="EG118" s="597">
        <v>8.2366973479802777E-2</v>
      </c>
      <c r="EH118" s="597">
        <v>8.4423100147311608E-2</v>
      </c>
      <c r="EI118" s="597">
        <v>8.590131741287628E-2</v>
      </c>
      <c r="EJ118" s="597">
        <v>8.7445865325261218E-2</v>
      </c>
      <c r="EK118" s="597">
        <v>8.9023534424615247E-2</v>
      </c>
      <c r="EL118" s="597">
        <v>9.0586865757997209E-2</v>
      </c>
      <c r="EM118" s="597">
        <v>9.2078341349858109E-2</v>
      </c>
      <c r="EN118" s="597">
        <v>9.3877398501795106E-2</v>
      </c>
      <c r="EO118" s="121"/>
      <c r="EP118" s="597">
        <v>0.49223233030090979</v>
      </c>
      <c r="EQ118" s="597">
        <v>0.47416287722199263</v>
      </c>
      <c r="ER118" s="597">
        <v>0.41656881930854539</v>
      </c>
      <c r="ES118" s="597">
        <v>0.41656881930854534</v>
      </c>
      <c r="ET118" s="597">
        <v>0.41656881930854539</v>
      </c>
      <c r="EU118" s="597">
        <v>0.41656881930854534</v>
      </c>
      <c r="EV118" s="597">
        <v>0.41656881930854539</v>
      </c>
      <c r="EW118" s="597">
        <v>0.41656881930854539</v>
      </c>
      <c r="EX118" s="597">
        <v>0.41656881930854534</v>
      </c>
      <c r="EY118" s="597">
        <v>0.4165688193085455</v>
      </c>
      <c r="EZ118" s="597">
        <v>0.4165688193085455</v>
      </c>
      <c r="FA118" s="597"/>
      <c r="FB118" s="121">
        <v>0.50776766969909026</v>
      </c>
      <c r="FC118" s="121">
        <v>0.52583712277800743</v>
      </c>
      <c r="FD118" s="121">
        <v>0.58343118069145461</v>
      </c>
      <c r="FE118" s="121">
        <v>0.58343118069145472</v>
      </c>
      <c r="FF118" s="121">
        <v>0.58343118069145461</v>
      </c>
      <c r="FG118" s="121">
        <v>0.58343118069145472</v>
      </c>
      <c r="FH118" s="121">
        <v>0.58343118069145461</v>
      </c>
      <c r="FI118" s="121">
        <v>0.58343118069145461</v>
      </c>
      <c r="FJ118" s="121">
        <v>0.58343118069145472</v>
      </c>
      <c r="FK118" s="121">
        <v>0.5834311806914545</v>
      </c>
      <c r="FL118" s="121">
        <v>0.5834311806914545</v>
      </c>
      <c r="FM118" s="121"/>
      <c r="FN118" s="613">
        <v>0.996</v>
      </c>
      <c r="FO118" s="613">
        <v>0.996</v>
      </c>
      <c r="FP118" s="613">
        <v>0.996</v>
      </c>
      <c r="FQ118" s="613">
        <v>0.996</v>
      </c>
      <c r="FR118" s="613">
        <v>0.94</v>
      </c>
      <c r="FS118" s="613">
        <v>0.79900000000000004</v>
      </c>
      <c r="FT118" s="613">
        <v>0.5</v>
      </c>
      <c r="FU118" s="613">
        <v>0.19999999999999993</v>
      </c>
      <c r="FV118" s="613">
        <v>0.11000000000000001</v>
      </c>
      <c r="FW118" s="613">
        <v>7.0000000000000007E-2</v>
      </c>
      <c r="FX118" s="613">
        <v>0.04</v>
      </c>
      <c r="FY118" s="613"/>
      <c r="FZ118" s="613">
        <v>2E-3</v>
      </c>
      <c r="GA118" s="613">
        <v>2E-3</v>
      </c>
      <c r="GB118" s="613">
        <v>2E-3</v>
      </c>
      <c r="GC118" s="613">
        <v>2E-3</v>
      </c>
      <c r="GD118" s="613">
        <v>0.03</v>
      </c>
      <c r="GE118" s="613">
        <v>0.1</v>
      </c>
      <c r="GF118" s="613">
        <v>0.39</v>
      </c>
      <c r="GG118" s="613">
        <v>0.68</v>
      </c>
      <c r="GH118" s="613">
        <v>0.74</v>
      </c>
      <c r="GI118" s="613">
        <v>0.73</v>
      </c>
      <c r="GJ118" s="613">
        <v>0.76</v>
      </c>
      <c r="GK118" s="613"/>
      <c r="GL118" s="613">
        <v>2E-3</v>
      </c>
      <c r="GM118" s="613">
        <v>2E-3</v>
      </c>
      <c r="GN118" s="613">
        <v>2E-3</v>
      </c>
      <c r="GO118" s="613">
        <v>2E-3</v>
      </c>
      <c r="GP118" s="613">
        <v>0.03</v>
      </c>
      <c r="GQ118" s="613">
        <v>0.1</v>
      </c>
      <c r="GR118" s="613">
        <v>0.1</v>
      </c>
      <c r="GS118" s="613">
        <v>0.1</v>
      </c>
      <c r="GT118" s="613">
        <v>0.1</v>
      </c>
      <c r="GU118" s="613">
        <v>0.1</v>
      </c>
      <c r="GV118" s="613">
        <v>0.1</v>
      </c>
      <c r="GW118" s="613"/>
      <c r="GX118" s="613">
        <v>0</v>
      </c>
      <c r="GY118" s="613">
        <v>0</v>
      </c>
      <c r="GZ118" s="613">
        <v>0</v>
      </c>
      <c r="HA118" s="613">
        <v>0</v>
      </c>
      <c r="HB118" s="613">
        <v>0</v>
      </c>
      <c r="HC118" s="613">
        <v>1E-3</v>
      </c>
      <c r="HD118" s="613">
        <v>0.01</v>
      </c>
      <c r="HE118" s="613">
        <v>0.02</v>
      </c>
      <c r="HF118" s="613">
        <v>0.05</v>
      </c>
      <c r="HG118" s="613">
        <v>0.1</v>
      </c>
      <c r="HH118" s="613">
        <v>0.1</v>
      </c>
      <c r="HI118" s="613"/>
      <c r="HJ118" s="613">
        <v>0.89400000000000002</v>
      </c>
      <c r="HK118" s="613">
        <v>0.89400000000000002</v>
      </c>
      <c r="HL118" s="613">
        <v>0.89400000000000002</v>
      </c>
      <c r="HM118" s="613">
        <v>0.89400000000000002</v>
      </c>
      <c r="HN118" s="613">
        <v>0.78900000000000003</v>
      </c>
      <c r="HO118" s="613">
        <v>0.47899999999999998</v>
      </c>
      <c r="HP118" s="613">
        <v>0.16899999999999996</v>
      </c>
      <c r="HQ118" s="613">
        <v>5.8999999999999976E-2</v>
      </c>
      <c r="HR118" s="613">
        <v>4.8999999999999974E-2</v>
      </c>
      <c r="HS118" s="613">
        <v>3.8999999999999979E-2</v>
      </c>
      <c r="HT118" s="613">
        <v>2.899999999999997E-2</v>
      </c>
      <c r="HU118" s="613"/>
      <c r="HV118" s="613">
        <v>0.1</v>
      </c>
      <c r="HW118" s="613">
        <v>0.1</v>
      </c>
      <c r="HX118" s="613">
        <v>0.1</v>
      </c>
      <c r="HY118" s="613">
        <v>0.1</v>
      </c>
      <c r="HZ118" s="613">
        <v>0.2</v>
      </c>
      <c r="IA118" s="613">
        <v>0.5</v>
      </c>
      <c r="IB118" s="613">
        <v>0.8</v>
      </c>
      <c r="IC118" s="613">
        <v>0.9</v>
      </c>
      <c r="ID118" s="613">
        <v>0.9</v>
      </c>
      <c r="IE118" s="613">
        <v>0.9</v>
      </c>
      <c r="IF118" s="613">
        <v>0.9</v>
      </c>
      <c r="IG118" s="613"/>
      <c r="IH118" s="613">
        <v>5.0000000000000001E-3</v>
      </c>
      <c r="II118" s="613">
        <v>5.0000000000000001E-3</v>
      </c>
      <c r="IJ118" s="613">
        <v>5.0000000000000001E-3</v>
      </c>
      <c r="IK118" s="613">
        <v>5.0000000000000001E-3</v>
      </c>
      <c r="IL118" s="613">
        <v>0.01</v>
      </c>
      <c r="IM118" s="613">
        <v>0.02</v>
      </c>
      <c r="IN118" s="613">
        <v>0.03</v>
      </c>
      <c r="IO118" s="613">
        <v>0.04</v>
      </c>
      <c r="IP118" s="613">
        <v>0.05</v>
      </c>
      <c r="IQ118" s="613">
        <v>0.06</v>
      </c>
      <c r="IR118" s="613">
        <v>7.0000000000000007E-2</v>
      </c>
      <c r="IS118" s="613"/>
      <c r="IT118" s="613">
        <v>1E-3</v>
      </c>
      <c r="IU118" s="613">
        <v>1E-3</v>
      </c>
      <c r="IV118" s="613">
        <v>1E-3</v>
      </c>
      <c r="IW118" s="613">
        <v>1E-3</v>
      </c>
      <c r="IX118" s="613">
        <v>1E-3</v>
      </c>
      <c r="IY118" s="613">
        <v>1E-3</v>
      </c>
      <c r="IZ118" s="613">
        <v>1E-3</v>
      </c>
      <c r="JA118" s="613">
        <v>1E-3</v>
      </c>
      <c r="JB118" s="613">
        <v>1E-3</v>
      </c>
      <c r="JC118" s="613">
        <v>1E-3</v>
      </c>
      <c r="JD118" s="613">
        <v>1E-3</v>
      </c>
      <c r="JE118" s="613"/>
      <c r="JF118" s="613">
        <v>0.996</v>
      </c>
      <c r="JG118" s="613">
        <v>0.996</v>
      </c>
      <c r="JH118" s="613">
        <v>0.996</v>
      </c>
      <c r="JI118" s="613">
        <v>0.996</v>
      </c>
      <c r="JJ118" s="613">
        <v>0.88900000000000001</v>
      </c>
      <c r="JK118" s="613">
        <v>0.78</v>
      </c>
      <c r="JL118" s="613">
        <v>0.47</v>
      </c>
      <c r="JM118" s="613">
        <v>0.16</v>
      </c>
      <c r="JN118" s="613">
        <v>0.05</v>
      </c>
      <c r="JO118" s="613">
        <v>0.04</v>
      </c>
      <c r="JP118" s="613">
        <v>0.03</v>
      </c>
      <c r="JQ118" s="613"/>
      <c r="JR118" s="613">
        <v>2.0000000000000018E-3</v>
      </c>
      <c r="JS118" s="613">
        <v>2.0000000000000018E-3</v>
      </c>
      <c r="JT118" s="613">
        <v>2.0000000000000018E-3</v>
      </c>
      <c r="JU118" s="613">
        <v>2.0000000000000018E-3</v>
      </c>
      <c r="JV118" s="613">
        <v>9.9999999999999978E-2</v>
      </c>
      <c r="JW118" s="613">
        <v>0.18999999999999995</v>
      </c>
      <c r="JX118" s="613">
        <v>0.48</v>
      </c>
      <c r="JY118" s="613">
        <v>0.75</v>
      </c>
      <c r="JZ118" s="613">
        <v>0.8</v>
      </c>
      <c r="KA118" s="613">
        <v>0.8</v>
      </c>
      <c r="KB118" s="613">
        <v>0.8</v>
      </c>
      <c r="KC118" s="613"/>
      <c r="KD118" s="613">
        <v>2E-3</v>
      </c>
      <c r="KE118" s="613">
        <v>2E-3</v>
      </c>
      <c r="KF118" s="613">
        <v>2E-3</v>
      </c>
      <c r="KG118" s="613">
        <v>2E-3</v>
      </c>
      <c r="KH118" s="613">
        <v>0.01</v>
      </c>
      <c r="KI118" s="613">
        <v>0.02</v>
      </c>
      <c r="KJ118" s="613">
        <v>0.03</v>
      </c>
      <c r="KK118" s="613">
        <v>0.04</v>
      </c>
      <c r="KL118" s="613">
        <v>0.05</v>
      </c>
      <c r="KM118" s="613">
        <v>0.06</v>
      </c>
      <c r="KN118" s="613">
        <v>7.0000000000000007E-2</v>
      </c>
      <c r="KO118" s="613"/>
      <c r="KP118" s="613">
        <v>0</v>
      </c>
      <c r="KQ118" s="613">
        <v>0</v>
      </c>
      <c r="KR118" s="613">
        <v>0</v>
      </c>
      <c r="KS118" s="613">
        <v>0</v>
      </c>
      <c r="KT118" s="613">
        <v>1E-3</v>
      </c>
      <c r="KU118" s="613">
        <v>0.01</v>
      </c>
      <c r="KV118" s="613">
        <v>0.02</v>
      </c>
      <c r="KW118" s="613">
        <v>0.05</v>
      </c>
      <c r="KX118" s="613">
        <v>0.1</v>
      </c>
      <c r="KY118" s="613">
        <v>0.1</v>
      </c>
      <c r="KZ118" s="613">
        <v>0.1</v>
      </c>
      <c r="LA118" s="613"/>
      <c r="LB118" s="613">
        <v>1</v>
      </c>
      <c r="LC118" s="613">
        <v>1</v>
      </c>
      <c r="LD118" s="613">
        <v>1</v>
      </c>
      <c r="LE118" s="613">
        <v>1</v>
      </c>
      <c r="LF118" s="613">
        <v>0.97499999999999998</v>
      </c>
      <c r="LG118" s="613">
        <v>0.88</v>
      </c>
      <c r="LH118" s="613">
        <v>0.77</v>
      </c>
      <c r="LI118" s="613">
        <v>0.46</v>
      </c>
      <c r="LJ118" s="613">
        <v>0.12</v>
      </c>
      <c r="LK118" s="613">
        <v>0.04</v>
      </c>
      <c r="LL118" s="613">
        <v>0.03</v>
      </c>
      <c r="LM118" s="613"/>
      <c r="LN118" s="613">
        <v>0</v>
      </c>
      <c r="LO118" s="613">
        <v>0</v>
      </c>
      <c r="LP118" s="613">
        <v>0</v>
      </c>
      <c r="LQ118" s="613">
        <v>0</v>
      </c>
      <c r="LR118" s="613">
        <v>0.01</v>
      </c>
      <c r="LS118" s="613">
        <v>0.08</v>
      </c>
      <c r="LT118" s="613">
        <v>0.15</v>
      </c>
      <c r="LU118" s="613">
        <v>0.3</v>
      </c>
      <c r="LV118" s="613">
        <v>0.5</v>
      </c>
      <c r="LW118" s="613">
        <v>0.5</v>
      </c>
      <c r="LX118" s="613">
        <v>0.5</v>
      </c>
      <c r="LY118" s="613"/>
      <c r="LZ118" s="613">
        <v>0</v>
      </c>
      <c r="MA118" s="613">
        <v>0</v>
      </c>
      <c r="MB118" s="613">
        <v>0</v>
      </c>
      <c r="MC118" s="613">
        <v>0</v>
      </c>
      <c r="MD118" s="613">
        <v>0.01</v>
      </c>
      <c r="ME118" s="613">
        <v>0.02</v>
      </c>
      <c r="MF118" s="613">
        <v>0.03</v>
      </c>
      <c r="MG118" s="613">
        <v>0.04</v>
      </c>
      <c r="MH118" s="613">
        <v>0.08</v>
      </c>
      <c r="MI118" s="613">
        <v>0.16</v>
      </c>
      <c r="MJ118" s="613">
        <v>0.17</v>
      </c>
      <c r="MK118" s="613"/>
      <c r="ML118" s="613">
        <v>0</v>
      </c>
      <c r="MM118" s="613">
        <v>0</v>
      </c>
      <c r="MN118" s="613">
        <v>0</v>
      </c>
      <c r="MO118" s="613">
        <v>0</v>
      </c>
      <c r="MP118" s="613">
        <v>5.0000000000000001E-3</v>
      </c>
      <c r="MQ118" s="613">
        <v>0.02</v>
      </c>
      <c r="MR118" s="613">
        <v>0.05</v>
      </c>
      <c r="MS118" s="613">
        <v>0.2</v>
      </c>
      <c r="MT118" s="613">
        <v>0.3</v>
      </c>
      <c r="MU118" s="613">
        <v>0.3</v>
      </c>
      <c r="MV118" s="613">
        <v>0.3</v>
      </c>
      <c r="MW118" s="613"/>
      <c r="MX118" s="187">
        <v>1.8073000073432921</v>
      </c>
      <c r="MY118" s="187">
        <v>1.7711540071964267</v>
      </c>
      <c r="MZ118" s="187">
        <v>1.8000000000000003</v>
      </c>
      <c r="NA118" s="187">
        <v>1.8</v>
      </c>
      <c r="NB118" s="6">
        <v>1.8000000000000003</v>
      </c>
      <c r="NC118" s="6">
        <v>1.8000000000000003</v>
      </c>
      <c r="ND118" s="6">
        <v>1.8</v>
      </c>
      <c r="NE118" s="6">
        <v>1.8</v>
      </c>
      <c r="NF118" s="6">
        <v>1.8000000000000003</v>
      </c>
      <c r="NG118" s="6">
        <v>1.8</v>
      </c>
      <c r="NH118" s="6">
        <v>1.7999999999999998</v>
      </c>
      <c r="NJ118" s="187">
        <v>19.29</v>
      </c>
      <c r="NK118" s="187">
        <v>18.79</v>
      </c>
      <c r="NL118" s="187">
        <v>18.64</v>
      </c>
      <c r="NM118" s="187">
        <v>18.64</v>
      </c>
      <c r="NN118" s="187">
        <v>18.639999999999997</v>
      </c>
      <c r="NO118" s="187">
        <v>18.64</v>
      </c>
      <c r="NP118" s="187">
        <v>18.64</v>
      </c>
      <c r="NQ118" s="187">
        <v>18.64</v>
      </c>
      <c r="NR118" s="187">
        <v>18.64</v>
      </c>
      <c r="NS118" s="187">
        <v>18.64</v>
      </c>
      <c r="NT118" s="187">
        <v>18.64</v>
      </c>
      <c r="NU118" s="187"/>
      <c r="NV118" s="187">
        <v>1.1000000000000001</v>
      </c>
      <c r="NW118" s="187">
        <v>1.1000000000000001</v>
      </c>
      <c r="NX118" s="187">
        <v>1.1000000000000001</v>
      </c>
      <c r="NY118" s="187">
        <v>1.1000000000000001</v>
      </c>
      <c r="NZ118" s="187">
        <v>1.0999999999999999</v>
      </c>
      <c r="OA118" s="187">
        <v>1.1000000000000003</v>
      </c>
      <c r="OB118" s="187">
        <v>1.1000000000000001</v>
      </c>
      <c r="OC118" s="187">
        <v>1.0999999999999999</v>
      </c>
      <c r="OD118" s="187">
        <v>1.1000000000000001</v>
      </c>
      <c r="OE118" s="187">
        <v>1.1000000000000001</v>
      </c>
      <c r="OF118" s="187">
        <v>1.1000000000000001</v>
      </c>
      <c r="OG118" s="187"/>
      <c r="OH118" s="187">
        <v>0.76233688886877216</v>
      </c>
      <c r="OI118" s="187">
        <v>0.74184951502024676</v>
      </c>
      <c r="OJ118" s="187">
        <v>0.70493940612256623</v>
      </c>
      <c r="OK118" s="187">
        <v>0.70493940612256634</v>
      </c>
      <c r="OL118" s="187">
        <v>0.704939406122566</v>
      </c>
      <c r="OM118" s="187">
        <v>0.70493940612256634</v>
      </c>
      <c r="ON118" s="187">
        <v>0.70493940612256623</v>
      </c>
      <c r="OO118" s="187">
        <v>0.70493940612256623</v>
      </c>
      <c r="OP118" s="187">
        <v>0.70493940612256634</v>
      </c>
      <c r="OQ118" s="187">
        <v>0.70493940612256634</v>
      </c>
      <c r="OR118" s="187">
        <v>0.70493940612256623</v>
      </c>
      <c r="OS118" s="187"/>
      <c r="OT118" s="187">
        <v>8.6999999999999975</v>
      </c>
      <c r="OU118" s="187">
        <v>8.8000000000000007</v>
      </c>
      <c r="OV118" s="187">
        <v>8.5</v>
      </c>
      <c r="OW118" s="187">
        <v>8.5</v>
      </c>
      <c r="OX118" s="187">
        <v>8.5</v>
      </c>
      <c r="OY118" s="187">
        <v>8.5000000000000018</v>
      </c>
      <c r="OZ118" s="187">
        <v>8.5</v>
      </c>
      <c r="PA118" s="187">
        <v>8.5</v>
      </c>
      <c r="PB118" s="187">
        <v>8.5</v>
      </c>
      <c r="PC118" s="187">
        <v>8.5</v>
      </c>
      <c r="PD118" s="187">
        <v>8.5</v>
      </c>
      <c r="PE118" s="187"/>
      <c r="PF118" s="596">
        <v>0.14365260723528439</v>
      </c>
      <c r="PG118" s="596">
        <v>0.14365260723528439</v>
      </c>
      <c r="PH118" s="596">
        <v>0.14365260723528439</v>
      </c>
      <c r="PI118" s="596">
        <v>0.14365260723528439</v>
      </c>
      <c r="PJ118" s="596">
        <v>0.14685314685314688</v>
      </c>
      <c r="PK118" s="596">
        <v>0.2413793103448276</v>
      </c>
      <c r="PL118" s="596">
        <v>0.39726027397260266</v>
      </c>
      <c r="PM118" s="596">
        <v>0.54256077282445181</v>
      </c>
      <c r="PN118" s="596">
        <v>0.68786127167630073</v>
      </c>
      <c r="PO118" s="596">
        <v>0.81761484636446613</v>
      </c>
      <c r="PP118" s="596">
        <v>0.94736842105263153</v>
      </c>
      <c r="PQ118" s="596"/>
      <c r="PR118" s="596">
        <v>0.14365260723528439</v>
      </c>
      <c r="PS118" s="596">
        <v>0.14365260723528439</v>
      </c>
      <c r="PT118" s="606">
        <v>0.14365260723528439</v>
      </c>
      <c r="PU118" s="596">
        <v>0.14365260723528439</v>
      </c>
      <c r="PV118" s="596">
        <v>0.14685314685314688</v>
      </c>
      <c r="PW118" s="596">
        <v>0.2413793103448276</v>
      </c>
      <c r="PX118" s="596">
        <v>0.39726027397260266</v>
      </c>
      <c r="PY118" s="596">
        <v>0.54256077282445181</v>
      </c>
      <c r="PZ118" s="596">
        <v>0.68786127167630073</v>
      </c>
      <c r="QA118" s="596">
        <v>0.81761484636446613</v>
      </c>
      <c r="QB118" s="596">
        <v>0.94736842105263153</v>
      </c>
      <c r="QC118" s="596"/>
      <c r="QD118" s="596">
        <v>0.8563473927647155</v>
      </c>
      <c r="QE118" s="596">
        <v>0.8563473927647155</v>
      </c>
      <c r="QF118" s="606">
        <v>0.8563473927647155</v>
      </c>
      <c r="QG118" s="596">
        <v>0.85634739276471572</v>
      </c>
      <c r="QH118" s="596">
        <v>0.85314685314685312</v>
      </c>
      <c r="QI118" s="596">
        <v>0.75862068965517238</v>
      </c>
      <c r="QJ118" s="596">
        <v>0.60273972602739723</v>
      </c>
      <c r="QK118" s="596">
        <v>0.4574392271755483</v>
      </c>
      <c r="QL118" s="596">
        <v>0.31213872832369943</v>
      </c>
      <c r="QM118" s="596">
        <v>0.18238515363553387</v>
      </c>
      <c r="QN118" s="596">
        <v>5.2631578947368474E-2</v>
      </c>
      <c r="QO118" s="596"/>
      <c r="QP118" s="596">
        <v>0.8563473927647155</v>
      </c>
      <c r="QQ118" s="596">
        <v>0.8563473927647155</v>
      </c>
      <c r="QR118" s="596">
        <v>0.8563473927647155</v>
      </c>
      <c r="QS118" s="596">
        <v>0.85634739276471572</v>
      </c>
      <c r="QT118" s="596">
        <v>0.85314685314685312</v>
      </c>
      <c r="QU118" s="596">
        <v>0.75862068965517238</v>
      </c>
      <c r="QV118" s="596">
        <v>0.60273972602739723</v>
      </c>
      <c r="QW118" s="596">
        <v>0.4574392271755483</v>
      </c>
      <c r="QX118" s="596">
        <v>0.31213872832369943</v>
      </c>
      <c r="QY118" s="596">
        <v>0.18238515363553387</v>
      </c>
      <c r="QZ118" s="596">
        <v>5.2631578947368474E-2</v>
      </c>
      <c r="RA118" s="596"/>
      <c r="RB118" s="124">
        <v>14439.999999999998</v>
      </c>
      <c r="RC118" s="124">
        <v>14136</v>
      </c>
      <c r="RD118" s="124">
        <v>13958</v>
      </c>
      <c r="RE118" s="124">
        <v>13319.523270314883</v>
      </c>
      <c r="RF118" s="124">
        <v>12870.309410323145</v>
      </c>
      <c r="RG118" s="124">
        <v>12468.592043417033</v>
      </c>
      <c r="RH118" s="124">
        <v>12108.771266854321</v>
      </c>
      <c r="RI118" s="124">
        <v>11787.756841887425</v>
      </c>
      <c r="RJ118" s="124">
        <v>11503.816153631476</v>
      </c>
      <c r="RK118" s="124">
        <v>11255.548348582906</v>
      </c>
      <c r="RL118" s="124">
        <v>11041.210130473317</v>
      </c>
      <c r="RM118" s="124"/>
      <c r="RN118" s="124">
        <v>50000</v>
      </c>
      <c r="RO118" s="124">
        <v>50000</v>
      </c>
      <c r="RP118" s="124">
        <v>50000</v>
      </c>
      <c r="RQ118" s="124">
        <v>50000</v>
      </c>
      <c r="RR118" s="124">
        <v>50000</v>
      </c>
      <c r="RS118" s="124">
        <v>50000</v>
      </c>
      <c r="RT118" s="124">
        <v>50000</v>
      </c>
      <c r="RU118" s="124">
        <v>49999.999999999993</v>
      </c>
      <c r="RV118" s="124">
        <v>50000.000000000007</v>
      </c>
      <c r="RW118" s="124">
        <v>50000</v>
      </c>
      <c r="RX118" s="124">
        <v>49999.999999999993</v>
      </c>
      <c r="RY118" s="124"/>
      <c r="RZ118" s="124">
        <v>9000</v>
      </c>
      <c r="SA118" s="124">
        <v>8999.9999999999982</v>
      </c>
      <c r="SB118" s="124">
        <v>8999.9999999999982</v>
      </c>
      <c r="SC118" s="124">
        <v>8999.9999999999982</v>
      </c>
      <c r="SD118" s="124">
        <v>9000</v>
      </c>
      <c r="SE118" s="124">
        <v>8999.9999999999982</v>
      </c>
      <c r="SF118" s="124">
        <v>9000</v>
      </c>
      <c r="SG118" s="124">
        <v>8999.9999999999982</v>
      </c>
      <c r="SH118" s="124">
        <v>8999.9999999999982</v>
      </c>
      <c r="SI118" s="124">
        <v>9000</v>
      </c>
      <c r="SJ118" s="124">
        <v>9000</v>
      </c>
      <c r="SK118" s="124"/>
      <c r="SL118" s="124">
        <v>24732.215571641518</v>
      </c>
      <c r="SM118" s="124">
        <v>24504.626985033708</v>
      </c>
      <c r="SN118" s="124">
        <v>24324.001727270504</v>
      </c>
      <c r="SO118" s="124">
        <v>24324.001727270504</v>
      </c>
      <c r="SP118" s="124">
        <v>24324.001727270501</v>
      </c>
      <c r="SQ118" s="124">
        <v>24324.001727270512</v>
      </c>
      <c r="SR118" s="124">
        <v>24324.001727270504</v>
      </c>
      <c r="SS118" s="124">
        <v>24324.001727270504</v>
      </c>
      <c r="ST118" s="124">
        <v>24324.001727270508</v>
      </c>
      <c r="SU118" s="124">
        <v>24324.001727270508</v>
      </c>
      <c r="SV118" s="124">
        <v>24324.001727270504</v>
      </c>
      <c r="SW118" s="124"/>
      <c r="SX118" s="124">
        <v>30000</v>
      </c>
      <c r="SY118" s="124">
        <v>29999.999999999996</v>
      </c>
      <c r="SZ118" s="124">
        <v>30000</v>
      </c>
      <c r="TA118" s="124">
        <v>29999.999999999996</v>
      </c>
      <c r="TB118" s="124">
        <v>30000</v>
      </c>
      <c r="TC118" s="124">
        <v>30000</v>
      </c>
      <c r="TD118" s="124">
        <v>30000</v>
      </c>
      <c r="TE118" s="124">
        <v>30000.000000000004</v>
      </c>
      <c r="TF118" s="124">
        <v>30000</v>
      </c>
      <c r="TG118" s="124">
        <v>30000</v>
      </c>
      <c r="TH118" s="124">
        <v>30000.000000000004</v>
      </c>
      <c r="TJ118" s="6">
        <v>1442120000</v>
      </c>
      <c r="TL118" s="121"/>
      <c r="TM118" s="121"/>
      <c r="TN118" s="121"/>
      <c r="TO118" s="121"/>
      <c r="TP118" s="121"/>
      <c r="TQ118" s="121"/>
      <c r="TR118" s="121"/>
      <c r="TS118" s="121"/>
      <c r="TT118" s="121"/>
      <c r="TU118" s="121"/>
      <c r="TV118" s="121"/>
    </row>
    <row r="119" spans="1:542" ht="15" thickBot="1">
      <c r="A119" s="954">
        <v>117</v>
      </c>
      <c r="B119" s="955" t="s">
        <v>864</v>
      </c>
      <c r="C119" s="956" t="s">
        <v>694</v>
      </c>
      <c r="D119" s="953"/>
      <c r="E119" s="124">
        <v>161805.41223268793</v>
      </c>
      <c r="F119" s="124">
        <v>165811.20493164042</v>
      </c>
      <c r="G119" s="124">
        <v>207585.90022071634</v>
      </c>
      <c r="H119" s="124">
        <v>232422.43033304461</v>
      </c>
      <c r="I119" s="124">
        <v>260316.65472709789</v>
      </c>
      <c r="J119" s="124">
        <v>289281.93256043806</v>
      </c>
      <c r="K119" s="124">
        <v>324431.26045210927</v>
      </c>
      <c r="L119" s="124">
        <v>366667.35388230119</v>
      </c>
      <c r="M119" s="124">
        <v>416826.52046949987</v>
      </c>
      <c r="N119" s="124">
        <v>475510.44206755608</v>
      </c>
      <c r="O119" s="124">
        <v>542602.10402727639</v>
      </c>
      <c r="P119" s="916">
        <v>2.4494824010566241E-2</v>
      </c>
      <c r="Q119" s="124"/>
      <c r="R119" s="124">
        <v>54115.069286296988</v>
      </c>
      <c r="S119" s="124">
        <v>72451.621111326196</v>
      </c>
      <c r="T119" s="124">
        <v>104035.11472138806</v>
      </c>
      <c r="U119" s="124">
        <v>112985.81285508428</v>
      </c>
      <c r="V119" s="124">
        <v>123817.63344288438</v>
      </c>
      <c r="W119" s="124">
        <v>131713.13401077277</v>
      </c>
      <c r="X119" s="124">
        <v>140905.54526615873</v>
      </c>
      <c r="Y119" s="124">
        <v>151602.65925974172</v>
      </c>
      <c r="Z119" s="124">
        <v>164032.24191956766</v>
      </c>
      <c r="AA119" s="124">
        <v>178410.51734585097</v>
      </c>
      <c r="AB119" s="124">
        <v>194826.86894357926</v>
      </c>
      <c r="AC119" s="596">
        <v>2.5950984699865787E-2</v>
      </c>
      <c r="AD119" s="124"/>
      <c r="AE119" s="124">
        <v>40.306253633185136</v>
      </c>
      <c r="AF119" s="124">
        <v>41.304109602883806</v>
      </c>
      <c r="AG119" s="124">
        <v>51.710321858312682</v>
      </c>
      <c r="AH119" s="124">
        <v>56.530439757509725</v>
      </c>
      <c r="AI119" s="124">
        <v>61.856785902996876</v>
      </c>
      <c r="AJ119" s="124">
        <v>67.264944726039573</v>
      </c>
      <c r="AK119" s="124">
        <v>73.578467246929549</v>
      </c>
      <c r="AL119" s="124">
        <v>80.796277321936287</v>
      </c>
      <c r="AM119" s="124">
        <v>88.830227839456342</v>
      </c>
      <c r="AN119" s="124">
        <v>97.44551608294816</v>
      </c>
      <c r="AO119" s="124">
        <v>106.15627577829508</v>
      </c>
      <c r="AP119" s="957">
        <v>1.9556892188377528E-2</v>
      </c>
      <c r="AQ119" s="124"/>
      <c r="AR119" s="124">
        <v>22157.050919900317</v>
      </c>
      <c r="AS119" s="124">
        <v>31724.9333166506</v>
      </c>
      <c r="AT119" s="124">
        <v>38205.949978349512</v>
      </c>
      <c r="AU119" s="124">
        <v>36852.65293284419</v>
      </c>
      <c r="AV119" s="124">
        <v>34523.161534922401</v>
      </c>
      <c r="AW119" s="124">
        <v>35519.25569163738</v>
      </c>
      <c r="AX119" s="124">
        <v>37186.892951336849</v>
      </c>
      <c r="AY119" s="124">
        <v>39744.66762255942</v>
      </c>
      <c r="AZ119" s="124">
        <v>43470.654915346757</v>
      </c>
      <c r="BA119" s="124">
        <v>48725.457767097781</v>
      </c>
      <c r="BB119" s="124">
        <v>55978.769472415486</v>
      </c>
      <c r="BC119" s="596">
        <v>1.8709198898520407E-2</v>
      </c>
      <c r="BD119" s="124"/>
      <c r="BE119" s="124">
        <v>0</v>
      </c>
      <c r="BF119" s="124">
        <v>0</v>
      </c>
      <c r="BG119" s="124">
        <v>0</v>
      </c>
      <c r="BH119" s="124">
        <v>771.20363613387053</v>
      </c>
      <c r="BI119" s="124">
        <v>940.87755742659556</v>
      </c>
      <c r="BJ119" s="124">
        <v>1172.3863945981127</v>
      </c>
      <c r="BK119" s="124">
        <v>1480.5441604863352</v>
      </c>
      <c r="BL119" s="124">
        <v>1872.8809600678869</v>
      </c>
      <c r="BM119" s="124">
        <v>2342.9555781279778</v>
      </c>
      <c r="BN119" s="124">
        <v>2868.1661346255382</v>
      </c>
      <c r="BO119" s="124">
        <v>3415.1222976714234</v>
      </c>
      <c r="BP119" s="606">
        <v>4.3431443149983595E-2</v>
      </c>
      <c r="BQ119" s="606"/>
      <c r="BR119" s="124"/>
      <c r="BS119" s="124">
        <v>0</v>
      </c>
      <c r="BT119" s="124">
        <v>0</v>
      </c>
      <c r="BU119" s="124">
        <v>0</v>
      </c>
      <c r="BV119" s="124">
        <v>368885.093266893</v>
      </c>
      <c r="BW119" s="124">
        <v>416808.86603102006</v>
      </c>
      <c r="BX119" s="124">
        <v>476803.56978190044</v>
      </c>
      <c r="BY119" s="124">
        <v>554522.10156894301</v>
      </c>
      <c r="BZ119" s="124">
        <v>654340.05094171152</v>
      </c>
      <c r="CA119" s="124">
        <v>778866.01696230075</v>
      </c>
      <c r="CB119" s="124">
        <v>929810.50986664731</v>
      </c>
      <c r="CC119" s="124">
        <v>1109463.8561985174</v>
      </c>
      <c r="CD119" s="596">
        <v>3.1961481257587465E-2</v>
      </c>
      <c r="CE119" s="124"/>
      <c r="CF119" s="124">
        <v>12875.29465837048</v>
      </c>
      <c r="CG119" s="124">
        <v>13186.192537697889</v>
      </c>
      <c r="CH119" s="124">
        <v>13497.090417025298</v>
      </c>
      <c r="CI119" s="124">
        <v>16514.041067512797</v>
      </c>
      <c r="CJ119" s="124">
        <v>20710.666975474396</v>
      </c>
      <c r="CK119" s="124">
        <v>26489.306940970248</v>
      </c>
      <c r="CL119" s="124">
        <v>34933.712848253541</v>
      </c>
      <c r="CM119" s="124">
        <v>44431.828865148913</v>
      </c>
      <c r="CN119" s="124">
        <v>59259.355300817275</v>
      </c>
      <c r="CO119" s="124">
        <v>76613.044660515079</v>
      </c>
      <c r="CP119" s="124">
        <v>95623.244343131024</v>
      </c>
      <c r="CQ119" s="596">
        <v>4.0917058884228474E-2</v>
      </c>
      <c r="CR119" s="124"/>
      <c r="CS119" s="124">
        <v>0</v>
      </c>
      <c r="CT119" s="124">
        <v>0</v>
      </c>
      <c r="CU119" s="124">
        <v>0</v>
      </c>
      <c r="CV119" s="124">
        <v>836.39410056932775</v>
      </c>
      <c r="CW119" s="124">
        <v>1072.3973217501357</v>
      </c>
      <c r="CX119" s="124">
        <v>1392.1764586434249</v>
      </c>
      <c r="CY119" s="124">
        <v>1832.1336256113839</v>
      </c>
      <c r="CZ119" s="124">
        <v>2433.8084972848351</v>
      </c>
      <c r="DA119" s="124">
        <v>3297.7676443577157</v>
      </c>
      <c r="DB119" s="124">
        <v>4380.2691973987721</v>
      </c>
      <c r="DC119" s="124">
        <v>5639.3377179595991</v>
      </c>
      <c r="DD119" s="957">
        <v>5.6040295091546399E-2</v>
      </c>
      <c r="DE119" s="124"/>
      <c r="DF119" s="121">
        <v>0.48218454979189934</v>
      </c>
      <c r="DG119" s="121">
        <v>0.4456410256410257</v>
      </c>
      <c r="DH119" s="121">
        <v>0.3721866611604378</v>
      </c>
      <c r="DI119" s="121">
        <v>0.34452449748056407</v>
      </c>
      <c r="DJ119" s="121">
        <v>0.32359149267276105</v>
      </c>
      <c r="DK119" s="121">
        <v>0.30752448520542419</v>
      </c>
      <c r="DL119" s="121">
        <v>0.29252361215454126</v>
      </c>
      <c r="DM119" s="121">
        <v>0.27912035176577332</v>
      </c>
      <c r="DN119" s="121">
        <v>0.24613474542124689</v>
      </c>
      <c r="DO119" s="121">
        <v>0.21376711427653936</v>
      </c>
      <c r="DP119" s="121">
        <v>0.18455931343382642</v>
      </c>
      <c r="DQ119" s="121"/>
      <c r="DR119" s="121">
        <v>0.49274185361892198</v>
      </c>
      <c r="DS119" s="121">
        <v>0.51046153846153852</v>
      </c>
      <c r="DT119" s="121">
        <v>0.55244683047697718</v>
      </c>
      <c r="DU119" s="121">
        <v>0.57936255373127876</v>
      </c>
      <c r="DV119" s="121">
        <v>0.60291794350051786</v>
      </c>
      <c r="DW119" s="121">
        <v>0.62089667547102145</v>
      </c>
      <c r="DX119" s="121">
        <v>0.63752725703936441</v>
      </c>
      <c r="DY119" s="121">
        <v>0.65213832218158962</v>
      </c>
      <c r="DZ119" s="121">
        <v>0.6837220778763341</v>
      </c>
      <c r="EA119" s="121">
        <v>0.71373460251372489</v>
      </c>
      <c r="EB119" s="121">
        <v>0.73940463140198642</v>
      </c>
      <c r="EC119" s="121"/>
      <c r="ED119" s="121">
        <v>2.5073596589178765E-2</v>
      </c>
      <c r="EE119" s="121">
        <v>4.3897435897435902E-2</v>
      </c>
      <c r="EF119" s="121">
        <v>7.5366508362585183E-2</v>
      </c>
      <c r="EG119" s="121">
        <v>7.6112948788157164E-2</v>
      </c>
      <c r="EH119" s="121">
        <v>7.3490563826721159E-2</v>
      </c>
      <c r="EI119" s="121">
        <v>7.1578839323554397E-2</v>
      </c>
      <c r="EJ119" s="121">
        <v>6.9949130806094217E-2</v>
      </c>
      <c r="EK119" s="121">
        <v>6.8741326052637136E-2</v>
      </c>
      <c r="EL119" s="121">
        <v>7.0143176702419013E-2</v>
      </c>
      <c r="EM119" s="121">
        <v>7.2498283209735712E-2</v>
      </c>
      <c r="EN119" s="121">
        <v>7.6036055164187072E-2</v>
      </c>
      <c r="EO119" s="121"/>
      <c r="EP119" s="121">
        <v>6.0606060606060608E-2</v>
      </c>
      <c r="EQ119" s="121">
        <v>3.5087719298245612E-2</v>
      </c>
      <c r="ER119" s="121">
        <v>2.0235165436149848E-2</v>
      </c>
      <c r="ES119" s="121">
        <v>2.010568372212914E-2</v>
      </c>
      <c r="ET119" s="121">
        <v>2.0236863286190645E-2</v>
      </c>
      <c r="EU119" s="121">
        <v>2.0236863286190638E-2</v>
      </c>
      <c r="EV119" s="121">
        <v>2.0236863286190641E-2</v>
      </c>
      <c r="EW119" s="121">
        <v>2.0236863286190641E-2</v>
      </c>
      <c r="EX119" s="121">
        <v>2.0236863286190645E-2</v>
      </c>
      <c r="EY119" s="121">
        <v>2.0236863286190641E-2</v>
      </c>
      <c r="EZ119" s="121">
        <v>2.0236863286190638E-2</v>
      </c>
      <c r="FA119" s="121"/>
      <c r="FB119" s="121">
        <v>0.93939393939393945</v>
      </c>
      <c r="FC119" s="121">
        <v>0.96491228070175439</v>
      </c>
      <c r="FD119" s="121">
        <v>0.97976483456385011</v>
      </c>
      <c r="FE119" s="121">
        <v>0.97989431627787082</v>
      </c>
      <c r="FF119" s="121">
        <v>0.97976313671380932</v>
      </c>
      <c r="FG119" s="121">
        <v>0.97976313671380932</v>
      </c>
      <c r="FH119" s="121">
        <v>0.97976313671380932</v>
      </c>
      <c r="FI119" s="121">
        <v>0.97976313671380932</v>
      </c>
      <c r="FJ119" s="121">
        <v>0.97976313671380932</v>
      </c>
      <c r="FK119" s="121">
        <v>0.97976313671380932</v>
      </c>
      <c r="FL119" s="121">
        <v>0.97976313671380932</v>
      </c>
      <c r="FM119" s="121"/>
      <c r="FN119" s="613">
        <v>0.996</v>
      </c>
      <c r="FO119" s="613">
        <v>0.996</v>
      </c>
      <c r="FP119" s="613">
        <v>0.996</v>
      </c>
      <c r="FQ119" s="613">
        <v>0.996</v>
      </c>
      <c r="FR119" s="613">
        <v>0.94</v>
      </c>
      <c r="FS119" s="613">
        <v>0.79900000000000004</v>
      </c>
      <c r="FT119" s="613">
        <v>0.5</v>
      </c>
      <c r="FU119" s="613">
        <v>0.19999999999999993</v>
      </c>
      <c r="FV119" s="613">
        <v>0.11000000000000001</v>
      </c>
      <c r="FW119" s="613">
        <v>7.0000000000000007E-2</v>
      </c>
      <c r="FX119" s="613">
        <v>0.04</v>
      </c>
      <c r="FY119" s="613"/>
      <c r="FZ119" s="613">
        <v>2E-3</v>
      </c>
      <c r="GA119" s="613">
        <v>2E-3</v>
      </c>
      <c r="GB119" s="613">
        <v>2E-3</v>
      </c>
      <c r="GC119" s="613">
        <v>2E-3</v>
      </c>
      <c r="GD119" s="613">
        <v>0.03</v>
      </c>
      <c r="GE119" s="613">
        <v>0.1</v>
      </c>
      <c r="GF119" s="613">
        <v>0.39</v>
      </c>
      <c r="GG119" s="613">
        <v>0.68</v>
      </c>
      <c r="GH119" s="613">
        <v>0.74</v>
      </c>
      <c r="GI119" s="613">
        <v>0.73</v>
      </c>
      <c r="GJ119" s="613">
        <v>0.76</v>
      </c>
      <c r="GK119" s="613"/>
      <c r="GL119" s="613">
        <v>2E-3</v>
      </c>
      <c r="GM119" s="613">
        <v>2E-3</v>
      </c>
      <c r="GN119" s="613">
        <v>2E-3</v>
      </c>
      <c r="GO119" s="613">
        <v>2E-3</v>
      </c>
      <c r="GP119" s="613">
        <v>0.03</v>
      </c>
      <c r="GQ119" s="613">
        <v>0.1</v>
      </c>
      <c r="GR119" s="613">
        <v>0.1</v>
      </c>
      <c r="GS119" s="613">
        <v>0.1</v>
      </c>
      <c r="GT119" s="613">
        <v>0.1</v>
      </c>
      <c r="GU119" s="613">
        <v>0.1</v>
      </c>
      <c r="GV119" s="613">
        <v>0.1</v>
      </c>
      <c r="GW119" s="613"/>
      <c r="GX119" s="613">
        <v>0</v>
      </c>
      <c r="GY119" s="613">
        <v>0</v>
      </c>
      <c r="GZ119" s="613">
        <v>0</v>
      </c>
      <c r="HA119" s="613">
        <v>0</v>
      </c>
      <c r="HB119" s="613">
        <v>0</v>
      </c>
      <c r="HC119" s="613">
        <v>1E-3</v>
      </c>
      <c r="HD119" s="613">
        <v>0.01</v>
      </c>
      <c r="HE119" s="613">
        <v>0.02</v>
      </c>
      <c r="HF119" s="613">
        <v>0.05</v>
      </c>
      <c r="HG119" s="613">
        <v>0.1</v>
      </c>
      <c r="HH119" s="613">
        <v>0.1</v>
      </c>
      <c r="HI119" s="613"/>
      <c r="HJ119" s="613">
        <v>0.89400000000000002</v>
      </c>
      <c r="HK119" s="613">
        <v>0.89400000000000002</v>
      </c>
      <c r="HL119" s="613">
        <v>0.89400000000000002</v>
      </c>
      <c r="HM119" s="613">
        <v>0.89400000000000002</v>
      </c>
      <c r="HN119" s="613">
        <v>0.78900000000000003</v>
      </c>
      <c r="HO119" s="613">
        <v>0.47899999999999998</v>
      </c>
      <c r="HP119" s="613">
        <v>0.16899999999999996</v>
      </c>
      <c r="HQ119" s="613">
        <v>5.8999999999999976E-2</v>
      </c>
      <c r="HR119" s="613">
        <v>4.8999999999999974E-2</v>
      </c>
      <c r="HS119" s="613">
        <v>3.8999999999999979E-2</v>
      </c>
      <c r="HT119" s="613">
        <v>2.899999999999997E-2</v>
      </c>
      <c r="HU119" s="613"/>
      <c r="HV119" s="613">
        <v>0.1</v>
      </c>
      <c r="HW119" s="613">
        <v>0.1</v>
      </c>
      <c r="HX119" s="613">
        <v>0.1</v>
      </c>
      <c r="HY119" s="613">
        <v>0.1</v>
      </c>
      <c r="HZ119" s="613">
        <v>0.2</v>
      </c>
      <c r="IA119" s="613">
        <v>0.5</v>
      </c>
      <c r="IB119" s="613">
        <v>0.8</v>
      </c>
      <c r="IC119" s="613">
        <v>0.9</v>
      </c>
      <c r="ID119" s="613">
        <v>0.9</v>
      </c>
      <c r="IE119" s="613">
        <v>0.9</v>
      </c>
      <c r="IF119" s="613">
        <v>0.9</v>
      </c>
      <c r="IG119" s="613"/>
      <c r="IH119" s="613">
        <v>5.0000000000000001E-3</v>
      </c>
      <c r="II119" s="613">
        <v>5.0000000000000001E-3</v>
      </c>
      <c r="IJ119" s="613">
        <v>5.0000000000000001E-3</v>
      </c>
      <c r="IK119" s="613">
        <v>5.0000000000000001E-3</v>
      </c>
      <c r="IL119" s="613">
        <v>0.01</v>
      </c>
      <c r="IM119" s="613">
        <v>0.02</v>
      </c>
      <c r="IN119" s="613">
        <v>0.03</v>
      </c>
      <c r="IO119" s="613">
        <v>0.04</v>
      </c>
      <c r="IP119" s="613">
        <v>0.05</v>
      </c>
      <c r="IQ119" s="613">
        <v>0.06</v>
      </c>
      <c r="IR119" s="613">
        <v>7.0000000000000007E-2</v>
      </c>
      <c r="IS119" s="613"/>
      <c r="IT119" s="613">
        <v>1E-3</v>
      </c>
      <c r="IU119" s="613">
        <v>1E-3</v>
      </c>
      <c r="IV119" s="613">
        <v>1E-3</v>
      </c>
      <c r="IW119" s="613">
        <v>1E-3</v>
      </c>
      <c r="IX119" s="613">
        <v>1E-3</v>
      </c>
      <c r="IY119" s="613">
        <v>1E-3</v>
      </c>
      <c r="IZ119" s="613">
        <v>1E-3</v>
      </c>
      <c r="JA119" s="613">
        <v>1E-3</v>
      </c>
      <c r="JB119" s="613">
        <v>1E-3</v>
      </c>
      <c r="JC119" s="613">
        <v>1E-3</v>
      </c>
      <c r="JD119" s="613">
        <v>1E-3</v>
      </c>
      <c r="JE119" s="613"/>
      <c r="JF119" s="613">
        <v>0.996</v>
      </c>
      <c r="JG119" s="613">
        <v>0.996</v>
      </c>
      <c r="JH119" s="613">
        <v>0.996</v>
      </c>
      <c r="JI119" s="613">
        <v>0.996</v>
      </c>
      <c r="JJ119" s="613">
        <v>0.88900000000000001</v>
      </c>
      <c r="JK119" s="613">
        <v>0.78</v>
      </c>
      <c r="JL119" s="613">
        <v>0.47</v>
      </c>
      <c r="JM119" s="613">
        <v>0.16</v>
      </c>
      <c r="JN119" s="613">
        <v>0.05</v>
      </c>
      <c r="JO119" s="613">
        <v>0.04</v>
      </c>
      <c r="JP119" s="613">
        <v>0.03</v>
      </c>
      <c r="JQ119" s="613"/>
      <c r="JR119" s="613">
        <v>2.0000000000000018E-3</v>
      </c>
      <c r="JS119" s="613">
        <v>2.0000000000000018E-3</v>
      </c>
      <c r="JT119" s="613">
        <v>2.0000000000000018E-3</v>
      </c>
      <c r="JU119" s="613">
        <v>2.0000000000000018E-3</v>
      </c>
      <c r="JV119" s="613">
        <v>9.9999999999999978E-2</v>
      </c>
      <c r="JW119" s="613">
        <v>0.18999999999999995</v>
      </c>
      <c r="JX119" s="613">
        <v>0.48</v>
      </c>
      <c r="JY119" s="613">
        <v>0.75</v>
      </c>
      <c r="JZ119" s="613">
        <v>0.8</v>
      </c>
      <c r="KA119" s="613">
        <v>0.8</v>
      </c>
      <c r="KB119" s="613">
        <v>0.8</v>
      </c>
      <c r="KC119" s="613"/>
      <c r="KD119" s="613">
        <v>2E-3</v>
      </c>
      <c r="KE119" s="613">
        <v>2E-3</v>
      </c>
      <c r="KF119" s="613">
        <v>2E-3</v>
      </c>
      <c r="KG119" s="613">
        <v>2E-3</v>
      </c>
      <c r="KH119" s="613">
        <v>0.01</v>
      </c>
      <c r="KI119" s="613">
        <v>0.02</v>
      </c>
      <c r="KJ119" s="613">
        <v>0.03</v>
      </c>
      <c r="KK119" s="613">
        <v>0.04</v>
      </c>
      <c r="KL119" s="613">
        <v>0.05</v>
      </c>
      <c r="KM119" s="613">
        <v>0.06</v>
      </c>
      <c r="KN119" s="613">
        <v>7.0000000000000007E-2</v>
      </c>
      <c r="KO119" s="613"/>
      <c r="KP119" s="613">
        <v>0</v>
      </c>
      <c r="KQ119" s="613">
        <v>0</v>
      </c>
      <c r="KR119" s="613">
        <v>0</v>
      </c>
      <c r="KS119" s="613">
        <v>0</v>
      </c>
      <c r="KT119" s="613">
        <v>1E-3</v>
      </c>
      <c r="KU119" s="613">
        <v>0.01</v>
      </c>
      <c r="KV119" s="613">
        <v>0.02</v>
      </c>
      <c r="KW119" s="613">
        <v>0.05</v>
      </c>
      <c r="KX119" s="613">
        <v>0.1</v>
      </c>
      <c r="KY119" s="613">
        <v>0.1</v>
      </c>
      <c r="KZ119" s="613">
        <v>0.1</v>
      </c>
      <c r="LA119" s="613"/>
      <c r="LB119" s="613">
        <v>1</v>
      </c>
      <c r="LC119" s="613">
        <v>1</v>
      </c>
      <c r="LD119" s="613">
        <v>1</v>
      </c>
      <c r="LE119" s="613">
        <v>1</v>
      </c>
      <c r="LF119" s="613">
        <v>0.97499999999999998</v>
      </c>
      <c r="LG119" s="613">
        <v>0.88</v>
      </c>
      <c r="LH119" s="613">
        <v>0.77</v>
      </c>
      <c r="LI119" s="613">
        <v>0.46</v>
      </c>
      <c r="LJ119" s="613">
        <v>0.12</v>
      </c>
      <c r="LK119" s="613">
        <v>0.04</v>
      </c>
      <c r="LL119" s="613">
        <v>0.03</v>
      </c>
      <c r="LM119" s="613"/>
      <c r="LN119" s="613">
        <v>0</v>
      </c>
      <c r="LO119" s="613">
        <v>0</v>
      </c>
      <c r="LP119" s="613">
        <v>0</v>
      </c>
      <c r="LQ119" s="613">
        <v>0</v>
      </c>
      <c r="LR119" s="613">
        <v>0.01</v>
      </c>
      <c r="LS119" s="613">
        <v>0.08</v>
      </c>
      <c r="LT119" s="613">
        <v>0.15</v>
      </c>
      <c r="LU119" s="613">
        <v>0.3</v>
      </c>
      <c r="LV119" s="613">
        <v>0.5</v>
      </c>
      <c r="LW119" s="613">
        <v>0.5</v>
      </c>
      <c r="LX119" s="613">
        <v>0.5</v>
      </c>
      <c r="LY119" s="613"/>
      <c r="LZ119" s="613">
        <v>0</v>
      </c>
      <c r="MA119" s="613">
        <v>0</v>
      </c>
      <c r="MB119" s="613">
        <v>0</v>
      </c>
      <c r="MC119" s="613">
        <v>0</v>
      </c>
      <c r="MD119" s="613">
        <v>0.01</v>
      </c>
      <c r="ME119" s="613">
        <v>0.02</v>
      </c>
      <c r="MF119" s="613">
        <v>0.03</v>
      </c>
      <c r="MG119" s="613">
        <v>0.04</v>
      </c>
      <c r="MH119" s="613">
        <v>0.08</v>
      </c>
      <c r="MI119" s="613">
        <v>0.16</v>
      </c>
      <c r="MJ119" s="613">
        <v>0.17</v>
      </c>
      <c r="MK119" s="613"/>
      <c r="ML119" s="613">
        <v>0</v>
      </c>
      <c r="MM119" s="613">
        <v>0</v>
      </c>
      <c r="MN119" s="613">
        <v>0</v>
      </c>
      <c r="MO119" s="613">
        <v>0</v>
      </c>
      <c r="MP119" s="613">
        <v>5.0000000000000001E-3</v>
      </c>
      <c r="MQ119" s="613">
        <v>0.02</v>
      </c>
      <c r="MR119" s="613">
        <v>0.05</v>
      </c>
      <c r="MS119" s="613">
        <v>0.2</v>
      </c>
      <c r="MT119" s="613">
        <v>0.3</v>
      </c>
      <c r="MU119" s="613">
        <v>0.3</v>
      </c>
      <c r="MV119" s="613">
        <v>0.3</v>
      </c>
      <c r="MW119" s="613"/>
      <c r="MX119" s="187">
        <v>1.8073000073432923</v>
      </c>
      <c r="MY119" s="187">
        <v>1.7711540071964265</v>
      </c>
      <c r="MZ119" s="187">
        <v>1.8</v>
      </c>
      <c r="NA119" s="187">
        <v>1.8</v>
      </c>
      <c r="NB119" s="187">
        <v>1.8</v>
      </c>
      <c r="NC119" s="187">
        <v>1.8</v>
      </c>
      <c r="ND119" s="187">
        <v>1.8</v>
      </c>
      <c r="NE119" s="187">
        <v>1.8</v>
      </c>
      <c r="NF119" s="187">
        <v>1.8</v>
      </c>
      <c r="NG119" s="187">
        <v>1.8</v>
      </c>
      <c r="NH119" s="187">
        <v>1.8</v>
      </c>
      <c r="NI119" s="187"/>
      <c r="NJ119" s="187">
        <v>20</v>
      </c>
      <c r="NK119" s="187">
        <v>20</v>
      </c>
      <c r="NL119" s="187">
        <v>20</v>
      </c>
      <c r="NM119" s="187">
        <v>20</v>
      </c>
      <c r="NN119" s="187">
        <v>20</v>
      </c>
      <c r="NO119" s="187">
        <v>20</v>
      </c>
      <c r="NP119" s="187">
        <v>20</v>
      </c>
      <c r="NQ119" s="187">
        <v>20</v>
      </c>
      <c r="NR119" s="187">
        <v>20</v>
      </c>
      <c r="NS119" s="187">
        <v>20</v>
      </c>
      <c r="NT119" s="187">
        <v>20</v>
      </c>
      <c r="NU119" s="187"/>
      <c r="NV119" s="187">
        <v>1.1000000000000001</v>
      </c>
      <c r="NW119" s="187">
        <v>1.1000000000000001</v>
      </c>
      <c r="NX119" s="187">
        <v>1.1000000000000001</v>
      </c>
      <c r="NY119" s="187">
        <v>1.1000000000000001</v>
      </c>
      <c r="NZ119" s="187">
        <v>1.1000000000000001</v>
      </c>
      <c r="OA119" s="187">
        <v>1.1000000000000001</v>
      </c>
      <c r="OB119" s="187">
        <v>1.1000000000000001</v>
      </c>
      <c r="OC119" s="187">
        <v>1.1000000000000001</v>
      </c>
      <c r="OD119" s="187">
        <v>1.1000000000000001</v>
      </c>
      <c r="OE119" s="187">
        <v>1.1000000000000001</v>
      </c>
      <c r="OF119" s="187">
        <v>1.1000000000000001</v>
      </c>
      <c r="OG119" s="187"/>
      <c r="OH119" s="187">
        <v>0.8258782366264783</v>
      </c>
      <c r="OI119" s="187">
        <v>0.80663402813443597</v>
      </c>
      <c r="OJ119" s="187">
        <v>0.7719227154046997</v>
      </c>
      <c r="OK119" s="187">
        <v>0.73589263900572444</v>
      </c>
      <c r="OL119" s="187">
        <v>0.70531349582929503</v>
      </c>
      <c r="OM119" s="187">
        <v>0.70531349582929515</v>
      </c>
      <c r="ON119" s="187">
        <v>0.70531349582929503</v>
      </c>
      <c r="OO119" s="187">
        <v>0.70531349582929503</v>
      </c>
      <c r="OP119" s="187">
        <v>0.70531349582929503</v>
      </c>
      <c r="OQ119" s="187">
        <v>0.70531349582929492</v>
      </c>
      <c r="OR119" s="187">
        <v>0.70531349582929492</v>
      </c>
      <c r="OS119" s="187"/>
      <c r="OT119" s="187">
        <v>8.8000000000000007</v>
      </c>
      <c r="OU119" s="187">
        <v>8.9</v>
      </c>
      <c r="OV119" s="187">
        <v>8.8000000000000007</v>
      </c>
      <c r="OW119" s="187">
        <v>8.8000000000000007</v>
      </c>
      <c r="OX119" s="187">
        <v>8.8000000000000007</v>
      </c>
      <c r="OY119" s="187">
        <v>8.8000000000000007</v>
      </c>
      <c r="OZ119" s="187">
        <v>8.8000000000000007</v>
      </c>
      <c r="PA119" s="187">
        <v>8.8000000000000007</v>
      </c>
      <c r="PB119" s="187">
        <v>8.8000000000000007</v>
      </c>
      <c r="PC119" s="187">
        <v>8.8000000000000007</v>
      </c>
      <c r="PD119" s="187">
        <v>8.8000000000000007</v>
      </c>
      <c r="PE119" s="187"/>
      <c r="PF119" s="596">
        <v>0.14365260723528439</v>
      </c>
      <c r="PG119" s="596">
        <v>0.14365260723528439</v>
      </c>
      <c r="PH119" s="596">
        <v>0.14365260723528439</v>
      </c>
      <c r="PI119" s="596">
        <v>0.14365260723528439</v>
      </c>
      <c r="PJ119" s="596">
        <v>0.14685314685314685</v>
      </c>
      <c r="PK119" s="596">
        <v>0.2413793103448276</v>
      </c>
      <c r="PL119" s="596">
        <v>0.39726027397260272</v>
      </c>
      <c r="PM119" s="596">
        <v>0.5425607728244517</v>
      </c>
      <c r="PN119" s="596">
        <v>0.68786127167630062</v>
      </c>
      <c r="PO119" s="596">
        <v>0.81761484636446613</v>
      </c>
      <c r="PP119" s="596">
        <v>0.94736842105263153</v>
      </c>
      <c r="PQ119" s="596"/>
      <c r="PR119" s="596">
        <v>0.14365260723528439</v>
      </c>
      <c r="PS119" s="596">
        <v>0.14365260723528439</v>
      </c>
      <c r="PT119" s="606">
        <v>0.14365260723528439</v>
      </c>
      <c r="PU119" s="596">
        <v>0.14365260723528439</v>
      </c>
      <c r="PV119" s="596">
        <v>0.14685314685314685</v>
      </c>
      <c r="PW119" s="596">
        <v>0.2413793103448276</v>
      </c>
      <c r="PX119" s="596">
        <v>0.39726027397260272</v>
      </c>
      <c r="PY119" s="596">
        <v>0.5425607728244517</v>
      </c>
      <c r="PZ119" s="596">
        <v>0.68786127167630062</v>
      </c>
      <c r="QA119" s="596">
        <v>0.81761484636446613</v>
      </c>
      <c r="QB119" s="596">
        <v>0.94736842105263153</v>
      </c>
      <c r="QC119" s="596"/>
      <c r="QD119" s="596">
        <v>0.85634739276471561</v>
      </c>
      <c r="QE119" s="596">
        <v>0.85634739276471561</v>
      </c>
      <c r="QF119" s="606">
        <v>0.85634739276471561</v>
      </c>
      <c r="QG119" s="596">
        <v>0.85634739276471561</v>
      </c>
      <c r="QH119" s="596">
        <v>0.85314685314685312</v>
      </c>
      <c r="QI119" s="596">
        <v>0.75862068965517238</v>
      </c>
      <c r="QJ119" s="596">
        <v>0.60273972602739723</v>
      </c>
      <c r="QK119" s="596">
        <v>0.4574392271755483</v>
      </c>
      <c r="QL119" s="596">
        <v>0.31213872832369938</v>
      </c>
      <c r="QM119" s="596">
        <v>0.18238515363553387</v>
      </c>
      <c r="QN119" s="596">
        <v>5.2631578947368474E-2</v>
      </c>
      <c r="QO119" s="596"/>
      <c r="QP119" s="596">
        <v>0.85634739276471561</v>
      </c>
      <c r="QQ119" s="596">
        <v>0.85634739276471561</v>
      </c>
      <c r="QR119" s="596">
        <v>0.85634739276471561</v>
      </c>
      <c r="QS119" s="596">
        <v>0.85634739276471561</v>
      </c>
      <c r="QT119" s="596">
        <v>0.85314685314685312</v>
      </c>
      <c r="QU119" s="596">
        <v>0.75862068965517238</v>
      </c>
      <c r="QV119" s="596">
        <v>0.60273972602739723</v>
      </c>
      <c r="QW119" s="596">
        <v>0.4574392271755483</v>
      </c>
      <c r="QX119" s="596">
        <v>0.31213872832369938</v>
      </c>
      <c r="QY119" s="596">
        <v>0.18238515363553387</v>
      </c>
      <c r="QZ119" s="596">
        <v>5.2631578947368474E-2</v>
      </c>
      <c r="RA119" s="596"/>
      <c r="RB119" s="124">
        <v>14823</v>
      </c>
      <c r="RC119" s="124">
        <v>13457</v>
      </c>
      <c r="RD119" s="124">
        <v>13747</v>
      </c>
      <c r="RE119" s="124">
        <v>14017</v>
      </c>
      <c r="RF119" s="124">
        <v>14002</v>
      </c>
      <c r="RG119" s="124">
        <v>12125.411500267866</v>
      </c>
      <c r="RH119" s="124">
        <v>11744.392528476779</v>
      </c>
      <c r="RI119" s="124">
        <v>11412.0340337167</v>
      </c>
      <c r="RJ119" s="124">
        <v>11130.532691027178</v>
      </c>
      <c r="RK119" s="124">
        <v>10897.548106557369</v>
      </c>
      <c r="RL119" s="124">
        <v>10707.636444010479</v>
      </c>
      <c r="RM119" s="124"/>
      <c r="RN119" s="124">
        <v>114767</v>
      </c>
      <c r="RO119" s="124">
        <v>94511</v>
      </c>
      <c r="RP119" s="124">
        <v>79508</v>
      </c>
      <c r="RQ119" s="124">
        <v>77012</v>
      </c>
      <c r="RR119" s="124">
        <v>77723</v>
      </c>
      <c r="RS119" s="124">
        <v>77723</v>
      </c>
      <c r="RT119" s="124">
        <v>77723</v>
      </c>
      <c r="RU119" s="124">
        <v>77723</v>
      </c>
      <c r="RV119" s="124">
        <v>77723</v>
      </c>
      <c r="RW119" s="124">
        <v>77723</v>
      </c>
      <c r="RX119" s="124">
        <v>77723</v>
      </c>
      <c r="RY119" s="124"/>
      <c r="RZ119" s="124">
        <v>8918</v>
      </c>
      <c r="SA119" s="124">
        <v>7994.0000000000009</v>
      </c>
      <c r="SB119" s="124">
        <v>8827</v>
      </c>
      <c r="SC119" s="124">
        <v>8648</v>
      </c>
      <c r="SD119" s="124">
        <v>8438</v>
      </c>
      <c r="SE119" s="124">
        <v>8438</v>
      </c>
      <c r="SF119" s="124">
        <v>8438</v>
      </c>
      <c r="SG119" s="124">
        <v>8438</v>
      </c>
      <c r="SH119" s="124">
        <v>8438</v>
      </c>
      <c r="SI119" s="124">
        <v>8438.0000000000018</v>
      </c>
      <c r="SJ119" s="124">
        <v>8438.0000000000018</v>
      </c>
      <c r="SK119" s="124"/>
      <c r="SL119" s="124">
        <v>36734.05575882562</v>
      </c>
      <c r="SM119" s="124">
        <v>28999.695008036677</v>
      </c>
      <c r="SN119" s="124">
        <v>23377.51513321319</v>
      </c>
      <c r="SO119" s="124">
        <v>24413.626809889429</v>
      </c>
      <c r="SP119" s="124">
        <v>26706.499586329977</v>
      </c>
      <c r="SQ119" s="124">
        <v>26706.499586329977</v>
      </c>
      <c r="SR119" s="124">
        <v>26706.499586329981</v>
      </c>
      <c r="SS119" s="124">
        <v>26706.499586329981</v>
      </c>
      <c r="ST119" s="124">
        <v>26706.499586329977</v>
      </c>
      <c r="SU119" s="124">
        <v>26706.499586329977</v>
      </c>
      <c r="SV119" s="124">
        <v>26706.499586329981</v>
      </c>
      <c r="SW119" s="124"/>
      <c r="SX119" s="124">
        <v>189654</v>
      </c>
      <c r="SY119" s="124">
        <v>156457</v>
      </c>
      <c r="SZ119" s="124">
        <v>132060</v>
      </c>
      <c r="TA119" s="124">
        <v>88748</v>
      </c>
      <c r="TB119" s="124">
        <v>76243</v>
      </c>
      <c r="TC119" s="124">
        <v>76243</v>
      </c>
      <c r="TD119" s="124">
        <v>76243</v>
      </c>
      <c r="TE119" s="124">
        <v>76243</v>
      </c>
      <c r="TF119" s="124">
        <v>76243</v>
      </c>
      <c r="TG119" s="124">
        <v>76243</v>
      </c>
      <c r="TH119" s="124">
        <v>76243</v>
      </c>
      <c r="TJ119" s="6">
        <v>30159521771.93454</v>
      </c>
      <c r="TL119" s="121"/>
      <c r="TM119" s="121"/>
      <c r="TN119" s="121"/>
      <c r="TO119" s="121"/>
      <c r="TP119" s="121"/>
      <c r="TQ119" s="121"/>
      <c r="TR119" s="121"/>
      <c r="TS119" s="121"/>
      <c r="TT119" s="121"/>
      <c r="TU119" s="121"/>
      <c r="TV119" s="121"/>
    </row>
    <row r="120" spans="1:542" ht="15" thickBot="1">
      <c r="A120" s="954">
        <v>118</v>
      </c>
      <c r="B120" s="955" t="s">
        <v>865</v>
      </c>
      <c r="C120" s="956" t="s">
        <v>695</v>
      </c>
      <c r="D120" s="953"/>
      <c r="E120" s="124">
        <v>245558.39489084083</v>
      </c>
      <c r="F120" s="124">
        <v>251637.64781475201</v>
      </c>
      <c r="G120" s="124">
        <v>315035.57116411143</v>
      </c>
      <c r="H120" s="124">
        <v>352727.87320077518</v>
      </c>
      <c r="I120" s="124">
        <v>395060.59642965416</v>
      </c>
      <c r="J120" s="124">
        <v>439018.76848280785</v>
      </c>
      <c r="K120" s="124">
        <v>492361.82973759359</v>
      </c>
      <c r="L120" s="124">
        <v>556460.10654810828</v>
      </c>
      <c r="M120" s="124">
        <v>632582.44025277824</v>
      </c>
      <c r="N120" s="124">
        <v>721642.09321857872</v>
      </c>
      <c r="O120" s="124">
        <v>823461.35846549168</v>
      </c>
      <c r="P120" s="916">
        <v>2.4494824446515739E-2</v>
      </c>
      <c r="Q120" s="124"/>
      <c r="R120" s="124">
        <v>82125.865692551917</v>
      </c>
      <c r="S120" s="124">
        <v>109953.70019979132</v>
      </c>
      <c r="T120" s="124">
        <v>157885.29833928257</v>
      </c>
      <c r="U120" s="124">
        <v>171469.01619231779</v>
      </c>
      <c r="V120" s="124">
        <v>187907.56268643113</v>
      </c>
      <c r="W120" s="124">
        <v>199889.90454611104</v>
      </c>
      <c r="X120" s="124">
        <v>213840.40486955544</v>
      </c>
      <c r="Y120" s="124">
        <v>230074.56494676622</v>
      </c>
      <c r="Z120" s="124">
        <v>248937.89329128547</v>
      </c>
      <c r="AA120" s="124">
        <v>270758.59497398383</v>
      </c>
      <c r="AB120" s="124">
        <v>295672.27435187611</v>
      </c>
      <c r="AC120" s="596">
        <v>2.5950985136435012E-2</v>
      </c>
      <c r="AD120" s="124"/>
      <c r="AE120" s="124">
        <v>61.169393592314975</v>
      </c>
      <c r="AF120" s="124">
        <v>62.683755237394401</v>
      </c>
      <c r="AG120" s="124">
        <v>78.476383821794016</v>
      </c>
      <c r="AH120" s="124">
        <v>85.791469257930771</v>
      </c>
      <c r="AI120" s="124">
        <v>93.874818565404524</v>
      </c>
      <c r="AJ120" s="124">
        <v>102.0823282474455</v>
      </c>
      <c r="AK120" s="124">
        <v>111.66380426011227</v>
      </c>
      <c r="AL120" s="124">
        <v>122.61769315216192</v>
      </c>
      <c r="AM120" s="124">
        <v>134.81014171459199</v>
      </c>
      <c r="AN120" s="124">
        <v>147.88484117215847</v>
      </c>
      <c r="AO120" s="124">
        <v>161.10440857715122</v>
      </c>
      <c r="AP120" s="957">
        <v>1.9556892622225819E-2</v>
      </c>
      <c r="AQ120" s="124"/>
      <c r="AR120" s="124">
        <v>33625.882993215411</v>
      </c>
      <c r="AS120" s="124">
        <v>48146.249224671352</v>
      </c>
      <c r="AT120" s="124">
        <v>57981.940297964582</v>
      </c>
      <c r="AU120" s="124">
        <v>55928.155781616566</v>
      </c>
      <c r="AV120" s="124">
        <v>52392.88589092336</v>
      </c>
      <c r="AW120" s="124">
        <v>53904.575903338577</v>
      </c>
      <c r="AX120" s="124">
        <v>56435.395991931444</v>
      </c>
      <c r="AY120" s="124">
        <v>60317.128715712759</v>
      </c>
      <c r="AZ120" s="124">
        <v>65971.745115360594</v>
      </c>
      <c r="BA120" s="124">
        <v>73946.51773196258</v>
      </c>
      <c r="BB120" s="124">
        <v>84954.247712730241</v>
      </c>
      <c r="BC120" s="596">
        <v>1.8709199332007875E-2</v>
      </c>
      <c r="BD120" s="124"/>
      <c r="BE120" s="124">
        <v>0</v>
      </c>
      <c r="BF120" s="124">
        <v>0</v>
      </c>
      <c r="BG120" s="124">
        <v>0</v>
      </c>
      <c r="BH120" s="124">
        <v>1170.3905599318118</v>
      </c>
      <c r="BI120" s="124">
        <v>1427.89038755089</v>
      </c>
      <c r="BJ120" s="124">
        <v>1779.2318607209572</v>
      </c>
      <c r="BK120" s="124">
        <v>2246.8964021793668</v>
      </c>
      <c r="BL120" s="124">
        <v>2842.3134144793171</v>
      </c>
      <c r="BM120" s="124">
        <v>3555.7059933390315</v>
      </c>
      <c r="BN120" s="124">
        <v>4352.7738404444062</v>
      </c>
      <c r="BO120" s="124">
        <v>5182.8425022563724</v>
      </c>
      <c r="BP120" s="606">
        <v>4.343144378428021E-2</v>
      </c>
      <c r="BQ120" s="606"/>
      <c r="BR120" s="124"/>
      <c r="BS120" s="124">
        <v>0</v>
      </c>
      <c r="BT120" s="124">
        <v>0</v>
      </c>
      <c r="BU120" s="124">
        <v>0</v>
      </c>
      <c r="BV120" s="124">
        <v>559825.71999205858</v>
      </c>
      <c r="BW120" s="124">
        <v>632555.60572568187</v>
      </c>
      <c r="BX120" s="124">
        <v>723604.52711689216</v>
      </c>
      <c r="BY120" s="124">
        <v>841551.20002291817</v>
      </c>
      <c r="BZ120" s="124">
        <v>993036.68736922403</v>
      </c>
      <c r="CA120" s="124">
        <v>1182019.2368878452</v>
      </c>
      <c r="CB120" s="124">
        <v>1411094.9902998621</v>
      </c>
      <c r="CC120" s="124">
        <v>1683739.5347579923</v>
      </c>
      <c r="CD120" s="596">
        <v>3.1961481884911436E-2</v>
      </c>
      <c r="CE120" s="124"/>
      <c r="CF120" s="124">
        <v>19539.74620768191</v>
      </c>
      <c r="CG120" s="124">
        <v>20011.569635397769</v>
      </c>
      <c r="CH120" s="124">
        <v>20483.393063113632</v>
      </c>
      <c r="CI120" s="124">
        <v>25061.964008152296</v>
      </c>
      <c r="CJ120" s="124">
        <v>31430.829719152604</v>
      </c>
      <c r="CK120" s="124">
        <v>40200.5849734781</v>
      </c>
      <c r="CL120" s="124">
        <v>53015.935497475788</v>
      </c>
      <c r="CM120" s="124">
        <v>67430.437868664347</v>
      </c>
      <c r="CN120" s="124">
        <v>89932.923514017064</v>
      </c>
      <c r="CO120" s="124">
        <v>116269.15631183525</v>
      </c>
      <c r="CP120" s="124">
        <v>145119.3169050336</v>
      </c>
      <c r="CQ120" s="596">
        <v>4.0917059327166161E-2</v>
      </c>
      <c r="CR120" s="124"/>
      <c r="CS120" s="124">
        <v>0</v>
      </c>
      <c r="CT120" s="124">
        <v>0</v>
      </c>
      <c r="CU120" s="124">
        <v>0</v>
      </c>
      <c r="CV120" s="124">
        <v>1269.3246165129265</v>
      </c>
      <c r="CW120" s="124">
        <v>1627.4868236314612</v>
      </c>
      <c r="CX120" s="124">
        <v>2112.7886867137831</v>
      </c>
      <c r="CY120" s="124">
        <v>2780.4739375999529</v>
      </c>
      <c r="CZ120" s="124">
        <v>3693.5858111642556</v>
      </c>
      <c r="DA120" s="124">
        <v>5004.7437036989231</v>
      </c>
      <c r="DB120" s="124">
        <v>6647.5651275448345</v>
      </c>
      <c r="DC120" s="124">
        <v>8558.3462791792954</v>
      </c>
      <c r="DD120" s="957">
        <v>5.6040295733507772E-2</v>
      </c>
      <c r="DE120" s="124"/>
      <c r="DF120" s="121">
        <v>0.48218454979189934</v>
      </c>
      <c r="DG120" s="121">
        <v>0.4456410256410257</v>
      </c>
      <c r="DH120" s="121">
        <v>0.3721866611604378</v>
      </c>
      <c r="DI120" s="121">
        <v>0.34452449748056407</v>
      </c>
      <c r="DJ120" s="121">
        <v>0.32359149267276105</v>
      </c>
      <c r="DK120" s="121">
        <v>0.30752448520542419</v>
      </c>
      <c r="DL120" s="121">
        <v>0.29252361215454126</v>
      </c>
      <c r="DM120" s="121">
        <v>0.27912035176577332</v>
      </c>
      <c r="DN120" s="121">
        <v>0.24613474542124689</v>
      </c>
      <c r="DO120" s="121">
        <v>0.21376711427653936</v>
      </c>
      <c r="DP120" s="121">
        <v>0.18455931343382642</v>
      </c>
      <c r="DQ120" s="121"/>
      <c r="DR120" s="121">
        <v>0.49274185361892198</v>
      </c>
      <c r="DS120" s="121">
        <v>0.51046153846153852</v>
      </c>
      <c r="DT120" s="121">
        <v>0.55244683047697718</v>
      </c>
      <c r="DU120" s="121">
        <v>0.57936255373127876</v>
      </c>
      <c r="DV120" s="121">
        <v>0.60291794350051786</v>
      </c>
      <c r="DW120" s="121">
        <v>0.62089667547102145</v>
      </c>
      <c r="DX120" s="121">
        <v>0.63752725703936441</v>
      </c>
      <c r="DY120" s="121">
        <v>0.65213832218158962</v>
      </c>
      <c r="DZ120" s="121">
        <v>0.6837220778763341</v>
      </c>
      <c r="EA120" s="121">
        <v>0.71373460251372489</v>
      </c>
      <c r="EB120" s="121">
        <v>0.73940463140198642</v>
      </c>
      <c r="EC120" s="121"/>
      <c r="ED120" s="121">
        <v>2.5073596589178765E-2</v>
      </c>
      <c r="EE120" s="121">
        <v>4.3897435897435902E-2</v>
      </c>
      <c r="EF120" s="121">
        <v>7.5366508362585183E-2</v>
      </c>
      <c r="EG120" s="121">
        <v>7.6112948788157164E-2</v>
      </c>
      <c r="EH120" s="121">
        <v>7.3490563826721159E-2</v>
      </c>
      <c r="EI120" s="121">
        <v>7.1578839323554397E-2</v>
      </c>
      <c r="EJ120" s="121">
        <v>6.9949130806094217E-2</v>
      </c>
      <c r="EK120" s="121">
        <v>6.8741326052637136E-2</v>
      </c>
      <c r="EL120" s="121">
        <v>7.0143176702419013E-2</v>
      </c>
      <c r="EM120" s="121">
        <v>7.2498283209735712E-2</v>
      </c>
      <c r="EN120" s="121">
        <v>7.6036055164187072E-2</v>
      </c>
      <c r="EO120" s="121"/>
      <c r="EP120" s="121">
        <v>6.0606060606060608E-2</v>
      </c>
      <c r="EQ120" s="121">
        <v>3.5087719298245612E-2</v>
      </c>
      <c r="ER120" s="121">
        <v>2.0235165436149848E-2</v>
      </c>
      <c r="ES120" s="121">
        <v>2.010568372212914E-2</v>
      </c>
      <c r="ET120" s="121">
        <v>2.0236863286190645E-2</v>
      </c>
      <c r="EU120" s="121">
        <v>2.0236863286190638E-2</v>
      </c>
      <c r="EV120" s="121">
        <v>2.0236863286190641E-2</v>
      </c>
      <c r="EW120" s="121">
        <v>2.0236863286190641E-2</v>
      </c>
      <c r="EX120" s="121">
        <v>2.0236863286190645E-2</v>
      </c>
      <c r="EY120" s="121">
        <v>2.0236863286190641E-2</v>
      </c>
      <c r="EZ120" s="121">
        <v>2.0236863286190638E-2</v>
      </c>
      <c r="FA120" s="121"/>
      <c r="FB120" s="121">
        <v>0.93939393939393945</v>
      </c>
      <c r="FC120" s="121">
        <v>0.96491228070175439</v>
      </c>
      <c r="FD120" s="121">
        <v>0.97976483456385011</v>
      </c>
      <c r="FE120" s="121">
        <v>0.97989431627787082</v>
      </c>
      <c r="FF120" s="121">
        <v>0.97976313671380932</v>
      </c>
      <c r="FG120" s="121">
        <v>0.97976313671380932</v>
      </c>
      <c r="FH120" s="121">
        <v>0.97976313671380932</v>
      </c>
      <c r="FI120" s="121">
        <v>0.97976313671380932</v>
      </c>
      <c r="FJ120" s="121">
        <v>0.97976313671380932</v>
      </c>
      <c r="FK120" s="121">
        <v>0.97976313671380932</v>
      </c>
      <c r="FL120" s="121">
        <v>0.97976313671380932</v>
      </c>
      <c r="FM120" s="121"/>
      <c r="FN120" s="613">
        <v>0.996</v>
      </c>
      <c r="FO120" s="613">
        <v>0.996</v>
      </c>
      <c r="FP120" s="613">
        <v>0.996</v>
      </c>
      <c r="FQ120" s="613">
        <v>0.996</v>
      </c>
      <c r="FR120" s="613">
        <v>0.94</v>
      </c>
      <c r="FS120" s="613">
        <v>0.79900000000000004</v>
      </c>
      <c r="FT120" s="613">
        <v>0.5</v>
      </c>
      <c r="FU120" s="613">
        <v>0.19999999999999993</v>
      </c>
      <c r="FV120" s="613">
        <v>0.11000000000000001</v>
      </c>
      <c r="FW120" s="613">
        <v>7.0000000000000007E-2</v>
      </c>
      <c r="FX120" s="613">
        <v>0.04</v>
      </c>
      <c r="FY120" s="613"/>
      <c r="FZ120" s="613">
        <v>2E-3</v>
      </c>
      <c r="GA120" s="613">
        <v>2E-3</v>
      </c>
      <c r="GB120" s="613">
        <v>2E-3</v>
      </c>
      <c r="GC120" s="613">
        <v>2E-3</v>
      </c>
      <c r="GD120" s="613">
        <v>0.03</v>
      </c>
      <c r="GE120" s="613">
        <v>0.1</v>
      </c>
      <c r="GF120" s="613">
        <v>0.39</v>
      </c>
      <c r="GG120" s="613">
        <v>0.68</v>
      </c>
      <c r="GH120" s="613">
        <v>0.74</v>
      </c>
      <c r="GI120" s="613">
        <v>0.73</v>
      </c>
      <c r="GJ120" s="613">
        <v>0.76</v>
      </c>
      <c r="GK120" s="613"/>
      <c r="GL120" s="613">
        <v>2E-3</v>
      </c>
      <c r="GM120" s="613">
        <v>2E-3</v>
      </c>
      <c r="GN120" s="613">
        <v>2E-3</v>
      </c>
      <c r="GO120" s="613">
        <v>2E-3</v>
      </c>
      <c r="GP120" s="613">
        <v>0.03</v>
      </c>
      <c r="GQ120" s="613">
        <v>0.1</v>
      </c>
      <c r="GR120" s="613">
        <v>0.1</v>
      </c>
      <c r="GS120" s="613">
        <v>0.1</v>
      </c>
      <c r="GT120" s="613">
        <v>0.1</v>
      </c>
      <c r="GU120" s="613">
        <v>0.1</v>
      </c>
      <c r="GV120" s="613">
        <v>0.1</v>
      </c>
      <c r="GW120" s="613"/>
      <c r="GX120" s="613">
        <v>0</v>
      </c>
      <c r="GY120" s="613">
        <v>0</v>
      </c>
      <c r="GZ120" s="613">
        <v>0</v>
      </c>
      <c r="HA120" s="613">
        <v>0</v>
      </c>
      <c r="HB120" s="613">
        <v>0</v>
      </c>
      <c r="HC120" s="613">
        <v>1E-3</v>
      </c>
      <c r="HD120" s="613">
        <v>0.01</v>
      </c>
      <c r="HE120" s="613">
        <v>0.02</v>
      </c>
      <c r="HF120" s="613">
        <v>0.05</v>
      </c>
      <c r="HG120" s="613">
        <v>0.1</v>
      </c>
      <c r="HH120" s="613">
        <v>0.1</v>
      </c>
      <c r="HI120" s="613"/>
      <c r="HJ120" s="613">
        <v>0.89400000000000002</v>
      </c>
      <c r="HK120" s="613">
        <v>0.89400000000000002</v>
      </c>
      <c r="HL120" s="613">
        <v>0.89400000000000002</v>
      </c>
      <c r="HM120" s="613">
        <v>0.89400000000000002</v>
      </c>
      <c r="HN120" s="613">
        <v>0.78900000000000003</v>
      </c>
      <c r="HO120" s="613">
        <v>0.47899999999999998</v>
      </c>
      <c r="HP120" s="613">
        <v>0.16899999999999996</v>
      </c>
      <c r="HQ120" s="613">
        <v>5.8999999999999976E-2</v>
      </c>
      <c r="HR120" s="613">
        <v>4.8999999999999974E-2</v>
      </c>
      <c r="HS120" s="613">
        <v>3.8999999999999979E-2</v>
      </c>
      <c r="HT120" s="613">
        <v>2.899999999999997E-2</v>
      </c>
      <c r="HU120" s="613"/>
      <c r="HV120" s="613">
        <v>0.1</v>
      </c>
      <c r="HW120" s="613">
        <v>0.1</v>
      </c>
      <c r="HX120" s="613">
        <v>0.1</v>
      </c>
      <c r="HY120" s="613">
        <v>0.1</v>
      </c>
      <c r="HZ120" s="613">
        <v>0.2</v>
      </c>
      <c r="IA120" s="613">
        <v>0.5</v>
      </c>
      <c r="IB120" s="613">
        <v>0.8</v>
      </c>
      <c r="IC120" s="613">
        <v>0.9</v>
      </c>
      <c r="ID120" s="613">
        <v>0.9</v>
      </c>
      <c r="IE120" s="613">
        <v>0.9</v>
      </c>
      <c r="IF120" s="613">
        <v>0.9</v>
      </c>
      <c r="IG120" s="613"/>
      <c r="IH120" s="613">
        <v>5.0000000000000001E-3</v>
      </c>
      <c r="II120" s="613">
        <v>5.0000000000000001E-3</v>
      </c>
      <c r="IJ120" s="613">
        <v>5.0000000000000001E-3</v>
      </c>
      <c r="IK120" s="613">
        <v>5.0000000000000001E-3</v>
      </c>
      <c r="IL120" s="613">
        <v>0.01</v>
      </c>
      <c r="IM120" s="613">
        <v>0.02</v>
      </c>
      <c r="IN120" s="613">
        <v>0.03</v>
      </c>
      <c r="IO120" s="613">
        <v>0.04</v>
      </c>
      <c r="IP120" s="613">
        <v>0.05</v>
      </c>
      <c r="IQ120" s="613">
        <v>0.06</v>
      </c>
      <c r="IR120" s="613">
        <v>7.0000000000000007E-2</v>
      </c>
      <c r="IS120" s="613"/>
      <c r="IT120" s="613">
        <v>1E-3</v>
      </c>
      <c r="IU120" s="613">
        <v>1E-3</v>
      </c>
      <c r="IV120" s="613">
        <v>1E-3</v>
      </c>
      <c r="IW120" s="613">
        <v>1E-3</v>
      </c>
      <c r="IX120" s="613">
        <v>1E-3</v>
      </c>
      <c r="IY120" s="613">
        <v>1E-3</v>
      </c>
      <c r="IZ120" s="613">
        <v>1E-3</v>
      </c>
      <c r="JA120" s="613">
        <v>1E-3</v>
      </c>
      <c r="JB120" s="613">
        <v>1E-3</v>
      </c>
      <c r="JC120" s="613">
        <v>1E-3</v>
      </c>
      <c r="JD120" s="613">
        <v>1E-3</v>
      </c>
      <c r="JE120" s="613"/>
      <c r="JF120" s="613">
        <v>0.996</v>
      </c>
      <c r="JG120" s="613">
        <v>0.996</v>
      </c>
      <c r="JH120" s="613">
        <v>0.996</v>
      </c>
      <c r="JI120" s="613">
        <v>0.996</v>
      </c>
      <c r="JJ120" s="613">
        <v>0.88900000000000001</v>
      </c>
      <c r="JK120" s="613">
        <v>0.78</v>
      </c>
      <c r="JL120" s="613">
        <v>0.47</v>
      </c>
      <c r="JM120" s="613">
        <v>0.16</v>
      </c>
      <c r="JN120" s="613">
        <v>0.05</v>
      </c>
      <c r="JO120" s="613">
        <v>0.04</v>
      </c>
      <c r="JP120" s="613">
        <v>0.03</v>
      </c>
      <c r="JQ120" s="613"/>
      <c r="JR120" s="613">
        <v>2.0000000000000018E-3</v>
      </c>
      <c r="JS120" s="613">
        <v>2.0000000000000018E-3</v>
      </c>
      <c r="JT120" s="613">
        <v>2.0000000000000018E-3</v>
      </c>
      <c r="JU120" s="613">
        <v>2.0000000000000018E-3</v>
      </c>
      <c r="JV120" s="613">
        <v>9.9999999999999978E-2</v>
      </c>
      <c r="JW120" s="613">
        <v>0.18999999999999995</v>
      </c>
      <c r="JX120" s="613">
        <v>0.48</v>
      </c>
      <c r="JY120" s="613">
        <v>0.75</v>
      </c>
      <c r="JZ120" s="613">
        <v>0.8</v>
      </c>
      <c r="KA120" s="613">
        <v>0.8</v>
      </c>
      <c r="KB120" s="613">
        <v>0.8</v>
      </c>
      <c r="KC120" s="613"/>
      <c r="KD120" s="613">
        <v>2E-3</v>
      </c>
      <c r="KE120" s="613">
        <v>2E-3</v>
      </c>
      <c r="KF120" s="613">
        <v>2E-3</v>
      </c>
      <c r="KG120" s="613">
        <v>2E-3</v>
      </c>
      <c r="KH120" s="613">
        <v>0.01</v>
      </c>
      <c r="KI120" s="613">
        <v>0.02</v>
      </c>
      <c r="KJ120" s="613">
        <v>0.03</v>
      </c>
      <c r="KK120" s="613">
        <v>0.04</v>
      </c>
      <c r="KL120" s="613">
        <v>0.05</v>
      </c>
      <c r="KM120" s="613">
        <v>0.06</v>
      </c>
      <c r="KN120" s="613">
        <v>7.0000000000000007E-2</v>
      </c>
      <c r="KO120" s="613"/>
      <c r="KP120" s="613">
        <v>0</v>
      </c>
      <c r="KQ120" s="613">
        <v>0</v>
      </c>
      <c r="KR120" s="613">
        <v>0</v>
      </c>
      <c r="KS120" s="613">
        <v>0</v>
      </c>
      <c r="KT120" s="613">
        <v>1E-3</v>
      </c>
      <c r="KU120" s="613">
        <v>0.01</v>
      </c>
      <c r="KV120" s="613">
        <v>0.02</v>
      </c>
      <c r="KW120" s="613">
        <v>0.05</v>
      </c>
      <c r="KX120" s="613">
        <v>0.1</v>
      </c>
      <c r="KY120" s="613">
        <v>0.1</v>
      </c>
      <c r="KZ120" s="613">
        <v>0.1</v>
      </c>
      <c r="LA120" s="613"/>
      <c r="LB120" s="613">
        <v>1</v>
      </c>
      <c r="LC120" s="613">
        <v>1</v>
      </c>
      <c r="LD120" s="613">
        <v>1</v>
      </c>
      <c r="LE120" s="613">
        <v>1</v>
      </c>
      <c r="LF120" s="613">
        <v>0.97499999999999998</v>
      </c>
      <c r="LG120" s="613">
        <v>0.88</v>
      </c>
      <c r="LH120" s="613">
        <v>0.77</v>
      </c>
      <c r="LI120" s="613">
        <v>0.46</v>
      </c>
      <c r="LJ120" s="613">
        <v>0.12</v>
      </c>
      <c r="LK120" s="613">
        <v>0.04</v>
      </c>
      <c r="LL120" s="613">
        <v>0.03</v>
      </c>
      <c r="LM120" s="613"/>
      <c r="LN120" s="613">
        <v>0</v>
      </c>
      <c r="LO120" s="613">
        <v>0</v>
      </c>
      <c r="LP120" s="613">
        <v>0</v>
      </c>
      <c r="LQ120" s="613">
        <v>0</v>
      </c>
      <c r="LR120" s="613">
        <v>0.01</v>
      </c>
      <c r="LS120" s="613">
        <v>0.08</v>
      </c>
      <c r="LT120" s="613">
        <v>0.15</v>
      </c>
      <c r="LU120" s="613">
        <v>0.3</v>
      </c>
      <c r="LV120" s="613">
        <v>0.5</v>
      </c>
      <c r="LW120" s="613">
        <v>0.5</v>
      </c>
      <c r="LX120" s="613">
        <v>0.5</v>
      </c>
      <c r="LY120" s="613"/>
      <c r="LZ120" s="613">
        <v>0</v>
      </c>
      <c r="MA120" s="613">
        <v>0</v>
      </c>
      <c r="MB120" s="613">
        <v>0</v>
      </c>
      <c r="MC120" s="613">
        <v>0</v>
      </c>
      <c r="MD120" s="613">
        <v>0.01</v>
      </c>
      <c r="ME120" s="613">
        <v>0.02</v>
      </c>
      <c r="MF120" s="613">
        <v>0.03</v>
      </c>
      <c r="MG120" s="613">
        <v>0.04</v>
      </c>
      <c r="MH120" s="613">
        <v>0.08</v>
      </c>
      <c r="MI120" s="613">
        <v>0.16</v>
      </c>
      <c r="MJ120" s="613">
        <v>0.17</v>
      </c>
      <c r="MK120" s="613"/>
      <c r="ML120" s="613">
        <v>0</v>
      </c>
      <c r="MM120" s="613">
        <v>0</v>
      </c>
      <c r="MN120" s="613">
        <v>0</v>
      </c>
      <c r="MO120" s="613">
        <v>0</v>
      </c>
      <c r="MP120" s="613">
        <v>5.0000000000000001E-3</v>
      </c>
      <c r="MQ120" s="613">
        <v>0.02</v>
      </c>
      <c r="MR120" s="613">
        <v>0.05</v>
      </c>
      <c r="MS120" s="613">
        <v>0.2</v>
      </c>
      <c r="MT120" s="613">
        <v>0.3</v>
      </c>
      <c r="MU120" s="613">
        <v>0.3</v>
      </c>
      <c r="MV120" s="613">
        <v>0.3</v>
      </c>
      <c r="MW120" s="613"/>
      <c r="MX120" s="187">
        <v>1.8073000073432923</v>
      </c>
      <c r="MY120" s="187">
        <v>1.7711540071964265</v>
      </c>
      <c r="MZ120" s="187">
        <v>1.8</v>
      </c>
      <c r="NA120" s="187">
        <v>1.8</v>
      </c>
      <c r="NB120" s="187">
        <v>1.8</v>
      </c>
      <c r="NC120" s="187">
        <v>1.8</v>
      </c>
      <c r="ND120" s="187">
        <v>1.8</v>
      </c>
      <c r="NE120" s="187">
        <v>1.8</v>
      </c>
      <c r="NF120" s="187">
        <v>1.8</v>
      </c>
      <c r="NG120" s="187">
        <v>1.8</v>
      </c>
      <c r="NH120" s="187">
        <v>1.8</v>
      </c>
      <c r="NI120" s="187"/>
      <c r="NJ120" s="187">
        <v>20</v>
      </c>
      <c r="NK120" s="187">
        <v>20</v>
      </c>
      <c r="NL120" s="187">
        <v>20</v>
      </c>
      <c r="NM120" s="187">
        <v>20</v>
      </c>
      <c r="NN120" s="187">
        <v>20</v>
      </c>
      <c r="NO120" s="187">
        <v>20</v>
      </c>
      <c r="NP120" s="187">
        <v>20</v>
      </c>
      <c r="NQ120" s="187">
        <v>20</v>
      </c>
      <c r="NR120" s="187">
        <v>20</v>
      </c>
      <c r="NS120" s="187">
        <v>20</v>
      </c>
      <c r="NT120" s="187">
        <v>20</v>
      </c>
      <c r="NU120" s="187"/>
      <c r="NV120" s="187">
        <v>1.1000000000000001</v>
      </c>
      <c r="NW120" s="187">
        <v>1.1000000000000001</v>
      </c>
      <c r="NX120" s="187">
        <v>1.1000000000000001</v>
      </c>
      <c r="NY120" s="187">
        <v>1.1000000000000001</v>
      </c>
      <c r="NZ120" s="187">
        <v>1.1000000000000001</v>
      </c>
      <c r="OA120" s="187">
        <v>1.1000000000000001</v>
      </c>
      <c r="OB120" s="187">
        <v>1.1000000000000001</v>
      </c>
      <c r="OC120" s="187">
        <v>1.1000000000000001</v>
      </c>
      <c r="OD120" s="187">
        <v>1.1000000000000001</v>
      </c>
      <c r="OE120" s="187">
        <v>1.1000000000000001</v>
      </c>
      <c r="OF120" s="187">
        <v>1.1000000000000001</v>
      </c>
      <c r="OG120" s="187"/>
      <c r="OH120" s="187">
        <v>0.8258782366264783</v>
      </c>
      <c r="OI120" s="187">
        <v>0.80663402813443597</v>
      </c>
      <c r="OJ120" s="187">
        <v>0.7719227154046997</v>
      </c>
      <c r="OK120" s="187">
        <v>0.73589263900572444</v>
      </c>
      <c r="OL120" s="187">
        <v>0.70531349582929503</v>
      </c>
      <c r="OM120" s="187">
        <v>0.70531349582929515</v>
      </c>
      <c r="ON120" s="187">
        <v>0.70531349582929503</v>
      </c>
      <c r="OO120" s="187">
        <v>0.70531349582929503</v>
      </c>
      <c r="OP120" s="187">
        <v>0.70531349582929503</v>
      </c>
      <c r="OQ120" s="187">
        <v>0.70531349582929492</v>
      </c>
      <c r="OR120" s="187">
        <v>0.70531349582929492</v>
      </c>
      <c r="OS120" s="187"/>
      <c r="OT120" s="187">
        <v>8.8000000000000007</v>
      </c>
      <c r="OU120" s="187">
        <v>8.9</v>
      </c>
      <c r="OV120" s="187">
        <v>8.8000000000000007</v>
      </c>
      <c r="OW120" s="187">
        <v>8.8000000000000007</v>
      </c>
      <c r="OX120" s="187">
        <v>8.8000000000000007</v>
      </c>
      <c r="OY120" s="187">
        <v>8.8000000000000007</v>
      </c>
      <c r="OZ120" s="187">
        <v>8.8000000000000007</v>
      </c>
      <c r="PA120" s="187">
        <v>8.8000000000000007</v>
      </c>
      <c r="PB120" s="187">
        <v>8.8000000000000007</v>
      </c>
      <c r="PC120" s="187">
        <v>8.8000000000000007</v>
      </c>
      <c r="PD120" s="187">
        <v>8.8000000000000007</v>
      </c>
      <c r="PE120" s="187"/>
      <c r="PF120" s="596">
        <v>0.14365260723528439</v>
      </c>
      <c r="PG120" s="596">
        <v>0.14365260723528439</v>
      </c>
      <c r="PH120" s="596">
        <v>0.14365260723528439</v>
      </c>
      <c r="PI120" s="596">
        <v>0.14365260723528439</v>
      </c>
      <c r="PJ120" s="596">
        <v>0.14685314685314685</v>
      </c>
      <c r="PK120" s="596">
        <v>0.2413793103448276</v>
      </c>
      <c r="PL120" s="596">
        <v>0.39726027397260272</v>
      </c>
      <c r="PM120" s="596">
        <v>0.5425607728244517</v>
      </c>
      <c r="PN120" s="596">
        <v>0.68786127167630062</v>
      </c>
      <c r="PO120" s="596">
        <v>0.81761484636446613</v>
      </c>
      <c r="PP120" s="596">
        <v>0.94736842105263153</v>
      </c>
      <c r="PQ120" s="596"/>
      <c r="PR120" s="596">
        <v>0.14365260723528439</v>
      </c>
      <c r="PS120" s="596">
        <v>0.14365260723528439</v>
      </c>
      <c r="PT120" s="606">
        <v>0.14365260723528439</v>
      </c>
      <c r="PU120" s="596">
        <v>0.14365260723528439</v>
      </c>
      <c r="PV120" s="596">
        <v>0.14685314685314685</v>
      </c>
      <c r="PW120" s="596">
        <v>0.2413793103448276</v>
      </c>
      <c r="PX120" s="596">
        <v>0.39726027397260272</v>
      </c>
      <c r="PY120" s="596">
        <v>0.5425607728244517</v>
      </c>
      <c r="PZ120" s="596">
        <v>0.68786127167630062</v>
      </c>
      <c r="QA120" s="596">
        <v>0.81761484636446613</v>
      </c>
      <c r="QB120" s="596">
        <v>0.94736842105263153</v>
      </c>
      <c r="QC120" s="596"/>
      <c r="QD120" s="596">
        <v>0.85634739276471561</v>
      </c>
      <c r="QE120" s="596">
        <v>0.85634739276471561</v>
      </c>
      <c r="QF120" s="606">
        <v>0.85634739276471561</v>
      </c>
      <c r="QG120" s="596">
        <v>0.85634739276471561</v>
      </c>
      <c r="QH120" s="596">
        <v>0.85314685314685312</v>
      </c>
      <c r="QI120" s="596">
        <v>0.75862068965517238</v>
      </c>
      <c r="QJ120" s="596">
        <v>0.60273972602739723</v>
      </c>
      <c r="QK120" s="596">
        <v>0.4574392271755483</v>
      </c>
      <c r="QL120" s="596">
        <v>0.31213872832369938</v>
      </c>
      <c r="QM120" s="596">
        <v>0.18238515363553387</v>
      </c>
      <c r="QN120" s="596">
        <v>5.2631578947368474E-2</v>
      </c>
      <c r="QO120" s="596"/>
      <c r="QP120" s="596">
        <v>0.85634739276471561</v>
      </c>
      <c r="QQ120" s="596">
        <v>0.85634739276471561</v>
      </c>
      <c r="QR120" s="596">
        <v>0.85634739276471561</v>
      </c>
      <c r="QS120" s="596">
        <v>0.85634739276471561</v>
      </c>
      <c r="QT120" s="596">
        <v>0.85314685314685312</v>
      </c>
      <c r="QU120" s="596">
        <v>0.75862068965517238</v>
      </c>
      <c r="QV120" s="596">
        <v>0.60273972602739723</v>
      </c>
      <c r="QW120" s="596">
        <v>0.4574392271755483</v>
      </c>
      <c r="QX120" s="596">
        <v>0.31213872832369938</v>
      </c>
      <c r="QY120" s="596">
        <v>0.18238515363553387</v>
      </c>
      <c r="QZ120" s="596">
        <v>5.2631578947368474E-2</v>
      </c>
      <c r="RA120" s="596"/>
      <c r="RB120" s="124">
        <v>14823</v>
      </c>
      <c r="RC120" s="124">
        <v>13457</v>
      </c>
      <c r="RD120" s="124">
        <v>13747</v>
      </c>
      <c r="RE120" s="124">
        <v>14017</v>
      </c>
      <c r="RF120" s="124">
        <v>14002</v>
      </c>
      <c r="RG120" s="124">
        <v>12125.411500267866</v>
      </c>
      <c r="RH120" s="124">
        <v>11744.392528476779</v>
      </c>
      <c r="RI120" s="124">
        <v>11412.0340337167</v>
      </c>
      <c r="RJ120" s="124">
        <v>11130.532691027178</v>
      </c>
      <c r="RK120" s="124">
        <v>10897.548106557369</v>
      </c>
      <c r="RL120" s="124">
        <v>10707.636444010479</v>
      </c>
      <c r="RM120" s="124"/>
      <c r="RN120" s="124">
        <v>114767</v>
      </c>
      <c r="RO120" s="124">
        <v>94511</v>
      </c>
      <c r="RP120" s="124">
        <v>79508</v>
      </c>
      <c r="RQ120" s="124">
        <v>77012</v>
      </c>
      <c r="RR120" s="124">
        <v>77723</v>
      </c>
      <c r="RS120" s="124">
        <v>77723</v>
      </c>
      <c r="RT120" s="124">
        <v>77723</v>
      </c>
      <c r="RU120" s="124">
        <v>77723</v>
      </c>
      <c r="RV120" s="124">
        <v>77723</v>
      </c>
      <c r="RW120" s="124">
        <v>77723</v>
      </c>
      <c r="RX120" s="124">
        <v>77723</v>
      </c>
      <c r="RY120" s="124"/>
      <c r="RZ120" s="124">
        <v>8918</v>
      </c>
      <c r="SA120" s="124">
        <v>7994.0000000000009</v>
      </c>
      <c r="SB120" s="124">
        <v>8827</v>
      </c>
      <c r="SC120" s="124">
        <v>8648</v>
      </c>
      <c r="SD120" s="124">
        <v>8438</v>
      </c>
      <c r="SE120" s="124">
        <v>8438</v>
      </c>
      <c r="SF120" s="124">
        <v>8438</v>
      </c>
      <c r="SG120" s="124">
        <v>8438</v>
      </c>
      <c r="SH120" s="124">
        <v>8438</v>
      </c>
      <c r="SI120" s="124">
        <v>8438.0000000000018</v>
      </c>
      <c r="SJ120" s="124">
        <v>8438.0000000000018</v>
      </c>
      <c r="SK120" s="124"/>
      <c r="SL120" s="124">
        <v>36734.05575882562</v>
      </c>
      <c r="SM120" s="124">
        <v>28999.695008036677</v>
      </c>
      <c r="SN120" s="124">
        <v>23377.51513321319</v>
      </c>
      <c r="SO120" s="124">
        <v>24413.626809889429</v>
      </c>
      <c r="SP120" s="124">
        <v>26706.499586329977</v>
      </c>
      <c r="SQ120" s="124">
        <v>26706.499586329977</v>
      </c>
      <c r="SR120" s="124">
        <v>26706.499586329981</v>
      </c>
      <c r="SS120" s="124">
        <v>26706.499586329981</v>
      </c>
      <c r="ST120" s="124">
        <v>26706.499586329977</v>
      </c>
      <c r="SU120" s="124">
        <v>26706.499586329977</v>
      </c>
      <c r="SV120" s="124">
        <v>26706.499586329981</v>
      </c>
      <c r="SW120" s="124"/>
      <c r="SX120" s="124">
        <v>189654</v>
      </c>
      <c r="SY120" s="124">
        <v>156457</v>
      </c>
      <c r="SZ120" s="124">
        <v>132060</v>
      </c>
      <c r="TA120" s="124">
        <v>88748</v>
      </c>
      <c r="TB120" s="124">
        <v>76243</v>
      </c>
      <c r="TC120" s="124">
        <v>76243</v>
      </c>
      <c r="TD120" s="124">
        <v>76243</v>
      </c>
      <c r="TE120" s="124">
        <v>76243</v>
      </c>
      <c r="TF120" s="124">
        <v>76243</v>
      </c>
      <c r="TG120" s="124">
        <v>76243</v>
      </c>
      <c r="TH120" s="124">
        <v>76243</v>
      </c>
      <c r="TJ120" s="6">
        <v>45770556465.326118</v>
      </c>
      <c r="TL120" s="121"/>
      <c r="TM120" s="121"/>
      <c r="TN120" s="121"/>
      <c r="TO120" s="121"/>
      <c r="TP120" s="121"/>
      <c r="TQ120" s="121"/>
      <c r="TR120" s="121"/>
      <c r="TS120" s="121"/>
      <c r="TT120" s="121"/>
      <c r="TU120" s="121"/>
      <c r="TV120" s="121"/>
    </row>
    <row r="121" spans="1:542" ht="15" thickBot="1">
      <c r="A121" s="954">
        <v>119</v>
      </c>
      <c r="B121" s="955" t="s">
        <v>866</v>
      </c>
      <c r="C121" s="956" t="s">
        <v>696</v>
      </c>
      <c r="D121" s="953"/>
      <c r="E121" s="124">
        <v>229080.22938340355</v>
      </c>
      <c r="F121" s="124">
        <v>234751.5347969626</v>
      </c>
      <c r="G121" s="124">
        <v>293895.14839550707</v>
      </c>
      <c r="H121" s="124">
        <v>329058.11319817987</v>
      </c>
      <c r="I121" s="124">
        <v>368550.05564230296</v>
      </c>
      <c r="J121" s="124">
        <v>409558.50868459634</v>
      </c>
      <c r="K121" s="124">
        <v>459321.96649212099</v>
      </c>
      <c r="L121" s="124">
        <v>519118.84993473685</v>
      </c>
      <c r="M121" s="124">
        <v>590133.13134091615</v>
      </c>
      <c r="N121" s="124">
        <v>673216.30430105363</v>
      </c>
      <c r="O121" s="124">
        <v>768203.05291543086</v>
      </c>
      <c r="P121" s="916">
        <v>2.4494823549154887E-2</v>
      </c>
      <c r="Q121" s="124"/>
      <c r="R121" s="124">
        <v>76614.819703165093</v>
      </c>
      <c r="S121" s="124">
        <v>102575.27084145999</v>
      </c>
      <c r="T121" s="124">
        <v>147290.42505717653</v>
      </c>
      <c r="U121" s="124">
        <v>159962.60921539288</v>
      </c>
      <c r="V121" s="124">
        <v>175298.02594733139</v>
      </c>
      <c r="W121" s="124">
        <v>186476.33560162358</v>
      </c>
      <c r="X121" s="124">
        <v>199490.67809034497</v>
      </c>
      <c r="Y121" s="124">
        <v>214635.41078496788</v>
      </c>
      <c r="Z121" s="124">
        <v>232232.96937975974</v>
      </c>
      <c r="AA121" s="124">
        <v>252589.34086446167</v>
      </c>
      <c r="AB121" s="124">
        <v>275831.21112425404</v>
      </c>
      <c r="AC121" s="596">
        <v>2.5950984237798513E-2</v>
      </c>
      <c r="AD121" s="124"/>
      <c r="AE121" s="124">
        <v>57.064629053306597</v>
      </c>
      <c r="AF121" s="124">
        <v>58.477369648790763</v>
      </c>
      <c r="AG121" s="124">
        <v>73.210235858839852</v>
      </c>
      <c r="AH121" s="124">
        <v>80.03444339780151</v>
      </c>
      <c r="AI121" s="124">
        <v>87.575348992952527</v>
      </c>
      <c r="AJ121" s="124">
        <v>95.232115621299386</v>
      </c>
      <c r="AK121" s="124">
        <v>104.17062221513208</v>
      </c>
      <c r="AL121" s="124">
        <v>114.38943259681398</v>
      </c>
      <c r="AM121" s="124">
        <v>125.76373608276973</v>
      </c>
      <c r="AN121" s="124">
        <v>137.96102967335284</v>
      </c>
      <c r="AO121" s="124">
        <v>150.29351072129134</v>
      </c>
      <c r="AP121" s="957">
        <v>1.9556891729189951E-2</v>
      </c>
      <c r="AQ121" s="124"/>
      <c r="AR121" s="124">
        <v>31369.42230270537</v>
      </c>
      <c r="AS121" s="124">
        <v>44915.401166558186</v>
      </c>
      <c r="AT121" s="124">
        <v>54091.069415309837</v>
      </c>
      <c r="AU121" s="124">
        <v>52175.103853154113</v>
      </c>
      <c r="AV121" s="124">
        <v>48877.06135430526</v>
      </c>
      <c r="AW121" s="124">
        <v>50287.320960200639</v>
      </c>
      <c r="AX121" s="124">
        <v>52648.307608635638</v>
      </c>
      <c r="AY121" s="124">
        <v>56269.547667132298</v>
      </c>
      <c r="AZ121" s="124">
        <v>61544.725315795004</v>
      </c>
      <c r="BA121" s="124">
        <v>68984.33704360656</v>
      </c>
      <c r="BB121" s="124">
        <v>79253.400029198849</v>
      </c>
      <c r="BC121" s="596">
        <v>1.8709198439714525E-2</v>
      </c>
      <c r="BD121" s="124"/>
      <c r="BE121" s="124">
        <v>0</v>
      </c>
      <c r="BF121" s="124">
        <v>0</v>
      </c>
      <c r="BG121" s="124">
        <v>0</v>
      </c>
      <c r="BH121" s="124">
        <v>1091.8516471674088</v>
      </c>
      <c r="BI121" s="124">
        <v>1332.0718050318028</v>
      </c>
      <c r="BJ121" s="124">
        <v>1659.8368903436321</v>
      </c>
      <c r="BK121" s="124">
        <v>2096.1187720484613</v>
      </c>
      <c r="BL121" s="124">
        <v>2651.5799668579034</v>
      </c>
      <c r="BM121" s="124">
        <v>3317.1011056493039</v>
      </c>
      <c r="BN121" s="124">
        <v>4060.6809744878728</v>
      </c>
      <c r="BO121" s="124">
        <v>4835.0482898585769</v>
      </c>
      <c r="BP121" s="606">
        <v>4.3431442478640614E-2</v>
      </c>
      <c r="BQ121" s="606"/>
      <c r="BR121" s="124"/>
      <c r="BS121" s="124">
        <v>0</v>
      </c>
      <c r="BT121" s="124">
        <v>0</v>
      </c>
      <c r="BU121" s="124">
        <v>0</v>
      </c>
      <c r="BV121" s="124">
        <v>522258.68477239046</v>
      </c>
      <c r="BW121" s="124">
        <v>590107.9626617796</v>
      </c>
      <c r="BX121" s="124">
        <v>675047.2013476626</v>
      </c>
      <c r="BY121" s="124">
        <v>785079.03893431544</v>
      </c>
      <c r="BZ121" s="124">
        <v>926398.95838704647</v>
      </c>
      <c r="CA121" s="124">
        <v>1102700.0896374639</v>
      </c>
      <c r="CB121" s="124">
        <v>1316403.4683044278</v>
      </c>
      <c r="CC121" s="124">
        <v>1570752.3341785329</v>
      </c>
      <c r="CD121" s="596">
        <v>3.1961480593624136E-2</v>
      </c>
      <c r="CE121" s="124"/>
      <c r="CF121" s="124">
        <v>18228.53397188507</v>
      </c>
      <c r="CG121" s="124">
        <v>18668.695747244696</v>
      </c>
      <c r="CH121" s="124">
        <v>19108.857522604325</v>
      </c>
      <c r="CI121" s="124">
        <v>23380.184034588969</v>
      </c>
      <c r="CJ121" s="124">
        <v>29321.663933497603</v>
      </c>
      <c r="CK121" s="124">
        <v>37502.933386846402</v>
      </c>
      <c r="CL121" s="124">
        <v>49458.309473539419</v>
      </c>
      <c r="CM121" s="124">
        <v>62905.518194502394</v>
      </c>
      <c r="CN121" s="124">
        <v>83897.993979665975</v>
      </c>
      <c r="CO121" s="124">
        <v>108466.91518138297</v>
      </c>
      <c r="CP121" s="124">
        <v>135381.09728814976</v>
      </c>
      <c r="CQ121" s="596">
        <v>4.0917058415420815E-2</v>
      </c>
      <c r="CR121" s="124"/>
      <c r="CS121" s="124">
        <v>0</v>
      </c>
      <c r="CT121" s="124">
        <v>0</v>
      </c>
      <c r="CU121" s="124">
        <v>0</v>
      </c>
      <c r="CV121" s="124">
        <v>1184.1467462028429</v>
      </c>
      <c r="CW121" s="124">
        <v>1518.2743225400213</v>
      </c>
      <c r="CX121" s="124">
        <v>1971.0104574494285</v>
      </c>
      <c r="CY121" s="124">
        <v>2593.8906707677861</v>
      </c>
      <c r="CZ121" s="124">
        <v>3445.7277275834372</v>
      </c>
      <c r="DA121" s="124">
        <v>4668.901451394041</v>
      </c>
      <c r="DB121" s="124">
        <v>6201.4803041856139</v>
      </c>
      <c r="DC121" s="124">
        <v>7984.0391683035696</v>
      </c>
      <c r="DD121" s="957">
        <v>5.6040294412091018E-2</v>
      </c>
      <c r="DE121" s="124"/>
      <c r="DF121" s="121">
        <v>0.48218454979189934</v>
      </c>
      <c r="DG121" s="121">
        <v>0.4456410256410257</v>
      </c>
      <c r="DH121" s="121">
        <v>0.3721866611604378</v>
      </c>
      <c r="DI121" s="121">
        <v>0.34452449748056407</v>
      </c>
      <c r="DJ121" s="121">
        <v>0.32359149267276105</v>
      </c>
      <c r="DK121" s="121">
        <v>0.30752448520542419</v>
      </c>
      <c r="DL121" s="121">
        <v>0.29252361215454126</v>
      </c>
      <c r="DM121" s="121">
        <v>0.27912035176577332</v>
      </c>
      <c r="DN121" s="121">
        <v>0.24613474542124689</v>
      </c>
      <c r="DO121" s="121">
        <v>0.21376711427653936</v>
      </c>
      <c r="DP121" s="121">
        <v>0.18455931343382642</v>
      </c>
      <c r="DQ121" s="121"/>
      <c r="DR121" s="121">
        <v>0.49274185361892198</v>
      </c>
      <c r="DS121" s="121">
        <v>0.51046153846153852</v>
      </c>
      <c r="DT121" s="121">
        <v>0.55244683047697718</v>
      </c>
      <c r="DU121" s="121">
        <v>0.57936255373127876</v>
      </c>
      <c r="DV121" s="121">
        <v>0.60291794350051786</v>
      </c>
      <c r="DW121" s="121">
        <v>0.62089667547102145</v>
      </c>
      <c r="DX121" s="121">
        <v>0.63752725703936441</v>
      </c>
      <c r="DY121" s="121">
        <v>0.65213832218158962</v>
      </c>
      <c r="DZ121" s="121">
        <v>0.6837220778763341</v>
      </c>
      <c r="EA121" s="121">
        <v>0.71373460251372489</v>
      </c>
      <c r="EB121" s="121">
        <v>0.73940463140198642</v>
      </c>
      <c r="EC121" s="121"/>
      <c r="ED121" s="121">
        <v>2.5073596589178765E-2</v>
      </c>
      <c r="EE121" s="121">
        <v>4.3897435897435902E-2</v>
      </c>
      <c r="EF121" s="121">
        <v>7.5366508362585183E-2</v>
      </c>
      <c r="EG121" s="121">
        <v>7.6112948788157164E-2</v>
      </c>
      <c r="EH121" s="121">
        <v>7.3490563826721159E-2</v>
      </c>
      <c r="EI121" s="121">
        <v>7.1578839323554397E-2</v>
      </c>
      <c r="EJ121" s="121">
        <v>6.9949130806094217E-2</v>
      </c>
      <c r="EK121" s="121">
        <v>6.8741326052637136E-2</v>
      </c>
      <c r="EL121" s="121">
        <v>7.0143176702419013E-2</v>
      </c>
      <c r="EM121" s="121">
        <v>7.2498283209735712E-2</v>
      </c>
      <c r="EN121" s="121">
        <v>7.6036055164187072E-2</v>
      </c>
      <c r="EO121" s="121"/>
      <c r="EP121" s="121">
        <v>6.0606060606060608E-2</v>
      </c>
      <c r="EQ121" s="121">
        <v>3.5087719298245612E-2</v>
      </c>
      <c r="ER121" s="121">
        <v>2.0235165436149848E-2</v>
      </c>
      <c r="ES121" s="121">
        <v>2.010568372212914E-2</v>
      </c>
      <c r="ET121" s="121">
        <v>2.0236863286190645E-2</v>
      </c>
      <c r="EU121" s="121">
        <v>2.0236863286190638E-2</v>
      </c>
      <c r="EV121" s="121">
        <v>2.0236863286190641E-2</v>
      </c>
      <c r="EW121" s="121">
        <v>2.0236863286190641E-2</v>
      </c>
      <c r="EX121" s="121">
        <v>2.0236863286190645E-2</v>
      </c>
      <c r="EY121" s="121">
        <v>2.0236863286190641E-2</v>
      </c>
      <c r="EZ121" s="121">
        <v>2.0236863286190638E-2</v>
      </c>
      <c r="FA121" s="121"/>
      <c r="FB121" s="121">
        <v>0.93939393939393945</v>
      </c>
      <c r="FC121" s="121">
        <v>0.96491228070175439</v>
      </c>
      <c r="FD121" s="121">
        <v>0.97976483456385011</v>
      </c>
      <c r="FE121" s="121">
        <v>0.97989431627787082</v>
      </c>
      <c r="FF121" s="121">
        <v>0.97976313671380932</v>
      </c>
      <c r="FG121" s="121">
        <v>0.97976313671380932</v>
      </c>
      <c r="FH121" s="121">
        <v>0.97976313671380932</v>
      </c>
      <c r="FI121" s="121">
        <v>0.97976313671380932</v>
      </c>
      <c r="FJ121" s="121">
        <v>0.97976313671380932</v>
      </c>
      <c r="FK121" s="121">
        <v>0.97976313671380932</v>
      </c>
      <c r="FL121" s="121">
        <v>0.97976313671380932</v>
      </c>
      <c r="FM121" s="121"/>
      <c r="FN121" s="613">
        <v>0.996</v>
      </c>
      <c r="FO121" s="613">
        <v>0.996</v>
      </c>
      <c r="FP121" s="613">
        <v>0.996</v>
      </c>
      <c r="FQ121" s="613">
        <v>0.996</v>
      </c>
      <c r="FR121" s="613">
        <v>0.94</v>
      </c>
      <c r="FS121" s="613">
        <v>0.79900000000000004</v>
      </c>
      <c r="FT121" s="613">
        <v>0.5</v>
      </c>
      <c r="FU121" s="613">
        <v>0.19999999999999993</v>
      </c>
      <c r="FV121" s="613">
        <v>0.11000000000000001</v>
      </c>
      <c r="FW121" s="613">
        <v>7.0000000000000007E-2</v>
      </c>
      <c r="FX121" s="613">
        <v>0.04</v>
      </c>
      <c r="FY121" s="613"/>
      <c r="FZ121" s="613">
        <v>2E-3</v>
      </c>
      <c r="GA121" s="613">
        <v>2E-3</v>
      </c>
      <c r="GB121" s="613">
        <v>2E-3</v>
      </c>
      <c r="GC121" s="613">
        <v>2E-3</v>
      </c>
      <c r="GD121" s="613">
        <v>0.03</v>
      </c>
      <c r="GE121" s="613">
        <v>0.1</v>
      </c>
      <c r="GF121" s="613">
        <v>0.39</v>
      </c>
      <c r="GG121" s="613">
        <v>0.68</v>
      </c>
      <c r="GH121" s="613">
        <v>0.74</v>
      </c>
      <c r="GI121" s="613">
        <v>0.73</v>
      </c>
      <c r="GJ121" s="613">
        <v>0.76</v>
      </c>
      <c r="GK121" s="613"/>
      <c r="GL121" s="613">
        <v>2E-3</v>
      </c>
      <c r="GM121" s="613">
        <v>2E-3</v>
      </c>
      <c r="GN121" s="613">
        <v>2E-3</v>
      </c>
      <c r="GO121" s="613">
        <v>2E-3</v>
      </c>
      <c r="GP121" s="613">
        <v>0.03</v>
      </c>
      <c r="GQ121" s="613">
        <v>0.1</v>
      </c>
      <c r="GR121" s="613">
        <v>0.1</v>
      </c>
      <c r="GS121" s="613">
        <v>0.1</v>
      </c>
      <c r="GT121" s="613">
        <v>0.1</v>
      </c>
      <c r="GU121" s="613">
        <v>0.1</v>
      </c>
      <c r="GV121" s="613">
        <v>0.1</v>
      </c>
      <c r="GW121" s="613"/>
      <c r="GX121" s="613">
        <v>0</v>
      </c>
      <c r="GY121" s="613">
        <v>0</v>
      </c>
      <c r="GZ121" s="613">
        <v>0</v>
      </c>
      <c r="HA121" s="613">
        <v>0</v>
      </c>
      <c r="HB121" s="613">
        <v>0</v>
      </c>
      <c r="HC121" s="613">
        <v>1E-3</v>
      </c>
      <c r="HD121" s="613">
        <v>0.01</v>
      </c>
      <c r="HE121" s="613">
        <v>0.02</v>
      </c>
      <c r="HF121" s="613">
        <v>0.05</v>
      </c>
      <c r="HG121" s="613">
        <v>0.1</v>
      </c>
      <c r="HH121" s="613">
        <v>0.1</v>
      </c>
      <c r="HI121" s="613"/>
      <c r="HJ121" s="613">
        <v>0.89400000000000002</v>
      </c>
      <c r="HK121" s="613">
        <v>0.89400000000000002</v>
      </c>
      <c r="HL121" s="613">
        <v>0.89400000000000002</v>
      </c>
      <c r="HM121" s="613">
        <v>0.89400000000000002</v>
      </c>
      <c r="HN121" s="613">
        <v>0.78900000000000003</v>
      </c>
      <c r="HO121" s="613">
        <v>0.47899999999999998</v>
      </c>
      <c r="HP121" s="613">
        <v>0.16899999999999996</v>
      </c>
      <c r="HQ121" s="613">
        <v>5.8999999999999976E-2</v>
      </c>
      <c r="HR121" s="613">
        <v>4.8999999999999974E-2</v>
      </c>
      <c r="HS121" s="613">
        <v>3.8999999999999979E-2</v>
      </c>
      <c r="HT121" s="613">
        <v>2.899999999999997E-2</v>
      </c>
      <c r="HU121" s="613"/>
      <c r="HV121" s="613">
        <v>0.1</v>
      </c>
      <c r="HW121" s="613">
        <v>0.1</v>
      </c>
      <c r="HX121" s="613">
        <v>0.1</v>
      </c>
      <c r="HY121" s="613">
        <v>0.1</v>
      </c>
      <c r="HZ121" s="613">
        <v>0.2</v>
      </c>
      <c r="IA121" s="613">
        <v>0.5</v>
      </c>
      <c r="IB121" s="613">
        <v>0.8</v>
      </c>
      <c r="IC121" s="613">
        <v>0.9</v>
      </c>
      <c r="ID121" s="613">
        <v>0.9</v>
      </c>
      <c r="IE121" s="613">
        <v>0.9</v>
      </c>
      <c r="IF121" s="613">
        <v>0.9</v>
      </c>
      <c r="IG121" s="613"/>
      <c r="IH121" s="613">
        <v>5.0000000000000001E-3</v>
      </c>
      <c r="II121" s="613">
        <v>5.0000000000000001E-3</v>
      </c>
      <c r="IJ121" s="613">
        <v>5.0000000000000001E-3</v>
      </c>
      <c r="IK121" s="613">
        <v>5.0000000000000001E-3</v>
      </c>
      <c r="IL121" s="613">
        <v>0.01</v>
      </c>
      <c r="IM121" s="613">
        <v>0.02</v>
      </c>
      <c r="IN121" s="613">
        <v>0.03</v>
      </c>
      <c r="IO121" s="613">
        <v>0.04</v>
      </c>
      <c r="IP121" s="613">
        <v>0.05</v>
      </c>
      <c r="IQ121" s="613">
        <v>0.06</v>
      </c>
      <c r="IR121" s="613">
        <v>7.0000000000000007E-2</v>
      </c>
      <c r="IS121" s="613"/>
      <c r="IT121" s="613">
        <v>1E-3</v>
      </c>
      <c r="IU121" s="613">
        <v>1E-3</v>
      </c>
      <c r="IV121" s="613">
        <v>1E-3</v>
      </c>
      <c r="IW121" s="613">
        <v>1E-3</v>
      </c>
      <c r="IX121" s="613">
        <v>1E-3</v>
      </c>
      <c r="IY121" s="613">
        <v>1E-3</v>
      </c>
      <c r="IZ121" s="613">
        <v>1E-3</v>
      </c>
      <c r="JA121" s="613">
        <v>1E-3</v>
      </c>
      <c r="JB121" s="613">
        <v>1E-3</v>
      </c>
      <c r="JC121" s="613">
        <v>1E-3</v>
      </c>
      <c r="JD121" s="613">
        <v>1E-3</v>
      </c>
      <c r="JE121" s="613"/>
      <c r="JF121" s="613">
        <v>0.996</v>
      </c>
      <c r="JG121" s="613">
        <v>0.996</v>
      </c>
      <c r="JH121" s="613">
        <v>0.996</v>
      </c>
      <c r="JI121" s="613">
        <v>0.996</v>
      </c>
      <c r="JJ121" s="613">
        <v>0.88900000000000001</v>
      </c>
      <c r="JK121" s="613">
        <v>0.78</v>
      </c>
      <c r="JL121" s="613">
        <v>0.47</v>
      </c>
      <c r="JM121" s="613">
        <v>0.16</v>
      </c>
      <c r="JN121" s="613">
        <v>0.05</v>
      </c>
      <c r="JO121" s="613">
        <v>0.04</v>
      </c>
      <c r="JP121" s="613">
        <v>0.03</v>
      </c>
      <c r="JQ121" s="613"/>
      <c r="JR121" s="613">
        <v>2.0000000000000018E-3</v>
      </c>
      <c r="JS121" s="613">
        <v>2.0000000000000018E-3</v>
      </c>
      <c r="JT121" s="613">
        <v>2.0000000000000018E-3</v>
      </c>
      <c r="JU121" s="613">
        <v>2.0000000000000018E-3</v>
      </c>
      <c r="JV121" s="613">
        <v>9.9999999999999978E-2</v>
      </c>
      <c r="JW121" s="613">
        <v>0.18999999999999995</v>
      </c>
      <c r="JX121" s="613">
        <v>0.48</v>
      </c>
      <c r="JY121" s="613">
        <v>0.75</v>
      </c>
      <c r="JZ121" s="613">
        <v>0.8</v>
      </c>
      <c r="KA121" s="613">
        <v>0.8</v>
      </c>
      <c r="KB121" s="613">
        <v>0.8</v>
      </c>
      <c r="KC121" s="613"/>
      <c r="KD121" s="613">
        <v>2E-3</v>
      </c>
      <c r="KE121" s="613">
        <v>2E-3</v>
      </c>
      <c r="KF121" s="613">
        <v>2E-3</v>
      </c>
      <c r="KG121" s="613">
        <v>2E-3</v>
      </c>
      <c r="KH121" s="613">
        <v>0.01</v>
      </c>
      <c r="KI121" s="613">
        <v>0.02</v>
      </c>
      <c r="KJ121" s="613">
        <v>0.03</v>
      </c>
      <c r="KK121" s="613">
        <v>0.04</v>
      </c>
      <c r="KL121" s="613">
        <v>0.05</v>
      </c>
      <c r="KM121" s="613">
        <v>0.06</v>
      </c>
      <c r="KN121" s="613">
        <v>7.0000000000000007E-2</v>
      </c>
      <c r="KO121" s="613"/>
      <c r="KP121" s="613">
        <v>0</v>
      </c>
      <c r="KQ121" s="613">
        <v>0</v>
      </c>
      <c r="KR121" s="613">
        <v>0</v>
      </c>
      <c r="KS121" s="613">
        <v>0</v>
      </c>
      <c r="KT121" s="613">
        <v>1E-3</v>
      </c>
      <c r="KU121" s="613">
        <v>0.01</v>
      </c>
      <c r="KV121" s="613">
        <v>0.02</v>
      </c>
      <c r="KW121" s="613">
        <v>0.05</v>
      </c>
      <c r="KX121" s="613">
        <v>0.1</v>
      </c>
      <c r="KY121" s="613">
        <v>0.1</v>
      </c>
      <c r="KZ121" s="613">
        <v>0.1</v>
      </c>
      <c r="LA121" s="613"/>
      <c r="LB121" s="613">
        <v>1</v>
      </c>
      <c r="LC121" s="613">
        <v>1</v>
      </c>
      <c r="LD121" s="613">
        <v>1</v>
      </c>
      <c r="LE121" s="613">
        <v>1</v>
      </c>
      <c r="LF121" s="613">
        <v>0.97499999999999998</v>
      </c>
      <c r="LG121" s="613">
        <v>0.88</v>
      </c>
      <c r="LH121" s="613">
        <v>0.77</v>
      </c>
      <c r="LI121" s="613">
        <v>0.46</v>
      </c>
      <c r="LJ121" s="613">
        <v>0.12</v>
      </c>
      <c r="LK121" s="613">
        <v>0.04</v>
      </c>
      <c r="LL121" s="613">
        <v>0.03</v>
      </c>
      <c r="LM121" s="613"/>
      <c r="LN121" s="613">
        <v>0</v>
      </c>
      <c r="LO121" s="613">
        <v>0</v>
      </c>
      <c r="LP121" s="613">
        <v>0</v>
      </c>
      <c r="LQ121" s="613">
        <v>0</v>
      </c>
      <c r="LR121" s="613">
        <v>0.01</v>
      </c>
      <c r="LS121" s="613">
        <v>0.08</v>
      </c>
      <c r="LT121" s="613">
        <v>0.15</v>
      </c>
      <c r="LU121" s="613">
        <v>0.3</v>
      </c>
      <c r="LV121" s="613">
        <v>0.5</v>
      </c>
      <c r="LW121" s="613">
        <v>0.5</v>
      </c>
      <c r="LX121" s="613">
        <v>0.5</v>
      </c>
      <c r="LY121" s="613"/>
      <c r="LZ121" s="613">
        <v>0</v>
      </c>
      <c r="MA121" s="613">
        <v>0</v>
      </c>
      <c r="MB121" s="613">
        <v>0</v>
      </c>
      <c r="MC121" s="613">
        <v>0</v>
      </c>
      <c r="MD121" s="613">
        <v>0.01</v>
      </c>
      <c r="ME121" s="613">
        <v>0.02</v>
      </c>
      <c r="MF121" s="613">
        <v>0.03</v>
      </c>
      <c r="MG121" s="613">
        <v>0.04</v>
      </c>
      <c r="MH121" s="613">
        <v>0.08</v>
      </c>
      <c r="MI121" s="613">
        <v>0.16</v>
      </c>
      <c r="MJ121" s="613">
        <v>0.17</v>
      </c>
      <c r="MK121" s="613"/>
      <c r="ML121" s="613">
        <v>0</v>
      </c>
      <c r="MM121" s="613">
        <v>0</v>
      </c>
      <c r="MN121" s="613">
        <v>0</v>
      </c>
      <c r="MO121" s="613">
        <v>0</v>
      </c>
      <c r="MP121" s="613">
        <v>5.0000000000000001E-3</v>
      </c>
      <c r="MQ121" s="613">
        <v>0.02</v>
      </c>
      <c r="MR121" s="613">
        <v>0.05</v>
      </c>
      <c r="MS121" s="613">
        <v>0.2</v>
      </c>
      <c r="MT121" s="613">
        <v>0.3</v>
      </c>
      <c r="MU121" s="613">
        <v>0.3</v>
      </c>
      <c r="MV121" s="613">
        <v>0.3</v>
      </c>
      <c r="MW121" s="613"/>
      <c r="MX121" s="187">
        <v>1.8073000073432923</v>
      </c>
      <c r="MY121" s="187">
        <v>1.7711540071964265</v>
      </c>
      <c r="MZ121" s="187">
        <v>1.8</v>
      </c>
      <c r="NA121" s="187">
        <v>1.8</v>
      </c>
      <c r="NB121" s="187">
        <v>1.8</v>
      </c>
      <c r="NC121" s="187">
        <v>1.8</v>
      </c>
      <c r="ND121" s="187">
        <v>1.8</v>
      </c>
      <c r="NE121" s="187">
        <v>1.8</v>
      </c>
      <c r="NF121" s="187">
        <v>1.8</v>
      </c>
      <c r="NG121" s="187">
        <v>1.8</v>
      </c>
      <c r="NH121" s="187">
        <v>1.8</v>
      </c>
      <c r="NI121" s="187"/>
      <c r="NJ121" s="187">
        <v>20</v>
      </c>
      <c r="NK121" s="187">
        <v>20</v>
      </c>
      <c r="NL121" s="187">
        <v>20</v>
      </c>
      <c r="NM121" s="187">
        <v>20</v>
      </c>
      <c r="NN121" s="187">
        <v>20</v>
      </c>
      <c r="NO121" s="187">
        <v>20</v>
      </c>
      <c r="NP121" s="187">
        <v>20</v>
      </c>
      <c r="NQ121" s="187">
        <v>20</v>
      </c>
      <c r="NR121" s="187">
        <v>20</v>
      </c>
      <c r="NS121" s="187">
        <v>20</v>
      </c>
      <c r="NT121" s="187">
        <v>20</v>
      </c>
      <c r="NU121" s="187"/>
      <c r="NV121" s="187">
        <v>1.1000000000000001</v>
      </c>
      <c r="NW121" s="187">
        <v>1.1000000000000001</v>
      </c>
      <c r="NX121" s="187">
        <v>1.1000000000000001</v>
      </c>
      <c r="NY121" s="187">
        <v>1.1000000000000001</v>
      </c>
      <c r="NZ121" s="187">
        <v>1.1000000000000001</v>
      </c>
      <c r="OA121" s="187">
        <v>1.1000000000000001</v>
      </c>
      <c r="OB121" s="187">
        <v>1.1000000000000001</v>
      </c>
      <c r="OC121" s="187">
        <v>1.1000000000000001</v>
      </c>
      <c r="OD121" s="187">
        <v>1.1000000000000001</v>
      </c>
      <c r="OE121" s="187">
        <v>1.1000000000000001</v>
      </c>
      <c r="OF121" s="187">
        <v>1.1000000000000001</v>
      </c>
      <c r="OG121" s="187"/>
      <c r="OH121" s="187">
        <v>0.8258782366264783</v>
      </c>
      <c r="OI121" s="187">
        <v>0.80663402813443597</v>
      </c>
      <c r="OJ121" s="187">
        <v>0.7719227154046997</v>
      </c>
      <c r="OK121" s="187">
        <v>0.73589263900572444</v>
      </c>
      <c r="OL121" s="187">
        <v>0.70531349582929503</v>
      </c>
      <c r="OM121" s="187">
        <v>0.70531349582929515</v>
      </c>
      <c r="ON121" s="187">
        <v>0.70531349582929503</v>
      </c>
      <c r="OO121" s="187">
        <v>0.70531349582929503</v>
      </c>
      <c r="OP121" s="187">
        <v>0.70531349582929503</v>
      </c>
      <c r="OQ121" s="187">
        <v>0.70531349582929492</v>
      </c>
      <c r="OR121" s="187">
        <v>0.70531349582929492</v>
      </c>
      <c r="OS121" s="187"/>
      <c r="OT121" s="187">
        <v>8.8000000000000007</v>
      </c>
      <c r="OU121" s="187">
        <v>8.9</v>
      </c>
      <c r="OV121" s="187">
        <v>8.8000000000000007</v>
      </c>
      <c r="OW121" s="187">
        <v>8.8000000000000007</v>
      </c>
      <c r="OX121" s="187">
        <v>8.8000000000000007</v>
      </c>
      <c r="OY121" s="187">
        <v>8.8000000000000007</v>
      </c>
      <c r="OZ121" s="187">
        <v>8.8000000000000007</v>
      </c>
      <c r="PA121" s="187">
        <v>8.8000000000000007</v>
      </c>
      <c r="PB121" s="187">
        <v>8.8000000000000007</v>
      </c>
      <c r="PC121" s="187">
        <v>8.8000000000000007</v>
      </c>
      <c r="PD121" s="187">
        <v>8.8000000000000007</v>
      </c>
      <c r="PE121" s="187"/>
      <c r="PF121" s="596">
        <v>0.14365260723528439</v>
      </c>
      <c r="PG121" s="596">
        <v>0.14365260723528439</v>
      </c>
      <c r="PH121" s="596">
        <v>0.14365260723528439</v>
      </c>
      <c r="PI121" s="596">
        <v>0.14365260723528439</v>
      </c>
      <c r="PJ121" s="596">
        <v>0.14685314685314685</v>
      </c>
      <c r="PK121" s="596">
        <v>0.2413793103448276</v>
      </c>
      <c r="PL121" s="596">
        <v>0.39726027397260272</v>
      </c>
      <c r="PM121" s="596">
        <v>0.5425607728244517</v>
      </c>
      <c r="PN121" s="596">
        <v>0.68786127167630062</v>
      </c>
      <c r="PO121" s="596">
        <v>0.81761484636446613</v>
      </c>
      <c r="PP121" s="596">
        <v>0.94736842105263153</v>
      </c>
      <c r="PQ121" s="596"/>
      <c r="PR121" s="596">
        <v>0.14365260723528439</v>
      </c>
      <c r="PS121" s="596">
        <v>0.14365260723528439</v>
      </c>
      <c r="PT121" s="606">
        <v>0.14365260723528439</v>
      </c>
      <c r="PU121" s="596">
        <v>0.14365260723528439</v>
      </c>
      <c r="PV121" s="596">
        <v>0.14685314685314685</v>
      </c>
      <c r="PW121" s="596">
        <v>0.2413793103448276</v>
      </c>
      <c r="PX121" s="596">
        <v>0.39726027397260272</v>
      </c>
      <c r="PY121" s="596">
        <v>0.5425607728244517</v>
      </c>
      <c r="PZ121" s="596">
        <v>0.68786127167630062</v>
      </c>
      <c r="QA121" s="596">
        <v>0.81761484636446613</v>
      </c>
      <c r="QB121" s="596">
        <v>0.94736842105263153</v>
      </c>
      <c r="QC121" s="596"/>
      <c r="QD121" s="596">
        <v>0.85634739276471561</v>
      </c>
      <c r="QE121" s="596">
        <v>0.85634739276471561</v>
      </c>
      <c r="QF121" s="606">
        <v>0.85634739276471561</v>
      </c>
      <c r="QG121" s="596">
        <v>0.85634739276471561</v>
      </c>
      <c r="QH121" s="596">
        <v>0.85314685314685312</v>
      </c>
      <c r="QI121" s="596">
        <v>0.75862068965517238</v>
      </c>
      <c r="QJ121" s="596">
        <v>0.60273972602739723</v>
      </c>
      <c r="QK121" s="596">
        <v>0.4574392271755483</v>
      </c>
      <c r="QL121" s="596">
        <v>0.31213872832369938</v>
      </c>
      <c r="QM121" s="596">
        <v>0.18238515363553387</v>
      </c>
      <c r="QN121" s="596">
        <v>5.2631578947368474E-2</v>
      </c>
      <c r="QO121" s="596"/>
      <c r="QP121" s="596">
        <v>0.85634739276471561</v>
      </c>
      <c r="QQ121" s="596">
        <v>0.85634739276471561</v>
      </c>
      <c r="QR121" s="596">
        <v>0.85634739276471561</v>
      </c>
      <c r="QS121" s="596">
        <v>0.85634739276471561</v>
      </c>
      <c r="QT121" s="596">
        <v>0.85314685314685312</v>
      </c>
      <c r="QU121" s="596">
        <v>0.75862068965517238</v>
      </c>
      <c r="QV121" s="596">
        <v>0.60273972602739723</v>
      </c>
      <c r="QW121" s="596">
        <v>0.4574392271755483</v>
      </c>
      <c r="QX121" s="596">
        <v>0.31213872832369938</v>
      </c>
      <c r="QY121" s="596">
        <v>0.18238515363553387</v>
      </c>
      <c r="QZ121" s="596">
        <v>5.2631578947368474E-2</v>
      </c>
      <c r="RA121" s="596"/>
      <c r="RB121" s="124">
        <v>14823</v>
      </c>
      <c r="RC121" s="124">
        <v>13457</v>
      </c>
      <c r="RD121" s="124">
        <v>13747</v>
      </c>
      <c r="RE121" s="124">
        <v>14017</v>
      </c>
      <c r="RF121" s="124">
        <v>14002</v>
      </c>
      <c r="RG121" s="124">
        <v>12125.411500267866</v>
      </c>
      <c r="RH121" s="124">
        <v>11744.392528476779</v>
      </c>
      <c r="RI121" s="124">
        <v>11412.0340337167</v>
      </c>
      <c r="RJ121" s="124">
        <v>11130.532691027178</v>
      </c>
      <c r="RK121" s="124">
        <v>10897.548106557369</v>
      </c>
      <c r="RL121" s="124">
        <v>10707.636444010479</v>
      </c>
      <c r="RM121" s="124"/>
      <c r="RN121" s="124">
        <v>114767</v>
      </c>
      <c r="RO121" s="124">
        <v>94511</v>
      </c>
      <c r="RP121" s="124">
        <v>79508</v>
      </c>
      <c r="RQ121" s="124">
        <v>77012</v>
      </c>
      <c r="RR121" s="124">
        <v>77723</v>
      </c>
      <c r="RS121" s="124">
        <v>77723</v>
      </c>
      <c r="RT121" s="124">
        <v>77723</v>
      </c>
      <c r="RU121" s="124">
        <v>77723</v>
      </c>
      <c r="RV121" s="124">
        <v>77723</v>
      </c>
      <c r="RW121" s="124">
        <v>77723</v>
      </c>
      <c r="RX121" s="124">
        <v>77723</v>
      </c>
      <c r="RY121" s="124"/>
      <c r="RZ121" s="124">
        <v>8918</v>
      </c>
      <c r="SA121" s="124">
        <v>7994.0000000000009</v>
      </c>
      <c r="SB121" s="124">
        <v>8827</v>
      </c>
      <c r="SC121" s="124">
        <v>8648</v>
      </c>
      <c r="SD121" s="124">
        <v>8438</v>
      </c>
      <c r="SE121" s="124">
        <v>8438</v>
      </c>
      <c r="SF121" s="124">
        <v>8438</v>
      </c>
      <c r="SG121" s="124">
        <v>8438</v>
      </c>
      <c r="SH121" s="124">
        <v>8438</v>
      </c>
      <c r="SI121" s="124">
        <v>8438.0000000000018</v>
      </c>
      <c r="SJ121" s="124">
        <v>8438.0000000000018</v>
      </c>
      <c r="SK121" s="124"/>
      <c r="SL121" s="124">
        <v>36734.05575882562</v>
      </c>
      <c r="SM121" s="124">
        <v>28999.695008036677</v>
      </c>
      <c r="SN121" s="124">
        <v>23377.51513321319</v>
      </c>
      <c r="SO121" s="124">
        <v>24413.626809889429</v>
      </c>
      <c r="SP121" s="124">
        <v>26706.499586329977</v>
      </c>
      <c r="SQ121" s="124">
        <v>26706.499586329977</v>
      </c>
      <c r="SR121" s="124">
        <v>26706.499586329981</v>
      </c>
      <c r="SS121" s="124">
        <v>26706.499586329981</v>
      </c>
      <c r="ST121" s="124">
        <v>26706.499586329977</v>
      </c>
      <c r="SU121" s="124">
        <v>26706.499586329977</v>
      </c>
      <c r="SV121" s="124">
        <v>26706.499586329981</v>
      </c>
      <c r="SW121" s="124"/>
      <c r="SX121" s="124">
        <v>189654</v>
      </c>
      <c r="SY121" s="124">
        <v>156457</v>
      </c>
      <c r="SZ121" s="124">
        <v>132060</v>
      </c>
      <c r="TA121" s="124">
        <v>88748</v>
      </c>
      <c r="TB121" s="124">
        <v>76243</v>
      </c>
      <c r="TC121" s="124">
        <v>76243</v>
      </c>
      <c r="TD121" s="124">
        <v>76243</v>
      </c>
      <c r="TE121" s="124">
        <v>76243</v>
      </c>
      <c r="TF121" s="124">
        <v>76243</v>
      </c>
      <c r="TG121" s="124">
        <v>76243</v>
      </c>
      <c r="TH121" s="124">
        <v>76243</v>
      </c>
      <c r="TJ121" s="6">
        <v>42699128973.961296</v>
      </c>
      <c r="TL121" s="121"/>
      <c r="TM121" s="121"/>
      <c r="TN121" s="121"/>
      <c r="TO121" s="121"/>
      <c r="TP121" s="121"/>
      <c r="TQ121" s="121"/>
      <c r="TR121" s="121"/>
      <c r="TS121" s="121"/>
      <c r="TT121" s="121"/>
      <c r="TU121" s="121"/>
      <c r="TV121" s="121"/>
    </row>
    <row r="122" spans="1:542" ht="15" thickBot="1">
      <c r="A122" s="954">
        <v>120</v>
      </c>
      <c r="B122" s="955" t="s">
        <v>867</v>
      </c>
      <c r="C122" s="956" t="s">
        <v>697</v>
      </c>
      <c r="D122" s="953"/>
      <c r="E122" s="124">
        <v>180957.67554639161</v>
      </c>
      <c r="F122" s="124">
        <v>185437.61800023683</v>
      </c>
      <c r="G122" s="124">
        <v>232157.01787605145</v>
      </c>
      <c r="H122" s="124">
        <v>259933.34930865929</v>
      </c>
      <c r="I122" s="124">
        <v>291129.32509983651</v>
      </c>
      <c r="J122" s="124">
        <v>323523.14845364005</v>
      </c>
      <c r="K122" s="124">
        <v>362832.79544492363</v>
      </c>
      <c r="L122" s="124">
        <v>410068.28273640171</v>
      </c>
      <c r="M122" s="124">
        <v>466164.62125321903</v>
      </c>
      <c r="N122" s="124">
        <v>531794.74682162656</v>
      </c>
      <c r="O122" s="124">
        <v>606827.81364185223</v>
      </c>
      <c r="P122" s="916">
        <v>2.4494825898960126E-2</v>
      </c>
      <c r="Q122" s="124"/>
      <c r="R122" s="124">
        <v>60520.454878220335</v>
      </c>
      <c r="S122" s="124">
        <v>81027.431437332605</v>
      </c>
      <c r="T122" s="124">
        <v>116349.33761122575</v>
      </c>
      <c r="U122" s="124">
        <v>126359.4942953659</v>
      </c>
      <c r="V122" s="124">
        <v>138473.44534092746</v>
      </c>
      <c r="W122" s="124">
        <v>147303.52300504866</v>
      </c>
      <c r="X122" s="124">
        <v>157583.92952444364</v>
      </c>
      <c r="Y122" s="124">
        <v>169547.25170561447</v>
      </c>
      <c r="Z122" s="124">
        <v>183448.08732808748</v>
      </c>
      <c r="AA122" s="124">
        <v>199528.27006220163</v>
      </c>
      <c r="AB122" s="124">
        <v>217887.7708770858</v>
      </c>
      <c r="AC122" s="596">
        <v>2.5950986590943748E-2</v>
      </c>
      <c r="AD122" s="124"/>
      <c r="AE122" s="124">
        <v>45.077144619585262</v>
      </c>
      <c r="AF122" s="124">
        <v>46.193112832979068</v>
      </c>
      <c r="AG122" s="124">
        <v>57.831067058371545</v>
      </c>
      <c r="AH122" s="124">
        <v>63.221723148687687</v>
      </c>
      <c r="AI122" s="124">
        <v>69.178533166322097</v>
      </c>
      <c r="AJ122" s="124">
        <v>75.226843604488948</v>
      </c>
      <c r="AK122" s="124">
        <v>82.287634423862855</v>
      </c>
      <c r="AL122" s="124">
        <v>90.359805262444326</v>
      </c>
      <c r="AM122" s="124">
        <v>99.344709328895348</v>
      </c>
      <c r="AN122" s="124">
        <v>108.97975936955744</v>
      </c>
      <c r="AO122" s="124">
        <v>118.72158301042275</v>
      </c>
      <c r="AP122" s="957">
        <v>1.9556894067669361E-2</v>
      </c>
      <c r="AQ122" s="124"/>
      <c r="AR122" s="124">
        <v>24779.692941681475</v>
      </c>
      <c r="AS122" s="124">
        <v>35480.087536191801</v>
      </c>
      <c r="AT122" s="124">
        <v>42728.236371855673</v>
      </c>
      <c r="AU122" s="124">
        <v>41214.754935732431</v>
      </c>
      <c r="AV122" s="124">
        <v>38609.533948226308</v>
      </c>
      <c r="AW122" s="124">
        <v>39723.536587227361</v>
      </c>
      <c r="AX122" s="124">
        <v>41588.545766650561</v>
      </c>
      <c r="AY122" s="124">
        <v>44449.082874019943</v>
      </c>
      <c r="AZ122" s="124">
        <v>48616.103796410913</v>
      </c>
      <c r="BA122" s="124">
        <v>54492.898966328685</v>
      </c>
      <c r="BB122" s="124">
        <v>62604.759615159041</v>
      </c>
      <c r="BC122" s="596">
        <v>1.8709200776249713E-2</v>
      </c>
      <c r="BD122" s="124"/>
      <c r="BE122" s="124">
        <v>0</v>
      </c>
      <c r="BF122" s="124">
        <v>0</v>
      </c>
      <c r="BG122" s="124">
        <v>0</v>
      </c>
      <c r="BH122" s="124">
        <v>862.48794426616485</v>
      </c>
      <c r="BI122" s="124">
        <v>1052.2455759979991</v>
      </c>
      <c r="BJ122" s="124">
        <v>1311.1573689634049</v>
      </c>
      <c r="BK122" s="124">
        <v>1655.7898143980231</v>
      </c>
      <c r="BL122" s="124">
        <v>2094.5662899437448</v>
      </c>
      <c r="BM122" s="124">
        <v>2620.2819303841884</v>
      </c>
      <c r="BN122" s="124">
        <v>3207.6597030625344</v>
      </c>
      <c r="BO122" s="124">
        <v>3819.3570976483174</v>
      </c>
      <c r="BP122" s="606">
        <v>4.34314458975531E-2</v>
      </c>
      <c r="BQ122" s="606"/>
      <c r="BR122" s="124"/>
      <c r="BS122" s="124">
        <v>0</v>
      </c>
      <c r="BT122" s="124">
        <v>0</v>
      </c>
      <c r="BU122" s="124">
        <v>0</v>
      </c>
      <c r="BV122" s="124">
        <v>412548.55508353305</v>
      </c>
      <c r="BW122" s="124">
        <v>466144.91105246783</v>
      </c>
      <c r="BX122" s="124">
        <v>533241.0175929229</v>
      </c>
      <c r="BY122" s="124">
        <v>620158.50127350248</v>
      </c>
      <c r="BZ122" s="124">
        <v>731791.63122727384</v>
      </c>
      <c r="CA122" s="124">
        <v>871057.29595917487</v>
      </c>
      <c r="CB122" s="124">
        <v>1039868.5306186645</v>
      </c>
      <c r="CC122" s="124">
        <v>1240786.7960234825</v>
      </c>
      <c r="CD122" s="596">
        <v>3.1961483974954019E-2</v>
      </c>
      <c r="CE122" s="124"/>
      <c r="CF122" s="124">
        <v>14399.292095390807</v>
      </c>
      <c r="CG122" s="124">
        <v>14746.989720575837</v>
      </c>
      <c r="CH122" s="124">
        <v>15094.687345760867</v>
      </c>
      <c r="CI122" s="124">
        <v>18468.742449463392</v>
      </c>
      <c r="CJ122" s="124">
        <v>23162.108107367625</v>
      </c>
      <c r="CK122" s="124">
        <v>29624.746716966474</v>
      </c>
      <c r="CL122" s="124">
        <v>39068.66641130318</v>
      </c>
      <c r="CM122" s="124">
        <v>49691.044399381892</v>
      </c>
      <c r="CN122" s="124">
        <v>66273.649978892776</v>
      </c>
      <c r="CO122" s="124">
        <v>85681.430067700348</v>
      </c>
      <c r="CP122" s="124">
        <v>106941.79743756729</v>
      </c>
      <c r="CQ122" s="596">
        <v>4.0917060802892369E-2</v>
      </c>
      <c r="CR122" s="124"/>
      <c r="CS122" s="124">
        <v>0</v>
      </c>
      <c r="CT122" s="124">
        <v>0</v>
      </c>
      <c r="CU122" s="124">
        <v>0</v>
      </c>
      <c r="CV122" s="124">
        <v>935.39474478199384</v>
      </c>
      <c r="CW122" s="124">
        <v>1199.3328235079298</v>
      </c>
      <c r="CX122" s="124">
        <v>1556.9631574182731</v>
      </c>
      <c r="CY122" s="124">
        <v>2048.9954145690267</v>
      </c>
      <c r="CZ122" s="124">
        <v>2721.888546726791</v>
      </c>
      <c r="DA122" s="124">
        <v>3688.1113111074769</v>
      </c>
      <c r="DB122" s="124">
        <v>4898.7444707056711</v>
      </c>
      <c r="DC122" s="124">
        <v>6306.844283090777</v>
      </c>
      <c r="DD122" s="957">
        <v>5.6040297872317568E-2</v>
      </c>
      <c r="DE122" s="124"/>
      <c r="DF122" s="121">
        <v>0.48218454979189934</v>
      </c>
      <c r="DG122" s="121">
        <v>0.4456410256410257</v>
      </c>
      <c r="DH122" s="121">
        <v>0.3721866611604378</v>
      </c>
      <c r="DI122" s="121">
        <v>0.34452449748056407</v>
      </c>
      <c r="DJ122" s="121">
        <v>0.32359149267276105</v>
      </c>
      <c r="DK122" s="121">
        <v>0.30752448520542419</v>
      </c>
      <c r="DL122" s="121">
        <v>0.29252361215454126</v>
      </c>
      <c r="DM122" s="121">
        <v>0.27912035176577332</v>
      </c>
      <c r="DN122" s="121">
        <v>0.24613474542124689</v>
      </c>
      <c r="DO122" s="121">
        <v>0.21376711427653936</v>
      </c>
      <c r="DP122" s="121">
        <v>0.18455931343382642</v>
      </c>
      <c r="DQ122" s="121"/>
      <c r="DR122" s="121">
        <v>0.49274185361892198</v>
      </c>
      <c r="DS122" s="121">
        <v>0.51046153846153852</v>
      </c>
      <c r="DT122" s="121">
        <v>0.55244683047697718</v>
      </c>
      <c r="DU122" s="121">
        <v>0.57936255373127876</v>
      </c>
      <c r="DV122" s="121">
        <v>0.60291794350051786</v>
      </c>
      <c r="DW122" s="121">
        <v>0.62089667547102145</v>
      </c>
      <c r="DX122" s="121">
        <v>0.63752725703936441</v>
      </c>
      <c r="DY122" s="121">
        <v>0.65213832218158962</v>
      </c>
      <c r="DZ122" s="121">
        <v>0.6837220778763341</v>
      </c>
      <c r="EA122" s="121">
        <v>0.71373460251372489</v>
      </c>
      <c r="EB122" s="121">
        <v>0.73940463140198642</v>
      </c>
      <c r="EC122" s="121"/>
      <c r="ED122" s="121">
        <v>2.5073596589178765E-2</v>
      </c>
      <c r="EE122" s="121">
        <v>4.3897435897435902E-2</v>
      </c>
      <c r="EF122" s="121">
        <v>7.5366508362585183E-2</v>
      </c>
      <c r="EG122" s="121">
        <v>7.6112948788157164E-2</v>
      </c>
      <c r="EH122" s="121">
        <v>7.3490563826721159E-2</v>
      </c>
      <c r="EI122" s="121">
        <v>7.1578839323554397E-2</v>
      </c>
      <c r="EJ122" s="121">
        <v>6.9949130806094217E-2</v>
      </c>
      <c r="EK122" s="121">
        <v>6.8741326052637136E-2</v>
      </c>
      <c r="EL122" s="121">
        <v>7.0143176702419013E-2</v>
      </c>
      <c r="EM122" s="121">
        <v>7.2498283209735712E-2</v>
      </c>
      <c r="EN122" s="121">
        <v>7.6036055164187072E-2</v>
      </c>
      <c r="EO122" s="121"/>
      <c r="EP122" s="121">
        <v>6.0606060606060608E-2</v>
      </c>
      <c r="EQ122" s="121">
        <v>3.5087719298245612E-2</v>
      </c>
      <c r="ER122" s="121">
        <v>2.0235165436149848E-2</v>
      </c>
      <c r="ES122" s="121">
        <v>2.010568372212914E-2</v>
      </c>
      <c r="ET122" s="121">
        <v>2.0236863286190645E-2</v>
      </c>
      <c r="EU122" s="121">
        <v>2.0236863286190638E-2</v>
      </c>
      <c r="EV122" s="121">
        <v>2.0236863286190641E-2</v>
      </c>
      <c r="EW122" s="121">
        <v>2.0236863286190641E-2</v>
      </c>
      <c r="EX122" s="121">
        <v>2.0236863286190645E-2</v>
      </c>
      <c r="EY122" s="121">
        <v>2.0236863286190641E-2</v>
      </c>
      <c r="EZ122" s="121">
        <v>2.0236863286190638E-2</v>
      </c>
      <c r="FA122" s="121"/>
      <c r="FB122" s="121">
        <v>0.93939393939393945</v>
      </c>
      <c r="FC122" s="121">
        <v>0.96491228070175439</v>
      </c>
      <c r="FD122" s="121">
        <v>0.97976483456385011</v>
      </c>
      <c r="FE122" s="121">
        <v>0.97989431627787082</v>
      </c>
      <c r="FF122" s="121">
        <v>0.97976313671380932</v>
      </c>
      <c r="FG122" s="121">
        <v>0.97976313671380932</v>
      </c>
      <c r="FH122" s="121">
        <v>0.97976313671380932</v>
      </c>
      <c r="FI122" s="121">
        <v>0.97976313671380932</v>
      </c>
      <c r="FJ122" s="121">
        <v>0.97976313671380932</v>
      </c>
      <c r="FK122" s="121">
        <v>0.97976313671380932</v>
      </c>
      <c r="FL122" s="121">
        <v>0.97976313671380932</v>
      </c>
      <c r="FM122" s="121"/>
      <c r="FN122" s="613">
        <v>0.996</v>
      </c>
      <c r="FO122" s="613">
        <v>0.996</v>
      </c>
      <c r="FP122" s="613">
        <v>0.996</v>
      </c>
      <c r="FQ122" s="613">
        <v>0.996</v>
      </c>
      <c r="FR122" s="613">
        <v>0.94</v>
      </c>
      <c r="FS122" s="613">
        <v>0.79900000000000004</v>
      </c>
      <c r="FT122" s="613">
        <v>0.5</v>
      </c>
      <c r="FU122" s="613">
        <v>0.19999999999999993</v>
      </c>
      <c r="FV122" s="613">
        <v>0.11000000000000001</v>
      </c>
      <c r="FW122" s="613">
        <v>7.0000000000000007E-2</v>
      </c>
      <c r="FX122" s="613">
        <v>0.04</v>
      </c>
      <c r="FY122" s="613"/>
      <c r="FZ122" s="613">
        <v>2E-3</v>
      </c>
      <c r="GA122" s="613">
        <v>2E-3</v>
      </c>
      <c r="GB122" s="613">
        <v>2E-3</v>
      </c>
      <c r="GC122" s="613">
        <v>2E-3</v>
      </c>
      <c r="GD122" s="613">
        <v>0.03</v>
      </c>
      <c r="GE122" s="613">
        <v>0.1</v>
      </c>
      <c r="GF122" s="613">
        <v>0.39</v>
      </c>
      <c r="GG122" s="613">
        <v>0.68</v>
      </c>
      <c r="GH122" s="613">
        <v>0.74</v>
      </c>
      <c r="GI122" s="613">
        <v>0.73</v>
      </c>
      <c r="GJ122" s="613">
        <v>0.76</v>
      </c>
      <c r="GK122" s="613"/>
      <c r="GL122" s="613">
        <v>2E-3</v>
      </c>
      <c r="GM122" s="613">
        <v>2E-3</v>
      </c>
      <c r="GN122" s="613">
        <v>2E-3</v>
      </c>
      <c r="GO122" s="613">
        <v>2E-3</v>
      </c>
      <c r="GP122" s="613">
        <v>0.03</v>
      </c>
      <c r="GQ122" s="613">
        <v>0.1</v>
      </c>
      <c r="GR122" s="613">
        <v>0.1</v>
      </c>
      <c r="GS122" s="613">
        <v>0.1</v>
      </c>
      <c r="GT122" s="613">
        <v>0.1</v>
      </c>
      <c r="GU122" s="613">
        <v>0.1</v>
      </c>
      <c r="GV122" s="613">
        <v>0.1</v>
      </c>
      <c r="GW122" s="613"/>
      <c r="GX122" s="613">
        <v>0</v>
      </c>
      <c r="GY122" s="613">
        <v>0</v>
      </c>
      <c r="GZ122" s="613">
        <v>0</v>
      </c>
      <c r="HA122" s="613">
        <v>0</v>
      </c>
      <c r="HB122" s="613">
        <v>0</v>
      </c>
      <c r="HC122" s="613">
        <v>1E-3</v>
      </c>
      <c r="HD122" s="613">
        <v>0.01</v>
      </c>
      <c r="HE122" s="613">
        <v>0.02</v>
      </c>
      <c r="HF122" s="613">
        <v>0.05</v>
      </c>
      <c r="HG122" s="613">
        <v>0.1</v>
      </c>
      <c r="HH122" s="613">
        <v>0.1</v>
      </c>
      <c r="HI122" s="613"/>
      <c r="HJ122" s="613">
        <v>0.89400000000000002</v>
      </c>
      <c r="HK122" s="613">
        <v>0.89400000000000002</v>
      </c>
      <c r="HL122" s="613">
        <v>0.89400000000000002</v>
      </c>
      <c r="HM122" s="613">
        <v>0.89400000000000002</v>
      </c>
      <c r="HN122" s="613">
        <v>0.78900000000000003</v>
      </c>
      <c r="HO122" s="613">
        <v>0.47899999999999998</v>
      </c>
      <c r="HP122" s="613">
        <v>0.16899999999999996</v>
      </c>
      <c r="HQ122" s="613">
        <v>5.8999999999999976E-2</v>
      </c>
      <c r="HR122" s="613">
        <v>4.8999999999999974E-2</v>
      </c>
      <c r="HS122" s="613">
        <v>3.8999999999999979E-2</v>
      </c>
      <c r="HT122" s="613">
        <v>2.899999999999997E-2</v>
      </c>
      <c r="HU122" s="613"/>
      <c r="HV122" s="613">
        <v>0.1</v>
      </c>
      <c r="HW122" s="613">
        <v>0.1</v>
      </c>
      <c r="HX122" s="613">
        <v>0.1</v>
      </c>
      <c r="HY122" s="613">
        <v>0.1</v>
      </c>
      <c r="HZ122" s="613">
        <v>0.2</v>
      </c>
      <c r="IA122" s="613">
        <v>0.5</v>
      </c>
      <c r="IB122" s="613">
        <v>0.8</v>
      </c>
      <c r="IC122" s="613">
        <v>0.9</v>
      </c>
      <c r="ID122" s="613">
        <v>0.9</v>
      </c>
      <c r="IE122" s="613">
        <v>0.9</v>
      </c>
      <c r="IF122" s="613">
        <v>0.9</v>
      </c>
      <c r="IG122" s="613"/>
      <c r="IH122" s="613">
        <v>5.0000000000000001E-3</v>
      </c>
      <c r="II122" s="613">
        <v>5.0000000000000001E-3</v>
      </c>
      <c r="IJ122" s="613">
        <v>5.0000000000000001E-3</v>
      </c>
      <c r="IK122" s="613">
        <v>5.0000000000000001E-3</v>
      </c>
      <c r="IL122" s="613">
        <v>0.01</v>
      </c>
      <c r="IM122" s="613">
        <v>0.02</v>
      </c>
      <c r="IN122" s="613">
        <v>0.03</v>
      </c>
      <c r="IO122" s="613">
        <v>0.04</v>
      </c>
      <c r="IP122" s="613">
        <v>0.05</v>
      </c>
      <c r="IQ122" s="613">
        <v>0.06</v>
      </c>
      <c r="IR122" s="613">
        <v>7.0000000000000007E-2</v>
      </c>
      <c r="IS122" s="613"/>
      <c r="IT122" s="613">
        <v>1E-3</v>
      </c>
      <c r="IU122" s="613">
        <v>1E-3</v>
      </c>
      <c r="IV122" s="613">
        <v>1E-3</v>
      </c>
      <c r="IW122" s="613">
        <v>1E-3</v>
      </c>
      <c r="IX122" s="613">
        <v>1E-3</v>
      </c>
      <c r="IY122" s="613">
        <v>1E-3</v>
      </c>
      <c r="IZ122" s="613">
        <v>1E-3</v>
      </c>
      <c r="JA122" s="613">
        <v>1E-3</v>
      </c>
      <c r="JB122" s="613">
        <v>1E-3</v>
      </c>
      <c r="JC122" s="613">
        <v>1E-3</v>
      </c>
      <c r="JD122" s="613">
        <v>1E-3</v>
      </c>
      <c r="JE122" s="613"/>
      <c r="JF122" s="613">
        <v>0.996</v>
      </c>
      <c r="JG122" s="613">
        <v>0.996</v>
      </c>
      <c r="JH122" s="613">
        <v>0.996</v>
      </c>
      <c r="JI122" s="613">
        <v>0.996</v>
      </c>
      <c r="JJ122" s="613">
        <v>0.88900000000000001</v>
      </c>
      <c r="JK122" s="613">
        <v>0.78</v>
      </c>
      <c r="JL122" s="613">
        <v>0.47</v>
      </c>
      <c r="JM122" s="613">
        <v>0.16</v>
      </c>
      <c r="JN122" s="613">
        <v>0.05</v>
      </c>
      <c r="JO122" s="613">
        <v>0.04</v>
      </c>
      <c r="JP122" s="613">
        <v>0.03</v>
      </c>
      <c r="JQ122" s="613"/>
      <c r="JR122" s="613">
        <v>2.0000000000000018E-3</v>
      </c>
      <c r="JS122" s="613">
        <v>2.0000000000000018E-3</v>
      </c>
      <c r="JT122" s="613">
        <v>2.0000000000000018E-3</v>
      </c>
      <c r="JU122" s="613">
        <v>2.0000000000000018E-3</v>
      </c>
      <c r="JV122" s="613">
        <v>9.9999999999999978E-2</v>
      </c>
      <c r="JW122" s="613">
        <v>0.18999999999999995</v>
      </c>
      <c r="JX122" s="613">
        <v>0.48</v>
      </c>
      <c r="JY122" s="613">
        <v>0.75</v>
      </c>
      <c r="JZ122" s="613">
        <v>0.8</v>
      </c>
      <c r="KA122" s="613">
        <v>0.8</v>
      </c>
      <c r="KB122" s="613">
        <v>0.8</v>
      </c>
      <c r="KC122" s="613"/>
      <c r="KD122" s="613">
        <v>2E-3</v>
      </c>
      <c r="KE122" s="613">
        <v>2E-3</v>
      </c>
      <c r="KF122" s="613">
        <v>2E-3</v>
      </c>
      <c r="KG122" s="613">
        <v>2E-3</v>
      </c>
      <c r="KH122" s="613">
        <v>0.01</v>
      </c>
      <c r="KI122" s="613">
        <v>0.02</v>
      </c>
      <c r="KJ122" s="613">
        <v>0.03</v>
      </c>
      <c r="KK122" s="613">
        <v>0.04</v>
      </c>
      <c r="KL122" s="613">
        <v>0.05</v>
      </c>
      <c r="KM122" s="613">
        <v>0.06</v>
      </c>
      <c r="KN122" s="613">
        <v>7.0000000000000007E-2</v>
      </c>
      <c r="KO122" s="613"/>
      <c r="KP122" s="613">
        <v>0</v>
      </c>
      <c r="KQ122" s="613">
        <v>0</v>
      </c>
      <c r="KR122" s="613">
        <v>0</v>
      </c>
      <c r="KS122" s="613">
        <v>0</v>
      </c>
      <c r="KT122" s="613">
        <v>1E-3</v>
      </c>
      <c r="KU122" s="613">
        <v>0.01</v>
      </c>
      <c r="KV122" s="613">
        <v>0.02</v>
      </c>
      <c r="KW122" s="613">
        <v>0.05</v>
      </c>
      <c r="KX122" s="613">
        <v>0.1</v>
      </c>
      <c r="KY122" s="613">
        <v>0.1</v>
      </c>
      <c r="KZ122" s="613">
        <v>0.1</v>
      </c>
      <c r="LA122" s="613"/>
      <c r="LB122" s="613">
        <v>1</v>
      </c>
      <c r="LC122" s="613">
        <v>1</v>
      </c>
      <c r="LD122" s="613">
        <v>1</v>
      </c>
      <c r="LE122" s="613">
        <v>1</v>
      </c>
      <c r="LF122" s="613">
        <v>0.97499999999999998</v>
      </c>
      <c r="LG122" s="613">
        <v>0.88</v>
      </c>
      <c r="LH122" s="613">
        <v>0.77</v>
      </c>
      <c r="LI122" s="613">
        <v>0.46</v>
      </c>
      <c r="LJ122" s="613">
        <v>0.12</v>
      </c>
      <c r="LK122" s="613">
        <v>0.04</v>
      </c>
      <c r="LL122" s="613">
        <v>0.03</v>
      </c>
      <c r="LM122" s="613"/>
      <c r="LN122" s="613">
        <v>0</v>
      </c>
      <c r="LO122" s="613">
        <v>0</v>
      </c>
      <c r="LP122" s="613">
        <v>0</v>
      </c>
      <c r="LQ122" s="613">
        <v>0</v>
      </c>
      <c r="LR122" s="613">
        <v>0.01</v>
      </c>
      <c r="LS122" s="613">
        <v>0.08</v>
      </c>
      <c r="LT122" s="613">
        <v>0.15</v>
      </c>
      <c r="LU122" s="613">
        <v>0.3</v>
      </c>
      <c r="LV122" s="613">
        <v>0.5</v>
      </c>
      <c r="LW122" s="613">
        <v>0.5</v>
      </c>
      <c r="LX122" s="613">
        <v>0.5</v>
      </c>
      <c r="LY122" s="613"/>
      <c r="LZ122" s="613">
        <v>0</v>
      </c>
      <c r="MA122" s="613">
        <v>0</v>
      </c>
      <c r="MB122" s="613">
        <v>0</v>
      </c>
      <c r="MC122" s="613">
        <v>0</v>
      </c>
      <c r="MD122" s="613">
        <v>0.01</v>
      </c>
      <c r="ME122" s="613">
        <v>0.02</v>
      </c>
      <c r="MF122" s="613">
        <v>0.03</v>
      </c>
      <c r="MG122" s="613">
        <v>0.04</v>
      </c>
      <c r="MH122" s="613">
        <v>0.08</v>
      </c>
      <c r="MI122" s="613">
        <v>0.16</v>
      </c>
      <c r="MJ122" s="613">
        <v>0.17</v>
      </c>
      <c r="MK122" s="613"/>
      <c r="ML122" s="613">
        <v>0</v>
      </c>
      <c r="MM122" s="613">
        <v>0</v>
      </c>
      <c r="MN122" s="613">
        <v>0</v>
      </c>
      <c r="MO122" s="613">
        <v>0</v>
      </c>
      <c r="MP122" s="613">
        <v>5.0000000000000001E-3</v>
      </c>
      <c r="MQ122" s="613">
        <v>0.02</v>
      </c>
      <c r="MR122" s="613">
        <v>0.05</v>
      </c>
      <c r="MS122" s="613">
        <v>0.2</v>
      </c>
      <c r="MT122" s="613">
        <v>0.3</v>
      </c>
      <c r="MU122" s="613">
        <v>0.3</v>
      </c>
      <c r="MV122" s="613">
        <v>0.3</v>
      </c>
      <c r="MW122" s="613"/>
      <c r="MX122" s="187">
        <v>1.8073000073432923</v>
      </c>
      <c r="MY122" s="187">
        <v>1.7711540071964265</v>
      </c>
      <c r="MZ122" s="187">
        <v>1.8</v>
      </c>
      <c r="NA122" s="187">
        <v>1.8</v>
      </c>
      <c r="NB122" s="187">
        <v>1.8</v>
      </c>
      <c r="NC122" s="187">
        <v>1.8</v>
      </c>
      <c r="ND122" s="187">
        <v>1.8</v>
      </c>
      <c r="NE122" s="187">
        <v>1.8</v>
      </c>
      <c r="NF122" s="187">
        <v>1.8</v>
      </c>
      <c r="NG122" s="187">
        <v>1.8</v>
      </c>
      <c r="NH122" s="187">
        <v>1.8</v>
      </c>
      <c r="NI122" s="187"/>
      <c r="NJ122" s="187">
        <v>20</v>
      </c>
      <c r="NK122" s="187">
        <v>20</v>
      </c>
      <c r="NL122" s="187">
        <v>20</v>
      </c>
      <c r="NM122" s="187">
        <v>20</v>
      </c>
      <c r="NN122" s="187">
        <v>20</v>
      </c>
      <c r="NO122" s="187">
        <v>20</v>
      </c>
      <c r="NP122" s="187">
        <v>20</v>
      </c>
      <c r="NQ122" s="187">
        <v>20</v>
      </c>
      <c r="NR122" s="187">
        <v>20</v>
      </c>
      <c r="NS122" s="187">
        <v>20</v>
      </c>
      <c r="NT122" s="187">
        <v>20</v>
      </c>
      <c r="NU122" s="187"/>
      <c r="NV122" s="187">
        <v>1.1000000000000001</v>
      </c>
      <c r="NW122" s="187">
        <v>1.1000000000000001</v>
      </c>
      <c r="NX122" s="187">
        <v>1.1000000000000001</v>
      </c>
      <c r="NY122" s="187">
        <v>1.1000000000000001</v>
      </c>
      <c r="NZ122" s="187">
        <v>1.1000000000000001</v>
      </c>
      <c r="OA122" s="187">
        <v>1.1000000000000001</v>
      </c>
      <c r="OB122" s="187">
        <v>1.1000000000000001</v>
      </c>
      <c r="OC122" s="187">
        <v>1.1000000000000001</v>
      </c>
      <c r="OD122" s="187">
        <v>1.1000000000000001</v>
      </c>
      <c r="OE122" s="187">
        <v>1.1000000000000001</v>
      </c>
      <c r="OF122" s="187">
        <v>1.1000000000000001</v>
      </c>
      <c r="OG122" s="187"/>
      <c r="OH122" s="187">
        <v>0.8258782366264783</v>
      </c>
      <c r="OI122" s="187">
        <v>0.80663402813443597</v>
      </c>
      <c r="OJ122" s="187">
        <v>0.7719227154046997</v>
      </c>
      <c r="OK122" s="187">
        <v>0.73589263900572444</v>
      </c>
      <c r="OL122" s="187">
        <v>0.70531349582929503</v>
      </c>
      <c r="OM122" s="187">
        <v>0.70531349582929515</v>
      </c>
      <c r="ON122" s="187">
        <v>0.70531349582929503</v>
      </c>
      <c r="OO122" s="187">
        <v>0.70531349582929503</v>
      </c>
      <c r="OP122" s="187">
        <v>0.70531349582929503</v>
      </c>
      <c r="OQ122" s="187">
        <v>0.70531349582929492</v>
      </c>
      <c r="OR122" s="187">
        <v>0.70531349582929492</v>
      </c>
      <c r="OS122" s="187"/>
      <c r="OT122" s="187">
        <v>8.8000000000000007</v>
      </c>
      <c r="OU122" s="187">
        <v>8.9</v>
      </c>
      <c r="OV122" s="187">
        <v>8.8000000000000007</v>
      </c>
      <c r="OW122" s="187">
        <v>8.8000000000000007</v>
      </c>
      <c r="OX122" s="187">
        <v>8.8000000000000007</v>
      </c>
      <c r="OY122" s="187">
        <v>8.8000000000000007</v>
      </c>
      <c r="OZ122" s="187">
        <v>8.8000000000000007</v>
      </c>
      <c r="PA122" s="187">
        <v>8.8000000000000007</v>
      </c>
      <c r="PB122" s="187">
        <v>8.8000000000000007</v>
      </c>
      <c r="PC122" s="187">
        <v>8.8000000000000007</v>
      </c>
      <c r="PD122" s="187">
        <v>8.8000000000000007</v>
      </c>
      <c r="PE122" s="187"/>
      <c r="PF122" s="596">
        <v>0.14365260723528439</v>
      </c>
      <c r="PG122" s="596">
        <v>0.14365260723528439</v>
      </c>
      <c r="PH122" s="596">
        <v>0.14365260723528439</v>
      </c>
      <c r="PI122" s="596">
        <v>0.14365260723528439</v>
      </c>
      <c r="PJ122" s="596">
        <v>0.14685314685314685</v>
      </c>
      <c r="PK122" s="596">
        <v>0.2413793103448276</v>
      </c>
      <c r="PL122" s="596">
        <v>0.39726027397260272</v>
      </c>
      <c r="PM122" s="596">
        <v>0.5425607728244517</v>
      </c>
      <c r="PN122" s="596">
        <v>0.68786127167630062</v>
      </c>
      <c r="PO122" s="596">
        <v>0.81761484636446613</v>
      </c>
      <c r="PP122" s="596">
        <v>0.94736842105263153</v>
      </c>
      <c r="PQ122" s="596"/>
      <c r="PR122" s="596">
        <v>0.14365260723528439</v>
      </c>
      <c r="PS122" s="596">
        <v>0.14365260723528439</v>
      </c>
      <c r="PT122" s="606">
        <v>0.14365260723528439</v>
      </c>
      <c r="PU122" s="596">
        <v>0.14365260723528439</v>
      </c>
      <c r="PV122" s="596">
        <v>0.14685314685314685</v>
      </c>
      <c r="PW122" s="596">
        <v>0.2413793103448276</v>
      </c>
      <c r="PX122" s="596">
        <v>0.39726027397260272</v>
      </c>
      <c r="PY122" s="596">
        <v>0.5425607728244517</v>
      </c>
      <c r="PZ122" s="596">
        <v>0.68786127167630062</v>
      </c>
      <c r="QA122" s="596">
        <v>0.81761484636446613</v>
      </c>
      <c r="QB122" s="596">
        <v>0.94736842105263153</v>
      </c>
      <c r="QC122" s="596"/>
      <c r="QD122" s="596">
        <v>0.85634739276471561</v>
      </c>
      <c r="QE122" s="596">
        <v>0.85634739276471561</v>
      </c>
      <c r="QF122" s="606">
        <v>0.85634739276471561</v>
      </c>
      <c r="QG122" s="596">
        <v>0.85634739276471561</v>
      </c>
      <c r="QH122" s="596">
        <v>0.85314685314685312</v>
      </c>
      <c r="QI122" s="596">
        <v>0.75862068965517238</v>
      </c>
      <c r="QJ122" s="596">
        <v>0.60273972602739723</v>
      </c>
      <c r="QK122" s="596">
        <v>0.4574392271755483</v>
      </c>
      <c r="QL122" s="596">
        <v>0.31213872832369938</v>
      </c>
      <c r="QM122" s="596">
        <v>0.18238515363553387</v>
      </c>
      <c r="QN122" s="596">
        <v>5.2631578947368474E-2</v>
      </c>
      <c r="QO122" s="596"/>
      <c r="QP122" s="596">
        <v>0.85634739276471561</v>
      </c>
      <c r="QQ122" s="596">
        <v>0.85634739276471561</v>
      </c>
      <c r="QR122" s="596">
        <v>0.85634739276471561</v>
      </c>
      <c r="QS122" s="596">
        <v>0.85634739276471561</v>
      </c>
      <c r="QT122" s="596">
        <v>0.85314685314685312</v>
      </c>
      <c r="QU122" s="596">
        <v>0.75862068965517238</v>
      </c>
      <c r="QV122" s="596">
        <v>0.60273972602739723</v>
      </c>
      <c r="QW122" s="596">
        <v>0.4574392271755483</v>
      </c>
      <c r="QX122" s="596">
        <v>0.31213872832369938</v>
      </c>
      <c r="QY122" s="596">
        <v>0.18238515363553387</v>
      </c>
      <c r="QZ122" s="596">
        <v>5.2631578947368474E-2</v>
      </c>
      <c r="RA122" s="596"/>
      <c r="RB122" s="124">
        <v>14823</v>
      </c>
      <c r="RC122" s="124">
        <v>13457</v>
      </c>
      <c r="RD122" s="124">
        <v>13747</v>
      </c>
      <c r="RE122" s="124">
        <v>14017</v>
      </c>
      <c r="RF122" s="124">
        <v>14002</v>
      </c>
      <c r="RG122" s="124">
        <v>12125.411500267866</v>
      </c>
      <c r="RH122" s="124">
        <v>11744.392528476779</v>
      </c>
      <c r="RI122" s="124">
        <v>11412.0340337167</v>
      </c>
      <c r="RJ122" s="124">
        <v>11130.532691027178</v>
      </c>
      <c r="RK122" s="124">
        <v>10897.548106557369</v>
      </c>
      <c r="RL122" s="124">
        <v>10707.636444010479</v>
      </c>
      <c r="RM122" s="124"/>
      <c r="RN122" s="124">
        <v>114767</v>
      </c>
      <c r="RO122" s="124">
        <v>94511</v>
      </c>
      <c r="RP122" s="124">
        <v>79508</v>
      </c>
      <c r="RQ122" s="124">
        <v>77012</v>
      </c>
      <c r="RR122" s="124">
        <v>77723</v>
      </c>
      <c r="RS122" s="124">
        <v>77723</v>
      </c>
      <c r="RT122" s="124">
        <v>77723</v>
      </c>
      <c r="RU122" s="124">
        <v>77723</v>
      </c>
      <c r="RV122" s="124">
        <v>77723</v>
      </c>
      <c r="RW122" s="124">
        <v>77723</v>
      </c>
      <c r="RX122" s="124">
        <v>77723</v>
      </c>
      <c r="RY122" s="124"/>
      <c r="RZ122" s="124">
        <v>8918</v>
      </c>
      <c r="SA122" s="124">
        <v>7994.0000000000009</v>
      </c>
      <c r="SB122" s="124">
        <v>8827</v>
      </c>
      <c r="SC122" s="124">
        <v>8648</v>
      </c>
      <c r="SD122" s="124">
        <v>8438</v>
      </c>
      <c r="SE122" s="124">
        <v>8438</v>
      </c>
      <c r="SF122" s="124">
        <v>8438</v>
      </c>
      <c r="SG122" s="124">
        <v>8438</v>
      </c>
      <c r="SH122" s="124">
        <v>8438</v>
      </c>
      <c r="SI122" s="124">
        <v>8438.0000000000018</v>
      </c>
      <c r="SJ122" s="124">
        <v>8438.0000000000018</v>
      </c>
      <c r="SK122" s="124"/>
      <c r="SL122" s="124">
        <v>36734.05575882562</v>
      </c>
      <c r="SM122" s="124">
        <v>28999.695008036677</v>
      </c>
      <c r="SN122" s="124">
        <v>23377.51513321319</v>
      </c>
      <c r="SO122" s="124">
        <v>24413.626809889429</v>
      </c>
      <c r="SP122" s="124">
        <v>26706.499586329977</v>
      </c>
      <c r="SQ122" s="124">
        <v>26706.499586329977</v>
      </c>
      <c r="SR122" s="124">
        <v>26706.499586329981</v>
      </c>
      <c r="SS122" s="124">
        <v>26706.499586329981</v>
      </c>
      <c r="ST122" s="124">
        <v>26706.499586329977</v>
      </c>
      <c r="SU122" s="124">
        <v>26706.499586329977</v>
      </c>
      <c r="SV122" s="124">
        <v>26706.499586329981</v>
      </c>
      <c r="SW122" s="124"/>
      <c r="SX122" s="124">
        <v>189654</v>
      </c>
      <c r="SY122" s="124">
        <v>156457</v>
      </c>
      <c r="SZ122" s="124">
        <v>132060</v>
      </c>
      <c r="TA122" s="124">
        <v>88748</v>
      </c>
      <c r="TB122" s="124">
        <v>76243</v>
      </c>
      <c r="TC122" s="124">
        <v>76243</v>
      </c>
      <c r="TD122" s="124">
        <v>76243</v>
      </c>
      <c r="TE122" s="124">
        <v>76243</v>
      </c>
      <c r="TF122" s="124">
        <v>76243</v>
      </c>
      <c r="TG122" s="124">
        <v>76243</v>
      </c>
      <c r="TH122" s="124">
        <v>76243</v>
      </c>
      <c r="TJ122" s="6">
        <v>33729384450.945576</v>
      </c>
      <c r="TL122" s="121"/>
      <c r="TM122" s="121"/>
      <c r="TN122" s="121"/>
      <c r="TO122" s="121"/>
      <c r="TP122" s="121"/>
      <c r="TQ122" s="121"/>
      <c r="TR122" s="121"/>
      <c r="TS122" s="121"/>
      <c r="TT122" s="121"/>
      <c r="TU122" s="121"/>
      <c r="TV122" s="121"/>
    </row>
    <row r="123" spans="1:542" ht="15" thickBot="1">
      <c r="A123" s="954">
        <v>121</v>
      </c>
      <c r="B123" s="955" t="s">
        <v>868</v>
      </c>
      <c r="C123" s="956" t="s">
        <v>698</v>
      </c>
      <c r="D123" s="953"/>
      <c r="E123" s="124">
        <v>313316.62233769073</v>
      </c>
      <c r="F123" s="124">
        <v>321073.35569353099</v>
      </c>
      <c r="G123" s="124">
        <v>401965.00354729372</v>
      </c>
      <c r="H123" s="124">
        <v>450057.94196020905</v>
      </c>
      <c r="I123" s="124">
        <v>504071.68546575244</v>
      </c>
      <c r="J123" s="124">
        <v>560159.53229417838</v>
      </c>
      <c r="K123" s="124">
        <v>628221.71567534865</v>
      </c>
      <c r="L123" s="124">
        <v>710006.88307959551</v>
      </c>
      <c r="M123" s="124">
        <v>807134.20978903072</v>
      </c>
      <c r="N123" s="124">
        <v>920768.42848803545</v>
      </c>
      <c r="O123" s="124">
        <v>1050683.2830022913</v>
      </c>
      <c r="P123" s="916">
        <v>2.4494821988773507E-2</v>
      </c>
      <c r="Q123" s="124"/>
      <c r="R123" s="124">
        <v>104787.29043976564</v>
      </c>
      <c r="S123" s="124">
        <v>140293.80659310811</v>
      </c>
      <c r="T123" s="124">
        <v>201451.42427092706</v>
      </c>
      <c r="U123" s="124">
        <v>218783.36927892861</v>
      </c>
      <c r="V123" s="124">
        <v>239757.85662029911</v>
      </c>
      <c r="W123" s="124">
        <v>255046.5799624745</v>
      </c>
      <c r="X123" s="124">
        <v>272846.46760586608</v>
      </c>
      <c r="Y123" s="124">
        <v>293560.17225940136</v>
      </c>
      <c r="Z123" s="124">
        <v>317628.62356393918</v>
      </c>
      <c r="AA123" s="124">
        <v>345470.37698687997</v>
      </c>
      <c r="AB123" s="124">
        <v>377258.64451938577</v>
      </c>
      <c r="AC123" s="596">
        <v>2.5950982675199352E-2</v>
      </c>
      <c r="AD123" s="124"/>
      <c r="AE123" s="124">
        <v>78.048188087027469</v>
      </c>
      <c r="AF123" s="124">
        <v>79.980415555141334</v>
      </c>
      <c r="AG123" s="124">
        <v>100.13078772261439</v>
      </c>
      <c r="AH123" s="124">
        <v>109.46436339605386</v>
      </c>
      <c r="AI123" s="124">
        <v>119.7781769295766</v>
      </c>
      <c r="AJ123" s="124">
        <v>130.25044337900363</v>
      </c>
      <c r="AK123" s="124">
        <v>142.47576163349336</v>
      </c>
      <c r="AL123" s="124">
        <v>156.45219684378239</v>
      </c>
      <c r="AM123" s="124">
        <v>172.00900670096743</v>
      </c>
      <c r="AN123" s="124">
        <v>188.69144979607935</v>
      </c>
      <c r="AO123" s="124">
        <v>205.55877597634387</v>
      </c>
      <c r="AP123" s="957">
        <v>1.9556890176329444E-2</v>
      </c>
      <c r="AQ123" s="124"/>
      <c r="AR123" s="124">
        <v>42904.450842497426</v>
      </c>
      <c r="AS123" s="124">
        <v>61431.498572909717</v>
      </c>
      <c r="AT123" s="124">
        <v>73981.203936520382</v>
      </c>
      <c r="AU123" s="124">
        <v>71360.707789534004</v>
      </c>
      <c r="AV123" s="124">
        <v>66849.922609670321</v>
      </c>
      <c r="AW123" s="124">
        <v>68778.749780745726</v>
      </c>
      <c r="AX123" s="124">
        <v>72007.899787366128</v>
      </c>
      <c r="AY123" s="124">
        <v>76960.730970300996</v>
      </c>
      <c r="AZ123" s="124">
        <v>84175.672566586174</v>
      </c>
      <c r="BA123" s="124">
        <v>94350.952590010187</v>
      </c>
      <c r="BB123" s="124">
        <v>108396.10987713624</v>
      </c>
      <c r="BC123" s="596">
        <v>1.8709196888145208E-2</v>
      </c>
      <c r="BD123" s="124"/>
      <c r="BE123" s="124">
        <v>0</v>
      </c>
      <c r="BF123" s="124">
        <v>0</v>
      </c>
      <c r="BG123" s="124">
        <v>0</v>
      </c>
      <c r="BH123" s="124">
        <v>1493.3426210770192</v>
      </c>
      <c r="BI123" s="124">
        <v>1821.8954783593213</v>
      </c>
      <c r="BJ123" s="124">
        <v>2270.1846902551765</v>
      </c>
      <c r="BK123" s="124">
        <v>2866.8938724884119</v>
      </c>
      <c r="BL123" s="124">
        <v>3626.6069470252546</v>
      </c>
      <c r="BM123" s="124">
        <v>4536.850479170751</v>
      </c>
      <c r="BN123" s="124">
        <v>5553.8566365416709</v>
      </c>
      <c r="BO123" s="124">
        <v>6612.9708693340453</v>
      </c>
      <c r="BP123" s="606">
        <v>4.3431440208321792E-2</v>
      </c>
      <c r="BQ123" s="606"/>
      <c r="BR123" s="124"/>
      <c r="BS123" s="124">
        <v>0</v>
      </c>
      <c r="BT123" s="124">
        <v>0</v>
      </c>
      <c r="BU123" s="124">
        <v>0</v>
      </c>
      <c r="BV123" s="124">
        <v>714301.39362024318</v>
      </c>
      <c r="BW123" s="124">
        <v>807099.90621838835</v>
      </c>
      <c r="BX123" s="124">
        <v>923272.53997939604</v>
      </c>
      <c r="BY123" s="124">
        <v>1073764.6721899805</v>
      </c>
      <c r="BZ123" s="124">
        <v>1267050.1890179149</v>
      </c>
      <c r="CA123" s="124">
        <v>1508179.9651910493</v>
      </c>
      <c r="CB123" s="124">
        <v>1800465.5339197351</v>
      </c>
      <c r="CC123" s="124">
        <v>2148342.4375819257</v>
      </c>
      <c r="CD123" s="596">
        <v>3.1961478348261796E-2</v>
      </c>
      <c r="CE123" s="124"/>
      <c r="CF123" s="124">
        <v>24931.451787050872</v>
      </c>
      <c r="CG123" s="124">
        <v>25533.467950161241</v>
      </c>
      <c r="CH123" s="124">
        <v>26135.484113271614</v>
      </c>
      <c r="CI123" s="124">
        <v>31977.444369896952</v>
      </c>
      <c r="CJ123" s="124">
        <v>40103.699167429986</v>
      </c>
      <c r="CK123" s="124">
        <v>51293.344370031678</v>
      </c>
      <c r="CL123" s="124">
        <v>67644.890291573392</v>
      </c>
      <c r="CM123" s="124">
        <v>86036.850535095145</v>
      </c>
      <c r="CN123" s="124">
        <v>114748.58379802253</v>
      </c>
      <c r="CO123" s="124">
        <v>148351.88987022091</v>
      </c>
      <c r="CP123" s="124">
        <v>185162.83580927772</v>
      </c>
      <c r="CQ123" s="596">
        <v>4.0917056830027221E-2</v>
      </c>
      <c r="CR123" s="124"/>
      <c r="CS123" s="124">
        <v>0</v>
      </c>
      <c r="CT123" s="124">
        <v>0</v>
      </c>
      <c r="CU123" s="124">
        <v>0</v>
      </c>
      <c r="CV123" s="124">
        <v>1619.5760754695696</v>
      </c>
      <c r="CW123" s="124">
        <v>2076.5675789366969</v>
      </c>
      <c r="CX123" s="124">
        <v>2695.7816101485655</v>
      </c>
      <c r="CY123" s="124">
        <v>3547.7041516410295</v>
      </c>
      <c r="CZ123" s="124">
        <v>4712.7751267557032</v>
      </c>
      <c r="DA123" s="124">
        <v>6385.7287168254052</v>
      </c>
      <c r="DB123" s="124">
        <v>8481.8612346485861</v>
      </c>
      <c r="DC123" s="124">
        <v>10919.894750659843</v>
      </c>
      <c r="DD123" s="957">
        <v>5.6040292114337475E-2</v>
      </c>
      <c r="DE123" s="124"/>
      <c r="DF123" s="121">
        <v>0.48218454979189934</v>
      </c>
      <c r="DG123" s="121">
        <v>0.4456410256410257</v>
      </c>
      <c r="DH123" s="121">
        <v>0.3721866611604378</v>
      </c>
      <c r="DI123" s="121">
        <v>0.34452449748056407</v>
      </c>
      <c r="DJ123" s="121">
        <v>0.32359149267276105</v>
      </c>
      <c r="DK123" s="121">
        <v>0.30752448520542419</v>
      </c>
      <c r="DL123" s="121">
        <v>0.29252361215454126</v>
      </c>
      <c r="DM123" s="121">
        <v>0.27912035176577332</v>
      </c>
      <c r="DN123" s="121">
        <v>0.24613474542124689</v>
      </c>
      <c r="DO123" s="121">
        <v>0.21376711427653936</v>
      </c>
      <c r="DP123" s="121">
        <v>0.18455931343382642</v>
      </c>
      <c r="DQ123" s="121"/>
      <c r="DR123" s="121">
        <v>0.49274185361892198</v>
      </c>
      <c r="DS123" s="121">
        <v>0.51046153846153852</v>
      </c>
      <c r="DT123" s="121">
        <v>0.55244683047697718</v>
      </c>
      <c r="DU123" s="121">
        <v>0.57936255373127876</v>
      </c>
      <c r="DV123" s="121">
        <v>0.60291794350051786</v>
      </c>
      <c r="DW123" s="121">
        <v>0.62089667547102145</v>
      </c>
      <c r="DX123" s="121">
        <v>0.63752725703936441</v>
      </c>
      <c r="DY123" s="121">
        <v>0.65213832218158962</v>
      </c>
      <c r="DZ123" s="121">
        <v>0.6837220778763341</v>
      </c>
      <c r="EA123" s="121">
        <v>0.71373460251372489</v>
      </c>
      <c r="EB123" s="121">
        <v>0.73940463140198642</v>
      </c>
      <c r="EC123" s="121"/>
      <c r="ED123" s="121">
        <v>2.5073596589178765E-2</v>
      </c>
      <c r="EE123" s="121">
        <v>4.3897435897435902E-2</v>
      </c>
      <c r="EF123" s="121">
        <v>7.5366508362585183E-2</v>
      </c>
      <c r="EG123" s="121">
        <v>7.6112948788157164E-2</v>
      </c>
      <c r="EH123" s="121">
        <v>7.3490563826721159E-2</v>
      </c>
      <c r="EI123" s="121">
        <v>7.1578839323554397E-2</v>
      </c>
      <c r="EJ123" s="121">
        <v>6.9949130806094217E-2</v>
      </c>
      <c r="EK123" s="121">
        <v>6.8741326052637136E-2</v>
      </c>
      <c r="EL123" s="121">
        <v>7.0143176702419013E-2</v>
      </c>
      <c r="EM123" s="121">
        <v>7.2498283209735712E-2</v>
      </c>
      <c r="EN123" s="121">
        <v>7.6036055164187072E-2</v>
      </c>
      <c r="EO123" s="121"/>
      <c r="EP123" s="121">
        <v>6.0606060606060608E-2</v>
      </c>
      <c r="EQ123" s="121">
        <v>3.5087719298245612E-2</v>
      </c>
      <c r="ER123" s="121">
        <v>2.0235165436149848E-2</v>
      </c>
      <c r="ES123" s="121">
        <v>2.010568372212914E-2</v>
      </c>
      <c r="ET123" s="121">
        <v>2.0236863286190645E-2</v>
      </c>
      <c r="EU123" s="121">
        <v>2.0236863286190638E-2</v>
      </c>
      <c r="EV123" s="121">
        <v>2.0236863286190641E-2</v>
      </c>
      <c r="EW123" s="121">
        <v>2.0236863286190641E-2</v>
      </c>
      <c r="EX123" s="121">
        <v>2.0236863286190645E-2</v>
      </c>
      <c r="EY123" s="121">
        <v>2.0236863286190641E-2</v>
      </c>
      <c r="EZ123" s="121">
        <v>2.0236863286190638E-2</v>
      </c>
      <c r="FA123" s="121"/>
      <c r="FB123" s="121">
        <v>0.93939393939393945</v>
      </c>
      <c r="FC123" s="121">
        <v>0.96491228070175439</v>
      </c>
      <c r="FD123" s="121">
        <v>0.97976483456385011</v>
      </c>
      <c r="FE123" s="121">
        <v>0.97989431627787082</v>
      </c>
      <c r="FF123" s="121">
        <v>0.97976313671380932</v>
      </c>
      <c r="FG123" s="121">
        <v>0.97976313671380932</v>
      </c>
      <c r="FH123" s="121">
        <v>0.97976313671380932</v>
      </c>
      <c r="FI123" s="121">
        <v>0.97976313671380932</v>
      </c>
      <c r="FJ123" s="121">
        <v>0.97976313671380932</v>
      </c>
      <c r="FK123" s="121">
        <v>0.97976313671380932</v>
      </c>
      <c r="FL123" s="121">
        <v>0.97976313671380932</v>
      </c>
      <c r="FM123" s="121"/>
      <c r="FN123" s="613">
        <v>0.996</v>
      </c>
      <c r="FO123" s="613">
        <v>0.996</v>
      </c>
      <c r="FP123" s="613">
        <v>0.996</v>
      </c>
      <c r="FQ123" s="613">
        <v>0.996</v>
      </c>
      <c r="FR123" s="613">
        <v>0.94</v>
      </c>
      <c r="FS123" s="613">
        <v>0.79900000000000004</v>
      </c>
      <c r="FT123" s="613">
        <v>0.5</v>
      </c>
      <c r="FU123" s="613">
        <v>0.19999999999999993</v>
      </c>
      <c r="FV123" s="613">
        <v>0.11000000000000001</v>
      </c>
      <c r="FW123" s="613">
        <v>7.0000000000000007E-2</v>
      </c>
      <c r="FX123" s="613">
        <v>0.04</v>
      </c>
      <c r="FY123" s="613"/>
      <c r="FZ123" s="613">
        <v>2E-3</v>
      </c>
      <c r="GA123" s="613">
        <v>2E-3</v>
      </c>
      <c r="GB123" s="613">
        <v>2E-3</v>
      </c>
      <c r="GC123" s="613">
        <v>2E-3</v>
      </c>
      <c r="GD123" s="613">
        <v>0.03</v>
      </c>
      <c r="GE123" s="613">
        <v>0.1</v>
      </c>
      <c r="GF123" s="613">
        <v>0.39</v>
      </c>
      <c r="GG123" s="613">
        <v>0.68</v>
      </c>
      <c r="GH123" s="613">
        <v>0.74</v>
      </c>
      <c r="GI123" s="613">
        <v>0.73</v>
      </c>
      <c r="GJ123" s="613">
        <v>0.76</v>
      </c>
      <c r="GK123" s="613"/>
      <c r="GL123" s="613">
        <v>2E-3</v>
      </c>
      <c r="GM123" s="613">
        <v>2E-3</v>
      </c>
      <c r="GN123" s="613">
        <v>2E-3</v>
      </c>
      <c r="GO123" s="613">
        <v>2E-3</v>
      </c>
      <c r="GP123" s="613">
        <v>0.03</v>
      </c>
      <c r="GQ123" s="613">
        <v>0.1</v>
      </c>
      <c r="GR123" s="613">
        <v>0.1</v>
      </c>
      <c r="GS123" s="613">
        <v>0.1</v>
      </c>
      <c r="GT123" s="613">
        <v>0.1</v>
      </c>
      <c r="GU123" s="613">
        <v>0.1</v>
      </c>
      <c r="GV123" s="613">
        <v>0.1</v>
      </c>
      <c r="GW123" s="613"/>
      <c r="GX123" s="613">
        <v>0</v>
      </c>
      <c r="GY123" s="613">
        <v>0</v>
      </c>
      <c r="GZ123" s="613">
        <v>0</v>
      </c>
      <c r="HA123" s="613">
        <v>0</v>
      </c>
      <c r="HB123" s="613">
        <v>0</v>
      </c>
      <c r="HC123" s="613">
        <v>1E-3</v>
      </c>
      <c r="HD123" s="613">
        <v>0.01</v>
      </c>
      <c r="HE123" s="613">
        <v>0.02</v>
      </c>
      <c r="HF123" s="613">
        <v>0.05</v>
      </c>
      <c r="HG123" s="613">
        <v>0.1</v>
      </c>
      <c r="HH123" s="613">
        <v>0.1</v>
      </c>
      <c r="HI123" s="613"/>
      <c r="HJ123" s="613">
        <v>0.89400000000000002</v>
      </c>
      <c r="HK123" s="613">
        <v>0.89400000000000002</v>
      </c>
      <c r="HL123" s="613">
        <v>0.89400000000000002</v>
      </c>
      <c r="HM123" s="613">
        <v>0.89400000000000002</v>
      </c>
      <c r="HN123" s="613">
        <v>0.78900000000000003</v>
      </c>
      <c r="HO123" s="613">
        <v>0.47899999999999998</v>
      </c>
      <c r="HP123" s="613">
        <v>0.16899999999999996</v>
      </c>
      <c r="HQ123" s="613">
        <v>5.8999999999999976E-2</v>
      </c>
      <c r="HR123" s="613">
        <v>4.8999999999999974E-2</v>
      </c>
      <c r="HS123" s="613">
        <v>3.8999999999999979E-2</v>
      </c>
      <c r="HT123" s="613">
        <v>2.899999999999997E-2</v>
      </c>
      <c r="HU123" s="613"/>
      <c r="HV123" s="613">
        <v>0.1</v>
      </c>
      <c r="HW123" s="613">
        <v>0.1</v>
      </c>
      <c r="HX123" s="613">
        <v>0.1</v>
      </c>
      <c r="HY123" s="613">
        <v>0.1</v>
      </c>
      <c r="HZ123" s="613">
        <v>0.2</v>
      </c>
      <c r="IA123" s="613">
        <v>0.5</v>
      </c>
      <c r="IB123" s="613">
        <v>0.8</v>
      </c>
      <c r="IC123" s="613">
        <v>0.9</v>
      </c>
      <c r="ID123" s="613">
        <v>0.9</v>
      </c>
      <c r="IE123" s="613">
        <v>0.9</v>
      </c>
      <c r="IF123" s="613">
        <v>0.9</v>
      </c>
      <c r="IG123" s="613"/>
      <c r="IH123" s="613">
        <v>5.0000000000000001E-3</v>
      </c>
      <c r="II123" s="613">
        <v>5.0000000000000001E-3</v>
      </c>
      <c r="IJ123" s="613">
        <v>5.0000000000000001E-3</v>
      </c>
      <c r="IK123" s="613">
        <v>5.0000000000000001E-3</v>
      </c>
      <c r="IL123" s="613">
        <v>0.01</v>
      </c>
      <c r="IM123" s="613">
        <v>0.02</v>
      </c>
      <c r="IN123" s="613">
        <v>0.03</v>
      </c>
      <c r="IO123" s="613">
        <v>0.04</v>
      </c>
      <c r="IP123" s="613">
        <v>0.05</v>
      </c>
      <c r="IQ123" s="613">
        <v>0.06</v>
      </c>
      <c r="IR123" s="613">
        <v>7.0000000000000007E-2</v>
      </c>
      <c r="IS123" s="613"/>
      <c r="IT123" s="613">
        <v>1E-3</v>
      </c>
      <c r="IU123" s="613">
        <v>1E-3</v>
      </c>
      <c r="IV123" s="613">
        <v>1E-3</v>
      </c>
      <c r="IW123" s="613">
        <v>1E-3</v>
      </c>
      <c r="IX123" s="613">
        <v>1E-3</v>
      </c>
      <c r="IY123" s="613">
        <v>1E-3</v>
      </c>
      <c r="IZ123" s="613">
        <v>1E-3</v>
      </c>
      <c r="JA123" s="613">
        <v>1E-3</v>
      </c>
      <c r="JB123" s="613">
        <v>1E-3</v>
      </c>
      <c r="JC123" s="613">
        <v>1E-3</v>
      </c>
      <c r="JD123" s="613">
        <v>1E-3</v>
      </c>
      <c r="JE123" s="613"/>
      <c r="JF123" s="613">
        <v>0.996</v>
      </c>
      <c r="JG123" s="613">
        <v>0.996</v>
      </c>
      <c r="JH123" s="613">
        <v>0.996</v>
      </c>
      <c r="JI123" s="613">
        <v>0.996</v>
      </c>
      <c r="JJ123" s="613">
        <v>0.88900000000000001</v>
      </c>
      <c r="JK123" s="613">
        <v>0.78</v>
      </c>
      <c r="JL123" s="613">
        <v>0.47</v>
      </c>
      <c r="JM123" s="613">
        <v>0.16</v>
      </c>
      <c r="JN123" s="613">
        <v>0.05</v>
      </c>
      <c r="JO123" s="613">
        <v>0.04</v>
      </c>
      <c r="JP123" s="613">
        <v>0.03</v>
      </c>
      <c r="JQ123" s="613"/>
      <c r="JR123" s="613">
        <v>2.0000000000000018E-3</v>
      </c>
      <c r="JS123" s="613">
        <v>2.0000000000000018E-3</v>
      </c>
      <c r="JT123" s="613">
        <v>2.0000000000000018E-3</v>
      </c>
      <c r="JU123" s="613">
        <v>2.0000000000000018E-3</v>
      </c>
      <c r="JV123" s="613">
        <v>9.9999999999999978E-2</v>
      </c>
      <c r="JW123" s="613">
        <v>0.18999999999999995</v>
      </c>
      <c r="JX123" s="613">
        <v>0.48</v>
      </c>
      <c r="JY123" s="613">
        <v>0.75</v>
      </c>
      <c r="JZ123" s="613">
        <v>0.8</v>
      </c>
      <c r="KA123" s="613">
        <v>0.8</v>
      </c>
      <c r="KB123" s="613">
        <v>0.8</v>
      </c>
      <c r="KC123" s="613"/>
      <c r="KD123" s="613">
        <v>2E-3</v>
      </c>
      <c r="KE123" s="613">
        <v>2E-3</v>
      </c>
      <c r="KF123" s="613">
        <v>2E-3</v>
      </c>
      <c r="KG123" s="613">
        <v>2E-3</v>
      </c>
      <c r="KH123" s="613">
        <v>0.01</v>
      </c>
      <c r="KI123" s="613">
        <v>0.02</v>
      </c>
      <c r="KJ123" s="613">
        <v>0.03</v>
      </c>
      <c r="KK123" s="613">
        <v>0.04</v>
      </c>
      <c r="KL123" s="613">
        <v>0.05</v>
      </c>
      <c r="KM123" s="613">
        <v>0.06</v>
      </c>
      <c r="KN123" s="613">
        <v>7.0000000000000007E-2</v>
      </c>
      <c r="KO123" s="613"/>
      <c r="KP123" s="613">
        <v>0</v>
      </c>
      <c r="KQ123" s="613">
        <v>0</v>
      </c>
      <c r="KR123" s="613">
        <v>0</v>
      </c>
      <c r="KS123" s="613">
        <v>0</v>
      </c>
      <c r="KT123" s="613">
        <v>1E-3</v>
      </c>
      <c r="KU123" s="613">
        <v>0.01</v>
      </c>
      <c r="KV123" s="613">
        <v>0.02</v>
      </c>
      <c r="KW123" s="613">
        <v>0.05</v>
      </c>
      <c r="KX123" s="613">
        <v>0.1</v>
      </c>
      <c r="KY123" s="613">
        <v>0.1</v>
      </c>
      <c r="KZ123" s="613">
        <v>0.1</v>
      </c>
      <c r="LA123" s="613"/>
      <c r="LB123" s="613">
        <v>1</v>
      </c>
      <c r="LC123" s="613">
        <v>1</v>
      </c>
      <c r="LD123" s="613">
        <v>1</v>
      </c>
      <c r="LE123" s="613">
        <v>1</v>
      </c>
      <c r="LF123" s="613">
        <v>0.97499999999999998</v>
      </c>
      <c r="LG123" s="613">
        <v>0.88</v>
      </c>
      <c r="LH123" s="613">
        <v>0.77</v>
      </c>
      <c r="LI123" s="613">
        <v>0.46</v>
      </c>
      <c r="LJ123" s="613">
        <v>0.12</v>
      </c>
      <c r="LK123" s="613">
        <v>0.04</v>
      </c>
      <c r="LL123" s="613">
        <v>0.03</v>
      </c>
      <c r="LM123" s="613"/>
      <c r="LN123" s="613">
        <v>0</v>
      </c>
      <c r="LO123" s="613">
        <v>0</v>
      </c>
      <c r="LP123" s="613">
        <v>0</v>
      </c>
      <c r="LQ123" s="613">
        <v>0</v>
      </c>
      <c r="LR123" s="613">
        <v>0.01</v>
      </c>
      <c r="LS123" s="613">
        <v>0.08</v>
      </c>
      <c r="LT123" s="613">
        <v>0.15</v>
      </c>
      <c r="LU123" s="613">
        <v>0.3</v>
      </c>
      <c r="LV123" s="613">
        <v>0.5</v>
      </c>
      <c r="LW123" s="613">
        <v>0.5</v>
      </c>
      <c r="LX123" s="613">
        <v>0.5</v>
      </c>
      <c r="LY123" s="613"/>
      <c r="LZ123" s="613">
        <v>0</v>
      </c>
      <c r="MA123" s="613">
        <v>0</v>
      </c>
      <c r="MB123" s="613">
        <v>0</v>
      </c>
      <c r="MC123" s="613">
        <v>0</v>
      </c>
      <c r="MD123" s="613">
        <v>0.01</v>
      </c>
      <c r="ME123" s="613">
        <v>0.02</v>
      </c>
      <c r="MF123" s="613">
        <v>0.03</v>
      </c>
      <c r="MG123" s="613">
        <v>0.04</v>
      </c>
      <c r="MH123" s="613">
        <v>0.08</v>
      </c>
      <c r="MI123" s="613">
        <v>0.16</v>
      </c>
      <c r="MJ123" s="613">
        <v>0.17</v>
      </c>
      <c r="MK123" s="613"/>
      <c r="ML123" s="613">
        <v>0</v>
      </c>
      <c r="MM123" s="613">
        <v>0</v>
      </c>
      <c r="MN123" s="613">
        <v>0</v>
      </c>
      <c r="MO123" s="613">
        <v>0</v>
      </c>
      <c r="MP123" s="613">
        <v>5.0000000000000001E-3</v>
      </c>
      <c r="MQ123" s="613">
        <v>0.02</v>
      </c>
      <c r="MR123" s="613">
        <v>0.05</v>
      </c>
      <c r="MS123" s="613">
        <v>0.2</v>
      </c>
      <c r="MT123" s="613">
        <v>0.3</v>
      </c>
      <c r="MU123" s="613">
        <v>0.3</v>
      </c>
      <c r="MV123" s="613">
        <v>0.3</v>
      </c>
      <c r="MW123" s="613"/>
      <c r="MX123" s="187">
        <v>1.8073000073432923</v>
      </c>
      <c r="MY123" s="187">
        <v>1.7711540071964265</v>
      </c>
      <c r="MZ123" s="187">
        <v>1.8</v>
      </c>
      <c r="NA123" s="187">
        <v>1.8</v>
      </c>
      <c r="NB123" s="187">
        <v>1.8</v>
      </c>
      <c r="NC123" s="187">
        <v>1.8</v>
      </c>
      <c r="ND123" s="187">
        <v>1.8</v>
      </c>
      <c r="NE123" s="187">
        <v>1.8</v>
      </c>
      <c r="NF123" s="187">
        <v>1.8</v>
      </c>
      <c r="NG123" s="187">
        <v>1.8</v>
      </c>
      <c r="NH123" s="187">
        <v>1.8</v>
      </c>
      <c r="NI123" s="187"/>
      <c r="NJ123" s="187">
        <v>20</v>
      </c>
      <c r="NK123" s="187">
        <v>20</v>
      </c>
      <c r="NL123" s="187">
        <v>20</v>
      </c>
      <c r="NM123" s="187">
        <v>20</v>
      </c>
      <c r="NN123" s="187">
        <v>20</v>
      </c>
      <c r="NO123" s="187">
        <v>20</v>
      </c>
      <c r="NP123" s="187">
        <v>20</v>
      </c>
      <c r="NQ123" s="187">
        <v>20</v>
      </c>
      <c r="NR123" s="187">
        <v>20</v>
      </c>
      <c r="NS123" s="187">
        <v>20</v>
      </c>
      <c r="NT123" s="187">
        <v>20</v>
      </c>
      <c r="NU123" s="187"/>
      <c r="NV123" s="187">
        <v>1.1000000000000001</v>
      </c>
      <c r="NW123" s="187">
        <v>1.1000000000000001</v>
      </c>
      <c r="NX123" s="187">
        <v>1.1000000000000001</v>
      </c>
      <c r="NY123" s="187">
        <v>1.1000000000000001</v>
      </c>
      <c r="NZ123" s="187">
        <v>1.1000000000000001</v>
      </c>
      <c r="OA123" s="187">
        <v>1.1000000000000001</v>
      </c>
      <c r="OB123" s="187">
        <v>1.1000000000000001</v>
      </c>
      <c r="OC123" s="187">
        <v>1.1000000000000001</v>
      </c>
      <c r="OD123" s="187">
        <v>1.1000000000000001</v>
      </c>
      <c r="OE123" s="187">
        <v>1.1000000000000001</v>
      </c>
      <c r="OF123" s="187">
        <v>1.1000000000000001</v>
      </c>
      <c r="OG123" s="187"/>
      <c r="OH123" s="187">
        <v>0.8258782366264783</v>
      </c>
      <c r="OI123" s="187">
        <v>0.80663402813443597</v>
      </c>
      <c r="OJ123" s="187">
        <v>0.7719227154046997</v>
      </c>
      <c r="OK123" s="187">
        <v>0.73589263900572444</v>
      </c>
      <c r="OL123" s="187">
        <v>0.70531349582929503</v>
      </c>
      <c r="OM123" s="187">
        <v>0.70531349582929515</v>
      </c>
      <c r="ON123" s="187">
        <v>0.70531349582929503</v>
      </c>
      <c r="OO123" s="187">
        <v>0.70531349582929503</v>
      </c>
      <c r="OP123" s="187">
        <v>0.70531349582929503</v>
      </c>
      <c r="OQ123" s="187">
        <v>0.70531349582929492</v>
      </c>
      <c r="OR123" s="187">
        <v>0.70531349582929492</v>
      </c>
      <c r="OS123" s="187"/>
      <c r="OT123" s="187">
        <v>8.8000000000000007</v>
      </c>
      <c r="OU123" s="187">
        <v>8.9</v>
      </c>
      <c r="OV123" s="187">
        <v>8.8000000000000007</v>
      </c>
      <c r="OW123" s="187">
        <v>8.8000000000000007</v>
      </c>
      <c r="OX123" s="187">
        <v>8.8000000000000007</v>
      </c>
      <c r="OY123" s="187">
        <v>8.8000000000000007</v>
      </c>
      <c r="OZ123" s="187">
        <v>8.8000000000000007</v>
      </c>
      <c r="PA123" s="187">
        <v>8.8000000000000007</v>
      </c>
      <c r="PB123" s="187">
        <v>8.8000000000000007</v>
      </c>
      <c r="PC123" s="187">
        <v>8.8000000000000007</v>
      </c>
      <c r="PD123" s="187">
        <v>8.8000000000000007</v>
      </c>
      <c r="PE123" s="187"/>
      <c r="PF123" s="596">
        <v>0.14365260723528439</v>
      </c>
      <c r="PG123" s="596">
        <v>0.14365260723528439</v>
      </c>
      <c r="PH123" s="596">
        <v>0.14365260723528439</v>
      </c>
      <c r="PI123" s="596">
        <v>0.14365260723528439</v>
      </c>
      <c r="PJ123" s="596">
        <v>0.14685314685314685</v>
      </c>
      <c r="PK123" s="596">
        <v>0.2413793103448276</v>
      </c>
      <c r="PL123" s="596">
        <v>0.39726027397260272</v>
      </c>
      <c r="PM123" s="596">
        <v>0.5425607728244517</v>
      </c>
      <c r="PN123" s="596">
        <v>0.68786127167630062</v>
      </c>
      <c r="PO123" s="596">
        <v>0.81761484636446613</v>
      </c>
      <c r="PP123" s="596">
        <v>0.94736842105263153</v>
      </c>
      <c r="PQ123" s="596"/>
      <c r="PR123" s="596">
        <v>0.14365260723528439</v>
      </c>
      <c r="PS123" s="596">
        <v>0.14365260723528439</v>
      </c>
      <c r="PT123" s="606">
        <v>0.14365260723528439</v>
      </c>
      <c r="PU123" s="596">
        <v>0.14365260723528439</v>
      </c>
      <c r="PV123" s="596">
        <v>0.14685314685314685</v>
      </c>
      <c r="PW123" s="596">
        <v>0.2413793103448276</v>
      </c>
      <c r="PX123" s="596">
        <v>0.39726027397260272</v>
      </c>
      <c r="PY123" s="596">
        <v>0.5425607728244517</v>
      </c>
      <c r="PZ123" s="596">
        <v>0.68786127167630062</v>
      </c>
      <c r="QA123" s="596">
        <v>0.81761484636446613</v>
      </c>
      <c r="QB123" s="596">
        <v>0.94736842105263153</v>
      </c>
      <c r="QC123" s="596"/>
      <c r="QD123" s="596">
        <v>0.85634739276471561</v>
      </c>
      <c r="QE123" s="596">
        <v>0.85634739276471561</v>
      </c>
      <c r="QF123" s="606">
        <v>0.85634739276471561</v>
      </c>
      <c r="QG123" s="596">
        <v>0.85634739276471561</v>
      </c>
      <c r="QH123" s="596">
        <v>0.85314685314685312</v>
      </c>
      <c r="QI123" s="596">
        <v>0.75862068965517238</v>
      </c>
      <c r="QJ123" s="596">
        <v>0.60273972602739723</v>
      </c>
      <c r="QK123" s="596">
        <v>0.4574392271755483</v>
      </c>
      <c r="QL123" s="596">
        <v>0.31213872832369938</v>
      </c>
      <c r="QM123" s="596">
        <v>0.18238515363553387</v>
      </c>
      <c r="QN123" s="596">
        <v>5.2631578947368474E-2</v>
      </c>
      <c r="QO123" s="596"/>
      <c r="QP123" s="596">
        <v>0.85634739276471561</v>
      </c>
      <c r="QQ123" s="596">
        <v>0.85634739276471561</v>
      </c>
      <c r="QR123" s="596">
        <v>0.85634739276471561</v>
      </c>
      <c r="QS123" s="596">
        <v>0.85634739276471561</v>
      </c>
      <c r="QT123" s="596">
        <v>0.85314685314685312</v>
      </c>
      <c r="QU123" s="596">
        <v>0.75862068965517238</v>
      </c>
      <c r="QV123" s="596">
        <v>0.60273972602739723</v>
      </c>
      <c r="QW123" s="596">
        <v>0.4574392271755483</v>
      </c>
      <c r="QX123" s="596">
        <v>0.31213872832369938</v>
      </c>
      <c r="QY123" s="596">
        <v>0.18238515363553387</v>
      </c>
      <c r="QZ123" s="596">
        <v>5.2631578947368474E-2</v>
      </c>
      <c r="RA123" s="596"/>
      <c r="RB123" s="124">
        <v>14823</v>
      </c>
      <c r="RC123" s="124">
        <v>13457</v>
      </c>
      <c r="RD123" s="124">
        <v>13747</v>
      </c>
      <c r="RE123" s="124">
        <v>14017</v>
      </c>
      <c r="RF123" s="124">
        <v>14002</v>
      </c>
      <c r="RG123" s="124">
        <v>12125.411500267866</v>
      </c>
      <c r="RH123" s="124">
        <v>11744.392528476779</v>
      </c>
      <c r="RI123" s="124">
        <v>11412.0340337167</v>
      </c>
      <c r="RJ123" s="124">
        <v>11130.532691027178</v>
      </c>
      <c r="RK123" s="124">
        <v>10897.548106557369</v>
      </c>
      <c r="RL123" s="124">
        <v>10707.636444010479</v>
      </c>
      <c r="RM123" s="124"/>
      <c r="RN123" s="124">
        <v>114767</v>
      </c>
      <c r="RO123" s="124">
        <v>94511</v>
      </c>
      <c r="RP123" s="124">
        <v>79508</v>
      </c>
      <c r="RQ123" s="124">
        <v>77012</v>
      </c>
      <c r="RR123" s="124">
        <v>77723</v>
      </c>
      <c r="RS123" s="124">
        <v>77723</v>
      </c>
      <c r="RT123" s="124">
        <v>77723</v>
      </c>
      <c r="RU123" s="124">
        <v>77723</v>
      </c>
      <c r="RV123" s="124">
        <v>77723</v>
      </c>
      <c r="RW123" s="124">
        <v>77723</v>
      </c>
      <c r="RX123" s="124">
        <v>77723</v>
      </c>
      <c r="RY123" s="124"/>
      <c r="RZ123" s="124">
        <v>8918</v>
      </c>
      <c r="SA123" s="124">
        <v>7994.0000000000009</v>
      </c>
      <c r="SB123" s="124">
        <v>8827</v>
      </c>
      <c r="SC123" s="124">
        <v>8648</v>
      </c>
      <c r="SD123" s="124">
        <v>8438</v>
      </c>
      <c r="SE123" s="124">
        <v>8438</v>
      </c>
      <c r="SF123" s="124">
        <v>8438</v>
      </c>
      <c r="SG123" s="124">
        <v>8438</v>
      </c>
      <c r="SH123" s="124">
        <v>8438</v>
      </c>
      <c r="SI123" s="124">
        <v>8438.0000000000018</v>
      </c>
      <c r="SJ123" s="124">
        <v>8438.0000000000018</v>
      </c>
      <c r="SK123" s="124"/>
      <c r="SL123" s="124">
        <v>36734.05575882562</v>
      </c>
      <c r="SM123" s="124">
        <v>28999.695008036677</v>
      </c>
      <c r="SN123" s="124">
        <v>23377.51513321319</v>
      </c>
      <c r="SO123" s="124">
        <v>24413.626809889429</v>
      </c>
      <c r="SP123" s="124">
        <v>26706.499586329977</v>
      </c>
      <c r="SQ123" s="124">
        <v>26706.499586329977</v>
      </c>
      <c r="SR123" s="124">
        <v>26706.499586329981</v>
      </c>
      <c r="SS123" s="124">
        <v>26706.499586329981</v>
      </c>
      <c r="ST123" s="124">
        <v>26706.499586329977</v>
      </c>
      <c r="SU123" s="124">
        <v>26706.499586329977</v>
      </c>
      <c r="SV123" s="124">
        <v>26706.499586329981</v>
      </c>
      <c r="SW123" s="124"/>
      <c r="SX123" s="124">
        <v>189654</v>
      </c>
      <c r="SY123" s="124">
        <v>156457</v>
      </c>
      <c r="SZ123" s="124">
        <v>132060</v>
      </c>
      <c r="TA123" s="124">
        <v>88748</v>
      </c>
      <c r="TB123" s="124">
        <v>76243</v>
      </c>
      <c r="TC123" s="124">
        <v>76243</v>
      </c>
      <c r="TD123" s="124">
        <v>76243</v>
      </c>
      <c r="TE123" s="124">
        <v>76243</v>
      </c>
      <c r="TF123" s="124">
        <v>76243</v>
      </c>
      <c r="TG123" s="124">
        <v>76243</v>
      </c>
      <c r="TH123" s="124">
        <v>76243</v>
      </c>
      <c r="TJ123" s="6">
        <v>58400268337.832458</v>
      </c>
      <c r="TL123" s="121"/>
      <c r="TM123" s="121"/>
      <c r="TN123" s="121"/>
      <c r="TO123" s="121"/>
      <c r="TP123" s="121"/>
      <c r="TQ123" s="121"/>
      <c r="TR123" s="121"/>
      <c r="TS123" s="121"/>
      <c r="TT123" s="121"/>
      <c r="TU123" s="121"/>
      <c r="TV123" s="121"/>
    </row>
    <row r="124" spans="1:542" ht="15" thickBot="1">
      <c r="A124" s="954">
        <v>122</v>
      </c>
      <c r="B124" s="955" t="s">
        <v>869</v>
      </c>
      <c r="C124" s="956" t="s">
        <v>2398</v>
      </c>
      <c r="D124" s="953"/>
      <c r="E124" s="124">
        <v>62096.089342317486</v>
      </c>
      <c r="F124" s="124">
        <v>65975.442668227173</v>
      </c>
      <c r="G124" s="124">
        <v>80568.750579517364</v>
      </c>
      <c r="H124" s="124">
        <v>99031.60861931018</v>
      </c>
      <c r="I124" s="124">
        <v>114552.38528853904</v>
      </c>
      <c r="J124" s="124">
        <v>129500.42293185352</v>
      </c>
      <c r="K124" s="124">
        <v>144319.31438912562</v>
      </c>
      <c r="L124" s="124">
        <v>157274.87663450601</v>
      </c>
      <c r="M124" s="124">
        <v>168375.9653078448</v>
      </c>
      <c r="N124" s="124">
        <v>179132.74783699302</v>
      </c>
      <c r="O124" s="124">
        <v>191480.26171595862</v>
      </c>
      <c r="P124" s="916">
        <v>2.2777570163833971E-2</v>
      </c>
      <c r="Q124" s="124"/>
      <c r="R124" s="124">
        <v>11115.528952229211</v>
      </c>
      <c r="S124" s="124">
        <v>11238.060914224114</v>
      </c>
      <c r="T124" s="124">
        <v>13570.707898967647</v>
      </c>
      <c r="U124" s="124">
        <v>17771.304905810543</v>
      </c>
      <c r="V124" s="124">
        <v>21568.143120478395</v>
      </c>
      <c r="W124" s="124">
        <v>25241.207056029132</v>
      </c>
      <c r="X124" s="124">
        <v>29044.527988238886</v>
      </c>
      <c r="Y124" s="124">
        <v>32591.467209510873</v>
      </c>
      <c r="Z124" s="124">
        <v>35828.423240039767</v>
      </c>
      <c r="AA124" s="124">
        <v>39038.308837150813</v>
      </c>
      <c r="AB124" s="124">
        <v>42639.382810838288</v>
      </c>
      <c r="AC124" s="596">
        <v>2.7253466582969121E-2</v>
      </c>
      <c r="AD124" s="124"/>
      <c r="AE124" s="124">
        <v>513.3977945220845</v>
      </c>
      <c r="AF124" s="124">
        <v>485.16241712305663</v>
      </c>
      <c r="AG124" s="124">
        <v>453.72586810669475</v>
      </c>
      <c r="AH124" s="124">
        <v>547.49770545147408</v>
      </c>
      <c r="AI124" s="124">
        <v>623.18980630247302</v>
      </c>
      <c r="AJ124" s="124">
        <v>695.58543027967505</v>
      </c>
      <c r="AK124" s="124">
        <v>763.86881519110614</v>
      </c>
      <c r="AL124" s="124">
        <v>818.4418063376404</v>
      </c>
      <c r="AM124" s="124">
        <v>859.24929888485246</v>
      </c>
      <c r="AN124" s="124">
        <v>893.7653035955193</v>
      </c>
      <c r="AO124" s="124">
        <v>930.78273254008695</v>
      </c>
      <c r="AP124" s="957">
        <v>1.1970578838864654E-2</v>
      </c>
      <c r="AQ124" s="124"/>
      <c r="AR124" s="124">
        <v>4443.100166209465</v>
      </c>
      <c r="AS124" s="124">
        <v>4247.7609325777521</v>
      </c>
      <c r="AT124" s="124">
        <v>4132.2938338148051</v>
      </c>
      <c r="AU124" s="124">
        <v>5004.705468438613</v>
      </c>
      <c r="AV124" s="124">
        <v>5743.0181466921185</v>
      </c>
      <c r="AW124" s="124">
        <v>6489.9575169448299</v>
      </c>
      <c r="AX124" s="124">
        <v>7217.7748512269118</v>
      </c>
      <c r="AY124" s="124">
        <v>7846.5106418114992</v>
      </c>
      <c r="AZ124" s="124">
        <v>8391.037720079803</v>
      </c>
      <c r="BA124" s="124">
        <v>8946.9661695023951</v>
      </c>
      <c r="BB124" s="124">
        <v>9638.149592301228</v>
      </c>
      <c r="BC124" s="596">
        <v>1.5608088846422286E-2</v>
      </c>
      <c r="BD124" s="124"/>
      <c r="BE124" s="124">
        <v>0</v>
      </c>
      <c r="BF124" s="124">
        <v>0</v>
      </c>
      <c r="BG124" s="124">
        <v>0</v>
      </c>
      <c r="BH124" s="124">
        <v>1485.497890150323</v>
      </c>
      <c r="BI124" s="124">
        <v>1889.7287812915836</v>
      </c>
      <c r="BJ124" s="124">
        <v>2406.4549060437826</v>
      </c>
      <c r="BK124" s="124">
        <v>3030.3010246255685</v>
      </c>
      <c r="BL124" s="124">
        <v>3731.7238395338222</v>
      </c>
      <c r="BM124" s="124">
        <v>4473.1386148962483</v>
      </c>
      <c r="BN124" s="124">
        <v>5228.4609818517683</v>
      </c>
      <c r="BO124" s="124">
        <v>5994.323941696116</v>
      </c>
      <c r="BP124" s="606">
        <v>4.0663971232229645E-2</v>
      </c>
      <c r="BQ124" s="606"/>
      <c r="BR124" s="124"/>
      <c r="BS124" s="124">
        <v>0</v>
      </c>
      <c r="BT124" s="124">
        <v>0</v>
      </c>
      <c r="BU124" s="124">
        <v>0</v>
      </c>
      <c r="BV124" s="124">
        <v>186559.48328488416</v>
      </c>
      <c r="BW124" s="124">
        <v>229233.59040820439</v>
      </c>
      <c r="BX124" s="124">
        <v>283798.24931764486</v>
      </c>
      <c r="BY124" s="124">
        <v>347913.45955685881</v>
      </c>
      <c r="BZ124" s="124">
        <v>416044.36958308192</v>
      </c>
      <c r="CA124" s="124">
        <v>483543.02785322053</v>
      </c>
      <c r="CB124" s="124">
        <v>550251.68834440247</v>
      </c>
      <c r="CC124" s="124">
        <v>620571.50225507724</v>
      </c>
      <c r="CD124" s="596">
        <v>3.4936150238789931E-2</v>
      </c>
      <c r="CE124" s="124"/>
      <c r="CF124" s="124">
        <v>6754.5334386227887</v>
      </c>
      <c r="CG124" s="124">
        <v>7606.4022323042855</v>
      </c>
      <c r="CH124" s="124">
        <v>5967.7839496068245</v>
      </c>
      <c r="CI124" s="124">
        <v>7961.203586695271</v>
      </c>
      <c r="CJ124" s="124">
        <v>10241.837137630548</v>
      </c>
      <c r="CK124" s="124">
        <v>13244.411244625075</v>
      </c>
      <c r="CL124" s="124">
        <v>17256.548237822703</v>
      </c>
      <c r="CM124" s="124">
        <v>21019.436193795525</v>
      </c>
      <c r="CN124" s="124">
        <v>26154.029107835842</v>
      </c>
      <c r="CO124" s="124">
        <v>31107.880143644532</v>
      </c>
      <c r="CP124" s="124">
        <v>35652.670699568276</v>
      </c>
      <c r="CQ124" s="596">
        <v>3.3831913268222991E-2</v>
      </c>
      <c r="CR124" s="124"/>
      <c r="CS124" s="124">
        <v>0</v>
      </c>
      <c r="CT124" s="124">
        <v>0</v>
      </c>
      <c r="CU124" s="124">
        <v>0</v>
      </c>
      <c r="CV124" s="124">
        <v>422.99690085835033</v>
      </c>
      <c r="CW124" s="124">
        <v>589.78948972412365</v>
      </c>
      <c r="CX124" s="124">
        <v>828.63733986926331</v>
      </c>
      <c r="CY124" s="124">
        <v>1149.5014288040186</v>
      </c>
      <c r="CZ124" s="124">
        <v>1547.4711054008471</v>
      </c>
      <c r="DA124" s="124">
        <v>2047.3515562129039</v>
      </c>
      <c r="DB124" s="124">
        <v>2592.1953943253784</v>
      </c>
      <c r="DC124" s="124">
        <v>3154.327434648505</v>
      </c>
      <c r="DD124" s="957">
        <v>5.9084372187215406E-2</v>
      </c>
      <c r="DE124" s="124"/>
      <c r="DF124" s="121">
        <v>0.5724513461732379</v>
      </c>
      <c r="DG124" s="121">
        <v>0.6021353746978243</v>
      </c>
      <c r="DH124" s="121">
        <v>0.60347948511665328</v>
      </c>
      <c r="DI124" s="121">
        <v>0.57863591395157088</v>
      </c>
      <c r="DJ124" s="121">
        <v>0.55901793141730538</v>
      </c>
      <c r="DK124" s="121">
        <v>0.54483071337915256</v>
      </c>
      <c r="DL124" s="121">
        <v>0.52991529773438217</v>
      </c>
      <c r="DM124" s="121">
        <v>0.51455859872119081</v>
      </c>
      <c r="DN124" s="121">
        <v>0.49918036804892507</v>
      </c>
      <c r="DO124" s="121">
        <v>0.4842939539353428</v>
      </c>
      <c r="DP124" s="121">
        <v>0.46654311670381965</v>
      </c>
      <c r="DQ124" s="121"/>
      <c r="DR124" s="121">
        <v>0.38096198447111024</v>
      </c>
      <c r="DS124" s="121">
        <v>0.34045124899274776</v>
      </c>
      <c r="DT124" s="121">
        <v>0.31677393403057125</v>
      </c>
      <c r="DU124" s="121">
        <v>0.33899711256862641</v>
      </c>
      <c r="DV124" s="121">
        <v>0.35655896843538298</v>
      </c>
      <c r="DW124" s="121">
        <v>0.36926796920797123</v>
      </c>
      <c r="DX124" s="121">
        <v>0.38263883694035655</v>
      </c>
      <c r="DY124" s="121">
        <v>0.39641786685419383</v>
      </c>
      <c r="DZ124" s="121">
        <v>0.41023276619307775</v>
      </c>
      <c r="EA124" s="121">
        <v>0.42362770471479899</v>
      </c>
      <c r="EB124" s="121">
        <v>0.43957948479438524</v>
      </c>
      <c r="EC124" s="121"/>
      <c r="ED124" s="121">
        <v>4.6586669355651908E-2</v>
      </c>
      <c r="EE124" s="121">
        <v>5.7413376309427874E-2</v>
      </c>
      <c r="EF124" s="121">
        <v>7.9746580852775556E-2</v>
      </c>
      <c r="EG124" s="121">
        <v>8.2366973479802777E-2</v>
      </c>
      <c r="EH124" s="121">
        <v>8.4423100147311608E-2</v>
      </c>
      <c r="EI124" s="121">
        <v>8.590131741287628E-2</v>
      </c>
      <c r="EJ124" s="121">
        <v>8.7445865325261232E-2</v>
      </c>
      <c r="EK124" s="121">
        <v>8.9023534424615261E-2</v>
      </c>
      <c r="EL124" s="121">
        <v>9.0586865757997195E-2</v>
      </c>
      <c r="EM124" s="121">
        <v>9.2078341349858109E-2</v>
      </c>
      <c r="EN124" s="121">
        <v>9.3877398501795106E-2</v>
      </c>
      <c r="EO124" s="121"/>
      <c r="EP124" s="121">
        <v>0.49223233030090979</v>
      </c>
      <c r="EQ124" s="121">
        <v>0.47416287722199257</v>
      </c>
      <c r="ER124" s="121">
        <v>0.41656881930854539</v>
      </c>
      <c r="ES124" s="121">
        <v>0.41656881930854534</v>
      </c>
      <c r="ET124" s="121">
        <v>0.41656881930854534</v>
      </c>
      <c r="EU124" s="121">
        <v>0.41656881930854539</v>
      </c>
      <c r="EV124" s="121">
        <v>0.41656881930854534</v>
      </c>
      <c r="EW124" s="121">
        <v>0.41656881930854545</v>
      </c>
      <c r="EX124" s="121">
        <v>0.41656881930854539</v>
      </c>
      <c r="EY124" s="121">
        <v>0.4165688193085455</v>
      </c>
      <c r="EZ124" s="121">
        <v>0.4165688193085455</v>
      </c>
      <c r="FA124" s="121"/>
      <c r="FB124" s="121">
        <v>0.50776766969909026</v>
      </c>
      <c r="FC124" s="121">
        <v>0.52583712277800743</v>
      </c>
      <c r="FD124" s="121">
        <v>0.58343118069145461</v>
      </c>
      <c r="FE124" s="121">
        <v>0.58343118069145472</v>
      </c>
      <c r="FF124" s="121">
        <v>0.58343118069145472</v>
      </c>
      <c r="FG124" s="121">
        <v>0.58343118069145461</v>
      </c>
      <c r="FH124" s="121">
        <v>0.58343118069145472</v>
      </c>
      <c r="FI124" s="121">
        <v>0.5834311806914545</v>
      </c>
      <c r="FJ124" s="121">
        <v>0.58343118069145461</v>
      </c>
      <c r="FK124" s="121">
        <v>0.5834311806914545</v>
      </c>
      <c r="FL124" s="121">
        <v>0.5834311806914545</v>
      </c>
      <c r="FM124" s="121"/>
      <c r="FN124" s="613">
        <v>0.996</v>
      </c>
      <c r="FO124" s="613">
        <v>0.996</v>
      </c>
      <c r="FP124" s="613">
        <v>0.996</v>
      </c>
      <c r="FQ124" s="613">
        <v>0.996</v>
      </c>
      <c r="FR124" s="613">
        <v>0.94</v>
      </c>
      <c r="FS124" s="613">
        <v>0.79900000000000004</v>
      </c>
      <c r="FT124" s="613">
        <v>0.5</v>
      </c>
      <c r="FU124" s="613">
        <v>0.19999999999999993</v>
      </c>
      <c r="FV124" s="613">
        <v>0.11000000000000001</v>
      </c>
      <c r="FW124" s="613">
        <v>7.0000000000000007E-2</v>
      </c>
      <c r="FX124" s="613">
        <v>0.04</v>
      </c>
      <c r="FY124" s="613"/>
      <c r="FZ124" s="613">
        <v>2E-3</v>
      </c>
      <c r="GA124" s="613">
        <v>2E-3</v>
      </c>
      <c r="GB124" s="613">
        <v>2E-3</v>
      </c>
      <c r="GC124" s="613">
        <v>2E-3</v>
      </c>
      <c r="GD124" s="613">
        <v>0.03</v>
      </c>
      <c r="GE124" s="613">
        <v>0.1</v>
      </c>
      <c r="GF124" s="613">
        <v>0.39</v>
      </c>
      <c r="GG124" s="613">
        <v>0.68</v>
      </c>
      <c r="GH124" s="613">
        <v>0.74</v>
      </c>
      <c r="GI124" s="613">
        <v>0.73</v>
      </c>
      <c r="GJ124" s="613">
        <v>0.76</v>
      </c>
      <c r="GK124" s="613"/>
      <c r="GL124" s="613">
        <v>2E-3</v>
      </c>
      <c r="GM124" s="613">
        <v>2E-3</v>
      </c>
      <c r="GN124" s="613">
        <v>2E-3</v>
      </c>
      <c r="GO124" s="613">
        <v>2E-3</v>
      </c>
      <c r="GP124" s="613">
        <v>0.03</v>
      </c>
      <c r="GQ124" s="613">
        <v>0.1</v>
      </c>
      <c r="GR124" s="613">
        <v>0.1</v>
      </c>
      <c r="GS124" s="613">
        <v>0.1</v>
      </c>
      <c r="GT124" s="613">
        <v>0.1</v>
      </c>
      <c r="GU124" s="613">
        <v>0.1</v>
      </c>
      <c r="GV124" s="613">
        <v>0.1</v>
      </c>
      <c r="GW124" s="613"/>
      <c r="GX124" s="613">
        <v>0</v>
      </c>
      <c r="GY124" s="613">
        <v>0</v>
      </c>
      <c r="GZ124" s="613">
        <v>0</v>
      </c>
      <c r="HA124" s="613">
        <v>0</v>
      </c>
      <c r="HB124" s="613">
        <v>0</v>
      </c>
      <c r="HC124" s="613">
        <v>1E-3</v>
      </c>
      <c r="HD124" s="613">
        <v>0.01</v>
      </c>
      <c r="HE124" s="613">
        <v>0.02</v>
      </c>
      <c r="HF124" s="613">
        <v>0.05</v>
      </c>
      <c r="HG124" s="613">
        <v>0.1</v>
      </c>
      <c r="HH124" s="613">
        <v>0.1</v>
      </c>
      <c r="HI124" s="613"/>
      <c r="HJ124" s="613">
        <v>0.89400000000000002</v>
      </c>
      <c r="HK124" s="613">
        <v>0.89400000000000002</v>
      </c>
      <c r="HL124" s="613">
        <v>0.89400000000000002</v>
      </c>
      <c r="HM124" s="613">
        <v>0.89400000000000002</v>
      </c>
      <c r="HN124" s="613">
        <v>0.78900000000000003</v>
      </c>
      <c r="HO124" s="613">
        <v>0.47899999999999998</v>
      </c>
      <c r="HP124" s="613">
        <v>0.16899999999999996</v>
      </c>
      <c r="HQ124" s="613">
        <v>5.8999999999999976E-2</v>
      </c>
      <c r="HR124" s="613">
        <v>4.8999999999999974E-2</v>
      </c>
      <c r="HS124" s="613">
        <v>3.8999999999999979E-2</v>
      </c>
      <c r="HT124" s="613">
        <v>2.899999999999997E-2</v>
      </c>
      <c r="HU124" s="613"/>
      <c r="HV124" s="613">
        <v>0.1</v>
      </c>
      <c r="HW124" s="613">
        <v>0.1</v>
      </c>
      <c r="HX124" s="613">
        <v>0.1</v>
      </c>
      <c r="HY124" s="613">
        <v>0.1</v>
      </c>
      <c r="HZ124" s="613">
        <v>0.2</v>
      </c>
      <c r="IA124" s="613">
        <v>0.5</v>
      </c>
      <c r="IB124" s="613">
        <v>0.8</v>
      </c>
      <c r="IC124" s="613">
        <v>0.9</v>
      </c>
      <c r="ID124" s="613">
        <v>0.9</v>
      </c>
      <c r="IE124" s="613">
        <v>0.9</v>
      </c>
      <c r="IF124" s="613">
        <v>0.9</v>
      </c>
      <c r="IG124" s="613"/>
      <c r="IH124" s="613">
        <v>5.0000000000000001E-3</v>
      </c>
      <c r="II124" s="613">
        <v>5.0000000000000001E-3</v>
      </c>
      <c r="IJ124" s="613">
        <v>5.0000000000000001E-3</v>
      </c>
      <c r="IK124" s="613">
        <v>5.0000000000000001E-3</v>
      </c>
      <c r="IL124" s="613">
        <v>0.01</v>
      </c>
      <c r="IM124" s="613">
        <v>0.02</v>
      </c>
      <c r="IN124" s="613">
        <v>0.03</v>
      </c>
      <c r="IO124" s="613">
        <v>0.04</v>
      </c>
      <c r="IP124" s="613">
        <v>0.05</v>
      </c>
      <c r="IQ124" s="613">
        <v>0.06</v>
      </c>
      <c r="IR124" s="613">
        <v>7.0000000000000007E-2</v>
      </c>
      <c r="IS124" s="613"/>
      <c r="IT124" s="613">
        <v>1E-3</v>
      </c>
      <c r="IU124" s="613">
        <v>1E-3</v>
      </c>
      <c r="IV124" s="613">
        <v>1E-3</v>
      </c>
      <c r="IW124" s="613">
        <v>1E-3</v>
      </c>
      <c r="IX124" s="613">
        <v>1E-3</v>
      </c>
      <c r="IY124" s="613">
        <v>1E-3</v>
      </c>
      <c r="IZ124" s="613">
        <v>1E-3</v>
      </c>
      <c r="JA124" s="613">
        <v>1E-3</v>
      </c>
      <c r="JB124" s="613">
        <v>1E-3</v>
      </c>
      <c r="JC124" s="613">
        <v>1E-3</v>
      </c>
      <c r="JD124" s="613">
        <v>1E-3</v>
      </c>
      <c r="JE124" s="613"/>
      <c r="JF124" s="613">
        <v>0.996</v>
      </c>
      <c r="JG124" s="613">
        <v>0.996</v>
      </c>
      <c r="JH124" s="613">
        <v>0.996</v>
      </c>
      <c r="JI124" s="613">
        <v>0.996</v>
      </c>
      <c r="JJ124" s="613">
        <v>0.88900000000000001</v>
      </c>
      <c r="JK124" s="613">
        <v>0.78</v>
      </c>
      <c r="JL124" s="613">
        <v>0.47</v>
      </c>
      <c r="JM124" s="613">
        <v>0.16</v>
      </c>
      <c r="JN124" s="613">
        <v>0.05</v>
      </c>
      <c r="JO124" s="613">
        <v>0.04</v>
      </c>
      <c r="JP124" s="613">
        <v>0.03</v>
      </c>
      <c r="JQ124" s="613"/>
      <c r="JR124" s="613">
        <v>2.0000000000000018E-3</v>
      </c>
      <c r="JS124" s="613">
        <v>2.0000000000000018E-3</v>
      </c>
      <c r="JT124" s="613">
        <v>2.0000000000000018E-3</v>
      </c>
      <c r="JU124" s="613">
        <v>2.0000000000000018E-3</v>
      </c>
      <c r="JV124" s="613">
        <v>9.9999999999999978E-2</v>
      </c>
      <c r="JW124" s="613">
        <v>0.18999999999999995</v>
      </c>
      <c r="JX124" s="613">
        <v>0.48</v>
      </c>
      <c r="JY124" s="613">
        <v>0.75</v>
      </c>
      <c r="JZ124" s="613">
        <v>0.8</v>
      </c>
      <c r="KA124" s="613">
        <v>0.8</v>
      </c>
      <c r="KB124" s="613">
        <v>0.8</v>
      </c>
      <c r="KC124" s="613"/>
      <c r="KD124" s="613">
        <v>2E-3</v>
      </c>
      <c r="KE124" s="613">
        <v>2E-3</v>
      </c>
      <c r="KF124" s="613">
        <v>2E-3</v>
      </c>
      <c r="KG124" s="613">
        <v>2E-3</v>
      </c>
      <c r="KH124" s="613">
        <v>0.01</v>
      </c>
      <c r="KI124" s="613">
        <v>0.02</v>
      </c>
      <c r="KJ124" s="613">
        <v>0.03</v>
      </c>
      <c r="KK124" s="613">
        <v>0.04</v>
      </c>
      <c r="KL124" s="613">
        <v>0.05</v>
      </c>
      <c r="KM124" s="613">
        <v>0.06</v>
      </c>
      <c r="KN124" s="613">
        <v>7.0000000000000007E-2</v>
      </c>
      <c r="KO124" s="613"/>
      <c r="KP124" s="613">
        <v>0</v>
      </c>
      <c r="KQ124" s="613">
        <v>0</v>
      </c>
      <c r="KR124" s="613">
        <v>0</v>
      </c>
      <c r="KS124" s="613">
        <v>0</v>
      </c>
      <c r="KT124" s="613">
        <v>1E-3</v>
      </c>
      <c r="KU124" s="613">
        <v>0.01</v>
      </c>
      <c r="KV124" s="613">
        <v>0.02</v>
      </c>
      <c r="KW124" s="613">
        <v>0.05</v>
      </c>
      <c r="KX124" s="613">
        <v>0.1</v>
      </c>
      <c r="KY124" s="613">
        <v>0.1</v>
      </c>
      <c r="KZ124" s="613">
        <v>0.1</v>
      </c>
      <c r="LA124" s="613"/>
      <c r="LB124" s="613">
        <v>1</v>
      </c>
      <c r="LC124" s="613">
        <v>1</v>
      </c>
      <c r="LD124" s="613">
        <v>1</v>
      </c>
      <c r="LE124" s="613">
        <v>1</v>
      </c>
      <c r="LF124" s="613">
        <v>0.97499999999999998</v>
      </c>
      <c r="LG124" s="613">
        <v>0.88</v>
      </c>
      <c r="LH124" s="613">
        <v>0.77</v>
      </c>
      <c r="LI124" s="613">
        <v>0.46</v>
      </c>
      <c r="LJ124" s="613">
        <v>0.12</v>
      </c>
      <c r="LK124" s="613">
        <v>0.04</v>
      </c>
      <c r="LL124" s="613">
        <v>0.03</v>
      </c>
      <c r="LM124" s="613"/>
      <c r="LN124" s="613">
        <v>0</v>
      </c>
      <c r="LO124" s="613">
        <v>0</v>
      </c>
      <c r="LP124" s="613">
        <v>0</v>
      </c>
      <c r="LQ124" s="613">
        <v>0</v>
      </c>
      <c r="LR124" s="613">
        <v>0.01</v>
      </c>
      <c r="LS124" s="613">
        <v>0.08</v>
      </c>
      <c r="LT124" s="613">
        <v>0.15</v>
      </c>
      <c r="LU124" s="613">
        <v>0.3</v>
      </c>
      <c r="LV124" s="613">
        <v>0.5</v>
      </c>
      <c r="LW124" s="613">
        <v>0.5</v>
      </c>
      <c r="LX124" s="613">
        <v>0.5</v>
      </c>
      <c r="LY124" s="613"/>
      <c r="LZ124" s="613">
        <v>0</v>
      </c>
      <c r="MA124" s="613">
        <v>0</v>
      </c>
      <c r="MB124" s="613">
        <v>0</v>
      </c>
      <c r="MC124" s="613">
        <v>0</v>
      </c>
      <c r="MD124" s="613">
        <v>0.01</v>
      </c>
      <c r="ME124" s="613">
        <v>0.02</v>
      </c>
      <c r="MF124" s="613">
        <v>0.03</v>
      </c>
      <c r="MG124" s="613">
        <v>0.04</v>
      </c>
      <c r="MH124" s="613">
        <v>0.08</v>
      </c>
      <c r="MI124" s="613">
        <v>0.16</v>
      </c>
      <c r="MJ124" s="613">
        <v>0.17</v>
      </c>
      <c r="MK124" s="613"/>
      <c r="ML124" s="613">
        <v>0</v>
      </c>
      <c r="MM124" s="613">
        <v>0</v>
      </c>
      <c r="MN124" s="613">
        <v>0</v>
      </c>
      <c r="MO124" s="613">
        <v>0</v>
      </c>
      <c r="MP124" s="613">
        <v>5.0000000000000001E-3</v>
      </c>
      <c r="MQ124" s="613">
        <v>0.02</v>
      </c>
      <c r="MR124" s="613">
        <v>0.05</v>
      </c>
      <c r="MS124" s="613">
        <v>0.2</v>
      </c>
      <c r="MT124" s="613">
        <v>0.3</v>
      </c>
      <c r="MU124" s="613">
        <v>0.3</v>
      </c>
      <c r="MV124" s="613">
        <v>0.3</v>
      </c>
      <c r="MW124" s="613"/>
      <c r="MX124" s="187">
        <v>1.8073000073432923</v>
      </c>
      <c r="MY124" s="187">
        <v>1.7711540071964265</v>
      </c>
      <c r="MZ124" s="187">
        <v>1.8</v>
      </c>
      <c r="NA124" s="187">
        <v>1.8</v>
      </c>
      <c r="NB124" s="187">
        <v>1.8</v>
      </c>
      <c r="NC124" s="187">
        <v>1.8</v>
      </c>
      <c r="ND124" s="187">
        <v>1.8</v>
      </c>
      <c r="NE124" s="187">
        <v>1.8</v>
      </c>
      <c r="NF124" s="187">
        <v>1.8</v>
      </c>
      <c r="NG124" s="187">
        <v>1.8</v>
      </c>
      <c r="NH124" s="187">
        <v>1.8</v>
      </c>
      <c r="NI124" s="187"/>
      <c r="NJ124" s="187">
        <v>18.64</v>
      </c>
      <c r="NK124" s="187">
        <v>18.64</v>
      </c>
      <c r="NL124" s="187">
        <v>18.64</v>
      </c>
      <c r="NM124" s="187">
        <v>18.64</v>
      </c>
      <c r="NN124" s="187">
        <v>18.64</v>
      </c>
      <c r="NO124" s="187">
        <v>18.64</v>
      </c>
      <c r="NP124" s="187">
        <v>18.64</v>
      </c>
      <c r="NQ124" s="187">
        <v>18.64</v>
      </c>
      <c r="NR124" s="187">
        <v>18.64</v>
      </c>
      <c r="NS124" s="187">
        <v>18.64</v>
      </c>
      <c r="NT124" s="187">
        <v>18.64</v>
      </c>
      <c r="NU124" s="187"/>
      <c r="NV124" s="187">
        <v>0</v>
      </c>
      <c r="NW124" s="187">
        <v>0</v>
      </c>
      <c r="NX124" s="187">
        <v>1.1000000000000001</v>
      </c>
      <c r="NY124" s="187">
        <v>1.1000000000000001</v>
      </c>
      <c r="NZ124" s="187">
        <v>1.1000000000000001</v>
      </c>
      <c r="OA124" s="187">
        <v>1.1000000000000001</v>
      </c>
      <c r="OB124" s="187">
        <v>1.1000000000000001</v>
      </c>
      <c r="OC124" s="187">
        <v>1.1000000000000001</v>
      </c>
      <c r="OD124" s="187">
        <v>1.1000000000000001</v>
      </c>
      <c r="OE124" s="187">
        <v>1.1000000000000001</v>
      </c>
      <c r="OF124" s="187">
        <v>1.1000000000000001</v>
      </c>
      <c r="OG124" s="187"/>
      <c r="OH124" s="187">
        <v>18.64</v>
      </c>
      <c r="OI124" s="187">
        <v>18.64</v>
      </c>
      <c r="OJ124" s="187">
        <v>18.64</v>
      </c>
      <c r="OK124" s="187">
        <v>18.64</v>
      </c>
      <c r="OL124" s="187">
        <v>18.64</v>
      </c>
      <c r="OM124" s="187">
        <v>18.64</v>
      </c>
      <c r="ON124" s="187">
        <v>18.64</v>
      </c>
      <c r="OO124" s="187">
        <v>18.64</v>
      </c>
      <c r="OP124" s="187">
        <v>18.64</v>
      </c>
      <c r="OQ124" s="187">
        <v>18.64</v>
      </c>
      <c r="OR124" s="187">
        <v>18.64</v>
      </c>
      <c r="OS124" s="187"/>
      <c r="OT124" s="187">
        <v>8.6999999999999993</v>
      </c>
      <c r="OU124" s="187">
        <v>8.8000000000000007</v>
      </c>
      <c r="OV124" s="187">
        <v>8.5</v>
      </c>
      <c r="OW124" s="187">
        <v>8.5</v>
      </c>
      <c r="OX124" s="187">
        <v>8.5</v>
      </c>
      <c r="OY124" s="187">
        <v>8.5</v>
      </c>
      <c r="OZ124" s="187">
        <v>8.5</v>
      </c>
      <c r="PA124" s="187">
        <v>8.5</v>
      </c>
      <c r="PB124" s="187">
        <v>8.5</v>
      </c>
      <c r="PC124" s="187">
        <v>8.5</v>
      </c>
      <c r="PD124" s="187">
        <v>8.5</v>
      </c>
      <c r="PE124" s="187"/>
      <c r="PF124" s="596">
        <v>0.14365260723528439</v>
      </c>
      <c r="PG124" s="596">
        <v>0.14365260723528439</v>
      </c>
      <c r="PH124" s="596">
        <v>0.14365260723528439</v>
      </c>
      <c r="PI124" s="596">
        <v>0.14365260723528439</v>
      </c>
      <c r="PJ124" s="596">
        <v>0.14685314685314685</v>
      </c>
      <c r="PK124" s="596">
        <v>0.2413793103448276</v>
      </c>
      <c r="PL124" s="596">
        <v>0.39726027397260272</v>
      </c>
      <c r="PM124" s="596">
        <v>0.5425607728244517</v>
      </c>
      <c r="PN124" s="596">
        <v>0.68786127167630062</v>
      </c>
      <c r="PO124" s="596">
        <v>0.81761484636446613</v>
      </c>
      <c r="PP124" s="596">
        <v>0.94736842105263153</v>
      </c>
      <c r="PQ124" s="596"/>
      <c r="PR124" s="596">
        <v>0.14365260723528439</v>
      </c>
      <c r="PS124" s="596">
        <v>0.14365260723528439</v>
      </c>
      <c r="PT124" s="606">
        <v>0.14365260723528439</v>
      </c>
      <c r="PU124" s="596">
        <v>0.14365260723528439</v>
      </c>
      <c r="PV124" s="596">
        <v>0.14685314685314685</v>
      </c>
      <c r="PW124" s="596">
        <v>0.2413793103448276</v>
      </c>
      <c r="PX124" s="596">
        <v>0.39726027397260272</v>
      </c>
      <c r="PY124" s="596">
        <v>0.5425607728244517</v>
      </c>
      <c r="PZ124" s="596">
        <v>0.68786127167630062</v>
      </c>
      <c r="QA124" s="596">
        <v>0.81761484636446613</v>
      </c>
      <c r="QB124" s="596">
        <v>0.94736842105263153</v>
      </c>
      <c r="QC124" s="596"/>
      <c r="QD124" s="596">
        <v>0.85634739276471561</v>
      </c>
      <c r="QE124" s="596">
        <v>0.85634739276471561</v>
      </c>
      <c r="QF124" s="606">
        <v>0.85634739276471561</v>
      </c>
      <c r="QG124" s="596">
        <v>0.85634739276471561</v>
      </c>
      <c r="QH124" s="596">
        <v>0.85314685314685312</v>
      </c>
      <c r="QI124" s="596">
        <v>0.75862068965517238</v>
      </c>
      <c r="QJ124" s="596">
        <v>0.60273972602739723</v>
      </c>
      <c r="QK124" s="596">
        <v>0.4574392271755483</v>
      </c>
      <c r="QL124" s="596">
        <v>0.31213872832369938</v>
      </c>
      <c r="QM124" s="596">
        <v>0.18238515363553387</v>
      </c>
      <c r="QN124" s="596">
        <v>5.2631578947368474E-2</v>
      </c>
      <c r="QO124" s="596"/>
      <c r="QP124" s="596">
        <v>0.85634739276471561</v>
      </c>
      <c r="QQ124" s="596">
        <v>0.85634739276471561</v>
      </c>
      <c r="QR124" s="596">
        <v>0.85634739276471561</v>
      </c>
      <c r="QS124" s="596">
        <v>0.85634739276471561</v>
      </c>
      <c r="QT124" s="596">
        <v>0.85314685314685312</v>
      </c>
      <c r="QU124" s="596">
        <v>0.75862068965517238</v>
      </c>
      <c r="QV124" s="596">
        <v>0.60273972602739723</v>
      </c>
      <c r="QW124" s="596">
        <v>0.4574392271755483</v>
      </c>
      <c r="QX124" s="596">
        <v>0.31213872832369938</v>
      </c>
      <c r="QY124" s="596">
        <v>0.18238515363553387</v>
      </c>
      <c r="QZ124" s="596">
        <v>5.2631578947368474E-2</v>
      </c>
      <c r="RA124" s="596"/>
      <c r="RB124" s="124">
        <v>14440</v>
      </c>
      <c r="RC124" s="124">
        <v>14136</v>
      </c>
      <c r="RD124" s="124">
        <v>13958</v>
      </c>
      <c r="RE124" s="124">
        <v>13319.523270314883</v>
      </c>
      <c r="RF124" s="124">
        <v>12870.309410323143</v>
      </c>
      <c r="RG124" s="124">
        <v>12468.592043417033</v>
      </c>
      <c r="RH124" s="124">
        <v>12108.771266854321</v>
      </c>
      <c r="RI124" s="124">
        <v>11787.756841887425</v>
      </c>
      <c r="RJ124" s="124">
        <v>11503.816153631476</v>
      </c>
      <c r="RK124" s="124">
        <v>11255.548348582906</v>
      </c>
      <c r="RL124" s="124">
        <v>11041.210130473317</v>
      </c>
      <c r="RM124" s="124"/>
      <c r="RN124" s="124">
        <v>50000</v>
      </c>
      <c r="RO124" s="124">
        <v>50000</v>
      </c>
      <c r="RP124" s="124">
        <v>50000</v>
      </c>
      <c r="RQ124" s="124">
        <v>50000</v>
      </c>
      <c r="RR124" s="124">
        <v>50000</v>
      </c>
      <c r="RS124" s="124">
        <v>50000</v>
      </c>
      <c r="RT124" s="124">
        <v>50000</v>
      </c>
      <c r="RU124" s="124">
        <v>50000</v>
      </c>
      <c r="RV124" s="124">
        <v>50000</v>
      </c>
      <c r="RW124" s="124">
        <v>50000</v>
      </c>
      <c r="RX124" s="124">
        <v>50000</v>
      </c>
      <c r="RY124" s="124"/>
      <c r="RZ124" s="124">
        <v>9000</v>
      </c>
      <c r="SA124" s="124">
        <v>8999.9999999999982</v>
      </c>
      <c r="SB124" s="124">
        <v>9000</v>
      </c>
      <c r="SC124" s="124">
        <v>8999.9999999999982</v>
      </c>
      <c r="SD124" s="124">
        <v>9000</v>
      </c>
      <c r="SE124" s="124">
        <v>9000</v>
      </c>
      <c r="SF124" s="124">
        <v>8999.9999999999982</v>
      </c>
      <c r="SG124" s="124">
        <v>9000</v>
      </c>
      <c r="SH124" s="124">
        <v>9000</v>
      </c>
      <c r="SI124" s="124">
        <v>9000</v>
      </c>
      <c r="SJ124" s="124">
        <v>9000</v>
      </c>
      <c r="SK124" s="124"/>
      <c r="SL124" s="124">
        <v>24732.215571641518</v>
      </c>
      <c r="SM124" s="124">
        <v>24504.626985033701</v>
      </c>
      <c r="SN124" s="124">
        <v>24324.001727270508</v>
      </c>
      <c r="SO124" s="124">
        <v>24324.001727270508</v>
      </c>
      <c r="SP124" s="124">
        <v>24324.001727270504</v>
      </c>
      <c r="SQ124" s="124">
        <v>24324.001727270501</v>
      </c>
      <c r="SR124" s="124">
        <v>24324.001727270508</v>
      </c>
      <c r="SS124" s="124">
        <v>24324.001727270504</v>
      </c>
      <c r="ST124" s="124">
        <v>24324.001727270508</v>
      </c>
      <c r="SU124" s="124">
        <v>24324.001727270508</v>
      </c>
      <c r="SV124" s="124">
        <v>24324.001727270508</v>
      </c>
      <c r="SW124" s="124"/>
      <c r="SX124" s="124">
        <v>30000</v>
      </c>
      <c r="SY124" s="124">
        <v>30000</v>
      </c>
      <c r="SZ124" s="124">
        <v>30000</v>
      </c>
      <c r="TA124" s="124">
        <v>30000</v>
      </c>
      <c r="TB124" s="124">
        <v>30000</v>
      </c>
      <c r="TC124" s="124">
        <v>30000</v>
      </c>
      <c r="TD124" s="124">
        <v>30000</v>
      </c>
      <c r="TE124" s="124">
        <v>30000</v>
      </c>
      <c r="TF124" s="124">
        <v>30000</v>
      </c>
      <c r="TG124" s="124">
        <v>30000</v>
      </c>
      <c r="TH124" s="124">
        <v>30000</v>
      </c>
      <c r="TJ124" s="6">
        <v>3518757936.7891541</v>
      </c>
      <c r="TL124" s="121"/>
      <c r="TM124" s="121"/>
      <c r="TN124" s="121"/>
      <c r="TO124" s="121"/>
      <c r="TP124" s="121"/>
      <c r="TQ124" s="121"/>
      <c r="TR124" s="121"/>
      <c r="TS124" s="121"/>
      <c r="TT124" s="121"/>
      <c r="TU124" s="121"/>
      <c r="TV124" s="121"/>
    </row>
    <row r="125" spans="1:542" ht="15" thickBot="1">
      <c r="A125" s="954">
        <v>123</v>
      </c>
      <c r="B125" s="955" t="s">
        <v>870</v>
      </c>
      <c r="C125" s="956" t="s">
        <v>692</v>
      </c>
      <c r="D125" s="953"/>
      <c r="E125" s="124">
        <v>101917.79582447661</v>
      </c>
      <c r="F125" s="124">
        <v>108284.94622619484</v>
      </c>
      <c r="G125" s="124">
        <v>132236.82132588825</v>
      </c>
      <c r="H125" s="124">
        <v>162539.75692079627</v>
      </c>
      <c r="I125" s="124">
        <v>189534.96794891031</v>
      </c>
      <c r="J125" s="124">
        <v>215851.07190622881</v>
      </c>
      <c r="K125" s="124">
        <v>242210.7301475791</v>
      </c>
      <c r="L125" s="124">
        <v>265692.49889225588</v>
      </c>
      <c r="M125" s="124">
        <v>286246.0141458034</v>
      </c>
      <c r="N125" s="124">
        <v>306381.46477982507</v>
      </c>
      <c r="O125" s="124">
        <v>329385.67515515728</v>
      </c>
      <c r="P125" s="916">
        <v>2.3738635512352113E-2</v>
      </c>
      <c r="Q125" s="124"/>
      <c r="R125" s="124">
        <v>18243.825371822932</v>
      </c>
      <c r="S125" s="124">
        <v>18444.936063604589</v>
      </c>
      <c r="T125" s="124">
        <v>22273.490190597855</v>
      </c>
      <c r="U125" s="124">
        <v>29167.89517839421</v>
      </c>
      <c r="V125" s="124">
        <v>35686.007801239379</v>
      </c>
      <c r="W125" s="124">
        <v>42071.998499325469</v>
      </c>
      <c r="X125" s="124">
        <v>48745.355814642186</v>
      </c>
      <c r="Y125" s="124">
        <v>55058.433684761287</v>
      </c>
      <c r="Z125" s="124">
        <v>60909.782027615962</v>
      </c>
      <c r="AA125" s="124">
        <v>66769.557149524437</v>
      </c>
      <c r="AB125" s="124">
        <v>73348.562245967711</v>
      </c>
      <c r="AC125" s="596">
        <v>2.8218737761843249E-2</v>
      </c>
      <c r="AD125" s="124"/>
      <c r="AE125" s="124">
        <v>842.63553716546505</v>
      </c>
      <c r="AF125" s="124">
        <v>796.29304669207431</v>
      </c>
      <c r="AG125" s="124">
        <v>744.69649982398857</v>
      </c>
      <c r="AH125" s="124">
        <v>898.603437826255</v>
      </c>
      <c r="AI125" s="124">
        <v>1031.1113091718778</v>
      </c>
      <c r="AJ125" s="124">
        <v>1159.4005434810997</v>
      </c>
      <c r="AK125" s="124">
        <v>1281.999046680234</v>
      </c>
      <c r="AL125" s="124">
        <v>1382.6356337197099</v>
      </c>
      <c r="AM125" s="124">
        <v>1460.7588827400521</v>
      </c>
      <c r="AN125" s="124">
        <v>1528.6603158355083</v>
      </c>
      <c r="AO125" s="124">
        <v>1601.1389165284747</v>
      </c>
      <c r="AP125" s="957">
        <v>1.2921489266912278E-2</v>
      </c>
      <c r="AQ125" s="124"/>
      <c r="AR125" s="124">
        <v>7292.4234096467862</v>
      </c>
      <c r="AS125" s="124">
        <v>6971.8147474806919</v>
      </c>
      <c r="AT125" s="124">
        <v>6782.2995570587582</v>
      </c>
      <c r="AU125" s="124">
        <v>8214.1815289222177</v>
      </c>
      <c r="AV125" s="124">
        <v>9502.226929815015</v>
      </c>
      <c r="AW125" s="124">
        <v>10817.449510536344</v>
      </c>
      <c r="AX125" s="124">
        <v>12113.572768526348</v>
      </c>
      <c r="AY125" s="124">
        <v>13255.512034845753</v>
      </c>
      <c r="AZ125" s="124">
        <v>14265.106647070999</v>
      </c>
      <c r="BA125" s="124">
        <v>15302.531968314937</v>
      </c>
      <c r="BB125" s="124">
        <v>16579.611821378432</v>
      </c>
      <c r="BC125" s="596">
        <v>1.656241730486574E-2</v>
      </c>
      <c r="BD125" s="124"/>
      <c r="BE125" s="124">
        <v>0</v>
      </c>
      <c r="BF125" s="124">
        <v>0</v>
      </c>
      <c r="BG125" s="124">
        <v>0</v>
      </c>
      <c r="BH125" s="124">
        <v>200.60360287347993</v>
      </c>
      <c r="BI125" s="124">
        <v>255.19118224011092</v>
      </c>
      <c r="BJ125" s="124">
        <v>324.97088542759127</v>
      </c>
      <c r="BK125" s="124">
        <v>409.21613459024479</v>
      </c>
      <c r="BL125" s="124">
        <v>503.93661886999985</v>
      </c>
      <c r="BM125" s="124">
        <v>604.05892793043597</v>
      </c>
      <c r="BN125" s="124">
        <v>706.05861186157119</v>
      </c>
      <c r="BO125" s="124">
        <v>809.48077205300626</v>
      </c>
      <c r="BP125" s="606">
        <v>4.0663946493478598E-2</v>
      </c>
      <c r="BQ125" s="606"/>
      <c r="BR125" s="124"/>
      <c r="BS125" s="124">
        <v>0</v>
      </c>
      <c r="BT125" s="124">
        <v>0</v>
      </c>
      <c r="BU125" s="124">
        <v>0</v>
      </c>
      <c r="BV125" s="124">
        <v>306198.53082424519</v>
      </c>
      <c r="BW125" s="124">
        <v>379283.07735709456</v>
      </c>
      <c r="BX125" s="124">
        <v>473034.41126644379</v>
      </c>
      <c r="BY125" s="124">
        <v>583902.25469215913</v>
      </c>
      <c r="BZ125" s="124">
        <v>702845.04791867</v>
      </c>
      <c r="CA125" s="124">
        <v>822042.88562156679</v>
      </c>
      <c r="CB125" s="124">
        <v>941128.41067977296</v>
      </c>
      <c r="CC125" s="124">
        <v>1067511.4051993317</v>
      </c>
      <c r="CD125" s="596">
        <v>3.6325701792560006E-2</v>
      </c>
      <c r="CE125" s="124"/>
      <c r="CF125" s="124">
        <v>11086.159646739925</v>
      </c>
      <c r="CG125" s="124">
        <v>12484.324824341651</v>
      </c>
      <c r="CH125" s="124">
        <v>9794.87424316949</v>
      </c>
      <c r="CI125" s="124">
        <v>13066.657341220865</v>
      </c>
      <c r="CJ125" s="124">
        <v>16945.838960308236</v>
      </c>
      <c r="CK125" s="124">
        <v>22075.760829164377</v>
      </c>
      <c r="CL125" s="124">
        <v>28961.620045119173</v>
      </c>
      <c r="CM125" s="124">
        <v>35509.209399122687</v>
      </c>
      <c r="CN125" s="124">
        <v>44462.91709320659</v>
      </c>
      <c r="CO125" s="124">
        <v>53205.670094883724</v>
      </c>
      <c r="CP125" s="124">
        <v>61329.971581520178</v>
      </c>
      <c r="CQ125" s="596">
        <v>3.4803365964311217E-2</v>
      </c>
      <c r="CR125" s="124"/>
      <c r="CS125" s="124">
        <v>0</v>
      </c>
      <c r="CT125" s="124">
        <v>0</v>
      </c>
      <c r="CU125" s="124">
        <v>0</v>
      </c>
      <c r="CV125" s="124">
        <v>694.26130103636547</v>
      </c>
      <c r="CW125" s="124">
        <v>975.84813925869514</v>
      </c>
      <c r="CX125" s="124">
        <v>1381.1712269575248</v>
      </c>
      <c r="CY125" s="124">
        <v>1929.2052595649366</v>
      </c>
      <c r="CZ125" s="124">
        <v>2614.2221425040129</v>
      </c>
      <c r="DA125" s="124">
        <v>3480.5812186417024</v>
      </c>
      <c r="DB125" s="124">
        <v>4433.5869990205874</v>
      </c>
      <c r="DC125" s="124">
        <v>5426.0959454054264</v>
      </c>
      <c r="DD125" s="957">
        <v>6.0506346223591301E-2</v>
      </c>
      <c r="DE125" s="124"/>
      <c r="DF125" s="121">
        <v>0.5724513461732379</v>
      </c>
      <c r="DG125" s="121">
        <v>0.6021353746978243</v>
      </c>
      <c r="DH125" s="121">
        <v>0.60347948511665328</v>
      </c>
      <c r="DI125" s="121">
        <v>0.57863591395157088</v>
      </c>
      <c r="DJ125" s="121">
        <v>0.55901793141730538</v>
      </c>
      <c r="DK125" s="121">
        <v>0.54483071337915256</v>
      </c>
      <c r="DL125" s="121">
        <v>0.52991529773438217</v>
      </c>
      <c r="DM125" s="121">
        <v>0.51455859872119081</v>
      </c>
      <c r="DN125" s="121">
        <v>0.49918036804892507</v>
      </c>
      <c r="DO125" s="121">
        <v>0.4842939539353428</v>
      </c>
      <c r="DP125" s="121">
        <v>0.46654311670381965</v>
      </c>
      <c r="DQ125" s="121"/>
      <c r="DR125" s="121">
        <v>0.38096198447111024</v>
      </c>
      <c r="DS125" s="121">
        <v>0.34045124899274776</v>
      </c>
      <c r="DT125" s="121">
        <v>0.31677393403057125</v>
      </c>
      <c r="DU125" s="121">
        <v>0.33899711256862641</v>
      </c>
      <c r="DV125" s="121">
        <v>0.35655896843538298</v>
      </c>
      <c r="DW125" s="121">
        <v>0.36926796920797123</v>
      </c>
      <c r="DX125" s="121">
        <v>0.38263883694035655</v>
      </c>
      <c r="DY125" s="121">
        <v>0.39641786685419383</v>
      </c>
      <c r="DZ125" s="121">
        <v>0.41023276619307775</v>
      </c>
      <c r="EA125" s="121">
        <v>0.42362770471479899</v>
      </c>
      <c r="EB125" s="121">
        <v>0.43957948479438524</v>
      </c>
      <c r="EC125" s="121"/>
      <c r="ED125" s="121">
        <v>4.6586669355651908E-2</v>
      </c>
      <c r="EE125" s="121">
        <v>5.7413376309427874E-2</v>
      </c>
      <c r="EF125" s="121">
        <v>7.9746580852775556E-2</v>
      </c>
      <c r="EG125" s="121">
        <v>8.2366973479802777E-2</v>
      </c>
      <c r="EH125" s="121">
        <v>8.4423100147311608E-2</v>
      </c>
      <c r="EI125" s="121">
        <v>8.590131741287628E-2</v>
      </c>
      <c r="EJ125" s="121">
        <v>8.7445865325261232E-2</v>
      </c>
      <c r="EK125" s="121">
        <v>8.9023534424615261E-2</v>
      </c>
      <c r="EL125" s="121">
        <v>9.0586865757997195E-2</v>
      </c>
      <c r="EM125" s="121">
        <v>9.2078341349858109E-2</v>
      </c>
      <c r="EN125" s="121">
        <v>9.3877398501795106E-2</v>
      </c>
      <c r="EO125" s="121"/>
      <c r="EP125" s="121">
        <v>0.49223233030090979</v>
      </c>
      <c r="EQ125" s="121">
        <v>0.47416287722199257</v>
      </c>
      <c r="ER125" s="121">
        <v>0.41656881930854539</v>
      </c>
      <c r="ES125" s="121">
        <v>0.41656881930854534</v>
      </c>
      <c r="ET125" s="121">
        <v>0.41656881930854534</v>
      </c>
      <c r="EU125" s="121">
        <v>0.41656881930854539</v>
      </c>
      <c r="EV125" s="121">
        <v>0.41656881930854534</v>
      </c>
      <c r="EW125" s="121">
        <v>0.41656881930854545</v>
      </c>
      <c r="EX125" s="121">
        <v>0.41656881930854539</v>
      </c>
      <c r="EY125" s="121">
        <v>0.4165688193085455</v>
      </c>
      <c r="EZ125" s="121">
        <v>0.4165688193085455</v>
      </c>
      <c r="FA125" s="121"/>
      <c r="FB125" s="121">
        <v>0.50776766969909026</v>
      </c>
      <c r="FC125" s="121">
        <v>0.52583712277800743</v>
      </c>
      <c r="FD125" s="121">
        <v>0.58343118069145461</v>
      </c>
      <c r="FE125" s="121">
        <v>0.58343118069145472</v>
      </c>
      <c r="FF125" s="121">
        <v>0.58343118069145472</v>
      </c>
      <c r="FG125" s="121">
        <v>0.58343118069145461</v>
      </c>
      <c r="FH125" s="121">
        <v>0.58343118069145472</v>
      </c>
      <c r="FI125" s="121">
        <v>0.5834311806914545</v>
      </c>
      <c r="FJ125" s="121">
        <v>0.58343118069145461</v>
      </c>
      <c r="FK125" s="121">
        <v>0.5834311806914545</v>
      </c>
      <c r="FL125" s="121">
        <v>0.5834311806914545</v>
      </c>
      <c r="FM125" s="121"/>
      <c r="FN125" s="613">
        <v>0.996</v>
      </c>
      <c r="FO125" s="613">
        <v>0.996</v>
      </c>
      <c r="FP125" s="613">
        <v>0.996</v>
      </c>
      <c r="FQ125" s="613">
        <v>0.996</v>
      </c>
      <c r="FR125" s="613">
        <v>0.94</v>
      </c>
      <c r="FS125" s="613">
        <v>0.79900000000000004</v>
      </c>
      <c r="FT125" s="613">
        <v>0.5</v>
      </c>
      <c r="FU125" s="613">
        <v>0.19999999999999993</v>
      </c>
      <c r="FV125" s="613">
        <v>0.11000000000000001</v>
      </c>
      <c r="FW125" s="613">
        <v>7.0000000000000007E-2</v>
      </c>
      <c r="FX125" s="613">
        <v>0.04</v>
      </c>
      <c r="FY125" s="613"/>
      <c r="FZ125" s="613">
        <v>2E-3</v>
      </c>
      <c r="GA125" s="613">
        <v>2E-3</v>
      </c>
      <c r="GB125" s="613">
        <v>2E-3</v>
      </c>
      <c r="GC125" s="613">
        <v>2E-3</v>
      </c>
      <c r="GD125" s="613">
        <v>0.03</v>
      </c>
      <c r="GE125" s="613">
        <v>0.1</v>
      </c>
      <c r="GF125" s="613">
        <v>0.39</v>
      </c>
      <c r="GG125" s="613">
        <v>0.68</v>
      </c>
      <c r="GH125" s="613">
        <v>0.74</v>
      </c>
      <c r="GI125" s="613">
        <v>0.73</v>
      </c>
      <c r="GJ125" s="613">
        <v>0.76</v>
      </c>
      <c r="GK125" s="613"/>
      <c r="GL125" s="613">
        <v>2E-3</v>
      </c>
      <c r="GM125" s="613">
        <v>2E-3</v>
      </c>
      <c r="GN125" s="613">
        <v>2E-3</v>
      </c>
      <c r="GO125" s="613">
        <v>2E-3</v>
      </c>
      <c r="GP125" s="613">
        <v>0.03</v>
      </c>
      <c r="GQ125" s="613">
        <v>0.1</v>
      </c>
      <c r="GR125" s="613">
        <v>0.1</v>
      </c>
      <c r="GS125" s="613">
        <v>0.1</v>
      </c>
      <c r="GT125" s="613">
        <v>0.1</v>
      </c>
      <c r="GU125" s="613">
        <v>0.1</v>
      </c>
      <c r="GV125" s="613">
        <v>0.1</v>
      </c>
      <c r="GW125" s="613"/>
      <c r="GX125" s="613">
        <v>0</v>
      </c>
      <c r="GY125" s="613">
        <v>0</v>
      </c>
      <c r="GZ125" s="613">
        <v>0</v>
      </c>
      <c r="HA125" s="613">
        <v>0</v>
      </c>
      <c r="HB125" s="613">
        <v>0</v>
      </c>
      <c r="HC125" s="613">
        <v>1E-3</v>
      </c>
      <c r="HD125" s="613">
        <v>0.01</v>
      </c>
      <c r="HE125" s="613">
        <v>0.02</v>
      </c>
      <c r="HF125" s="613">
        <v>0.05</v>
      </c>
      <c r="HG125" s="613">
        <v>0.1</v>
      </c>
      <c r="HH125" s="613">
        <v>0.1</v>
      </c>
      <c r="HI125" s="613"/>
      <c r="HJ125" s="613">
        <v>0.89400000000000002</v>
      </c>
      <c r="HK125" s="613">
        <v>0.89400000000000002</v>
      </c>
      <c r="HL125" s="613">
        <v>0.89400000000000002</v>
      </c>
      <c r="HM125" s="613">
        <v>0.89400000000000002</v>
      </c>
      <c r="HN125" s="613">
        <v>0.78900000000000003</v>
      </c>
      <c r="HO125" s="613">
        <v>0.47899999999999998</v>
      </c>
      <c r="HP125" s="613">
        <v>0.16899999999999996</v>
      </c>
      <c r="HQ125" s="613">
        <v>5.8999999999999976E-2</v>
      </c>
      <c r="HR125" s="613">
        <v>4.8999999999999974E-2</v>
      </c>
      <c r="HS125" s="613">
        <v>3.8999999999999979E-2</v>
      </c>
      <c r="HT125" s="613">
        <v>2.899999999999997E-2</v>
      </c>
      <c r="HU125" s="613"/>
      <c r="HV125" s="613">
        <v>0.1</v>
      </c>
      <c r="HW125" s="613">
        <v>0.1</v>
      </c>
      <c r="HX125" s="613">
        <v>0.1</v>
      </c>
      <c r="HY125" s="613">
        <v>0.1</v>
      </c>
      <c r="HZ125" s="613">
        <v>0.2</v>
      </c>
      <c r="IA125" s="613">
        <v>0.5</v>
      </c>
      <c r="IB125" s="613">
        <v>0.8</v>
      </c>
      <c r="IC125" s="613">
        <v>0.9</v>
      </c>
      <c r="ID125" s="613">
        <v>0.9</v>
      </c>
      <c r="IE125" s="613">
        <v>0.9</v>
      </c>
      <c r="IF125" s="613">
        <v>0.9</v>
      </c>
      <c r="IG125" s="613"/>
      <c r="IH125" s="613">
        <v>5.0000000000000001E-3</v>
      </c>
      <c r="II125" s="613">
        <v>5.0000000000000001E-3</v>
      </c>
      <c r="IJ125" s="613">
        <v>5.0000000000000001E-3</v>
      </c>
      <c r="IK125" s="613">
        <v>5.0000000000000001E-3</v>
      </c>
      <c r="IL125" s="613">
        <v>0.01</v>
      </c>
      <c r="IM125" s="613">
        <v>0.02</v>
      </c>
      <c r="IN125" s="613">
        <v>0.03</v>
      </c>
      <c r="IO125" s="613">
        <v>0.04</v>
      </c>
      <c r="IP125" s="613">
        <v>0.05</v>
      </c>
      <c r="IQ125" s="613">
        <v>0.06</v>
      </c>
      <c r="IR125" s="613">
        <v>7.0000000000000007E-2</v>
      </c>
      <c r="IS125" s="613"/>
      <c r="IT125" s="613">
        <v>1E-3</v>
      </c>
      <c r="IU125" s="613">
        <v>1E-3</v>
      </c>
      <c r="IV125" s="613">
        <v>1E-3</v>
      </c>
      <c r="IW125" s="613">
        <v>1E-3</v>
      </c>
      <c r="IX125" s="613">
        <v>1E-3</v>
      </c>
      <c r="IY125" s="613">
        <v>1E-3</v>
      </c>
      <c r="IZ125" s="613">
        <v>1E-3</v>
      </c>
      <c r="JA125" s="613">
        <v>1E-3</v>
      </c>
      <c r="JB125" s="613">
        <v>1E-3</v>
      </c>
      <c r="JC125" s="613">
        <v>1E-3</v>
      </c>
      <c r="JD125" s="613">
        <v>1E-3</v>
      </c>
      <c r="JE125" s="613"/>
      <c r="JF125" s="613">
        <v>0.996</v>
      </c>
      <c r="JG125" s="613">
        <v>0.996</v>
      </c>
      <c r="JH125" s="613">
        <v>0.996</v>
      </c>
      <c r="JI125" s="613">
        <v>0.996</v>
      </c>
      <c r="JJ125" s="613">
        <v>0.88900000000000001</v>
      </c>
      <c r="JK125" s="613">
        <v>0.78</v>
      </c>
      <c r="JL125" s="613">
        <v>0.47</v>
      </c>
      <c r="JM125" s="613">
        <v>0.16</v>
      </c>
      <c r="JN125" s="613">
        <v>0.05</v>
      </c>
      <c r="JO125" s="613">
        <v>0.04</v>
      </c>
      <c r="JP125" s="613">
        <v>0.03</v>
      </c>
      <c r="JQ125" s="613"/>
      <c r="JR125" s="613">
        <v>2.0000000000000018E-3</v>
      </c>
      <c r="JS125" s="613">
        <v>2.0000000000000018E-3</v>
      </c>
      <c r="JT125" s="613">
        <v>2.0000000000000018E-3</v>
      </c>
      <c r="JU125" s="613">
        <v>2.0000000000000018E-3</v>
      </c>
      <c r="JV125" s="613">
        <v>9.9999999999999978E-2</v>
      </c>
      <c r="JW125" s="613">
        <v>0.18999999999999995</v>
      </c>
      <c r="JX125" s="613">
        <v>0.48</v>
      </c>
      <c r="JY125" s="613">
        <v>0.75</v>
      </c>
      <c r="JZ125" s="613">
        <v>0.8</v>
      </c>
      <c r="KA125" s="613">
        <v>0.8</v>
      </c>
      <c r="KB125" s="613">
        <v>0.8</v>
      </c>
      <c r="KC125" s="613"/>
      <c r="KD125" s="613">
        <v>2E-3</v>
      </c>
      <c r="KE125" s="613">
        <v>2E-3</v>
      </c>
      <c r="KF125" s="613">
        <v>2E-3</v>
      </c>
      <c r="KG125" s="613">
        <v>2E-3</v>
      </c>
      <c r="KH125" s="613">
        <v>0.01</v>
      </c>
      <c r="KI125" s="613">
        <v>0.02</v>
      </c>
      <c r="KJ125" s="613">
        <v>0.03</v>
      </c>
      <c r="KK125" s="613">
        <v>0.04</v>
      </c>
      <c r="KL125" s="613">
        <v>0.05</v>
      </c>
      <c r="KM125" s="613">
        <v>0.06</v>
      </c>
      <c r="KN125" s="613">
        <v>7.0000000000000007E-2</v>
      </c>
      <c r="KO125" s="613"/>
      <c r="KP125" s="613">
        <v>0</v>
      </c>
      <c r="KQ125" s="613">
        <v>0</v>
      </c>
      <c r="KR125" s="613">
        <v>0</v>
      </c>
      <c r="KS125" s="613">
        <v>0</v>
      </c>
      <c r="KT125" s="613">
        <v>1E-3</v>
      </c>
      <c r="KU125" s="613">
        <v>0.01</v>
      </c>
      <c r="KV125" s="613">
        <v>0.02</v>
      </c>
      <c r="KW125" s="613">
        <v>0.05</v>
      </c>
      <c r="KX125" s="613">
        <v>0.1</v>
      </c>
      <c r="KY125" s="613">
        <v>0.1</v>
      </c>
      <c r="KZ125" s="613">
        <v>0.1</v>
      </c>
      <c r="LA125" s="613"/>
      <c r="LB125" s="613">
        <v>1</v>
      </c>
      <c r="LC125" s="613">
        <v>1</v>
      </c>
      <c r="LD125" s="613">
        <v>1</v>
      </c>
      <c r="LE125" s="613">
        <v>1</v>
      </c>
      <c r="LF125" s="613">
        <v>0.97499999999999998</v>
      </c>
      <c r="LG125" s="613">
        <v>0.88</v>
      </c>
      <c r="LH125" s="613">
        <v>0.77</v>
      </c>
      <c r="LI125" s="613">
        <v>0.46</v>
      </c>
      <c r="LJ125" s="613">
        <v>0.12</v>
      </c>
      <c r="LK125" s="613">
        <v>0.04</v>
      </c>
      <c r="LL125" s="613">
        <v>0.03</v>
      </c>
      <c r="LM125" s="613"/>
      <c r="LN125" s="613">
        <v>0</v>
      </c>
      <c r="LO125" s="613">
        <v>0</v>
      </c>
      <c r="LP125" s="613">
        <v>0</v>
      </c>
      <c r="LQ125" s="613">
        <v>0</v>
      </c>
      <c r="LR125" s="613">
        <v>0.01</v>
      </c>
      <c r="LS125" s="613">
        <v>0.08</v>
      </c>
      <c r="LT125" s="613">
        <v>0.15</v>
      </c>
      <c r="LU125" s="613">
        <v>0.3</v>
      </c>
      <c r="LV125" s="613">
        <v>0.5</v>
      </c>
      <c r="LW125" s="613">
        <v>0.5</v>
      </c>
      <c r="LX125" s="613">
        <v>0.5</v>
      </c>
      <c r="LY125" s="613"/>
      <c r="LZ125" s="613">
        <v>0</v>
      </c>
      <c r="MA125" s="613">
        <v>0</v>
      </c>
      <c r="MB125" s="613">
        <v>0</v>
      </c>
      <c r="MC125" s="613">
        <v>0</v>
      </c>
      <c r="MD125" s="613">
        <v>0.01</v>
      </c>
      <c r="ME125" s="613">
        <v>0.02</v>
      </c>
      <c r="MF125" s="613">
        <v>0.03</v>
      </c>
      <c r="MG125" s="613">
        <v>0.04</v>
      </c>
      <c r="MH125" s="613">
        <v>0.08</v>
      </c>
      <c r="MI125" s="613">
        <v>0.16</v>
      </c>
      <c r="MJ125" s="613">
        <v>0.17</v>
      </c>
      <c r="MK125" s="613"/>
      <c r="ML125" s="613">
        <v>0</v>
      </c>
      <c r="MM125" s="613">
        <v>0</v>
      </c>
      <c r="MN125" s="613">
        <v>0</v>
      </c>
      <c r="MO125" s="613">
        <v>0</v>
      </c>
      <c r="MP125" s="613">
        <v>5.0000000000000001E-3</v>
      </c>
      <c r="MQ125" s="613">
        <v>0.02</v>
      </c>
      <c r="MR125" s="613">
        <v>0.05</v>
      </c>
      <c r="MS125" s="613">
        <v>0.2</v>
      </c>
      <c r="MT125" s="613">
        <v>0.3</v>
      </c>
      <c r="MU125" s="613">
        <v>0.3</v>
      </c>
      <c r="MV125" s="613">
        <v>0.3</v>
      </c>
      <c r="MW125" s="613"/>
      <c r="MX125" s="187">
        <v>1.8073000073432923</v>
      </c>
      <c r="MY125" s="187">
        <v>1.7711540071964265</v>
      </c>
      <c r="MZ125" s="187">
        <v>1.8</v>
      </c>
      <c r="NA125" s="187">
        <v>1.8</v>
      </c>
      <c r="NB125" s="187">
        <v>1.8</v>
      </c>
      <c r="NC125" s="187">
        <v>1.8</v>
      </c>
      <c r="ND125" s="187">
        <v>1.8</v>
      </c>
      <c r="NE125" s="187">
        <v>1.8</v>
      </c>
      <c r="NF125" s="187">
        <v>1.8</v>
      </c>
      <c r="NG125" s="187">
        <v>1.8</v>
      </c>
      <c r="NH125" s="187">
        <v>1.8</v>
      </c>
      <c r="NI125" s="187"/>
      <c r="NJ125" s="187">
        <v>18.64</v>
      </c>
      <c r="NK125" s="187">
        <v>18.64</v>
      </c>
      <c r="NL125" s="187">
        <v>18.64</v>
      </c>
      <c r="NM125" s="187">
        <v>18.64</v>
      </c>
      <c r="NN125" s="187">
        <v>18.64</v>
      </c>
      <c r="NO125" s="187">
        <v>18.64</v>
      </c>
      <c r="NP125" s="187">
        <v>18.64</v>
      </c>
      <c r="NQ125" s="187">
        <v>18.64</v>
      </c>
      <c r="NR125" s="187">
        <v>18.64</v>
      </c>
      <c r="NS125" s="187">
        <v>18.64</v>
      </c>
      <c r="NT125" s="187">
        <v>18.64</v>
      </c>
      <c r="NU125" s="187"/>
      <c r="NV125" s="187">
        <v>0</v>
      </c>
      <c r="NW125" s="187">
        <v>0</v>
      </c>
      <c r="NX125" s="187">
        <v>1.1000000000000001</v>
      </c>
      <c r="NY125" s="187">
        <v>1.1000000000000001</v>
      </c>
      <c r="NZ125" s="187">
        <v>1.1000000000000001</v>
      </c>
      <c r="OA125" s="187">
        <v>1.1000000000000001</v>
      </c>
      <c r="OB125" s="187">
        <v>1.1000000000000001</v>
      </c>
      <c r="OC125" s="187">
        <v>1.1000000000000001</v>
      </c>
      <c r="OD125" s="187">
        <v>1.1000000000000001</v>
      </c>
      <c r="OE125" s="187">
        <v>1.1000000000000001</v>
      </c>
      <c r="OF125" s="187">
        <v>1.1000000000000001</v>
      </c>
      <c r="OG125" s="187"/>
      <c r="OH125" s="187">
        <v>18.64</v>
      </c>
      <c r="OI125" s="187">
        <v>18.64</v>
      </c>
      <c r="OJ125" s="187">
        <v>18.64</v>
      </c>
      <c r="OK125" s="187">
        <v>18.64</v>
      </c>
      <c r="OL125" s="187">
        <v>18.64</v>
      </c>
      <c r="OM125" s="187">
        <v>18.64</v>
      </c>
      <c r="ON125" s="187">
        <v>18.64</v>
      </c>
      <c r="OO125" s="187">
        <v>18.64</v>
      </c>
      <c r="OP125" s="187">
        <v>18.64</v>
      </c>
      <c r="OQ125" s="187">
        <v>18.64</v>
      </c>
      <c r="OR125" s="187">
        <v>18.64</v>
      </c>
      <c r="OS125" s="187"/>
      <c r="OT125" s="187">
        <v>8.6999999999999993</v>
      </c>
      <c r="OU125" s="187">
        <v>8.8000000000000007</v>
      </c>
      <c r="OV125" s="187">
        <v>8.5</v>
      </c>
      <c r="OW125" s="187">
        <v>8.5</v>
      </c>
      <c r="OX125" s="187">
        <v>8.5</v>
      </c>
      <c r="OY125" s="187">
        <v>8.5</v>
      </c>
      <c r="OZ125" s="187">
        <v>8.5</v>
      </c>
      <c r="PA125" s="187">
        <v>8.5</v>
      </c>
      <c r="PB125" s="187">
        <v>8.5</v>
      </c>
      <c r="PC125" s="187">
        <v>8.5</v>
      </c>
      <c r="PD125" s="187">
        <v>8.5</v>
      </c>
      <c r="PE125" s="187"/>
      <c r="PF125" s="596">
        <v>0.14365260723528439</v>
      </c>
      <c r="PG125" s="596">
        <v>0.14365260723528439</v>
      </c>
      <c r="PH125" s="596">
        <v>0.14365260723528439</v>
      </c>
      <c r="PI125" s="596">
        <v>0.14365260723528439</v>
      </c>
      <c r="PJ125" s="596">
        <v>0.14685314685314685</v>
      </c>
      <c r="PK125" s="596">
        <v>0.2413793103448276</v>
      </c>
      <c r="PL125" s="596">
        <v>0.39726027397260272</v>
      </c>
      <c r="PM125" s="596">
        <v>0.5425607728244517</v>
      </c>
      <c r="PN125" s="596">
        <v>0.68786127167630062</v>
      </c>
      <c r="PO125" s="596">
        <v>0.81761484636446613</v>
      </c>
      <c r="PP125" s="596">
        <v>0.94736842105263153</v>
      </c>
      <c r="PQ125" s="596"/>
      <c r="PR125" s="596">
        <v>0.14365260723528439</v>
      </c>
      <c r="PS125" s="596">
        <v>0.14365260723528439</v>
      </c>
      <c r="PT125" s="606">
        <v>0.14365260723528439</v>
      </c>
      <c r="PU125" s="596">
        <v>0.14365260723528439</v>
      </c>
      <c r="PV125" s="596">
        <v>0.14685314685314685</v>
      </c>
      <c r="PW125" s="596">
        <v>0.2413793103448276</v>
      </c>
      <c r="PX125" s="596">
        <v>0.39726027397260272</v>
      </c>
      <c r="PY125" s="596">
        <v>0.5425607728244517</v>
      </c>
      <c r="PZ125" s="596">
        <v>0.68786127167630062</v>
      </c>
      <c r="QA125" s="596">
        <v>0.81761484636446613</v>
      </c>
      <c r="QB125" s="596">
        <v>0.94736842105263153</v>
      </c>
      <c r="QC125" s="596"/>
      <c r="QD125" s="596">
        <v>0.85634739276471561</v>
      </c>
      <c r="QE125" s="596">
        <v>0.85634739276471561</v>
      </c>
      <c r="QF125" s="606">
        <v>0.85634739276471561</v>
      </c>
      <c r="QG125" s="596">
        <v>0.85634739276471561</v>
      </c>
      <c r="QH125" s="596">
        <v>0.85314685314685312</v>
      </c>
      <c r="QI125" s="596">
        <v>0.75862068965517238</v>
      </c>
      <c r="QJ125" s="596">
        <v>0.60273972602739723</v>
      </c>
      <c r="QK125" s="596">
        <v>0.4574392271755483</v>
      </c>
      <c r="QL125" s="596">
        <v>0.31213872832369938</v>
      </c>
      <c r="QM125" s="596">
        <v>0.18238515363553387</v>
      </c>
      <c r="QN125" s="596">
        <v>5.2631578947368474E-2</v>
      </c>
      <c r="QO125" s="596"/>
      <c r="QP125" s="596">
        <v>0.85634739276471561</v>
      </c>
      <c r="QQ125" s="596">
        <v>0.85634739276471561</v>
      </c>
      <c r="QR125" s="596">
        <v>0.85634739276471561</v>
      </c>
      <c r="QS125" s="596">
        <v>0.85634739276471561</v>
      </c>
      <c r="QT125" s="596">
        <v>0.85314685314685312</v>
      </c>
      <c r="QU125" s="596">
        <v>0.75862068965517238</v>
      </c>
      <c r="QV125" s="596">
        <v>0.60273972602739723</v>
      </c>
      <c r="QW125" s="596">
        <v>0.4574392271755483</v>
      </c>
      <c r="QX125" s="596">
        <v>0.31213872832369938</v>
      </c>
      <c r="QY125" s="596">
        <v>0.18238515363553387</v>
      </c>
      <c r="QZ125" s="596">
        <v>5.2631578947368474E-2</v>
      </c>
      <c r="RA125" s="596"/>
      <c r="RB125" s="124">
        <v>14440</v>
      </c>
      <c r="RC125" s="124">
        <v>14136</v>
      </c>
      <c r="RD125" s="124">
        <v>13958</v>
      </c>
      <c r="RE125" s="124">
        <v>13319.523270314883</v>
      </c>
      <c r="RF125" s="124">
        <v>12870.309410323143</v>
      </c>
      <c r="RG125" s="124">
        <v>12468.592043417033</v>
      </c>
      <c r="RH125" s="124">
        <v>12108.771266854321</v>
      </c>
      <c r="RI125" s="124">
        <v>11787.756841887425</v>
      </c>
      <c r="RJ125" s="124">
        <v>11503.816153631476</v>
      </c>
      <c r="RK125" s="124">
        <v>11255.548348582906</v>
      </c>
      <c r="RL125" s="124">
        <v>11041.210130473317</v>
      </c>
      <c r="RM125" s="124"/>
      <c r="RN125" s="124">
        <v>50000</v>
      </c>
      <c r="RO125" s="124">
        <v>50000</v>
      </c>
      <c r="RP125" s="124">
        <v>50000</v>
      </c>
      <c r="RQ125" s="124">
        <v>50000</v>
      </c>
      <c r="RR125" s="124">
        <v>50000</v>
      </c>
      <c r="RS125" s="124">
        <v>50000</v>
      </c>
      <c r="RT125" s="124">
        <v>50000</v>
      </c>
      <c r="RU125" s="124">
        <v>50000</v>
      </c>
      <c r="RV125" s="124">
        <v>50000</v>
      </c>
      <c r="RW125" s="124">
        <v>50000</v>
      </c>
      <c r="RX125" s="124">
        <v>50000</v>
      </c>
      <c r="RY125" s="124"/>
      <c r="RZ125" s="124">
        <v>9000</v>
      </c>
      <c r="SA125" s="124">
        <v>8999.9999999999982</v>
      </c>
      <c r="SB125" s="124">
        <v>9000</v>
      </c>
      <c r="SC125" s="124">
        <v>8999.9999999999982</v>
      </c>
      <c r="SD125" s="124">
        <v>9000</v>
      </c>
      <c r="SE125" s="124">
        <v>9000</v>
      </c>
      <c r="SF125" s="124">
        <v>8999.9999999999982</v>
      </c>
      <c r="SG125" s="124">
        <v>9000</v>
      </c>
      <c r="SH125" s="124">
        <v>9000</v>
      </c>
      <c r="SI125" s="124">
        <v>9000</v>
      </c>
      <c r="SJ125" s="124">
        <v>9000</v>
      </c>
      <c r="SK125" s="124"/>
      <c r="SL125" s="124">
        <v>24732.215571641518</v>
      </c>
      <c r="SM125" s="124">
        <v>24504.626985033701</v>
      </c>
      <c r="SN125" s="124">
        <v>24324.001727270508</v>
      </c>
      <c r="SO125" s="124">
        <v>24324.001727270508</v>
      </c>
      <c r="SP125" s="124">
        <v>24324.001727270504</v>
      </c>
      <c r="SQ125" s="124">
        <v>24324.001727270501</v>
      </c>
      <c r="SR125" s="124">
        <v>24324.001727270508</v>
      </c>
      <c r="SS125" s="124">
        <v>24324.001727270504</v>
      </c>
      <c r="ST125" s="124">
        <v>24324.001727270508</v>
      </c>
      <c r="SU125" s="124">
        <v>24324.001727270508</v>
      </c>
      <c r="SV125" s="124">
        <v>24324.001727270508</v>
      </c>
      <c r="SW125" s="124"/>
      <c r="SX125" s="124">
        <v>30000</v>
      </c>
      <c r="SY125" s="124">
        <v>30000</v>
      </c>
      <c r="SZ125" s="124">
        <v>30000</v>
      </c>
      <c r="TA125" s="124">
        <v>30000</v>
      </c>
      <c r="TB125" s="124">
        <v>30000</v>
      </c>
      <c r="TC125" s="124">
        <v>30000</v>
      </c>
      <c r="TD125" s="124">
        <v>30000</v>
      </c>
      <c r="TE125" s="124">
        <v>30000</v>
      </c>
      <c r="TF125" s="124">
        <v>30000</v>
      </c>
      <c r="TG125" s="124">
        <v>30000</v>
      </c>
      <c r="TH125" s="124">
        <v>30000</v>
      </c>
      <c r="TJ125" s="6">
        <v>5775308183.7480068</v>
      </c>
      <c r="TL125" s="121"/>
      <c r="TM125" s="121"/>
      <c r="TN125" s="121"/>
      <c r="TO125" s="121"/>
      <c r="TP125" s="121"/>
      <c r="TQ125" s="121"/>
      <c r="TR125" s="121"/>
      <c r="TS125" s="121"/>
      <c r="TT125" s="121"/>
      <c r="TU125" s="121"/>
      <c r="TV125" s="121"/>
    </row>
    <row r="126" spans="1:542" ht="15" thickBot="1">
      <c r="A126" s="954">
        <v>124</v>
      </c>
      <c r="B126" s="955" t="s">
        <v>871</v>
      </c>
      <c r="C126" s="956" t="s">
        <v>693</v>
      </c>
      <c r="D126" s="953"/>
      <c r="E126" s="124">
        <v>74265.676735513567</v>
      </c>
      <c r="F126" s="124">
        <v>78905.305464089746</v>
      </c>
      <c r="G126" s="124">
        <v>96358.608873699312</v>
      </c>
      <c r="H126" s="124">
        <v>118439.81658451258</v>
      </c>
      <c r="I126" s="124">
        <v>138110.68119906384</v>
      </c>
      <c r="J126" s="124">
        <v>157286.79629690133</v>
      </c>
      <c r="K126" s="124">
        <v>176494.67024075432</v>
      </c>
      <c r="L126" s="124">
        <v>193605.30295087921</v>
      </c>
      <c r="M126" s="124">
        <v>208582.3194558291</v>
      </c>
      <c r="N126" s="124">
        <v>223254.70126693751</v>
      </c>
      <c r="O126" s="124">
        <v>240017.41583296526</v>
      </c>
      <c r="P126" s="916">
        <v>2.3738632088011968E-2</v>
      </c>
      <c r="Q126" s="124"/>
      <c r="R126" s="124">
        <v>13293.949565160941</v>
      </c>
      <c r="S126" s="124">
        <v>13440.495332787572</v>
      </c>
      <c r="T126" s="124">
        <v>16230.294315973721</v>
      </c>
      <c r="U126" s="124">
        <v>21254.124040364506</v>
      </c>
      <c r="V126" s="124">
        <v>26003.744322434472</v>
      </c>
      <c r="W126" s="124">
        <v>30657.109086035471</v>
      </c>
      <c r="X126" s="124">
        <v>35519.877649646311</v>
      </c>
      <c r="Y126" s="124">
        <v>40120.081590492337</v>
      </c>
      <c r="Z126" s="124">
        <v>44383.862080251682</v>
      </c>
      <c r="AA126" s="124">
        <v>48653.783758933117</v>
      </c>
      <c r="AB126" s="124">
        <v>53447.777767043917</v>
      </c>
      <c r="AC126" s="596">
        <v>2.8218734322517536E-2</v>
      </c>
      <c r="AD126" s="124"/>
      <c r="AE126" s="124">
        <v>614.0134595999308</v>
      </c>
      <c r="AF126" s="124">
        <v>580.24451484623251</v>
      </c>
      <c r="AG126" s="124">
        <v>542.64703307795264</v>
      </c>
      <c r="AH126" s="124">
        <v>654.79626876897817</v>
      </c>
      <c r="AI126" s="124">
        <v>751.35204254326777</v>
      </c>
      <c r="AJ126" s="124">
        <v>844.83433646440062</v>
      </c>
      <c r="AK126" s="124">
        <v>934.17000499905714</v>
      </c>
      <c r="AL126" s="124">
        <v>1007.5014983600935</v>
      </c>
      <c r="AM126" s="124">
        <v>1064.4287112149209</v>
      </c>
      <c r="AN126" s="124">
        <v>1113.9074695518325</v>
      </c>
      <c r="AO126" s="124">
        <v>1166.7211239642802</v>
      </c>
      <c r="AP126" s="957">
        <v>1.2921485878754746E-2</v>
      </c>
      <c r="AQ126" s="124"/>
      <c r="AR126" s="124">
        <v>5313.8586365429883</v>
      </c>
      <c r="AS126" s="124">
        <v>5080.2368331040798</v>
      </c>
      <c r="AT126" s="124">
        <v>4942.1405001282019</v>
      </c>
      <c r="AU126" s="124">
        <v>5985.527307952816</v>
      </c>
      <c r="AV126" s="124">
        <v>6924.0998027265905</v>
      </c>
      <c r="AW126" s="124">
        <v>7882.4810207794326</v>
      </c>
      <c r="AX126" s="124">
        <v>8826.9459817728384</v>
      </c>
      <c r="AY126" s="124">
        <v>9659.0510984506309</v>
      </c>
      <c r="AZ126" s="124">
        <v>10394.726510375958</v>
      </c>
      <c r="BA126" s="124">
        <v>11150.681734839978</v>
      </c>
      <c r="BB126" s="124">
        <v>12081.264866805264</v>
      </c>
      <c r="BC126" s="596">
        <v>1.6562413904529727E-2</v>
      </c>
      <c r="BD126" s="124"/>
      <c r="BE126" s="124">
        <v>0</v>
      </c>
      <c r="BF126" s="124">
        <v>0</v>
      </c>
      <c r="BG126" s="124">
        <v>0</v>
      </c>
      <c r="BH126" s="124">
        <v>18614.652758245178</v>
      </c>
      <c r="BI126" s="124">
        <v>23127.244285949171</v>
      </c>
      <c r="BJ126" s="124">
        <v>28488.63932223654</v>
      </c>
      <c r="BK126" s="124">
        <v>34373.088534317518</v>
      </c>
      <c r="BL126" s="124">
        <v>40197.611693522493</v>
      </c>
      <c r="BM126" s="124">
        <v>46151.433069533021</v>
      </c>
      <c r="BN126" s="124">
        <v>51657.540420523605</v>
      </c>
      <c r="BO126" s="124">
        <v>56699.874171101314</v>
      </c>
      <c r="BP126" s="606">
        <v>3.2335294973246054E-2</v>
      </c>
      <c r="BQ126" s="606"/>
      <c r="BR126" s="124"/>
      <c r="BS126" s="124">
        <v>0</v>
      </c>
      <c r="BT126" s="124">
        <v>0</v>
      </c>
      <c r="BU126" s="124">
        <v>0</v>
      </c>
      <c r="BV126" s="124">
        <v>223121.39821239468</v>
      </c>
      <c r="BW126" s="124">
        <v>276376.67469986615</v>
      </c>
      <c r="BX126" s="124">
        <v>344691.6729633474</v>
      </c>
      <c r="BY126" s="124">
        <v>425479.2338553032</v>
      </c>
      <c r="BZ126" s="124">
        <v>512150.43329093198</v>
      </c>
      <c r="CA126" s="124">
        <v>599007.85793220461</v>
      </c>
      <c r="CB126" s="124">
        <v>685783.46386304009</v>
      </c>
      <c r="CC126" s="124">
        <v>777876.35642463178</v>
      </c>
      <c r="CD126" s="596">
        <v>3.6325696840498578E-2</v>
      </c>
      <c r="CE126" s="124"/>
      <c r="CF126" s="124">
        <v>8078.28644548996</v>
      </c>
      <c r="CG126" s="124">
        <v>9097.104427792563</v>
      </c>
      <c r="CH126" s="124">
        <v>7137.3498447808406</v>
      </c>
      <c r="CI126" s="124">
        <v>9521.4397276415748</v>
      </c>
      <c r="CJ126" s="124">
        <v>12348.124399549681</v>
      </c>
      <c r="CK126" s="124">
        <v>16086.210116873148</v>
      </c>
      <c r="CL126" s="124">
        <v>21103.819704382404</v>
      </c>
      <c r="CM126" s="124">
        <v>25874.916574333642</v>
      </c>
      <c r="CN126" s="124">
        <v>32399.327567053311</v>
      </c>
      <c r="CO126" s="124">
        <v>38770.021519665643</v>
      </c>
      <c r="CP126" s="124">
        <v>44690.046964464032</v>
      </c>
      <c r="CQ126" s="596">
        <v>3.4803362502960233E-2</v>
      </c>
      <c r="CR126" s="124"/>
      <c r="CS126" s="124">
        <v>0</v>
      </c>
      <c r="CT126" s="124">
        <v>0</v>
      </c>
      <c r="CU126" s="124">
        <v>0</v>
      </c>
      <c r="CV126" s="124">
        <v>505.89580490477186</v>
      </c>
      <c r="CW126" s="124">
        <v>711.08277653644518</v>
      </c>
      <c r="CX126" s="124">
        <v>1006.4346473108277</v>
      </c>
      <c r="CY126" s="124">
        <v>1405.7777122680689</v>
      </c>
      <c r="CZ126" s="124">
        <v>1904.9362401669891</v>
      </c>
      <c r="DA126" s="124">
        <v>2536.2369002940613</v>
      </c>
      <c r="DB126" s="124">
        <v>3230.6756602219175</v>
      </c>
      <c r="DC126" s="124">
        <v>3953.8984998800115</v>
      </c>
      <c r="DD126" s="957">
        <v>6.0506341155982968E-2</v>
      </c>
      <c r="DE126" s="124"/>
      <c r="DF126" s="121">
        <v>0.5724513461732379</v>
      </c>
      <c r="DG126" s="121">
        <v>0.6021353746978243</v>
      </c>
      <c r="DH126" s="121">
        <v>0.60347948511665328</v>
      </c>
      <c r="DI126" s="121">
        <v>0.57863591395157088</v>
      </c>
      <c r="DJ126" s="121">
        <v>0.55901793141730538</v>
      </c>
      <c r="DK126" s="121">
        <v>0.54483071337915256</v>
      </c>
      <c r="DL126" s="121">
        <v>0.52991529773438217</v>
      </c>
      <c r="DM126" s="121">
        <v>0.51455859872119081</v>
      </c>
      <c r="DN126" s="121">
        <v>0.49918036804892507</v>
      </c>
      <c r="DO126" s="121">
        <v>0.4842939539353428</v>
      </c>
      <c r="DP126" s="121">
        <v>0.46654311670381965</v>
      </c>
      <c r="DQ126" s="121"/>
      <c r="DR126" s="121">
        <v>0.38096198447111024</v>
      </c>
      <c r="DS126" s="121">
        <v>0.34045124899274776</v>
      </c>
      <c r="DT126" s="121">
        <v>0.31677393403057125</v>
      </c>
      <c r="DU126" s="121">
        <v>0.33899711256862641</v>
      </c>
      <c r="DV126" s="121">
        <v>0.35655896843538298</v>
      </c>
      <c r="DW126" s="121">
        <v>0.36926796920797123</v>
      </c>
      <c r="DX126" s="121">
        <v>0.38263883694035655</v>
      </c>
      <c r="DY126" s="121">
        <v>0.39641786685419383</v>
      </c>
      <c r="DZ126" s="121">
        <v>0.41023276619307775</v>
      </c>
      <c r="EA126" s="121">
        <v>0.42362770471479899</v>
      </c>
      <c r="EB126" s="121">
        <v>0.43957948479438524</v>
      </c>
      <c r="EC126" s="121"/>
      <c r="ED126" s="121">
        <v>4.6586669355651908E-2</v>
      </c>
      <c r="EE126" s="121">
        <v>5.7413376309427874E-2</v>
      </c>
      <c r="EF126" s="121">
        <v>7.9746580852775556E-2</v>
      </c>
      <c r="EG126" s="121">
        <v>8.2366973479802777E-2</v>
      </c>
      <c r="EH126" s="121">
        <v>8.4423100147311608E-2</v>
      </c>
      <c r="EI126" s="121">
        <v>8.590131741287628E-2</v>
      </c>
      <c r="EJ126" s="121">
        <v>8.7445865325261232E-2</v>
      </c>
      <c r="EK126" s="121">
        <v>8.9023534424615261E-2</v>
      </c>
      <c r="EL126" s="121">
        <v>9.0586865757997195E-2</v>
      </c>
      <c r="EM126" s="121">
        <v>9.2078341349858109E-2</v>
      </c>
      <c r="EN126" s="121">
        <v>9.3877398501795106E-2</v>
      </c>
      <c r="EO126" s="121"/>
      <c r="EP126" s="121">
        <v>0.49223233030090979</v>
      </c>
      <c r="EQ126" s="121">
        <v>0.47416287722199257</v>
      </c>
      <c r="ER126" s="121">
        <v>0.41656881930854539</v>
      </c>
      <c r="ES126" s="121">
        <v>0.41656881930854534</v>
      </c>
      <c r="ET126" s="121">
        <v>0.41656881930854534</v>
      </c>
      <c r="EU126" s="121">
        <v>0.41656881930854539</v>
      </c>
      <c r="EV126" s="121">
        <v>0.41656881930854534</v>
      </c>
      <c r="EW126" s="121">
        <v>0.41656881930854545</v>
      </c>
      <c r="EX126" s="121">
        <v>0.41656881930854539</v>
      </c>
      <c r="EY126" s="121">
        <v>0.4165688193085455</v>
      </c>
      <c r="EZ126" s="121">
        <v>0.4165688193085455</v>
      </c>
      <c r="FA126" s="121"/>
      <c r="FB126" s="121">
        <v>0.50776766969909026</v>
      </c>
      <c r="FC126" s="121">
        <v>0.52583712277800743</v>
      </c>
      <c r="FD126" s="121">
        <v>0.58343118069145461</v>
      </c>
      <c r="FE126" s="121">
        <v>0.58343118069145472</v>
      </c>
      <c r="FF126" s="121">
        <v>0.58343118069145472</v>
      </c>
      <c r="FG126" s="121">
        <v>0.58343118069145461</v>
      </c>
      <c r="FH126" s="121">
        <v>0.58343118069145472</v>
      </c>
      <c r="FI126" s="121">
        <v>0.5834311806914545</v>
      </c>
      <c r="FJ126" s="121">
        <v>0.58343118069145461</v>
      </c>
      <c r="FK126" s="121">
        <v>0.5834311806914545</v>
      </c>
      <c r="FL126" s="121">
        <v>0.5834311806914545</v>
      </c>
      <c r="FM126" s="121"/>
      <c r="FN126" s="613">
        <v>0.996</v>
      </c>
      <c r="FO126" s="613">
        <v>0.996</v>
      </c>
      <c r="FP126" s="613">
        <v>0.996</v>
      </c>
      <c r="FQ126" s="613">
        <v>0.996</v>
      </c>
      <c r="FR126" s="613">
        <v>0.94</v>
      </c>
      <c r="FS126" s="613">
        <v>0.79900000000000004</v>
      </c>
      <c r="FT126" s="613">
        <v>0.5</v>
      </c>
      <c r="FU126" s="613">
        <v>0.19999999999999993</v>
      </c>
      <c r="FV126" s="613">
        <v>0.11000000000000001</v>
      </c>
      <c r="FW126" s="613">
        <v>7.0000000000000007E-2</v>
      </c>
      <c r="FX126" s="613">
        <v>0.04</v>
      </c>
      <c r="FY126" s="613"/>
      <c r="FZ126" s="613">
        <v>2E-3</v>
      </c>
      <c r="GA126" s="613">
        <v>2E-3</v>
      </c>
      <c r="GB126" s="613">
        <v>2E-3</v>
      </c>
      <c r="GC126" s="613">
        <v>2E-3</v>
      </c>
      <c r="GD126" s="613">
        <v>0.03</v>
      </c>
      <c r="GE126" s="613">
        <v>0.1</v>
      </c>
      <c r="GF126" s="613">
        <v>0.39</v>
      </c>
      <c r="GG126" s="613">
        <v>0.68</v>
      </c>
      <c r="GH126" s="613">
        <v>0.74</v>
      </c>
      <c r="GI126" s="613">
        <v>0.73</v>
      </c>
      <c r="GJ126" s="613">
        <v>0.76</v>
      </c>
      <c r="GK126" s="613"/>
      <c r="GL126" s="613">
        <v>2E-3</v>
      </c>
      <c r="GM126" s="613">
        <v>2E-3</v>
      </c>
      <c r="GN126" s="613">
        <v>2E-3</v>
      </c>
      <c r="GO126" s="613">
        <v>2E-3</v>
      </c>
      <c r="GP126" s="613">
        <v>0.03</v>
      </c>
      <c r="GQ126" s="613">
        <v>0.1</v>
      </c>
      <c r="GR126" s="613">
        <v>0.1</v>
      </c>
      <c r="GS126" s="613">
        <v>0.1</v>
      </c>
      <c r="GT126" s="613">
        <v>0.1</v>
      </c>
      <c r="GU126" s="613">
        <v>0.1</v>
      </c>
      <c r="GV126" s="613">
        <v>0.1</v>
      </c>
      <c r="GW126" s="613"/>
      <c r="GX126" s="613">
        <v>0</v>
      </c>
      <c r="GY126" s="613">
        <v>0</v>
      </c>
      <c r="GZ126" s="613">
        <v>0</v>
      </c>
      <c r="HA126" s="613">
        <v>0</v>
      </c>
      <c r="HB126" s="613">
        <v>0</v>
      </c>
      <c r="HC126" s="613">
        <v>1E-3</v>
      </c>
      <c r="HD126" s="613">
        <v>0.01</v>
      </c>
      <c r="HE126" s="613">
        <v>0.02</v>
      </c>
      <c r="HF126" s="613">
        <v>0.05</v>
      </c>
      <c r="HG126" s="613">
        <v>0.1</v>
      </c>
      <c r="HH126" s="613">
        <v>0.1</v>
      </c>
      <c r="HI126" s="613"/>
      <c r="HJ126" s="613">
        <v>0.89400000000000002</v>
      </c>
      <c r="HK126" s="613">
        <v>0.89400000000000002</v>
      </c>
      <c r="HL126" s="613">
        <v>0.89400000000000002</v>
      </c>
      <c r="HM126" s="613">
        <v>0.89400000000000002</v>
      </c>
      <c r="HN126" s="613">
        <v>0.78900000000000003</v>
      </c>
      <c r="HO126" s="613">
        <v>0.47899999999999998</v>
      </c>
      <c r="HP126" s="613">
        <v>0.16899999999999996</v>
      </c>
      <c r="HQ126" s="613">
        <v>5.8999999999999976E-2</v>
      </c>
      <c r="HR126" s="613">
        <v>4.8999999999999974E-2</v>
      </c>
      <c r="HS126" s="613">
        <v>3.8999999999999979E-2</v>
      </c>
      <c r="HT126" s="613">
        <v>2.899999999999997E-2</v>
      </c>
      <c r="HU126" s="613"/>
      <c r="HV126" s="613">
        <v>0.1</v>
      </c>
      <c r="HW126" s="613">
        <v>0.1</v>
      </c>
      <c r="HX126" s="613">
        <v>0.1</v>
      </c>
      <c r="HY126" s="613">
        <v>0.1</v>
      </c>
      <c r="HZ126" s="613">
        <v>0.2</v>
      </c>
      <c r="IA126" s="613">
        <v>0.5</v>
      </c>
      <c r="IB126" s="613">
        <v>0.8</v>
      </c>
      <c r="IC126" s="613">
        <v>0.9</v>
      </c>
      <c r="ID126" s="613">
        <v>0.9</v>
      </c>
      <c r="IE126" s="613">
        <v>0.9</v>
      </c>
      <c r="IF126" s="613">
        <v>0.9</v>
      </c>
      <c r="IG126" s="613"/>
      <c r="IH126" s="613">
        <v>5.0000000000000001E-3</v>
      </c>
      <c r="II126" s="613">
        <v>5.0000000000000001E-3</v>
      </c>
      <c r="IJ126" s="613">
        <v>5.0000000000000001E-3</v>
      </c>
      <c r="IK126" s="613">
        <v>5.0000000000000001E-3</v>
      </c>
      <c r="IL126" s="613">
        <v>0.01</v>
      </c>
      <c r="IM126" s="613">
        <v>0.02</v>
      </c>
      <c r="IN126" s="613">
        <v>0.03</v>
      </c>
      <c r="IO126" s="613">
        <v>0.04</v>
      </c>
      <c r="IP126" s="613">
        <v>0.05</v>
      </c>
      <c r="IQ126" s="613">
        <v>0.06</v>
      </c>
      <c r="IR126" s="613">
        <v>7.0000000000000007E-2</v>
      </c>
      <c r="IS126" s="613"/>
      <c r="IT126" s="613">
        <v>1E-3</v>
      </c>
      <c r="IU126" s="613">
        <v>1E-3</v>
      </c>
      <c r="IV126" s="613">
        <v>1E-3</v>
      </c>
      <c r="IW126" s="613">
        <v>1E-3</v>
      </c>
      <c r="IX126" s="613">
        <v>1E-3</v>
      </c>
      <c r="IY126" s="613">
        <v>1E-3</v>
      </c>
      <c r="IZ126" s="613">
        <v>1E-3</v>
      </c>
      <c r="JA126" s="613">
        <v>1E-3</v>
      </c>
      <c r="JB126" s="613">
        <v>1E-3</v>
      </c>
      <c r="JC126" s="613">
        <v>1E-3</v>
      </c>
      <c r="JD126" s="613">
        <v>1E-3</v>
      </c>
      <c r="JE126" s="613"/>
      <c r="JF126" s="613">
        <v>0.996</v>
      </c>
      <c r="JG126" s="613">
        <v>0.996</v>
      </c>
      <c r="JH126" s="613">
        <v>0.996</v>
      </c>
      <c r="JI126" s="613">
        <v>0.996</v>
      </c>
      <c r="JJ126" s="613">
        <v>0.88900000000000001</v>
      </c>
      <c r="JK126" s="613">
        <v>0.78</v>
      </c>
      <c r="JL126" s="613">
        <v>0.47</v>
      </c>
      <c r="JM126" s="613">
        <v>0.16</v>
      </c>
      <c r="JN126" s="613">
        <v>0.05</v>
      </c>
      <c r="JO126" s="613">
        <v>0.04</v>
      </c>
      <c r="JP126" s="613">
        <v>0.03</v>
      </c>
      <c r="JQ126" s="613"/>
      <c r="JR126" s="613">
        <v>2.0000000000000018E-3</v>
      </c>
      <c r="JS126" s="613">
        <v>2.0000000000000018E-3</v>
      </c>
      <c r="JT126" s="613">
        <v>2.0000000000000018E-3</v>
      </c>
      <c r="JU126" s="613">
        <v>2.0000000000000018E-3</v>
      </c>
      <c r="JV126" s="613">
        <v>9.9999999999999978E-2</v>
      </c>
      <c r="JW126" s="613">
        <v>0.18999999999999995</v>
      </c>
      <c r="JX126" s="613">
        <v>0.48</v>
      </c>
      <c r="JY126" s="613">
        <v>0.75</v>
      </c>
      <c r="JZ126" s="613">
        <v>0.8</v>
      </c>
      <c r="KA126" s="613">
        <v>0.8</v>
      </c>
      <c r="KB126" s="613">
        <v>0.8</v>
      </c>
      <c r="KC126" s="613"/>
      <c r="KD126" s="613">
        <v>2E-3</v>
      </c>
      <c r="KE126" s="613">
        <v>2E-3</v>
      </c>
      <c r="KF126" s="613">
        <v>2E-3</v>
      </c>
      <c r="KG126" s="613">
        <v>2E-3</v>
      </c>
      <c r="KH126" s="613">
        <v>0.01</v>
      </c>
      <c r="KI126" s="613">
        <v>0.02</v>
      </c>
      <c r="KJ126" s="613">
        <v>0.03</v>
      </c>
      <c r="KK126" s="613">
        <v>0.04</v>
      </c>
      <c r="KL126" s="613">
        <v>0.05</v>
      </c>
      <c r="KM126" s="613">
        <v>0.06</v>
      </c>
      <c r="KN126" s="613">
        <v>7.0000000000000007E-2</v>
      </c>
      <c r="KO126" s="613"/>
      <c r="KP126" s="613">
        <v>0</v>
      </c>
      <c r="KQ126" s="613">
        <v>0</v>
      </c>
      <c r="KR126" s="613">
        <v>0</v>
      </c>
      <c r="KS126" s="613">
        <v>0</v>
      </c>
      <c r="KT126" s="613">
        <v>1E-3</v>
      </c>
      <c r="KU126" s="613">
        <v>0.01</v>
      </c>
      <c r="KV126" s="613">
        <v>0.02</v>
      </c>
      <c r="KW126" s="613">
        <v>0.05</v>
      </c>
      <c r="KX126" s="613">
        <v>0.1</v>
      </c>
      <c r="KY126" s="613">
        <v>0.1</v>
      </c>
      <c r="KZ126" s="613">
        <v>0.1</v>
      </c>
      <c r="LA126" s="613"/>
      <c r="LB126" s="613">
        <v>1</v>
      </c>
      <c r="LC126" s="613">
        <v>1</v>
      </c>
      <c r="LD126" s="613">
        <v>1</v>
      </c>
      <c r="LE126" s="613">
        <v>1</v>
      </c>
      <c r="LF126" s="613">
        <v>0.97499999999999998</v>
      </c>
      <c r="LG126" s="613">
        <v>0.88</v>
      </c>
      <c r="LH126" s="613">
        <v>0.77</v>
      </c>
      <c r="LI126" s="613">
        <v>0.46</v>
      </c>
      <c r="LJ126" s="613">
        <v>0.12</v>
      </c>
      <c r="LK126" s="613">
        <v>0.04</v>
      </c>
      <c r="LL126" s="613">
        <v>0.03</v>
      </c>
      <c r="LM126" s="613"/>
      <c r="LN126" s="613">
        <v>0</v>
      </c>
      <c r="LO126" s="613">
        <v>0</v>
      </c>
      <c r="LP126" s="613">
        <v>0</v>
      </c>
      <c r="LQ126" s="613">
        <v>0</v>
      </c>
      <c r="LR126" s="613">
        <v>0.01</v>
      </c>
      <c r="LS126" s="613">
        <v>0.08</v>
      </c>
      <c r="LT126" s="613">
        <v>0.15</v>
      </c>
      <c r="LU126" s="613">
        <v>0.3</v>
      </c>
      <c r="LV126" s="613">
        <v>0.5</v>
      </c>
      <c r="LW126" s="613">
        <v>0.5</v>
      </c>
      <c r="LX126" s="613">
        <v>0.5</v>
      </c>
      <c r="LY126" s="613"/>
      <c r="LZ126" s="613">
        <v>0</v>
      </c>
      <c r="MA126" s="613">
        <v>0</v>
      </c>
      <c r="MB126" s="613">
        <v>0</v>
      </c>
      <c r="MC126" s="613">
        <v>0</v>
      </c>
      <c r="MD126" s="613">
        <v>0.01</v>
      </c>
      <c r="ME126" s="613">
        <v>0.02</v>
      </c>
      <c r="MF126" s="613">
        <v>0.03</v>
      </c>
      <c r="MG126" s="613">
        <v>0.04</v>
      </c>
      <c r="MH126" s="613">
        <v>0.08</v>
      </c>
      <c r="MI126" s="613">
        <v>0.16</v>
      </c>
      <c r="MJ126" s="613">
        <v>0.17</v>
      </c>
      <c r="MK126" s="613"/>
      <c r="ML126" s="613">
        <v>0</v>
      </c>
      <c r="MM126" s="613">
        <v>0</v>
      </c>
      <c r="MN126" s="613">
        <v>0</v>
      </c>
      <c r="MO126" s="613">
        <v>0</v>
      </c>
      <c r="MP126" s="613">
        <v>5.0000000000000001E-3</v>
      </c>
      <c r="MQ126" s="613">
        <v>0.02</v>
      </c>
      <c r="MR126" s="613">
        <v>0.05</v>
      </c>
      <c r="MS126" s="613">
        <v>0.2</v>
      </c>
      <c r="MT126" s="613">
        <v>0.3</v>
      </c>
      <c r="MU126" s="613">
        <v>0.3</v>
      </c>
      <c r="MV126" s="613">
        <v>0.3</v>
      </c>
      <c r="MW126" s="613"/>
      <c r="MX126" s="187">
        <v>1.8073000073432923</v>
      </c>
      <c r="MY126" s="187">
        <v>1.7711540071964265</v>
      </c>
      <c r="MZ126" s="187">
        <v>1.8</v>
      </c>
      <c r="NA126" s="187">
        <v>1.8</v>
      </c>
      <c r="NB126" s="187">
        <v>1.8</v>
      </c>
      <c r="NC126" s="187">
        <v>1.8</v>
      </c>
      <c r="ND126" s="187">
        <v>1.8</v>
      </c>
      <c r="NE126" s="187">
        <v>1.8</v>
      </c>
      <c r="NF126" s="187">
        <v>1.8</v>
      </c>
      <c r="NG126" s="187">
        <v>1.8</v>
      </c>
      <c r="NH126" s="187">
        <v>1.8</v>
      </c>
      <c r="NI126" s="187"/>
      <c r="NJ126" s="187">
        <v>18.64</v>
      </c>
      <c r="NK126" s="187">
        <v>18.64</v>
      </c>
      <c r="NL126" s="187">
        <v>18.64</v>
      </c>
      <c r="NM126" s="187">
        <v>18.64</v>
      </c>
      <c r="NN126" s="187">
        <v>18.64</v>
      </c>
      <c r="NO126" s="187">
        <v>18.64</v>
      </c>
      <c r="NP126" s="187">
        <v>18.64</v>
      </c>
      <c r="NQ126" s="187">
        <v>18.64</v>
      </c>
      <c r="NR126" s="187">
        <v>18.64</v>
      </c>
      <c r="NS126" s="187">
        <v>18.64</v>
      </c>
      <c r="NT126" s="187">
        <v>18.64</v>
      </c>
      <c r="NU126" s="187"/>
      <c r="NV126" s="187">
        <v>0</v>
      </c>
      <c r="NW126" s="187">
        <v>0</v>
      </c>
      <c r="NX126" s="187">
        <v>1.1000000000000001</v>
      </c>
      <c r="NY126" s="187">
        <v>1.1000000000000001</v>
      </c>
      <c r="NZ126" s="187">
        <v>1.1000000000000001</v>
      </c>
      <c r="OA126" s="187">
        <v>1.1000000000000001</v>
      </c>
      <c r="OB126" s="187">
        <v>1.1000000000000001</v>
      </c>
      <c r="OC126" s="187">
        <v>1.1000000000000001</v>
      </c>
      <c r="OD126" s="187">
        <v>1.1000000000000001</v>
      </c>
      <c r="OE126" s="187">
        <v>1.1000000000000001</v>
      </c>
      <c r="OF126" s="187">
        <v>1.1000000000000001</v>
      </c>
      <c r="OG126" s="187"/>
      <c r="OH126" s="187">
        <v>18.64</v>
      </c>
      <c r="OI126" s="187">
        <v>18.64</v>
      </c>
      <c r="OJ126" s="187">
        <v>18.64</v>
      </c>
      <c r="OK126" s="187">
        <v>18.64</v>
      </c>
      <c r="OL126" s="187">
        <v>18.64</v>
      </c>
      <c r="OM126" s="187">
        <v>18.64</v>
      </c>
      <c r="ON126" s="187">
        <v>18.64</v>
      </c>
      <c r="OO126" s="187">
        <v>18.64</v>
      </c>
      <c r="OP126" s="187">
        <v>18.64</v>
      </c>
      <c r="OQ126" s="187">
        <v>18.64</v>
      </c>
      <c r="OR126" s="187">
        <v>18.64</v>
      </c>
      <c r="OS126" s="187"/>
      <c r="OT126" s="187">
        <v>8.5</v>
      </c>
      <c r="OU126" s="187">
        <v>8.5</v>
      </c>
      <c r="OV126" s="187">
        <v>8.5</v>
      </c>
      <c r="OW126" s="187">
        <v>8.5</v>
      </c>
      <c r="OX126" s="187">
        <v>8.5</v>
      </c>
      <c r="OY126" s="187">
        <v>8.5</v>
      </c>
      <c r="OZ126" s="187">
        <v>8.5</v>
      </c>
      <c r="PA126" s="187">
        <v>8.5</v>
      </c>
      <c r="PB126" s="187">
        <v>8.5</v>
      </c>
      <c r="PC126" s="187">
        <v>8.5</v>
      </c>
      <c r="PD126" s="187">
        <v>8.5</v>
      </c>
      <c r="PE126" s="187"/>
      <c r="PF126" s="596">
        <v>0.14365260723528439</v>
      </c>
      <c r="PG126" s="596">
        <v>0.14365260723528439</v>
      </c>
      <c r="PH126" s="596">
        <v>0.14365260723528439</v>
      </c>
      <c r="PI126" s="596">
        <v>0.14365260723528439</v>
      </c>
      <c r="PJ126" s="596">
        <v>0.14685314685314685</v>
      </c>
      <c r="PK126" s="596">
        <v>0.2413793103448276</v>
      </c>
      <c r="PL126" s="596">
        <v>0.39726027397260272</v>
      </c>
      <c r="PM126" s="596">
        <v>0.5425607728244517</v>
      </c>
      <c r="PN126" s="596">
        <v>0.68786127167630062</v>
      </c>
      <c r="PO126" s="596">
        <v>0.81761484636446613</v>
      </c>
      <c r="PP126" s="596">
        <v>0.94736842105263153</v>
      </c>
      <c r="PQ126" s="596"/>
      <c r="PR126" s="596">
        <v>0.14365260723528439</v>
      </c>
      <c r="PS126" s="596">
        <v>0.14365260723528439</v>
      </c>
      <c r="PT126" s="606">
        <v>0.14365260723528439</v>
      </c>
      <c r="PU126" s="596">
        <v>0.14365260723528439</v>
      </c>
      <c r="PV126" s="596">
        <v>0.14685314685314685</v>
      </c>
      <c r="PW126" s="596">
        <v>0.2413793103448276</v>
      </c>
      <c r="PX126" s="596">
        <v>0.39726027397260272</v>
      </c>
      <c r="PY126" s="596">
        <v>0.5425607728244517</v>
      </c>
      <c r="PZ126" s="596">
        <v>0.68786127167630062</v>
      </c>
      <c r="QA126" s="596">
        <v>0.81761484636446613</v>
      </c>
      <c r="QB126" s="596">
        <v>0.94736842105263153</v>
      </c>
      <c r="QC126" s="596"/>
      <c r="QD126" s="596">
        <v>0.85634739276471561</v>
      </c>
      <c r="QE126" s="596">
        <v>0.85634739276471561</v>
      </c>
      <c r="QF126" s="606">
        <v>0.85634739276471561</v>
      </c>
      <c r="QG126" s="596">
        <v>0.85634739276471561</v>
      </c>
      <c r="QH126" s="596">
        <v>0.85314685314685312</v>
      </c>
      <c r="QI126" s="596">
        <v>0.75862068965517238</v>
      </c>
      <c r="QJ126" s="596">
        <v>0.60273972602739723</v>
      </c>
      <c r="QK126" s="596">
        <v>0.4574392271755483</v>
      </c>
      <c r="QL126" s="596">
        <v>0.31213872832369938</v>
      </c>
      <c r="QM126" s="596">
        <v>0.18238515363553387</v>
      </c>
      <c r="QN126" s="596">
        <v>5.2631578947368474E-2</v>
      </c>
      <c r="QO126" s="596"/>
      <c r="QP126" s="596">
        <v>0.85634739276471561</v>
      </c>
      <c r="QQ126" s="596">
        <v>0.85634739276471561</v>
      </c>
      <c r="QR126" s="596">
        <v>0.85634739276471561</v>
      </c>
      <c r="QS126" s="596">
        <v>0.85634739276471561</v>
      </c>
      <c r="QT126" s="596">
        <v>0.85314685314685312</v>
      </c>
      <c r="QU126" s="596">
        <v>0.75862068965517238</v>
      </c>
      <c r="QV126" s="596">
        <v>0.60273972602739723</v>
      </c>
      <c r="QW126" s="596">
        <v>0.4574392271755483</v>
      </c>
      <c r="QX126" s="596">
        <v>0.31213872832369938</v>
      </c>
      <c r="QY126" s="596">
        <v>0.18238515363553387</v>
      </c>
      <c r="QZ126" s="596">
        <v>5.2631578947368474E-2</v>
      </c>
      <c r="RA126" s="596"/>
      <c r="RB126" s="124">
        <v>14440</v>
      </c>
      <c r="RC126" s="124">
        <v>14136</v>
      </c>
      <c r="RD126" s="124">
        <v>13958</v>
      </c>
      <c r="RE126" s="124">
        <v>13319.523270314883</v>
      </c>
      <c r="RF126" s="124">
        <v>12870.309410323143</v>
      </c>
      <c r="RG126" s="124">
        <v>12468.592043417033</v>
      </c>
      <c r="RH126" s="124">
        <v>12108.771266854321</v>
      </c>
      <c r="RI126" s="124">
        <v>11787.756841887425</v>
      </c>
      <c r="RJ126" s="124">
        <v>11503.816153631476</v>
      </c>
      <c r="RK126" s="124">
        <v>11255.548348582906</v>
      </c>
      <c r="RL126" s="124">
        <v>11041.210130473317</v>
      </c>
      <c r="RM126" s="124"/>
      <c r="RN126" s="124">
        <v>50000</v>
      </c>
      <c r="RO126" s="124">
        <v>50000</v>
      </c>
      <c r="RP126" s="124">
        <v>50000</v>
      </c>
      <c r="RQ126" s="124">
        <v>50000</v>
      </c>
      <c r="RR126" s="124">
        <v>50000</v>
      </c>
      <c r="RS126" s="124">
        <v>50000</v>
      </c>
      <c r="RT126" s="124">
        <v>50000</v>
      </c>
      <c r="RU126" s="124">
        <v>50000</v>
      </c>
      <c r="RV126" s="124">
        <v>50000</v>
      </c>
      <c r="RW126" s="124">
        <v>50000</v>
      </c>
      <c r="RX126" s="124">
        <v>50000</v>
      </c>
      <c r="RY126" s="124"/>
      <c r="RZ126" s="124">
        <v>9000</v>
      </c>
      <c r="SA126" s="124">
        <v>8999.9999999999982</v>
      </c>
      <c r="SB126" s="124">
        <v>9000</v>
      </c>
      <c r="SC126" s="124">
        <v>8999.9999999999982</v>
      </c>
      <c r="SD126" s="124">
        <v>9000</v>
      </c>
      <c r="SE126" s="124">
        <v>9000</v>
      </c>
      <c r="SF126" s="124">
        <v>8999.9999999999982</v>
      </c>
      <c r="SG126" s="124">
        <v>9000</v>
      </c>
      <c r="SH126" s="124">
        <v>9000</v>
      </c>
      <c r="SI126" s="124">
        <v>9000</v>
      </c>
      <c r="SJ126" s="124">
        <v>9000</v>
      </c>
      <c r="SK126" s="124"/>
      <c r="SL126" s="124">
        <v>24732.215571641518</v>
      </c>
      <c r="SM126" s="124">
        <v>24504.626985033701</v>
      </c>
      <c r="SN126" s="124">
        <v>24324.001727270508</v>
      </c>
      <c r="SO126" s="124">
        <v>24324.001727270508</v>
      </c>
      <c r="SP126" s="124">
        <v>24324.001727270504</v>
      </c>
      <c r="SQ126" s="124">
        <v>24324.001727270501</v>
      </c>
      <c r="SR126" s="124">
        <v>24324.001727270508</v>
      </c>
      <c r="SS126" s="124">
        <v>24324.001727270504</v>
      </c>
      <c r="ST126" s="124">
        <v>24324.001727270508</v>
      </c>
      <c r="SU126" s="124">
        <v>24324.001727270508</v>
      </c>
      <c r="SV126" s="124">
        <v>24324.001727270508</v>
      </c>
      <c r="SW126" s="124"/>
      <c r="SX126" s="124">
        <v>30000</v>
      </c>
      <c r="SY126" s="124">
        <v>30000</v>
      </c>
      <c r="SZ126" s="124">
        <v>30000</v>
      </c>
      <c r="TA126" s="124">
        <v>30000</v>
      </c>
      <c r="TB126" s="124">
        <v>30000</v>
      </c>
      <c r="TC126" s="124">
        <v>30000</v>
      </c>
      <c r="TD126" s="124">
        <v>30000</v>
      </c>
      <c r="TE126" s="124">
        <v>30000</v>
      </c>
      <c r="TF126" s="124">
        <v>30000</v>
      </c>
      <c r="TG126" s="124">
        <v>30000</v>
      </c>
      <c r="TH126" s="124">
        <v>30000</v>
      </c>
      <c r="TJ126" s="6">
        <v>4208363879.4628358</v>
      </c>
      <c r="TL126" s="121"/>
      <c r="TM126" s="121"/>
      <c r="TN126" s="121"/>
      <c r="TO126" s="121"/>
      <c r="TP126" s="121"/>
      <c r="TQ126" s="121"/>
      <c r="TR126" s="121"/>
      <c r="TS126" s="121"/>
      <c r="TT126" s="121"/>
      <c r="TU126" s="121"/>
      <c r="TV126" s="121"/>
    </row>
    <row r="127" spans="1:542" ht="15" thickBot="1">
      <c r="A127" s="954">
        <v>125</v>
      </c>
      <c r="B127" s="955" t="s">
        <v>872</v>
      </c>
      <c r="C127" s="956" t="s">
        <v>110</v>
      </c>
      <c r="D127" s="953"/>
      <c r="E127" s="124">
        <v>91279.13041665536</v>
      </c>
      <c r="F127" s="124">
        <v>112802.91303395866</v>
      </c>
      <c r="G127" s="124">
        <v>155261.16348297225</v>
      </c>
      <c r="H127" s="124">
        <v>171650.36985076228</v>
      </c>
      <c r="I127" s="124">
        <v>181803.396368118</v>
      </c>
      <c r="J127" s="124">
        <v>183522.9767467909</v>
      </c>
      <c r="K127" s="124">
        <v>182377.33826974168</v>
      </c>
      <c r="L127" s="124">
        <v>181974.90197377405</v>
      </c>
      <c r="M127" s="124">
        <v>185043.17518354897</v>
      </c>
      <c r="N127" s="124">
        <v>193510.94856962701</v>
      </c>
      <c r="O127" s="124">
        <v>208567.86199812812</v>
      </c>
      <c r="P127" s="916">
        <v>1.6664169512151661E-2</v>
      </c>
      <c r="Q127" s="124"/>
      <c r="R127" s="124">
        <v>16339.447904478493</v>
      </c>
      <c r="S127" s="124">
        <v>19214.513108345571</v>
      </c>
      <c r="T127" s="124">
        <v>26151.626809724083</v>
      </c>
      <c r="U127" s="124">
        <v>30802.802280425025</v>
      </c>
      <c r="V127" s="124">
        <v>34230.292654141202</v>
      </c>
      <c r="W127" s="124">
        <v>35770.859667711105</v>
      </c>
      <c r="X127" s="124">
        <v>36703.775431704482</v>
      </c>
      <c r="Y127" s="124">
        <v>37709.958370623775</v>
      </c>
      <c r="Z127" s="124">
        <v>39375.009289690621</v>
      </c>
      <c r="AA127" s="124">
        <v>42171.742826752125</v>
      </c>
      <c r="AB127" s="124">
        <v>46444.499449078648</v>
      </c>
      <c r="AC127" s="596">
        <v>2.1113312364447134E-2</v>
      </c>
      <c r="AD127" s="124"/>
      <c r="AE127" s="124">
        <v>754.67722264224039</v>
      </c>
      <c r="AF127" s="124">
        <v>829.51673733041014</v>
      </c>
      <c r="AG127" s="124">
        <v>874.35892548737399</v>
      </c>
      <c r="AH127" s="124">
        <v>948.97159546759531</v>
      </c>
      <c r="AI127" s="124">
        <v>989.04988387976107</v>
      </c>
      <c r="AJ127" s="124">
        <v>985.75669373527228</v>
      </c>
      <c r="AK127" s="124">
        <v>965.3064241019722</v>
      </c>
      <c r="AL127" s="124">
        <v>946.97812305804882</v>
      </c>
      <c r="AM127" s="124">
        <v>944.30471860512921</v>
      </c>
      <c r="AN127" s="124">
        <v>965.50392815262046</v>
      </c>
      <c r="AO127" s="124">
        <v>1013.8453058865957</v>
      </c>
      <c r="AP127" s="957">
        <v>5.921774312220851E-3</v>
      </c>
      <c r="AQ127" s="124"/>
      <c r="AR127" s="124">
        <v>6531.2054884801364</v>
      </c>
      <c r="AS127" s="124">
        <v>7262.6993876521838</v>
      </c>
      <c r="AT127" s="124">
        <v>7963.1959522369207</v>
      </c>
      <c r="AU127" s="124">
        <v>8674.5995205828895</v>
      </c>
      <c r="AV127" s="124">
        <v>9114.6090222603489</v>
      </c>
      <c r="AW127" s="124">
        <v>9197.3160821003003</v>
      </c>
      <c r="AX127" s="124">
        <v>9121.1531261004366</v>
      </c>
      <c r="AY127" s="124">
        <v>9078.8054356454595</v>
      </c>
      <c r="AZ127" s="124">
        <v>9221.6502513862779</v>
      </c>
      <c r="BA127" s="124">
        <v>9665.0999394943119</v>
      </c>
      <c r="BB127" s="124">
        <v>10498.253115333295</v>
      </c>
      <c r="BC127" s="596">
        <v>9.537542000921162E-3</v>
      </c>
      <c r="BD127" s="124"/>
      <c r="BE127" s="124">
        <v>0</v>
      </c>
      <c r="BF127" s="124">
        <v>0</v>
      </c>
      <c r="BG127" s="124">
        <v>0</v>
      </c>
      <c r="BH127" s="124">
        <v>670.47396230385436</v>
      </c>
      <c r="BI127" s="124">
        <v>723.37092830426639</v>
      </c>
      <c r="BJ127" s="124">
        <v>770.01881164080373</v>
      </c>
      <c r="BK127" s="124">
        <v>810.3497309665197</v>
      </c>
      <c r="BL127" s="124">
        <v>846.97734813322211</v>
      </c>
      <c r="BM127" s="124">
        <v>881.98791929329354</v>
      </c>
      <c r="BN127" s="124">
        <v>917.46867954797415</v>
      </c>
      <c r="BO127" s="124">
        <v>955.43006850886695</v>
      </c>
      <c r="BP127" s="606">
        <v>1.0170708004525908E-2</v>
      </c>
      <c r="BQ127" s="606"/>
      <c r="BR127" s="124"/>
      <c r="BS127" s="124">
        <v>0</v>
      </c>
      <c r="BT127" s="124">
        <v>0</v>
      </c>
      <c r="BU127" s="124">
        <v>0</v>
      </c>
      <c r="BV127" s="124">
        <v>323361.44743561506</v>
      </c>
      <c r="BW127" s="124">
        <v>363811.2396603165</v>
      </c>
      <c r="BX127" s="124">
        <v>402187.8719091891</v>
      </c>
      <c r="BY127" s="124">
        <v>439660.69940655405</v>
      </c>
      <c r="BZ127" s="124">
        <v>481384.15360238991</v>
      </c>
      <c r="CA127" s="124">
        <v>531408.01330068696</v>
      </c>
      <c r="CB127" s="124">
        <v>594417.98023697129</v>
      </c>
      <c r="CC127" s="124">
        <v>675950.98462057684</v>
      </c>
      <c r="CD127" s="596">
        <v>2.1290616907953419E-2</v>
      </c>
      <c r="CE127" s="124"/>
      <c r="CF127" s="124">
        <v>9928.9334510078643</v>
      </c>
      <c r="CG127" s="124">
        <v>13005.207616820457</v>
      </c>
      <c r="CH127" s="124">
        <v>11500.303439811809</v>
      </c>
      <c r="CI127" s="124">
        <v>13799.064350924782</v>
      </c>
      <c r="CJ127" s="124">
        <v>16254.578828544485</v>
      </c>
      <c r="CK127" s="124">
        <v>18769.465935654407</v>
      </c>
      <c r="CL127" s="124">
        <v>21807.222052425754</v>
      </c>
      <c r="CM127" s="124">
        <v>24320.539445082191</v>
      </c>
      <c r="CN127" s="124">
        <v>28742.965666795339</v>
      </c>
      <c r="CO127" s="124">
        <v>33604.773372118041</v>
      </c>
      <c r="CP127" s="124">
        <v>38834.296734787262</v>
      </c>
      <c r="CQ127" s="596">
        <v>2.765243800725159E-2</v>
      </c>
      <c r="CR127" s="124"/>
      <c r="CS127" s="124">
        <v>0</v>
      </c>
      <c r="CT127" s="124">
        <v>0</v>
      </c>
      <c r="CU127" s="124">
        <v>0</v>
      </c>
      <c r="CV127" s="124">
        <v>733.17575560318926</v>
      </c>
      <c r="CW127" s="124">
        <v>936.04102702864316</v>
      </c>
      <c r="CX127" s="124">
        <v>1174.3126996301376</v>
      </c>
      <c r="CY127" s="124">
        <v>1452.63308525209</v>
      </c>
      <c r="CZ127" s="124">
        <v>1790.501501183717</v>
      </c>
      <c r="DA127" s="124">
        <v>2250.0149114866872</v>
      </c>
      <c r="DB127" s="124">
        <v>2800.2595599671381</v>
      </c>
      <c r="DC127" s="124">
        <v>3435.8179960219259</v>
      </c>
      <c r="DD127" s="957">
        <v>4.512044687886263E-2</v>
      </c>
      <c r="DE127" s="124"/>
      <c r="DF127" s="121">
        <v>0.5724513461732379</v>
      </c>
      <c r="DG127" s="121">
        <v>0.6021353746978243</v>
      </c>
      <c r="DH127" s="121">
        <v>0.60347948511665328</v>
      </c>
      <c r="DI127" s="121">
        <v>0.57863591395157088</v>
      </c>
      <c r="DJ127" s="121">
        <v>0.55901793141730538</v>
      </c>
      <c r="DK127" s="121">
        <v>0.54483071337915256</v>
      </c>
      <c r="DL127" s="121">
        <v>0.52991529773438217</v>
      </c>
      <c r="DM127" s="121">
        <v>0.51455859872119081</v>
      </c>
      <c r="DN127" s="121">
        <v>0.49918036804892507</v>
      </c>
      <c r="DO127" s="121">
        <v>0.4842939539353428</v>
      </c>
      <c r="DP127" s="121">
        <v>0.46654311670381965</v>
      </c>
      <c r="DQ127" s="121"/>
      <c r="DR127" s="121">
        <v>0.38096198447111024</v>
      </c>
      <c r="DS127" s="121">
        <v>0.34045124899274776</v>
      </c>
      <c r="DT127" s="121">
        <v>0.31677393403057125</v>
      </c>
      <c r="DU127" s="121">
        <v>0.33899711256862641</v>
      </c>
      <c r="DV127" s="121">
        <v>0.35655896843538298</v>
      </c>
      <c r="DW127" s="121">
        <v>0.36926796920797123</v>
      </c>
      <c r="DX127" s="121">
        <v>0.38263883694035655</v>
      </c>
      <c r="DY127" s="121">
        <v>0.39641786685419383</v>
      </c>
      <c r="DZ127" s="121">
        <v>0.41023276619307775</v>
      </c>
      <c r="EA127" s="121">
        <v>0.42362770471479899</v>
      </c>
      <c r="EB127" s="121">
        <v>0.43957948479438524</v>
      </c>
      <c r="EC127" s="121"/>
      <c r="ED127" s="121">
        <v>4.6586669355651908E-2</v>
      </c>
      <c r="EE127" s="121">
        <v>5.7413376309427874E-2</v>
      </c>
      <c r="EF127" s="121">
        <v>7.9746580852775556E-2</v>
      </c>
      <c r="EG127" s="121">
        <v>8.2366973479802777E-2</v>
      </c>
      <c r="EH127" s="121">
        <v>8.4423100147311608E-2</v>
      </c>
      <c r="EI127" s="121">
        <v>8.590131741287628E-2</v>
      </c>
      <c r="EJ127" s="121">
        <v>8.7445865325261232E-2</v>
      </c>
      <c r="EK127" s="121">
        <v>8.9023534424615261E-2</v>
      </c>
      <c r="EL127" s="121">
        <v>9.0586865757997195E-2</v>
      </c>
      <c r="EM127" s="121">
        <v>9.2078341349858109E-2</v>
      </c>
      <c r="EN127" s="121">
        <v>9.3877398501795106E-2</v>
      </c>
      <c r="EO127" s="121"/>
      <c r="EP127" s="121">
        <v>0.49223233030090979</v>
      </c>
      <c r="EQ127" s="121">
        <v>0.47416287722199257</v>
      </c>
      <c r="ER127" s="121">
        <v>0.41656881930854539</v>
      </c>
      <c r="ES127" s="121">
        <v>0.41656881930854534</v>
      </c>
      <c r="ET127" s="121">
        <v>0.41656881930854534</v>
      </c>
      <c r="EU127" s="121">
        <v>0.41656881930854539</v>
      </c>
      <c r="EV127" s="121">
        <v>0.41656881930854534</v>
      </c>
      <c r="EW127" s="121">
        <v>0.41656881930854545</v>
      </c>
      <c r="EX127" s="121">
        <v>0.41656881930854539</v>
      </c>
      <c r="EY127" s="121">
        <v>0.4165688193085455</v>
      </c>
      <c r="EZ127" s="121">
        <v>0.4165688193085455</v>
      </c>
      <c r="FA127" s="121"/>
      <c r="FB127" s="121">
        <v>0.50776766969909026</v>
      </c>
      <c r="FC127" s="121">
        <v>0.52583712277800743</v>
      </c>
      <c r="FD127" s="121">
        <v>0.58343118069145461</v>
      </c>
      <c r="FE127" s="121">
        <v>0.58343118069145472</v>
      </c>
      <c r="FF127" s="121">
        <v>0.58343118069145472</v>
      </c>
      <c r="FG127" s="121">
        <v>0.58343118069145461</v>
      </c>
      <c r="FH127" s="121">
        <v>0.58343118069145472</v>
      </c>
      <c r="FI127" s="121">
        <v>0.5834311806914545</v>
      </c>
      <c r="FJ127" s="121">
        <v>0.58343118069145461</v>
      </c>
      <c r="FK127" s="121">
        <v>0.5834311806914545</v>
      </c>
      <c r="FL127" s="121">
        <v>0.5834311806914545</v>
      </c>
      <c r="FM127" s="121"/>
      <c r="FN127" s="613">
        <v>0.996</v>
      </c>
      <c r="FO127" s="613">
        <v>0.996</v>
      </c>
      <c r="FP127" s="613">
        <v>0.996</v>
      </c>
      <c r="FQ127" s="613">
        <v>0.996</v>
      </c>
      <c r="FR127" s="613">
        <v>0.94</v>
      </c>
      <c r="FS127" s="613">
        <v>0.79900000000000004</v>
      </c>
      <c r="FT127" s="613">
        <v>0.5</v>
      </c>
      <c r="FU127" s="613">
        <v>0.19999999999999993</v>
      </c>
      <c r="FV127" s="613">
        <v>0.11000000000000001</v>
      </c>
      <c r="FW127" s="613">
        <v>7.0000000000000007E-2</v>
      </c>
      <c r="FX127" s="613">
        <v>0.04</v>
      </c>
      <c r="FY127" s="613"/>
      <c r="FZ127" s="613">
        <v>2E-3</v>
      </c>
      <c r="GA127" s="613">
        <v>2E-3</v>
      </c>
      <c r="GB127" s="613">
        <v>2E-3</v>
      </c>
      <c r="GC127" s="613">
        <v>2E-3</v>
      </c>
      <c r="GD127" s="613">
        <v>0.03</v>
      </c>
      <c r="GE127" s="613">
        <v>0.1</v>
      </c>
      <c r="GF127" s="613">
        <v>0.39</v>
      </c>
      <c r="GG127" s="613">
        <v>0.68</v>
      </c>
      <c r="GH127" s="613">
        <v>0.74</v>
      </c>
      <c r="GI127" s="613">
        <v>0.73</v>
      </c>
      <c r="GJ127" s="613">
        <v>0.76</v>
      </c>
      <c r="GK127" s="613"/>
      <c r="GL127" s="613">
        <v>2E-3</v>
      </c>
      <c r="GM127" s="613">
        <v>2E-3</v>
      </c>
      <c r="GN127" s="613">
        <v>2E-3</v>
      </c>
      <c r="GO127" s="613">
        <v>2E-3</v>
      </c>
      <c r="GP127" s="613">
        <v>0.03</v>
      </c>
      <c r="GQ127" s="613">
        <v>0.1</v>
      </c>
      <c r="GR127" s="613">
        <v>0.1</v>
      </c>
      <c r="GS127" s="613">
        <v>0.1</v>
      </c>
      <c r="GT127" s="613">
        <v>0.1</v>
      </c>
      <c r="GU127" s="613">
        <v>0.1</v>
      </c>
      <c r="GV127" s="613">
        <v>0.1</v>
      </c>
      <c r="GW127" s="613"/>
      <c r="GX127" s="613">
        <v>0</v>
      </c>
      <c r="GY127" s="613">
        <v>0</v>
      </c>
      <c r="GZ127" s="613">
        <v>0</v>
      </c>
      <c r="HA127" s="613">
        <v>0</v>
      </c>
      <c r="HB127" s="613">
        <v>0</v>
      </c>
      <c r="HC127" s="613">
        <v>1E-3</v>
      </c>
      <c r="HD127" s="613">
        <v>0.01</v>
      </c>
      <c r="HE127" s="613">
        <v>0.02</v>
      </c>
      <c r="HF127" s="613">
        <v>0.05</v>
      </c>
      <c r="HG127" s="613">
        <v>0.1</v>
      </c>
      <c r="HH127" s="613">
        <v>0.1</v>
      </c>
      <c r="HI127" s="613"/>
      <c r="HJ127" s="613">
        <v>0.89400000000000002</v>
      </c>
      <c r="HK127" s="613">
        <v>0.89400000000000002</v>
      </c>
      <c r="HL127" s="613">
        <v>0.89400000000000002</v>
      </c>
      <c r="HM127" s="613">
        <v>0.89400000000000002</v>
      </c>
      <c r="HN127" s="613">
        <v>0.78900000000000003</v>
      </c>
      <c r="HO127" s="613">
        <v>0.47899999999999998</v>
      </c>
      <c r="HP127" s="613">
        <v>0.16899999999999996</v>
      </c>
      <c r="HQ127" s="613">
        <v>5.8999999999999976E-2</v>
      </c>
      <c r="HR127" s="613">
        <v>4.8999999999999974E-2</v>
      </c>
      <c r="HS127" s="613">
        <v>3.8999999999999979E-2</v>
      </c>
      <c r="HT127" s="613">
        <v>2.899999999999997E-2</v>
      </c>
      <c r="HU127" s="613"/>
      <c r="HV127" s="613">
        <v>0.1</v>
      </c>
      <c r="HW127" s="613">
        <v>0.1</v>
      </c>
      <c r="HX127" s="613">
        <v>0.1</v>
      </c>
      <c r="HY127" s="613">
        <v>0.1</v>
      </c>
      <c r="HZ127" s="613">
        <v>0.2</v>
      </c>
      <c r="IA127" s="613">
        <v>0.5</v>
      </c>
      <c r="IB127" s="613">
        <v>0.8</v>
      </c>
      <c r="IC127" s="613">
        <v>0.9</v>
      </c>
      <c r="ID127" s="613">
        <v>0.9</v>
      </c>
      <c r="IE127" s="613">
        <v>0.9</v>
      </c>
      <c r="IF127" s="613">
        <v>0.9</v>
      </c>
      <c r="IG127" s="613"/>
      <c r="IH127" s="613">
        <v>5.0000000000000001E-3</v>
      </c>
      <c r="II127" s="613">
        <v>5.0000000000000001E-3</v>
      </c>
      <c r="IJ127" s="613">
        <v>5.0000000000000001E-3</v>
      </c>
      <c r="IK127" s="613">
        <v>5.0000000000000001E-3</v>
      </c>
      <c r="IL127" s="613">
        <v>0.01</v>
      </c>
      <c r="IM127" s="613">
        <v>0.02</v>
      </c>
      <c r="IN127" s="613">
        <v>0.03</v>
      </c>
      <c r="IO127" s="613">
        <v>0.04</v>
      </c>
      <c r="IP127" s="613">
        <v>0.05</v>
      </c>
      <c r="IQ127" s="613">
        <v>0.06</v>
      </c>
      <c r="IR127" s="613">
        <v>7.0000000000000007E-2</v>
      </c>
      <c r="IS127" s="613"/>
      <c r="IT127" s="613">
        <v>1E-3</v>
      </c>
      <c r="IU127" s="613">
        <v>1E-3</v>
      </c>
      <c r="IV127" s="613">
        <v>1E-3</v>
      </c>
      <c r="IW127" s="613">
        <v>1E-3</v>
      </c>
      <c r="IX127" s="613">
        <v>1E-3</v>
      </c>
      <c r="IY127" s="613">
        <v>1E-3</v>
      </c>
      <c r="IZ127" s="613">
        <v>1E-3</v>
      </c>
      <c r="JA127" s="613">
        <v>1E-3</v>
      </c>
      <c r="JB127" s="613">
        <v>1E-3</v>
      </c>
      <c r="JC127" s="613">
        <v>1E-3</v>
      </c>
      <c r="JD127" s="613">
        <v>1E-3</v>
      </c>
      <c r="JE127" s="613"/>
      <c r="JF127" s="613">
        <v>0.996</v>
      </c>
      <c r="JG127" s="613">
        <v>0.996</v>
      </c>
      <c r="JH127" s="613">
        <v>0.996</v>
      </c>
      <c r="JI127" s="613">
        <v>0.996</v>
      </c>
      <c r="JJ127" s="613">
        <v>0.88900000000000001</v>
      </c>
      <c r="JK127" s="613">
        <v>0.78</v>
      </c>
      <c r="JL127" s="613">
        <v>0.47</v>
      </c>
      <c r="JM127" s="613">
        <v>0.16</v>
      </c>
      <c r="JN127" s="613">
        <v>0.05</v>
      </c>
      <c r="JO127" s="613">
        <v>0.04</v>
      </c>
      <c r="JP127" s="613">
        <v>0.03</v>
      </c>
      <c r="JQ127" s="613"/>
      <c r="JR127" s="613">
        <v>2.0000000000000018E-3</v>
      </c>
      <c r="JS127" s="613">
        <v>2.0000000000000018E-3</v>
      </c>
      <c r="JT127" s="613">
        <v>2.0000000000000018E-3</v>
      </c>
      <c r="JU127" s="613">
        <v>2.0000000000000018E-3</v>
      </c>
      <c r="JV127" s="613">
        <v>9.9999999999999978E-2</v>
      </c>
      <c r="JW127" s="613">
        <v>0.18999999999999995</v>
      </c>
      <c r="JX127" s="613">
        <v>0.48</v>
      </c>
      <c r="JY127" s="613">
        <v>0.75</v>
      </c>
      <c r="JZ127" s="613">
        <v>0.8</v>
      </c>
      <c r="KA127" s="613">
        <v>0.8</v>
      </c>
      <c r="KB127" s="613">
        <v>0.8</v>
      </c>
      <c r="KC127" s="613"/>
      <c r="KD127" s="613">
        <v>2E-3</v>
      </c>
      <c r="KE127" s="613">
        <v>2E-3</v>
      </c>
      <c r="KF127" s="613">
        <v>2E-3</v>
      </c>
      <c r="KG127" s="613">
        <v>2E-3</v>
      </c>
      <c r="KH127" s="613">
        <v>0.01</v>
      </c>
      <c r="KI127" s="613">
        <v>0.02</v>
      </c>
      <c r="KJ127" s="613">
        <v>0.03</v>
      </c>
      <c r="KK127" s="613">
        <v>0.04</v>
      </c>
      <c r="KL127" s="613">
        <v>0.05</v>
      </c>
      <c r="KM127" s="613">
        <v>0.06</v>
      </c>
      <c r="KN127" s="613">
        <v>7.0000000000000007E-2</v>
      </c>
      <c r="KO127" s="613"/>
      <c r="KP127" s="613">
        <v>0</v>
      </c>
      <c r="KQ127" s="613">
        <v>0</v>
      </c>
      <c r="KR127" s="613">
        <v>0</v>
      </c>
      <c r="KS127" s="613">
        <v>0</v>
      </c>
      <c r="KT127" s="613">
        <v>1E-3</v>
      </c>
      <c r="KU127" s="613">
        <v>0.01</v>
      </c>
      <c r="KV127" s="613">
        <v>0.02</v>
      </c>
      <c r="KW127" s="613">
        <v>0.05</v>
      </c>
      <c r="KX127" s="613">
        <v>0.1</v>
      </c>
      <c r="KY127" s="613">
        <v>0.1</v>
      </c>
      <c r="KZ127" s="613">
        <v>0.1</v>
      </c>
      <c r="LA127" s="613"/>
      <c r="LB127" s="613">
        <v>1</v>
      </c>
      <c r="LC127" s="613">
        <v>1</v>
      </c>
      <c r="LD127" s="613">
        <v>1</v>
      </c>
      <c r="LE127" s="613">
        <v>1</v>
      </c>
      <c r="LF127" s="613">
        <v>0.97499999999999998</v>
      </c>
      <c r="LG127" s="613">
        <v>0.88</v>
      </c>
      <c r="LH127" s="613">
        <v>0.77</v>
      </c>
      <c r="LI127" s="613">
        <v>0.46</v>
      </c>
      <c r="LJ127" s="613">
        <v>0.12</v>
      </c>
      <c r="LK127" s="613">
        <v>0.04</v>
      </c>
      <c r="LL127" s="613">
        <v>0.03</v>
      </c>
      <c r="LM127" s="613"/>
      <c r="LN127" s="613">
        <v>0</v>
      </c>
      <c r="LO127" s="613">
        <v>0</v>
      </c>
      <c r="LP127" s="613">
        <v>0</v>
      </c>
      <c r="LQ127" s="613">
        <v>0</v>
      </c>
      <c r="LR127" s="613">
        <v>0.01</v>
      </c>
      <c r="LS127" s="613">
        <v>0.08</v>
      </c>
      <c r="LT127" s="613">
        <v>0.15</v>
      </c>
      <c r="LU127" s="613">
        <v>0.3</v>
      </c>
      <c r="LV127" s="613">
        <v>0.5</v>
      </c>
      <c r="LW127" s="613">
        <v>0.5</v>
      </c>
      <c r="LX127" s="613">
        <v>0.5</v>
      </c>
      <c r="LY127" s="613"/>
      <c r="LZ127" s="613">
        <v>0</v>
      </c>
      <c r="MA127" s="613">
        <v>0</v>
      </c>
      <c r="MB127" s="613">
        <v>0</v>
      </c>
      <c r="MC127" s="613">
        <v>0</v>
      </c>
      <c r="MD127" s="613">
        <v>0.01</v>
      </c>
      <c r="ME127" s="613">
        <v>0.02</v>
      </c>
      <c r="MF127" s="613">
        <v>0.03</v>
      </c>
      <c r="MG127" s="613">
        <v>0.04</v>
      </c>
      <c r="MH127" s="613">
        <v>0.08</v>
      </c>
      <c r="MI127" s="613">
        <v>0.16</v>
      </c>
      <c r="MJ127" s="613">
        <v>0.17</v>
      </c>
      <c r="MK127" s="613"/>
      <c r="ML127" s="613">
        <v>0</v>
      </c>
      <c r="MM127" s="613">
        <v>0</v>
      </c>
      <c r="MN127" s="613">
        <v>0</v>
      </c>
      <c r="MO127" s="613">
        <v>0</v>
      </c>
      <c r="MP127" s="613">
        <v>5.0000000000000001E-3</v>
      </c>
      <c r="MQ127" s="613">
        <v>0.02</v>
      </c>
      <c r="MR127" s="613">
        <v>0.05</v>
      </c>
      <c r="MS127" s="613">
        <v>0.2</v>
      </c>
      <c r="MT127" s="613">
        <v>0.3</v>
      </c>
      <c r="MU127" s="613">
        <v>0.3</v>
      </c>
      <c r="MV127" s="613">
        <v>0.3</v>
      </c>
      <c r="MW127" s="613"/>
      <c r="MX127" s="187">
        <v>1.8073000073432923</v>
      </c>
      <c r="MY127" s="187">
        <v>1.7711540071964265</v>
      </c>
      <c r="MZ127" s="187">
        <v>1.8</v>
      </c>
      <c r="NA127" s="187">
        <v>1.8</v>
      </c>
      <c r="NB127" s="187">
        <v>1.8</v>
      </c>
      <c r="NC127" s="187">
        <v>1.8</v>
      </c>
      <c r="ND127" s="187">
        <v>1.8</v>
      </c>
      <c r="NE127" s="187">
        <v>1.8</v>
      </c>
      <c r="NF127" s="187">
        <v>1.8</v>
      </c>
      <c r="NG127" s="187">
        <v>1.8</v>
      </c>
      <c r="NH127" s="187">
        <v>1.8</v>
      </c>
      <c r="NI127" s="187"/>
      <c r="NJ127" s="187">
        <v>19.29</v>
      </c>
      <c r="NK127" s="187">
        <v>18.79</v>
      </c>
      <c r="NL127" s="187">
        <v>18.64</v>
      </c>
      <c r="NM127" s="187">
        <v>18.64</v>
      </c>
      <c r="NN127" s="187">
        <v>18.64</v>
      </c>
      <c r="NO127" s="187">
        <v>18.64</v>
      </c>
      <c r="NP127" s="187">
        <v>18.64</v>
      </c>
      <c r="NQ127" s="187">
        <v>18.64</v>
      </c>
      <c r="NR127" s="187">
        <v>18.64</v>
      </c>
      <c r="NS127" s="187">
        <v>18.64</v>
      </c>
      <c r="NT127" s="187">
        <v>18.64</v>
      </c>
      <c r="NU127" s="187"/>
      <c r="NV127" s="187">
        <v>1.1000000000000001</v>
      </c>
      <c r="NW127" s="187">
        <v>1.1000000000000001</v>
      </c>
      <c r="NX127" s="187">
        <v>1.1000000000000001</v>
      </c>
      <c r="NY127" s="187">
        <v>1.1000000000000001</v>
      </c>
      <c r="NZ127" s="187">
        <v>1.1000000000000001</v>
      </c>
      <c r="OA127" s="187">
        <v>1.1000000000000001</v>
      </c>
      <c r="OB127" s="187">
        <v>1.1000000000000001</v>
      </c>
      <c r="OC127" s="187">
        <v>1.1000000000000001</v>
      </c>
      <c r="OD127" s="187">
        <v>1.1000000000000001</v>
      </c>
      <c r="OE127" s="187">
        <v>1.1000000000000001</v>
      </c>
      <c r="OF127" s="187">
        <v>1.1000000000000001</v>
      </c>
      <c r="OG127" s="187"/>
      <c r="OH127" s="187">
        <v>0.76233688886877227</v>
      </c>
      <c r="OI127" s="187">
        <v>0.74184951502024687</v>
      </c>
      <c r="OJ127" s="187">
        <v>0.70493940612256623</v>
      </c>
      <c r="OK127" s="187">
        <v>0.704939406122566</v>
      </c>
      <c r="OL127" s="187">
        <v>0.70493940612256623</v>
      </c>
      <c r="OM127" s="187">
        <v>0.70493940612256611</v>
      </c>
      <c r="ON127" s="187">
        <v>0.70493940612256623</v>
      </c>
      <c r="OO127" s="187">
        <v>0.70493940612256623</v>
      </c>
      <c r="OP127" s="187">
        <v>0.70493940612256645</v>
      </c>
      <c r="OQ127" s="187">
        <v>0.70493940612256634</v>
      </c>
      <c r="OR127" s="187">
        <v>0.70493940612256645</v>
      </c>
      <c r="OS127" s="187"/>
      <c r="OT127" s="187">
        <v>8.6999999999999993</v>
      </c>
      <c r="OU127" s="187">
        <v>8.8000000000000007</v>
      </c>
      <c r="OV127" s="187">
        <v>8.5</v>
      </c>
      <c r="OW127" s="187">
        <v>8.5</v>
      </c>
      <c r="OX127" s="187">
        <v>8.5</v>
      </c>
      <c r="OY127" s="187">
        <v>8.5</v>
      </c>
      <c r="OZ127" s="187">
        <v>8.5</v>
      </c>
      <c r="PA127" s="187">
        <v>8.5</v>
      </c>
      <c r="PB127" s="187">
        <v>8.5</v>
      </c>
      <c r="PC127" s="187">
        <v>8.5</v>
      </c>
      <c r="PD127" s="187">
        <v>8.5</v>
      </c>
      <c r="PE127" s="187"/>
      <c r="PF127" s="596">
        <v>0.14365260723528439</v>
      </c>
      <c r="PG127" s="596">
        <v>0.14365260723528439</v>
      </c>
      <c r="PH127" s="596">
        <v>0.14365260723528439</v>
      </c>
      <c r="PI127" s="596">
        <v>0.14365260723528439</v>
      </c>
      <c r="PJ127" s="596">
        <v>0.14685314685314685</v>
      </c>
      <c r="PK127" s="596">
        <v>0.2413793103448276</v>
      </c>
      <c r="PL127" s="596">
        <v>0.39726027397260272</v>
      </c>
      <c r="PM127" s="596">
        <v>0.5425607728244517</v>
      </c>
      <c r="PN127" s="596">
        <v>0.68786127167630062</v>
      </c>
      <c r="PO127" s="596">
        <v>0.81761484636446613</v>
      </c>
      <c r="PP127" s="596">
        <v>0.94736842105263153</v>
      </c>
      <c r="PQ127" s="596"/>
      <c r="PR127" s="596">
        <v>0.14365260723528439</v>
      </c>
      <c r="PS127" s="596">
        <v>0.14365260723528439</v>
      </c>
      <c r="PT127" s="606">
        <v>0.14365260723528439</v>
      </c>
      <c r="PU127" s="596">
        <v>0.14365260723528439</v>
      </c>
      <c r="PV127" s="596">
        <v>0.14685314685314685</v>
      </c>
      <c r="PW127" s="596">
        <v>0.2413793103448276</v>
      </c>
      <c r="PX127" s="596">
        <v>0.39726027397260272</v>
      </c>
      <c r="PY127" s="596">
        <v>0.5425607728244517</v>
      </c>
      <c r="PZ127" s="596">
        <v>0.68786127167630062</v>
      </c>
      <c r="QA127" s="596">
        <v>0.81761484636446613</v>
      </c>
      <c r="QB127" s="596">
        <v>0.94736842105263153</v>
      </c>
      <c r="QC127" s="596"/>
      <c r="QD127" s="596">
        <v>0.85634739276471561</v>
      </c>
      <c r="QE127" s="596">
        <v>0.85634739276471561</v>
      </c>
      <c r="QF127" s="606">
        <v>0.85634739276471561</v>
      </c>
      <c r="QG127" s="596">
        <v>0.85634739276471561</v>
      </c>
      <c r="QH127" s="596">
        <v>0.85314685314685312</v>
      </c>
      <c r="QI127" s="596">
        <v>0.75862068965517238</v>
      </c>
      <c r="QJ127" s="596">
        <v>0.60273972602739723</v>
      </c>
      <c r="QK127" s="596">
        <v>0.4574392271755483</v>
      </c>
      <c r="QL127" s="596">
        <v>0.31213872832369938</v>
      </c>
      <c r="QM127" s="596">
        <v>0.18238515363553387</v>
      </c>
      <c r="QN127" s="596">
        <v>5.2631578947368474E-2</v>
      </c>
      <c r="QO127" s="596"/>
      <c r="QP127" s="596">
        <v>0.85634739276471561</v>
      </c>
      <c r="QQ127" s="596">
        <v>0.85634739276471561</v>
      </c>
      <c r="QR127" s="596">
        <v>0.85634739276471561</v>
      </c>
      <c r="QS127" s="596">
        <v>0.85634739276471561</v>
      </c>
      <c r="QT127" s="596">
        <v>0.85314685314685312</v>
      </c>
      <c r="QU127" s="596">
        <v>0.75862068965517238</v>
      </c>
      <c r="QV127" s="596">
        <v>0.60273972602739723</v>
      </c>
      <c r="QW127" s="596">
        <v>0.4574392271755483</v>
      </c>
      <c r="QX127" s="596">
        <v>0.31213872832369938</v>
      </c>
      <c r="QY127" s="596">
        <v>0.18238515363553387</v>
      </c>
      <c r="QZ127" s="596">
        <v>5.2631578947368474E-2</v>
      </c>
      <c r="RA127" s="596"/>
      <c r="RB127" s="124">
        <v>14440</v>
      </c>
      <c r="RC127" s="124">
        <v>14136</v>
      </c>
      <c r="RD127" s="124">
        <v>13958</v>
      </c>
      <c r="RE127" s="124">
        <v>13319.523270314883</v>
      </c>
      <c r="RF127" s="124">
        <v>12870.309410323143</v>
      </c>
      <c r="RG127" s="124">
        <v>12468.592043417033</v>
      </c>
      <c r="RH127" s="124">
        <v>12108.771266854321</v>
      </c>
      <c r="RI127" s="124">
        <v>11787.756841887425</v>
      </c>
      <c r="RJ127" s="124">
        <v>11503.816153631476</v>
      </c>
      <c r="RK127" s="124">
        <v>11255.548348582906</v>
      </c>
      <c r="RL127" s="124">
        <v>11041.210130473317</v>
      </c>
      <c r="RM127" s="124"/>
      <c r="RN127" s="124">
        <v>50000</v>
      </c>
      <c r="RO127" s="124">
        <v>50000</v>
      </c>
      <c r="RP127" s="124">
        <v>50000</v>
      </c>
      <c r="RQ127" s="124">
        <v>50000</v>
      </c>
      <c r="RR127" s="124">
        <v>50000</v>
      </c>
      <c r="RS127" s="124">
        <v>50000</v>
      </c>
      <c r="RT127" s="124">
        <v>50000</v>
      </c>
      <c r="RU127" s="124">
        <v>50000</v>
      </c>
      <c r="RV127" s="124">
        <v>50000</v>
      </c>
      <c r="RW127" s="124">
        <v>50000</v>
      </c>
      <c r="RX127" s="124">
        <v>50000</v>
      </c>
      <c r="RY127" s="124"/>
      <c r="RZ127" s="124">
        <v>9000</v>
      </c>
      <c r="SA127" s="124">
        <v>8999.9999999999982</v>
      </c>
      <c r="SB127" s="124">
        <v>8999.9999999999982</v>
      </c>
      <c r="SC127" s="124">
        <v>8999.9999999999982</v>
      </c>
      <c r="SD127" s="124">
        <v>9000</v>
      </c>
      <c r="SE127" s="124">
        <v>9000</v>
      </c>
      <c r="SF127" s="124">
        <v>8999.9999999999982</v>
      </c>
      <c r="SG127" s="124">
        <v>9000</v>
      </c>
      <c r="SH127" s="124">
        <v>9000</v>
      </c>
      <c r="SI127" s="124">
        <v>8999.9999999999982</v>
      </c>
      <c r="SJ127" s="124">
        <v>9000</v>
      </c>
      <c r="SK127" s="124"/>
      <c r="SL127" s="124">
        <v>24732.215571641518</v>
      </c>
      <c r="SM127" s="124">
        <v>24504.626985033701</v>
      </c>
      <c r="SN127" s="124">
        <v>24324.001727270504</v>
      </c>
      <c r="SO127" s="124">
        <v>24324.001727270508</v>
      </c>
      <c r="SP127" s="124">
        <v>24324.001727270508</v>
      </c>
      <c r="SQ127" s="124">
        <v>24324.001727270508</v>
      </c>
      <c r="SR127" s="124">
        <v>24324.001727270508</v>
      </c>
      <c r="SS127" s="124">
        <v>24324.001727270508</v>
      </c>
      <c r="ST127" s="124">
        <v>24324.001727270504</v>
      </c>
      <c r="SU127" s="124">
        <v>24324.001727270508</v>
      </c>
      <c r="SV127" s="124">
        <v>24324.001727270504</v>
      </c>
      <c r="SW127" s="124"/>
      <c r="SX127" s="124">
        <v>30000</v>
      </c>
      <c r="SY127" s="124">
        <v>30000</v>
      </c>
      <c r="SZ127" s="124">
        <v>30000</v>
      </c>
      <c r="TA127" s="124">
        <v>30000</v>
      </c>
      <c r="TB127" s="124">
        <v>30000</v>
      </c>
      <c r="TC127" s="124">
        <v>30000</v>
      </c>
      <c r="TD127" s="124">
        <v>30000</v>
      </c>
      <c r="TE127" s="124">
        <v>30000</v>
      </c>
      <c r="TF127" s="124">
        <v>30000</v>
      </c>
      <c r="TG127" s="124">
        <v>30000</v>
      </c>
      <c r="TH127" s="124">
        <v>30000</v>
      </c>
      <c r="TJ127" s="6">
        <v>0</v>
      </c>
      <c r="TL127" s="121"/>
      <c r="TM127" s="121"/>
      <c r="TN127" s="121"/>
      <c r="TO127" s="121"/>
      <c r="TP127" s="121"/>
      <c r="TQ127" s="121"/>
      <c r="TR127" s="121"/>
      <c r="TS127" s="121"/>
      <c r="TT127" s="121"/>
      <c r="TU127" s="121"/>
      <c r="TV127" s="121"/>
    </row>
    <row r="128" spans="1:542" ht="15" thickBot="1">
      <c r="A128" s="954">
        <v>126</v>
      </c>
      <c r="B128" s="955" t="s">
        <v>873</v>
      </c>
      <c r="C128" s="956" t="s">
        <v>2399</v>
      </c>
      <c r="D128" s="953"/>
      <c r="E128" s="124">
        <v>160748.65822636522</v>
      </c>
      <c r="F128" s="124">
        <v>176068.1607339101</v>
      </c>
      <c r="G128" s="124">
        <v>189473.26717208064</v>
      </c>
      <c r="H128" s="124">
        <v>216863.48967103069</v>
      </c>
      <c r="I128" s="124">
        <v>238590.34295468748</v>
      </c>
      <c r="J128" s="124">
        <v>261342.5669579063</v>
      </c>
      <c r="K128" s="124">
        <v>285998.46696348506</v>
      </c>
      <c r="L128" s="124">
        <v>312031.48058064072</v>
      </c>
      <c r="M128" s="124">
        <v>338663.64748946065</v>
      </c>
      <c r="N128" s="124">
        <v>365102.27999851282</v>
      </c>
      <c r="O128" s="124">
        <v>390643.29463674582</v>
      </c>
      <c r="P128" s="916">
        <v>1.7917686445712011E-2</v>
      </c>
      <c r="Q128" s="124"/>
      <c r="R128" s="124">
        <v>65268.502703351034</v>
      </c>
      <c r="S128" s="124">
        <v>87816.140552217737</v>
      </c>
      <c r="T128" s="124">
        <v>82501.177767225076</v>
      </c>
      <c r="U128" s="124">
        <v>87397.743821782482</v>
      </c>
      <c r="V128" s="124">
        <v>90674.309701560313</v>
      </c>
      <c r="W128" s="124">
        <v>95158.657645785876</v>
      </c>
      <c r="X128" s="124">
        <v>100238.82229123963</v>
      </c>
      <c r="Y128" s="124">
        <v>105906.81227774736</v>
      </c>
      <c r="Z128" s="124">
        <v>112088.63826656154</v>
      </c>
      <c r="AA128" s="124">
        <v>118672.53328327771</v>
      </c>
      <c r="AB128" s="124">
        <v>125525.93865470824</v>
      </c>
      <c r="AC128" s="596">
        <v>1.3165975088590631E-2</v>
      </c>
      <c r="AD128" s="124"/>
      <c r="AE128" s="124">
        <v>499.87043886220494</v>
      </c>
      <c r="AF128" s="124">
        <v>476.67104580523147</v>
      </c>
      <c r="AG128" s="124">
        <v>455.8298328117416</v>
      </c>
      <c r="AH128" s="124">
        <v>501.08088748042491</v>
      </c>
      <c r="AI128" s="124">
        <v>531.59274328770209</v>
      </c>
      <c r="AJ128" s="124">
        <v>564.41449514335079</v>
      </c>
      <c r="AK128" s="124">
        <v>595.38552808903205</v>
      </c>
      <c r="AL128" s="124">
        <v>622.03550467760249</v>
      </c>
      <c r="AM128" s="124">
        <v>642.21288190790085</v>
      </c>
      <c r="AN128" s="124">
        <v>654.34328610546788</v>
      </c>
      <c r="AO128" s="124">
        <v>657.34649753321105</v>
      </c>
      <c r="AP128" s="957">
        <v>5.4922741471585823E-3</v>
      </c>
      <c r="AQ128" s="124"/>
      <c r="AR128" s="124">
        <v>102776.04596645078</v>
      </c>
      <c r="AS128" s="124">
        <v>112220.62608153565</v>
      </c>
      <c r="AT128" s="124">
        <v>95494.890770477345</v>
      </c>
      <c r="AU128" s="124">
        <v>101162.65277321744</v>
      </c>
      <c r="AV128" s="124">
        <v>104955.26894258274</v>
      </c>
      <c r="AW128" s="124">
        <v>110145.88959431309</v>
      </c>
      <c r="AX128" s="124">
        <v>116026.16647087394</v>
      </c>
      <c r="AY128" s="124">
        <v>122586.84959441521</v>
      </c>
      <c r="AZ128" s="124">
        <v>129742.29650487649</v>
      </c>
      <c r="BA128" s="124">
        <v>137363.13723080576</v>
      </c>
      <c r="BB128" s="124">
        <v>145295.93546548212</v>
      </c>
      <c r="BC128" s="596">
        <v>6.9484348640651561E-3</v>
      </c>
      <c r="BD128" s="124"/>
      <c r="BE128" s="124">
        <v>0</v>
      </c>
      <c r="BF128" s="124">
        <v>0</v>
      </c>
      <c r="BG128" s="124">
        <v>0</v>
      </c>
      <c r="BH128" s="124">
        <v>850.88915673095585</v>
      </c>
      <c r="BI128" s="124">
        <v>1026.6799630145827</v>
      </c>
      <c r="BJ128" s="124">
        <v>1269.2758423049224</v>
      </c>
      <c r="BK128" s="124">
        <v>1550.6994968237368</v>
      </c>
      <c r="BL128" s="124">
        <v>1837.6923128064361</v>
      </c>
      <c r="BM128" s="124">
        <v>2097.810700226782</v>
      </c>
      <c r="BN128" s="124">
        <v>2313.574922673582</v>
      </c>
      <c r="BO128" s="124">
        <v>2482.4169065706706</v>
      </c>
      <c r="BP128" s="606">
        <v>3.1064332812890116E-2</v>
      </c>
      <c r="BQ128" s="606"/>
      <c r="BR128" s="124"/>
      <c r="BS128" s="124">
        <v>0</v>
      </c>
      <c r="BT128" s="124">
        <v>0</v>
      </c>
      <c r="BU128" s="124">
        <v>0</v>
      </c>
      <c r="BV128" s="124">
        <v>407000.57836086419</v>
      </c>
      <c r="BW128" s="124">
        <v>454819.34156375466</v>
      </c>
      <c r="BX128" s="124">
        <v>516208.01421563159</v>
      </c>
      <c r="BY128" s="124">
        <v>580798.03820112906</v>
      </c>
      <c r="BZ128" s="124">
        <v>642045.97473902942</v>
      </c>
      <c r="CA128" s="124">
        <v>697372.78831894312</v>
      </c>
      <c r="CB128" s="124">
        <v>750021.50415762688</v>
      </c>
      <c r="CC128" s="124">
        <v>806457.74698440253</v>
      </c>
      <c r="CD128" s="596">
        <v>1.9730316875752107E-2</v>
      </c>
      <c r="CE128" s="124"/>
      <c r="CF128" s="124">
        <v>27238.765189232203</v>
      </c>
      <c r="CG128" s="124">
        <v>31765.322801086691</v>
      </c>
      <c r="CH128" s="124">
        <v>37723.922800522785</v>
      </c>
      <c r="CI128" s="124">
        <v>45493.713186449582</v>
      </c>
      <c r="CJ128" s="124">
        <v>53349.006250447012</v>
      </c>
      <c r="CK128" s="124">
        <v>63233.233418819887</v>
      </c>
      <c r="CL128" s="124">
        <v>76203.730080824549</v>
      </c>
      <c r="CM128" s="124">
        <v>90737.531037051376</v>
      </c>
      <c r="CN128" s="124">
        <v>110828.40911520031</v>
      </c>
      <c r="CO128" s="124">
        <v>133972.99676535517</v>
      </c>
      <c r="CP128" s="124">
        <v>159448.8800361742</v>
      </c>
      <c r="CQ128" s="596">
        <v>3.5973582920828306E-2</v>
      </c>
      <c r="CR128" s="124"/>
      <c r="CS128" s="124">
        <v>0</v>
      </c>
      <c r="CT128" s="124">
        <v>0</v>
      </c>
      <c r="CU128" s="124">
        <v>0</v>
      </c>
      <c r="CV128" s="124">
        <v>922.81550239558783</v>
      </c>
      <c r="CW128" s="124">
        <v>1170.1935431882853</v>
      </c>
      <c r="CX128" s="124">
        <v>1507.2300014087539</v>
      </c>
      <c r="CY128" s="124">
        <v>1918.948969692447</v>
      </c>
      <c r="CZ128" s="124">
        <v>2388.0808559990951</v>
      </c>
      <c r="DA128" s="124">
        <v>2952.7201948586853</v>
      </c>
      <c r="DB128" s="124">
        <v>3533.2963622012871</v>
      </c>
      <c r="DC128" s="124">
        <v>4099.1759804531239</v>
      </c>
      <c r="DD128" s="957">
        <v>4.3523740280444478E-2</v>
      </c>
      <c r="DE128" s="124"/>
      <c r="DF128" s="121">
        <v>9.197592778335005E-2</v>
      </c>
      <c r="DG128" s="121">
        <v>8.9942845683345041E-2</v>
      </c>
      <c r="DH128" s="121">
        <v>9.5729751403368077E-2</v>
      </c>
      <c r="DI128" s="121">
        <v>8.4480002930088921E-2</v>
      </c>
      <c r="DJ128" s="121">
        <v>7.6632445744530736E-2</v>
      </c>
      <c r="DK128" s="121">
        <v>7.1189998929928736E-2</v>
      </c>
      <c r="DL128" s="121">
        <v>6.5937800131860527E-2</v>
      </c>
      <c r="DM128" s="121">
        <v>6.0972596257971516E-2</v>
      </c>
      <c r="DN128" s="121">
        <v>5.6467087403905908E-2</v>
      </c>
      <c r="DO128" s="121">
        <v>5.2509538623906372E-2</v>
      </c>
      <c r="DP128" s="121">
        <v>4.9087776659377642E-2</v>
      </c>
      <c r="DQ128" s="121"/>
      <c r="DR128" s="121">
        <v>0.90451354062186562</v>
      </c>
      <c r="DS128" s="121">
        <v>0.90464253484407908</v>
      </c>
      <c r="DT128" s="121">
        <v>0.89785485164394552</v>
      </c>
      <c r="DU128" s="121">
        <v>0.90917239983557729</v>
      </c>
      <c r="DV128" s="121">
        <v>0.91707708521132181</v>
      </c>
      <c r="DW128" s="121">
        <v>0.92256044665716175</v>
      </c>
      <c r="DX128" s="121">
        <v>0.92785357048545081</v>
      </c>
      <c r="DY128" s="121">
        <v>0.93285927304667249</v>
      </c>
      <c r="DZ128" s="121">
        <v>0.93740365651119695</v>
      </c>
      <c r="EA128" s="121">
        <v>0.94139766290406668</v>
      </c>
      <c r="EB128" s="121">
        <v>0.94485330342724472</v>
      </c>
      <c r="EC128" s="121"/>
      <c r="ED128" s="121">
        <v>3.5105315947843532E-3</v>
      </c>
      <c r="EE128" s="121">
        <v>5.4146194725759557E-3</v>
      </c>
      <c r="EF128" s="121">
        <v>6.4153969526864474E-3</v>
      </c>
      <c r="EG128" s="121">
        <v>6.347597234333674E-3</v>
      </c>
      <c r="EH128" s="121">
        <v>6.290469044147597E-3</v>
      </c>
      <c r="EI128" s="121">
        <v>6.249554412909409E-3</v>
      </c>
      <c r="EJ128" s="121">
        <v>6.2086293826886596E-3</v>
      </c>
      <c r="EK128" s="121">
        <v>6.1681306953560123E-3</v>
      </c>
      <c r="EL128" s="121">
        <v>6.1292560848971176E-3</v>
      </c>
      <c r="EM128" s="121">
        <v>6.0927984720268507E-3</v>
      </c>
      <c r="EN128" s="121">
        <v>6.0589199133778181E-3</v>
      </c>
      <c r="EO128" s="121"/>
      <c r="EP128" s="121">
        <v>0.19567456230690011</v>
      </c>
      <c r="EQ128" s="121">
        <v>0.15239179954441914</v>
      </c>
      <c r="ER128" s="121">
        <v>0.17842502696871626</v>
      </c>
      <c r="ES128" s="121">
        <v>0.17842502696871629</v>
      </c>
      <c r="ET128" s="121">
        <v>0.17842502696871629</v>
      </c>
      <c r="EU128" s="121">
        <v>0.17842502696871626</v>
      </c>
      <c r="EV128" s="121">
        <v>0.17842502696871632</v>
      </c>
      <c r="EW128" s="121">
        <v>0.17842502696871626</v>
      </c>
      <c r="EX128" s="121">
        <v>0.17842502696871629</v>
      </c>
      <c r="EY128" s="121">
        <v>0.17842502696871629</v>
      </c>
      <c r="EZ128" s="121">
        <v>0.17842502696871629</v>
      </c>
      <c r="FA128" s="121"/>
      <c r="FB128" s="121">
        <v>0.80432543769309994</v>
      </c>
      <c r="FC128" s="121">
        <v>0.84760820045558083</v>
      </c>
      <c r="FD128" s="121">
        <v>0.8215749730312838</v>
      </c>
      <c r="FE128" s="121">
        <v>0.82157497303128368</v>
      </c>
      <c r="FF128" s="121">
        <v>0.82157497303128368</v>
      </c>
      <c r="FG128" s="121">
        <v>0.8215749730312838</v>
      </c>
      <c r="FH128" s="121">
        <v>0.82157497303128368</v>
      </c>
      <c r="FI128" s="121">
        <v>0.8215749730312838</v>
      </c>
      <c r="FJ128" s="121">
        <v>0.82157497303128368</v>
      </c>
      <c r="FK128" s="121">
        <v>0.82157497303128368</v>
      </c>
      <c r="FL128" s="121">
        <v>0.82157497303128368</v>
      </c>
      <c r="FM128" s="121"/>
      <c r="FN128" s="613">
        <v>0.996</v>
      </c>
      <c r="FO128" s="613">
        <v>0.996</v>
      </c>
      <c r="FP128" s="613">
        <v>0.996</v>
      </c>
      <c r="FQ128" s="613">
        <v>0.996</v>
      </c>
      <c r="FR128" s="613">
        <v>0.94</v>
      </c>
      <c r="FS128" s="613">
        <v>0.79900000000000004</v>
      </c>
      <c r="FT128" s="613">
        <v>0.5</v>
      </c>
      <c r="FU128" s="613">
        <v>0.19999999999999993</v>
      </c>
      <c r="FV128" s="613">
        <v>0.11000000000000001</v>
      </c>
      <c r="FW128" s="613">
        <v>7.0000000000000007E-2</v>
      </c>
      <c r="FX128" s="613">
        <v>0.04</v>
      </c>
      <c r="FY128" s="613"/>
      <c r="FZ128" s="613">
        <v>2E-3</v>
      </c>
      <c r="GA128" s="613">
        <v>2E-3</v>
      </c>
      <c r="GB128" s="613">
        <v>2E-3</v>
      </c>
      <c r="GC128" s="613">
        <v>2E-3</v>
      </c>
      <c r="GD128" s="613">
        <v>0.03</v>
      </c>
      <c r="GE128" s="613">
        <v>0.1</v>
      </c>
      <c r="GF128" s="613">
        <v>0.39</v>
      </c>
      <c r="GG128" s="613">
        <v>0.68</v>
      </c>
      <c r="GH128" s="613">
        <v>0.74</v>
      </c>
      <c r="GI128" s="613">
        <v>0.73</v>
      </c>
      <c r="GJ128" s="613">
        <v>0.76</v>
      </c>
      <c r="GK128" s="613"/>
      <c r="GL128" s="613">
        <v>2E-3</v>
      </c>
      <c r="GM128" s="613">
        <v>2E-3</v>
      </c>
      <c r="GN128" s="613">
        <v>2E-3</v>
      </c>
      <c r="GO128" s="613">
        <v>2E-3</v>
      </c>
      <c r="GP128" s="613">
        <v>0.03</v>
      </c>
      <c r="GQ128" s="613">
        <v>0.1</v>
      </c>
      <c r="GR128" s="613">
        <v>0.1</v>
      </c>
      <c r="GS128" s="613">
        <v>0.1</v>
      </c>
      <c r="GT128" s="613">
        <v>0.1</v>
      </c>
      <c r="GU128" s="613">
        <v>0.1</v>
      </c>
      <c r="GV128" s="613">
        <v>0.1</v>
      </c>
      <c r="GW128" s="613"/>
      <c r="GX128" s="613">
        <v>0</v>
      </c>
      <c r="GY128" s="613">
        <v>0</v>
      </c>
      <c r="GZ128" s="613">
        <v>0</v>
      </c>
      <c r="HA128" s="613">
        <v>0</v>
      </c>
      <c r="HB128" s="613">
        <v>0</v>
      </c>
      <c r="HC128" s="613">
        <v>1E-3</v>
      </c>
      <c r="HD128" s="613">
        <v>0.01</v>
      </c>
      <c r="HE128" s="613">
        <v>0.02</v>
      </c>
      <c r="HF128" s="613">
        <v>0.05</v>
      </c>
      <c r="HG128" s="613">
        <v>0.1</v>
      </c>
      <c r="HH128" s="613">
        <v>0.1</v>
      </c>
      <c r="HI128" s="613"/>
      <c r="HJ128" s="613">
        <v>0.89400000000000002</v>
      </c>
      <c r="HK128" s="613">
        <v>0.89400000000000002</v>
      </c>
      <c r="HL128" s="613">
        <v>0.89400000000000002</v>
      </c>
      <c r="HM128" s="613">
        <v>0.89400000000000002</v>
      </c>
      <c r="HN128" s="613">
        <v>0.78900000000000003</v>
      </c>
      <c r="HO128" s="613">
        <v>0.47899999999999998</v>
      </c>
      <c r="HP128" s="613">
        <v>0.16899999999999996</v>
      </c>
      <c r="HQ128" s="613">
        <v>5.8999999999999976E-2</v>
      </c>
      <c r="HR128" s="613">
        <v>4.8999999999999974E-2</v>
      </c>
      <c r="HS128" s="613">
        <v>3.8999999999999979E-2</v>
      </c>
      <c r="HT128" s="613">
        <v>2.899999999999997E-2</v>
      </c>
      <c r="HU128" s="613"/>
      <c r="HV128" s="613">
        <v>0.1</v>
      </c>
      <c r="HW128" s="613">
        <v>0.1</v>
      </c>
      <c r="HX128" s="613">
        <v>0.1</v>
      </c>
      <c r="HY128" s="613">
        <v>0.1</v>
      </c>
      <c r="HZ128" s="613">
        <v>0.2</v>
      </c>
      <c r="IA128" s="613">
        <v>0.5</v>
      </c>
      <c r="IB128" s="613">
        <v>0.8</v>
      </c>
      <c r="IC128" s="613">
        <v>0.9</v>
      </c>
      <c r="ID128" s="613">
        <v>0.9</v>
      </c>
      <c r="IE128" s="613">
        <v>0.9</v>
      </c>
      <c r="IF128" s="613">
        <v>0.9</v>
      </c>
      <c r="IG128" s="613"/>
      <c r="IH128" s="613">
        <v>5.0000000000000001E-3</v>
      </c>
      <c r="II128" s="613">
        <v>5.0000000000000001E-3</v>
      </c>
      <c r="IJ128" s="613">
        <v>5.0000000000000001E-3</v>
      </c>
      <c r="IK128" s="613">
        <v>5.0000000000000001E-3</v>
      </c>
      <c r="IL128" s="613">
        <v>0.01</v>
      </c>
      <c r="IM128" s="613">
        <v>0.02</v>
      </c>
      <c r="IN128" s="613">
        <v>0.03</v>
      </c>
      <c r="IO128" s="613">
        <v>0.04</v>
      </c>
      <c r="IP128" s="613">
        <v>0.05</v>
      </c>
      <c r="IQ128" s="613">
        <v>0.06</v>
      </c>
      <c r="IR128" s="613">
        <v>7.0000000000000007E-2</v>
      </c>
      <c r="IS128" s="613"/>
      <c r="IT128" s="613">
        <v>1E-3</v>
      </c>
      <c r="IU128" s="613">
        <v>1E-3</v>
      </c>
      <c r="IV128" s="613">
        <v>1E-3</v>
      </c>
      <c r="IW128" s="613">
        <v>1E-3</v>
      </c>
      <c r="IX128" s="613">
        <v>1E-3</v>
      </c>
      <c r="IY128" s="613">
        <v>1E-3</v>
      </c>
      <c r="IZ128" s="613">
        <v>1E-3</v>
      </c>
      <c r="JA128" s="613">
        <v>1E-3</v>
      </c>
      <c r="JB128" s="613">
        <v>1E-3</v>
      </c>
      <c r="JC128" s="613">
        <v>1E-3</v>
      </c>
      <c r="JD128" s="613">
        <v>1E-3</v>
      </c>
      <c r="JE128" s="613"/>
      <c r="JF128" s="613">
        <v>0.996</v>
      </c>
      <c r="JG128" s="613">
        <v>0.996</v>
      </c>
      <c r="JH128" s="613">
        <v>0.996</v>
      </c>
      <c r="JI128" s="613">
        <v>0.996</v>
      </c>
      <c r="JJ128" s="613">
        <v>0.88900000000000001</v>
      </c>
      <c r="JK128" s="613">
        <v>0.78</v>
      </c>
      <c r="JL128" s="613">
        <v>0.47</v>
      </c>
      <c r="JM128" s="613">
        <v>0.16</v>
      </c>
      <c r="JN128" s="613">
        <v>0.05</v>
      </c>
      <c r="JO128" s="613">
        <v>0.04</v>
      </c>
      <c r="JP128" s="613">
        <v>0.03</v>
      </c>
      <c r="JQ128" s="613"/>
      <c r="JR128" s="613">
        <v>2.0000000000000018E-3</v>
      </c>
      <c r="JS128" s="613">
        <v>2.0000000000000018E-3</v>
      </c>
      <c r="JT128" s="613">
        <v>2.0000000000000018E-3</v>
      </c>
      <c r="JU128" s="613">
        <v>2.0000000000000018E-3</v>
      </c>
      <c r="JV128" s="613">
        <v>9.9999999999999978E-2</v>
      </c>
      <c r="JW128" s="613">
        <v>0.18999999999999995</v>
      </c>
      <c r="JX128" s="613">
        <v>0.48</v>
      </c>
      <c r="JY128" s="613">
        <v>0.75</v>
      </c>
      <c r="JZ128" s="613">
        <v>0.8</v>
      </c>
      <c r="KA128" s="613">
        <v>0.8</v>
      </c>
      <c r="KB128" s="613">
        <v>0.8</v>
      </c>
      <c r="KC128" s="613"/>
      <c r="KD128" s="613">
        <v>2E-3</v>
      </c>
      <c r="KE128" s="613">
        <v>2E-3</v>
      </c>
      <c r="KF128" s="613">
        <v>2E-3</v>
      </c>
      <c r="KG128" s="613">
        <v>2E-3</v>
      </c>
      <c r="KH128" s="613">
        <v>0.01</v>
      </c>
      <c r="KI128" s="613">
        <v>0.02</v>
      </c>
      <c r="KJ128" s="613">
        <v>0.03</v>
      </c>
      <c r="KK128" s="613">
        <v>0.04</v>
      </c>
      <c r="KL128" s="613">
        <v>0.05</v>
      </c>
      <c r="KM128" s="613">
        <v>0.06</v>
      </c>
      <c r="KN128" s="613">
        <v>7.0000000000000007E-2</v>
      </c>
      <c r="KO128" s="613"/>
      <c r="KP128" s="613">
        <v>0</v>
      </c>
      <c r="KQ128" s="613">
        <v>0</v>
      </c>
      <c r="KR128" s="613">
        <v>0</v>
      </c>
      <c r="KS128" s="613">
        <v>0</v>
      </c>
      <c r="KT128" s="613">
        <v>1E-3</v>
      </c>
      <c r="KU128" s="613">
        <v>0.01</v>
      </c>
      <c r="KV128" s="613">
        <v>0.02</v>
      </c>
      <c r="KW128" s="613">
        <v>0.05</v>
      </c>
      <c r="KX128" s="613">
        <v>0.1</v>
      </c>
      <c r="KY128" s="613">
        <v>0.1</v>
      </c>
      <c r="KZ128" s="613">
        <v>0.1</v>
      </c>
      <c r="LA128" s="613"/>
      <c r="LB128" s="613">
        <v>1</v>
      </c>
      <c r="LC128" s="613">
        <v>1</v>
      </c>
      <c r="LD128" s="613">
        <v>1</v>
      </c>
      <c r="LE128" s="613">
        <v>1</v>
      </c>
      <c r="LF128" s="613">
        <v>0.97499999999999998</v>
      </c>
      <c r="LG128" s="613">
        <v>0.88</v>
      </c>
      <c r="LH128" s="613">
        <v>0.77</v>
      </c>
      <c r="LI128" s="613">
        <v>0.46</v>
      </c>
      <c r="LJ128" s="613">
        <v>0.12</v>
      </c>
      <c r="LK128" s="613">
        <v>0.04</v>
      </c>
      <c r="LL128" s="613">
        <v>0.03</v>
      </c>
      <c r="LM128" s="613"/>
      <c r="LN128" s="613">
        <v>0</v>
      </c>
      <c r="LO128" s="613">
        <v>0</v>
      </c>
      <c r="LP128" s="613">
        <v>0</v>
      </c>
      <c r="LQ128" s="613">
        <v>0</v>
      </c>
      <c r="LR128" s="613">
        <v>0.01</v>
      </c>
      <c r="LS128" s="613">
        <v>0.08</v>
      </c>
      <c r="LT128" s="613">
        <v>0.15</v>
      </c>
      <c r="LU128" s="613">
        <v>0.3</v>
      </c>
      <c r="LV128" s="613">
        <v>0.5</v>
      </c>
      <c r="LW128" s="613">
        <v>0.5</v>
      </c>
      <c r="LX128" s="613">
        <v>0.5</v>
      </c>
      <c r="LY128" s="613"/>
      <c r="LZ128" s="613">
        <v>0</v>
      </c>
      <c r="MA128" s="613">
        <v>0</v>
      </c>
      <c r="MB128" s="613">
        <v>0</v>
      </c>
      <c r="MC128" s="613">
        <v>0</v>
      </c>
      <c r="MD128" s="613">
        <v>0.01</v>
      </c>
      <c r="ME128" s="613">
        <v>0.02</v>
      </c>
      <c r="MF128" s="613">
        <v>0.03</v>
      </c>
      <c r="MG128" s="613">
        <v>0.04</v>
      </c>
      <c r="MH128" s="613">
        <v>0.08</v>
      </c>
      <c r="MI128" s="613">
        <v>0.16</v>
      </c>
      <c r="MJ128" s="613">
        <v>0.17</v>
      </c>
      <c r="MK128" s="613"/>
      <c r="ML128" s="613">
        <v>0</v>
      </c>
      <c r="MM128" s="613">
        <v>0</v>
      </c>
      <c r="MN128" s="613">
        <v>0</v>
      </c>
      <c r="MO128" s="613">
        <v>0</v>
      </c>
      <c r="MP128" s="613">
        <v>5.0000000000000001E-3</v>
      </c>
      <c r="MQ128" s="613">
        <v>0.02</v>
      </c>
      <c r="MR128" s="613">
        <v>0.05</v>
      </c>
      <c r="MS128" s="613">
        <v>0.2</v>
      </c>
      <c r="MT128" s="613">
        <v>0.3</v>
      </c>
      <c r="MU128" s="613">
        <v>0.3</v>
      </c>
      <c r="MV128" s="613">
        <v>0.3</v>
      </c>
      <c r="MW128" s="613"/>
      <c r="MX128" s="187">
        <v>1.6</v>
      </c>
      <c r="MY128" s="187">
        <v>1.65</v>
      </c>
      <c r="MZ128" s="187">
        <v>1.63</v>
      </c>
      <c r="NA128" s="187">
        <v>1.63</v>
      </c>
      <c r="NB128" s="187">
        <v>1.63</v>
      </c>
      <c r="NC128" s="187">
        <v>1.63</v>
      </c>
      <c r="ND128" s="187">
        <v>1.63</v>
      </c>
      <c r="NE128" s="187">
        <v>1.63</v>
      </c>
      <c r="NF128" s="187">
        <v>1.63</v>
      </c>
      <c r="NG128" s="187">
        <v>1.63</v>
      </c>
      <c r="NH128" s="187">
        <v>1.63</v>
      </c>
      <c r="NI128" s="187"/>
      <c r="NJ128" s="187">
        <v>15.51</v>
      </c>
      <c r="NK128" s="187">
        <v>15.63</v>
      </c>
      <c r="NL128" s="187">
        <v>16.559999999999999</v>
      </c>
      <c r="NM128" s="187">
        <v>16.559999999999999</v>
      </c>
      <c r="NN128" s="187">
        <v>16.559999999999999</v>
      </c>
      <c r="NO128" s="187">
        <v>16.559999999999999</v>
      </c>
      <c r="NP128" s="187">
        <v>16.559999999999999</v>
      </c>
      <c r="NQ128" s="187">
        <v>16.559999999999999</v>
      </c>
      <c r="NR128" s="187">
        <v>16.559999999999999</v>
      </c>
      <c r="NS128" s="187">
        <v>16.559999999999999</v>
      </c>
      <c r="NT128" s="187">
        <v>16.559999999999999</v>
      </c>
      <c r="NU128" s="187"/>
      <c r="NV128" s="187">
        <v>1.1000000000000001</v>
      </c>
      <c r="NW128" s="187">
        <v>1.3</v>
      </c>
      <c r="NX128" s="187">
        <v>1.3</v>
      </c>
      <c r="NY128" s="187">
        <v>1.3</v>
      </c>
      <c r="NZ128" s="187">
        <v>1.3</v>
      </c>
      <c r="OA128" s="187">
        <v>1.3</v>
      </c>
      <c r="OB128" s="187">
        <v>1.3</v>
      </c>
      <c r="OC128" s="187">
        <v>1.3</v>
      </c>
      <c r="OD128" s="187">
        <v>1.3</v>
      </c>
      <c r="OE128" s="187">
        <v>1.3</v>
      </c>
      <c r="OF128" s="187">
        <v>1.3</v>
      </c>
      <c r="OG128" s="187"/>
      <c r="OH128" s="187">
        <v>0.77525709740987214</v>
      </c>
      <c r="OI128" s="187">
        <v>0.76779423712453376</v>
      </c>
      <c r="OJ128" s="187">
        <v>0.75687132794360756</v>
      </c>
      <c r="OK128" s="187">
        <v>0.75687132794360756</v>
      </c>
      <c r="OL128" s="187">
        <v>0.75687132794360756</v>
      </c>
      <c r="OM128" s="187">
        <v>0.75687132794360756</v>
      </c>
      <c r="ON128" s="187">
        <v>0.75687132794360767</v>
      </c>
      <c r="OO128" s="187">
        <v>0.75687132794360767</v>
      </c>
      <c r="OP128" s="187">
        <v>0.75687132794360756</v>
      </c>
      <c r="OQ128" s="187">
        <v>0.75687132794360756</v>
      </c>
      <c r="OR128" s="187">
        <v>0.75687132794360756</v>
      </c>
      <c r="OS128" s="187"/>
      <c r="OT128" s="187">
        <v>5.43</v>
      </c>
      <c r="OU128" s="187">
        <v>7.78</v>
      </c>
      <c r="OV128" s="187">
        <v>7.32</v>
      </c>
      <c r="OW128" s="187">
        <v>7.32</v>
      </c>
      <c r="OX128" s="187">
        <v>7.32</v>
      </c>
      <c r="OY128" s="187">
        <v>7.32</v>
      </c>
      <c r="OZ128" s="187">
        <v>7.32</v>
      </c>
      <c r="PA128" s="187">
        <v>7.32</v>
      </c>
      <c r="PB128" s="187">
        <v>7.32</v>
      </c>
      <c r="PC128" s="187">
        <v>7.32</v>
      </c>
      <c r="PD128" s="187">
        <v>7.32</v>
      </c>
      <c r="PE128" s="187"/>
      <c r="PF128" s="596">
        <v>7.8369735468151763E-2</v>
      </c>
      <c r="PG128" s="596">
        <v>7.8369735468151763E-2</v>
      </c>
      <c r="PH128" s="596">
        <v>7.8369735468151763E-2</v>
      </c>
      <c r="PI128" s="596">
        <v>7.8369735468151763E-2</v>
      </c>
      <c r="PJ128" s="596">
        <v>0.11094674556213018</v>
      </c>
      <c r="PK128" s="596">
        <v>0.20803443328550933</v>
      </c>
      <c r="PL128" s="596">
        <v>0.31586608442503639</v>
      </c>
      <c r="PM128" s="596">
        <v>0.40300346474772947</v>
      </c>
      <c r="PN128" s="596">
        <v>0.49014084507042255</v>
      </c>
      <c r="PO128" s="596">
        <v>0.61962239386137608</v>
      </c>
      <c r="PP128" s="596">
        <v>0.74910394265232971</v>
      </c>
      <c r="PQ128" s="596"/>
      <c r="PR128" s="596">
        <v>7.8369735468151763E-2</v>
      </c>
      <c r="PS128" s="596">
        <v>7.8369735468151763E-2</v>
      </c>
      <c r="PT128" s="606">
        <v>7.8369735468151763E-2</v>
      </c>
      <c r="PU128" s="596">
        <v>7.8369735468151763E-2</v>
      </c>
      <c r="PV128" s="596">
        <v>0.11094674556213018</v>
      </c>
      <c r="PW128" s="596">
        <v>0.20803443328550933</v>
      </c>
      <c r="PX128" s="596">
        <v>0.31586608442503639</v>
      </c>
      <c r="PY128" s="596">
        <v>0.40300346474772947</v>
      </c>
      <c r="PZ128" s="596">
        <v>0.49014084507042255</v>
      </c>
      <c r="QA128" s="596">
        <v>0.61962239386137608</v>
      </c>
      <c r="QB128" s="596">
        <v>0.74910394265232971</v>
      </c>
      <c r="QC128" s="596"/>
      <c r="QD128" s="596">
        <v>0.92163026453184826</v>
      </c>
      <c r="QE128" s="596">
        <v>0.92163026453184826</v>
      </c>
      <c r="QF128" s="606">
        <v>0.92163026453184826</v>
      </c>
      <c r="QG128" s="596">
        <v>0.92163026453184826</v>
      </c>
      <c r="QH128" s="596">
        <v>0.88905325443786987</v>
      </c>
      <c r="QI128" s="596">
        <v>0.7919655667144907</v>
      </c>
      <c r="QJ128" s="596">
        <v>0.68413391557496361</v>
      </c>
      <c r="QK128" s="596">
        <v>0.59699653525227059</v>
      </c>
      <c r="QL128" s="596">
        <v>0.50985915492957745</v>
      </c>
      <c r="QM128" s="596">
        <v>0.38037760613862392</v>
      </c>
      <c r="QN128" s="596">
        <v>0.25089605734767029</v>
      </c>
      <c r="QO128" s="596"/>
      <c r="QP128" s="596">
        <v>0.92163026453184826</v>
      </c>
      <c r="QQ128" s="596">
        <v>0.92163026453184826</v>
      </c>
      <c r="QR128" s="596">
        <v>0.92163026453184826</v>
      </c>
      <c r="QS128" s="596">
        <v>0.92163026453184826</v>
      </c>
      <c r="QT128" s="596">
        <v>0.88905325443786987</v>
      </c>
      <c r="QU128" s="596">
        <v>0.7919655667144907</v>
      </c>
      <c r="QV128" s="596">
        <v>0.68413391557496361</v>
      </c>
      <c r="QW128" s="596">
        <v>0.59699653525227059</v>
      </c>
      <c r="QX128" s="596">
        <v>0.50985915492957745</v>
      </c>
      <c r="QY128" s="596">
        <v>0.38037760613862392</v>
      </c>
      <c r="QZ128" s="596">
        <v>0.25089605734767029</v>
      </c>
      <c r="RA128" s="596"/>
      <c r="RB128" s="124">
        <v>18565</v>
      </c>
      <c r="RC128" s="124">
        <v>18585</v>
      </c>
      <c r="RD128" s="124">
        <v>17663</v>
      </c>
      <c r="RE128" s="124">
        <v>17405.858387881945</v>
      </c>
      <c r="RF128" s="124">
        <v>17337.962318093665</v>
      </c>
      <c r="RG128" s="124">
        <v>17278.052000031275</v>
      </c>
      <c r="RH128" s="124">
        <v>17225.22822645176</v>
      </c>
      <c r="RI128" s="124">
        <v>17178.665732153218</v>
      </c>
      <c r="RJ128" s="124">
        <v>17137.608162875938</v>
      </c>
      <c r="RK128" s="124">
        <v>17101.364124189397</v>
      </c>
      <c r="RL128" s="124">
        <v>17069.314358547737</v>
      </c>
      <c r="RM128" s="124"/>
      <c r="RN128" s="124">
        <v>43567</v>
      </c>
      <c r="RO128" s="124">
        <v>45186</v>
      </c>
      <c r="RP128" s="124">
        <v>39748</v>
      </c>
      <c r="RQ128" s="124">
        <v>39748</v>
      </c>
      <c r="RR128" s="124">
        <v>39748</v>
      </c>
      <c r="RS128" s="124">
        <v>39748</v>
      </c>
      <c r="RT128" s="124">
        <v>39748</v>
      </c>
      <c r="RU128" s="124">
        <v>39748</v>
      </c>
      <c r="RV128" s="124">
        <v>39748</v>
      </c>
      <c r="RW128" s="124">
        <v>39748</v>
      </c>
      <c r="RX128" s="124">
        <v>39748</v>
      </c>
      <c r="RY128" s="124"/>
      <c r="RZ128" s="124">
        <v>5101</v>
      </c>
      <c r="SA128" s="124">
        <v>5345.0000000000009</v>
      </c>
      <c r="SB128" s="124">
        <v>5084</v>
      </c>
      <c r="SC128" s="124">
        <v>5083.9999999999991</v>
      </c>
      <c r="SD128" s="124">
        <v>5083.9999999999991</v>
      </c>
      <c r="SE128" s="124">
        <v>5084</v>
      </c>
      <c r="SF128" s="124">
        <v>5084</v>
      </c>
      <c r="SG128" s="124">
        <v>5084</v>
      </c>
      <c r="SH128" s="124">
        <v>5084</v>
      </c>
      <c r="SI128" s="124">
        <v>5084</v>
      </c>
      <c r="SJ128" s="124">
        <v>5084</v>
      </c>
      <c r="SK128" s="124"/>
      <c r="SL128" s="124">
        <v>23420.794944362988</v>
      </c>
      <c r="SM128" s="124">
        <v>22306.443803646729</v>
      </c>
      <c r="SN128" s="124">
        <v>21429.608199040045</v>
      </c>
      <c r="SO128" s="124">
        <v>21429.608199040045</v>
      </c>
      <c r="SP128" s="124">
        <v>21429.608199040045</v>
      </c>
      <c r="SQ128" s="124">
        <v>21429.608199040049</v>
      </c>
      <c r="SR128" s="124">
        <v>21429.608199040045</v>
      </c>
      <c r="SS128" s="124">
        <v>21429.608199040045</v>
      </c>
      <c r="ST128" s="124">
        <v>21429.608199040045</v>
      </c>
      <c r="SU128" s="124">
        <v>21429.608199040049</v>
      </c>
      <c r="SV128" s="124">
        <v>21429.608199040049</v>
      </c>
      <c r="SW128" s="124"/>
      <c r="SX128" s="124">
        <v>99814</v>
      </c>
      <c r="SY128" s="124">
        <v>89422</v>
      </c>
      <c r="SZ128" s="124">
        <v>82863</v>
      </c>
      <c r="TA128" s="124">
        <v>82863</v>
      </c>
      <c r="TB128" s="124">
        <v>82863</v>
      </c>
      <c r="TC128" s="124">
        <v>82863</v>
      </c>
      <c r="TD128" s="124">
        <v>82863</v>
      </c>
      <c r="TE128" s="124">
        <v>82863</v>
      </c>
      <c r="TF128" s="124">
        <v>82863</v>
      </c>
      <c r="TG128" s="124">
        <v>82863</v>
      </c>
      <c r="TH128" s="124">
        <v>82863</v>
      </c>
      <c r="TJ128" s="6">
        <v>6582152193.1953192</v>
      </c>
      <c r="TL128" s="121"/>
      <c r="TM128" s="121"/>
      <c r="TN128" s="121"/>
      <c r="TO128" s="121"/>
      <c r="TP128" s="121"/>
      <c r="TQ128" s="121"/>
      <c r="TR128" s="121"/>
      <c r="TS128" s="121"/>
      <c r="TT128" s="121"/>
      <c r="TU128" s="121"/>
      <c r="TV128" s="121"/>
    </row>
    <row r="129" spans="1:542" ht="15" thickBot="1">
      <c r="A129" s="954">
        <v>127</v>
      </c>
      <c r="B129" s="955" t="s">
        <v>874</v>
      </c>
      <c r="C129" s="956" t="s">
        <v>2400</v>
      </c>
      <c r="D129" s="953"/>
      <c r="E129" s="124">
        <v>343682.74177363486</v>
      </c>
      <c r="F129" s="124">
        <v>376436.03926608973</v>
      </c>
      <c r="G129" s="124">
        <v>405096.3328279194</v>
      </c>
      <c r="H129" s="124">
        <v>463656.98813972273</v>
      </c>
      <c r="I129" s="124">
        <v>523253.15658540005</v>
      </c>
      <c r="J129" s="124">
        <v>573151.28023911675</v>
      </c>
      <c r="K129" s="124">
        <v>627223.87083737075</v>
      </c>
      <c r="L129" s="124">
        <v>684317.14929686533</v>
      </c>
      <c r="M129" s="124">
        <v>742724.38310497405</v>
      </c>
      <c r="N129" s="124">
        <v>800706.68328674464</v>
      </c>
      <c r="O129" s="124">
        <v>856721.02168253611</v>
      </c>
      <c r="P129" s="916">
        <v>1.8435745531369285E-2</v>
      </c>
      <c r="Q129" s="124"/>
      <c r="R129" s="124">
        <v>139544.915696649</v>
      </c>
      <c r="S129" s="124">
        <v>187752.06144778224</v>
      </c>
      <c r="T129" s="124">
        <v>176388.6012327749</v>
      </c>
      <c r="U129" s="124">
        <v>186857.52374493799</v>
      </c>
      <c r="V129" s="124">
        <v>198858.08530630413</v>
      </c>
      <c r="W129" s="124">
        <v>208692.77856409302</v>
      </c>
      <c r="X129" s="124">
        <v>219833.98300424407</v>
      </c>
      <c r="Y129" s="124">
        <v>232264.53861054042</v>
      </c>
      <c r="Z129" s="124">
        <v>245821.96916248387</v>
      </c>
      <c r="AA129" s="124">
        <v>260261.01650988366</v>
      </c>
      <c r="AB129" s="124">
        <v>275291.32558622747</v>
      </c>
      <c r="AC129" s="596">
        <v>1.3681615837997541E-2</v>
      </c>
      <c r="AD129" s="124"/>
      <c r="AE129" s="124">
        <v>1068.7295611377949</v>
      </c>
      <c r="AF129" s="124">
        <v>1019.1289541947683</v>
      </c>
      <c r="AG129" s="124">
        <v>974.57016718825821</v>
      </c>
      <c r="AH129" s="124">
        <v>1071.3175161756537</v>
      </c>
      <c r="AI129" s="124">
        <v>1165.8375502482486</v>
      </c>
      <c r="AJ129" s="124">
        <v>1237.8193657561749</v>
      </c>
      <c r="AK129" s="124">
        <v>1305.7413192925744</v>
      </c>
      <c r="AL129" s="124">
        <v>1364.1878778715238</v>
      </c>
      <c r="AM129" s="124">
        <v>1408.4392289312873</v>
      </c>
      <c r="AN129" s="124">
        <v>1435.041825404631</v>
      </c>
      <c r="AO129" s="124">
        <v>1441.628643567956</v>
      </c>
      <c r="AP129" s="957">
        <v>6.0040094427686874E-3</v>
      </c>
      <c r="AQ129" s="124"/>
      <c r="AR129" s="124">
        <v>219736.53563354924</v>
      </c>
      <c r="AS129" s="124">
        <v>239929.17191846433</v>
      </c>
      <c r="AT129" s="124">
        <v>204169.33022952263</v>
      </c>
      <c r="AU129" s="124">
        <v>216287.07980401118</v>
      </c>
      <c r="AV129" s="124">
        <v>230177.69744731853</v>
      </c>
      <c r="AW129" s="124">
        <v>241561.32837030396</v>
      </c>
      <c r="AX129" s="124">
        <v>254457.24246338074</v>
      </c>
      <c r="AY129" s="124">
        <v>268845.57705405587</v>
      </c>
      <c r="AZ129" s="124">
        <v>284538.26635528065</v>
      </c>
      <c r="BA129" s="124">
        <v>301251.42471963872</v>
      </c>
      <c r="BB129" s="124">
        <v>318648.96694069263</v>
      </c>
      <c r="BC129" s="596">
        <v>7.4609112581940362E-3</v>
      </c>
      <c r="BD129" s="124"/>
      <c r="BE129" s="124">
        <v>0</v>
      </c>
      <c r="BF129" s="124">
        <v>0</v>
      </c>
      <c r="BG129" s="124">
        <v>0</v>
      </c>
      <c r="BH129" s="124">
        <v>1819.2121885020315</v>
      </c>
      <c r="BI129" s="124">
        <v>2251.6147334277839</v>
      </c>
      <c r="BJ129" s="124">
        <v>2783.6532045345057</v>
      </c>
      <c r="BK129" s="124">
        <v>3400.8424983184568</v>
      </c>
      <c r="BL129" s="124">
        <v>4030.2483661082433</v>
      </c>
      <c r="BM129" s="124">
        <v>4600.71569460504</v>
      </c>
      <c r="BN129" s="124">
        <v>5073.9066950688348</v>
      </c>
      <c r="BO129" s="124">
        <v>5444.1962210482907</v>
      </c>
      <c r="BP129" s="606">
        <v>3.1814057332249179E-2</v>
      </c>
      <c r="BQ129" s="606"/>
      <c r="BR129" s="124"/>
      <c r="BS129" s="124">
        <v>0</v>
      </c>
      <c r="BT129" s="124">
        <v>0</v>
      </c>
      <c r="BU129" s="124">
        <v>0</v>
      </c>
      <c r="BV129" s="124">
        <v>870172.58008797874</v>
      </c>
      <c r="BW129" s="124">
        <v>997465.58558124688</v>
      </c>
      <c r="BX129" s="124">
        <v>1132097.5670413293</v>
      </c>
      <c r="BY129" s="124">
        <v>1273749.462936017</v>
      </c>
      <c r="BZ129" s="124">
        <v>1408072.8980721922</v>
      </c>
      <c r="CA129" s="124">
        <v>1529410.6050000589</v>
      </c>
      <c r="CB129" s="124">
        <v>1644873.9541978075</v>
      </c>
      <c r="CC129" s="124">
        <v>1768644.9874501016</v>
      </c>
      <c r="CD129" s="596">
        <v>2.0471800018331265E-2</v>
      </c>
      <c r="CE129" s="124"/>
      <c r="CF129" s="124">
        <v>58236.837595127981</v>
      </c>
      <c r="CG129" s="124">
        <v>67914.677198913298</v>
      </c>
      <c r="CH129" s="124">
        <v>80654.242228779869</v>
      </c>
      <c r="CI129" s="124">
        <v>97266.156084268427</v>
      </c>
      <c r="CJ129" s="124">
        <v>116999.8566393871</v>
      </c>
      <c r="CK129" s="124">
        <v>138677.021158566</v>
      </c>
      <c r="CL129" s="124">
        <v>167122.56908581062</v>
      </c>
      <c r="CM129" s="124">
        <v>198996.74371946452</v>
      </c>
      <c r="CN129" s="124">
        <v>243058.1563766879</v>
      </c>
      <c r="CO129" s="124">
        <v>293816.49955845327</v>
      </c>
      <c r="CP129" s="124">
        <v>349687.83359702327</v>
      </c>
      <c r="CQ129" s="596">
        <v>3.650083137547222E-2</v>
      </c>
      <c r="CR129" s="124"/>
      <c r="CS129" s="124">
        <v>0</v>
      </c>
      <c r="CT129" s="124">
        <v>0</v>
      </c>
      <c r="CU129" s="124">
        <v>0</v>
      </c>
      <c r="CV129" s="124">
        <v>1972.9916598614041</v>
      </c>
      <c r="CW129" s="124">
        <v>2566.3547723950082</v>
      </c>
      <c r="CX129" s="124">
        <v>3305.511287265248</v>
      </c>
      <c r="CY129" s="124">
        <v>4208.4512322352839</v>
      </c>
      <c r="CZ129" s="124">
        <v>5237.3070839734655</v>
      </c>
      <c r="DA129" s="124">
        <v>6475.6205794903462</v>
      </c>
      <c r="DB129" s="124">
        <v>7748.8807006596535</v>
      </c>
      <c r="DC129" s="124">
        <v>8989.9155629842207</v>
      </c>
      <c r="DD129" s="957">
        <v>4.4282524489851705E-2</v>
      </c>
      <c r="DE129" s="124"/>
      <c r="DF129" s="121">
        <v>9.197592778335005E-2</v>
      </c>
      <c r="DG129" s="121">
        <v>8.9942845683345041E-2</v>
      </c>
      <c r="DH129" s="121">
        <v>9.5729751403368077E-2</v>
      </c>
      <c r="DI129" s="121">
        <v>8.4480002930088921E-2</v>
      </c>
      <c r="DJ129" s="121">
        <v>7.6632445744530736E-2</v>
      </c>
      <c r="DK129" s="121">
        <v>7.1189998929928736E-2</v>
      </c>
      <c r="DL129" s="121">
        <v>6.5937800131860527E-2</v>
      </c>
      <c r="DM129" s="121">
        <v>6.0972596257971516E-2</v>
      </c>
      <c r="DN129" s="121">
        <v>5.6467087403905908E-2</v>
      </c>
      <c r="DO129" s="121">
        <v>5.2509538623906372E-2</v>
      </c>
      <c r="DP129" s="121">
        <v>4.9087776659377642E-2</v>
      </c>
      <c r="DQ129" s="121"/>
      <c r="DR129" s="121">
        <v>0.90451354062186562</v>
      </c>
      <c r="DS129" s="121">
        <v>0.90464253484407908</v>
      </c>
      <c r="DT129" s="121">
        <v>0.89785485164394552</v>
      </c>
      <c r="DU129" s="121">
        <v>0.90917239983557729</v>
      </c>
      <c r="DV129" s="121">
        <v>0.91707708521132181</v>
      </c>
      <c r="DW129" s="121">
        <v>0.92256044665716175</v>
      </c>
      <c r="DX129" s="121">
        <v>0.92785357048545081</v>
      </c>
      <c r="DY129" s="121">
        <v>0.93285927304667249</v>
      </c>
      <c r="DZ129" s="121">
        <v>0.93740365651119695</v>
      </c>
      <c r="EA129" s="121">
        <v>0.94139766290406668</v>
      </c>
      <c r="EB129" s="121">
        <v>0.94485330342724472</v>
      </c>
      <c r="EC129" s="121"/>
      <c r="ED129" s="121">
        <v>3.5105315947843532E-3</v>
      </c>
      <c r="EE129" s="121">
        <v>5.4146194725759557E-3</v>
      </c>
      <c r="EF129" s="121">
        <v>6.4153969526864474E-3</v>
      </c>
      <c r="EG129" s="121">
        <v>6.347597234333674E-3</v>
      </c>
      <c r="EH129" s="121">
        <v>6.290469044147597E-3</v>
      </c>
      <c r="EI129" s="121">
        <v>6.249554412909409E-3</v>
      </c>
      <c r="EJ129" s="121">
        <v>6.2086293826886596E-3</v>
      </c>
      <c r="EK129" s="121">
        <v>6.1681306953560123E-3</v>
      </c>
      <c r="EL129" s="121">
        <v>6.1292560848971176E-3</v>
      </c>
      <c r="EM129" s="121">
        <v>6.0927984720268507E-3</v>
      </c>
      <c r="EN129" s="121">
        <v>6.0589199133778181E-3</v>
      </c>
      <c r="EO129" s="121"/>
      <c r="EP129" s="121">
        <v>0.19567456230690011</v>
      </c>
      <c r="EQ129" s="121">
        <v>0.15239179954441914</v>
      </c>
      <c r="ER129" s="121">
        <v>0.17842502696871626</v>
      </c>
      <c r="ES129" s="121">
        <v>0.17842502696871629</v>
      </c>
      <c r="ET129" s="121">
        <v>0.17842502696871629</v>
      </c>
      <c r="EU129" s="121">
        <v>0.17842502696871626</v>
      </c>
      <c r="EV129" s="121">
        <v>0.17842502696871632</v>
      </c>
      <c r="EW129" s="121">
        <v>0.17842502696871626</v>
      </c>
      <c r="EX129" s="121">
        <v>0.17842502696871629</v>
      </c>
      <c r="EY129" s="121">
        <v>0.17842502696871629</v>
      </c>
      <c r="EZ129" s="121">
        <v>0.17842502696871629</v>
      </c>
      <c r="FA129" s="121"/>
      <c r="FB129" s="121">
        <v>0.80432543769309994</v>
      </c>
      <c r="FC129" s="121">
        <v>0.84760820045558083</v>
      </c>
      <c r="FD129" s="121">
        <v>0.8215749730312838</v>
      </c>
      <c r="FE129" s="121">
        <v>0.82157497303128368</v>
      </c>
      <c r="FF129" s="121">
        <v>0.82157497303128368</v>
      </c>
      <c r="FG129" s="121">
        <v>0.8215749730312838</v>
      </c>
      <c r="FH129" s="121">
        <v>0.82157497303128368</v>
      </c>
      <c r="FI129" s="121">
        <v>0.8215749730312838</v>
      </c>
      <c r="FJ129" s="121">
        <v>0.82157497303128368</v>
      </c>
      <c r="FK129" s="121">
        <v>0.82157497303128368</v>
      </c>
      <c r="FL129" s="121">
        <v>0.82157497303128368</v>
      </c>
      <c r="FM129" s="121"/>
      <c r="FN129" s="613">
        <v>0.996</v>
      </c>
      <c r="FO129" s="613">
        <v>0.996</v>
      </c>
      <c r="FP129" s="613">
        <v>0.996</v>
      </c>
      <c r="FQ129" s="613">
        <v>0.996</v>
      </c>
      <c r="FR129" s="613">
        <v>0.94</v>
      </c>
      <c r="FS129" s="613">
        <v>0.79900000000000004</v>
      </c>
      <c r="FT129" s="613">
        <v>0.5</v>
      </c>
      <c r="FU129" s="613">
        <v>0.19999999999999993</v>
      </c>
      <c r="FV129" s="613">
        <v>0.11000000000000001</v>
      </c>
      <c r="FW129" s="613">
        <v>7.0000000000000007E-2</v>
      </c>
      <c r="FX129" s="613">
        <v>0.04</v>
      </c>
      <c r="FY129" s="613"/>
      <c r="FZ129" s="613">
        <v>2E-3</v>
      </c>
      <c r="GA129" s="613">
        <v>2E-3</v>
      </c>
      <c r="GB129" s="613">
        <v>2E-3</v>
      </c>
      <c r="GC129" s="613">
        <v>2E-3</v>
      </c>
      <c r="GD129" s="613">
        <v>0.03</v>
      </c>
      <c r="GE129" s="613">
        <v>0.1</v>
      </c>
      <c r="GF129" s="613">
        <v>0.39</v>
      </c>
      <c r="GG129" s="613">
        <v>0.68</v>
      </c>
      <c r="GH129" s="613">
        <v>0.74</v>
      </c>
      <c r="GI129" s="613">
        <v>0.73</v>
      </c>
      <c r="GJ129" s="613">
        <v>0.76</v>
      </c>
      <c r="GK129" s="613"/>
      <c r="GL129" s="613">
        <v>2E-3</v>
      </c>
      <c r="GM129" s="613">
        <v>2E-3</v>
      </c>
      <c r="GN129" s="613">
        <v>2E-3</v>
      </c>
      <c r="GO129" s="613">
        <v>2E-3</v>
      </c>
      <c r="GP129" s="613">
        <v>0.03</v>
      </c>
      <c r="GQ129" s="613">
        <v>0.1</v>
      </c>
      <c r="GR129" s="613">
        <v>0.1</v>
      </c>
      <c r="GS129" s="613">
        <v>0.1</v>
      </c>
      <c r="GT129" s="613">
        <v>0.1</v>
      </c>
      <c r="GU129" s="613">
        <v>0.1</v>
      </c>
      <c r="GV129" s="613">
        <v>0.1</v>
      </c>
      <c r="GW129" s="613"/>
      <c r="GX129" s="613">
        <v>0</v>
      </c>
      <c r="GY129" s="613">
        <v>0</v>
      </c>
      <c r="GZ129" s="613">
        <v>0</v>
      </c>
      <c r="HA129" s="613">
        <v>0</v>
      </c>
      <c r="HB129" s="613">
        <v>0</v>
      </c>
      <c r="HC129" s="613">
        <v>1E-3</v>
      </c>
      <c r="HD129" s="613">
        <v>0.01</v>
      </c>
      <c r="HE129" s="613">
        <v>0.02</v>
      </c>
      <c r="HF129" s="613">
        <v>0.05</v>
      </c>
      <c r="HG129" s="613">
        <v>0.1</v>
      </c>
      <c r="HH129" s="613">
        <v>0.1</v>
      </c>
      <c r="HI129" s="613"/>
      <c r="HJ129" s="613">
        <v>0.89400000000000002</v>
      </c>
      <c r="HK129" s="613">
        <v>0.89400000000000002</v>
      </c>
      <c r="HL129" s="613">
        <v>0.89400000000000002</v>
      </c>
      <c r="HM129" s="613">
        <v>0.89400000000000002</v>
      </c>
      <c r="HN129" s="613">
        <v>0.78900000000000003</v>
      </c>
      <c r="HO129" s="613">
        <v>0.47899999999999998</v>
      </c>
      <c r="HP129" s="613">
        <v>0.16899999999999996</v>
      </c>
      <c r="HQ129" s="613">
        <v>5.8999999999999976E-2</v>
      </c>
      <c r="HR129" s="613">
        <v>4.8999999999999974E-2</v>
      </c>
      <c r="HS129" s="613">
        <v>3.8999999999999979E-2</v>
      </c>
      <c r="HT129" s="613">
        <v>2.899999999999997E-2</v>
      </c>
      <c r="HU129" s="613"/>
      <c r="HV129" s="613">
        <v>0.1</v>
      </c>
      <c r="HW129" s="613">
        <v>0.1</v>
      </c>
      <c r="HX129" s="613">
        <v>0.1</v>
      </c>
      <c r="HY129" s="613">
        <v>0.1</v>
      </c>
      <c r="HZ129" s="613">
        <v>0.2</v>
      </c>
      <c r="IA129" s="613">
        <v>0.5</v>
      </c>
      <c r="IB129" s="613">
        <v>0.8</v>
      </c>
      <c r="IC129" s="613">
        <v>0.9</v>
      </c>
      <c r="ID129" s="613">
        <v>0.9</v>
      </c>
      <c r="IE129" s="613">
        <v>0.9</v>
      </c>
      <c r="IF129" s="613">
        <v>0.9</v>
      </c>
      <c r="IG129" s="613"/>
      <c r="IH129" s="613">
        <v>5.0000000000000001E-3</v>
      </c>
      <c r="II129" s="613">
        <v>5.0000000000000001E-3</v>
      </c>
      <c r="IJ129" s="613">
        <v>5.0000000000000001E-3</v>
      </c>
      <c r="IK129" s="613">
        <v>5.0000000000000001E-3</v>
      </c>
      <c r="IL129" s="613">
        <v>0.01</v>
      </c>
      <c r="IM129" s="613">
        <v>0.02</v>
      </c>
      <c r="IN129" s="613">
        <v>0.03</v>
      </c>
      <c r="IO129" s="613">
        <v>0.04</v>
      </c>
      <c r="IP129" s="613">
        <v>0.05</v>
      </c>
      <c r="IQ129" s="613">
        <v>0.06</v>
      </c>
      <c r="IR129" s="613">
        <v>7.0000000000000007E-2</v>
      </c>
      <c r="IS129" s="613"/>
      <c r="IT129" s="613">
        <v>1E-3</v>
      </c>
      <c r="IU129" s="613">
        <v>1E-3</v>
      </c>
      <c r="IV129" s="613">
        <v>1E-3</v>
      </c>
      <c r="IW129" s="613">
        <v>1E-3</v>
      </c>
      <c r="IX129" s="613">
        <v>1E-3</v>
      </c>
      <c r="IY129" s="613">
        <v>1E-3</v>
      </c>
      <c r="IZ129" s="613">
        <v>1E-3</v>
      </c>
      <c r="JA129" s="613">
        <v>1E-3</v>
      </c>
      <c r="JB129" s="613">
        <v>1E-3</v>
      </c>
      <c r="JC129" s="613">
        <v>1E-3</v>
      </c>
      <c r="JD129" s="613">
        <v>1E-3</v>
      </c>
      <c r="JE129" s="613"/>
      <c r="JF129" s="613">
        <v>0.996</v>
      </c>
      <c r="JG129" s="613">
        <v>0.996</v>
      </c>
      <c r="JH129" s="613">
        <v>0.996</v>
      </c>
      <c r="JI129" s="613">
        <v>0.996</v>
      </c>
      <c r="JJ129" s="613">
        <v>0.88900000000000001</v>
      </c>
      <c r="JK129" s="613">
        <v>0.78</v>
      </c>
      <c r="JL129" s="613">
        <v>0.47</v>
      </c>
      <c r="JM129" s="613">
        <v>0.16</v>
      </c>
      <c r="JN129" s="613">
        <v>0.05</v>
      </c>
      <c r="JO129" s="613">
        <v>0.04</v>
      </c>
      <c r="JP129" s="613">
        <v>0.03</v>
      </c>
      <c r="JQ129" s="613"/>
      <c r="JR129" s="613">
        <v>2.0000000000000018E-3</v>
      </c>
      <c r="JS129" s="613">
        <v>2.0000000000000018E-3</v>
      </c>
      <c r="JT129" s="613">
        <v>2.0000000000000018E-3</v>
      </c>
      <c r="JU129" s="613">
        <v>2.0000000000000018E-3</v>
      </c>
      <c r="JV129" s="613">
        <v>9.9999999999999978E-2</v>
      </c>
      <c r="JW129" s="613">
        <v>0.18999999999999995</v>
      </c>
      <c r="JX129" s="613">
        <v>0.48</v>
      </c>
      <c r="JY129" s="613">
        <v>0.75</v>
      </c>
      <c r="JZ129" s="613">
        <v>0.8</v>
      </c>
      <c r="KA129" s="613">
        <v>0.8</v>
      </c>
      <c r="KB129" s="613">
        <v>0.8</v>
      </c>
      <c r="KC129" s="613"/>
      <c r="KD129" s="613">
        <v>2E-3</v>
      </c>
      <c r="KE129" s="613">
        <v>2E-3</v>
      </c>
      <c r="KF129" s="613">
        <v>2E-3</v>
      </c>
      <c r="KG129" s="613">
        <v>2E-3</v>
      </c>
      <c r="KH129" s="613">
        <v>0.01</v>
      </c>
      <c r="KI129" s="613">
        <v>0.02</v>
      </c>
      <c r="KJ129" s="613">
        <v>0.03</v>
      </c>
      <c r="KK129" s="613">
        <v>0.04</v>
      </c>
      <c r="KL129" s="613">
        <v>0.05</v>
      </c>
      <c r="KM129" s="613">
        <v>0.06</v>
      </c>
      <c r="KN129" s="613">
        <v>7.0000000000000007E-2</v>
      </c>
      <c r="KO129" s="613"/>
      <c r="KP129" s="613">
        <v>0</v>
      </c>
      <c r="KQ129" s="613">
        <v>0</v>
      </c>
      <c r="KR129" s="613">
        <v>0</v>
      </c>
      <c r="KS129" s="613">
        <v>0</v>
      </c>
      <c r="KT129" s="613">
        <v>1E-3</v>
      </c>
      <c r="KU129" s="613">
        <v>0.01</v>
      </c>
      <c r="KV129" s="613">
        <v>0.02</v>
      </c>
      <c r="KW129" s="613">
        <v>0.05</v>
      </c>
      <c r="KX129" s="613">
        <v>0.1</v>
      </c>
      <c r="KY129" s="613">
        <v>0.1</v>
      </c>
      <c r="KZ129" s="613">
        <v>0.1</v>
      </c>
      <c r="LA129" s="613"/>
      <c r="LB129" s="613">
        <v>1</v>
      </c>
      <c r="LC129" s="613">
        <v>1</v>
      </c>
      <c r="LD129" s="613">
        <v>1</v>
      </c>
      <c r="LE129" s="613">
        <v>1</v>
      </c>
      <c r="LF129" s="613">
        <v>0.97499999999999998</v>
      </c>
      <c r="LG129" s="613">
        <v>0.88</v>
      </c>
      <c r="LH129" s="613">
        <v>0.77</v>
      </c>
      <c r="LI129" s="613">
        <v>0.46</v>
      </c>
      <c r="LJ129" s="613">
        <v>0.12</v>
      </c>
      <c r="LK129" s="613">
        <v>0.04</v>
      </c>
      <c r="LL129" s="613">
        <v>0.03</v>
      </c>
      <c r="LM129" s="613"/>
      <c r="LN129" s="613">
        <v>0</v>
      </c>
      <c r="LO129" s="613">
        <v>0</v>
      </c>
      <c r="LP129" s="613">
        <v>0</v>
      </c>
      <c r="LQ129" s="613">
        <v>0</v>
      </c>
      <c r="LR129" s="613">
        <v>0.01</v>
      </c>
      <c r="LS129" s="613">
        <v>0.08</v>
      </c>
      <c r="LT129" s="613">
        <v>0.15</v>
      </c>
      <c r="LU129" s="613">
        <v>0.3</v>
      </c>
      <c r="LV129" s="613">
        <v>0.5</v>
      </c>
      <c r="LW129" s="613">
        <v>0.5</v>
      </c>
      <c r="LX129" s="613">
        <v>0.5</v>
      </c>
      <c r="LY129" s="613"/>
      <c r="LZ129" s="613">
        <v>0</v>
      </c>
      <c r="MA129" s="613">
        <v>0</v>
      </c>
      <c r="MB129" s="613">
        <v>0</v>
      </c>
      <c r="MC129" s="613">
        <v>0</v>
      </c>
      <c r="MD129" s="613">
        <v>0.01</v>
      </c>
      <c r="ME129" s="613">
        <v>0.02</v>
      </c>
      <c r="MF129" s="613">
        <v>0.03</v>
      </c>
      <c r="MG129" s="613">
        <v>0.04</v>
      </c>
      <c r="MH129" s="613">
        <v>0.08</v>
      </c>
      <c r="MI129" s="613">
        <v>0.16</v>
      </c>
      <c r="MJ129" s="613">
        <v>0.17</v>
      </c>
      <c r="MK129" s="613"/>
      <c r="ML129" s="613">
        <v>0</v>
      </c>
      <c r="MM129" s="613">
        <v>0</v>
      </c>
      <c r="MN129" s="613">
        <v>0</v>
      </c>
      <c r="MO129" s="613">
        <v>0</v>
      </c>
      <c r="MP129" s="613">
        <v>5.0000000000000001E-3</v>
      </c>
      <c r="MQ129" s="613">
        <v>0.02</v>
      </c>
      <c r="MR129" s="613">
        <v>0.05</v>
      </c>
      <c r="MS129" s="613">
        <v>0.2</v>
      </c>
      <c r="MT129" s="613">
        <v>0.3</v>
      </c>
      <c r="MU129" s="613">
        <v>0.3</v>
      </c>
      <c r="MV129" s="613">
        <v>0.3</v>
      </c>
      <c r="MW129" s="613"/>
      <c r="MX129" s="187">
        <v>1.6</v>
      </c>
      <c r="MY129" s="187">
        <v>1.65</v>
      </c>
      <c r="MZ129" s="187">
        <v>1.63</v>
      </c>
      <c r="NA129" s="187">
        <v>1.63</v>
      </c>
      <c r="NB129" s="187">
        <v>1.63</v>
      </c>
      <c r="NC129" s="187">
        <v>1.63</v>
      </c>
      <c r="ND129" s="187">
        <v>1.63</v>
      </c>
      <c r="NE129" s="187">
        <v>1.63</v>
      </c>
      <c r="NF129" s="187">
        <v>1.63</v>
      </c>
      <c r="NG129" s="187">
        <v>1.63</v>
      </c>
      <c r="NH129" s="187">
        <v>1.63</v>
      </c>
      <c r="NI129" s="187"/>
      <c r="NJ129" s="187">
        <v>15.51</v>
      </c>
      <c r="NK129" s="187">
        <v>15.63</v>
      </c>
      <c r="NL129" s="187">
        <v>16.559999999999999</v>
      </c>
      <c r="NM129" s="187">
        <v>16.559999999999999</v>
      </c>
      <c r="NN129" s="187">
        <v>16.559999999999999</v>
      </c>
      <c r="NO129" s="187">
        <v>16.559999999999999</v>
      </c>
      <c r="NP129" s="187">
        <v>16.559999999999999</v>
      </c>
      <c r="NQ129" s="187">
        <v>16.559999999999999</v>
      </c>
      <c r="NR129" s="187">
        <v>16.559999999999999</v>
      </c>
      <c r="NS129" s="187">
        <v>16.559999999999999</v>
      </c>
      <c r="NT129" s="187">
        <v>16.559999999999999</v>
      </c>
      <c r="NU129" s="187"/>
      <c r="NV129" s="187">
        <v>1.1000000000000001</v>
      </c>
      <c r="NW129" s="187">
        <v>1.3</v>
      </c>
      <c r="NX129" s="187">
        <v>1.3</v>
      </c>
      <c r="NY129" s="187">
        <v>1.3</v>
      </c>
      <c r="NZ129" s="187">
        <v>1.3</v>
      </c>
      <c r="OA129" s="187">
        <v>1.3</v>
      </c>
      <c r="OB129" s="187">
        <v>1.3</v>
      </c>
      <c r="OC129" s="187">
        <v>1.3</v>
      </c>
      <c r="OD129" s="187">
        <v>1.3</v>
      </c>
      <c r="OE129" s="187">
        <v>1.3</v>
      </c>
      <c r="OF129" s="187">
        <v>1.3</v>
      </c>
      <c r="OG129" s="187"/>
      <c r="OH129" s="187">
        <v>0.77525709740987214</v>
      </c>
      <c r="OI129" s="187">
        <v>0.76779423712453376</v>
      </c>
      <c r="OJ129" s="187">
        <v>0.75687132794360756</v>
      </c>
      <c r="OK129" s="187">
        <v>0.75687132794360756</v>
      </c>
      <c r="OL129" s="187">
        <v>0.75687132794360756</v>
      </c>
      <c r="OM129" s="187">
        <v>0.75687132794360756</v>
      </c>
      <c r="ON129" s="187">
        <v>0.75687132794360767</v>
      </c>
      <c r="OO129" s="187">
        <v>0.75687132794360767</v>
      </c>
      <c r="OP129" s="187">
        <v>0.75687132794360756</v>
      </c>
      <c r="OQ129" s="187">
        <v>0.75687132794360756</v>
      </c>
      <c r="OR129" s="187">
        <v>0.75687132794360756</v>
      </c>
      <c r="OS129" s="187"/>
      <c r="OT129" s="187">
        <v>5.43</v>
      </c>
      <c r="OU129" s="187">
        <v>7.78</v>
      </c>
      <c r="OV129" s="187">
        <v>7.32</v>
      </c>
      <c r="OW129" s="187">
        <v>7.32</v>
      </c>
      <c r="OX129" s="187">
        <v>7.32</v>
      </c>
      <c r="OY129" s="187">
        <v>7.32</v>
      </c>
      <c r="OZ129" s="187">
        <v>7.32</v>
      </c>
      <c r="PA129" s="187">
        <v>7.32</v>
      </c>
      <c r="PB129" s="187">
        <v>7.32</v>
      </c>
      <c r="PC129" s="187">
        <v>7.32</v>
      </c>
      <c r="PD129" s="187">
        <v>7.32</v>
      </c>
      <c r="PE129" s="187"/>
      <c r="PF129" s="596">
        <v>7.8369735468151763E-2</v>
      </c>
      <c r="PG129" s="596">
        <v>7.8369735468151763E-2</v>
      </c>
      <c r="PH129" s="596">
        <v>7.8369735468151763E-2</v>
      </c>
      <c r="PI129" s="596">
        <v>7.8369735468151763E-2</v>
      </c>
      <c r="PJ129" s="596">
        <v>0.11094674556213018</v>
      </c>
      <c r="PK129" s="596">
        <v>0.20803443328550933</v>
      </c>
      <c r="PL129" s="596">
        <v>0.31586608442503639</v>
      </c>
      <c r="PM129" s="596">
        <v>0.40300346474772947</v>
      </c>
      <c r="PN129" s="596">
        <v>0.49014084507042255</v>
      </c>
      <c r="PO129" s="596">
        <v>0.61962239386137608</v>
      </c>
      <c r="PP129" s="596">
        <v>0.74910394265232971</v>
      </c>
      <c r="PQ129" s="596"/>
      <c r="PR129" s="596">
        <v>7.8369735468151763E-2</v>
      </c>
      <c r="PS129" s="596">
        <v>7.8369735468151763E-2</v>
      </c>
      <c r="PT129" s="606">
        <v>7.8369735468151763E-2</v>
      </c>
      <c r="PU129" s="596">
        <v>7.8369735468151763E-2</v>
      </c>
      <c r="PV129" s="596">
        <v>0.11094674556213018</v>
      </c>
      <c r="PW129" s="596">
        <v>0.20803443328550933</v>
      </c>
      <c r="PX129" s="596">
        <v>0.31586608442503639</v>
      </c>
      <c r="PY129" s="596">
        <v>0.40300346474772947</v>
      </c>
      <c r="PZ129" s="596">
        <v>0.49014084507042255</v>
      </c>
      <c r="QA129" s="596">
        <v>0.61962239386137608</v>
      </c>
      <c r="QB129" s="596">
        <v>0.74910394265232971</v>
      </c>
      <c r="QC129" s="596"/>
      <c r="QD129" s="596">
        <v>0.92163026453184826</v>
      </c>
      <c r="QE129" s="596">
        <v>0.92163026453184826</v>
      </c>
      <c r="QF129" s="606">
        <v>0.92163026453184826</v>
      </c>
      <c r="QG129" s="596">
        <v>0.92163026453184826</v>
      </c>
      <c r="QH129" s="596">
        <v>0.88905325443786987</v>
      </c>
      <c r="QI129" s="596">
        <v>0.7919655667144907</v>
      </c>
      <c r="QJ129" s="596">
        <v>0.68413391557496361</v>
      </c>
      <c r="QK129" s="596">
        <v>0.59699653525227059</v>
      </c>
      <c r="QL129" s="596">
        <v>0.50985915492957745</v>
      </c>
      <c r="QM129" s="596">
        <v>0.38037760613862392</v>
      </c>
      <c r="QN129" s="596">
        <v>0.25089605734767029</v>
      </c>
      <c r="QO129" s="596"/>
      <c r="QP129" s="596">
        <v>0.92163026453184826</v>
      </c>
      <c r="QQ129" s="596">
        <v>0.92163026453184826</v>
      </c>
      <c r="QR129" s="596">
        <v>0.92163026453184826</v>
      </c>
      <c r="QS129" s="596">
        <v>0.92163026453184826</v>
      </c>
      <c r="QT129" s="596">
        <v>0.88905325443786987</v>
      </c>
      <c r="QU129" s="596">
        <v>0.7919655667144907</v>
      </c>
      <c r="QV129" s="596">
        <v>0.68413391557496361</v>
      </c>
      <c r="QW129" s="596">
        <v>0.59699653525227059</v>
      </c>
      <c r="QX129" s="596">
        <v>0.50985915492957745</v>
      </c>
      <c r="QY129" s="596">
        <v>0.38037760613862392</v>
      </c>
      <c r="QZ129" s="596">
        <v>0.25089605734767029</v>
      </c>
      <c r="RA129" s="596"/>
      <c r="RB129" s="124">
        <v>18565</v>
      </c>
      <c r="RC129" s="124">
        <v>18585</v>
      </c>
      <c r="RD129" s="124">
        <v>17663</v>
      </c>
      <c r="RE129" s="124">
        <v>17405.858387881945</v>
      </c>
      <c r="RF129" s="124">
        <v>17337.962318093665</v>
      </c>
      <c r="RG129" s="124">
        <v>17278.052000031275</v>
      </c>
      <c r="RH129" s="124">
        <v>17225.22822645176</v>
      </c>
      <c r="RI129" s="124">
        <v>17178.665732153218</v>
      </c>
      <c r="RJ129" s="124">
        <v>17137.608162875938</v>
      </c>
      <c r="RK129" s="124">
        <v>17101.364124189397</v>
      </c>
      <c r="RL129" s="124">
        <v>17069.314358547737</v>
      </c>
      <c r="RM129" s="124"/>
      <c r="RN129" s="124">
        <v>43567</v>
      </c>
      <c r="RO129" s="124">
        <v>45186</v>
      </c>
      <c r="RP129" s="124">
        <v>39748</v>
      </c>
      <c r="RQ129" s="124">
        <v>39748</v>
      </c>
      <c r="RR129" s="124">
        <v>39748</v>
      </c>
      <c r="RS129" s="124">
        <v>39748</v>
      </c>
      <c r="RT129" s="124">
        <v>39748</v>
      </c>
      <c r="RU129" s="124">
        <v>39748</v>
      </c>
      <c r="RV129" s="124">
        <v>39748</v>
      </c>
      <c r="RW129" s="124">
        <v>39748</v>
      </c>
      <c r="RX129" s="124">
        <v>39748</v>
      </c>
      <c r="RY129" s="124"/>
      <c r="RZ129" s="124">
        <v>5101</v>
      </c>
      <c r="SA129" s="124">
        <v>5345.0000000000009</v>
      </c>
      <c r="SB129" s="124">
        <v>5084</v>
      </c>
      <c r="SC129" s="124">
        <v>5083.9999999999991</v>
      </c>
      <c r="SD129" s="124">
        <v>5083.9999999999991</v>
      </c>
      <c r="SE129" s="124">
        <v>5084</v>
      </c>
      <c r="SF129" s="124">
        <v>5084</v>
      </c>
      <c r="SG129" s="124">
        <v>5084</v>
      </c>
      <c r="SH129" s="124">
        <v>5084</v>
      </c>
      <c r="SI129" s="124">
        <v>5084</v>
      </c>
      <c r="SJ129" s="124">
        <v>5084</v>
      </c>
      <c r="SK129" s="124"/>
      <c r="SL129" s="124">
        <v>23420.794944362988</v>
      </c>
      <c r="SM129" s="124">
        <v>22306.443803646729</v>
      </c>
      <c r="SN129" s="124">
        <v>21429.608199040045</v>
      </c>
      <c r="SO129" s="124">
        <v>21429.608199040045</v>
      </c>
      <c r="SP129" s="124">
        <v>21429.608199040045</v>
      </c>
      <c r="SQ129" s="124">
        <v>21429.608199040049</v>
      </c>
      <c r="SR129" s="124">
        <v>21429.608199040045</v>
      </c>
      <c r="SS129" s="124">
        <v>21429.608199040045</v>
      </c>
      <c r="ST129" s="124">
        <v>21429.608199040045</v>
      </c>
      <c r="SU129" s="124">
        <v>21429.608199040049</v>
      </c>
      <c r="SV129" s="124">
        <v>21429.608199040049</v>
      </c>
      <c r="SW129" s="124"/>
      <c r="SX129" s="124">
        <v>99814</v>
      </c>
      <c r="SY129" s="124">
        <v>89422</v>
      </c>
      <c r="SZ129" s="124">
        <v>82863</v>
      </c>
      <c r="TA129" s="124">
        <v>82863</v>
      </c>
      <c r="TB129" s="124">
        <v>82863</v>
      </c>
      <c r="TC129" s="124">
        <v>82863</v>
      </c>
      <c r="TD129" s="124">
        <v>82863</v>
      </c>
      <c r="TE129" s="124">
        <v>82863</v>
      </c>
      <c r="TF129" s="124">
        <v>82863</v>
      </c>
      <c r="TG129" s="124">
        <v>82863</v>
      </c>
      <c r="TH129" s="124">
        <v>82863</v>
      </c>
      <c r="TJ129" s="6">
        <v>14072727806.804674</v>
      </c>
      <c r="TL129" s="121"/>
      <c r="TM129" s="121"/>
      <c r="TN129" s="121"/>
      <c r="TO129" s="121"/>
      <c r="TP129" s="121"/>
      <c r="TQ129" s="121"/>
      <c r="TR129" s="121"/>
      <c r="TS129" s="121"/>
      <c r="TT129" s="121"/>
      <c r="TU129" s="121"/>
      <c r="TV129" s="121"/>
    </row>
    <row r="130" spans="1:542" ht="15" thickBot="1">
      <c r="A130" s="954">
        <v>128</v>
      </c>
      <c r="B130" s="955" t="s">
        <v>875</v>
      </c>
      <c r="C130" s="956" t="s">
        <v>2401</v>
      </c>
      <c r="D130" s="959"/>
      <c r="E130" s="124">
        <v>744775.43630862259</v>
      </c>
      <c r="F130" s="124">
        <v>801518.57109419245</v>
      </c>
      <c r="G130" s="124">
        <v>687843.12863490428</v>
      </c>
      <c r="H130" s="124">
        <v>764896.37434003281</v>
      </c>
      <c r="I130" s="124">
        <v>841308.02981349535</v>
      </c>
      <c r="J130" s="124">
        <v>915571.76074464736</v>
      </c>
      <c r="K130" s="124">
        <v>991265.85246815521</v>
      </c>
      <c r="L130" s="124">
        <v>1066685.0229868705</v>
      </c>
      <c r="M130" s="124">
        <v>1140102.0166213999</v>
      </c>
      <c r="N130" s="124">
        <v>1209911.8394205607</v>
      </c>
      <c r="O130" s="124">
        <v>1275115.0006408356</v>
      </c>
      <c r="P130" s="916">
        <v>1.0812212121564579E-2</v>
      </c>
      <c r="Q130" s="124"/>
      <c r="R130" s="124">
        <v>186973.9179726619</v>
      </c>
      <c r="S130" s="124">
        <v>203431.74056371639</v>
      </c>
      <c r="T130" s="124">
        <v>212428.42539967922</v>
      </c>
      <c r="U130" s="124">
        <v>226611.99808264259</v>
      </c>
      <c r="V130" s="124">
        <v>241247.64166020497</v>
      </c>
      <c r="W130" s="124">
        <v>256088.18991574342</v>
      </c>
      <c r="X130" s="124">
        <v>272053.96621375781</v>
      </c>
      <c r="Y130" s="124">
        <v>288995.92489876703</v>
      </c>
      <c r="Z130" s="124">
        <v>306716.00108675443</v>
      </c>
      <c r="AA130" s="124">
        <v>324978.2328582785</v>
      </c>
      <c r="AB130" s="124">
        <v>343545.52708289254</v>
      </c>
      <c r="AC130" s="596">
        <v>1.2241329389963918E-2</v>
      </c>
      <c r="AD130" s="124"/>
      <c r="AE130" s="124">
        <v>5174.6556344069022</v>
      </c>
      <c r="AF130" s="124">
        <v>5325.168682526345</v>
      </c>
      <c r="AG130" s="124">
        <v>6176.7771615887896</v>
      </c>
      <c r="AH130" s="124">
        <v>6602.4591639437249</v>
      </c>
      <c r="AI130" s="124">
        <v>6978.0893276953975</v>
      </c>
      <c r="AJ130" s="124">
        <v>7294.689900655032</v>
      </c>
      <c r="AK130" s="124">
        <v>7547.6999680716681</v>
      </c>
      <c r="AL130" s="124">
        <v>7718.8955658509058</v>
      </c>
      <c r="AM130" s="124">
        <v>7794.0685565884887</v>
      </c>
      <c r="AN130" s="124">
        <v>7763.6684564314864</v>
      </c>
      <c r="AO130" s="124">
        <v>7629.1642435090453</v>
      </c>
      <c r="AP130" s="957">
        <v>7.7943290776967267E-3</v>
      </c>
      <c r="AQ130" s="124"/>
      <c r="AR130" s="124">
        <v>242233.76339459594</v>
      </c>
      <c r="AS130" s="124">
        <v>270565.63127655111</v>
      </c>
      <c r="AT130" s="124">
        <v>242557.49508873528</v>
      </c>
      <c r="AU130" s="124">
        <v>258752.7469949513</v>
      </c>
      <c r="AV130" s="124">
        <v>275464.18774731696</v>
      </c>
      <c r="AW130" s="124">
        <v>292409.59514199203</v>
      </c>
      <c r="AX130" s="124">
        <v>310639.82350576791</v>
      </c>
      <c r="AY130" s="124">
        <v>329984.68779500283</v>
      </c>
      <c r="AZ130" s="124">
        <v>350218.03126046865</v>
      </c>
      <c r="BA130" s="124">
        <v>371070.42511923076</v>
      </c>
      <c r="BB130" s="124">
        <v>392271.14893585013</v>
      </c>
      <c r="BC130" s="596">
        <v>9.6876258263161041E-3</v>
      </c>
      <c r="BD130" s="124"/>
      <c r="BE130" s="124">
        <v>0</v>
      </c>
      <c r="BF130" s="124">
        <v>0</v>
      </c>
      <c r="BG130" s="124">
        <v>0</v>
      </c>
      <c r="BH130" s="124">
        <v>93.341407763444082</v>
      </c>
      <c r="BI130" s="124">
        <v>111.21668069351614</v>
      </c>
      <c r="BJ130" s="124">
        <v>132.65335790899886</v>
      </c>
      <c r="BK130" s="124">
        <v>155.82330019974546</v>
      </c>
      <c r="BL130" s="124">
        <v>178.31301473650072</v>
      </c>
      <c r="BM130" s="124">
        <v>198.24951564256804</v>
      </c>
      <c r="BN130" s="124">
        <v>214.75371356939348</v>
      </c>
      <c r="BO130" s="124">
        <v>228.0321013616994</v>
      </c>
      <c r="BP130" s="606">
        <v>2.58490852038471E-2</v>
      </c>
      <c r="BQ130" s="606"/>
      <c r="BR130" s="124"/>
      <c r="BS130" s="124">
        <v>0</v>
      </c>
      <c r="BT130" s="124">
        <v>0</v>
      </c>
      <c r="BU130" s="124">
        <v>0</v>
      </c>
      <c r="BV130" s="124">
        <v>1983419.6653976974</v>
      </c>
      <c r="BW130" s="124">
        <v>2188729.0357856131</v>
      </c>
      <c r="BX130" s="124">
        <v>2396653.2672164328</v>
      </c>
      <c r="BY130" s="124">
        <v>2592675.2633176395</v>
      </c>
      <c r="BZ130" s="124">
        <v>2767544.4367616936</v>
      </c>
      <c r="CA130" s="124">
        <v>2927716.8145351331</v>
      </c>
      <c r="CB130" s="124">
        <v>3092780.2324057571</v>
      </c>
      <c r="CC130" s="124">
        <v>3290948.7452062089</v>
      </c>
      <c r="CD130" s="596">
        <v>1.4572398084742977E-2</v>
      </c>
      <c r="CE130" s="124"/>
      <c r="CF130" s="124">
        <v>103309.02868441468</v>
      </c>
      <c r="CG130" s="124">
        <v>133692.39264209857</v>
      </c>
      <c r="CH130" s="124">
        <v>140001.63704411086</v>
      </c>
      <c r="CI130" s="124">
        <v>161362.55461344845</v>
      </c>
      <c r="CJ130" s="124">
        <v>186804.32079082506</v>
      </c>
      <c r="CK130" s="124">
        <v>218078.03669017291</v>
      </c>
      <c r="CL130" s="124">
        <v>258850.2154701121</v>
      </c>
      <c r="CM130" s="124">
        <v>303574.55085036648</v>
      </c>
      <c r="CN130" s="124">
        <v>365203.92425747594</v>
      </c>
      <c r="CO130" s="124">
        <v>434817.9294987403</v>
      </c>
      <c r="CP130" s="124">
        <v>509703.63326158607</v>
      </c>
      <c r="CQ130" s="596">
        <v>3.2437068524408641E-2</v>
      </c>
      <c r="CR130" s="124"/>
      <c r="CS130" s="124">
        <v>0</v>
      </c>
      <c r="CT130" s="124">
        <v>0</v>
      </c>
      <c r="CU130" s="124">
        <v>0</v>
      </c>
      <c r="CV130" s="124">
        <v>3375.7897025933944</v>
      </c>
      <c r="CW130" s="124">
        <v>4227.1892278264404</v>
      </c>
      <c r="CX130" s="124">
        <v>5252.9214495004135</v>
      </c>
      <c r="CY130" s="124">
        <v>6430.2419000295222</v>
      </c>
      <c r="CZ130" s="124">
        <v>7727.1335635647802</v>
      </c>
      <c r="DA130" s="124">
        <v>9305.2335112202745</v>
      </c>
      <c r="DB130" s="124">
        <v>10936.952126913346</v>
      </c>
      <c r="DC130" s="124">
        <v>12556.741790656501</v>
      </c>
      <c r="DD130" s="957">
        <v>3.8245470552356942E-2</v>
      </c>
      <c r="DE130" s="124"/>
      <c r="DF130" s="121">
        <v>7.7434296646863354E-2</v>
      </c>
      <c r="DG130" s="121">
        <v>6.4331017819389907E-2</v>
      </c>
      <c r="DH130" s="121">
        <v>7.8902229845626073E-2</v>
      </c>
      <c r="DI130" s="121">
        <v>7.3010773030564913E-2</v>
      </c>
      <c r="DJ130" s="121">
        <v>6.8206909417208889E-2</v>
      </c>
      <c r="DK130" s="121">
        <v>6.4245118871738144E-2</v>
      </c>
      <c r="DL130" s="121">
        <v>6.0588230610803928E-2</v>
      </c>
      <c r="DM130" s="121">
        <v>5.7253280856217434E-2</v>
      </c>
      <c r="DN130" s="121">
        <v>5.4239812337259115E-2</v>
      </c>
      <c r="DO130" s="121">
        <v>5.1525057900893297E-2</v>
      </c>
      <c r="DP130" s="121">
        <v>4.9084403393520895E-2</v>
      </c>
      <c r="DQ130" s="121"/>
      <c r="DR130" s="121">
        <v>0.91894069076628737</v>
      </c>
      <c r="DS130" s="121">
        <v>0.93194402496728079</v>
      </c>
      <c r="DT130" s="121">
        <v>0.9160528705478761</v>
      </c>
      <c r="DU130" s="121">
        <v>0.921974038386007</v>
      </c>
      <c r="DV130" s="121">
        <v>0.92680341750137007</v>
      </c>
      <c r="DW130" s="121">
        <v>0.93078742268867187</v>
      </c>
      <c r="DX130" s="121">
        <v>0.93446604415152668</v>
      </c>
      <c r="DY130" s="121">
        <v>0.93782212844157808</v>
      </c>
      <c r="DZ130" s="121">
        <v>0.94085604597356443</v>
      </c>
      <c r="EA130" s="121">
        <v>0.94359055320164031</v>
      </c>
      <c r="EB130" s="121">
        <v>0.94605020121821215</v>
      </c>
      <c r="EC130" s="121"/>
      <c r="ED130" s="121">
        <v>3.6250125868492597E-3</v>
      </c>
      <c r="EE130" s="121">
        <v>3.7249572133293066E-3</v>
      </c>
      <c r="EF130" s="121">
        <v>5.0448996064978305E-3</v>
      </c>
      <c r="EG130" s="121">
        <v>5.0151885834281091E-3</v>
      </c>
      <c r="EH130" s="121">
        <v>4.9896730814210713E-3</v>
      </c>
      <c r="EI130" s="121">
        <v>4.9674584395899765E-3</v>
      </c>
      <c r="EJ130" s="121">
        <v>4.9457252376694646E-3</v>
      </c>
      <c r="EK130" s="121">
        <v>4.9245907022044469E-3</v>
      </c>
      <c r="EL130" s="121">
        <v>4.9041416891763452E-3</v>
      </c>
      <c r="EM130" s="121">
        <v>4.8843888974663199E-3</v>
      </c>
      <c r="EN130" s="121">
        <v>4.8653953882670225E-3</v>
      </c>
      <c r="EO130" s="121"/>
      <c r="EP130" s="121">
        <v>0.15167508031206978</v>
      </c>
      <c r="EQ130" s="121">
        <v>0.15688094685541887</v>
      </c>
      <c r="ER130" s="121">
        <v>0.15684141831629322</v>
      </c>
      <c r="ES130" s="121">
        <v>0.15684141831629325</v>
      </c>
      <c r="ET130" s="121">
        <v>0.15684141831629325</v>
      </c>
      <c r="EU130" s="121">
        <v>0.15684141831629325</v>
      </c>
      <c r="EV130" s="121">
        <v>0.15684141831629328</v>
      </c>
      <c r="EW130" s="121">
        <v>0.15684141831629325</v>
      </c>
      <c r="EX130" s="121">
        <v>0.15684141831629328</v>
      </c>
      <c r="EY130" s="121">
        <v>0.15684141831629325</v>
      </c>
      <c r="EZ130" s="121">
        <v>0.15684141831629322</v>
      </c>
      <c r="FA130" s="121"/>
      <c r="FB130" s="121">
        <v>0.84832491968793022</v>
      </c>
      <c r="FC130" s="121">
        <v>0.84311905314458113</v>
      </c>
      <c r="FD130" s="121">
        <v>0.84315858168370683</v>
      </c>
      <c r="FE130" s="121">
        <v>0.84315858168370672</v>
      </c>
      <c r="FF130" s="121">
        <v>0.84315858168370672</v>
      </c>
      <c r="FG130" s="121">
        <v>0.84315858168370672</v>
      </c>
      <c r="FH130" s="121">
        <v>0.84315858168370672</v>
      </c>
      <c r="FI130" s="121">
        <v>0.84315858168370672</v>
      </c>
      <c r="FJ130" s="121">
        <v>0.84315858168370672</v>
      </c>
      <c r="FK130" s="121">
        <v>0.84315858168370672</v>
      </c>
      <c r="FL130" s="121">
        <v>0.84315858168370683</v>
      </c>
      <c r="FM130" s="121"/>
      <c r="FN130" s="613">
        <v>0.996</v>
      </c>
      <c r="FO130" s="613">
        <v>0.996</v>
      </c>
      <c r="FP130" s="613">
        <v>0.996</v>
      </c>
      <c r="FQ130" s="613">
        <v>0.996</v>
      </c>
      <c r="FR130" s="613">
        <v>0.94</v>
      </c>
      <c r="FS130" s="613">
        <v>0.79900000000000004</v>
      </c>
      <c r="FT130" s="613">
        <v>0.5</v>
      </c>
      <c r="FU130" s="613">
        <v>0.19999999999999993</v>
      </c>
      <c r="FV130" s="613">
        <v>0.11000000000000001</v>
      </c>
      <c r="FW130" s="613">
        <v>7.0000000000000007E-2</v>
      </c>
      <c r="FX130" s="613">
        <v>0.04</v>
      </c>
      <c r="FY130" s="613"/>
      <c r="FZ130" s="613">
        <v>2E-3</v>
      </c>
      <c r="GA130" s="613">
        <v>2E-3</v>
      </c>
      <c r="GB130" s="613">
        <v>2E-3</v>
      </c>
      <c r="GC130" s="613">
        <v>2E-3</v>
      </c>
      <c r="GD130" s="613">
        <v>0.03</v>
      </c>
      <c r="GE130" s="613">
        <v>0.1</v>
      </c>
      <c r="GF130" s="613">
        <v>0.39</v>
      </c>
      <c r="GG130" s="613">
        <v>0.68</v>
      </c>
      <c r="GH130" s="613">
        <v>0.74</v>
      </c>
      <c r="GI130" s="613">
        <v>0.73</v>
      </c>
      <c r="GJ130" s="613">
        <v>0.76</v>
      </c>
      <c r="GK130" s="613"/>
      <c r="GL130" s="613">
        <v>2E-3</v>
      </c>
      <c r="GM130" s="613">
        <v>2E-3</v>
      </c>
      <c r="GN130" s="613">
        <v>2E-3</v>
      </c>
      <c r="GO130" s="613">
        <v>2E-3</v>
      </c>
      <c r="GP130" s="613">
        <v>0.03</v>
      </c>
      <c r="GQ130" s="613">
        <v>0.1</v>
      </c>
      <c r="GR130" s="613">
        <v>0.1</v>
      </c>
      <c r="GS130" s="613">
        <v>0.1</v>
      </c>
      <c r="GT130" s="613">
        <v>0.1</v>
      </c>
      <c r="GU130" s="613">
        <v>0.1</v>
      </c>
      <c r="GV130" s="613">
        <v>0.1</v>
      </c>
      <c r="GW130" s="613"/>
      <c r="GX130" s="613">
        <v>0</v>
      </c>
      <c r="GY130" s="613">
        <v>0</v>
      </c>
      <c r="GZ130" s="613">
        <v>0</v>
      </c>
      <c r="HA130" s="613">
        <v>0</v>
      </c>
      <c r="HB130" s="613">
        <v>0</v>
      </c>
      <c r="HC130" s="613">
        <v>1E-3</v>
      </c>
      <c r="HD130" s="613">
        <v>0.01</v>
      </c>
      <c r="HE130" s="613">
        <v>0.02</v>
      </c>
      <c r="HF130" s="613">
        <v>0.05</v>
      </c>
      <c r="HG130" s="613">
        <v>0.1</v>
      </c>
      <c r="HH130" s="613">
        <v>0.1</v>
      </c>
      <c r="HI130" s="613"/>
      <c r="HJ130" s="613">
        <v>0.89400000000000002</v>
      </c>
      <c r="HK130" s="613">
        <v>0.89400000000000002</v>
      </c>
      <c r="HL130" s="613">
        <v>0.89400000000000002</v>
      </c>
      <c r="HM130" s="613">
        <v>0.89400000000000002</v>
      </c>
      <c r="HN130" s="613">
        <v>0.78900000000000003</v>
      </c>
      <c r="HO130" s="613">
        <v>0.47899999999999998</v>
      </c>
      <c r="HP130" s="613">
        <v>0.16899999999999996</v>
      </c>
      <c r="HQ130" s="613">
        <v>5.8999999999999976E-2</v>
      </c>
      <c r="HR130" s="613">
        <v>4.8999999999999974E-2</v>
      </c>
      <c r="HS130" s="613">
        <v>3.8999999999999979E-2</v>
      </c>
      <c r="HT130" s="613">
        <v>2.899999999999997E-2</v>
      </c>
      <c r="HU130" s="613"/>
      <c r="HV130" s="613">
        <v>0.1</v>
      </c>
      <c r="HW130" s="613">
        <v>0.1</v>
      </c>
      <c r="HX130" s="613">
        <v>0.1</v>
      </c>
      <c r="HY130" s="613">
        <v>0.1</v>
      </c>
      <c r="HZ130" s="613">
        <v>0.2</v>
      </c>
      <c r="IA130" s="613">
        <v>0.5</v>
      </c>
      <c r="IB130" s="613">
        <v>0.8</v>
      </c>
      <c r="IC130" s="613">
        <v>0.9</v>
      </c>
      <c r="ID130" s="613">
        <v>0.9</v>
      </c>
      <c r="IE130" s="613">
        <v>0.9</v>
      </c>
      <c r="IF130" s="613">
        <v>0.9</v>
      </c>
      <c r="IG130" s="613"/>
      <c r="IH130" s="613">
        <v>5.0000000000000001E-3</v>
      </c>
      <c r="II130" s="613">
        <v>5.0000000000000001E-3</v>
      </c>
      <c r="IJ130" s="613">
        <v>5.0000000000000001E-3</v>
      </c>
      <c r="IK130" s="613">
        <v>5.0000000000000001E-3</v>
      </c>
      <c r="IL130" s="613">
        <v>0.01</v>
      </c>
      <c r="IM130" s="613">
        <v>0.02</v>
      </c>
      <c r="IN130" s="613">
        <v>0.03</v>
      </c>
      <c r="IO130" s="613">
        <v>0.04</v>
      </c>
      <c r="IP130" s="613">
        <v>0.05</v>
      </c>
      <c r="IQ130" s="613">
        <v>0.06</v>
      </c>
      <c r="IR130" s="613">
        <v>7.0000000000000007E-2</v>
      </c>
      <c r="IS130" s="613"/>
      <c r="IT130" s="613">
        <v>1E-3</v>
      </c>
      <c r="IU130" s="613">
        <v>1E-3</v>
      </c>
      <c r="IV130" s="613">
        <v>1E-3</v>
      </c>
      <c r="IW130" s="613">
        <v>1E-3</v>
      </c>
      <c r="IX130" s="613">
        <v>1E-3</v>
      </c>
      <c r="IY130" s="613">
        <v>1E-3</v>
      </c>
      <c r="IZ130" s="613">
        <v>1E-3</v>
      </c>
      <c r="JA130" s="613">
        <v>1E-3</v>
      </c>
      <c r="JB130" s="613">
        <v>1E-3</v>
      </c>
      <c r="JC130" s="613">
        <v>1E-3</v>
      </c>
      <c r="JD130" s="613">
        <v>1E-3</v>
      </c>
      <c r="JE130" s="613"/>
      <c r="JF130" s="613">
        <v>0.996</v>
      </c>
      <c r="JG130" s="613">
        <v>0.996</v>
      </c>
      <c r="JH130" s="613">
        <v>0.996</v>
      </c>
      <c r="JI130" s="613">
        <v>0.996</v>
      </c>
      <c r="JJ130" s="613">
        <v>0.88900000000000001</v>
      </c>
      <c r="JK130" s="613">
        <v>0.78</v>
      </c>
      <c r="JL130" s="613">
        <v>0.47</v>
      </c>
      <c r="JM130" s="613">
        <v>0.16</v>
      </c>
      <c r="JN130" s="613">
        <v>0.05</v>
      </c>
      <c r="JO130" s="613">
        <v>0.04</v>
      </c>
      <c r="JP130" s="613">
        <v>0.03</v>
      </c>
      <c r="JQ130" s="613"/>
      <c r="JR130" s="613">
        <v>2.0000000000000018E-3</v>
      </c>
      <c r="JS130" s="613">
        <v>2.0000000000000018E-3</v>
      </c>
      <c r="JT130" s="613">
        <v>2.0000000000000018E-3</v>
      </c>
      <c r="JU130" s="613">
        <v>2.0000000000000018E-3</v>
      </c>
      <c r="JV130" s="613">
        <v>9.9999999999999978E-2</v>
      </c>
      <c r="JW130" s="613">
        <v>0.18999999999999995</v>
      </c>
      <c r="JX130" s="613">
        <v>0.48</v>
      </c>
      <c r="JY130" s="613">
        <v>0.75</v>
      </c>
      <c r="JZ130" s="613">
        <v>0.8</v>
      </c>
      <c r="KA130" s="613">
        <v>0.8</v>
      </c>
      <c r="KB130" s="613">
        <v>0.8</v>
      </c>
      <c r="KC130" s="613"/>
      <c r="KD130" s="613">
        <v>2E-3</v>
      </c>
      <c r="KE130" s="613">
        <v>2E-3</v>
      </c>
      <c r="KF130" s="613">
        <v>2E-3</v>
      </c>
      <c r="KG130" s="613">
        <v>2E-3</v>
      </c>
      <c r="KH130" s="613">
        <v>0.01</v>
      </c>
      <c r="KI130" s="613">
        <v>0.02</v>
      </c>
      <c r="KJ130" s="613">
        <v>0.03</v>
      </c>
      <c r="KK130" s="613">
        <v>0.04</v>
      </c>
      <c r="KL130" s="613">
        <v>0.05</v>
      </c>
      <c r="KM130" s="613">
        <v>0.06</v>
      </c>
      <c r="KN130" s="613">
        <v>7.0000000000000007E-2</v>
      </c>
      <c r="KO130" s="613"/>
      <c r="KP130" s="613">
        <v>0</v>
      </c>
      <c r="KQ130" s="613">
        <v>0</v>
      </c>
      <c r="KR130" s="613">
        <v>0</v>
      </c>
      <c r="KS130" s="613">
        <v>0</v>
      </c>
      <c r="KT130" s="613">
        <v>1E-3</v>
      </c>
      <c r="KU130" s="613">
        <v>0.01</v>
      </c>
      <c r="KV130" s="613">
        <v>0.02</v>
      </c>
      <c r="KW130" s="613">
        <v>0.05</v>
      </c>
      <c r="KX130" s="613">
        <v>0.1</v>
      </c>
      <c r="KY130" s="613">
        <v>0.1</v>
      </c>
      <c r="KZ130" s="613">
        <v>0.1</v>
      </c>
      <c r="LA130" s="613"/>
      <c r="LB130" s="613">
        <v>1</v>
      </c>
      <c r="LC130" s="613">
        <v>1</v>
      </c>
      <c r="LD130" s="613">
        <v>1</v>
      </c>
      <c r="LE130" s="613">
        <v>1</v>
      </c>
      <c r="LF130" s="613">
        <v>0.97499999999999998</v>
      </c>
      <c r="LG130" s="613">
        <v>0.88</v>
      </c>
      <c r="LH130" s="613">
        <v>0.77</v>
      </c>
      <c r="LI130" s="613">
        <v>0.46</v>
      </c>
      <c r="LJ130" s="613">
        <v>0.12</v>
      </c>
      <c r="LK130" s="613">
        <v>0.04</v>
      </c>
      <c r="LL130" s="613">
        <v>0.03</v>
      </c>
      <c r="LM130" s="613"/>
      <c r="LN130" s="613">
        <v>0</v>
      </c>
      <c r="LO130" s="613">
        <v>0</v>
      </c>
      <c r="LP130" s="613">
        <v>0</v>
      </c>
      <c r="LQ130" s="613">
        <v>0</v>
      </c>
      <c r="LR130" s="613">
        <v>0.01</v>
      </c>
      <c r="LS130" s="613">
        <v>0.08</v>
      </c>
      <c r="LT130" s="613">
        <v>0.15</v>
      </c>
      <c r="LU130" s="613">
        <v>0.3</v>
      </c>
      <c r="LV130" s="613">
        <v>0.5</v>
      </c>
      <c r="LW130" s="613">
        <v>0.5</v>
      </c>
      <c r="LX130" s="613">
        <v>0.5</v>
      </c>
      <c r="LY130" s="613"/>
      <c r="LZ130" s="613">
        <v>0</v>
      </c>
      <c r="MA130" s="613">
        <v>0</v>
      </c>
      <c r="MB130" s="613">
        <v>0</v>
      </c>
      <c r="MC130" s="613">
        <v>0</v>
      </c>
      <c r="MD130" s="613">
        <v>0.01</v>
      </c>
      <c r="ME130" s="613">
        <v>0.02</v>
      </c>
      <c r="MF130" s="613">
        <v>0.03</v>
      </c>
      <c r="MG130" s="613">
        <v>0.04</v>
      </c>
      <c r="MH130" s="613">
        <v>0.08</v>
      </c>
      <c r="MI130" s="613">
        <v>0.16</v>
      </c>
      <c r="MJ130" s="613">
        <v>0.17</v>
      </c>
      <c r="MK130" s="613"/>
      <c r="ML130" s="613">
        <v>0</v>
      </c>
      <c r="MM130" s="613">
        <v>0</v>
      </c>
      <c r="MN130" s="613">
        <v>0</v>
      </c>
      <c r="MO130" s="613">
        <v>0</v>
      </c>
      <c r="MP130" s="613">
        <v>5.0000000000000001E-3</v>
      </c>
      <c r="MQ130" s="613">
        <v>0.02</v>
      </c>
      <c r="MR130" s="613">
        <v>0.05</v>
      </c>
      <c r="MS130" s="613">
        <v>0.2</v>
      </c>
      <c r="MT130" s="613">
        <v>0.3</v>
      </c>
      <c r="MU130" s="613">
        <v>0.3</v>
      </c>
      <c r="MV130" s="613">
        <v>0.3</v>
      </c>
      <c r="MW130" s="613"/>
      <c r="MX130" s="187">
        <v>1.57</v>
      </c>
      <c r="MY130" s="187">
        <v>1.57</v>
      </c>
      <c r="MZ130" s="187">
        <v>1.38</v>
      </c>
      <c r="NA130" s="187">
        <v>1.38</v>
      </c>
      <c r="NB130" s="187">
        <v>1.38</v>
      </c>
      <c r="NC130" s="187">
        <v>1.38</v>
      </c>
      <c r="ND130" s="187">
        <v>1.38</v>
      </c>
      <c r="NE130" s="187">
        <v>1.38</v>
      </c>
      <c r="NF130" s="187">
        <v>1.38</v>
      </c>
      <c r="NG130" s="187">
        <v>1.38</v>
      </c>
      <c r="NH130" s="187">
        <v>1.38</v>
      </c>
      <c r="NI130" s="187"/>
      <c r="NJ130" s="187">
        <v>25.47</v>
      </c>
      <c r="NK130" s="187">
        <v>22.34</v>
      </c>
      <c r="NL130" s="187">
        <v>20.34</v>
      </c>
      <c r="NM130" s="187">
        <v>20.34</v>
      </c>
      <c r="NN130" s="187">
        <v>20.34</v>
      </c>
      <c r="NO130" s="187">
        <v>20.34</v>
      </c>
      <c r="NP130" s="187">
        <v>20.34</v>
      </c>
      <c r="NQ130" s="187">
        <v>20.34</v>
      </c>
      <c r="NR130" s="187">
        <v>20.34</v>
      </c>
      <c r="NS130" s="187">
        <v>20.34</v>
      </c>
      <c r="NT130" s="187">
        <v>20.34</v>
      </c>
      <c r="NU130" s="187"/>
      <c r="NV130" s="187">
        <v>1.48</v>
      </c>
      <c r="NW130" s="187">
        <v>1.67</v>
      </c>
      <c r="NX130" s="187">
        <v>1.08</v>
      </c>
      <c r="NY130" s="187">
        <v>1.08</v>
      </c>
      <c r="NZ130" s="187">
        <v>1.08</v>
      </c>
      <c r="OA130" s="187">
        <v>1.08</v>
      </c>
      <c r="OB130" s="187">
        <v>1.08</v>
      </c>
      <c r="OC130" s="187">
        <v>1.08</v>
      </c>
      <c r="OD130" s="187">
        <v>1.08</v>
      </c>
      <c r="OE130" s="187">
        <v>1.08</v>
      </c>
      <c r="OF130" s="187">
        <v>1.08</v>
      </c>
      <c r="OG130" s="187"/>
      <c r="OH130" s="187">
        <v>1.383282230812529</v>
      </c>
      <c r="OI130" s="187">
        <v>1.4039110044155665</v>
      </c>
      <c r="OJ130" s="187">
        <v>1.0456942786118342</v>
      </c>
      <c r="OK130" s="187">
        <v>1.0456942786118344</v>
      </c>
      <c r="OL130" s="187">
        <v>1.0456942786118342</v>
      </c>
      <c r="OM130" s="187">
        <v>1.0456942786118342</v>
      </c>
      <c r="ON130" s="187">
        <v>1.0456942786118342</v>
      </c>
      <c r="OO130" s="187">
        <v>1.0456942786118344</v>
      </c>
      <c r="OP130" s="187">
        <v>1.0456942786118342</v>
      </c>
      <c r="OQ130" s="187">
        <v>1.0456942786118342</v>
      </c>
      <c r="OR130" s="187">
        <v>1.0456942786118342</v>
      </c>
      <c r="OS130" s="187"/>
      <c r="OT130" s="187">
        <v>7.4</v>
      </c>
      <c r="OU130" s="187">
        <v>7.5</v>
      </c>
      <c r="OV130" s="187">
        <v>7.5</v>
      </c>
      <c r="OW130" s="187">
        <v>7.5</v>
      </c>
      <c r="OX130" s="187">
        <v>7.5</v>
      </c>
      <c r="OY130" s="187">
        <v>7.5</v>
      </c>
      <c r="OZ130" s="187">
        <v>7.5</v>
      </c>
      <c r="PA130" s="187">
        <v>7.5</v>
      </c>
      <c r="PB130" s="187">
        <v>7.5</v>
      </c>
      <c r="PC130" s="187">
        <v>7.5</v>
      </c>
      <c r="PD130" s="187">
        <v>7.5</v>
      </c>
      <c r="PE130" s="187"/>
      <c r="PF130" s="596">
        <v>7.8369735468151763E-2</v>
      </c>
      <c r="PG130" s="596">
        <v>7.8369735468151763E-2</v>
      </c>
      <c r="PH130" s="596">
        <v>7.8369735468151763E-2</v>
      </c>
      <c r="PI130" s="596">
        <v>7.8369735468151763E-2</v>
      </c>
      <c r="PJ130" s="596">
        <v>0.11094674556213018</v>
      </c>
      <c r="PK130" s="596">
        <v>0.20803443328550933</v>
      </c>
      <c r="PL130" s="596">
        <v>0.31586608442503639</v>
      </c>
      <c r="PM130" s="596">
        <v>0.40300346474772947</v>
      </c>
      <c r="PN130" s="596">
        <v>0.49014084507042255</v>
      </c>
      <c r="PO130" s="596">
        <v>0.61962239386137608</v>
      </c>
      <c r="PP130" s="596">
        <v>0.74910394265232971</v>
      </c>
      <c r="PQ130" s="596"/>
      <c r="PR130" s="596">
        <v>7.8369735468151763E-2</v>
      </c>
      <c r="PS130" s="596">
        <v>7.8369735468151763E-2</v>
      </c>
      <c r="PT130" s="606">
        <v>7.8369735468151763E-2</v>
      </c>
      <c r="PU130" s="596">
        <v>7.8369735468151763E-2</v>
      </c>
      <c r="PV130" s="596">
        <v>0.11094674556213018</v>
      </c>
      <c r="PW130" s="596">
        <v>0.20803443328550933</v>
      </c>
      <c r="PX130" s="596">
        <v>0.31586608442503639</v>
      </c>
      <c r="PY130" s="596">
        <v>0.40300346474772947</v>
      </c>
      <c r="PZ130" s="596">
        <v>0.49014084507042255</v>
      </c>
      <c r="QA130" s="596">
        <v>0.61962239386137608</v>
      </c>
      <c r="QB130" s="596">
        <v>0.74910394265232971</v>
      </c>
      <c r="QC130" s="596"/>
      <c r="QD130" s="596">
        <v>0.92163026453184826</v>
      </c>
      <c r="QE130" s="596">
        <v>0.92163026453184826</v>
      </c>
      <c r="QF130" s="606">
        <v>0.92163026453184826</v>
      </c>
      <c r="QG130" s="596">
        <v>0.92163026453184826</v>
      </c>
      <c r="QH130" s="596">
        <v>0.88905325443786987</v>
      </c>
      <c r="QI130" s="596">
        <v>0.7919655667144907</v>
      </c>
      <c r="QJ130" s="596">
        <v>0.68413391557496361</v>
      </c>
      <c r="QK130" s="596">
        <v>0.59699653525227059</v>
      </c>
      <c r="QL130" s="596">
        <v>0.50985915492957745</v>
      </c>
      <c r="QM130" s="596">
        <v>0.38037760613862392</v>
      </c>
      <c r="QN130" s="596">
        <v>0.25089605734767029</v>
      </c>
      <c r="QO130" s="596"/>
      <c r="QP130" s="596">
        <v>0.92163026453184826</v>
      </c>
      <c r="QQ130" s="596">
        <v>0.92163026453184826</v>
      </c>
      <c r="QR130" s="596">
        <v>0.92163026453184826</v>
      </c>
      <c r="QS130" s="596">
        <v>0.92163026453184826</v>
      </c>
      <c r="QT130" s="596">
        <v>0.88905325443786987</v>
      </c>
      <c r="QU130" s="596">
        <v>0.7919655667144907</v>
      </c>
      <c r="QV130" s="596">
        <v>0.68413391557496361</v>
      </c>
      <c r="QW130" s="596">
        <v>0.59699653525227059</v>
      </c>
      <c r="QX130" s="596">
        <v>0.50985915492957745</v>
      </c>
      <c r="QY130" s="596">
        <v>0.38037760613862392</v>
      </c>
      <c r="QZ130" s="596">
        <v>0.25089605734767029</v>
      </c>
      <c r="RA130" s="596"/>
      <c r="RB130" s="124">
        <v>19091.759259372095</v>
      </c>
      <c r="RC130" s="124">
        <v>19080.426322709729</v>
      </c>
      <c r="RD130" s="124">
        <v>20028.26469127195</v>
      </c>
      <c r="RE130" s="124">
        <v>19837.861208319577</v>
      </c>
      <c r="RF130" s="124">
        <v>19942.665425306815</v>
      </c>
      <c r="RG130" s="124">
        <v>20770.792197659299</v>
      </c>
      <c r="RH130" s="124">
        <v>21522.077955966295</v>
      </c>
      <c r="RI130" s="124">
        <v>21457.127490066297</v>
      </c>
      <c r="RJ130" s="124">
        <v>21451.044036918309</v>
      </c>
      <c r="RK130" s="124">
        <v>21445.555458007762</v>
      </c>
      <c r="RL130" s="124">
        <v>21440.603051109541</v>
      </c>
      <c r="RM130" s="124"/>
      <c r="RN130" s="124">
        <v>30997</v>
      </c>
      <c r="RO130" s="124">
        <v>30997</v>
      </c>
      <c r="RP130" s="124">
        <v>30997</v>
      </c>
      <c r="RQ130" s="124">
        <v>30997</v>
      </c>
      <c r="RR130" s="124">
        <v>30997</v>
      </c>
      <c r="RS130" s="124">
        <v>30997</v>
      </c>
      <c r="RT130" s="124">
        <v>30997</v>
      </c>
      <c r="RU130" s="124">
        <v>30997</v>
      </c>
      <c r="RV130" s="124">
        <v>30997</v>
      </c>
      <c r="RW130" s="124">
        <v>30997</v>
      </c>
      <c r="RX130" s="124">
        <v>30997</v>
      </c>
      <c r="RY130" s="124"/>
      <c r="RZ130" s="124">
        <v>2409</v>
      </c>
      <c r="SA130" s="124">
        <v>2702</v>
      </c>
      <c r="SB130" s="124">
        <v>2702</v>
      </c>
      <c r="SC130" s="124">
        <v>2702</v>
      </c>
      <c r="SD130" s="124">
        <v>2702</v>
      </c>
      <c r="SE130" s="124">
        <v>2701.9999999999995</v>
      </c>
      <c r="SF130" s="124">
        <v>2702</v>
      </c>
      <c r="SG130" s="124">
        <v>2702.0000000000005</v>
      </c>
      <c r="SH130" s="124">
        <v>2702</v>
      </c>
      <c r="SI130" s="124">
        <v>2702</v>
      </c>
      <c r="SJ130" s="124">
        <v>2702</v>
      </c>
      <c r="SK130" s="124"/>
      <c r="SL130" s="124">
        <v>32171.429238552344</v>
      </c>
      <c r="SM130" s="124">
        <v>33131.917985100677</v>
      </c>
      <c r="SN130" s="124">
        <v>36165.371053174655</v>
      </c>
      <c r="SO130" s="124">
        <v>36165.371053174655</v>
      </c>
      <c r="SP130" s="124">
        <v>36165.371053174655</v>
      </c>
      <c r="SQ130" s="124">
        <v>36165.371053174655</v>
      </c>
      <c r="SR130" s="124">
        <v>36165.371053174655</v>
      </c>
      <c r="SS130" s="124">
        <v>36165.371053174655</v>
      </c>
      <c r="ST130" s="124">
        <v>36165.371053174655</v>
      </c>
      <c r="SU130" s="124">
        <v>36165.371053174655</v>
      </c>
      <c r="SV130" s="124">
        <v>36165.371053174662</v>
      </c>
      <c r="SW130" s="124"/>
      <c r="SX130" s="124">
        <v>103620</v>
      </c>
      <c r="SY130" s="124">
        <v>111064</v>
      </c>
      <c r="SZ130" s="124">
        <v>110890</v>
      </c>
      <c r="TA130" s="124">
        <v>110890</v>
      </c>
      <c r="TB130" s="124">
        <v>110890</v>
      </c>
      <c r="TC130" s="124">
        <v>110890</v>
      </c>
      <c r="TD130" s="124">
        <v>110890</v>
      </c>
      <c r="TE130" s="124">
        <v>110890</v>
      </c>
      <c r="TF130" s="124">
        <v>110890</v>
      </c>
      <c r="TG130" s="124">
        <v>110890</v>
      </c>
      <c r="TH130" s="124">
        <v>110890</v>
      </c>
      <c r="TJ130" s="6">
        <v>41361284560.572403</v>
      </c>
      <c r="TL130" s="121"/>
      <c r="TM130" s="121"/>
      <c r="TN130" s="121"/>
      <c r="TO130" s="121"/>
      <c r="TP130" s="121"/>
      <c r="TQ130" s="121"/>
      <c r="TR130" s="121"/>
      <c r="TS130" s="121"/>
      <c r="TT130" s="121"/>
      <c r="TU130" s="121"/>
      <c r="TV130" s="121"/>
    </row>
    <row r="131" spans="1:542" ht="15" thickBot="1">
      <c r="A131" s="954">
        <v>129</v>
      </c>
      <c r="B131" s="955" t="s">
        <v>876</v>
      </c>
      <c r="C131" s="956" t="s">
        <v>2402</v>
      </c>
      <c r="D131" s="959"/>
      <c r="E131" s="124">
        <v>1090592.2462367336</v>
      </c>
      <c r="F131" s="124">
        <v>1173682.5575002548</v>
      </c>
      <c r="G131" s="124">
        <v>1007224.9246490864</v>
      </c>
      <c r="H131" s="124">
        <v>1120055.8106002777</v>
      </c>
      <c r="I131" s="124">
        <v>1231947.226246868</v>
      </c>
      <c r="J131" s="124">
        <v>1340693.5503090487</v>
      </c>
      <c r="K131" s="124">
        <v>1451534.3215205197</v>
      </c>
      <c r="L131" s="124">
        <v>1561972.0958846426</v>
      </c>
      <c r="M131" s="124">
        <v>1669478.6363865274</v>
      </c>
      <c r="N131" s="124">
        <v>1771702.5342949522</v>
      </c>
      <c r="O131" s="124">
        <v>1867180.988528182</v>
      </c>
      <c r="P131" s="916">
        <v>1.0812212159931889E-2</v>
      </c>
      <c r="Q131" s="124"/>
      <c r="R131" s="124">
        <v>273790.32020732522</v>
      </c>
      <c r="S131" s="124">
        <v>297889.89819113258</v>
      </c>
      <c r="T131" s="124">
        <v>311063.95609584422</v>
      </c>
      <c r="U131" s="124">
        <v>331833.29627258587</v>
      </c>
      <c r="V131" s="124">
        <v>353264.62181488198</v>
      </c>
      <c r="W131" s="124">
        <v>374996.03990747401</v>
      </c>
      <c r="X131" s="124">
        <v>398375.13648008928</v>
      </c>
      <c r="Y131" s="124">
        <v>423183.56477177615</v>
      </c>
      <c r="Z131" s="124">
        <v>449131.57225147221</v>
      </c>
      <c r="AA131" s="124">
        <v>475873.31571319012</v>
      </c>
      <c r="AB131" s="124">
        <v>503061.82308316568</v>
      </c>
      <c r="AC131" s="596">
        <v>1.2241329428385406E-2</v>
      </c>
      <c r="AD131" s="124"/>
      <c r="AE131" s="124">
        <v>7577.3703544793689</v>
      </c>
      <c r="AF131" s="124">
        <v>7797.7701625746759</v>
      </c>
      <c r="AG131" s="124">
        <v>9044.8005543102317</v>
      </c>
      <c r="AH131" s="124">
        <v>9668.1367553962773</v>
      </c>
      <c r="AI131" s="124">
        <v>10218.181078888496</v>
      </c>
      <c r="AJ131" s="124">
        <v>10681.788277697198</v>
      </c>
      <c r="AK131" s="124">
        <v>11052.277776861391</v>
      </c>
      <c r="AL131" s="124">
        <v>11302.961253872612</v>
      </c>
      <c r="AM131" s="124">
        <v>11413.040899898204</v>
      </c>
      <c r="AN131" s="124">
        <v>11368.523417601082</v>
      </c>
      <c r="AO131" s="124">
        <v>11171.565252294846</v>
      </c>
      <c r="AP131" s="957">
        <v>7.794329115949461E-3</v>
      </c>
      <c r="AQ131" s="124"/>
      <c r="AR131" s="124">
        <v>354708.61585373065</v>
      </c>
      <c r="AS131" s="124">
        <v>396195.63855497353</v>
      </c>
      <c r="AT131" s="124">
        <v>355182.6638127226</v>
      </c>
      <c r="AU131" s="124">
        <v>378897.75334670511</v>
      </c>
      <c r="AV131" s="124">
        <v>403368.71870922681</v>
      </c>
      <c r="AW131" s="124">
        <v>428182.33923740068</v>
      </c>
      <c r="AX131" s="124">
        <v>454877.33116902079</v>
      </c>
      <c r="AY131" s="124">
        <v>483204.37926627218</v>
      </c>
      <c r="AZ131" s="124">
        <v>512832.63492451119</v>
      </c>
      <c r="BA131" s="124">
        <v>543367.20343235484</v>
      </c>
      <c r="BB131" s="124">
        <v>574411.90110148722</v>
      </c>
      <c r="BC131" s="596">
        <v>9.6876258646405589E-3</v>
      </c>
      <c r="BD131" s="124"/>
      <c r="BE131" s="124">
        <v>0</v>
      </c>
      <c r="BF131" s="124">
        <v>0</v>
      </c>
      <c r="BG131" s="124">
        <v>0</v>
      </c>
      <c r="BH131" s="124">
        <v>136.6820260133421</v>
      </c>
      <c r="BI131" s="124">
        <v>162.85721333615999</v>
      </c>
      <c r="BJ131" s="124">
        <v>194.24747354678865</v>
      </c>
      <c r="BK131" s="124">
        <v>228.17578933981483</v>
      </c>
      <c r="BL131" s="124">
        <v>261.10796284697568</v>
      </c>
      <c r="BM131" s="124">
        <v>290.30150478994568</v>
      </c>
      <c r="BN131" s="124">
        <v>314.46894408634131</v>
      </c>
      <c r="BO131" s="124">
        <v>333.91278764873238</v>
      </c>
      <c r="BP131" s="606">
        <v>2.5849085259472826E-2</v>
      </c>
      <c r="BQ131" s="606"/>
      <c r="BR131" s="124"/>
      <c r="BS131" s="124">
        <v>0</v>
      </c>
      <c r="BT131" s="124">
        <v>0</v>
      </c>
      <c r="BU131" s="124">
        <v>0</v>
      </c>
      <c r="BV131" s="124">
        <v>2904368.2198184524</v>
      </c>
      <c r="BW131" s="124">
        <v>3205007.6417787401</v>
      </c>
      <c r="BX131" s="124">
        <v>3509476.4992214898</v>
      </c>
      <c r="BY131" s="124">
        <v>3796516.4641679246</v>
      </c>
      <c r="BZ131" s="124">
        <v>4052580.7442557048</v>
      </c>
      <c r="CA131" s="124">
        <v>4287125.7168200659</v>
      </c>
      <c r="CB131" s="124">
        <v>4528831.2728593461</v>
      </c>
      <c r="CC131" s="124">
        <v>4819013.9149657208</v>
      </c>
      <c r="CD131" s="596">
        <v>1.4572398139757192E-2</v>
      </c>
      <c r="CE131" s="124"/>
      <c r="CF131" s="124">
        <v>8662.6924249492895</v>
      </c>
      <c r="CG131" s="124">
        <v>10282.280091310236</v>
      </c>
      <c r="CH131" s="124">
        <v>12058.859276416684</v>
      </c>
      <c r="CI131" s="124">
        <v>14506.964280702883</v>
      </c>
      <c r="CJ131" s="124">
        <v>273541.9806942814</v>
      </c>
      <c r="CK131" s="124">
        <v>319336.86663378694</v>
      </c>
      <c r="CL131" s="124">
        <v>379040.56813045515</v>
      </c>
      <c r="CM131" s="124">
        <v>444531.3913953983</v>
      </c>
      <c r="CN131" s="124">
        <v>534776.83626871975</v>
      </c>
      <c r="CO131" s="124">
        <v>636714.18243063008</v>
      </c>
      <c r="CP131" s="124">
        <v>746371.05934090121</v>
      </c>
      <c r="CQ131" s="596">
        <v>9.3216147638843561E-2</v>
      </c>
      <c r="CR131" s="124"/>
      <c r="CS131" s="124">
        <v>0</v>
      </c>
      <c r="CT131" s="124">
        <v>0</v>
      </c>
      <c r="CU131" s="124">
        <v>0</v>
      </c>
      <c r="CV131" s="124">
        <v>4943.2485217578624</v>
      </c>
      <c r="CW131" s="124">
        <v>6189.9730651517521</v>
      </c>
      <c r="CX131" s="124">
        <v>7691.9780726935624</v>
      </c>
      <c r="CY131" s="124">
        <v>9415.9571726718168</v>
      </c>
      <c r="CZ131" s="124">
        <v>11315.024348673551</v>
      </c>
      <c r="DA131" s="124">
        <v>13625.875866448012</v>
      </c>
      <c r="DB131" s="124">
        <v>16015.237779634259</v>
      </c>
      <c r="DC131" s="124">
        <v>18387.133346865194</v>
      </c>
      <c r="DD131" s="957">
        <v>3.8245470608654797E-2</v>
      </c>
      <c r="DE131" s="124"/>
      <c r="DF131" s="121">
        <v>7.7434296646863354E-2</v>
      </c>
      <c r="DG131" s="121">
        <v>6.4331017819389907E-2</v>
      </c>
      <c r="DH131" s="121">
        <v>7.8902229845626073E-2</v>
      </c>
      <c r="DI131" s="121">
        <v>7.3010773030564913E-2</v>
      </c>
      <c r="DJ131" s="121">
        <v>6.8206909417208889E-2</v>
      </c>
      <c r="DK131" s="121">
        <v>6.4245118871738144E-2</v>
      </c>
      <c r="DL131" s="121">
        <v>6.0588230610803928E-2</v>
      </c>
      <c r="DM131" s="121">
        <v>5.7253280856217434E-2</v>
      </c>
      <c r="DN131" s="121">
        <v>5.4239812337259115E-2</v>
      </c>
      <c r="DO131" s="121">
        <v>5.1525057900893297E-2</v>
      </c>
      <c r="DP131" s="121">
        <v>4.9084403393520895E-2</v>
      </c>
      <c r="DQ131" s="121"/>
      <c r="DR131" s="121">
        <v>0.91894069076628737</v>
      </c>
      <c r="DS131" s="121">
        <v>0.93194402496728079</v>
      </c>
      <c r="DT131" s="121">
        <v>0.9160528705478761</v>
      </c>
      <c r="DU131" s="121">
        <v>0.921974038386007</v>
      </c>
      <c r="DV131" s="121">
        <v>0.92680341750137007</v>
      </c>
      <c r="DW131" s="121">
        <v>0.93078742268867187</v>
      </c>
      <c r="DX131" s="121">
        <v>0.93446604415152668</v>
      </c>
      <c r="DY131" s="121">
        <v>0.93782212844157808</v>
      </c>
      <c r="DZ131" s="121">
        <v>0.94085604597356443</v>
      </c>
      <c r="EA131" s="121">
        <v>0.94359055320164031</v>
      </c>
      <c r="EB131" s="121">
        <v>0.94605020121821215</v>
      </c>
      <c r="EC131" s="121"/>
      <c r="ED131" s="121">
        <v>3.6250125868492597E-3</v>
      </c>
      <c r="EE131" s="121">
        <v>3.7249572133293066E-3</v>
      </c>
      <c r="EF131" s="121">
        <v>5.0448996064978305E-3</v>
      </c>
      <c r="EG131" s="121">
        <v>5.0151885834281091E-3</v>
      </c>
      <c r="EH131" s="121">
        <v>4.9896730814210713E-3</v>
      </c>
      <c r="EI131" s="121">
        <v>4.9674584395899765E-3</v>
      </c>
      <c r="EJ131" s="121">
        <v>4.9457252376694646E-3</v>
      </c>
      <c r="EK131" s="121">
        <v>4.9245907022044469E-3</v>
      </c>
      <c r="EL131" s="121">
        <v>4.9041416891763452E-3</v>
      </c>
      <c r="EM131" s="121">
        <v>4.8843888974663199E-3</v>
      </c>
      <c r="EN131" s="121">
        <v>4.8653953882670225E-3</v>
      </c>
      <c r="EO131" s="121"/>
      <c r="EP131" s="121">
        <v>0.15167508031206978</v>
      </c>
      <c r="EQ131" s="121">
        <v>0.15688094685541887</v>
      </c>
      <c r="ER131" s="121">
        <v>0.15684141831629322</v>
      </c>
      <c r="ES131" s="121">
        <v>0.15684141831629325</v>
      </c>
      <c r="ET131" s="121">
        <v>0.15684141831629325</v>
      </c>
      <c r="EU131" s="121">
        <v>0.15684141831629325</v>
      </c>
      <c r="EV131" s="121">
        <v>0.15684141831629328</v>
      </c>
      <c r="EW131" s="121">
        <v>0.15684141831629325</v>
      </c>
      <c r="EX131" s="121">
        <v>0.15684141831629328</v>
      </c>
      <c r="EY131" s="121">
        <v>0.15684141831629325</v>
      </c>
      <c r="EZ131" s="121">
        <v>0.15684141831629322</v>
      </c>
      <c r="FA131" s="121"/>
      <c r="FB131" s="121">
        <v>0.84832491968793022</v>
      </c>
      <c r="FC131" s="121">
        <v>0.84311905314458113</v>
      </c>
      <c r="FD131" s="121">
        <v>0.84315858168370683</v>
      </c>
      <c r="FE131" s="121">
        <v>0.84315858168370672</v>
      </c>
      <c r="FF131" s="121">
        <v>0.84315858168370672</v>
      </c>
      <c r="FG131" s="121">
        <v>0.84315858168370672</v>
      </c>
      <c r="FH131" s="121">
        <v>0.84315858168370672</v>
      </c>
      <c r="FI131" s="121">
        <v>0.84315858168370672</v>
      </c>
      <c r="FJ131" s="121">
        <v>0.84315858168370672</v>
      </c>
      <c r="FK131" s="121">
        <v>0.84315858168370672</v>
      </c>
      <c r="FL131" s="121">
        <v>0.84315858168370683</v>
      </c>
      <c r="FM131" s="121"/>
      <c r="FN131" s="613">
        <v>0.996</v>
      </c>
      <c r="FO131" s="613">
        <v>0.996</v>
      </c>
      <c r="FP131" s="613">
        <v>0.996</v>
      </c>
      <c r="FQ131" s="613">
        <v>0.996</v>
      </c>
      <c r="FR131" s="613">
        <v>0.94</v>
      </c>
      <c r="FS131" s="613">
        <v>0.79900000000000004</v>
      </c>
      <c r="FT131" s="613">
        <v>0.5</v>
      </c>
      <c r="FU131" s="613">
        <v>0.19999999999999993</v>
      </c>
      <c r="FV131" s="613">
        <v>0.11000000000000001</v>
      </c>
      <c r="FW131" s="613">
        <v>7.0000000000000007E-2</v>
      </c>
      <c r="FX131" s="613">
        <v>0.04</v>
      </c>
      <c r="FY131" s="613"/>
      <c r="FZ131" s="613">
        <v>2E-3</v>
      </c>
      <c r="GA131" s="613">
        <v>2E-3</v>
      </c>
      <c r="GB131" s="613">
        <v>2E-3</v>
      </c>
      <c r="GC131" s="613">
        <v>2E-3</v>
      </c>
      <c r="GD131" s="613">
        <v>0.03</v>
      </c>
      <c r="GE131" s="613">
        <v>0.1</v>
      </c>
      <c r="GF131" s="613">
        <v>0.39</v>
      </c>
      <c r="GG131" s="613">
        <v>0.68</v>
      </c>
      <c r="GH131" s="613">
        <v>0.74</v>
      </c>
      <c r="GI131" s="613">
        <v>0.73</v>
      </c>
      <c r="GJ131" s="613">
        <v>0.76</v>
      </c>
      <c r="GK131" s="613"/>
      <c r="GL131" s="613">
        <v>2E-3</v>
      </c>
      <c r="GM131" s="613">
        <v>2E-3</v>
      </c>
      <c r="GN131" s="613">
        <v>2E-3</v>
      </c>
      <c r="GO131" s="613">
        <v>2E-3</v>
      </c>
      <c r="GP131" s="613">
        <v>0.03</v>
      </c>
      <c r="GQ131" s="613">
        <v>0.1</v>
      </c>
      <c r="GR131" s="613">
        <v>0.1</v>
      </c>
      <c r="GS131" s="613">
        <v>0.1</v>
      </c>
      <c r="GT131" s="613">
        <v>0.1</v>
      </c>
      <c r="GU131" s="613">
        <v>0.1</v>
      </c>
      <c r="GV131" s="613">
        <v>0.1</v>
      </c>
      <c r="GW131" s="613"/>
      <c r="GX131" s="613">
        <v>0</v>
      </c>
      <c r="GY131" s="613">
        <v>0</v>
      </c>
      <c r="GZ131" s="613">
        <v>0</v>
      </c>
      <c r="HA131" s="613">
        <v>0</v>
      </c>
      <c r="HB131" s="613">
        <v>0</v>
      </c>
      <c r="HC131" s="613">
        <v>1E-3</v>
      </c>
      <c r="HD131" s="613">
        <v>0.01</v>
      </c>
      <c r="HE131" s="613">
        <v>0.02</v>
      </c>
      <c r="HF131" s="613">
        <v>0.05</v>
      </c>
      <c r="HG131" s="613">
        <v>0.1</v>
      </c>
      <c r="HH131" s="613">
        <v>0.1</v>
      </c>
      <c r="HI131" s="613"/>
      <c r="HJ131" s="613">
        <v>0.89400000000000002</v>
      </c>
      <c r="HK131" s="613">
        <v>0.89400000000000002</v>
      </c>
      <c r="HL131" s="613">
        <v>0.89400000000000002</v>
      </c>
      <c r="HM131" s="613">
        <v>0.89400000000000002</v>
      </c>
      <c r="HN131" s="613">
        <v>0.78900000000000003</v>
      </c>
      <c r="HO131" s="613">
        <v>0.47899999999999998</v>
      </c>
      <c r="HP131" s="613">
        <v>0.16899999999999996</v>
      </c>
      <c r="HQ131" s="613">
        <v>5.8999999999999976E-2</v>
      </c>
      <c r="HR131" s="613">
        <v>4.8999999999999974E-2</v>
      </c>
      <c r="HS131" s="613">
        <v>3.8999999999999979E-2</v>
      </c>
      <c r="HT131" s="613">
        <v>2.899999999999997E-2</v>
      </c>
      <c r="HU131" s="613"/>
      <c r="HV131" s="613">
        <v>0.1</v>
      </c>
      <c r="HW131" s="613">
        <v>0.1</v>
      </c>
      <c r="HX131" s="613">
        <v>0.1</v>
      </c>
      <c r="HY131" s="613">
        <v>0.1</v>
      </c>
      <c r="HZ131" s="613">
        <v>0.2</v>
      </c>
      <c r="IA131" s="613">
        <v>0.5</v>
      </c>
      <c r="IB131" s="613">
        <v>0.8</v>
      </c>
      <c r="IC131" s="613">
        <v>0.9</v>
      </c>
      <c r="ID131" s="613">
        <v>0.9</v>
      </c>
      <c r="IE131" s="613">
        <v>0.9</v>
      </c>
      <c r="IF131" s="613">
        <v>0.9</v>
      </c>
      <c r="IG131" s="613"/>
      <c r="IH131" s="613">
        <v>5.0000000000000001E-3</v>
      </c>
      <c r="II131" s="613">
        <v>5.0000000000000001E-3</v>
      </c>
      <c r="IJ131" s="613">
        <v>5.0000000000000001E-3</v>
      </c>
      <c r="IK131" s="613">
        <v>5.0000000000000001E-3</v>
      </c>
      <c r="IL131" s="613">
        <v>0.01</v>
      </c>
      <c r="IM131" s="613">
        <v>0.02</v>
      </c>
      <c r="IN131" s="613">
        <v>0.03</v>
      </c>
      <c r="IO131" s="613">
        <v>0.04</v>
      </c>
      <c r="IP131" s="613">
        <v>0.05</v>
      </c>
      <c r="IQ131" s="613">
        <v>0.06</v>
      </c>
      <c r="IR131" s="613">
        <v>7.0000000000000007E-2</v>
      </c>
      <c r="IS131" s="613"/>
      <c r="IT131" s="613">
        <v>1E-3</v>
      </c>
      <c r="IU131" s="613">
        <v>1E-3</v>
      </c>
      <c r="IV131" s="613">
        <v>1E-3</v>
      </c>
      <c r="IW131" s="613">
        <v>1E-3</v>
      </c>
      <c r="IX131" s="613">
        <v>1E-3</v>
      </c>
      <c r="IY131" s="613">
        <v>1E-3</v>
      </c>
      <c r="IZ131" s="613">
        <v>1E-3</v>
      </c>
      <c r="JA131" s="613">
        <v>1E-3</v>
      </c>
      <c r="JB131" s="613">
        <v>1E-3</v>
      </c>
      <c r="JC131" s="613">
        <v>1E-3</v>
      </c>
      <c r="JD131" s="613">
        <v>1E-3</v>
      </c>
      <c r="JE131" s="613"/>
      <c r="JF131" s="613">
        <v>0.996</v>
      </c>
      <c r="JG131" s="613">
        <v>0.996</v>
      </c>
      <c r="JH131" s="613">
        <v>0.996</v>
      </c>
      <c r="JI131" s="613">
        <v>0.996</v>
      </c>
      <c r="JJ131" s="613">
        <v>0.88900000000000001</v>
      </c>
      <c r="JK131" s="613">
        <v>0.78</v>
      </c>
      <c r="JL131" s="613">
        <v>0.47</v>
      </c>
      <c r="JM131" s="613">
        <v>0.16</v>
      </c>
      <c r="JN131" s="613">
        <v>0.05</v>
      </c>
      <c r="JO131" s="613">
        <v>0.04</v>
      </c>
      <c r="JP131" s="613">
        <v>0.03</v>
      </c>
      <c r="JQ131" s="613"/>
      <c r="JR131" s="613">
        <v>2.0000000000000018E-3</v>
      </c>
      <c r="JS131" s="613">
        <v>2.0000000000000018E-3</v>
      </c>
      <c r="JT131" s="613">
        <v>2.0000000000000018E-3</v>
      </c>
      <c r="JU131" s="613">
        <v>2.0000000000000018E-3</v>
      </c>
      <c r="JV131" s="613">
        <v>9.9999999999999978E-2</v>
      </c>
      <c r="JW131" s="613">
        <v>0.18999999999999995</v>
      </c>
      <c r="JX131" s="613">
        <v>0.48</v>
      </c>
      <c r="JY131" s="613">
        <v>0.75</v>
      </c>
      <c r="JZ131" s="613">
        <v>0.8</v>
      </c>
      <c r="KA131" s="613">
        <v>0.8</v>
      </c>
      <c r="KB131" s="613">
        <v>0.8</v>
      </c>
      <c r="KC131" s="613"/>
      <c r="KD131" s="613">
        <v>2E-3</v>
      </c>
      <c r="KE131" s="613">
        <v>2E-3</v>
      </c>
      <c r="KF131" s="613">
        <v>2E-3</v>
      </c>
      <c r="KG131" s="613">
        <v>2E-3</v>
      </c>
      <c r="KH131" s="613">
        <v>0.01</v>
      </c>
      <c r="KI131" s="613">
        <v>0.02</v>
      </c>
      <c r="KJ131" s="613">
        <v>0.03</v>
      </c>
      <c r="KK131" s="613">
        <v>0.04</v>
      </c>
      <c r="KL131" s="613">
        <v>0.05</v>
      </c>
      <c r="KM131" s="613">
        <v>0.06</v>
      </c>
      <c r="KN131" s="613">
        <v>7.0000000000000007E-2</v>
      </c>
      <c r="KO131" s="613"/>
      <c r="KP131" s="613">
        <v>0</v>
      </c>
      <c r="KQ131" s="613">
        <v>0</v>
      </c>
      <c r="KR131" s="613">
        <v>0</v>
      </c>
      <c r="KS131" s="613">
        <v>0</v>
      </c>
      <c r="KT131" s="613">
        <v>1E-3</v>
      </c>
      <c r="KU131" s="613">
        <v>0.01</v>
      </c>
      <c r="KV131" s="613">
        <v>0.02</v>
      </c>
      <c r="KW131" s="613">
        <v>0.05</v>
      </c>
      <c r="KX131" s="613">
        <v>0.1</v>
      </c>
      <c r="KY131" s="613">
        <v>0.1</v>
      </c>
      <c r="KZ131" s="613">
        <v>0.1</v>
      </c>
      <c r="LA131" s="613"/>
      <c r="LB131" s="613">
        <v>1</v>
      </c>
      <c r="LC131" s="613">
        <v>1</v>
      </c>
      <c r="LD131" s="613">
        <v>1</v>
      </c>
      <c r="LE131" s="613">
        <v>1</v>
      </c>
      <c r="LF131" s="613">
        <v>0.97499999999999998</v>
      </c>
      <c r="LG131" s="613">
        <v>0.88</v>
      </c>
      <c r="LH131" s="613">
        <v>0.77</v>
      </c>
      <c r="LI131" s="613">
        <v>0.46</v>
      </c>
      <c r="LJ131" s="613">
        <v>0.12</v>
      </c>
      <c r="LK131" s="613">
        <v>0.04</v>
      </c>
      <c r="LL131" s="613">
        <v>0.03</v>
      </c>
      <c r="LM131" s="613"/>
      <c r="LN131" s="613">
        <v>0</v>
      </c>
      <c r="LO131" s="613">
        <v>0</v>
      </c>
      <c r="LP131" s="613">
        <v>0</v>
      </c>
      <c r="LQ131" s="613">
        <v>0</v>
      </c>
      <c r="LR131" s="613">
        <v>0.01</v>
      </c>
      <c r="LS131" s="613">
        <v>0.08</v>
      </c>
      <c r="LT131" s="613">
        <v>0.15</v>
      </c>
      <c r="LU131" s="613">
        <v>0.3</v>
      </c>
      <c r="LV131" s="613">
        <v>0.5</v>
      </c>
      <c r="LW131" s="613">
        <v>0.5</v>
      </c>
      <c r="LX131" s="613">
        <v>0.5</v>
      </c>
      <c r="LY131" s="613"/>
      <c r="LZ131" s="613">
        <v>0</v>
      </c>
      <c r="MA131" s="613">
        <v>0</v>
      </c>
      <c r="MB131" s="613">
        <v>0</v>
      </c>
      <c r="MC131" s="613">
        <v>0</v>
      </c>
      <c r="MD131" s="613">
        <v>0.01</v>
      </c>
      <c r="ME131" s="613">
        <v>0.02</v>
      </c>
      <c r="MF131" s="613">
        <v>0.03</v>
      </c>
      <c r="MG131" s="613">
        <v>0.04</v>
      </c>
      <c r="MH131" s="613">
        <v>0.08</v>
      </c>
      <c r="MI131" s="613">
        <v>0.16</v>
      </c>
      <c r="MJ131" s="613">
        <v>0.17</v>
      </c>
      <c r="MK131" s="613"/>
      <c r="ML131" s="613">
        <v>0</v>
      </c>
      <c r="MM131" s="613">
        <v>0</v>
      </c>
      <c r="MN131" s="613">
        <v>0</v>
      </c>
      <c r="MO131" s="613">
        <v>0</v>
      </c>
      <c r="MP131" s="613">
        <v>5.0000000000000001E-3</v>
      </c>
      <c r="MQ131" s="613">
        <v>0.02</v>
      </c>
      <c r="MR131" s="613">
        <v>0.05</v>
      </c>
      <c r="MS131" s="613">
        <v>0.2</v>
      </c>
      <c r="MT131" s="613">
        <v>0.3</v>
      </c>
      <c r="MU131" s="613">
        <v>0.3</v>
      </c>
      <c r="MV131" s="613">
        <v>0.3</v>
      </c>
      <c r="MW131" s="613"/>
      <c r="MX131" s="187">
        <v>1.57</v>
      </c>
      <c r="MY131" s="187">
        <v>1.57</v>
      </c>
      <c r="MZ131" s="187">
        <v>1.38</v>
      </c>
      <c r="NA131" s="187">
        <v>1.38</v>
      </c>
      <c r="NB131" s="187">
        <v>1.38</v>
      </c>
      <c r="NC131" s="187">
        <v>1.38</v>
      </c>
      <c r="ND131" s="187">
        <v>1.38</v>
      </c>
      <c r="NE131" s="187">
        <v>1.38</v>
      </c>
      <c r="NF131" s="187">
        <v>1.38</v>
      </c>
      <c r="NG131" s="187">
        <v>1.38</v>
      </c>
      <c r="NH131" s="187">
        <v>1.38</v>
      </c>
      <c r="NI131" s="187"/>
      <c r="NJ131" s="187">
        <v>25.47</v>
      </c>
      <c r="NK131" s="187">
        <v>22.34</v>
      </c>
      <c r="NL131" s="187">
        <v>20.34</v>
      </c>
      <c r="NM131" s="187">
        <v>20.34</v>
      </c>
      <c r="NN131" s="187">
        <v>20.34</v>
      </c>
      <c r="NO131" s="187">
        <v>20.34</v>
      </c>
      <c r="NP131" s="187">
        <v>20.34</v>
      </c>
      <c r="NQ131" s="187">
        <v>20.34</v>
      </c>
      <c r="NR131" s="187">
        <v>20.34</v>
      </c>
      <c r="NS131" s="187">
        <v>20.34</v>
      </c>
      <c r="NT131" s="187">
        <v>20.34</v>
      </c>
      <c r="NU131" s="187"/>
      <c r="NV131" s="187">
        <v>1.48</v>
      </c>
      <c r="NW131" s="187">
        <v>1.67</v>
      </c>
      <c r="NX131" s="187">
        <v>1.08</v>
      </c>
      <c r="NY131" s="187">
        <v>1.08</v>
      </c>
      <c r="NZ131" s="187">
        <v>1.08</v>
      </c>
      <c r="OA131" s="187">
        <v>1.08</v>
      </c>
      <c r="OB131" s="187">
        <v>1.08</v>
      </c>
      <c r="OC131" s="187">
        <v>1.08</v>
      </c>
      <c r="OD131" s="187">
        <v>1.08</v>
      </c>
      <c r="OE131" s="187">
        <v>1.08</v>
      </c>
      <c r="OF131" s="187">
        <v>1.08</v>
      </c>
      <c r="OG131" s="187"/>
      <c r="OH131" s="187">
        <v>1.383282230812529</v>
      </c>
      <c r="OI131" s="187">
        <v>1.4039110044155665</v>
      </c>
      <c r="OJ131" s="187">
        <v>1.0456942786118342</v>
      </c>
      <c r="OK131" s="187">
        <v>1.0456942786118344</v>
      </c>
      <c r="OL131" s="187">
        <v>1.0456942786118342</v>
      </c>
      <c r="OM131" s="187">
        <v>1.0456942786118342</v>
      </c>
      <c r="ON131" s="187">
        <v>1.0456942786118342</v>
      </c>
      <c r="OO131" s="187">
        <v>1.0456942786118344</v>
      </c>
      <c r="OP131" s="187">
        <v>1.0456942786118342</v>
      </c>
      <c r="OQ131" s="187">
        <v>1.0456942786118342</v>
      </c>
      <c r="OR131" s="187">
        <v>1.0456942786118342</v>
      </c>
      <c r="OS131" s="187"/>
      <c r="OT131" s="187">
        <v>7.4</v>
      </c>
      <c r="OU131" s="187">
        <v>7.5</v>
      </c>
      <c r="OV131" s="187">
        <v>7.5</v>
      </c>
      <c r="OW131" s="187">
        <v>7.5</v>
      </c>
      <c r="OX131" s="187">
        <v>7.5</v>
      </c>
      <c r="OY131" s="187">
        <v>7.5</v>
      </c>
      <c r="OZ131" s="187">
        <v>7.5</v>
      </c>
      <c r="PA131" s="187">
        <v>7.5</v>
      </c>
      <c r="PB131" s="187">
        <v>7.5</v>
      </c>
      <c r="PC131" s="187">
        <v>7.5</v>
      </c>
      <c r="PD131" s="187">
        <v>7.5</v>
      </c>
      <c r="PE131" s="187"/>
      <c r="PF131" s="596">
        <v>7.8369735468151763E-2</v>
      </c>
      <c r="PG131" s="596">
        <v>7.8369735468151763E-2</v>
      </c>
      <c r="PH131" s="596">
        <v>7.8369735468151763E-2</v>
      </c>
      <c r="PI131" s="596">
        <v>7.8369735468151763E-2</v>
      </c>
      <c r="PJ131" s="596">
        <v>0.11094674556213018</v>
      </c>
      <c r="PK131" s="596">
        <v>0.20803443328550933</v>
      </c>
      <c r="PL131" s="596">
        <v>0.31586608442503639</v>
      </c>
      <c r="PM131" s="596">
        <v>0.40300346474772947</v>
      </c>
      <c r="PN131" s="596">
        <v>0.49014084507042255</v>
      </c>
      <c r="PO131" s="596">
        <v>0.61962239386137608</v>
      </c>
      <c r="PP131" s="596">
        <v>0.74910394265232971</v>
      </c>
      <c r="PQ131" s="596"/>
      <c r="PR131" s="596">
        <v>7.8369735468151763E-2</v>
      </c>
      <c r="PS131" s="596">
        <v>7.8369735468151763E-2</v>
      </c>
      <c r="PT131" s="606">
        <v>7.8369735468151763E-2</v>
      </c>
      <c r="PU131" s="596">
        <v>7.8369735468151763E-2</v>
      </c>
      <c r="PV131" s="596">
        <v>0.11094674556213018</v>
      </c>
      <c r="PW131" s="596">
        <v>0.20803443328550933</v>
      </c>
      <c r="PX131" s="596">
        <v>0.31586608442503639</v>
      </c>
      <c r="PY131" s="596">
        <v>0.40300346474772947</v>
      </c>
      <c r="PZ131" s="596">
        <v>0.49014084507042255</v>
      </c>
      <c r="QA131" s="596">
        <v>0.61962239386137608</v>
      </c>
      <c r="QB131" s="596">
        <v>0.74910394265232971</v>
      </c>
      <c r="QC131" s="596"/>
      <c r="QD131" s="596">
        <v>0.92163026453184826</v>
      </c>
      <c r="QE131" s="596">
        <v>0.92163026453184826</v>
      </c>
      <c r="QF131" s="606">
        <v>0.92163026453184826</v>
      </c>
      <c r="QG131" s="596">
        <v>0.92163026453184826</v>
      </c>
      <c r="QH131" s="596">
        <v>0.88905325443786987</v>
      </c>
      <c r="QI131" s="596">
        <v>0.7919655667144907</v>
      </c>
      <c r="QJ131" s="596">
        <v>0.68413391557496361</v>
      </c>
      <c r="QK131" s="596">
        <v>0.59699653525227059</v>
      </c>
      <c r="QL131" s="596">
        <v>0.50985915492957745</v>
      </c>
      <c r="QM131" s="596">
        <v>0.38037760613862392</v>
      </c>
      <c r="QN131" s="596">
        <v>0.25089605734767029</v>
      </c>
      <c r="QO131" s="596"/>
      <c r="QP131" s="596">
        <v>0.92163026453184826</v>
      </c>
      <c r="QQ131" s="596">
        <v>0.92163026453184826</v>
      </c>
      <c r="QR131" s="596">
        <v>0.92163026453184826</v>
      </c>
      <c r="QS131" s="596">
        <v>0.92163026453184826</v>
      </c>
      <c r="QT131" s="596">
        <v>0.88905325443786987</v>
      </c>
      <c r="QU131" s="596">
        <v>0.7919655667144907</v>
      </c>
      <c r="QV131" s="596">
        <v>0.68413391557496361</v>
      </c>
      <c r="QW131" s="596">
        <v>0.59699653525227059</v>
      </c>
      <c r="QX131" s="596">
        <v>0.50985915492957745</v>
      </c>
      <c r="QY131" s="596">
        <v>0.38037760613862392</v>
      </c>
      <c r="QZ131" s="596">
        <v>0.25089605734767029</v>
      </c>
      <c r="RA131" s="596"/>
      <c r="RB131" s="124">
        <v>19091.759259372095</v>
      </c>
      <c r="RC131" s="124">
        <v>19080.426322709729</v>
      </c>
      <c r="RD131" s="124">
        <v>20028.26469127195</v>
      </c>
      <c r="RE131" s="124">
        <v>19837.861208319577</v>
      </c>
      <c r="RF131" s="124">
        <v>19942.665425306815</v>
      </c>
      <c r="RG131" s="124">
        <v>20770.792197659299</v>
      </c>
      <c r="RH131" s="124">
        <v>21522.077955966295</v>
      </c>
      <c r="RI131" s="124">
        <v>21457.127490066297</v>
      </c>
      <c r="RJ131" s="124">
        <v>21451.044036918309</v>
      </c>
      <c r="RK131" s="124">
        <v>21445.555458007762</v>
      </c>
      <c r="RL131" s="124">
        <v>21440.603051109541</v>
      </c>
      <c r="RM131" s="124"/>
      <c r="RN131" s="124">
        <v>30997</v>
      </c>
      <c r="RO131" s="124">
        <v>30997</v>
      </c>
      <c r="RP131" s="124">
        <v>30997</v>
      </c>
      <c r="RQ131" s="124">
        <v>30997</v>
      </c>
      <c r="RR131" s="124">
        <v>30997</v>
      </c>
      <c r="RS131" s="124">
        <v>30997</v>
      </c>
      <c r="RT131" s="124">
        <v>30997</v>
      </c>
      <c r="RU131" s="124">
        <v>30997</v>
      </c>
      <c r="RV131" s="124">
        <v>30997</v>
      </c>
      <c r="RW131" s="124">
        <v>30997</v>
      </c>
      <c r="RX131" s="124">
        <v>30997</v>
      </c>
      <c r="RY131" s="124"/>
      <c r="RZ131" s="124">
        <v>2409</v>
      </c>
      <c r="SA131" s="124">
        <v>2702</v>
      </c>
      <c r="SB131" s="124">
        <v>2702</v>
      </c>
      <c r="SC131" s="124">
        <v>2702</v>
      </c>
      <c r="SD131" s="124">
        <v>2702</v>
      </c>
      <c r="SE131" s="124">
        <v>2701.9999999999995</v>
      </c>
      <c r="SF131" s="124">
        <v>2702</v>
      </c>
      <c r="SG131" s="124">
        <v>2702.0000000000005</v>
      </c>
      <c r="SH131" s="124">
        <v>2702</v>
      </c>
      <c r="SI131" s="124">
        <v>2702</v>
      </c>
      <c r="SJ131" s="124">
        <v>2702</v>
      </c>
      <c r="SK131" s="124"/>
      <c r="SL131" s="124">
        <v>32171.429238552344</v>
      </c>
      <c r="SM131" s="124">
        <v>33131.917985100677</v>
      </c>
      <c r="SN131" s="124">
        <v>36165.371053174655</v>
      </c>
      <c r="SO131" s="124">
        <v>36165.371053174655</v>
      </c>
      <c r="SP131" s="124">
        <v>36165.371053174655</v>
      </c>
      <c r="SQ131" s="124">
        <v>36165.371053174655</v>
      </c>
      <c r="SR131" s="124">
        <v>36165.371053174655</v>
      </c>
      <c r="SS131" s="124">
        <v>36165.371053174655</v>
      </c>
      <c r="ST131" s="124">
        <v>36165.371053174655</v>
      </c>
      <c r="SU131" s="124">
        <v>36165.371053174655</v>
      </c>
      <c r="SV131" s="124">
        <v>36165.371053174662</v>
      </c>
      <c r="SW131" s="124"/>
      <c r="SX131" s="124">
        <v>103620</v>
      </c>
      <c r="SY131" s="124">
        <v>111064</v>
      </c>
      <c r="SZ131" s="124">
        <v>110890</v>
      </c>
      <c r="TA131" s="124">
        <v>110890</v>
      </c>
      <c r="TB131" s="124">
        <v>110890</v>
      </c>
      <c r="TC131" s="124">
        <v>110890</v>
      </c>
      <c r="TD131" s="124">
        <v>110890</v>
      </c>
      <c r="TE131" s="124">
        <v>110890</v>
      </c>
      <c r="TF131" s="124">
        <v>110890</v>
      </c>
      <c r="TG131" s="124">
        <v>110890</v>
      </c>
      <c r="TH131" s="124">
        <v>110890</v>
      </c>
      <c r="TJ131" s="6">
        <v>60566305005.606094</v>
      </c>
      <c r="TL131" s="121"/>
      <c r="TM131" s="121"/>
      <c r="TN131" s="121"/>
      <c r="TO131" s="121"/>
      <c r="TP131" s="121"/>
      <c r="TQ131" s="121"/>
      <c r="TR131" s="121"/>
      <c r="TS131" s="121"/>
      <c r="TT131" s="121"/>
      <c r="TU131" s="121"/>
      <c r="TV131" s="121"/>
    </row>
    <row r="132" spans="1:542" ht="16.5" customHeight="1" thickBot="1">
      <c r="A132" s="954">
        <v>130</v>
      </c>
      <c r="B132" s="955" t="s">
        <v>877</v>
      </c>
      <c r="C132" s="960" t="s">
        <v>2403</v>
      </c>
      <c r="D132" s="961"/>
      <c r="E132" s="124">
        <v>322279.07592601585</v>
      </c>
      <c r="F132" s="124">
        <v>346832.9537156439</v>
      </c>
      <c r="G132" s="124">
        <v>297643.33928255009</v>
      </c>
      <c r="H132" s="124">
        <v>330985.80415495334</v>
      </c>
      <c r="I132" s="124">
        <v>364050.56483489973</v>
      </c>
      <c r="J132" s="124">
        <v>396186.14081989549</v>
      </c>
      <c r="K132" s="124">
        <v>428940.42924026476</v>
      </c>
      <c r="L132" s="124">
        <v>461575.69433593226</v>
      </c>
      <c r="M132" s="124">
        <v>493344.8005439702</v>
      </c>
      <c r="N132" s="124">
        <v>523552.72542984755</v>
      </c>
      <c r="O132" s="124">
        <v>551767.3590928003</v>
      </c>
      <c r="P132" s="916">
        <v>1.0812206784091005E-2</v>
      </c>
      <c r="Q132" s="124"/>
      <c r="R132" s="124">
        <v>80907.31590874643</v>
      </c>
      <c r="S132" s="124">
        <v>88028.941566391572</v>
      </c>
      <c r="T132" s="124">
        <v>91921.985206099125</v>
      </c>
      <c r="U132" s="124">
        <v>98059.497904222997</v>
      </c>
      <c r="V132" s="124">
        <v>104392.60900785032</v>
      </c>
      <c r="W132" s="124">
        <v>110814.46154450325</v>
      </c>
      <c r="X132" s="124">
        <v>117723.15646068787</v>
      </c>
      <c r="Y132" s="124">
        <v>125054.24921208931</v>
      </c>
      <c r="Z132" s="124">
        <v>132722.10922686019</v>
      </c>
      <c r="AA132" s="124">
        <v>140624.49343400978</v>
      </c>
      <c r="AB132" s="124">
        <v>148658.91163652361</v>
      </c>
      <c r="AC132" s="596">
        <v>1.2241324044944157E-2</v>
      </c>
      <c r="AD132" s="124"/>
      <c r="AE132" s="124">
        <v>2239.1759378607485</v>
      </c>
      <c r="AF132" s="124">
        <v>2304.3059135526978</v>
      </c>
      <c r="AG132" s="124">
        <v>2672.813762097363</v>
      </c>
      <c r="AH132" s="124">
        <v>2857.0147919235346</v>
      </c>
      <c r="AI132" s="124">
        <v>3019.5567749175725</v>
      </c>
      <c r="AJ132" s="124">
        <v>3156.557644228631</v>
      </c>
      <c r="AK132" s="124">
        <v>3266.0397369891243</v>
      </c>
      <c r="AL132" s="124">
        <v>3340.1186887743847</v>
      </c>
      <c r="AM132" s="124">
        <v>3372.6483607765267</v>
      </c>
      <c r="AN132" s="124">
        <v>3359.4925243851353</v>
      </c>
      <c r="AO132" s="124">
        <v>3301.2895343640562</v>
      </c>
      <c r="AP132" s="957">
        <v>7.7943237561588496E-3</v>
      </c>
      <c r="AQ132" s="124"/>
      <c r="AR132" s="124">
        <v>104819.34502542044</v>
      </c>
      <c r="AS132" s="124">
        <v>117079.10515595037</v>
      </c>
      <c r="AT132" s="124">
        <v>104959.43013852822</v>
      </c>
      <c r="AU132" s="124">
        <v>111967.43626262051</v>
      </c>
      <c r="AV132" s="124">
        <v>119198.78283276188</v>
      </c>
      <c r="AW132" s="124">
        <v>126531.4571779634</v>
      </c>
      <c r="AX132" s="124">
        <v>134420.02355060924</v>
      </c>
      <c r="AY132" s="124">
        <v>142790.89713166343</v>
      </c>
      <c r="AZ132" s="124">
        <v>151546.30222575361</v>
      </c>
      <c r="BA132" s="124">
        <v>160569.49446054327</v>
      </c>
      <c r="BB132" s="124">
        <v>169743.44728738579</v>
      </c>
      <c r="BC132" s="596">
        <v>9.6876204947808908E-3</v>
      </c>
      <c r="BD132" s="124"/>
      <c r="BE132" s="124">
        <v>0</v>
      </c>
      <c r="BF132" s="124">
        <v>0</v>
      </c>
      <c r="BG132" s="124">
        <v>0</v>
      </c>
      <c r="BH132" s="124">
        <v>40.390675058690753</v>
      </c>
      <c r="BI132" s="124">
        <v>48.125649572740798</v>
      </c>
      <c r="BJ132" s="124">
        <v>57.401750676563637</v>
      </c>
      <c r="BK132" s="124">
        <v>67.427837957790118</v>
      </c>
      <c r="BL132" s="124">
        <v>77.1595661441538</v>
      </c>
      <c r="BM132" s="124">
        <v>85.786505353669767</v>
      </c>
      <c r="BN132" s="124">
        <v>92.928169121217152</v>
      </c>
      <c r="BO132" s="124">
        <v>98.673978655645058</v>
      </c>
      <c r="BP132" s="606">
        <v>2.5849077465455839E-2</v>
      </c>
      <c r="BQ132" s="606"/>
      <c r="BR132" s="124"/>
      <c r="BS132" s="124">
        <v>0</v>
      </c>
      <c r="BT132" s="124">
        <v>0</v>
      </c>
      <c r="BU132" s="124">
        <v>0</v>
      </c>
      <c r="BV132" s="124">
        <v>858264.95581814228</v>
      </c>
      <c r="BW132" s="124">
        <v>947106.18882947974</v>
      </c>
      <c r="BX132" s="124">
        <v>1037079.6146547964</v>
      </c>
      <c r="BY132" s="124">
        <v>1121902.0987750727</v>
      </c>
      <c r="BZ132" s="124">
        <v>1197571.1831284885</v>
      </c>
      <c r="CA132" s="124">
        <v>1266881.2499747593</v>
      </c>
      <c r="CB132" s="124">
        <v>1338307.0295494082</v>
      </c>
      <c r="CC132" s="124">
        <v>1424058.2983806226</v>
      </c>
      <c r="CD132" s="596">
        <v>1.4572390431416338E-2</v>
      </c>
      <c r="CE132" s="124"/>
      <c r="CF132" s="124">
        <v>44703.861964414747</v>
      </c>
      <c r="CG132" s="124">
        <v>57851.34506125062</v>
      </c>
      <c r="CH132" s="124">
        <v>60581.480020789386</v>
      </c>
      <c r="CI132" s="124">
        <v>69824.771944189008</v>
      </c>
      <c r="CJ132" s="124">
        <v>80833.911109318142</v>
      </c>
      <c r="CK132" s="124">
        <v>94366.711008637125</v>
      </c>
      <c r="CL132" s="124">
        <v>112009.63117636681</v>
      </c>
      <c r="CM132" s="124">
        <v>131362.70883330985</v>
      </c>
      <c r="CN132" s="124">
        <v>158030.99594947055</v>
      </c>
      <c r="CO132" s="124">
        <v>188154.29739397607</v>
      </c>
      <c r="CP132" s="124">
        <v>220558.79469962206</v>
      </c>
      <c r="CQ132" s="596">
        <v>3.243706307274774E-2</v>
      </c>
      <c r="CR132" s="124"/>
      <c r="CS132" s="124">
        <v>0</v>
      </c>
      <c r="CT132" s="124">
        <v>0</v>
      </c>
      <c r="CU132" s="124">
        <v>0</v>
      </c>
      <c r="CV132" s="124">
        <v>1460.7710362530436</v>
      </c>
      <c r="CW132" s="124">
        <v>1829.1880875015199</v>
      </c>
      <c r="CX132" s="124">
        <v>2273.0437594700434</v>
      </c>
      <c r="CY132" s="124">
        <v>2782.4934288311993</v>
      </c>
      <c r="CZ132" s="124">
        <v>3343.6834332235685</v>
      </c>
      <c r="DA132" s="124">
        <v>4026.5594689606528</v>
      </c>
      <c r="DB132" s="124">
        <v>4732.6349799862483</v>
      </c>
      <c r="DC132" s="124">
        <v>5433.5493294006628</v>
      </c>
      <c r="DD132" s="957">
        <v>3.8245462720454926E-2</v>
      </c>
      <c r="DE132" s="124"/>
      <c r="DF132" s="121">
        <v>7.7434296646863354E-2</v>
      </c>
      <c r="DG132" s="121">
        <v>6.4331017819389907E-2</v>
      </c>
      <c r="DH132" s="121">
        <v>7.8902229845626073E-2</v>
      </c>
      <c r="DI132" s="121">
        <v>7.3010773030564913E-2</v>
      </c>
      <c r="DJ132" s="121">
        <v>6.8206909417208889E-2</v>
      </c>
      <c r="DK132" s="121">
        <v>6.4245118871738144E-2</v>
      </c>
      <c r="DL132" s="121">
        <v>6.0588230610803928E-2</v>
      </c>
      <c r="DM132" s="121">
        <v>5.7253280856217434E-2</v>
      </c>
      <c r="DN132" s="121">
        <v>5.4239812337259115E-2</v>
      </c>
      <c r="DO132" s="121">
        <v>5.1525057900893297E-2</v>
      </c>
      <c r="DP132" s="121">
        <v>4.9084403393520895E-2</v>
      </c>
      <c r="DQ132" s="121"/>
      <c r="DR132" s="121">
        <v>0.91894069076628737</v>
      </c>
      <c r="DS132" s="121">
        <v>0.93194402496728079</v>
      </c>
      <c r="DT132" s="121">
        <v>0.9160528705478761</v>
      </c>
      <c r="DU132" s="121">
        <v>0.921974038386007</v>
      </c>
      <c r="DV132" s="121">
        <v>0.92680341750137007</v>
      </c>
      <c r="DW132" s="121">
        <v>0.93078742268867187</v>
      </c>
      <c r="DX132" s="121">
        <v>0.93446604415152668</v>
      </c>
      <c r="DY132" s="121">
        <v>0.93782212844157808</v>
      </c>
      <c r="DZ132" s="121">
        <v>0.94085604597356443</v>
      </c>
      <c r="EA132" s="121">
        <v>0.94359055320164031</v>
      </c>
      <c r="EB132" s="121">
        <v>0.94605020121821215</v>
      </c>
      <c r="EC132" s="121"/>
      <c r="ED132" s="121">
        <v>3.6250125868492597E-3</v>
      </c>
      <c r="EE132" s="121">
        <v>3.7249572133293066E-3</v>
      </c>
      <c r="EF132" s="121">
        <v>5.0448996064978305E-3</v>
      </c>
      <c r="EG132" s="121">
        <v>5.0151885834281091E-3</v>
      </c>
      <c r="EH132" s="121">
        <v>4.9896730814210713E-3</v>
      </c>
      <c r="EI132" s="121">
        <v>4.9674584395899765E-3</v>
      </c>
      <c r="EJ132" s="121">
        <v>4.9457252376694646E-3</v>
      </c>
      <c r="EK132" s="121">
        <v>4.9245907022044469E-3</v>
      </c>
      <c r="EL132" s="121">
        <v>4.9041416891763452E-3</v>
      </c>
      <c r="EM132" s="121">
        <v>4.8843888974663199E-3</v>
      </c>
      <c r="EN132" s="121">
        <v>4.8653953882670225E-3</v>
      </c>
      <c r="EO132" s="121"/>
      <c r="EP132" s="121">
        <v>0.15167508031206978</v>
      </c>
      <c r="EQ132" s="121">
        <v>0.15688094685541887</v>
      </c>
      <c r="ER132" s="121">
        <v>0.15684141831629322</v>
      </c>
      <c r="ES132" s="121">
        <v>0.15684141831629325</v>
      </c>
      <c r="ET132" s="121">
        <v>0.15684141831629325</v>
      </c>
      <c r="EU132" s="121">
        <v>0.15684141831629325</v>
      </c>
      <c r="EV132" s="121">
        <v>0.15684141831629328</v>
      </c>
      <c r="EW132" s="121">
        <v>0.15684141831629325</v>
      </c>
      <c r="EX132" s="121">
        <v>0.15684141831629328</v>
      </c>
      <c r="EY132" s="121">
        <v>0.15684141831629325</v>
      </c>
      <c r="EZ132" s="121">
        <v>0.15684141831629322</v>
      </c>
      <c r="FA132" s="121"/>
      <c r="FB132" s="121">
        <v>0.84832491968793022</v>
      </c>
      <c r="FC132" s="121">
        <v>0.84311905314458113</v>
      </c>
      <c r="FD132" s="121">
        <v>0.84315858168370683</v>
      </c>
      <c r="FE132" s="121">
        <v>0.84315858168370672</v>
      </c>
      <c r="FF132" s="121">
        <v>0.84315858168370672</v>
      </c>
      <c r="FG132" s="121">
        <v>0.84315858168370672</v>
      </c>
      <c r="FH132" s="121">
        <v>0.84315858168370672</v>
      </c>
      <c r="FI132" s="121">
        <v>0.84315858168370672</v>
      </c>
      <c r="FJ132" s="121">
        <v>0.84315858168370672</v>
      </c>
      <c r="FK132" s="121">
        <v>0.84315858168370672</v>
      </c>
      <c r="FL132" s="121">
        <v>0.84315858168370683</v>
      </c>
      <c r="FM132" s="121"/>
      <c r="FN132" s="613">
        <v>0.996</v>
      </c>
      <c r="FO132" s="613">
        <v>0.996</v>
      </c>
      <c r="FP132" s="613">
        <v>0.996</v>
      </c>
      <c r="FQ132" s="613">
        <v>0.996</v>
      </c>
      <c r="FR132" s="613">
        <v>0.94</v>
      </c>
      <c r="FS132" s="613">
        <v>0.79900000000000004</v>
      </c>
      <c r="FT132" s="613">
        <v>0.5</v>
      </c>
      <c r="FU132" s="613">
        <v>0.19999999999999993</v>
      </c>
      <c r="FV132" s="613">
        <v>0.11000000000000001</v>
      </c>
      <c r="FW132" s="613">
        <v>7.0000000000000007E-2</v>
      </c>
      <c r="FX132" s="613">
        <v>0.04</v>
      </c>
      <c r="FY132" s="613"/>
      <c r="FZ132" s="613">
        <v>2E-3</v>
      </c>
      <c r="GA132" s="613">
        <v>2E-3</v>
      </c>
      <c r="GB132" s="613">
        <v>2E-3</v>
      </c>
      <c r="GC132" s="613">
        <v>2E-3</v>
      </c>
      <c r="GD132" s="613">
        <v>0.03</v>
      </c>
      <c r="GE132" s="613">
        <v>0.1</v>
      </c>
      <c r="GF132" s="613">
        <v>0.39</v>
      </c>
      <c r="GG132" s="613">
        <v>0.68</v>
      </c>
      <c r="GH132" s="613">
        <v>0.74</v>
      </c>
      <c r="GI132" s="613">
        <v>0.73</v>
      </c>
      <c r="GJ132" s="613">
        <v>0.76</v>
      </c>
      <c r="GK132" s="613"/>
      <c r="GL132" s="613">
        <v>2E-3</v>
      </c>
      <c r="GM132" s="613">
        <v>2E-3</v>
      </c>
      <c r="GN132" s="613">
        <v>2E-3</v>
      </c>
      <c r="GO132" s="613">
        <v>2E-3</v>
      </c>
      <c r="GP132" s="613">
        <v>0.03</v>
      </c>
      <c r="GQ132" s="613">
        <v>0.1</v>
      </c>
      <c r="GR132" s="613">
        <v>0.1</v>
      </c>
      <c r="GS132" s="613">
        <v>0.1</v>
      </c>
      <c r="GT132" s="613">
        <v>0.1</v>
      </c>
      <c r="GU132" s="613">
        <v>0.1</v>
      </c>
      <c r="GV132" s="613">
        <v>0.1</v>
      </c>
      <c r="GW132" s="613"/>
      <c r="GX132" s="613">
        <v>0</v>
      </c>
      <c r="GY132" s="613">
        <v>0</v>
      </c>
      <c r="GZ132" s="613">
        <v>0</v>
      </c>
      <c r="HA132" s="613">
        <v>0</v>
      </c>
      <c r="HB132" s="613">
        <v>0</v>
      </c>
      <c r="HC132" s="613">
        <v>1E-3</v>
      </c>
      <c r="HD132" s="613">
        <v>0.01</v>
      </c>
      <c r="HE132" s="613">
        <v>0.02</v>
      </c>
      <c r="HF132" s="613">
        <v>0.05</v>
      </c>
      <c r="HG132" s="613">
        <v>0.1</v>
      </c>
      <c r="HH132" s="613">
        <v>0.1</v>
      </c>
      <c r="HI132" s="613"/>
      <c r="HJ132" s="613">
        <v>0.89400000000000002</v>
      </c>
      <c r="HK132" s="613">
        <v>0.89400000000000002</v>
      </c>
      <c r="HL132" s="613">
        <v>0.89400000000000002</v>
      </c>
      <c r="HM132" s="613">
        <v>0.89400000000000002</v>
      </c>
      <c r="HN132" s="613">
        <v>0.78900000000000003</v>
      </c>
      <c r="HO132" s="613">
        <v>0.47899999999999998</v>
      </c>
      <c r="HP132" s="613">
        <v>0.16899999999999996</v>
      </c>
      <c r="HQ132" s="613">
        <v>5.8999999999999976E-2</v>
      </c>
      <c r="HR132" s="613">
        <v>4.8999999999999974E-2</v>
      </c>
      <c r="HS132" s="613">
        <v>3.8999999999999979E-2</v>
      </c>
      <c r="HT132" s="613">
        <v>2.899999999999997E-2</v>
      </c>
      <c r="HU132" s="613"/>
      <c r="HV132" s="613">
        <v>0.1</v>
      </c>
      <c r="HW132" s="613">
        <v>0.1</v>
      </c>
      <c r="HX132" s="613">
        <v>0.1</v>
      </c>
      <c r="HY132" s="613">
        <v>0.1</v>
      </c>
      <c r="HZ132" s="613">
        <v>0.2</v>
      </c>
      <c r="IA132" s="613">
        <v>0.5</v>
      </c>
      <c r="IB132" s="613">
        <v>0.8</v>
      </c>
      <c r="IC132" s="613">
        <v>0.9</v>
      </c>
      <c r="ID132" s="613">
        <v>0.9</v>
      </c>
      <c r="IE132" s="613">
        <v>0.9</v>
      </c>
      <c r="IF132" s="613">
        <v>0.9</v>
      </c>
      <c r="IG132" s="613"/>
      <c r="IH132" s="613">
        <v>5.0000000000000001E-3</v>
      </c>
      <c r="II132" s="613">
        <v>5.0000000000000001E-3</v>
      </c>
      <c r="IJ132" s="613">
        <v>5.0000000000000001E-3</v>
      </c>
      <c r="IK132" s="613">
        <v>5.0000000000000001E-3</v>
      </c>
      <c r="IL132" s="613">
        <v>0.01</v>
      </c>
      <c r="IM132" s="613">
        <v>0.02</v>
      </c>
      <c r="IN132" s="613">
        <v>0.03</v>
      </c>
      <c r="IO132" s="613">
        <v>0.04</v>
      </c>
      <c r="IP132" s="613">
        <v>0.05</v>
      </c>
      <c r="IQ132" s="613">
        <v>0.06</v>
      </c>
      <c r="IR132" s="613">
        <v>7.0000000000000007E-2</v>
      </c>
      <c r="IS132" s="613"/>
      <c r="IT132" s="613">
        <v>1E-3</v>
      </c>
      <c r="IU132" s="613">
        <v>1E-3</v>
      </c>
      <c r="IV132" s="613">
        <v>1E-3</v>
      </c>
      <c r="IW132" s="613">
        <v>1E-3</v>
      </c>
      <c r="IX132" s="613">
        <v>1E-3</v>
      </c>
      <c r="IY132" s="613">
        <v>1E-3</v>
      </c>
      <c r="IZ132" s="613">
        <v>1E-3</v>
      </c>
      <c r="JA132" s="613">
        <v>1E-3</v>
      </c>
      <c r="JB132" s="613">
        <v>1E-3</v>
      </c>
      <c r="JC132" s="613">
        <v>1E-3</v>
      </c>
      <c r="JD132" s="613">
        <v>1E-3</v>
      </c>
      <c r="JE132" s="613"/>
      <c r="JF132" s="613">
        <v>0.996</v>
      </c>
      <c r="JG132" s="613">
        <v>0.996</v>
      </c>
      <c r="JH132" s="613">
        <v>0.996</v>
      </c>
      <c r="JI132" s="613">
        <v>0.996</v>
      </c>
      <c r="JJ132" s="613">
        <v>0.88900000000000001</v>
      </c>
      <c r="JK132" s="613">
        <v>0.78</v>
      </c>
      <c r="JL132" s="613">
        <v>0.47</v>
      </c>
      <c r="JM132" s="613">
        <v>0.16</v>
      </c>
      <c r="JN132" s="613">
        <v>0.05</v>
      </c>
      <c r="JO132" s="613">
        <v>0.04</v>
      </c>
      <c r="JP132" s="613">
        <v>0.03</v>
      </c>
      <c r="JQ132" s="613"/>
      <c r="JR132" s="613">
        <v>2.0000000000000018E-3</v>
      </c>
      <c r="JS132" s="613">
        <v>2.0000000000000018E-3</v>
      </c>
      <c r="JT132" s="613">
        <v>2.0000000000000018E-3</v>
      </c>
      <c r="JU132" s="613">
        <v>2.0000000000000018E-3</v>
      </c>
      <c r="JV132" s="613">
        <v>9.9999999999999978E-2</v>
      </c>
      <c r="JW132" s="613">
        <v>0.18999999999999995</v>
      </c>
      <c r="JX132" s="613">
        <v>0.48</v>
      </c>
      <c r="JY132" s="613">
        <v>0.75</v>
      </c>
      <c r="JZ132" s="613">
        <v>0.8</v>
      </c>
      <c r="KA132" s="613">
        <v>0.8</v>
      </c>
      <c r="KB132" s="613">
        <v>0.8</v>
      </c>
      <c r="KC132" s="613"/>
      <c r="KD132" s="613">
        <v>2E-3</v>
      </c>
      <c r="KE132" s="613">
        <v>2E-3</v>
      </c>
      <c r="KF132" s="613">
        <v>2E-3</v>
      </c>
      <c r="KG132" s="613">
        <v>2E-3</v>
      </c>
      <c r="KH132" s="613">
        <v>0.01</v>
      </c>
      <c r="KI132" s="613">
        <v>0.02</v>
      </c>
      <c r="KJ132" s="613">
        <v>0.03</v>
      </c>
      <c r="KK132" s="613">
        <v>0.04</v>
      </c>
      <c r="KL132" s="613">
        <v>0.05</v>
      </c>
      <c r="KM132" s="613">
        <v>0.06</v>
      </c>
      <c r="KN132" s="613">
        <v>7.0000000000000007E-2</v>
      </c>
      <c r="KO132" s="613"/>
      <c r="KP132" s="613">
        <v>0</v>
      </c>
      <c r="KQ132" s="613">
        <v>0</v>
      </c>
      <c r="KR132" s="613">
        <v>0</v>
      </c>
      <c r="KS132" s="613">
        <v>0</v>
      </c>
      <c r="KT132" s="613">
        <v>1E-3</v>
      </c>
      <c r="KU132" s="613">
        <v>0.01</v>
      </c>
      <c r="KV132" s="613">
        <v>0.02</v>
      </c>
      <c r="KW132" s="613">
        <v>0.05</v>
      </c>
      <c r="KX132" s="613">
        <v>0.1</v>
      </c>
      <c r="KY132" s="613">
        <v>0.1</v>
      </c>
      <c r="KZ132" s="613">
        <v>0.1</v>
      </c>
      <c r="LA132" s="613"/>
      <c r="LB132" s="613">
        <v>1</v>
      </c>
      <c r="LC132" s="613">
        <v>1</v>
      </c>
      <c r="LD132" s="613">
        <v>1</v>
      </c>
      <c r="LE132" s="613">
        <v>1</v>
      </c>
      <c r="LF132" s="613">
        <v>0.97499999999999998</v>
      </c>
      <c r="LG132" s="613">
        <v>0.88</v>
      </c>
      <c r="LH132" s="613">
        <v>0.77</v>
      </c>
      <c r="LI132" s="613">
        <v>0.46</v>
      </c>
      <c r="LJ132" s="613">
        <v>0.12</v>
      </c>
      <c r="LK132" s="613">
        <v>0.04</v>
      </c>
      <c r="LL132" s="613">
        <v>0.03</v>
      </c>
      <c r="LM132" s="613"/>
      <c r="LN132" s="613">
        <v>0</v>
      </c>
      <c r="LO132" s="613">
        <v>0</v>
      </c>
      <c r="LP132" s="613">
        <v>0</v>
      </c>
      <c r="LQ132" s="613">
        <v>0</v>
      </c>
      <c r="LR132" s="613">
        <v>0.01</v>
      </c>
      <c r="LS132" s="613">
        <v>0.08</v>
      </c>
      <c r="LT132" s="613">
        <v>0.15</v>
      </c>
      <c r="LU132" s="613">
        <v>0.3</v>
      </c>
      <c r="LV132" s="613">
        <v>0.5</v>
      </c>
      <c r="LW132" s="613">
        <v>0.5</v>
      </c>
      <c r="LX132" s="613">
        <v>0.5</v>
      </c>
      <c r="LY132" s="613"/>
      <c r="LZ132" s="613">
        <v>0</v>
      </c>
      <c r="MA132" s="613">
        <v>0</v>
      </c>
      <c r="MB132" s="613">
        <v>0</v>
      </c>
      <c r="MC132" s="613">
        <v>0</v>
      </c>
      <c r="MD132" s="613">
        <v>0.01</v>
      </c>
      <c r="ME132" s="613">
        <v>0.02</v>
      </c>
      <c r="MF132" s="613">
        <v>0.03</v>
      </c>
      <c r="MG132" s="613">
        <v>0.04</v>
      </c>
      <c r="MH132" s="613">
        <v>0.08</v>
      </c>
      <c r="MI132" s="613">
        <v>0.16</v>
      </c>
      <c r="MJ132" s="613">
        <v>0.17</v>
      </c>
      <c r="MK132" s="613"/>
      <c r="ML132" s="613">
        <v>0</v>
      </c>
      <c r="MM132" s="613">
        <v>0</v>
      </c>
      <c r="MN132" s="613">
        <v>0</v>
      </c>
      <c r="MO132" s="613">
        <v>0</v>
      </c>
      <c r="MP132" s="613">
        <v>5.0000000000000001E-3</v>
      </c>
      <c r="MQ132" s="613">
        <v>0.02</v>
      </c>
      <c r="MR132" s="613">
        <v>0.05</v>
      </c>
      <c r="MS132" s="613">
        <v>0.2</v>
      </c>
      <c r="MT132" s="613">
        <v>0.3</v>
      </c>
      <c r="MU132" s="613">
        <v>0.3</v>
      </c>
      <c r="MV132" s="613">
        <v>0.3</v>
      </c>
      <c r="MW132" s="613"/>
      <c r="MX132" s="187">
        <v>1.57</v>
      </c>
      <c r="MY132" s="187">
        <v>1.57</v>
      </c>
      <c r="MZ132" s="187">
        <v>1.38</v>
      </c>
      <c r="NA132" s="187">
        <v>1.38</v>
      </c>
      <c r="NB132" s="187">
        <v>1.38</v>
      </c>
      <c r="NC132" s="187">
        <v>1.38</v>
      </c>
      <c r="ND132" s="187">
        <v>1.38</v>
      </c>
      <c r="NE132" s="187">
        <v>1.38</v>
      </c>
      <c r="NF132" s="187">
        <v>1.38</v>
      </c>
      <c r="NG132" s="187">
        <v>1.38</v>
      </c>
      <c r="NH132" s="187">
        <v>1.38</v>
      </c>
      <c r="NI132" s="187"/>
      <c r="NJ132" s="187">
        <v>25.47</v>
      </c>
      <c r="NK132" s="187">
        <v>22.34</v>
      </c>
      <c r="NL132" s="187">
        <v>20.34</v>
      </c>
      <c r="NM132" s="187">
        <v>20.34</v>
      </c>
      <c r="NN132" s="187">
        <v>20.34</v>
      </c>
      <c r="NO132" s="187">
        <v>20.34</v>
      </c>
      <c r="NP132" s="187">
        <v>20.34</v>
      </c>
      <c r="NQ132" s="187">
        <v>20.34</v>
      </c>
      <c r="NR132" s="187">
        <v>20.34</v>
      </c>
      <c r="NS132" s="187">
        <v>20.34</v>
      </c>
      <c r="NT132" s="187">
        <v>20.34</v>
      </c>
      <c r="NU132" s="187"/>
      <c r="NV132" s="187">
        <v>1.48</v>
      </c>
      <c r="NW132" s="187">
        <v>1.67</v>
      </c>
      <c r="NX132" s="187">
        <v>1.08</v>
      </c>
      <c r="NY132" s="187">
        <v>1.08</v>
      </c>
      <c r="NZ132" s="187">
        <v>1.08</v>
      </c>
      <c r="OA132" s="187">
        <v>1.08</v>
      </c>
      <c r="OB132" s="187">
        <v>1.08</v>
      </c>
      <c r="OC132" s="187">
        <v>1.08</v>
      </c>
      <c r="OD132" s="187">
        <v>1.08</v>
      </c>
      <c r="OE132" s="187">
        <v>1.08</v>
      </c>
      <c r="OF132" s="187">
        <v>1.08</v>
      </c>
      <c r="OG132" s="187"/>
      <c r="OH132" s="187">
        <v>1.383282230812529</v>
      </c>
      <c r="OI132" s="187">
        <v>1.4039110044155665</v>
      </c>
      <c r="OJ132" s="187">
        <v>1.0456942786118342</v>
      </c>
      <c r="OK132" s="187">
        <v>1.0456942786118344</v>
      </c>
      <c r="OL132" s="187">
        <v>1.0456942786118342</v>
      </c>
      <c r="OM132" s="187">
        <v>1.0456942786118342</v>
      </c>
      <c r="ON132" s="187">
        <v>1.0456942786118342</v>
      </c>
      <c r="OO132" s="187">
        <v>1.0456942786118344</v>
      </c>
      <c r="OP132" s="187">
        <v>1.0456942786118342</v>
      </c>
      <c r="OQ132" s="187">
        <v>1.0456942786118342</v>
      </c>
      <c r="OR132" s="187">
        <v>1.0456942786118342</v>
      </c>
      <c r="OS132" s="187"/>
      <c r="OT132" s="187">
        <v>7.4</v>
      </c>
      <c r="OU132" s="187">
        <v>7.5</v>
      </c>
      <c r="OV132" s="187">
        <v>7.5</v>
      </c>
      <c r="OW132" s="187">
        <v>7.5</v>
      </c>
      <c r="OX132" s="187">
        <v>7.5</v>
      </c>
      <c r="OY132" s="187">
        <v>7.5</v>
      </c>
      <c r="OZ132" s="187">
        <v>7.5</v>
      </c>
      <c r="PA132" s="187">
        <v>7.5</v>
      </c>
      <c r="PB132" s="187">
        <v>7.5</v>
      </c>
      <c r="PC132" s="187">
        <v>7.5</v>
      </c>
      <c r="PD132" s="187">
        <v>7.5</v>
      </c>
      <c r="PE132" s="187"/>
      <c r="PF132" s="596">
        <v>7.8369735468151763E-2</v>
      </c>
      <c r="PG132" s="596">
        <v>7.8369735468151763E-2</v>
      </c>
      <c r="PH132" s="596">
        <v>7.8369735468151763E-2</v>
      </c>
      <c r="PI132" s="596">
        <v>7.8369735468151763E-2</v>
      </c>
      <c r="PJ132" s="596">
        <v>0.11094674556213018</v>
      </c>
      <c r="PK132" s="596">
        <v>0.20803443328550933</v>
      </c>
      <c r="PL132" s="596">
        <v>0.31586608442503639</v>
      </c>
      <c r="PM132" s="596">
        <v>0.40300346474772947</v>
      </c>
      <c r="PN132" s="596">
        <v>0.49014084507042255</v>
      </c>
      <c r="PO132" s="596">
        <v>0.61962239386137608</v>
      </c>
      <c r="PP132" s="596">
        <v>0.74910394265232971</v>
      </c>
      <c r="PQ132" s="596"/>
      <c r="PR132" s="596">
        <v>7.8369735468151763E-2</v>
      </c>
      <c r="PS132" s="596">
        <v>7.8369735468151763E-2</v>
      </c>
      <c r="PT132" s="606">
        <v>7.8369735468151763E-2</v>
      </c>
      <c r="PU132" s="596">
        <v>7.8369735468151763E-2</v>
      </c>
      <c r="PV132" s="596">
        <v>0.11094674556213018</v>
      </c>
      <c r="PW132" s="596">
        <v>0.20803443328550933</v>
      </c>
      <c r="PX132" s="596">
        <v>0.31586608442503639</v>
      </c>
      <c r="PY132" s="596">
        <v>0.40300346474772947</v>
      </c>
      <c r="PZ132" s="596">
        <v>0.49014084507042255</v>
      </c>
      <c r="QA132" s="596">
        <v>0.61962239386137608</v>
      </c>
      <c r="QB132" s="596">
        <v>0.74910394265232971</v>
      </c>
      <c r="QC132" s="596"/>
      <c r="QD132" s="596">
        <v>0.92163026453184826</v>
      </c>
      <c r="QE132" s="596">
        <v>0.92163026453184826</v>
      </c>
      <c r="QF132" s="606">
        <v>0.92163026453184826</v>
      </c>
      <c r="QG132" s="596">
        <v>0.92163026453184826</v>
      </c>
      <c r="QH132" s="596">
        <v>0.88905325443786987</v>
      </c>
      <c r="QI132" s="596">
        <v>0.7919655667144907</v>
      </c>
      <c r="QJ132" s="596">
        <v>0.68413391557496361</v>
      </c>
      <c r="QK132" s="596">
        <v>0.59699653525227059</v>
      </c>
      <c r="QL132" s="596">
        <v>0.50985915492957745</v>
      </c>
      <c r="QM132" s="596">
        <v>0.38037760613862392</v>
      </c>
      <c r="QN132" s="596">
        <v>0.25089605734767029</v>
      </c>
      <c r="QO132" s="596"/>
      <c r="QP132" s="596">
        <v>0.92163026453184826</v>
      </c>
      <c r="QQ132" s="596">
        <v>0.92163026453184826</v>
      </c>
      <c r="QR132" s="596">
        <v>0.92163026453184826</v>
      </c>
      <c r="QS132" s="596">
        <v>0.92163026453184826</v>
      </c>
      <c r="QT132" s="596">
        <v>0.88905325443786987</v>
      </c>
      <c r="QU132" s="596">
        <v>0.7919655667144907</v>
      </c>
      <c r="QV132" s="596">
        <v>0.68413391557496361</v>
      </c>
      <c r="QW132" s="596">
        <v>0.59699653525227059</v>
      </c>
      <c r="QX132" s="596">
        <v>0.50985915492957745</v>
      </c>
      <c r="QY132" s="596">
        <v>0.38037760613862392</v>
      </c>
      <c r="QZ132" s="596">
        <v>0.25089605734767029</v>
      </c>
      <c r="RA132" s="596"/>
      <c r="RB132" s="124">
        <v>19091.759259372095</v>
      </c>
      <c r="RC132" s="124">
        <v>19080.426322709729</v>
      </c>
      <c r="RD132" s="124">
        <v>20028.26469127195</v>
      </c>
      <c r="RE132" s="124">
        <v>19837.861208319577</v>
      </c>
      <c r="RF132" s="124">
        <v>19942.665425306815</v>
      </c>
      <c r="RG132" s="124">
        <v>20770.792197659299</v>
      </c>
      <c r="RH132" s="124">
        <v>21522.077955966295</v>
      </c>
      <c r="RI132" s="124">
        <v>21457.127490066297</v>
      </c>
      <c r="RJ132" s="124">
        <v>21451.044036918309</v>
      </c>
      <c r="RK132" s="124">
        <v>21445.555458007762</v>
      </c>
      <c r="RL132" s="124">
        <v>21440.603051109541</v>
      </c>
      <c r="RM132" s="124"/>
      <c r="RN132" s="124">
        <v>30997</v>
      </c>
      <c r="RO132" s="124">
        <v>30997</v>
      </c>
      <c r="RP132" s="124">
        <v>30997</v>
      </c>
      <c r="RQ132" s="124">
        <v>30997</v>
      </c>
      <c r="RR132" s="124">
        <v>30997</v>
      </c>
      <c r="RS132" s="124">
        <v>30997</v>
      </c>
      <c r="RT132" s="124">
        <v>30997</v>
      </c>
      <c r="RU132" s="124">
        <v>30997</v>
      </c>
      <c r="RV132" s="124">
        <v>30997</v>
      </c>
      <c r="RW132" s="124">
        <v>30997</v>
      </c>
      <c r="RX132" s="124">
        <v>30997</v>
      </c>
      <c r="RY132" s="124"/>
      <c r="RZ132" s="124">
        <v>2409</v>
      </c>
      <c r="SA132" s="124">
        <v>2702</v>
      </c>
      <c r="SB132" s="124">
        <v>2702</v>
      </c>
      <c r="SC132" s="124">
        <v>2702</v>
      </c>
      <c r="SD132" s="124">
        <v>2702</v>
      </c>
      <c r="SE132" s="124">
        <v>2701.9999999999995</v>
      </c>
      <c r="SF132" s="124">
        <v>2702</v>
      </c>
      <c r="SG132" s="124">
        <v>2702.0000000000005</v>
      </c>
      <c r="SH132" s="124">
        <v>2702</v>
      </c>
      <c r="SI132" s="124">
        <v>2702</v>
      </c>
      <c r="SJ132" s="124">
        <v>2702</v>
      </c>
      <c r="SK132" s="124"/>
      <c r="SL132" s="124">
        <v>32171.429238552344</v>
      </c>
      <c r="SM132" s="124">
        <v>33131.917985100677</v>
      </c>
      <c r="SN132" s="124">
        <v>36165.371053174655</v>
      </c>
      <c r="SO132" s="124">
        <v>36165.371053174655</v>
      </c>
      <c r="SP132" s="124">
        <v>36165.371053174655</v>
      </c>
      <c r="SQ132" s="124">
        <v>36165.371053174655</v>
      </c>
      <c r="SR132" s="124">
        <v>36165.371053174655</v>
      </c>
      <c r="SS132" s="124">
        <v>36165.371053174655</v>
      </c>
      <c r="ST132" s="124">
        <v>36165.371053174655</v>
      </c>
      <c r="SU132" s="124">
        <v>36165.371053174655</v>
      </c>
      <c r="SV132" s="124">
        <v>36165.371053174662</v>
      </c>
      <c r="SW132" s="124"/>
      <c r="SX132" s="124">
        <v>103620</v>
      </c>
      <c r="SY132" s="124">
        <v>111064</v>
      </c>
      <c r="SZ132" s="124">
        <v>110890</v>
      </c>
      <c r="TA132" s="124">
        <v>110890</v>
      </c>
      <c r="TB132" s="124">
        <v>110890</v>
      </c>
      <c r="TC132" s="124">
        <v>110890</v>
      </c>
      <c r="TD132" s="124">
        <v>110890</v>
      </c>
      <c r="TE132" s="124">
        <v>110890</v>
      </c>
      <c r="TF132" s="124">
        <v>110890</v>
      </c>
      <c r="TG132" s="124">
        <v>110890</v>
      </c>
      <c r="TH132" s="124">
        <v>110890</v>
      </c>
      <c r="TJ132" s="6">
        <v>17897846676.257168</v>
      </c>
      <c r="TL132" s="121"/>
      <c r="TM132" s="121"/>
      <c r="TN132" s="121"/>
      <c r="TO132" s="121"/>
      <c r="TP132" s="121"/>
      <c r="TQ132" s="121"/>
      <c r="TR132" s="121"/>
      <c r="TS132" s="121"/>
      <c r="TT132" s="121"/>
      <c r="TU132" s="121"/>
      <c r="TV132" s="121"/>
    </row>
    <row r="133" spans="1:542" ht="18" customHeight="1" thickBot="1">
      <c r="A133" s="954">
        <v>131</v>
      </c>
      <c r="B133" s="955" t="s">
        <v>878</v>
      </c>
      <c r="C133" s="960" t="s">
        <v>2404</v>
      </c>
      <c r="D133" s="961"/>
      <c r="E133" s="124">
        <v>762502.67852180928</v>
      </c>
      <c r="F133" s="124">
        <v>820596.42081299843</v>
      </c>
      <c r="G133" s="124">
        <v>704215.26062467939</v>
      </c>
      <c r="H133" s="124">
        <v>783102.53774832119</v>
      </c>
      <c r="I133" s="124">
        <v>861333.04895594588</v>
      </c>
      <c r="J133" s="124">
        <v>937364.6400208862</v>
      </c>
      <c r="K133" s="124">
        <v>1014860.3457230385</v>
      </c>
      <c r="L133" s="124">
        <v>1092074.5751385293</v>
      </c>
      <c r="M133" s="124">
        <v>1167239.264971266</v>
      </c>
      <c r="N133" s="124">
        <v>1238710.6408083991</v>
      </c>
      <c r="O133" s="124">
        <v>1305465.6296994986</v>
      </c>
      <c r="P133" s="916">
        <v>1.0812214835698608E-2</v>
      </c>
      <c r="Q133" s="124"/>
      <c r="R133" s="124">
        <v>191424.29558967613</v>
      </c>
      <c r="S133" s="124">
        <v>208273.84942366648</v>
      </c>
      <c r="T133" s="124">
        <v>217484.67452718873</v>
      </c>
      <c r="U133" s="124">
        <v>232005.84645972651</v>
      </c>
      <c r="V133" s="124">
        <v>246989.87693090315</v>
      </c>
      <c r="W133" s="124">
        <v>262183.72414493945</v>
      </c>
      <c r="X133" s="124">
        <v>278529.49995156605</v>
      </c>
      <c r="Y133" s="124">
        <v>295874.69130938756</v>
      </c>
      <c r="Z133" s="124">
        <v>314016.60065856716</v>
      </c>
      <c r="AA133" s="124">
        <v>332713.49362565664</v>
      </c>
      <c r="AB133" s="124">
        <v>351722.68981097243</v>
      </c>
      <c r="AC133" s="596">
        <v>1.2241332107935321E-2</v>
      </c>
      <c r="AD133" s="124"/>
      <c r="AE133" s="124">
        <v>5297.8234637000141</v>
      </c>
      <c r="AF133" s="124">
        <v>5451.9190430499202</v>
      </c>
      <c r="AG133" s="124">
        <v>6323.797618363079</v>
      </c>
      <c r="AH133" s="124">
        <v>6759.6117593381359</v>
      </c>
      <c r="AI133" s="124">
        <v>7144.1835136688842</v>
      </c>
      <c r="AJ133" s="124">
        <v>7468.3216171174072</v>
      </c>
      <c r="AK133" s="124">
        <v>7727.3532422595536</v>
      </c>
      <c r="AL133" s="124">
        <v>7902.6229992535127</v>
      </c>
      <c r="AM133" s="124">
        <v>7979.5866689963705</v>
      </c>
      <c r="AN133" s="124">
        <v>7948.4623716847427</v>
      </c>
      <c r="AO133" s="124">
        <v>7810.7556559432087</v>
      </c>
      <c r="AP133" s="957">
        <v>7.7943317837274595E-3</v>
      </c>
      <c r="AQ133" s="124"/>
      <c r="AR133" s="124">
        <v>247999.44307005769</v>
      </c>
      <c r="AS133" s="124">
        <v>277005.66977188044</v>
      </c>
      <c r="AT133" s="124">
        <v>248330.88026826482</v>
      </c>
      <c r="AU133" s="124">
        <v>264911.61367568071</v>
      </c>
      <c r="AV133" s="124">
        <v>282020.85360241693</v>
      </c>
      <c r="AW133" s="124">
        <v>299369.66892251192</v>
      </c>
      <c r="AX133" s="124">
        <v>318033.79274434858</v>
      </c>
      <c r="AY133" s="124">
        <v>337839.08085337729</v>
      </c>
      <c r="AZ133" s="124">
        <v>358554.08676458977</v>
      </c>
      <c r="BA133" s="124">
        <v>379902.79052448808</v>
      </c>
      <c r="BB133" s="124">
        <v>401608.09197689674</v>
      </c>
      <c r="BC133" s="596">
        <v>9.6876285374305482E-3</v>
      </c>
      <c r="BD133" s="124"/>
      <c r="BE133" s="124">
        <v>0</v>
      </c>
      <c r="BF133" s="124">
        <v>0</v>
      </c>
      <c r="BG133" s="124">
        <v>0</v>
      </c>
      <c r="BH133" s="124">
        <v>95.563132142733011</v>
      </c>
      <c r="BI133" s="124">
        <v>113.86388728245267</v>
      </c>
      <c r="BJ133" s="124">
        <v>135.81083691659438</v>
      </c>
      <c r="BK133" s="124">
        <v>159.53226666556515</v>
      </c>
      <c r="BL133" s="124">
        <v>182.55727380961946</v>
      </c>
      <c r="BM133" s="124">
        <v>202.96834453928034</v>
      </c>
      <c r="BN133" s="124">
        <v>219.86536661954261</v>
      </c>
      <c r="BO133" s="124">
        <v>233.45978256568347</v>
      </c>
      <c r="BP133" s="606">
        <v>2.584908913886097E-2</v>
      </c>
      <c r="BQ133" s="606"/>
      <c r="BR133" s="124"/>
      <c r="BS133" s="124">
        <v>0</v>
      </c>
      <c r="BT133" s="124">
        <v>0</v>
      </c>
      <c r="BU133" s="124">
        <v>0</v>
      </c>
      <c r="BV133" s="124">
        <v>2030629.2793360564</v>
      </c>
      <c r="BW133" s="124">
        <v>2240825.6987034278</v>
      </c>
      <c r="BX133" s="124">
        <v>2453699.5606462033</v>
      </c>
      <c r="BY133" s="124">
        <v>2654387.1228154083</v>
      </c>
      <c r="BZ133" s="124">
        <v>2833418.3473303802</v>
      </c>
      <c r="CA133" s="124">
        <v>2997403.7172296504</v>
      </c>
      <c r="CB133" s="124">
        <v>3166395.8139277473</v>
      </c>
      <c r="CC133" s="124">
        <v>3369280.7894270271</v>
      </c>
      <c r="CD133" s="596">
        <v>1.4572401976501004E-2</v>
      </c>
      <c r="CE133" s="124"/>
      <c r="CF133" s="124">
        <v>105768.00367877631</v>
      </c>
      <c r="CG133" s="124">
        <v>136874.55643387654</v>
      </c>
      <c r="CH133" s="124">
        <v>143333.97429522179</v>
      </c>
      <c r="CI133" s="124">
        <v>165203.32721458163</v>
      </c>
      <c r="CJ133" s="124">
        <v>191250.68284511095</v>
      </c>
      <c r="CK133" s="124">
        <v>223268.83497617813</v>
      </c>
      <c r="CL133" s="124">
        <v>265011.46842533874</v>
      </c>
      <c r="CM133" s="124">
        <v>310800.32202426874</v>
      </c>
      <c r="CN133" s="124">
        <v>373896.68108663236</v>
      </c>
      <c r="CO133" s="124">
        <v>445167.63828206976</v>
      </c>
      <c r="CP133" s="124">
        <v>521835.73577406578</v>
      </c>
      <c r="CQ133" s="596">
        <v>3.2437071296607778E-2</v>
      </c>
      <c r="CR133" s="124"/>
      <c r="CS133" s="124">
        <v>0</v>
      </c>
      <c r="CT133" s="124">
        <v>0</v>
      </c>
      <c r="CU133" s="124">
        <v>0</v>
      </c>
      <c r="CV133" s="124">
        <v>3456.1406900202369</v>
      </c>
      <c r="CW133" s="124">
        <v>4327.805817953069</v>
      </c>
      <c r="CX133" s="124">
        <v>5377.9540115613299</v>
      </c>
      <c r="CY133" s="124">
        <v>6583.2970050346539</v>
      </c>
      <c r="CZ133" s="124">
        <v>7911.0570802235261</v>
      </c>
      <c r="DA133" s="124">
        <v>9526.7210878283731</v>
      </c>
      <c r="DB133" s="124">
        <v>11197.277798445013</v>
      </c>
      <c r="DC133" s="124">
        <v>12855.620724777811</v>
      </c>
      <c r="DD133" s="957">
        <v>3.8245474534921442E-2</v>
      </c>
      <c r="DE133" s="124"/>
      <c r="DF133" s="121">
        <v>7.7434296646863354E-2</v>
      </c>
      <c r="DG133" s="121">
        <v>6.4331017819389907E-2</v>
      </c>
      <c r="DH133" s="121">
        <v>7.8902229845626073E-2</v>
      </c>
      <c r="DI133" s="121">
        <v>7.3010773030564913E-2</v>
      </c>
      <c r="DJ133" s="121">
        <v>6.8206909417208889E-2</v>
      </c>
      <c r="DK133" s="121">
        <v>6.4245118871738144E-2</v>
      </c>
      <c r="DL133" s="121">
        <v>6.0588230610803928E-2</v>
      </c>
      <c r="DM133" s="121">
        <v>5.7253280856217434E-2</v>
      </c>
      <c r="DN133" s="121">
        <v>5.4239812337259115E-2</v>
      </c>
      <c r="DO133" s="121">
        <v>5.1525057900893297E-2</v>
      </c>
      <c r="DP133" s="121">
        <v>4.9084403393520895E-2</v>
      </c>
      <c r="DQ133" s="121"/>
      <c r="DR133" s="121">
        <v>0.91894069076628737</v>
      </c>
      <c r="DS133" s="121">
        <v>0.93194402496728079</v>
      </c>
      <c r="DT133" s="121">
        <v>0.9160528705478761</v>
      </c>
      <c r="DU133" s="121">
        <v>0.921974038386007</v>
      </c>
      <c r="DV133" s="121">
        <v>0.92680341750137007</v>
      </c>
      <c r="DW133" s="121">
        <v>0.93078742268867187</v>
      </c>
      <c r="DX133" s="121">
        <v>0.93446604415152668</v>
      </c>
      <c r="DY133" s="121">
        <v>0.93782212844157808</v>
      </c>
      <c r="DZ133" s="121">
        <v>0.94085604597356443</v>
      </c>
      <c r="EA133" s="121">
        <v>0.94359055320164031</v>
      </c>
      <c r="EB133" s="121">
        <v>0.94605020121821215</v>
      </c>
      <c r="EC133" s="121"/>
      <c r="ED133" s="121">
        <v>3.6250125868492597E-3</v>
      </c>
      <c r="EE133" s="121">
        <v>3.7249572133293066E-3</v>
      </c>
      <c r="EF133" s="121">
        <v>5.0448996064978305E-3</v>
      </c>
      <c r="EG133" s="121">
        <v>5.0151885834281091E-3</v>
      </c>
      <c r="EH133" s="121">
        <v>4.9896730814210713E-3</v>
      </c>
      <c r="EI133" s="121">
        <v>4.9674584395899765E-3</v>
      </c>
      <c r="EJ133" s="121">
        <v>4.9457252376694646E-3</v>
      </c>
      <c r="EK133" s="121">
        <v>4.9245907022044469E-3</v>
      </c>
      <c r="EL133" s="121">
        <v>4.9041416891763452E-3</v>
      </c>
      <c r="EM133" s="121">
        <v>4.8843888974663199E-3</v>
      </c>
      <c r="EN133" s="121">
        <v>4.8653953882670225E-3</v>
      </c>
      <c r="EO133" s="121"/>
      <c r="EP133" s="121">
        <v>0.15167508031206978</v>
      </c>
      <c r="EQ133" s="121">
        <v>0.15688094685541887</v>
      </c>
      <c r="ER133" s="121">
        <v>0.15684141831629322</v>
      </c>
      <c r="ES133" s="121">
        <v>0.15684141831629325</v>
      </c>
      <c r="ET133" s="121">
        <v>0.15684141831629325</v>
      </c>
      <c r="EU133" s="121">
        <v>0.15684141831629325</v>
      </c>
      <c r="EV133" s="121">
        <v>0.15684141831629328</v>
      </c>
      <c r="EW133" s="121">
        <v>0.15684141831629325</v>
      </c>
      <c r="EX133" s="121">
        <v>0.15684141831629328</v>
      </c>
      <c r="EY133" s="121">
        <v>0.15684141831629325</v>
      </c>
      <c r="EZ133" s="121">
        <v>0.15684141831629322</v>
      </c>
      <c r="FA133" s="121"/>
      <c r="FB133" s="121">
        <v>0.84832491968793022</v>
      </c>
      <c r="FC133" s="121">
        <v>0.84311905314458113</v>
      </c>
      <c r="FD133" s="121">
        <v>0.84315858168370683</v>
      </c>
      <c r="FE133" s="121">
        <v>0.84315858168370672</v>
      </c>
      <c r="FF133" s="121">
        <v>0.84315858168370672</v>
      </c>
      <c r="FG133" s="121">
        <v>0.84315858168370672</v>
      </c>
      <c r="FH133" s="121">
        <v>0.84315858168370672</v>
      </c>
      <c r="FI133" s="121">
        <v>0.84315858168370672</v>
      </c>
      <c r="FJ133" s="121">
        <v>0.84315858168370672</v>
      </c>
      <c r="FK133" s="121">
        <v>0.84315858168370672</v>
      </c>
      <c r="FL133" s="121">
        <v>0.84315858168370683</v>
      </c>
      <c r="FM133" s="121"/>
      <c r="FN133" s="613">
        <v>0.996</v>
      </c>
      <c r="FO133" s="613">
        <v>0.996</v>
      </c>
      <c r="FP133" s="613">
        <v>0.996</v>
      </c>
      <c r="FQ133" s="613">
        <v>0.996</v>
      </c>
      <c r="FR133" s="613">
        <v>0.94</v>
      </c>
      <c r="FS133" s="613">
        <v>0.79900000000000004</v>
      </c>
      <c r="FT133" s="613">
        <v>0.5</v>
      </c>
      <c r="FU133" s="613">
        <v>0.19999999999999993</v>
      </c>
      <c r="FV133" s="613">
        <v>0.11000000000000001</v>
      </c>
      <c r="FW133" s="613">
        <v>7.0000000000000007E-2</v>
      </c>
      <c r="FX133" s="613">
        <v>0.04</v>
      </c>
      <c r="FY133" s="613"/>
      <c r="FZ133" s="613">
        <v>2E-3</v>
      </c>
      <c r="GA133" s="613">
        <v>2E-3</v>
      </c>
      <c r="GB133" s="613">
        <v>2E-3</v>
      </c>
      <c r="GC133" s="613">
        <v>2E-3</v>
      </c>
      <c r="GD133" s="613">
        <v>0.03</v>
      </c>
      <c r="GE133" s="613">
        <v>0.1</v>
      </c>
      <c r="GF133" s="613">
        <v>0.39</v>
      </c>
      <c r="GG133" s="613">
        <v>0.68</v>
      </c>
      <c r="GH133" s="613">
        <v>0.74</v>
      </c>
      <c r="GI133" s="613">
        <v>0.73</v>
      </c>
      <c r="GJ133" s="613">
        <v>0.76</v>
      </c>
      <c r="GK133" s="613"/>
      <c r="GL133" s="613">
        <v>2E-3</v>
      </c>
      <c r="GM133" s="613">
        <v>2E-3</v>
      </c>
      <c r="GN133" s="613">
        <v>2E-3</v>
      </c>
      <c r="GO133" s="613">
        <v>2E-3</v>
      </c>
      <c r="GP133" s="613">
        <v>0.03</v>
      </c>
      <c r="GQ133" s="613">
        <v>0.1</v>
      </c>
      <c r="GR133" s="613">
        <v>0.1</v>
      </c>
      <c r="GS133" s="613">
        <v>0.1</v>
      </c>
      <c r="GT133" s="613">
        <v>0.1</v>
      </c>
      <c r="GU133" s="613">
        <v>0.1</v>
      </c>
      <c r="GV133" s="613">
        <v>0.1</v>
      </c>
      <c r="GW133" s="613"/>
      <c r="GX133" s="613">
        <v>0</v>
      </c>
      <c r="GY133" s="613">
        <v>0</v>
      </c>
      <c r="GZ133" s="613">
        <v>0</v>
      </c>
      <c r="HA133" s="613">
        <v>0</v>
      </c>
      <c r="HB133" s="613">
        <v>0</v>
      </c>
      <c r="HC133" s="613">
        <v>1E-3</v>
      </c>
      <c r="HD133" s="613">
        <v>0.01</v>
      </c>
      <c r="HE133" s="613">
        <v>0.02</v>
      </c>
      <c r="HF133" s="613">
        <v>0.05</v>
      </c>
      <c r="HG133" s="613">
        <v>0.1</v>
      </c>
      <c r="HH133" s="613">
        <v>0.1</v>
      </c>
      <c r="HI133" s="613"/>
      <c r="HJ133" s="613">
        <v>0.89400000000000002</v>
      </c>
      <c r="HK133" s="613">
        <v>0.89400000000000002</v>
      </c>
      <c r="HL133" s="613">
        <v>0.89400000000000002</v>
      </c>
      <c r="HM133" s="613">
        <v>0.89400000000000002</v>
      </c>
      <c r="HN133" s="613">
        <v>0.78900000000000003</v>
      </c>
      <c r="HO133" s="613">
        <v>0.47899999999999998</v>
      </c>
      <c r="HP133" s="613">
        <v>0.16899999999999996</v>
      </c>
      <c r="HQ133" s="613">
        <v>5.8999999999999976E-2</v>
      </c>
      <c r="HR133" s="613">
        <v>4.8999999999999974E-2</v>
      </c>
      <c r="HS133" s="613">
        <v>3.8999999999999979E-2</v>
      </c>
      <c r="HT133" s="613">
        <v>2.899999999999997E-2</v>
      </c>
      <c r="HU133" s="613"/>
      <c r="HV133" s="613">
        <v>0.1</v>
      </c>
      <c r="HW133" s="613">
        <v>0.1</v>
      </c>
      <c r="HX133" s="613">
        <v>0.1</v>
      </c>
      <c r="HY133" s="613">
        <v>0.1</v>
      </c>
      <c r="HZ133" s="613">
        <v>0.2</v>
      </c>
      <c r="IA133" s="613">
        <v>0.5</v>
      </c>
      <c r="IB133" s="613">
        <v>0.8</v>
      </c>
      <c r="IC133" s="613">
        <v>0.9</v>
      </c>
      <c r="ID133" s="613">
        <v>0.9</v>
      </c>
      <c r="IE133" s="613">
        <v>0.9</v>
      </c>
      <c r="IF133" s="613">
        <v>0.9</v>
      </c>
      <c r="IG133" s="613"/>
      <c r="IH133" s="613">
        <v>5.0000000000000001E-3</v>
      </c>
      <c r="II133" s="613">
        <v>5.0000000000000001E-3</v>
      </c>
      <c r="IJ133" s="613">
        <v>5.0000000000000001E-3</v>
      </c>
      <c r="IK133" s="613">
        <v>5.0000000000000001E-3</v>
      </c>
      <c r="IL133" s="613">
        <v>0.01</v>
      </c>
      <c r="IM133" s="613">
        <v>0.02</v>
      </c>
      <c r="IN133" s="613">
        <v>0.03</v>
      </c>
      <c r="IO133" s="613">
        <v>0.04</v>
      </c>
      <c r="IP133" s="613">
        <v>0.05</v>
      </c>
      <c r="IQ133" s="613">
        <v>0.06</v>
      </c>
      <c r="IR133" s="613">
        <v>7.0000000000000007E-2</v>
      </c>
      <c r="IS133" s="613"/>
      <c r="IT133" s="613">
        <v>1E-3</v>
      </c>
      <c r="IU133" s="613">
        <v>1E-3</v>
      </c>
      <c r="IV133" s="613">
        <v>1E-3</v>
      </c>
      <c r="IW133" s="613">
        <v>1E-3</v>
      </c>
      <c r="IX133" s="613">
        <v>1E-3</v>
      </c>
      <c r="IY133" s="613">
        <v>1E-3</v>
      </c>
      <c r="IZ133" s="613">
        <v>1E-3</v>
      </c>
      <c r="JA133" s="613">
        <v>1E-3</v>
      </c>
      <c r="JB133" s="613">
        <v>1E-3</v>
      </c>
      <c r="JC133" s="613">
        <v>1E-3</v>
      </c>
      <c r="JD133" s="613">
        <v>1E-3</v>
      </c>
      <c r="JE133" s="613"/>
      <c r="JF133" s="613">
        <v>0.996</v>
      </c>
      <c r="JG133" s="613">
        <v>0.996</v>
      </c>
      <c r="JH133" s="613">
        <v>0.996</v>
      </c>
      <c r="JI133" s="613">
        <v>0.996</v>
      </c>
      <c r="JJ133" s="613">
        <v>0.88900000000000001</v>
      </c>
      <c r="JK133" s="613">
        <v>0.78</v>
      </c>
      <c r="JL133" s="613">
        <v>0.47</v>
      </c>
      <c r="JM133" s="613">
        <v>0.16</v>
      </c>
      <c r="JN133" s="613">
        <v>0.05</v>
      </c>
      <c r="JO133" s="613">
        <v>0.04</v>
      </c>
      <c r="JP133" s="613">
        <v>0.03</v>
      </c>
      <c r="JQ133" s="613"/>
      <c r="JR133" s="613">
        <v>2.0000000000000018E-3</v>
      </c>
      <c r="JS133" s="613">
        <v>2.0000000000000018E-3</v>
      </c>
      <c r="JT133" s="613">
        <v>2.0000000000000018E-3</v>
      </c>
      <c r="JU133" s="613">
        <v>2.0000000000000018E-3</v>
      </c>
      <c r="JV133" s="613">
        <v>9.9999999999999978E-2</v>
      </c>
      <c r="JW133" s="613">
        <v>0.18999999999999995</v>
      </c>
      <c r="JX133" s="613">
        <v>0.48</v>
      </c>
      <c r="JY133" s="613">
        <v>0.75</v>
      </c>
      <c r="JZ133" s="613">
        <v>0.8</v>
      </c>
      <c r="KA133" s="613">
        <v>0.8</v>
      </c>
      <c r="KB133" s="613">
        <v>0.8</v>
      </c>
      <c r="KC133" s="613"/>
      <c r="KD133" s="613">
        <v>2E-3</v>
      </c>
      <c r="KE133" s="613">
        <v>2E-3</v>
      </c>
      <c r="KF133" s="613">
        <v>2E-3</v>
      </c>
      <c r="KG133" s="613">
        <v>2E-3</v>
      </c>
      <c r="KH133" s="613">
        <v>0.01</v>
      </c>
      <c r="KI133" s="613">
        <v>0.02</v>
      </c>
      <c r="KJ133" s="613">
        <v>0.03</v>
      </c>
      <c r="KK133" s="613">
        <v>0.04</v>
      </c>
      <c r="KL133" s="613">
        <v>0.05</v>
      </c>
      <c r="KM133" s="613">
        <v>0.06</v>
      </c>
      <c r="KN133" s="613">
        <v>7.0000000000000007E-2</v>
      </c>
      <c r="KO133" s="613"/>
      <c r="KP133" s="613">
        <v>0</v>
      </c>
      <c r="KQ133" s="613">
        <v>0</v>
      </c>
      <c r="KR133" s="613">
        <v>0</v>
      </c>
      <c r="KS133" s="613">
        <v>0</v>
      </c>
      <c r="KT133" s="613">
        <v>1E-3</v>
      </c>
      <c r="KU133" s="613">
        <v>0.01</v>
      </c>
      <c r="KV133" s="613">
        <v>0.02</v>
      </c>
      <c r="KW133" s="613">
        <v>0.05</v>
      </c>
      <c r="KX133" s="613">
        <v>0.1</v>
      </c>
      <c r="KY133" s="613">
        <v>0.1</v>
      </c>
      <c r="KZ133" s="613">
        <v>0.1</v>
      </c>
      <c r="LA133" s="613"/>
      <c r="LB133" s="613">
        <v>1</v>
      </c>
      <c r="LC133" s="613">
        <v>1</v>
      </c>
      <c r="LD133" s="613">
        <v>1</v>
      </c>
      <c r="LE133" s="613">
        <v>1</v>
      </c>
      <c r="LF133" s="613">
        <v>0.97499999999999998</v>
      </c>
      <c r="LG133" s="613">
        <v>0.88</v>
      </c>
      <c r="LH133" s="613">
        <v>0.77</v>
      </c>
      <c r="LI133" s="613">
        <v>0.46</v>
      </c>
      <c r="LJ133" s="613">
        <v>0.12</v>
      </c>
      <c r="LK133" s="613">
        <v>0.04</v>
      </c>
      <c r="LL133" s="613">
        <v>0.03</v>
      </c>
      <c r="LM133" s="613"/>
      <c r="LN133" s="613">
        <v>0</v>
      </c>
      <c r="LO133" s="613">
        <v>0</v>
      </c>
      <c r="LP133" s="613">
        <v>0</v>
      </c>
      <c r="LQ133" s="613">
        <v>0</v>
      </c>
      <c r="LR133" s="613">
        <v>0.01</v>
      </c>
      <c r="LS133" s="613">
        <v>0.08</v>
      </c>
      <c r="LT133" s="613">
        <v>0.15</v>
      </c>
      <c r="LU133" s="613">
        <v>0.3</v>
      </c>
      <c r="LV133" s="613">
        <v>0.5</v>
      </c>
      <c r="LW133" s="613">
        <v>0.5</v>
      </c>
      <c r="LX133" s="613">
        <v>0.5</v>
      </c>
      <c r="LY133" s="613"/>
      <c r="LZ133" s="613">
        <v>0</v>
      </c>
      <c r="MA133" s="613">
        <v>0</v>
      </c>
      <c r="MB133" s="613">
        <v>0</v>
      </c>
      <c r="MC133" s="613">
        <v>0</v>
      </c>
      <c r="MD133" s="613">
        <v>0.01</v>
      </c>
      <c r="ME133" s="613">
        <v>0.02</v>
      </c>
      <c r="MF133" s="613">
        <v>0.03</v>
      </c>
      <c r="MG133" s="613">
        <v>0.04</v>
      </c>
      <c r="MH133" s="613">
        <v>0.08</v>
      </c>
      <c r="MI133" s="613">
        <v>0.16</v>
      </c>
      <c r="MJ133" s="613">
        <v>0.17</v>
      </c>
      <c r="MK133" s="613"/>
      <c r="ML133" s="613">
        <v>0</v>
      </c>
      <c r="MM133" s="613">
        <v>0</v>
      </c>
      <c r="MN133" s="613">
        <v>0</v>
      </c>
      <c r="MO133" s="613">
        <v>0</v>
      </c>
      <c r="MP133" s="613">
        <v>5.0000000000000001E-3</v>
      </c>
      <c r="MQ133" s="613">
        <v>0.02</v>
      </c>
      <c r="MR133" s="613">
        <v>0.05</v>
      </c>
      <c r="MS133" s="613">
        <v>0.2</v>
      </c>
      <c r="MT133" s="613">
        <v>0.3</v>
      </c>
      <c r="MU133" s="613">
        <v>0.3</v>
      </c>
      <c r="MV133" s="613">
        <v>0.3</v>
      </c>
      <c r="MW133" s="613"/>
      <c r="MX133" s="187">
        <v>1.57</v>
      </c>
      <c r="MY133" s="187">
        <v>1.57</v>
      </c>
      <c r="MZ133" s="187">
        <v>1.38</v>
      </c>
      <c r="NA133" s="187">
        <v>1.38</v>
      </c>
      <c r="NB133" s="187">
        <v>1.38</v>
      </c>
      <c r="NC133" s="187">
        <v>1.38</v>
      </c>
      <c r="ND133" s="187">
        <v>1.38</v>
      </c>
      <c r="NE133" s="187">
        <v>1.38</v>
      </c>
      <c r="NF133" s="187">
        <v>1.38</v>
      </c>
      <c r="NG133" s="187">
        <v>1.38</v>
      </c>
      <c r="NH133" s="187">
        <v>1.38</v>
      </c>
      <c r="NI133" s="187"/>
      <c r="NJ133" s="187">
        <v>25.47</v>
      </c>
      <c r="NK133" s="187">
        <v>22.34</v>
      </c>
      <c r="NL133" s="187">
        <v>20.34</v>
      </c>
      <c r="NM133" s="187">
        <v>20.34</v>
      </c>
      <c r="NN133" s="187">
        <v>20.34</v>
      </c>
      <c r="NO133" s="187">
        <v>20.34</v>
      </c>
      <c r="NP133" s="187">
        <v>20.34</v>
      </c>
      <c r="NQ133" s="187">
        <v>20.34</v>
      </c>
      <c r="NR133" s="187">
        <v>20.34</v>
      </c>
      <c r="NS133" s="187">
        <v>20.34</v>
      </c>
      <c r="NT133" s="187">
        <v>20.34</v>
      </c>
      <c r="NU133" s="187"/>
      <c r="NV133" s="187">
        <v>1.48</v>
      </c>
      <c r="NW133" s="187">
        <v>1.67</v>
      </c>
      <c r="NX133" s="187">
        <v>1.08</v>
      </c>
      <c r="NY133" s="187">
        <v>1.08</v>
      </c>
      <c r="NZ133" s="187">
        <v>1.08</v>
      </c>
      <c r="OA133" s="187">
        <v>1.08</v>
      </c>
      <c r="OB133" s="187">
        <v>1.08</v>
      </c>
      <c r="OC133" s="187">
        <v>1.08</v>
      </c>
      <c r="OD133" s="187">
        <v>1.08</v>
      </c>
      <c r="OE133" s="187">
        <v>1.08</v>
      </c>
      <c r="OF133" s="187">
        <v>1.08</v>
      </c>
      <c r="OG133" s="187"/>
      <c r="OH133" s="187">
        <v>1.383282230812529</v>
      </c>
      <c r="OI133" s="187">
        <v>1.4039110044155665</v>
      </c>
      <c r="OJ133" s="187">
        <v>1.0456942786118342</v>
      </c>
      <c r="OK133" s="187">
        <v>1.0456942786118344</v>
      </c>
      <c r="OL133" s="187">
        <v>1.0456942786118342</v>
      </c>
      <c r="OM133" s="187">
        <v>1.0456942786118342</v>
      </c>
      <c r="ON133" s="187">
        <v>1.0456942786118342</v>
      </c>
      <c r="OO133" s="187">
        <v>1.0456942786118344</v>
      </c>
      <c r="OP133" s="187">
        <v>1.0456942786118342</v>
      </c>
      <c r="OQ133" s="187">
        <v>1.0456942786118342</v>
      </c>
      <c r="OR133" s="187">
        <v>1.0456942786118342</v>
      </c>
      <c r="OS133" s="187"/>
      <c r="OT133" s="187">
        <v>7.4</v>
      </c>
      <c r="OU133" s="187">
        <v>7.5</v>
      </c>
      <c r="OV133" s="187">
        <v>7.5</v>
      </c>
      <c r="OW133" s="187">
        <v>7.5</v>
      </c>
      <c r="OX133" s="187">
        <v>7.5</v>
      </c>
      <c r="OY133" s="187">
        <v>7.5</v>
      </c>
      <c r="OZ133" s="187">
        <v>7.5</v>
      </c>
      <c r="PA133" s="187">
        <v>7.5</v>
      </c>
      <c r="PB133" s="187">
        <v>7.5</v>
      </c>
      <c r="PC133" s="187">
        <v>7.5</v>
      </c>
      <c r="PD133" s="187">
        <v>7.5</v>
      </c>
      <c r="PE133" s="187"/>
      <c r="PF133" s="596">
        <v>7.8369735468151763E-2</v>
      </c>
      <c r="PG133" s="596">
        <v>7.8369735468151763E-2</v>
      </c>
      <c r="PH133" s="596">
        <v>7.8369735468151763E-2</v>
      </c>
      <c r="PI133" s="596">
        <v>7.8369735468151763E-2</v>
      </c>
      <c r="PJ133" s="596">
        <v>0.11094674556213018</v>
      </c>
      <c r="PK133" s="596">
        <v>0.20803443328550933</v>
      </c>
      <c r="PL133" s="596">
        <v>0.31586608442503639</v>
      </c>
      <c r="PM133" s="596">
        <v>0.40300346474772947</v>
      </c>
      <c r="PN133" s="596">
        <v>0.49014084507042255</v>
      </c>
      <c r="PO133" s="596">
        <v>0.61962239386137608</v>
      </c>
      <c r="PP133" s="596">
        <v>0.74910394265232971</v>
      </c>
      <c r="PQ133" s="596"/>
      <c r="PR133" s="596">
        <v>7.8369735468151763E-2</v>
      </c>
      <c r="PS133" s="596">
        <v>7.8369735468151763E-2</v>
      </c>
      <c r="PT133" s="606">
        <v>7.8369735468151763E-2</v>
      </c>
      <c r="PU133" s="596">
        <v>7.8369735468151763E-2</v>
      </c>
      <c r="PV133" s="596">
        <v>0.11094674556213018</v>
      </c>
      <c r="PW133" s="596">
        <v>0.20803443328550933</v>
      </c>
      <c r="PX133" s="596">
        <v>0.31586608442503639</v>
      </c>
      <c r="PY133" s="596">
        <v>0.40300346474772947</v>
      </c>
      <c r="PZ133" s="596">
        <v>0.49014084507042255</v>
      </c>
      <c r="QA133" s="596">
        <v>0.61962239386137608</v>
      </c>
      <c r="QB133" s="596">
        <v>0.74910394265232971</v>
      </c>
      <c r="QC133" s="596"/>
      <c r="QD133" s="596">
        <v>0.92163026453184826</v>
      </c>
      <c r="QE133" s="596">
        <v>0.92163026453184826</v>
      </c>
      <c r="QF133" s="606">
        <v>0.92163026453184826</v>
      </c>
      <c r="QG133" s="596">
        <v>0.92163026453184826</v>
      </c>
      <c r="QH133" s="596">
        <v>0.88905325443786987</v>
      </c>
      <c r="QI133" s="596">
        <v>0.7919655667144907</v>
      </c>
      <c r="QJ133" s="596">
        <v>0.68413391557496361</v>
      </c>
      <c r="QK133" s="596">
        <v>0.59699653525227059</v>
      </c>
      <c r="QL133" s="596">
        <v>0.50985915492957745</v>
      </c>
      <c r="QM133" s="596">
        <v>0.38037760613862392</v>
      </c>
      <c r="QN133" s="596">
        <v>0.25089605734767029</v>
      </c>
      <c r="QO133" s="596"/>
      <c r="QP133" s="596">
        <v>0.92163026453184826</v>
      </c>
      <c r="QQ133" s="596">
        <v>0.92163026453184826</v>
      </c>
      <c r="QR133" s="596">
        <v>0.92163026453184826</v>
      </c>
      <c r="QS133" s="596">
        <v>0.92163026453184826</v>
      </c>
      <c r="QT133" s="596">
        <v>0.88905325443786987</v>
      </c>
      <c r="QU133" s="596">
        <v>0.7919655667144907</v>
      </c>
      <c r="QV133" s="596">
        <v>0.68413391557496361</v>
      </c>
      <c r="QW133" s="596">
        <v>0.59699653525227059</v>
      </c>
      <c r="QX133" s="596">
        <v>0.50985915492957745</v>
      </c>
      <c r="QY133" s="596">
        <v>0.38037760613862392</v>
      </c>
      <c r="QZ133" s="596">
        <v>0.25089605734767029</v>
      </c>
      <c r="RA133" s="596"/>
      <c r="RB133" s="124">
        <v>19091.759259372095</v>
      </c>
      <c r="RC133" s="124">
        <v>19080.426322709729</v>
      </c>
      <c r="RD133" s="124">
        <v>20028.26469127195</v>
      </c>
      <c r="RE133" s="124">
        <v>19837.861208319577</v>
      </c>
      <c r="RF133" s="124">
        <v>19942.665425306815</v>
      </c>
      <c r="RG133" s="124">
        <v>20770.792197659299</v>
      </c>
      <c r="RH133" s="124">
        <v>21522.077955966295</v>
      </c>
      <c r="RI133" s="124">
        <v>21457.127490066297</v>
      </c>
      <c r="RJ133" s="124">
        <v>21451.044036918309</v>
      </c>
      <c r="RK133" s="124">
        <v>21445.555458007762</v>
      </c>
      <c r="RL133" s="124">
        <v>21440.603051109541</v>
      </c>
      <c r="RM133" s="124"/>
      <c r="RN133" s="124">
        <v>30997</v>
      </c>
      <c r="RO133" s="124">
        <v>30997</v>
      </c>
      <c r="RP133" s="124">
        <v>30997</v>
      </c>
      <c r="RQ133" s="124">
        <v>30997</v>
      </c>
      <c r="RR133" s="124">
        <v>30997</v>
      </c>
      <c r="RS133" s="124">
        <v>30997</v>
      </c>
      <c r="RT133" s="124">
        <v>30997</v>
      </c>
      <c r="RU133" s="124">
        <v>30997</v>
      </c>
      <c r="RV133" s="124">
        <v>30997</v>
      </c>
      <c r="RW133" s="124">
        <v>30997</v>
      </c>
      <c r="RX133" s="124">
        <v>30997</v>
      </c>
      <c r="RY133" s="124"/>
      <c r="RZ133" s="124">
        <v>2409</v>
      </c>
      <c r="SA133" s="124">
        <v>2702</v>
      </c>
      <c r="SB133" s="124">
        <v>2702</v>
      </c>
      <c r="SC133" s="124">
        <v>2702</v>
      </c>
      <c r="SD133" s="124">
        <v>2702</v>
      </c>
      <c r="SE133" s="124">
        <v>2701.9999999999995</v>
      </c>
      <c r="SF133" s="124">
        <v>2702</v>
      </c>
      <c r="SG133" s="124">
        <v>2702.0000000000005</v>
      </c>
      <c r="SH133" s="124">
        <v>2702</v>
      </c>
      <c r="SI133" s="124">
        <v>2702</v>
      </c>
      <c r="SJ133" s="124">
        <v>2702</v>
      </c>
      <c r="SK133" s="124"/>
      <c r="SL133" s="124">
        <v>32171.429238552344</v>
      </c>
      <c r="SM133" s="124">
        <v>33131.917985100677</v>
      </c>
      <c r="SN133" s="124">
        <v>36165.371053174655</v>
      </c>
      <c r="SO133" s="124">
        <v>36165.371053174655</v>
      </c>
      <c r="SP133" s="124">
        <v>36165.371053174655</v>
      </c>
      <c r="SQ133" s="124">
        <v>36165.371053174655</v>
      </c>
      <c r="SR133" s="124">
        <v>36165.371053174655</v>
      </c>
      <c r="SS133" s="124">
        <v>36165.371053174655</v>
      </c>
      <c r="ST133" s="124">
        <v>36165.371053174655</v>
      </c>
      <c r="SU133" s="124">
        <v>36165.371053174655</v>
      </c>
      <c r="SV133" s="124">
        <v>36165.371053174662</v>
      </c>
      <c r="SW133" s="124"/>
      <c r="SX133" s="124">
        <v>103620</v>
      </c>
      <c r="SY133" s="124">
        <v>111064</v>
      </c>
      <c r="SZ133" s="124">
        <v>110890</v>
      </c>
      <c r="TA133" s="124">
        <v>110890</v>
      </c>
      <c r="TB133" s="124">
        <v>110890</v>
      </c>
      <c r="TC133" s="124">
        <v>110890</v>
      </c>
      <c r="TD133" s="124">
        <v>110890</v>
      </c>
      <c r="TE133" s="124">
        <v>110890</v>
      </c>
      <c r="TF133" s="124">
        <v>110890</v>
      </c>
      <c r="TG133" s="124">
        <v>110890</v>
      </c>
      <c r="TH133" s="124">
        <v>110890</v>
      </c>
      <c r="TJ133" s="6">
        <v>42345771258.049866</v>
      </c>
      <c r="TL133" s="121"/>
      <c r="TM133" s="121"/>
      <c r="TN133" s="121"/>
      <c r="TO133" s="121"/>
      <c r="TP133" s="121"/>
      <c r="TQ133" s="121"/>
      <c r="TR133" s="121"/>
      <c r="TS133" s="121"/>
      <c r="TT133" s="121"/>
      <c r="TU133" s="121"/>
      <c r="TV133" s="121"/>
    </row>
    <row r="134" spans="1:542" ht="17.25" customHeight="1" thickBot="1">
      <c r="A134" s="954">
        <v>132</v>
      </c>
      <c r="B134" s="955" t="s">
        <v>879</v>
      </c>
      <c r="C134" s="960" t="s">
        <v>2405</v>
      </c>
      <c r="D134" s="961"/>
      <c r="E134" s="124">
        <v>237851.55589408462</v>
      </c>
      <c r="F134" s="124">
        <v>255973.0489470092</v>
      </c>
      <c r="G134" s="124">
        <v>219669.64856917219</v>
      </c>
      <c r="H134" s="124">
        <v>244277.38062393814</v>
      </c>
      <c r="I134" s="124">
        <v>268680.26388999907</v>
      </c>
      <c r="J134" s="124">
        <v>292397.2162737202</v>
      </c>
      <c r="K134" s="124">
        <v>316570.87283739651</v>
      </c>
      <c r="L134" s="124">
        <v>340656.59507281345</v>
      </c>
      <c r="M134" s="124">
        <v>364103.20451591705</v>
      </c>
      <c r="N134" s="124">
        <v>386397.80128257733</v>
      </c>
      <c r="O134" s="124">
        <v>407221.03066358238</v>
      </c>
      <c r="P134" s="916">
        <v>1.0812221049601778E-2</v>
      </c>
      <c r="Q134" s="124"/>
      <c r="R134" s="124">
        <v>59712.008658381856</v>
      </c>
      <c r="S134" s="124">
        <v>64967.980484349835</v>
      </c>
      <c r="T134" s="124">
        <v>67841.162630002305</v>
      </c>
      <c r="U134" s="124">
        <v>72370.829783769354</v>
      </c>
      <c r="V134" s="124">
        <v>77044.884545406079</v>
      </c>
      <c r="W134" s="124">
        <v>81784.3855199713</v>
      </c>
      <c r="X134" s="124">
        <v>86883.212337763529</v>
      </c>
      <c r="Y134" s="124">
        <v>92293.7564926739</v>
      </c>
      <c r="Z134" s="124">
        <v>97952.882499882253</v>
      </c>
      <c r="AA134" s="124">
        <v>103785.14413188439</v>
      </c>
      <c r="AB134" s="124">
        <v>109714.78144971241</v>
      </c>
      <c r="AC134" s="596">
        <v>1.224133833062413E-2</v>
      </c>
      <c r="AD134" s="124"/>
      <c r="AE134" s="124">
        <v>1652.5785275089959</v>
      </c>
      <c r="AF134" s="124">
        <v>1700.646389219107</v>
      </c>
      <c r="AG134" s="124">
        <v>1972.6161560545181</v>
      </c>
      <c r="AH134" s="124">
        <v>2108.5620017956962</v>
      </c>
      <c r="AI134" s="124">
        <v>2228.5236983044315</v>
      </c>
      <c r="AJ134" s="124">
        <v>2329.6339096312845</v>
      </c>
      <c r="AK134" s="124">
        <v>2410.4350622569209</v>
      </c>
      <c r="AL134" s="124">
        <v>2465.1069664618071</v>
      </c>
      <c r="AM134" s="124">
        <v>2489.1152688952711</v>
      </c>
      <c r="AN134" s="124">
        <v>2479.4074441727043</v>
      </c>
      <c r="AO134" s="124">
        <v>2436.451712027651</v>
      </c>
      <c r="AP134" s="957">
        <v>7.7943379790785805E-3</v>
      </c>
      <c r="AQ134" s="124"/>
      <c r="AR134" s="124">
        <v>77359.798275636524</v>
      </c>
      <c r="AS134" s="124">
        <v>86407.866362452754</v>
      </c>
      <c r="AT134" s="124">
        <v>77463.185261014165</v>
      </c>
      <c r="AU134" s="124">
        <v>82635.302487492998</v>
      </c>
      <c r="AV134" s="124">
        <v>87972.286051519797</v>
      </c>
      <c r="AW134" s="124">
        <v>93383.998171487794</v>
      </c>
      <c r="AX134" s="124">
        <v>99205.99990448571</v>
      </c>
      <c r="AY134" s="124">
        <v>105383.93035241359</v>
      </c>
      <c r="AZ134" s="124">
        <v>111845.69942177113</v>
      </c>
      <c r="BA134" s="124">
        <v>118505.16022368091</v>
      </c>
      <c r="BB134" s="124">
        <v>125275.80766359372</v>
      </c>
      <c r="BC134" s="596">
        <v>9.6876347444203592E-3</v>
      </c>
      <c r="BD134" s="124"/>
      <c r="BE134" s="124">
        <v>0</v>
      </c>
      <c r="BF134" s="124">
        <v>0</v>
      </c>
      <c r="BG134" s="124">
        <v>0</v>
      </c>
      <c r="BH134" s="124">
        <v>0</v>
      </c>
      <c r="BI134" s="124">
        <v>0</v>
      </c>
      <c r="BJ134" s="124">
        <v>0</v>
      </c>
      <c r="BK134" s="124">
        <v>0</v>
      </c>
      <c r="BL134" s="124">
        <v>0</v>
      </c>
      <c r="BM134" s="124">
        <v>0</v>
      </c>
      <c r="BN134" s="124">
        <v>0</v>
      </c>
      <c r="BO134" s="124">
        <v>0</v>
      </c>
      <c r="BP134" s="606"/>
      <c r="BQ134" s="606"/>
      <c r="BR134" s="124"/>
      <c r="BS134" s="124">
        <v>0</v>
      </c>
      <c r="BT134" s="124">
        <v>0</v>
      </c>
      <c r="BU134" s="124">
        <v>0</v>
      </c>
      <c r="BV134" s="124">
        <v>0</v>
      </c>
      <c r="BW134" s="124">
        <v>0</v>
      </c>
      <c r="BX134" s="124">
        <v>0</v>
      </c>
      <c r="BY134" s="124">
        <v>0</v>
      </c>
      <c r="BZ134" s="124">
        <v>0</v>
      </c>
      <c r="CA134" s="124">
        <v>0</v>
      </c>
      <c r="CB134" s="124">
        <v>0</v>
      </c>
      <c r="CC134" s="124">
        <v>0</v>
      </c>
      <c r="CD134" s="596"/>
      <c r="CE134" s="124"/>
      <c r="CF134" s="124">
        <v>32992.781464817715</v>
      </c>
      <c r="CG134" s="124">
        <v>42696.015538231404</v>
      </c>
      <c r="CH134" s="124">
        <v>44710.936445092266</v>
      </c>
      <c r="CI134" s="124">
        <v>51532.761160974631</v>
      </c>
      <c r="CJ134" s="124">
        <v>59657.857083567105</v>
      </c>
      <c r="CK134" s="124">
        <v>69645.45390389004</v>
      </c>
      <c r="CL134" s="124">
        <v>82666.459700480846</v>
      </c>
      <c r="CM134" s="124">
        <v>96949.587380413999</v>
      </c>
      <c r="CN134" s="124">
        <v>116631.59716003902</v>
      </c>
      <c r="CO134" s="124">
        <v>138863.58199207226</v>
      </c>
      <c r="CP134" s="124">
        <v>162779.07386035068</v>
      </c>
      <c r="CQ134" s="596">
        <v>3.2437077643448387E-2</v>
      </c>
      <c r="CR134" s="124"/>
      <c r="CS134" s="124">
        <v>0</v>
      </c>
      <c r="CT134" s="124">
        <v>0</v>
      </c>
      <c r="CU134" s="124">
        <v>0</v>
      </c>
      <c r="CV134" s="124">
        <v>1078.0925282830415</v>
      </c>
      <c r="CW134" s="124">
        <v>1349.9958124697205</v>
      </c>
      <c r="CX134" s="124">
        <v>1677.5742492202194</v>
      </c>
      <c r="CY134" s="124">
        <v>2053.563416695361</v>
      </c>
      <c r="CZ134" s="124">
        <v>2467.7378539224446</v>
      </c>
      <c r="DA134" s="124">
        <v>2971.7212063570046</v>
      </c>
      <c r="DB134" s="124">
        <v>3492.8282515162482</v>
      </c>
      <c r="DC134" s="124">
        <v>4010.1240524954901</v>
      </c>
      <c r="DD134" s="957">
        <v>3.8245483652846524E-2</v>
      </c>
      <c r="DE134" s="124"/>
      <c r="DF134" s="121">
        <v>7.7434296646863354E-2</v>
      </c>
      <c r="DG134" s="121">
        <v>6.4331017819389907E-2</v>
      </c>
      <c r="DH134" s="121">
        <v>7.8902229845626073E-2</v>
      </c>
      <c r="DI134" s="121">
        <v>7.3010773030564913E-2</v>
      </c>
      <c r="DJ134" s="121">
        <v>6.8206909417208889E-2</v>
      </c>
      <c r="DK134" s="121">
        <v>6.4245118871738144E-2</v>
      </c>
      <c r="DL134" s="121">
        <v>6.0588230610803928E-2</v>
      </c>
      <c r="DM134" s="121">
        <v>5.7253280856217434E-2</v>
      </c>
      <c r="DN134" s="121">
        <v>5.4239812337259115E-2</v>
      </c>
      <c r="DO134" s="121">
        <v>5.1525057900893297E-2</v>
      </c>
      <c r="DP134" s="121">
        <v>4.9084403393520895E-2</v>
      </c>
      <c r="DQ134" s="121"/>
      <c r="DR134" s="121">
        <v>0.91894069076628737</v>
      </c>
      <c r="DS134" s="121">
        <v>0.93194402496728079</v>
      </c>
      <c r="DT134" s="121">
        <v>0.9160528705478761</v>
      </c>
      <c r="DU134" s="121">
        <v>0.921974038386007</v>
      </c>
      <c r="DV134" s="121">
        <v>0.92680341750137007</v>
      </c>
      <c r="DW134" s="121">
        <v>0.93078742268867187</v>
      </c>
      <c r="DX134" s="121">
        <v>0.93446604415152668</v>
      </c>
      <c r="DY134" s="121">
        <v>0.93782212844157808</v>
      </c>
      <c r="DZ134" s="121">
        <v>0.94085604597356443</v>
      </c>
      <c r="EA134" s="121">
        <v>0.94359055320164031</v>
      </c>
      <c r="EB134" s="121">
        <v>0.94605020121821215</v>
      </c>
      <c r="EC134" s="121"/>
      <c r="ED134" s="121">
        <v>3.6250125868492597E-3</v>
      </c>
      <c r="EE134" s="121">
        <v>3.7249572133293066E-3</v>
      </c>
      <c r="EF134" s="121">
        <v>5.0448996064978305E-3</v>
      </c>
      <c r="EG134" s="121">
        <v>5.0151885834281091E-3</v>
      </c>
      <c r="EH134" s="121">
        <v>4.9896730814210713E-3</v>
      </c>
      <c r="EI134" s="121">
        <v>4.9674584395899765E-3</v>
      </c>
      <c r="EJ134" s="121">
        <v>4.9457252376694646E-3</v>
      </c>
      <c r="EK134" s="121">
        <v>4.9245907022044469E-3</v>
      </c>
      <c r="EL134" s="121">
        <v>4.9041416891763452E-3</v>
      </c>
      <c r="EM134" s="121">
        <v>4.8843888974663199E-3</v>
      </c>
      <c r="EN134" s="121">
        <v>4.8653953882670225E-3</v>
      </c>
      <c r="EO134" s="121"/>
      <c r="EP134" s="121">
        <v>0.15167508031206978</v>
      </c>
      <c r="EQ134" s="121">
        <v>0.15688094685541887</v>
      </c>
      <c r="ER134" s="121">
        <v>0.15684141831629322</v>
      </c>
      <c r="ES134" s="121">
        <v>0.15684141831629325</v>
      </c>
      <c r="ET134" s="121">
        <v>0.15684141831629325</v>
      </c>
      <c r="EU134" s="121">
        <v>0.15684141831629325</v>
      </c>
      <c r="EV134" s="121">
        <v>0.15684141831629328</v>
      </c>
      <c r="EW134" s="121">
        <v>0.15684141831629325</v>
      </c>
      <c r="EX134" s="121">
        <v>0.15684141831629328</v>
      </c>
      <c r="EY134" s="121">
        <v>0.15684141831629325</v>
      </c>
      <c r="EZ134" s="121">
        <v>0.15684141831629322</v>
      </c>
      <c r="FA134" s="121"/>
      <c r="FB134" s="121">
        <v>0.84832491968793022</v>
      </c>
      <c r="FC134" s="121">
        <v>0.84311905314458113</v>
      </c>
      <c r="FD134" s="121">
        <v>0.84315858168370683</v>
      </c>
      <c r="FE134" s="121">
        <v>0.84315858168370672</v>
      </c>
      <c r="FF134" s="121">
        <v>0.84315858168370672</v>
      </c>
      <c r="FG134" s="121">
        <v>0.84315858168370672</v>
      </c>
      <c r="FH134" s="121">
        <v>0.84315858168370672</v>
      </c>
      <c r="FI134" s="121">
        <v>0.84315858168370672</v>
      </c>
      <c r="FJ134" s="121">
        <v>0.84315858168370672</v>
      </c>
      <c r="FK134" s="121">
        <v>0.84315858168370672</v>
      </c>
      <c r="FL134" s="121">
        <v>0.84315858168370683</v>
      </c>
      <c r="FM134" s="121"/>
      <c r="FN134" s="613">
        <v>0.996</v>
      </c>
      <c r="FO134" s="613">
        <v>0.996</v>
      </c>
      <c r="FP134" s="613">
        <v>0.996</v>
      </c>
      <c r="FQ134" s="613">
        <v>0.996</v>
      </c>
      <c r="FR134" s="613">
        <v>0.94</v>
      </c>
      <c r="FS134" s="613">
        <v>0.79900000000000004</v>
      </c>
      <c r="FT134" s="613">
        <v>0.5</v>
      </c>
      <c r="FU134" s="613">
        <v>0.19999999999999993</v>
      </c>
      <c r="FV134" s="613">
        <v>0.11000000000000001</v>
      </c>
      <c r="FW134" s="613">
        <v>7.0000000000000007E-2</v>
      </c>
      <c r="FX134" s="613">
        <v>0.04</v>
      </c>
      <c r="FY134" s="613"/>
      <c r="FZ134" s="613">
        <v>2E-3</v>
      </c>
      <c r="GA134" s="613">
        <v>2E-3</v>
      </c>
      <c r="GB134" s="613">
        <v>2E-3</v>
      </c>
      <c r="GC134" s="613">
        <v>2E-3</v>
      </c>
      <c r="GD134" s="613">
        <v>0.03</v>
      </c>
      <c r="GE134" s="613">
        <v>0.1</v>
      </c>
      <c r="GF134" s="613">
        <v>0.39</v>
      </c>
      <c r="GG134" s="613">
        <v>0.68</v>
      </c>
      <c r="GH134" s="613">
        <v>0.74</v>
      </c>
      <c r="GI134" s="613">
        <v>0.73</v>
      </c>
      <c r="GJ134" s="613">
        <v>0.76</v>
      </c>
      <c r="GK134" s="613"/>
      <c r="GL134" s="613">
        <v>2E-3</v>
      </c>
      <c r="GM134" s="613">
        <v>2E-3</v>
      </c>
      <c r="GN134" s="613">
        <v>2E-3</v>
      </c>
      <c r="GO134" s="613">
        <v>2E-3</v>
      </c>
      <c r="GP134" s="613">
        <v>0.03</v>
      </c>
      <c r="GQ134" s="613">
        <v>0.1</v>
      </c>
      <c r="GR134" s="613">
        <v>0.1</v>
      </c>
      <c r="GS134" s="613">
        <v>0.1</v>
      </c>
      <c r="GT134" s="613">
        <v>0.1</v>
      </c>
      <c r="GU134" s="613">
        <v>0.1</v>
      </c>
      <c r="GV134" s="613">
        <v>0.1</v>
      </c>
      <c r="GW134" s="613"/>
      <c r="GX134" s="613">
        <v>0</v>
      </c>
      <c r="GY134" s="613">
        <v>0</v>
      </c>
      <c r="GZ134" s="613">
        <v>0</v>
      </c>
      <c r="HA134" s="613">
        <v>0</v>
      </c>
      <c r="HB134" s="613">
        <v>0</v>
      </c>
      <c r="HC134" s="613">
        <v>1E-3</v>
      </c>
      <c r="HD134" s="613">
        <v>0.01</v>
      </c>
      <c r="HE134" s="613">
        <v>0.02</v>
      </c>
      <c r="HF134" s="613">
        <v>0.05</v>
      </c>
      <c r="HG134" s="613">
        <v>0.1</v>
      </c>
      <c r="HH134" s="613">
        <v>0.1</v>
      </c>
      <c r="HI134" s="613"/>
      <c r="HJ134" s="613">
        <v>0.89400000000000002</v>
      </c>
      <c r="HK134" s="613">
        <v>0.89400000000000002</v>
      </c>
      <c r="HL134" s="613">
        <v>0.89400000000000002</v>
      </c>
      <c r="HM134" s="613">
        <v>0.89400000000000002</v>
      </c>
      <c r="HN134" s="613">
        <v>0.78900000000000003</v>
      </c>
      <c r="HO134" s="613">
        <v>0.47899999999999998</v>
      </c>
      <c r="HP134" s="613">
        <v>0.16899999999999996</v>
      </c>
      <c r="HQ134" s="613">
        <v>5.8999999999999976E-2</v>
      </c>
      <c r="HR134" s="613">
        <v>4.8999999999999974E-2</v>
      </c>
      <c r="HS134" s="613">
        <v>3.8999999999999979E-2</v>
      </c>
      <c r="HT134" s="613">
        <v>2.899999999999997E-2</v>
      </c>
      <c r="HU134" s="613"/>
      <c r="HV134" s="613">
        <v>0.1</v>
      </c>
      <c r="HW134" s="613">
        <v>0.1</v>
      </c>
      <c r="HX134" s="613">
        <v>0.1</v>
      </c>
      <c r="HY134" s="613">
        <v>0.1</v>
      </c>
      <c r="HZ134" s="613">
        <v>0.2</v>
      </c>
      <c r="IA134" s="613">
        <v>0.5</v>
      </c>
      <c r="IB134" s="613">
        <v>0.8</v>
      </c>
      <c r="IC134" s="613">
        <v>0.9</v>
      </c>
      <c r="ID134" s="613">
        <v>0.9</v>
      </c>
      <c r="IE134" s="613">
        <v>0.9</v>
      </c>
      <c r="IF134" s="613">
        <v>0.9</v>
      </c>
      <c r="IG134" s="613"/>
      <c r="IH134" s="613">
        <v>5.0000000000000001E-3</v>
      </c>
      <c r="II134" s="613">
        <v>5.0000000000000001E-3</v>
      </c>
      <c r="IJ134" s="613">
        <v>5.0000000000000001E-3</v>
      </c>
      <c r="IK134" s="613">
        <v>5.0000000000000001E-3</v>
      </c>
      <c r="IL134" s="613">
        <v>0.01</v>
      </c>
      <c r="IM134" s="613">
        <v>0.02</v>
      </c>
      <c r="IN134" s="613">
        <v>0.03</v>
      </c>
      <c r="IO134" s="613">
        <v>0.04</v>
      </c>
      <c r="IP134" s="613">
        <v>0.05</v>
      </c>
      <c r="IQ134" s="613">
        <v>0.06</v>
      </c>
      <c r="IR134" s="613">
        <v>7.0000000000000007E-2</v>
      </c>
      <c r="IS134" s="613"/>
      <c r="IT134" s="613">
        <v>1E-3</v>
      </c>
      <c r="IU134" s="613">
        <v>1E-3</v>
      </c>
      <c r="IV134" s="613">
        <v>1E-3</v>
      </c>
      <c r="IW134" s="613">
        <v>1E-3</v>
      </c>
      <c r="IX134" s="613">
        <v>1E-3</v>
      </c>
      <c r="IY134" s="613">
        <v>1E-3</v>
      </c>
      <c r="IZ134" s="613">
        <v>1E-3</v>
      </c>
      <c r="JA134" s="613">
        <v>1E-3</v>
      </c>
      <c r="JB134" s="613">
        <v>1E-3</v>
      </c>
      <c r="JC134" s="613">
        <v>1E-3</v>
      </c>
      <c r="JD134" s="613">
        <v>1E-3</v>
      </c>
      <c r="JE134" s="613"/>
      <c r="JF134" s="613">
        <v>0.996</v>
      </c>
      <c r="JG134" s="613">
        <v>0.996</v>
      </c>
      <c r="JH134" s="613">
        <v>0.996</v>
      </c>
      <c r="JI134" s="613">
        <v>0.996</v>
      </c>
      <c r="JJ134" s="613">
        <v>0.88900000000000001</v>
      </c>
      <c r="JK134" s="613">
        <v>0.78</v>
      </c>
      <c r="JL134" s="613">
        <v>0.47</v>
      </c>
      <c r="JM134" s="613">
        <v>0.16</v>
      </c>
      <c r="JN134" s="613">
        <v>0.05</v>
      </c>
      <c r="JO134" s="613">
        <v>0.04</v>
      </c>
      <c r="JP134" s="613">
        <v>0.03</v>
      </c>
      <c r="JQ134" s="613"/>
      <c r="JR134" s="613">
        <v>2.0000000000000018E-3</v>
      </c>
      <c r="JS134" s="613">
        <v>2.0000000000000018E-3</v>
      </c>
      <c r="JT134" s="613">
        <v>2.0000000000000018E-3</v>
      </c>
      <c r="JU134" s="613">
        <v>2.0000000000000018E-3</v>
      </c>
      <c r="JV134" s="613">
        <v>9.9999999999999978E-2</v>
      </c>
      <c r="JW134" s="613">
        <v>0.18999999999999995</v>
      </c>
      <c r="JX134" s="613">
        <v>0.48</v>
      </c>
      <c r="JY134" s="613">
        <v>0.75</v>
      </c>
      <c r="JZ134" s="613">
        <v>0.8</v>
      </c>
      <c r="KA134" s="613">
        <v>0.8</v>
      </c>
      <c r="KB134" s="613">
        <v>0.8</v>
      </c>
      <c r="KC134" s="613"/>
      <c r="KD134" s="613">
        <v>2E-3</v>
      </c>
      <c r="KE134" s="613">
        <v>2E-3</v>
      </c>
      <c r="KF134" s="613">
        <v>2E-3</v>
      </c>
      <c r="KG134" s="613">
        <v>2E-3</v>
      </c>
      <c r="KH134" s="613">
        <v>0.01</v>
      </c>
      <c r="KI134" s="613">
        <v>0.02</v>
      </c>
      <c r="KJ134" s="613">
        <v>0.03</v>
      </c>
      <c r="KK134" s="613">
        <v>0.04</v>
      </c>
      <c r="KL134" s="613">
        <v>0.05</v>
      </c>
      <c r="KM134" s="613">
        <v>0.06</v>
      </c>
      <c r="KN134" s="613">
        <v>7.0000000000000007E-2</v>
      </c>
      <c r="KO134" s="613"/>
      <c r="KP134" s="613">
        <v>0</v>
      </c>
      <c r="KQ134" s="613">
        <v>0</v>
      </c>
      <c r="KR134" s="613">
        <v>0</v>
      </c>
      <c r="KS134" s="613">
        <v>0</v>
      </c>
      <c r="KT134" s="613">
        <v>1E-3</v>
      </c>
      <c r="KU134" s="613">
        <v>0.01</v>
      </c>
      <c r="KV134" s="613">
        <v>0.02</v>
      </c>
      <c r="KW134" s="613">
        <v>0.05</v>
      </c>
      <c r="KX134" s="613">
        <v>0.1</v>
      </c>
      <c r="KY134" s="613">
        <v>0.1</v>
      </c>
      <c r="KZ134" s="613">
        <v>0.1</v>
      </c>
      <c r="LA134" s="613"/>
      <c r="LB134" s="613">
        <v>1</v>
      </c>
      <c r="LC134" s="613">
        <v>1</v>
      </c>
      <c r="LD134" s="613">
        <v>1</v>
      </c>
      <c r="LE134" s="613">
        <v>1</v>
      </c>
      <c r="LF134" s="613">
        <v>0.97499999999999998</v>
      </c>
      <c r="LG134" s="613">
        <v>0.88</v>
      </c>
      <c r="LH134" s="613">
        <v>0.77</v>
      </c>
      <c r="LI134" s="613">
        <v>0.46</v>
      </c>
      <c r="LJ134" s="613">
        <v>0.12</v>
      </c>
      <c r="LK134" s="613">
        <v>0.04</v>
      </c>
      <c r="LL134" s="613">
        <v>0.03</v>
      </c>
      <c r="LM134" s="613"/>
      <c r="LN134" s="613">
        <v>0</v>
      </c>
      <c r="LO134" s="613">
        <v>0</v>
      </c>
      <c r="LP134" s="613">
        <v>0</v>
      </c>
      <c r="LQ134" s="613">
        <v>0</v>
      </c>
      <c r="LR134" s="613">
        <v>0.01</v>
      </c>
      <c r="LS134" s="613">
        <v>0.08</v>
      </c>
      <c r="LT134" s="613">
        <v>0.15</v>
      </c>
      <c r="LU134" s="613">
        <v>0.3</v>
      </c>
      <c r="LV134" s="613">
        <v>0.5</v>
      </c>
      <c r="LW134" s="613">
        <v>0.5</v>
      </c>
      <c r="LX134" s="613">
        <v>0.5</v>
      </c>
      <c r="LY134" s="613"/>
      <c r="LZ134" s="613">
        <v>0</v>
      </c>
      <c r="MA134" s="613">
        <v>0</v>
      </c>
      <c r="MB134" s="613">
        <v>0</v>
      </c>
      <c r="MC134" s="613">
        <v>0</v>
      </c>
      <c r="MD134" s="613">
        <v>0.01</v>
      </c>
      <c r="ME134" s="613">
        <v>0.02</v>
      </c>
      <c r="MF134" s="613">
        <v>0.03</v>
      </c>
      <c r="MG134" s="613">
        <v>0.04</v>
      </c>
      <c r="MH134" s="613">
        <v>0.08</v>
      </c>
      <c r="MI134" s="613">
        <v>0.16</v>
      </c>
      <c r="MJ134" s="613">
        <v>0.17</v>
      </c>
      <c r="MK134" s="613"/>
      <c r="ML134" s="613">
        <v>0</v>
      </c>
      <c r="MM134" s="613">
        <v>0</v>
      </c>
      <c r="MN134" s="613">
        <v>0</v>
      </c>
      <c r="MO134" s="613">
        <v>0</v>
      </c>
      <c r="MP134" s="613">
        <v>5.0000000000000001E-3</v>
      </c>
      <c r="MQ134" s="613">
        <v>0.02</v>
      </c>
      <c r="MR134" s="613">
        <v>0.05</v>
      </c>
      <c r="MS134" s="613">
        <v>0.2</v>
      </c>
      <c r="MT134" s="613">
        <v>0.3</v>
      </c>
      <c r="MU134" s="613">
        <v>0.3</v>
      </c>
      <c r="MV134" s="613">
        <v>0.3</v>
      </c>
      <c r="MW134" s="613"/>
      <c r="MX134" s="187">
        <v>1.57</v>
      </c>
      <c r="MY134" s="187">
        <v>1.57</v>
      </c>
      <c r="MZ134" s="187">
        <v>1.38</v>
      </c>
      <c r="NA134" s="187">
        <v>1.38</v>
      </c>
      <c r="NB134" s="187">
        <v>1.38</v>
      </c>
      <c r="NC134" s="187">
        <v>1.38</v>
      </c>
      <c r="ND134" s="187">
        <v>1.38</v>
      </c>
      <c r="NE134" s="187">
        <v>1.38</v>
      </c>
      <c r="NF134" s="187">
        <v>1.38</v>
      </c>
      <c r="NG134" s="187">
        <v>1.38</v>
      </c>
      <c r="NH134" s="187">
        <v>1.38</v>
      </c>
      <c r="NI134" s="187"/>
      <c r="NJ134" s="187">
        <v>25.47</v>
      </c>
      <c r="NK134" s="187">
        <v>22.34</v>
      </c>
      <c r="NL134" s="187">
        <v>20.34</v>
      </c>
      <c r="NM134" s="187">
        <v>20.34</v>
      </c>
      <c r="NN134" s="187">
        <v>20.34</v>
      </c>
      <c r="NO134" s="187">
        <v>20.34</v>
      </c>
      <c r="NP134" s="187">
        <v>20.34</v>
      </c>
      <c r="NQ134" s="187">
        <v>20.34</v>
      </c>
      <c r="NR134" s="187">
        <v>20.34</v>
      </c>
      <c r="NS134" s="187">
        <v>20.34</v>
      </c>
      <c r="NT134" s="187">
        <v>20.34</v>
      </c>
      <c r="NU134" s="187"/>
      <c r="NV134" s="187">
        <v>1.48</v>
      </c>
      <c r="NW134" s="187">
        <v>1.67</v>
      </c>
      <c r="NX134" s="187">
        <v>1.08</v>
      </c>
      <c r="NY134" s="187">
        <v>1.08</v>
      </c>
      <c r="NZ134" s="187">
        <v>1.08</v>
      </c>
      <c r="OA134" s="187">
        <v>1.08</v>
      </c>
      <c r="OB134" s="187">
        <v>1.08</v>
      </c>
      <c r="OC134" s="187">
        <v>1.08</v>
      </c>
      <c r="OD134" s="187">
        <v>1.08</v>
      </c>
      <c r="OE134" s="187">
        <v>1.08</v>
      </c>
      <c r="OF134" s="187">
        <v>1.08</v>
      </c>
      <c r="OG134" s="187"/>
      <c r="OH134" s="187">
        <v>1.383282230812529</v>
      </c>
      <c r="OI134" s="187">
        <v>1.4039110044155665</v>
      </c>
      <c r="OJ134" s="187">
        <v>1.0456942786118342</v>
      </c>
      <c r="OK134" s="187">
        <v>1.0456942786118344</v>
      </c>
      <c r="OL134" s="187">
        <v>1.0456942786118342</v>
      </c>
      <c r="OM134" s="187">
        <v>1.0456942786118342</v>
      </c>
      <c r="ON134" s="187">
        <v>1.0456942786118342</v>
      </c>
      <c r="OO134" s="187">
        <v>1.0456942786118344</v>
      </c>
      <c r="OP134" s="187">
        <v>1.0456942786118342</v>
      </c>
      <c r="OQ134" s="187">
        <v>1.0456942786118342</v>
      </c>
      <c r="OR134" s="187">
        <v>1.0456942786118342</v>
      </c>
      <c r="OS134" s="187"/>
      <c r="OT134" s="187">
        <v>7.4</v>
      </c>
      <c r="OU134" s="187">
        <v>7.5</v>
      </c>
      <c r="OV134" s="187">
        <v>7.5</v>
      </c>
      <c r="OW134" s="187">
        <v>7.5</v>
      </c>
      <c r="OX134" s="187">
        <v>7.5</v>
      </c>
      <c r="OY134" s="187">
        <v>7.5</v>
      </c>
      <c r="OZ134" s="187">
        <v>7.5</v>
      </c>
      <c r="PA134" s="187">
        <v>7.5</v>
      </c>
      <c r="PB134" s="187">
        <v>7.5</v>
      </c>
      <c r="PC134" s="187">
        <v>7.5</v>
      </c>
      <c r="PD134" s="187">
        <v>7.5</v>
      </c>
      <c r="PE134" s="187"/>
      <c r="PF134" s="596">
        <v>7.8369735468151763E-2</v>
      </c>
      <c r="PG134" s="596">
        <v>7.8369735468151763E-2</v>
      </c>
      <c r="PH134" s="596">
        <v>7.8369735468151763E-2</v>
      </c>
      <c r="PI134" s="596">
        <v>7.8369735468151763E-2</v>
      </c>
      <c r="PJ134" s="596">
        <v>0.11094674556213018</v>
      </c>
      <c r="PK134" s="596">
        <v>0.20803443328550933</v>
      </c>
      <c r="PL134" s="596">
        <v>0.31586608442503639</v>
      </c>
      <c r="PM134" s="596">
        <v>0.40300346474772947</v>
      </c>
      <c r="PN134" s="596">
        <v>0.49014084507042255</v>
      </c>
      <c r="PO134" s="596">
        <v>0.61962239386137608</v>
      </c>
      <c r="PP134" s="596">
        <v>0.74910394265232971</v>
      </c>
      <c r="PQ134" s="596"/>
      <c r="PR134" s="596">
        <v>7.8369735468151763E-2</v>
      </c>
      <c r="PS134" s="596">
        <v>7.8369735468151763E-2</v>
      </c>
      <c r="PT134" s="606">
        <v>7.8369735468151763E-2</v>
      </c>
      <c r="PU134" s="596">
        <v>7.8369735468151763E-2</v>
      </c>
      <c r="PV134" s="596">
        <v>0.11094674556213018</v>
      </c>
      <c r="PW134" s="596">
        <v>0.20803443328550933</v>
      </c>
      <c r="PX134" s="596">
        <v>0.31586608442503639</v>
      </c>
      <c r="PY134" s="596">
        <v>0.40300346474772947</v>
      </c>
      <c r="PZ134" s="596">
        <v>0.49014084507042255</v>
      </c>
      <c r="QA134" s="596">
        <v>0.61962239386137608</v>
      </c>
      <c r="QB134" s="596">
        <v>0.74910394265232971</v>
      </c>
      <c r="QC134" s="596"/>
      <c r="QD134" s="596">
        <v>0.92163026453184826</v>
      </c>
      <c r="QE134" s="596">
        <v>0.92163026453184826</v>
      </c>
      <c r="QF134" s="606">
        <v>0.92163026453184826</v>
      </c>
      <c r="QG134" s="596">
        <v>0.92163026453184826</v>
      </c>
      <c r="QH134" s="596">
        <v>0.88905325443786987</v>
      </c>
      <c r="QI134" s="596">
        <v>0.7919655667144907</v>
      </c>
      <c r="QJ134" s="596">
        <v>0.68413391557496361</v>
      </c>
      <c r="QK134" s="596">
        <v>0.59699653525227059</v>
      </c>
      <c r="QL134" s="596">
        <v>0.50985915492957745</v>
      </c>
      <c r="QM134" s="596">
        <v>0.38037760613862392</v>
      </c>
      <c r="QN134" s="596">
        <v>0.25089605734767029</v>
      </c>
      <c r="QO134" s="596"/>
      <c r="QP134" s="596">
        <v>0.92163026453184826</v>
      </c>
      <c r="QQ134" s="596">
        <v>0.92163026453184826</v>
      </c>
      <c r="QR134" s="596">
        <v>0.92163026453184826</v>
      </c>
      <c r="QS134" s="596">
        <v>0.92163026453184826</v>
      </c>
      <c r="QT134" s="596">
        <v>0.88905325443786987</v>
      </c>
      <c r="QU134" s="596">
        <v>0.7919655667144907</v>
      </c>
      <c r="QV134" s="596">
        <v>0.68413391557496361</v>
      </c>
      <c r="QW134" s="596">
        <v>0.59699653525227059</v>
      </c>
      <c r="QX134" s="596">
        <v>0.50985915492957745</v>
      </c>
      <c r="QY134" s="596">
        <v>0.38037760613862392</v>
      </c>
      <c r="QZ134" s="596">
        <v>0.25089605734767029</v>
      </c>
      <c r="RA134" s="596"/>
      <c r="RB134" s="124">
        <v>19091.759259372095</v>
      </c>
      <c r="RC134" s="124">
        <v>19080.426322709729</v>
      </c>
      <c r="RD134" s="124">
        <v>20028.26469127195</v>
      </c>
      <c r="RE134" s="124">
        <v>19837.861208319577</v>
      </c>
      <c r="RF134" s="124">
        <v>19942.665425306815</v>
      </c>
      <c r="RG134" s="124">
        <v>20770.792197659299</v>
      </c>
      <c r="RH134" s="124">
        <v>21522.077955966295</v>
      </c>
      <c r="RI134" s="124">
        <v>21457.127490066297</v>
      </c>
      <c r="RJ134" s="124">
        <v>21451.044036918309</v>
      </c>
      <c r="RK134" s="124">
        <v>21445.555458007762</v>
      </c>
      <c r="RL134" s="124">
        <v>21440.603051109541</v>
      </c>
      <c r="RM134" s="124"/>
      <c r="RN134" s="124">
        <v>30997</v>
      </c>
      <c r="RO134" s="124">
        <v>30997</v>
      </c>
      <c r="RP134" s="124">
        <v>30997</v>
      </c>
      <c r="RQ134" s="124">
        <v>30997</v>
      </c>
      <c r="RR134" s="124">
        <v>30997</v>
      </c>
      <c r="RS134" s="124">
        <v>30997</v>
      </c>
      <c r="RT134" s="124">
        <v>30997</v>
      </c>
      <c r="RU134" s="124">
        <v>30997</v>
      </c>
      <c r="RV134" s="124">
        <v>30997</v>
      </c>
      <c r="RW134" s="124">
        <v>30997</v>
      </c>
      <c r="RX134" s="124">
        <v>30997</v>
      </c>
      <c r="RY134" s="124"/>
      <c r="RZ134" s="124">
        <v>2409</v>
      </c>
      <c r="SA134" s="124">
        <v>2702</v>
      </c>
      <c r="SB134" s="124">
        <v>2702</v>
      </c>
      <c r="SC134" s="124">
        <v>2702</v>
      </c>
      <c r="SD134" s="124">
        <v>2702</v>
      </c>
      <c r="SE134" s="124">
        <v>2701.9999999999995</v>
      </c>
      <c r="SF134" s="124">
        <v>2702</v>
      </c>
      <c r="SG134" s="124">
        <v>2702.0000000000005</v>
      </c>
      <c r="SH134" s="124">
        <v>2702</v>
      </c>
      <c r="SI134" s="124">
        <v>2702</v>
      </c>
      <c r="SJ134" s="124">
        <v>2702</v>
      </c>
      <c r="SK134" s="124"/>
      <c r="SL134" s="124">
        <v>32171.429238552344</v>
      </c>
      <c r="SM134" s="124">
        <v>33131.917985100677</v>
      </c>
      <c r="SN134" s="124">
        <v>36165.371053174655</v>
      </c>
      <c r="SO134" s="124">
        <v>36165.371053174655</v>
      </c>
      <c r="SP134" s="124">
        <v>36165.371053174655</v>
      </c>
      <c r="SQ134" s="124">
        <v>36165.371053174655</v>
      </c>
      <c r="SR134" s="124">
        <v>36165.371053174655</v>
      </c>
      <c r="SS134" s="124">
        <v>36165.371053174655</v>
      </c>
      <c r="ST134" s="124">
        <v>36165.371053174655</v>
      </c>
      <c r="SU134" s="124">
        <v>36165.371053174655</v>
      </c>
      <c r="SV134" s="124">
        <v>36165.371053174662</v>
      </c>
      <c r="SW134" s="124"/>
      <c r="SX134" s="124">
        <v>103620</v>
      </c>
      <c r="SY134" s="124">
        <v>111064</v>
      </c>
      <c r="SZ134" s="124">
        <v>110890</v>
      </c>
      <c r="TA134" s="124">
        <v>110890</v>
      </c>
      <c r="TB134" s="124">
        <v>110890</v>
      </c>
      <c r="TC134" s="124">
        <v>110890</v>
      </c>
      <c r="TD134" s="124">
        <v>110890</v>
      </c>
      <c r="TE134" s="124">
        <v>110890</v>
      </c>
      <c r="TF134" s="124">
        <v>110890</v>
      </c>
      <c r="TG134" s="124">
        <v>110890</v>
      </c>
      <c r="TH134" s="124">
        <v>110890</v>
      </c>
      <c r="TJ134" s="6">
        <v>13209143866.599661</v>
      </c>
      <c r="TL134" s="121"/>
      <c r="TM134" s="121"/>
      <c r="TN134" s="121"/>
      <c r="TO134" s="121"/>
      <c r="TP134" s="121"/>
      <c r="TQ134" s="121"/>
      <c r="TR134" s="121"/>
      <c r="TS134" s="121"/>
      <c r="TT134" s="121"/>
      <c r="TU134" s="121"/>
      <c r="TV134" s="121"/>
    </row>
    <row r="135" spans="1:542" ht="18.75" customHeight="1" thickBot="1">
      <c r="A135" s="954">
        <v>133</v>
      </c>
      <c r="B135" s="955" t="s">
        <v>880</v>
      </c>
      <c r="C135" s="960" t="s">
        <v>2406</v>
      </c>
      <c r="D135" s="961"/>
      <c r="E135" s="124">
        <v>1110714.5311409598</v>
      </c>
      <c r="F135" s="124">
        <v>1195337.9240138498</v>
      </c>
      <c r="G135" s="124">
        <v>1025809.016885542</v>
      </c>
      <c r="H135" s="124">
        <v>1140721.7214457879</v>
      </c>
      <c r="I135" s="124">
        <v>1254677.7057261576</v>
      </c>
      <c r="J135" s="124">
        <v>1365430.45067261</v>
      </c>
      <c r="K135" s="124">
        <v>1478316.3651804938</v>
      </c>
      <c r="L135" s="124">
        <v>1590791.8551117892</v>
      </c>
      <c r="M135" s="124">
        <v>1700281.8959210184</v>
      </c>
      <c r="N135" s="124">
        <v>1804392.0821220905</v>
      </c>
      <c r="O135" s="124">
        <v>1901632.1077345076</v>
      </c>
      <c r="P135" s="916">
        <v>1.0812213872266385E-2</v>
      </c>
      <c r="Q135" s="124"/>
      <c r="R135" s="124">
        <v>278841.96700404678</v>
      </c>
      <c r="S135" s="124">
        <v>303386.20116062183</v>
      </c>
      <c r="T135" s="124">
        <v>316803.33079761296</v>
      </c>
      <c r="U135" s="124">
        <v>337955.88163970766</v>
      </c>
      <c r="V135" s="124">
        <v>359782.6560827826</v>
      </c>
      <c r="W135" s="124">
        <v>381915.02573669865</v>
      </c>
      <c r="X135" s="124">
        <v>405725.49681265204</v>
      </c>
      <c r="Y135" s="124">
        <v>430991.67381401919</v>
      </c>
      <c r="Z135" s="124">
        <v>457418.42066250683</v>
      </c>
      <c r="AA135" s="124">
        <v>484653.61783081153</v>
      </c>
      <c r="AB135" s="124">
        <v>512343.75287019234</v>
      </c>
      <c r="AC135" s="596">
        <v>1.2241331143141077E-2</v>
      </c>
      <c r="AD135" s="124"/>
      <c r="AE135" s="124">
        <v>7717.1787985828441</v>
      </c>
      <c r="AF135" s="124">
        <v>7941.6451565244715</v>
      </c>
      <c r="AG135" s="124">
        <v>9211.684240017481</v>
      </c>
      <c r="AH135" s="124">
        <v>9846.5214843877166</v>
      </c>
      <c r="AI135" s="124">
        <v>10406.715255013016</v>
      </c>
      <c r="AJ135" s="124">
        <v>10878.876070257356</v>
      </c>
      <c r="AK135" s="124">
        <v>11256.201708644137</v>
      </c>
      <c r="AL135" s="124">
        <v>11511.510832158056</v>
      </c>
      <c r="AM135" s="124">
        <v>11623.620929648238</v>
      </c>
      <c r="AN135" s="124">
        <v>11578.283172859037</v>
      </c>
      <c r="AO135" s="124">
        <v>11377.690383491386</v>
      </c>
      <c r="AP135" s="957">
        <v>7.7943308231716024E-3</v>
      </c>
      <c r="AQ135" s="124"/>
      <c r="AR135" s="124">
        <v>361253.2688629757</v>
      </c>
      <c r="AS135" s="124">
        <v>403505.75977060199</v>
      </c>
      <c r="AT135" s="124">
        <v>361736.06337974122</v>
      </c>
      <c r="AU135" s="124">
        <v>385888.7149721178</v>
      </c>
      <c r="AV135" s="124">
        <v>410811.21639732993</v>
      </c>
      <c r="AW135" s="124">
        <v>436082.65610005031</v>
      </c>
      <c r="AX135" s="124">
        <v>463270.20508366573</v>
      </c>
      <c r="AY135" s="124">
        <v>492119.92513591185</v>
      </c>
      <c r="AZ135" s="124">
        <v>522294.82054763951</v>
      </c>
      <c r="BA135" s="124">
        <v>553392.83010527084</v>
      </c>
      <c r="BB135" s="124">
        <v>585010.30211347388</v>
      </c>
      <c r="BC135" s="596">
        <v>9.6876275750701346E-3</v>
      </c>
      <c r="BD135" s="124"/>
      <c r="BE135" s="124">
        <v>0</v>
      </c>
      <c r="BF135" s="124">
        <v>0</v>
      </c>
      <c r="BG135" s="124">
        <v>0</v>
      </c>
      <c r="BH135" s="124">
        <v>0</v>
      </c>
      <c r="BI135" s="124">
        <v>0</v>
      </c>
      <c r="BJ135" s="124">
        <v>0</v>
      </c>
      <c r="BK135" s="124">
        <v>0</v>
      </c>
      <c r="BL135" s="124">
        <v>0</v>
      </c>
      <c r="BM135" s="124">
        <v>0</v>
      </c>
      <c r="BN135" s="124">
        <v>0</v>
      </c>
      <c r="BO135" s="124">
        <v>0</v>
      </c>
      <c r="BP135" s="606"/>
      <c r="BQ135" s="606"/>
      <c r="BR135" s="124"/>
      <c r="BS135" s="124">
        <v>0</v>
      </c>
      <c r="BT135" s="124">
        <v>0</v>
      </c>
      <c r="BU135" s="124">
        <v>0</v>
      </c>
      <c r="BV135" s="124">
        <v>0</v>
      </c>
      <c r="BW135" s="124">
        <v>0</v>
      </c>
      <c r="BX135" s="124">
        <v>0</v>
      </c>
      <c r="BY135" s="124">
        <v>0</v>
      </c>
      <c r="BZ135" s="124">
        <v>0</v>
      </c>
      <c r="CA135" s="124">
        <v>0</v>
      </c>
      <c r="CB135" s="124">
        <v>0</v>
      </c>
      <c r="CC135" s="124">
        <v>0</v>
      </c>
      <c r="CD135" s="596"/>
      <c r="CE135" s="124"/>
      <c r="CF135" s="124">
        <v>154069.04385376163</v>
      </c>
      <c r="CG135" s="124">
        <v>199381.01603695768</v>
      </c>
      <c r="CH135" s="124">
        <v>208790.25417264036</v>
      </c>
      <c r="CI135" s="124">
        <v>240646.67744615965</v>
      </c>
      <c r="CJ135" s="124">
        <v>278589.06408099271</v>
      </c>
      <c r="CK135" s="124">
        <v>325228.89486836072</v>
      </c>
      <c r="CL135" s="124">
        <v>386034.18922095571</v>
      </c>
      <c r="CM135" s="124">
        <v>452733.38661841018</v>
      </c>
      <c r="CN135" s="124">
        <v>544643.91052866564</v>
      </c>
      <c r="CO135" s="124">
        <v>648462.14706684148</v>
      </c>
      <c r="CP135" s="124">
        <v>760142.25693528843</v>
      </c>
      <c r="CQ135" s="596">
        <v>3.2437070312564265E-2</v>
      </c>
      <c r="CR135" s="124"/>
      <c r="CS135" s="124">
        <v>0</v>
      </c>
      <c r="CT135" s="124">
        <v>0</v>
      </c>
      <c r="CU135" s="124">
        <v>0</v>
      </c>
      <c r="CV135" s="124">
        <v>5034.4553458027267</v>
      </c>
      <c r="CW135" s="124">
        <v>6304.1833598276316</v>
      </c>
      <c r="CX135" s="124">
        <v>7833.9014041954242</v>
      </c>
      <c r="CY135" s="124">
        <v>9589.6895966042957</v>
      </c>
      <c r="CZ135" s="124">
        <v>11523.796501669911</v>
      </c>
      <c r="DA135" s="124">
        <v>13877.284528739976</v>
      </c>
      <c r="DB135" s="124">
        <v>16310.73370585569</v>
      </c>
      <c r="DC135" s="124">
        <v>18726.392008284398</v>
      </c>
      <c r="DD135" s="957">
        <v>3.8245473121236273E-2</v>
      </c>
      <c r="DE135" s="124"/>
      <c r="DF135" s="121">
        <v>7.7434296646863354E-2</v>
      </c>
      <c r="DG135" s="121">
        <v>6.4331017819389907E-2</v>
      </c>
      <c r="DH135" s="121">
        <v>7.8902229845626073E-2</v>
      </c>
      <c r="DI135" s="121">
        <v>7.3010773030564913E-2</v>
      </c>
      <c r="DJ135" s="121">
        <v>6.8206909417208889E-2</v>
      </c>
      <c r="DK135" s="121">
        <v>6.4245118871738144E-2</v>
      </c>
      <c r="DL135" s="121">
        <v>6.0588230610803928E-2</v>
      </c>
      <c r="DM135" s="121">
        <v>5.7253280856217434E-2</v>
      </c>
      <c r="DN135" s="121">
        <v>5.4239812337259115E-2</v>
      </c>
      <c r="DO135" s="121">
        <v>5.1525057900893297E-2</v>
      </c>
      <c r="DP135" s="121">
        <v>4.9084403393520895E-2</v>
      </c>
      <c r="DQ135" s="121"/>
      <c r="DR135" s="121">
        <v>0.91894069076628737</v>
      </c>
      <c r="DS135" s="121">
        <v>0.93194402496728079</v>
      </c>
      <c r="DT135" s="121">
        <v>0.9160528705478761</v>
      </c>
      <c r="DU135" s="121">
        <v>0.921974038386007</v>
      </c>
      <c r="DV135" s="121">
        <v>0.92680341750137007</v>
      </c>
      <c r="DW135" s="121">
        <v>0.93078742268867187</v>
      </c>
      <c r="DX135" s="121">
        <v>0.93446604415152668</v>
      </c>
      <c r="DY135" s="121">
        <v>0.93782212844157808</v>
      </c>
      <c r="DZ135" s="121">
        <v>0.94085604597356443</v>
      </c>
      <c r="EA135" s="121">
        <v>0.94359055320164031</v>
      </c>
      <c r="EB135" s="121">
        <v>0.94605020121821215</v>
      </c>
      <c r="EC135" s="121"/>
      <c r="ED135" s="121">
        <v>3.6250125868492597E-3</v>
      </c>
      <c r="EE135" s="121">
        <v>3.7249572133293066E-3</v>
      </c>
      <c r="EF135" s="121">
        <v>5.0448996064978305E-3</v>
      </c>
      <c r="EG135" s="121">
        <v>5.0151885834281091E-3</v>
      </c>
      <c r="EH135" s="121">
        <v>4.9896730814210713E-3</v>
      </c>
      <c r="EI135" s="121">
        <v>4.9674584395899765E-3</v>
      </c>
      <c r="EJ135" s="121">
        <v>4.9457252376694646E-3</v>
      </c>
      <c r="EK135" s="121">
        <v>4.9245907022044469E-3</v>
      </c>
      <c r="EL135" s="121">
        <v>4.9041416891763452E-3</v>
      </c>
      <c r="EM135" s="121">
        <v>4.8843888974663199E-3</v>
      </c>
      <c r="EN135" s="121">
        <v>4.8653953882670225E-3</v>
      </c>
      <c r="EO135" s="121"/>
      <c r="EP135" s="121">
        <v>0.15167508031206978</v>
      </c>
      <c r="EQ135" s="121">
        <v>0.15688094685541887</v>
      </c>
      <c r="ER135" s="121">
        <v>0.15684141831629322</v>
      </c>
      <c r="ES135" s="121">
        <v>0.15684141831629325</v>
      </c>
      <c r="ET135" s="121">
        <v>0.15684141831629325</v>
      </c>
      <c r="EU135" s="121">
        <v>0.15684141831629325</v>
      </c>
      <c r="EV135" s="121">
        <v>0.15684141831629328</v>
      </c>
      <c r="EW135" s="121">
        <v>0.15684141831629325</v>
      </c>
      <c r="EX135" s="121">
        <v>0.15684141831629328</v>
      </c>
      <c r="EY135" s="121">
        <v>0.15684141831629325</v>
      </c>
      <c r="EZ135" s="121">
        <v>0.15684141831629322</v>
      </c>
      <c r="FA135" s="121"/>
      <c r="FB135" s="121">
        <v>0.84832491968793022</v>
      </c>
      <c r="FC135" s="121">
        <v>0.84311905314458113</v>
      </c>
      <c r="FD135" s="121">
        <v>0.84315858168370683</v>
      </c>
      <c r="FE135" s="121">
        <v>0.84315858168370672</v>
      </c>
      <c r="FF135" s="121">
        <v>0.84315858168370672</v>
      </c>
      <c r="FG135" s="121">
        <v>0.84315858168370672</v>
      </c>
      <c r="FH135" s="121">
        <v>0.84315858168370672</v>
      </c>
      <c r="FI135" s="121">
        <v>0.84315858168370672</v>
      </c>
      <c r="FJ135" s="121">
        <v>0.84315858168370672</v>
      </c>
      <c r="FK135" s="121">
        <v>0.84315858168370672</v>
      </c>
      <c r="FL135" s="121">
        <v>0.84315858168370683</v>
      </c>
      <c r="FM135" s="121"/>
      <c r="FN135" s="613">
        <v>0.996</v>
      </c>
      <c r="FO135" s="613">
        <v>0.996</v>
      </c>
      <c r="FP135" s="613">
        <v>0.996</v>
      </c>
      <c r="FQ135" s="613">
        <v>0.996</v>
      </c>
      <c r="FR135" s="613">
        <v>0.94</v>
      </c>
      <c r="FS135" s="613">
        <v>0.79900000000000004</v>
      </c>
      <c r="FT135" s="613">
        <v>0.5</v>
      </c>
      <c r="FU135" s="613">
        <v>0.19999999999999993</v>
      </c>
      <c r="FV135" s="613">
        <v>0.11000000000000001</v>
      </c>
      <c r="FW135" s="613">
        <v>7.0000000000000007E-2</v>
      </c>
      <c r="FX135" s="613">
        <v>0.04</v>
      </c>
      <c r="FY135" s="613"/>
      <c r="FZ135" s="613">
        <v>2E-3</v>
      </c>
      <c r="GA135" s="613">
        <v>2E-3</v>
      </c>
      <c r="GB135" s="613">
        <v>2E-3</v>
      </c>
      <c r="GC135" s="613">
        <v>2E-3</v>
      </c>
      <c r="GD135" s="613">
        <v>0.03</v>
      </c>
      <c r="GE135" s="613">
        <v>0.1</v>
      </c>
      <c r="GF135" s="613">
        <v>0.39</v>
      </c>
      <c r="GG135" s="613">
        <v>0.68</v>
      </c>
      <c r="GH135" s="613">
        <v>0.74</v>
      </c>
      <c r="GI135" s="613">
        <v>0.73</v>
      </c>
      <c r="GJ135" s="613">
        <v>0.76</v>
      </c>
      <c r="GK135" s="613"/>
      <c r="GL135" s="613">
        <v>2E-3</v>
      </c>
      <c r="GM135" s="613">
        <v>2E-3</v>
      </c>
      <c r="GN135" s="613">
        <v>2E-3</v>
      </c>
      <c r="GO135" s="613">
        <v>2E-3</v>
      </c>
      <c r="GP135" s="613">
        <v>0.03</v>
      </c>
      <c r="GQ135" s="613">
        <v>0.1</v>
      </c>
      <c r="GR135" s="613">
        <v>0.1</v>
      </c>
      <c r="GS135" s="613">
        <v>0.1</v>
      </c>
      <c r="GT135" s="613">
        <v>0.1</v>
      </c>
      <c r="GU135" s="613">
        <v>0.1</v>
      </c>
      <c r="GV135" s="613">
        <v>0.1</v>
      </c>
      <c r="GW135" s="613"/>
      <c r="GX135" s="613">
        <v>0</v>
      </c>
      <c r="GY135" s="613">
        <v>0</v>
      </c>
      <c r="GZ135" s="613">
        <v>0</v>
      </c>
      <c r="HA135" s="613">
        <v>0</v>
      </c>
      <c r="HB135" s="613">
        <v>0</v>
      </c>
      <c r="HC135" s="613">
        <v>1E-3</v>
      </c>
      <c r="HD135" s="613">
        <v>0.01</v>
      </c>
      <c r="HE135" s="613">
        <v>0.02</v>
      </c>
      <c r="HF135" s="613">
        <v>0.05</v>
      </c>
      <c r="HG135" s="613">
        <v>0.1</v>
      </c>
      <c r="HH135" s="613">
        <v>0.1</v>
      </c>
      <c r="HI135" s="613"/>
      <c r="HJ135" s="613">
        <v>0.89400000000000002</v>
      </c>
      <c r="HK135" s="613">
        <v>0.89400000000000002</v>
      </c>
      <c r="HL135" s="613">
        <v>0.89400000000000002</v>
      </c>
      <c r="HM135" s="613">
        <v>0.89400000000000002</v>
      </c>
      <c r="HN135" s="613">
        <v>0.78900000000000003</v>
      </c>
      <c r="HO135" s="613">
        <v>0.47899999999999998</v>
      </c>
      <c r="HP135" s="613">
        <v>0.16899999999999996</v>
      </c>
      <c r="HQ135" s="613">
        <v>5.8999999999999976E-2</v>
      </c>
      <c r="HR135" s="613">
        <v>4.8999999999999974E-2</v>
      </c>
      <c r="HS135" s="613">
        <v>3.8999999999999979E-2</v>
      </c>
      <c r="HT135" s="613">
        <v>2.899999999999997E-2</v>
      </c>
      <c r="HU135" s="613"/>
      <c r="HV135" s="613">
        <v>0.1</v>
      </c>
      <c r="HW135" s="613">
        <v>0.1</v>
      </c>
      <c r="HX135" s="613">
        <v>0.1</v>
      </c>
      <c r="HY135" s="613">
        <v>0.1</v>
      </c>
      <c r="HZ135" s="613">
        <v>0.2</v>
      </c>
      <c r="IA135" s="613">
        <v>0.5</v>
      </c>
      <c r="IB135" s="613">
        <v>0.8</v>
      </c>
      <c r="IC135" s="613">
        <v>0.9</v>
      </c>
      <c r="ID135" s="613">
        <v>0.9</v>
      </c>
      <c r="IE135" s="613">
        <v>0.9</v>
      </c>
      <c r="IF135" s="613">
        <v>0.9</v>
      </c>
      <c r="IG135" s="613"/>
      <c r="IH135" s="613">
        <v>5.0000000000000001E-3</v>
      </c>
      <c r="II135" s="613">
        <v>5.0000000000000001E-3</v>
      </c>
      <c r="IJ135" s="613">
        <v>5.0000000000000001E-3</v>
      </c>
      <c r="IK135" s="613">
        <v>5.0000000000000001E-3</v>
      </c>
      <c r="IL135" s="613">
        <v>0.01</v>
      </c>
      <c r="IM135" s="613">
        <v>0.02</v>
      </c>
      <c r="IN135" s="613">
        <v>0.03</v>
      </c>
      <c r="IO135" s="613">
        <v>0.04</v>
      </c>
      <c r="IP135" s="613">
        <v>0.05</v>
      </c>
      <c r="IQ135" s="613">
        <v>0.06</v>
      </c>
      <c r="IR135" s="613">
        <v>7.0000000000000007E-2</v>
      </c>
      <c r="IS135" s="613"/>
      <c r="IT135" s="613">
        <v>1E-3</v>
      </c>
      <c r="IU135" s="613">
        <v>1E-3</v>
      </c>
      <c r="IV135" s="613">
        <v>1E-3</v>
      </c>
      <c r="IW135" s="613">
        <v>1E-3</v>
      </c>
      <c r="IX135" s="613">
        <v>1E-3</v>
      </c>
      <c r="IY135" s="613">
        <v>1E-3</v>
      </c>
      <c r="IZ135" s="613">
        <v>1E-3</v>
      </c>
      <c r="JA135" s="613">
        <v>1E-3</v>
      </c>
      <c r="JB135" s="613">
        <v>1E-3</v>
      </c>
      <c r="JC135" s="613">
        <v>1E-3</v>
      </c>
      <c r="JD135" s="613">
        <v>1E-3</v>
      </c>
      <c r="JE135" s="613"/>
      <c r="JF135" s="613">
        <v>0.996</v>
      </c>
      <c r="JG135" s="613">
        <v>0.996</v>
      </c>
      <c r="JH135" s="613">
        <v>0.996</v>
      </c>
      <c r="JI135" s="613">
        <v>0.996</v>
      </c>
      <c r="JJ135" s="613">
        <v>0.88900000000000001</v>
      </c>
      <c r="JK135" s="613">
        <v>0.78</v>
      </c>
      <c r="JL135" s="613">
        <v>0.47</v>
      </c>
      <c r="JM135" s="613">
        <v>0.16</v>
      </c>
      <c r="JN135" s="613">
        <v>0.05</v>
      </c>
      <c r="JO135" s="613">
        <v>0.04</v>
      </c>
      <c r="JP135" s="613">
        <v>0.03</v>
      </c>
      <c r="JQ135" s="613"/>
      <c r="JR135" s="613">
        <v>2.0000000000000018E-3</v>
      </c>
      <c r="JS135" s="613">
        <v>2.0000000000000018E-3</v>
      </c>
      <c r="JT135" s="613">
        <v>2.0000000000000018E-3</v>
      </c>
      <c r="JU135" s="613">
        <v>2.0000000000000018E-3</v>
      </c>
      <c r="JV135" s="613">
        <v>9.9999999999999978E-2</v>
      </c>
      <c r="JW135" s="613">
        <v>0.18999999999999995</v>
      </c>
      <c r="JX135" s="613">
        <v>0.48</v>
      </c>
      <c r="JY135" s="613">
        <v>0.75</v>
      </c>
      <c r="JZ135" s="613">
        <v>0.8</v>
      </c>
      <c r="KA135" s="613">
        <v>0.8</v>
      </c>
      <c r="KB135" s="613">
        <v>0.8</v>
      </c>
      <c r="KC135" s="613"/>
      <c r="KD135" s="613">
        <v>2E-3</v>
      </c>
      <c r="KE135" s="613">
        <v>2E-3</v>
      </c>
      <c r="KF135" s="613">
        <v>2E-3</v>
      </c>
      <c r="KG135" s="613">
        <v>2E-3</v>
      </c>
      <c r="KH135" s="613">
        <v>0.01</v>
      </c>
      <c r="KI135" s="613">
        <v>0.02</v>
      </c>
      <c r="KJ135" s="613">
        <v>0.03</v>
      </c>
      <c r="KK135" s="613">
        <v>0.04</v>
      </c>
      <c r="KL135" s="613">
        <v>0.05</v>
      </c>
      <c r="KM135" s="613">
        <v>0.06</v>
      </c>
      <c r="KN135" s="613">
        <v>7.0000000000000007E-2</v>
      </c>
      <c r="KO135" s="613"/>
      <c r="KP135" s="613">
        <v>0</v>
      </c>
      <c r="KQ135" s="613">
        <v>0</v>
      </c>
      <c r="KR135" s="613">
        <v>0</v>
      </c>
      <c r="KS135" s="613">
        <v>0</v>
      </c>
      <c r="KT135" s="613">
        <v>1E-3</v>
      </c>
      <c r="KU135" s="613">
        <v>0.01</v>
      </c>
      <c r="KV135" s="613">
        <v>0.02</v>
      </c>
      <c r="KW135" s="613">
        <v>0.05</v>
      </c>
      <c r="KX135" s="613">
        <v>0.1</v>
      </c>
      <c r="KY135" s="613">
        <v>0.1</v>
      </c>
      <c r="KZ135" s="613">
        <v>0.1</v>
      </c>
      <c r="LA135" s="613"/>
      <c r="LB135" s="613">
        <v>1</v>
      </c>
      <c r="LC135" s="613">
        <v>1</v>
      </c>
      <c r="LD135" s="613">
        <v>1</v>
      </c>
      <c r="LE135" s="613">
        <v>1</v>
      </c>
      <c r="LF135" s="613">
        <v>0.97499999999999998</v>
      </c>
      <c r="LG135" s="613">
        <v>0.88</v>
      </c>
      <c r="LH135" s="613">
        <v>0.77</v>
      </c>
      <c r="LI135" s="613">
        <v>0.46</v>
      </c>
      <c r="LJ135" s="613">
        <v>0.12</v>
      </c>
      <c r="LK135" s="613">
        <v>0.04</v>
      </c>
      <c r="LL135" s="613">
        <v>0.03</v>
      </c>
      <c r="LM135" s="613"/>
      <c r="LN135" s="613">
        <v>0</v>
      </c>
      <c r="LO135" s="613">
        <v>0</v>
      </c>
      <c r="LP135" s="613">
        <v>0</v>
      </c>
      <c r="LQ135" s="613">
        <v>0</v>
      </c>
      <c r="LR135" s="613">
        <v>0.01</v>
      </c>
      <c r="LS135" s="613">
        <v>0.08</v>
      </c>
      <c r="LT135" s="613">
        <v>0.15</v>
      </c>
      <c r="LU135" s="613">
        <v>0.3</v>
      </c>
      <c r="LV135" s="613">
        <v>0.5</v>
      </c>
      <c r="LW135" s="613">
        <v>0.5</v>
      </c>
      <c r="LX135" s="613">
        <v>0.5</v>
      </c>
      <c r="LY135" s="613"/>
      <c r="LZ135" s="613">
        <v>0</v>
      </c>
      <c r="MA135" s="613">
        <v>0</v>
      </c>
      <c r="MB135" s="613">
        <v>0</v>
      </c>
      <c r="MC135" s="613">
        <v>0</v>
      </c>
      <c r="MD135" s="613">
        <v>0.01</v>
      </c>
      <c r="ME135" s="613">
        <v>0.02</v>
      </c>
      <c r="MF135" s="613">
        <v>0.03</v>
      </c>
      <c r="MG135" s="613">
        <v>0.04</v>
      </c>
      <c r="MH135" s="613">
        <v>0.08</v>
      </c>
      <c r="MI135" s="613">
        <v>0.16</v>
      </c>
      <c r="MJ135" s="613">
        <v>0.17</v>
      </c>
      <c r="MK135" s="613"/>
      <c r="ML135" s="613">
        <v>0</v>
      </c>
      <c r="MM135" s="613">
        <v>0</v>
      </c>
      <c r="MN135" s="613">
        <v>0</v>
      </c>
      <c r="MO135" s="613">
        <v>0</v>
      </c>
      <c r="MP135" s="613">
        <v>5.0000000000000001E-3</v>
      </c>
      <c r="MQ135" s="613">
        <v>0.02</v>
      </c>
      <c r="MR135" s="613">
        <v>0.05</v>
      </c>
      <c r="MS135" s="613">
        <v>0.2</v>
      </c>
      <c r="MT135" s="613">
        <v>0.3</v>
      </c>
      <c r="MU135" s="613">
        <v>0.3</v>
      </c>
      <c r="MV135" s="613">
        <v>0.3</v>
      </c>
      <c r="MW135" s="613"/>
      <c r="MX135" s="187">
        <v>1.57</v>
      </c>
      <c r="MY135" s="187">
        <v>1.57</v>
      </c>
      <c r="MZ135" s="187">
        <v>1.38</v>
      </c>
      <c r="NA135" s="187">
        <v>1.38</v>
      </c>
      <c r="NB135" s="187">
        <v>1.38</v>
      </c>
      <c r="NC135" s="187">
        <v>1.38</v>
      </c>
      <c r="ND135" s="187">
        <v>1.38</v>
      </c>
      <c r="NE135" s="187">
        <v>1.38</v>
      </c>
      <c r="NF135" s="187">
        <v>1.38</v>
      </c>
      <c r="NG135" s="187">
        <v>1.38</v>
      </c>
      <c r="NH135" s="187">
        <v>1.38</v>
      </c>
      <c r="NI135" s="187"/>
      <c r="NJ135" s="187">
        <v>25.47</v>
      </c>
      <c r="NK135" s="187">
        <v>22.34</v>
      </c>
      <c r="NL135" s="187">
        <v>20.34</v>
      </c>
      <c r="NM135" s="187">
        <v>20.34</v>
      </c>
      <c r="NN135" s="187">
        <v>20.34</v>
      </c>
      <c r="NO135" s="187">
        <v>20.34</v>
      </c>
      <c r="NP135" s="187">
        <v>20.34</v>
      </c>
      <c r="NQ135" s="187">
        <v>20.34</v>
      </c>
      <c r="NR135" s="187">
        <v>20.34</v>
      </c>
      <c r="NS135" s="187">
        <v>20.34</v>
      </c>
      <c r="NT135" s="187">
        <v>20.34</v>
      </c>
      <c r="NU135" s="187"/>
      <c r="NV135" s="187">
        <v>1.48</v>
      </c>
      <c r="NW135" s="187">
        <v>1.67</v>
      </c>
      <c r="NX135" s="187">
        <v>1.08</v>
      </c>
      <c r="NY135" s="187">
        <v>1.08</v>
      </c>
      <c r="NZ135" s="187">
        <v>1.08</v>
      </c>
      <c r="OA135" s="187">
        <v>1.08</v>
      </c>
      <c r="OB135" s="187">
        <v>1.08</v>
      </c>
      <c r="OC135" s="187">
        <v>1.08</v>
      </c>
      <c r="OD135" s="187">
        <v>1.08</v>
      </c>
      <c r="OE135" s="187">
        <v>1.08</v>
      </c>
      <c r="OF135" s="187">
        <v>1.08</v>
      </c>
      <c r="OG135" s="187"/>
      <c r="OH135" s="187">
        <v>1.383282230812529</v>
      </c>
      <c r="OI135" s="187">
        <v>1.4039110044155665</v>
      </c>
      <c r="OJ135" s="187">
        <v>1.0456942786118342</v>
      </c>
      <c r="OK135" s="187">
        <v>1.0456942786118344</v>
      </c>
      <c r="OL135" s="187">
        <v>1.0456942786118342</v>
      </c>
      <c r="OM135" s="187">
        <v>1.0456942786118342</v>
      </c>
      <c r="ON135" s="187">
        <v>1.0456942786118342</v>
      </c>
      <c r="OO135" s="187">
        <v>1.0456942786118344</v>
      </c>
      <c r="OP135" s="187">
        <v>1.0456942786118342</v>
      </c>
      <c r="OQ135" s="187">
        <v>1.0456942786118342</v>
      </c>
      <c r="OR135" s="187">
        <v>1.0456942786118342</v>
      </c>
      <c r="OS135" s="187"/>
      <c r="OT135" s="187">
        <v>7.4</v>
      </c>
      <c r="OU135" s="187">
        <v>7.5</v>
      </c>
      <c r="OV135" s="187">
        <v>7.5</v>
      </c>
      <c r="OW135" s="187">
        <v>7.5</v>
      </c>
      <c r="OX135" s="187">
        <v>7.5</v>
      </c>
      <c r="OY135" s="187">
        <v>7.5</v>
      </c>
      <c r="OZ135" s="187">
        <v>7.5</v>
      </c>
      <c r="PA135" s="187">
        <v>7.5</v>
      </c>
      <c r="PB135" s="187">
        <v>7.5</v>
      </c>
      <c r="PC135" s="187">
        <v>7.5</v>
      </c>
      <c r="PD135" s="187">
        <v>7.5</v>
      </c>
      <c r="PE135" s="187"/>
      <c r="PF135" s="596">
        <v>7.8369735468151763E-2</v>
      </c>
      <c r="PG135" s="596">
        <v>7.8369735468151763E-2</v>
      </c>
      <c r="PH135" s="596">
        <v>7.8369735468151763E-2</v>
      </c>
      <c r="PI135" s="596">
        <v>7.8369735468151763E-2</v>
      </c>
      <c r="PJ135" s="596">
        <v>0.11094674556213018</v>
      </c>
      <c r="PK135" s="596">
        <v>0.20803443328550933</v>
      </c>
      <c r="PL135" s="596">
        <v>0.31586608442503639</v>
      </c>
      <c r="PM135" s="596">
        <v>0.40300346474772947</v>
      </c>
      <c r="PN135" s="596">
        <v>0.49014084507042255</v>
      </c>
      <c r="PO135" s="596">
        <v>0.61962239386137608</v>
      </c>
      <c r="PP135" s="596">
        <v>0.74910394265232971</v>
      </c>
      <c r="PQ135" s="596"/>
      <c r="PR135" s="596">
        <v>7.8369735468151763E-2</v>
      </c>
      <c r="PS135" s="596">
        <v>7.8369735468151763E-2</v>
      </c>
      <c r="PT135" s="606">
        <v>7.8369735468151763E-2</v>
      </c>
      <c r="PU135" s="596">
        <v>7.8369735468151763E-2</v>
      </c>
      <c r="PV135" s="596">
        <v>0.11094674556213018</v>
      </c>
      <c r="PW135" s="596">
        <v>0.20803443328550933</v>
      </c>
      <c r="PX135" s="596">
        <v>0.31586608442503639</v>
      </c>
      <c r="PY135" s="596">
        <v>0.40300346474772947</v>
      </c>
      <c r="PZ135" s="596">
        <v>0.49014084507042255</v>
      </c>
      <c r="QA135" s="596">
        <v>0.61962239386137608</v>
      </c>
      <c r="QB135" s="596">
        <v>0.74910394265232971</v>
      </c>
      <c r="QC135" s="596"/>
      <c r="QD135" s="596">
        <v>0.92163026453184826</v>
      </c>
      <c r="QE135" s="596">
        <v>0.92163026453184826</v>
      </c>
      <c r="QF135" s="606">
        <v>0.92163026453184826</v>
      </c>
      <c r="QG135" s="596">
        <v>0.92163026453184826</v>
      </c>
      <c r="QH135" s="596">
        <v>0.88905325443786987</v>
      </c>
      <c r="QI135" s="596">
        <v>0.7919655667144907</v>
      </c>
      <c r="QJ135" s="596">
        <v>0.68413391557496361</v>
      </c>
      <c r="QK135" s="596">
        <v>0.59699653525227059</v>
      </c>
      <c r="QL135" s="596">
        <v>0.50985915492957745</v>
      </c>
      <c r="QM135" s="596">
        <v>0.38037760613862392</v>
      </c>
      <c r="QN135" s="596">
        <v>0.25089605734767029</v>
      </c>
      <c r="QO135" s="596"/>
      <c r="QP135" s="596">
        <v>0.92163026453184826</v>
      </c>
      <c r="QQ135" s="596">
        <v>0.92163026453184826</v>
      </c>
      <c r="QR135" s="596">
        <v>0.92163026453184826</v>
      </c>
      <c r="QS135" s="596">
        <v>0.92163026453184826</v>
      </c>
      <c r="QT135" s="596">
        <v>0.88905325443786987</v>
      </c>
      <c r="QU135" s="596">
        <v>0.7919655667144907</v>
      </c>
      <c r="QV135" s="596">
        <v>0.68413391557496361</v>
      </c>
      <c r="QW135" s="596">
        <v>0.59699653525227059</v>
      </c>
      <c r="QX135" s="596">
        <v>0.50985915492957745</v>
      </c>
      <c r="QY135" s="596">
        <v>0.38037760613862392</v>
      </c>
      <c r="QZ135" s="596">
        <v>0.25089605734767029</v>
      </c>
      <c r="RA135" s="596"/>
      <c r="RB135" s="124">
        <v>19091.759259372095</v>
      </c>
      <c r="RC135" s="124">
        <v>19080.426322709729</v>
      </c>
      <c r="RD135" s="124">
        <v>20028.26469127195</v>
      </c>
      <c r="RE135" s="124">
        <v>19837.861208319577</v>
      </c>
      <c r="RF135" s="124">
        <v>19942.665425306815</v>
      </c>
      <c r="RG135" s="124">
        <v>20770.792197659299</v>
      </c>
      <c r="RH135" s="124">
        <v>21522.077955966295</v>
      </c>
      <c r="RI135" s="124">
        <v>21457.127490066297</v>
      </c>
      <c r="RJ135" s="124">
        <v>21451.044036918309</v>
      </c>
      <c r="RK135" s="124">
        <v>21445.555458007762</v>
      </c>
      <c r="RL135" s="124">
        <v>21440.603051109541</v>
      </c>
      <c r="RM135" s="124"/>
      <c r="RN135" s="124">
        <v>30997</v>
      </c>
      <c r="RO135" s="124">
        <v>30997</v>
      </c>
      <c r="RP135" s="124">
        <v>30997</v>
      </c>
      <c r="RQ135" s="124">
        <v>30997</v>
      </c>
      <c r="RR135" s="124">
        <v>30997</v>
      </c>
      <c r="RS135" s="124">
        <v>30997</v>
      </c>
      <c r="RT135" s="124">
        <v>30997</v>
      </c>
      <c r="RU135" s="124">
        <v>30997</v>
      </c>
      <c r="RV135" s="124">
        <v>30997</v>
      </c>
      <c r="RW135" s="124">
        <v>30997</v>
      </c>
      <c r="RX135" s="124">
        <v>30997</v>
      </c>
      <c r="RY135" s="124"/>
      <c r="RZ135" s="124">
        <v>2409</v>
      </c>
      <c r="SA135" s="124">
        <v>2702</v>
      </c>
      <c r="SB135" s="124">
        <v>2702</v>
      </c>
      <c r="SC135" s="124">
        <v>2702</v>
      </c>
      <c r="SD135" s="124">
        <v>2702</v>
      </c>
      <c r="SE135" s="124">
        <v>2701.9999999999995</v>
      </c>
      <c r="SF135" s="124">
        <v>2702</v>
      </c>
      <c r="SG135" s="124">
        <v>2702.0000000000005</v>
      </c>
      <c r="SH135" s="124">
        <v>2702</v>
      </c>
      <c r="SI135" s="124">
        <v>2702</v>
      </c>
      <c r="SJ135" s="124">
        <v>2702</v>
      </c>
      <c r="SK135" s="124"/>
      <c r="SL135" s="124">
        <v>32171.429238552344</v>
      </c>
      <c r="SM135" s="124">
        <v>33131.917985100677</v>
      </c>
      <c r="SN135" s="124">
        <v>36165.371053174655</v>
      </c>
      <c r="SO135" s="124">
        <v>36165.371053174655</v>
      </c>
      <c r="SP135" s="124">
        <v>36165.371053174655</v>
      </c>
      <c r="SQ135" s="124">
        <v>36165.371053174655</v>
      </c>
      <c r="SR135" s="124">
        <v>36165.371053174655</v>
      </c>
      <c r="SS135" s="124">
        <v>36165.371053174655</v>
      </c>
      <c r="ST135" s="124">
        <v>36165.371053174655</v>
      </c>
      <c r="SU135" s="124">
        <v>36165.371053174655</v>
      </c>
      <c r="SV135" s="124">
        <v>36165.371053174662</v>
      </c>
      <c r="SW135" s="124"/>
      <c r="SX135" s="124">
        <v>103620</v>
      </c>
      <c r="SY135" s="124">
        <v>111064</v>
      </c>
      <c r="SZ135" s="124">
        <v>110890</v>
      </c>
      <c r="TA135" s="124">
        <v>110890</v>
      </c>
      <c r="TB135" s="124">
        <v>110890</v>
      </c>
      <c r="TC135" s="124">
        <v>110890</v>
      </c>
      <c r="TD135" s="124">
        <v>110890</v>
      </c>
      <c r="TE135" s="124">
        <v>110890</v>
      </c>
      <c r="TF135" s="124">
        <v>110890</v>
      </c>
      <c r="TG135" s="124">
        <v>110890</v>
      </c>
      <c r="TH135" s="124">
        <v>110890</v>
      </c>
      <c r="TJ135" s="6">
        <v>61683800980.040634</v>
      </c>
      <c r="TL135" s="121"/>
      <c r="TM135" s="121"/>
      <c r="TN135" s="121"/>
      <c r="TO135" s="121"/>
      <c r="TP135" s="121"/>
      <c r="TQ135" s="121"/>
      <c r="TR135" s="121"/>
      <c r="TS135" s="121"/>
      <c r="TT135" s="121"/>
      <c r="TU135" s="121"/>
      <c r="TV135" s="121"/>
    </row>
    <row r="136" spans="1:542" ht="15.75" customHeight="1" thickBot="1">
      <c r="A136" s="954">
        <v>134</v>
      </c>
      <c r="B136" s="955" t="s">
        <v>881</v>
      </c>
      <c r="C136" s="960" t="s">
        <v>2407</v>
      </c>
      <c r="D136" s="961"/>
      <c r="E136" s="124">
        <v>188099.30085058452</v>
      </c>
      <c r="F136" s="124">
        <v>202430.25681515975</v>
      </c>
      <c r="G136" s="124">
        <v>173720.56768194769</v>
      </c>
      <c r="H136" s="124">
        <v>193181.01299045412</v>
      </c>
      <c r="I136" s="124">
        <v>212479.36165271647</v>
      </c>
      <c r="J136" s="124">
        <v>231235.38223545693</v>
      </c>
      <c r="K136" s="124">
        <v>250352.52590586944</v>
      </c>
      <c r="L136" s="124">
        <v>269400.25099114008</v>
      </c>
      <c r="M136" s="124">
        <v>287942.48789587035</v>
      </c>
      <c r="N136" s="124">
        <v>305573.41452446044</v>
      </c>
      <c r="O136" s="124">
        <v>322040.95742046577</v>
      </c>
      <c r="P136" s="916">
        <v>1.0812208282046099E-2</v>
      </c>
      <c r="Q136" s="124"/>
      <c r="R136" s="124">
        <v>47221.835647891217</v>
      </c>
      <c r="S136" s="124">
        <v>51378.397172320307</v>
      </c>
      <c r="T136" s="124">
        <v>53650.585600022976</v>
      </c>
      <c r="U136" s="124">
        <v>57232.766181128121</v>
      </c>
      <c r="V136" s="124">
        <v>60929.104541587702</v>
      </c>
      <c r="W136" s="124">
        <v>64677.235603019777</v>
      </c>
      <c r="X136" s="124">
        <v>68709.516679847875</v>
      </c>
      <c r="Y136" s="124">
        <v>72988.345224101649</v>
      </c>
      <c r="Z136" s="124">
        <v>77463.741965926471</v>
      </c>
      <c r="AA136" s="124">
        <v>82075.986881975958</v>
      </c>
      <c r="AB136" s="124">
        <v>86765.295995805078</v>
      </c>
      <c r="AC136" s="596">
        <v>1.2241325545017112E-2</v>
      </c>
      <c r="AD136" s="124"/>
      <c r="AE136" s="124">
        <v>1306.9028052250862</v>
      </c>
      <c r="AF136" s="124">
        <v>1344.9161415140472</v>
      </c>
      <c r="AG136" s="124">
        <v>1559.9970258998433</v>
      </c>
      <c r="AH136" s="124">
        <v>1667.5065960657157</v>
      </c>
      <c r="AI136" s="124">
        <v>1762.3746753410194</v>
      </c>
      <c r="AJ136" s="124">
        <v>1842.3355544465496</v>
      </c>
      <c r="AK136" s="124">
        <v>1906.2350902954117</v>
      </c>
      <c r="AL136" s="124">
        <v>1949.471829080165</v>
      </c>
      <c r="AM136" s="124">
        <v>1968.4584873077397</v>
      </c>
      <c r="AN136" s="124">
        <v>1960.7797875618517</v>
      </c>
      <c r="AO136" s="124">
        <v>1926.8092337262665</v>
      </c>
      <c r="AP136" s="957">
        <v>7.7943252496415205E-3</v>
      </c>
      <c r="AQ136" s="124"/>
      <c r="AR136" s="124">
        <v>61178.174407524974</v>
      </c>
      <c r="AS136" s="124">
        <v>68333.625944434374</v>
      </c>
      <c r="AT136" s="124">
        <v>61259.935569832625</v>
      </c>
      <c r="AU136" s="124">
        <v>65350.182659286831</v>
      </c>
      <c r="AV136" s="124">
        <v>69570.778711941239</v>
      </c>
      <c r="AW136" s="124">
        <v>73850.513308734138</v>
      </c>
      <c r="AX136" s="124">
        <v>78454.699380578983</v>
      </c>
      <c r="AY136" s="124">
        <v>83340.401148860037</v>
      </c>
      <c r="AZ136" s="124">
        <v>88450.550702446853</v>
      </c>
      <c r="BA136" s="124">
        <v>93716.957829778534</v>
      </c>
      <c r="BB136" s="124">
        <v>99071.359295623406</v>
      </c>
      <c r="BC136" s="596">
        <v>9.6876219910690953E-3</v>
      </c>
      <c r="BD136" s="124"/>
      <c r="BE136" s="124">
        <v>0</v>
      </c>
      <c r="BF136" s="124">
        <v>0</v>
      </c>
      <c r="BG136" s="124">
        <v>0</v>
      </c>
      <c r="BH136" s="124">
        <v>0</v>
      </c>
      <c r="BI136" s="124">
        <v>0</v>
      </c>
      <c r="BJ136" s="124">
        <v>0</v>
      </c>
      <c r="BK136" s="124">
        <v>0</v>
      </c>
      <c r="BL136" s="124">
        <v>0</v>
      </c>
      <c r="BM136" s="124">
        <v>0</v>
      </c>
      <c r="BN136" s="124">
        <v>0</v>
      </c>
      <c r="BO136" s="124">
        <v>0</v>
      </c>
      <c r="BP136" s="606"/>
      <c r="BQ136" s="606"/>
      <c r="BR136" s="124"/>
      <c r="BS136" s="124">
        <v>0</v>
      </c>
      <c r="BT136" s="124">
        <v>0</v>
      </c>
      <c r="BU136" s="124">
        <v>0</v>
      </c>
      <c r="BV136" s="124">
        <v>0</v>
      </c>
      <c r="BW136" s="124">
        <v>0</v>
      </c>
      <c r="BX136" s="124">
        <v>0</v>
      </c>
      <c r="BY136" s="124">
        <v>0</v>
      </c>
      <c r="BZ136" s="124">
        <v>0</v>
      </c>
      <c r="CA136" s="124">
        <v>0</v>
      </c>
      <c r="CB136" s="124">
        <v>0</v>
      </c>
      <c r="CC136" s="124">
        <v>0</v>
      </c>
      <c r="CD136" s="596"/>
      <c r="CE136" s="124"/>
      <c r="CF136" s="124">
        <v>26091.564141004965</v>
      </c>
      <c r="CG136" s="124">
        <v>33765.138267261391</v>
      </c>
      <c r="CH136" s="124">
        <v>35358.591008930758</v>
      </c>
      <c r="CI136" s="124">
        <v>40753.470410746027</v>
      </c>
      <c r="CJ136" s="124">
        <v>47178.989655433201</v>
      </c>
      <c r="CK136" s="124">
        <v>55077.450324807804</v>
      </c>
      <c r="CL136" s="124">
        <v>65374.798408384559</v>
      </c>
      <c r="CM136" s="124">
        <v>76670.299508478231</v>
      </c>
      <c r="CN136" s="124">
        <v>92235.365789158954</v>
      </c>
      <c r="CO136" s="124">
        <v>109816.92639442095</v>
      </c>
      <c r="CP136" s="124">
        <v>128729.91532038791</v>
      </c>
      <c r="CQ136" s="596">
        <v>3.2437064602749199E-2</v>
      </c>
      <c r="CR136" s="124"/>
      <c r="CS136" s="124">
        <v>0</v>
      </c>
      <c r="CT136" s="124">
        <v>0</v>
      </c>
      <c r="CU136" s="124">
        <v>0</v>
      </c>
      <c r="CV136" s="124">
        <v>852.5840836314768</v>
      </c>
      <c r="CW136" s="124">
        <v>1067.6119053718246</v>
      </c>
      <c r="CX136" s="124">
        <v>1326.6696847881781</v>
      </c>
      <c r="CY136" s="124">
        <v>1624.0116592837687</v>
      </c>
      <c r="CZ136" s="124">
        <v>1951.5524045114837</v>
      </c>
      <c r="DA136" s="124">
        <v>2350.1160848858885</v>
      </c>
      <c r="DB136" s="124">
        <v>2762.2192766639996</v>
      </c>
      <c r="DC136" s="124">
        <v>3171.310153446791</v>
      </c>
      <c r="DD136" s="957">
        <v>3.8245464918467809E-2</v>
      </c>
      <c r="DE136" s="124"/>
      <c r="DF136" s="121">
        <v>7.7434296646863354E-2</v>
      </c>
      <c r="DG136" s="121">
        <v>6.4331017819389907E-2</v>
      </c>
      <c r="DH136" s="121">
        <v>7.8902229845626073E-2</v>
      </c>
      <c r="DI136" s="121">
        <v>7.3010773030564913E-2</v>
      </c>
      <c r="DJ136" s="121">
        <v>6.8206909417208889E-2</v>
      </c>
      <c r="DK136" s="121">
        <v>6.4245118871738144E-2</v>
      </c>
      <c r="DL136" s="121">
        <v>6.0588230610803928E-2</v>
      </c>
      <c r="DM136" s="121">
        <v>5.7253280856217434E-2</v>
      </c>
      <c r="DN136" s="121">
        <v>5.4239812337259115E-2</v>
      </c>
      <c r="DO136" s="121">
        <v>5.1525057900893297E-2</v>
      </c>
      <c r="DP136" s="121">
        <v>4.9084403393520895E-2</v>
      </c>
      <c r="DQ136" s="121"/>
      <c r="DR136" s="121">
        <v>0.91894069076628737</v>
      </c>
      <c r="DS136" s="121">
        <v>0.93194402496728079</v>
      </c>
      <c r="DT136" s="121">
        <v>0.9160528705478761</v>
      </c>
      <c r="DU136" s="121">
        <v>0.921974038386007</v>
      </c>
      <c r="DV136" s="121">
        <v>0.92680341750137007</v>
      </c>
      <c r="DW136" s="121">
        <v>0.93078742268867187</v>
      </c>
      <c r="DX136" s="121">
        <v>0.93446604415152668</v>
      </c>
      <c r="DY136" s="121">
        <v>0.93782212844157808</v>
      </c>
      <c r="DZ136" s="121">
        <v>0.94085604597356443</v>
      </c>
      <c r="EA136" s="121">
        <v>0.94359055320164031</v>
      </c>
      <c r="EB136" s="121">
        <v>0.94605020121821215</v>
      </c>
      <c r="EC136" s="121"/>
      <c r="ED136" s="121">
        <v>3.6250125868492597E-3</v>
      </c>
      <c r="EE136" s="121">
        <v>3.7249572133293066E-3</v>
      </c>
      <c r="EF136" s="121">
        <v>5.0448996064978305E-3</v>
      </c>
      <c r="EG136" s="121">
        <v>5.0151885834281091E-3</v>
      </c>
      <c r="EH136" s="121">
        <v>4.9896730814210713E-3</v>
      </c>
      <c r="EI136" s="121">
        <v>4.9674584395899765E-3</v>
      </c>
      <c r="EJ136" s="121">
        <v>4.9457252376694646E-3</v>
      </c>
      <c r="EK136" s="121">
        <v>4.9245907022044469E-3</v>
      </c>
      <c r="EL136" s="121">
        <v>4.9041416891763452E-3</v>
      </c>
      <c r="EM136" s="121">
        <v>4.8843888974663199E-3</v>
      </c>
      <c r="EN136" s="121">
        <v>4.8653953882670225E-3</v>
      </c>
      <c r="EO136" s="121"/>
      <c r="EP136" s="121">
        <v>0.15167508031206978</v>
      </c>
      <c r="EQ136" s="121">
        <v>0.15688094685541887</v>
      </c>
      <c r="ER136" s="121">
        <v>0.15684141831629322</v>
      </c>
      <c r="ES136" s="121">
        <v>0.15684141831629325</v>
      </c>
      <c r="ET136" s="121">
        <v>0.15684141831629325</v>
      </c>
      <c r="EU136" s="121">
        <v>0.15684141831629325</v>
      </c>
      <c r="EV136" s="121">
        <v>0.15684141831629328</v>
      </c>
      <c r="EW136" s="121">
        <v>0.15684141831629325</v>
      </c>
      <c r="EX136" s="121">
        <v>0.15684141831629328</v>
      </c>
      <c r="EY136" s="121">
        <v>0.15684141831629325</v>
      </c>
      <c r="EZ136" s="121">
        <v>0.15684141831629322</v>
      </c>
      <c r="FA136" s="121"/>
      <c r="FB136" s="121">
        <v>0.84832491968793022</v>
      </c>
      <c r="FC136" s="121">
        <v>0.84311905314458113</v>
      </c>
      <c r="FD136" s="121">
        <v>0.84315858168370683</v>
      </c>
      <c r="FE136" s="121">
        <v>0.84315858168370672</v>
      </c>
      <c r="FF136" s="121">
        <v>0.84315858168370672</v>
      </c>
      <c r="FG136" s="121">
        <v>0.84315858168370672</v>
      </c>
      <c r="FH136" s="121">
        <v>0.84315858168370672</v>
      </c>
      <c r="FI136" s="121">
        <v>0.84315858168370672</v>
      </c>
      <c r="FJ136" s="121">
        <v>0.84315858168370672</v>
      </c>
      <c r="FK136" s="121">
        <v>0.84315858168370672</v>
      </c>
      <c r="FL136" s="121">
        <v>0.84315858168370683</v>
      </c>
      <c r="FM136" s="121"/>
      <c r="FN136" s="613">
        <v>0.996</v>
      </c>
      <c r="FO136" s="613">
        <v>0.996</v>
      </c>
      <c r="FP136" s="613">
        <v>0.996</v>
      </c>
      <c r="FQ136" s="613">
        <v>0.996</v>
      </c>
      <c r="FR136" s="613">
        <v>0.94</v>
      </c>
      <c r="FS136" s="613">
        <v>0.79900000000000004</v>
      </c>
      <c r="FT136" s="613">
        <v>0.5</v>
      </c>
      <c r="FU136" s="613">
        <v>0.19999999999999993</v>
      </c>
      <c r="FV136" s="613">
        <v>0.11000000000000001</v>
      </c>
      <c r="FW136" s="613">
        <v>7.0000000000000007E-2</v>
      </c>
      <c r="FX136" s="613">
        <v>0.04</v>
      </c>
      <c r="FY136" s="613"/>
      <c r="FZ136" s="613">
        <v>2E-3</v>
      </c>
      <c r="GA136" s="613">
        <v>2E-3</v>
      </c>
      <c r="GB136" s="613">
        <v>2E-3</v>
      </c>
      <c r="GC136" s="613">
        <v>2E-3</v>
      </c>
      <c r="GD136" s="613">
        <v>0.03</v>
      </c>
      <c r="GE136" s="613">
        <v>0.1</v>
      </c>
      <c r="GF136" s="613">
        <v>0.39</v>
      </c>
      <c r="GG136" s="613">
        <v>0.68</v>
      </c>
      <c r="GH136" s="613">
        <v>0.74</v>
      </c>
      <c r="GI136" s="613">
        <v>0.73</v>
      </c>
      <c r="GJ136" s="613">
        <v>0.76</v>
      </c>
      <c r="GK136" s="613"/>
      <c r="GL136" s="613">
        <v>2E-3</v>
      </c>
      <c r="GM136" s="613">
        <v>2E-3</v>
      </c>
      <c r="GN136" s="613">
        <v>2E-3</v>
      </c>
      <c r="GO136" s="613">
        <v>2E-3</v>
      </c>
      <c r="GP136" s="613">
        <v>0.03</v>
      </c>
      <c r="GQ136" s="613">
        <v>0.1</v>
      </c>
      <c r="GR136" s="613">
        <v>0.1</v>
      </c>
      <c r="GS136" s="613">
        <v>0.1</v>
      </c>
      <c r="GT136" s="613">
        <v>0.1</v>
      </c>
      <c r="GU136" s="613">
        <v>0.1</v>
      </c>
      <c r="GV136" s="613">
        <v>0.1</v>
      </c>
      <c r="GW136" s="613"/>
      <c r="GX136" s="613">
        <v>0</v>
      </c>
      <c r="GY136" s="613">
        <v>0</v>
      </c>
      <c r="GZ136" s="613">
        <v>0</v>
      </c>
      <c r="HA136" s="613">
        <v>0</v>
      </c>
      <c r="HB136" s="613">
        <v>0</v>
      </c>
      <c r="HC136" s="613">
        <v>1E-3</v>
      </c>
      <c r="HD136" s="613">
        <v>0.01</v>
      </c>
      <c r="HE136" s="613">
        <v>0.02</v>
      </c>
      <c r="HF136" s="613">
        <v>0.05</v>
      </c>
      <c r="HG136" s="613">
        <v>0.1</v>
      </c>
      <c r="HH136" s="613">
        <v>0.1</v>
      </c>
      <c r="HI136" s="613"/>
      <c r="HJ136" s="613">
        <v>0.89400000000000002</v>
      </c>
      <c r="HK136" s="613">
        <v>0.89400000000000002</v>
      </c>
      <c r="HL136" s="613">
        <v>0.89400000000000002</v>
      </c>
      <c r="HM136" s="613">
        <v>0.89400000000000002</v>
      </c>
      <c r="HN136" s="613">
        <v>0.78900000000000003</v>
      </c>
      <c r="HO136" s="613">
        <v>0.47899999999999998</v>
      </c>
      <c r="HP136" s="613">
        <v>0.16899999999999996</v>
      </c>
      <c r="HQ136" s="613">
        <v>5.8999999999999976E-2</v>
      </c>
      <c r="HR136" s="613">
        <v>4.8999999999999974E-2</v>
      </c>
      <c r="HS136" s="613">
        <v>3.8999999999999979E-2</v>
      </c>
      <c r="HT136" s="613">
        <v>2.899999999999997E-2</v>
      </c>
      <c r="HU136" s="613"/>
      <c r="HV136" s="613">
        <v>0.1</v>
      </c>
      <c r="HW136" s="613">
        <v>0.1</v>
      </c>
      <c r="HX136" s="613">
        <v>0.1</v>
      </c>
      <c r="HY136" s="613">
        <v>0.1</v>
      </c>
      <c r="HZ136" s="613">
        <v>0.2</v>
      </c>
      <c r="IA136" s="613">
        <v>0.5</v>
      </c>
      <c r="IB136" s="613">
        <v>0.8</v>
      </c>
      <c r="IC136" s="613">
        <v>0.9</v>
      </c>
      <c r="ID136" s="613">
        <v>0.9</v>
      </c>
      <c r="IE136" s="613">
        <v>0.9</v>
      </c>
      <c r="IF136" s="613">
        <v>0.9</v>
      </c>
      <c r="IG136" s="613"/>
      <c r="IH136" s="613">
        <v>5.0000000000000001E-3</v>
      </c>
      <c r="II136" s="613">
        <v>5.0000000000000001E-3</v>
      </c>
      <c r="IJ136" s="613">
        <v>5.0000000000000001E-3</v>
      </c>
      <c r="IK136" s="613">
        <v>5.0000000000000001E-3</v>
      </c>
      <c r="IL136" s="613">
        <v>0.01</v>
      </c>
      <c r="IM136" s="613">
        <v>0.02</v>
      </c>
      <c r="IN136" s="613">
        <v>0.03</v>
      </c>
      <c r="IO136" s="613">
        <v>0.04</v>
      </c>
      <c r="IP136" s="613">
        <v>0.05</v>
      </c>
      <c r="IQ136" s="613">
        <v>0.06</v>
      </c>
      <c r="IR136" s="613">
        <v>7.0000000000000007E-2</v>
      </c>
      <c r="IS136" s="613"/>
      <c r="IT136" s="613">
        <v>1E-3</v>
      </c>
      <c r="IU136" s="613">
        <v>1E-3</v>
      </c>
      <c r="IV136" s="613">
        <v>1E-3</v>
      </c>
      <c r="IW136" s="613">
        <v>1E-3</v>
      </c>
      <c r="IX136" s="613">
        <v>1E-3</v>
      </c>
      <c r="IY136" s="613">
        <v>1E-3</v>
      </c>
      <c r="IZ136" s="613">
        <v>1E-3</v>
      </c>
      <c r="JA136" s="613">
        <v>1E-3</v>
      </c>
      <c r="JB136" s="613">
        <v>1E-3</v>
      </c>
      <c r="JC136" s="613">
        <v>1E-3</v>
      </c>
      <c r="JD136" s="613">
        <v>1E-3</v>
      </c>
      <c r="JE136" s="613"/>
      <c r="JF136" s="613">
        <v>0.996</v>
      </c>
      <c r="JG136" s="613">
        <v>0.996</v>
      </c>
      <c r="JH136" s="613">
        <v>0.996</v>
      </c>
      <c r="JI136" s="613">
        <v>0.996</v>
      </c>
      <c r="JJ136" s="613">
        <v>0.88900000000000001</v>
      </c>
      <c r="JK136" s="613">
        <v>0.78</v>
      </c>
      <c r="JL136" s="613">
        <v>0.47</v>
      </c>
      <c r="JM136" s="613">
        <v>0.16</v>
      </c>
      <c r="JN136" s="613">
        <v>0.05</v>
      </c>
      <c r="JO136" s="613">
        <v>0.04</v>
      </c>
      <c r="JP136" s="613">
        <v>0.03</v>
      </c>
      <c r="JQ136" s="613"/>
      <c r="JR136" s="613">
        <v>2.0000000000000018E-3</v>
      </c>
      <c r="JS136" s="613">
        <v>2.0000000000000018E-3</v>
      </c>
      <c r="JT136" s="613">
        <v>2.0000000000000018E-3</v>
      </c>
      <c r="JU136" s="613">
        <v>2.0000000000000018E-3</v>
      </c>
      <c r="JV136" s="613">
        <v>9.9999999999999978E-2</v>
      </c>
      <c r="JW136" s="613">
        <v>0.18999999999999995</v>
      </c>
      <c r="JX136" s="613">
        <v>0.48</v>
      </c>
      <c r="JY136" s="613">
        <v>0.75</v>
      </c>
      <c r="JZ136" s="613">
        <v>0.8</v>
      </c>
      <c r="KA136" s="613">
        <v>0.8</v>
      </c>
      <c r="KB136" s="613">
        <v>0.8</v>
      </c>
      <c r="KC136" s="613"/>
      <c r="KD136" s="613">
        <v>2E-3</v>
      </c>
      <c r="KE136" s="613">
        <v>2E-3</v>
      </c>
      <c r="KF136" s="613">
        <v>2E-3</v>
      </c>
      <c r="KG136" s="613">
        <v>2E-3</v>
      </c>
      <c r="KH136" s="613">
        <v>0.01</v>
      </c>
      <c r="KI136" s="613">
        <v>0.02</v>
      </c>
      <c r="KJ136" s="613">
        <v>0.03</v>
      </c>
      <c r="KK136" s="613">
        <v>0.04</v>
      </c>
      <c r="KL136" s="613">
        <v>0.05</v>
      </c>
      <c r="KM136" s="613">
        <v>0.06</v>
      </c>
      <c r="KN136" s="613">
        <v>7.0000000000000007E-2</v>
      </c>
      <c r="KO136" s="613"/>
      <c r="KP136" s="613">
        <v>0</v>
      </c>
      <c r="KQ136" s="613">
        <v>0</v>
      </c>
      <c r="KR136" s="613">
        <v>0</v>
      </c>
      <c r="KS136" s="613">
        <v>0</v>
      </c>
      <c r="KT136" s="613">
        <v>1E-3</v>
      </c>
      <c r="KU136" s="613">
        <v>0.01</v>
      </c>
      <c r="KV136" s="613">
        <v>0.02</v>
      </c>
      <c r="KW136" s="613">
        <v>0.05</v>
      </c>
      <c r="KX136" s="613">
        <v>0.1</v>
      </c>
      <c r="KY136" s="613">
        <v>0.1</v>
      </c>
      <c r="KZ136" s="613">
        <v>0.1</v>
      </c>
      <c r="LA136" s="613"/>
      <c r="LB136" s="613">
        <v>1</v>
      </c>
      <c r="LC136" s="613">
        <v>1</v>
      </c>
      <c r="LD136" s="613">
        <v>1</v>
      </c>
      <c r="LE136" s="613">
        <v>1</v>
      </c>
      <c r="LF136" s="613">
        <v>0.97499999999999998</v>
      </c>
      <c r="LG136" s="613">
        <v>0.88</v>
      </c>
      <c r="LH136" s="613">
        <v>0.77</v>
      </c>
      <c r="LI136" s="613">
        <v>0.46</v>
      </c>
      <c r="LJ136" s="613">
        <v>0.12</v>
      </c>
      <c r="LK136" s="613">
        <v>0.04</v>
      </c>
      <c r="LL136" s="613">
        <v>0.03</v>
      </c>
      <c r="LM136" s="613"/>
      <c r="LN136" s="613">
        <v>0</v>
      </c>
      <c r="LO136" s="613">
        <v>0</v>
      </c>
      <c r="LP136" s="613">
        <v>0</v>
      </c>
      <c r="LQ136" s="613">
        <v>0</v>
      </c>
      <c r="LR136" s="613">
        <v>0.01</v>
      </c>
      <c r="LS136" s="613">
        <v>0.08</v>
      </c>
      <c r="LT136" s="613">
        <v>0.15</v>
      </c>
      <c r="LU136" s="613">
        <v>0.3</v>
      </c>
      <c r="LV136" s="613">
        <v>0.5</v>
      </c>
      <c r="LW136" s="613">
        <v>0.5</v>
      </c>
      <c r="LX136" s="613">
        <v>0.5</v>
      </c>
      <c r="LY136" s="613"/>
      <c r="LZ136" s="613">
        <v>0</v>
      </c>
      <c r="MA136" s="613">
        <v>0</v>
      </c>
      <c r="MB136" s="613">
        <v>0</v>
      </c>
      <c r="MC136" s="613">
        <v>0</v>
      </c>
      <c r="MD136" s="613">
        <v>0.01</v>
      </c>
      <c r="ME136" s="613">
        <v>0.02</v>
      </c>
      <c r="MF136" s="613">
        <v>0.03</v>
      </c>
      <c r="MG136" s="613">
        <v>0.04</v>
      </c>
      <c r="MH136" s="613">
        <v>0.08</v>
      </c>
      <c r="MI136" s="613">
        <v>0.16</v>
      </c>
      <c r="MJ136" s="613">
        <v>0.17</v>
      </c>
      <c r="MK136" s="613"/>
      <c r="ML136" s="613">
        <v>0</v>
      </c>
      <c r="MM136" s="613">
        <v>0</v>
      </c>
      <c r="MN136" s="613">
        <v>0</v>
      </c>
      <c r="MO136" s="613">
        <v>0</v>
      </c>
      <c r="MP136" s="613">
        <v>5.0000000000000001E-3</v>
      </c>
      <c r="MQ136" s="613">
        <v>0.02</v>
      </c>
      <c r="MR136" s="613">
        <v>0.05</v>
      </c>
      <c r="MS136" s="613">
        <v>0.2</v>
      </c>
      <c r="MT136" s="613">
        <v>0.3</v>
      </c>
      <c r="MU136" s="613">
        <v>0.3</v>
      </c>
      <c r="MV136" s="613">
        <v>0.3</v>
      </c>
      <c r="MW136" s="613"/>
      <c r="MX136" s="187">
        <v>1.57</v>
      </c>
      <c r="MY136" s="187">
        <v>1.57</v>
      </c>
      <c r="MZ136" s="187">
        <v>1.38</v>
      </c>
      <c r="NA136" s="187">
        <v>1.38</v>
      </c>
      <c r="NB136" s="187">
        <v>1.38</v>
      </c>
      <c r="NC136" s="187">
        <v>1.38</v>
      </c>
      <c r="ND136" s="187">
        <v>1.38</v>
      </c>
      <c r="NE136" s="187">
        <v>1.38</v>
      </c>
      <c r="NF136" s="187">
        <v>1.38</v>
      </c>
      <c r="NG136" s="187">
        <v>1.38</v>
      </c>
      <c r="NH136" s="187">
        <v>1.38</v>
      </c>
      <c r="NI136" s="187"/>
      <c r="NJ136" s="187">
        <v>25.47</v>
      </c>
      <c r="NK136" s="187">
        <v>22.34</v>
      </c>
      <c r="NL136" s="187">
        <v>20.34</v>
      </c>
      <c r="NM136" s="187">
        <v>20.34</v>
      </c>
      <c r="NN136" s="187">
        <v>20.34</v>
      </c>
      <c r="NO136" s="187">
        <v>20.34</v>
      </c>
      <c r="NP136" s="187">
        <v>20.34</v>
      </c>
      <c r="NQ136" s="187">
        <v>20.34</v>
      </c>
      <c r="NR136" s="187">
        <v>20.34</v>
      </c>
      <c r="NS136" s="187">
        <v>20.34</v>
      </c>
      <c r="NT136" s="187">
        <v>20.34</v>
      </c>
      <c r="NU136" s="187"/>
      <c r="NV136" s="187">
        <v>1.48</v>
      </c>
      <c r="NW136" s="187">
        <v>1.67</v>
      </c>
      <c r="NX136" s="187">
        <v>1.08</v>
      </c>
      <c r="NY136" s="187">
        <v>1.08</v>
      </c>
      <c r="NZ136" s="187">
        <v>1.08</v>
      </c>
      <c r="OA136" s="187">
        <v>1.08</v>
      </c>
      <c r="OB136" s="187">
        <v>1.08</v>
      </c>
      <c r="OC136" s="187">
        <v>1.08</v>
      </c>
      <c r="OD136" s="187">
        <v>1.08</v>
      </c>
      <c r="OE136" s="187">
        <v>1.08</v>
      </c>
      <c r="OF136" s="187">
        <v>1.08</v>
      </c>
      <c r="OG136" s="187"/>
      <c r="OH136" s="187">
        <v>1.383282230812529</v>
      </c>
      <c r="OI136" s="187">
        <v>1.4039110044155665</v>
      </c>
      <c r="OJ136" s="187">
        <v>1.0456942786118342</v>
      </c>
      <c r="OK136" s="187">
        <v>1.0456942786118344</v>
      </c>
      <c r="OL136" s="187">
        <v>1.0456942786118342</v>
      </c>
      <c r="OM136" s="187">
        <v>1.0456942786118342</v>
      </c>
      <c r="ON136" s="187">
        <v>1.0456942786118342</v>
      </c>
      <c r="OO136" s="187">
        <v>1.0456942786118344</v>
      </c>
      <c r="OP136" s="187">
        <v>1.0456942786118342</v>
      </c>
      <c r="OQ136" s="187">
        <v>1.0456942786118342</v>
      </c>
      <c r="OR136" s="187">
        <v>1.0456942786118342</v>
      </c>
      <c r="OS136" s="187"/>
      <c r="OT136" s="187">
        <v>7.4</v>
      </c>
      <c r="OU136" s="187">
        <v>7.5</v>
      </c>
      <c r="OV136" s="187">
        <v>7.5</v>
      </c>
      <c r="OW136" s="187">
        <v>7.5</v>
      </c>
      <c r="OX136" s="187">
        <v>7.5</v>
      </c>
      <c r="OY136" s="187">
        <v>7.5</v>
      </c>
      <c r="OZ136" s="187">
        <v>7.5</v>
      </c>
      <c r="PA136" s="187">
        <v>7.5</v>
      </c>
      <c r="PB136" s="187">
        <v>7.5</v>
      </c>
      <c r="PC136" s="187">
        <v>7.5</v>
      </c>
      <c r="PD136" s="187">
        <v>7.5</v>
      </c>
      <c r="PE136" s="187"/>
      <c r="PF136" s="596">
        <v>7.8369735468151763E-2</v>
      </c>
      <c r="PG136" s="596">
        <v>7.8369735468151763E-2</v>
      </c>
      <c r="PH136" s="596">
        <v>7.8369735468151763E-2</v>
      </c>
      <c r="PI136" s="596">
        <v>7.8369735468151763E-2</v>
      </c>
      <c r="PJ136" s="596">
        <v>0.11094674556213018</v>
      </c>
      <c r="PK136" s="596">
        <v>0.20803443328550933</v>
      </c>
      <c r="PL136" s="596">
        <v>0.31586608442503639</v>
      </c>
      <c r="PM136" s="596">
        <v>0.40300346474772947</v>
      </c>
      <c r="PN136" s="596">
        <v>0.49014084507042255</v>
      </c>
      <c r="PO136" s="596">
        <v>0.61962239386137608</v>
      </c>
      <c r="PP136" s="596">
        <v>0.74910394265232971</v>
      </c>
      <c r="PQ136" s="596"/>
      <c r="PR136" s="596">
        <v>7.8369735468151763E-2</v>
      </c>
      <c r="PS136" s="596">
        <v>7.8369735468151763E-2</v>
      </c>
      <c r="PT136" s="606">
        <v>7.8369735468151763E-2</v>
      </c>
      <c r="PU136" s="596">
        <v>7.8369735468151763E-2</v>
      </c>
      <c r="PV136" s="596">
        <v>0.11094674556213018</v>
      </c>
      <c r="PW136" s="596">
        <v>0.20803443328550933</v>
      </c>
      <c r="PX136" s="596">
        <v>0.31586608442503639</v>
      </c>
      <c r="PY136" s="596">
        <v>0.40300346474772947</v>
      </c>
      <c r="PZ136" s="596">
        <v>0.49014084507042255</v>
      </c>
      <c r="QA136" s="596">
        <v>0.61962239386137608</v>
      </c>
      <c r="QB136" s="596">
        <v>0.74910394265232971</v>
      </c>
      <c r="QC136" s="596"/>
      <c r="QD136" s="596">
        <v>0.92163026453184826</v>
      </c>
      <c r="QE136" s="596">
        <v>0.92163026453184826</v>
      </c>
      <c r="QF136" s="606">
        <v>0.92163026453184826</v>
      </c>
      <c r="QG136" s="596">
        <v>0.92163026453184826</v>
      </c>
      <c r="QH136" s="596">
        <v>0.88905325443786987</v>
      </c>
      <c r="QI136" s="596">
        <v>0.7919655667144907</v>
      </c>
      <c r="QJ136" s="596">
        <v>0.68413391557496361</v>
      </c>
      <c r="QK136" s="596">
        <v>0.59699653525227059</v>
      </c>
      <c r="QL136" s="596">
        <v>0.50985915492957745</v>
      </c>
      <c r="QM136" s="596">
        <v>0.38037760613862392</v>
      </c>
      <c r="QN136" s="596">
        <v>0.25089605734767029</v>
      </c>
      <c r="QO136" s="596"/>
      <c r="QP136" s="596">
        <v>0.92163026453184826</v>
      </c>
      <c r="QQ136" s="596">
        <v>0.92163026453184826</v>
      </c>
      <c r="QR136" s="596">
        <v>0.92163026453184826</v>
      </c>
      <c r="QS136" s="596">
        <v>0.92163026453184826</v>
      </c>
      <c r="QT136" s="596">
        <v>0.88905325443786987</v>
      </c>
      <c r="QU136" s="596">
        <v>0.7919655667144907</v>
      </c>
      <c r="QV136" s="596">
        <v>0.68413391557496361</v>
      </c>
      <c r="QW136" s="596">
        <v>0.59699653525227059</v>
      </c>
      <c r="QX136" s="596">
        <v>0.50985915492957745</v>
      </c>
      <c r="QY136" s="596">
        <v>0.38037760613862392</v>
      </c>
      <c r="QZ136" s="596">
        <v>0.25089605734767029</v>
      </c>
      <c r="RA136" s="596"/>
      <c r="RB136" s="124">
        <v>19091.759259372095</v>
      </c>
      <c r="RC136" s="124">
        <v>19080.426322709729</v>
      </c>
      <c r="RD136" s="124">
        <v>20028.26469127195</v>
      </c>
      <c r="RE136" s="124">
        <v>19837.861208319577</v>
      </c>
      <c r="RF136" s="124">
        <v>19942.665425306815</v>
      </c>
      <c r="RG136" s="124">
        <v>20770.792197659299</v>
      </c>
      <c r="RH136" s="124">
        <v>21522.077955966295</v>
      </c>
      <c r="RI136" s="124">
        <v>21457.127490066297</v>
      </c>
      <c r="RJ136" s="124">
        <v>21451.044036918309</v>
      </c>
      <c r="RK136" s="124">
        <v>21445.555458007762</v>
      </c>
      <c r="RL136" s="124">
        <v>21440.603051109541</v>
      </c>
      <c r="RM136" s="124"/>
      <c r="RN136" s="124">
        <v>30997</v>
      </c>
      <c r="RO136" s="124">
        <v>30997</v>
      </c>
      <c r="RP136" s="124">
        <v>30997</v>
      </c>
      <c r="RQ136" s="124">
        <v>30997</v>
      </c>
      <c r="RR136" s="124">
        <v>30997</v>
      </c>
      <c r="RS136" s="124">
        <v>30997</v>
      </c>
      <c r="RT136" s="124">
        <v>30997</v>
      </c>
      <c r="RU136" s="124">
        <v>30997</v>
      </c>
      <c r="RV136" s="124">
        <v>30997</v>
      </c>
      <c r="RW136" s="124">
        <v>30997</v>
      </c>
      <c r="RX136" s="124">
        <v>30997</v>
      </c>
      <c r="RY136" s="124"/>
      <c r="RZ136" s="124">
        <v>2409</v>
      </c>
      <c r="SA136" s="124">
        <v>2702</v>
      </c>
      <c r="SB136" s="124">
        <v>2702</v>
      </c>
      <c r="SC136" s="124">
        <v>2702</v>
      </c>
      <c r="SD136" s="124">
        <v>2702</v>
      </c>
      <c r="SE136" s="124">
        <v>2701.9999999999995</v>
      </c>
      <c r="SF136" s="124">
        <v>2702</v>
      </c>
      <c r="SG136" s="124">
        <v>2702.0000000000005</v>
      </c>
      <c r="SH136" s="124">
        <v>2702</v>
      </c>
      <c r="SI136" s="124">
        <v>2702</v>
      </c>
      <c r="SJ136" s="124">
        <v>2702</v>
      </c>
      <c r="SK136" s="124"/>
      <c r="SL136" s="124">
        <v>32171.429238552344</v>
      </c>
      <c r="SM136" s="124">
        <v>33131.917985100677</v>
      </c>
      <c r="SN136" s="124">
        <v>36165.371053174655</v>
      </c>
      <c r="SO136" s="124">
        <v>36165.371053174655</v>
      </c>
      <c r="SP136" s="124">
        <v>36165.371053174655</v>
      </c>
      <c r="SQ136" s="124">
        <v>36165.371053174655</v>
      </c>
      <c r="SR136" s="124">
        <v>36165.371053174655</v>
      </c>
      <c r="SS136" s="124">
        <v>36165.371053174655</v>
      </c>
      <c r="ST136" s="124">
        <v>36165.371053174655</v>
      </c>
      <c r="SU136" s="124">
        <v>36165.371053174655</v>
      </c>
      <c r="SV136" s="124">
        <v>36165.371053174662</v>
      </c>
      <c r="SW136" s="124"/>
      <c r="SX136" s="124">
        <v>103620</v>
      </c>
      <c r="SY136" s="124">
        <v>111064</v>
      </c>
      <c r="SZ136" s="124">
        <v>110890</v>
      </c>
      <c r="TA136" s="124">
        <v>110890</v>
      </c>
      <c r="TB136" s="124">
        <v>110890</v>
      </c>
      <c r="TC136" s="124">
        <v>110890</v>
      </c>
      <c r="TD136" s="124">
        <v>110890</v>
      </c>
      <c r="TE136" s="124">
        <v>110890</v>
      </c>
      <c r="TF136" s="124">
        <v>110890</v>
      </c>
      <c r="TG136" s="124">
        <v>110890</v>
      </c>
      <c r="TH136" s="124">
        <v>110890</v>
      </c>
      <c r="TJ136" s="6">
        <v>10446140311.348602</v>
      </c>
      <c r="TL136" s="121"/>
      <c r="TM136" s="121"/>
      <c r="TN136" s="121"/>
      <c r="TO136" s="121"/>
      <c r="TP136" s="121"/>
      <c r="TQ136" s="121"/>
      <c r="TR136" s="121"/>
      <c r="TS136" s="121"/>
      <c r="TT136" s="121"/>
      <c r="TU136" s="121"/>
      <c r="TV136" s="121"/>
    </row>
    <row r="137" spans="1:542" ht="15" thickBot="1">
      <c r="A137" s="954">
        <v>135</v>
      </c>
      <c r="B137" s="955" t="s">
        <v>882</v>
      </c>
      <c r="C137" s="960" t="s">
        <v>2408</v>
      </c>
      <c r="D137" s="961"/>
      <c r="E137" s="124">
        <v>592593.1465939763</v>
      </c>
      <c r="F137" s="124">
        <v>637741.77952533017</v>
      </c>
      <c r="G137" s="124">
        <v>547293.99506121175</v>
      </c>
      <c r="H137" s="124">
        <v>608602.71054999647</v>
      </c>
      <c r="I137" s="124">
        <v>669401.15964225132</v>
      </c>
      <c r="J137" s="124">
        <v>728490.5114596067</v>
      </c>
      <c r="K137" s="124">
        <v>788717.79010954371</v>
      </c>
      <c r="L137" s="124">
        <v>848726.32227531529</v>
      </c>
      <c r="M137" s="124">
        <v>907141.65213016281</v>
      </c>
      <c r="N137" s="124">
        <v>962687.11287509638</v>
      </c>
      <c r="O137" s="124">
        <v>1014566.9285634937</v>
      </c>
      <c r="P137" s="916">
        <v>1.0812215235403322E-2</v>
      </c>
      <c r="Q137" s="124"/>
      <c r="R137" s="124">
        <v>148768.95367493067</v>
      </c>
      <c r="S137" s="124">
        <v>161863.89800292408</v>
      </c>
      <c r="T137" s="124">
        <v>169022.26214323693</v>
      </c>
      <c r="U137" s="124">
        <v>180307.66114592197</v>
      </c>
      <c r="V137" s="124">
        <v>191952.82270644631</v>
      </c>
      <c r="W137" s="124">
        <v>203760.99880882603</v>
      </c>
      <c r="X137" s="124">
        <v>216464.43533627604</v>
      </c>
      <c r="Y137" s="124">
        <v>229944.58833317921</v>
      </c>
      <c r="Z137" s="124">
        <v>244043.82757353742</v>
      </c>
      <c r="AA137" s="124">
        <v>258574.50645942532</v>
      </c>
      <c r="AB137" s="124">
        <v>273347.83926080848</v>
      </c>
      <c r="AC137" s="596">
        <v>1.2241332508205138E-2</v>
      </c>
      <c r="AD137" s="124"/>
      <c r="AE137" s="124">
        <v>4117.3020959605637</v>
      </c>
      <c r="AF137" s="124">
        <v>4237.0603431318505</v>
      </c>
      <c r="AG137" s="124">
        <v>4914.6570033748221</v>
      </c>
      <c r="AH137" s="124">
        <v>5253.358073423813</v>
      </c>
      <c r="AI137" s="124">
        <v>5552.2364253221676</v>
      </c>
      <c r="AJ137" s="124">
        <v>5804.1462226241774</v>
      </c>
      <c r="AK137" s="124">
        <v>6005.4577935928664</v>
      </c>
      <c r="AL137" s="124">
        <v>6141.6722879332256</v>
      </c>
      <c r="AM137" s="124">
        <v>6201.4838357989829</v>
      </c>
      <c r="AN137" s="124">
        <v>6177.2960046583657</v>
      </c>
      <c r="AO137" s="124">
        <v>6070.2742342089568</v>
      </c>
      <c r="AP137" s="957">
        <v>7.7943321822386835E-3</v>
      </c>
      <c r="AQ137" s="124"/>
      <c r="AR137" s="124">
        <v>192737.38238840259</v>
      </c>
      <c r="AS137" s="124">
        <v>215280.11126821951</v>
      </c>
      <c r="AT137" s="124">
        <v>192994.96497495117</v>
      </c>
      <c r="AU137" s="124">
        <v>205880.99050575253</v>
      </c>
      <c r="AV137" s="124">
        <v>219177.80430414111</v>
      </c>
      <c r="AW137" s="124">
        <v>232660.75326245985</v>
      </c>
      <c r="AX137" s="124">
        <v>247165.93889060541</v>
      </c>
      <c r="AY137" s="124">
        <v>262558.00395058905</v>
      </c>
      <c r="AZ137" s="124">
        <v>278656.96126462868</v>
      </c>
      <c r="BA137" s="124">
        <v>295248.55001207819</v>
      </c>
      <c r="BB137" s="124">
        <v>312117.20867521944</v>
      </c>
      <c r="BC137" s="596">
        <v>9.6876289366902846E-3</v>
      </c>
      <c r="BD137" s="124"/>
      <c r="BE137" s="124">
        <v>0</v>
      </c>
      <c r="BF137" s="124">
        <v>0</v>
      </c>
      <c r="BG137" s="124">
        <v>0</v>
      </c>
      <c r="BH137" s="124">
        <v>74.268666550288529</v>
      </c>
      <c r="BI137" s="124">
        <v>88.491459001414484</v>
      </c>
      <c r="BJ137" s="124">
        <v>105.54793921490638</v>
      </c>
      <c r="BK137" s="124">
        <v>123.9834991542468</v>
      </c>
      <c r="BL137" s="124">
        <v>141.87782330285626</v>
      </c>
      <c r="BM137" s="124">
        <v>157.74061490299454</v>
      </c>
      <c r="BN137" s="124">
        <v>170.87247662138347</v>
      </c>
      <c r="BO137" s="124">
        <v>181.43761823533322</v>
      </c>
      <c r="BP137" s="606">
        <v>2.5849089718361862E-2</v>
      </c>
      <c r="BQ137" s="606"/>
      <c r="BR137" s="124"/>
      <c r="BS137" s="124">
        <v>0</v>
      </c>
      <c r="BT137" s="124">
        <v>0</v>
      </c>
      <c r="BU137" s="124">
        <v>0</v>
      </c>
      <c r="BV137" s="124">
        <v>1578141.3339300079</v>
      </c>
      <c r="BW137" s="124">
        <v>1741499.786971431</v>
      </c>
      <c r="BX137" s="124">
        <v>1906938.6358157659</v>
      </c>
      <c r="BY137" s="124">
        <v>2062906.8368127418</v>
      </c>
      <c r="BZ137" s="124">
        <v>2202044.4282315318</v>
      </c>
      <c r="CA137" s="124">
        <v>2329487.9137018509</v>
      </c>
      <c r="CB137" s="124">
        <v>2460823.6531661395</v>
      </c>
      <c r="CC137" s="124">
        <v>2618499.3187325997</v>
      </c>
      <c r="CD137" s="596">
        <v>1.4572402549631658E-2</v>
      </c>
      <c r="CE137" s="124"/>
      <c r="CF137" s="124">
        <v>82199.57237458622</v>
      </c>
      <c r="CG137" s="124">
        <v>106374.60873324097</v>
      </c>
      <c r="CH137" s="124">
        <v>111394.66553230757</v>
      </c>
      <c r="CI137" s="124">
        <v>128390.84013667906</v>
      </c>
      <c r="CJ137" s="124">
        <v>148634.06092924415</v>
      </c>
      <c r="CK137" s="124">
        <v>173517.56279302627</v>
      </c>
      <c r="CL137" s="124">
        <v>205958.64308916536</v>
      </c>
      <c r="CM137" s="124">
        <v>241544.32332625298</v>
      </c>
      <c r="CN137" s="124">
        <v>290580.74311376247</v>
      </c>
      <c r="CO137" s="124">
        <v>345970.34555504337</v>
      </c>
      <c r="CP137" s="124">
        <v>405554.36130542506</v>
      </c>
      <c r="CQ137" s="596">
        <v>3.2437071704863429E-2</v>
      </c>
      <c r="CR137" s="124"/>
      <c r="CS137" s="124">
        <v>0</v>
      </c>
      <c r="CT137" s="124">
        <v>0</v>
      </c>
      <c r="CU137" s="124">
        <v>0</v>
      </c>
      <c r="CV137" s="124">
        <v>2686.0040551477073</v>
      </c>
      <c r="CW137" s="124">
        <v>3363.4355917909747</v>
      </c>
      <c r="CX137" s="124">
        <v>4179.5778304601527</v>
      </c>
      <c r="CY137" s="124">
        <v>5116.3329884038412</v>
      </c>
      <c r="CZ137" s="124">
        <v>6148.2269927916759</v>
      </c>
      <c r="DA137" s="124">
        <v>7403.8680554570237</v>
      </c>
      <c r="DB137" s="124">
        <v>8702.1735994861701</v>
      </c>
      <c r="DC137" s="124">
        <v>9990.9850836266924</v>
      </c>
      <c r="DD137" s="957">
        <v>3.8245475121425176E-2</v>
      </c>
      <c r="DE137" s="124"/>
      <c r="DF137" s="121">
        <v>7.7434296646863354E-2</v>
      </c>
      <c r="DG137" s="121">
        <v>6.4331017819389907E-2</v>
      </c>
      <c r="DH137" s="121">
        <v>7.8902229845626073E-2</v>
      </c>
      <c r="DI137" s="121">
        <v>7.3010773030564913E-2</v>
      </c>
      <c r="DJ137" s="121">
        <v>6.8206909417208889E-2</v>
      </c>
      <c r="DK137" s="121">
        <v>6.4245118871738144E-2</v>
      </c>
      <c r="DL137" s="121">
        <v>6.0588230610803928E-2</v>
      </c>
      <c r="DM137" s="121">
        <v>5.7253280856217434E-2</v>
      </c>
      <c r="DN137" s="121">
        <v>5.4239812337259115E-2</v>
      </c>
      <c r="DO137" s="121">
        <v>5.1525057900893297E-2</v>
      </c>
      <c r="DP137" s="121">
        <v>4.9084403393520895E-2</v>
      </c>
      <c r="DQ137" s="121"/>
      <c r="DR137" s="121">
        <v>0.91894069076628737</v>
      </c>
      <c r="DS137" s="121">
        <v>0.93194402496728079</v>
      </c>
      <c r="DT137" s="121">
        <v>0.9160528705478761</v>
      </c>
      <c r="DU137" s="121">
        <v>0.921974038386007</v>
      </c>
      <c r="DV137" s="121">
        <v>0.92680341750137007</v>
      </c>
      <c r="DW137" s="121">
        <v>0.93078742268867187</v>
      </c>
      <c r="DX137" s="121">
        <v>0.93446604415152668</v>
      </c>
      <c r="DY137" s="121">
        <v>0.93782212844157808</v>
      </c>
      <c r="DZ137" s="121">
        <v>0.94085604597356443</v>
      </c>
      <c r="EA137" s="121">
        <v>0.94359055320164031</v>
      </c>
      <c r="EB137" s="121">
        <v>0.94605020121821215</v>
      </c>
      <c r="EC137" s="121"/>
      <c r="ED137" s="121">
        <v>3.6250125868492597E-3</v>
      </c>
      <c r="EE137" s="121">
        <v>3.7249572133293066E-3</v>
      </c>
      <c r="EF137" s="121">
        <v>5.0448996064978305E-3</v>
      </c>
      <c r="EG137" s="121">
        <v>5.0151885834281091E-3</v>
      </c>
      <c r="EH137" s="121">
        <v>4.9896730814210713E-3</v>
      </c>
      <c r="EI137" s="121">
        <v>4.9674584395899765E-3</v>
      </c>
      <c r="EJ137" s="121">
        <v>4.9457252376694646E-3</v>
      </c>
      <c r="EK137" s="121">
        <v>4.9245907022044469E-3</v>
      </c>
      <c r="EL137" s="121">
        <v>4.9041416891763452E-3</v>
      </c>
      <c r="EM137" s="121">
        <v>4.8843888974663199E-3</v>
      </c>
      <c r="EN137" s="121">
        <v>4.8653953882670225E-3</v>
      </c>
      <c r="EO137" s="121"/>
      <c r="EP137" s="121">
        <v>0.15167508031206978</v>
      </c>
      <c r="EQ137" s="121">
        <v>0.15688094685541887</v>
      </c>
      <c r="ER137" s="121">
        <v>0.15684141831629322</v>
      </c>
      <c r="ES137" s="121">
        <v>0.15684141831629325</v>
      </c>
      <c r="ET137" s="121">
        <v>0.15684141831629325</v>
      </c>
      <c r="EU137" s="121">
        <v>0.15684141831629325</v>
      </c>
      <c r="EV137" s="121">
        <v>0.15684141831629328</v>
      </c>
      <c r="EW137" s="121">
        <v>0.15684141831629325</v>
      </c>
      <c r="EX137" s="121">
        <v>0.15684141831629328</v>
      </c>
      <c r="EY137" s="121">
        <v>0.15684141831629325</v>
      </c>
      <c r="EZ137" s="121">
        <v>0.15684141831629322</v>
      </c>
      <c r="FA137" s="121"/>
      <c r="FB137" s="121">
        <v>0.84832491968793022</v>
      </c>
      <c r="FC137" s="121">
        <v>0.84311905314458113</v>
      </c>
      <c r="FD137" s="121">
        <v>0.84315858168370683</v>
      </c>
      <c r="FE137" s="121">
        <v>0.84315858168370672</v>
      </c>
      <c r="FF137" s="121">
        <v>0.84315858168370672</v>
      </c>
      <c r="FG137" s="121">
        <v>0.84315858168370672</v>
      </c>
      <c r="FH137" s="121">
        <v>0.84315858168370672</v>
      </c>
      <c r="FI137" s="121">
        <v>0.84315858168370672</v>
      </c>
      <c r="FJ137" s="121">
        <v>0.84315858168370672</v>
      </c>
      <c r="FK137" s="121">
        <v>0.84315858168370672</v>
      </c>
      <c r="FL137" s="121">
        <v>0.84315858168370683</v>
      </c>
      <c r="FM137" s="121"/>
      <c r="FN137" s="613">
        <v>0.996</v>
      </c>
      <c r="FO137" s="613">
        <v>0.996</v>
      </c>
      <c r="FP137" s="613">
        <v>0.996</v>
      </c>
      <c r="FQ137" s="613">
        <v>0.996</v>
      </c>
      <c r="FR137" s="613">
        <v>0.94</v>
      </c>
      <c r="FS137" s="613">
        <v>0.79900000000000004</v>
      </c>
      <c r="FT137" s="613">
        <v>0.5</v>
      </c>
      <c r="FU137" s="613">
        <v>0.19999999999999993</v>
      </c>
      <c r="FV137" s="613">
        <v>0.11000000000000001</v>
      </c>
      <c r="FW137" s="613">
        <v>7.0000000000000007E-2</v>
      </c>
      <c r="FX137" s="613">
        <v>0.04</v>
      </c>
      <c r="FY137" s="613"/>
      <c r="FZ137" s="613">
        <v>2E-3</v>
      </c>
      <c r="GA137" s="613">
        <v>2E-3</v>
      </c>
      <c r="GB137" s="613">
        <v>2E-3</v>
      </c>
      <c r="GC137" s="613">
        <v>2E-3</v>
      </c>
      <c r="GD137" s="613">
        <v>0.03</v>
      </c>
      <c r="GE137" s="613">
        <v>0.1</v>
      </c>
      <c r="GF137" s="613">
        <v>0.39</v>
      </c>
      <c r="GG137" s="613">
        <v>0.68</v>
      </c>
      <c r="GH137" s="613">
        <v>0.74</v>
      </c>
      <c r="GI137" s="613">
        <v>0.73</v>
      </c>
      <c r="GJ137" s="613">
        <v>0.76</v>
      </c>
      <c r="GK137" s="613"/>
      <c r="GL137" s="613">
        <v>2E-3</v>
      </c>
      <c r="GM137" s="613">
        <v>2E-3</v>
      </c>
      <c r="GN137" s="613">
        <v>2E-3</v>
      </c>
      <c r="GO137" s="613">
        <v>2E-3</v>
      </c>
      <c r="GP137" s="613">
        <v>0.03</v>
      </c>
      <c r="GQ137" s="613">
        <v>0.1</v>
      </c>
      <c r="GR137" s="613">
        <v>0.1</v>
      </c>
      <c r="GS137" s="613">
        <v>0.1</v>
      </c>
      <c r="GT137" s="613">
        <v>0.1</v>
      </c>
      <c r="GU137" s="613">
        <v>0.1</v>
      </c>
      <c r="GV137" s="613">
        <v>0.1</v>
      </c>
      <c r="GW137" s="613"/>
      <c r="GX137" s="613">
        <v>0</v>
      </c>
      <c r="GY137" s="613">
        <v>0</v>
      </c>
      <c r="GZ137" s="613">
        <v>0</v>
      </c>
      <c r="HA137" s="613">
        <v>0</v>
      </c>
      <c r="HB137" s="613">
        <v>0</v>
      </c>
      <c r="HC137" s="613">
        <v>1E-3</v>
      </c>
      <c r="HD137" s="613">
        <v>0.01</v>
      </c>
      <c r="HE137" s="613">
        <v>0.02</v>
      </c>
      <c r="HF137" s="613">
        <v>0.05</v>
      </c>
      <c r="HG137" s="613">
        <v>0.1</v>
      </c>
      <c r="HH137" s="613">
        <v>0.1</v>
      </c>
      <c r="HI137" s="613"/>
      <c r="HJ137" s="613">
        <v>0.89400000000000002</v>
      </c>
      <c r="HK137" s="613">
        <v>0.89400000000000002</v>
      </c>
      <c r="HL137" s="613">
        <v>0.89400000000000002</v>
      </c>
      <c r="HM137" s="613">
        <v>0.89400000000000002</v>
      </c>
      <c r="HN137" s="613">
        <v>0.78900000000000003</v>
      </c>
      <c r="HO137" s="613">
        <v>0.47899999999999998</v>
      </c>
      <c r="HP137" s="613">
        <v>0.16899999999999996</v>
      </c>
      <c r="HQ137" s="613">
        <v>5.8999999999999976E-2</v>
      </c>
      <c r="HR137" s="613">
        <v>4.8999999999999974E-2</v>
      </c>
      <c r="HS137" s="613">
        <v>3.8999999999999979E-2</v>
      </c>
      <c r="HT137" s="613">
        <v>2.899999999999997E-2</v>
      </c>
      <c r="HU137" s="613"/>
      <c r="HV137" s="613">
        <v>0.1</v>
      </c>
      <c r="HW137" s="613">
        <v>0.1</v>
      </c>
      <c r="HX137" s="613">
        <v>0.1</v>
      </c>
      <c r="HY137" s="613">
        <v>0.1</v>
      </c>
      <c r="HZ137" s="613">
        <v>0.2</v>
      </c>
      <c r="IA137" s="613">
        <v>0.5</v>
      </c>
      <c r="IB137" s="613">
        <v>0.8</v>
      </c>
      <c r="IC137" s="613">
        <v>0.9</v>
      </c>
      <c r="ID137" s="613">
        <v>0.9</v>
      </c>
      <c r="IE137" s="613">
        <v>0.9</v>
      </c>
      <c r="IF137" s="613">
        <v>0.9</v>
      </c>
      <c r="IG137" s="613"/>
      <c r="IH137" s="613">
        <v>5.0000000000000001E-3</v>
      </c>
      <c r="II137" s="613">
        <v>5.0000000000000001E-3</v>
      </c>
      <c r="IJ137" s="613">
        <v>5.0000000000000001E-3</v>
      </c>
      <c r="IK137" s="613">
        <v>5.0000000000000001E-3</v>
      </c>
      <c r="IL137" s="613">
        <v>0.01</v>
      </c>
      <c r="IM137" s="613">
        <v>0.02</v>
      </c>
      <c r="IN137" s="613">
        <v>0.03</v>
      </c>
      <c r="IO137" s="613">
        <v>0.04</v>
      </c>
      <c r="IP137" s="613">
        <v>0.05</v>
      </c>
      <c r="IQ137" s="613">
        <v>0.06</v>
      </c>
      <c r="IR137" s="613">
        <v>7.0000000000000007E-2</v>
      </c>
      <c r="IS137" s="613"/>
      <c r="IT137" s="613">
        <v>1E-3</v>
      </c>
      <c r="IU137" s="613">
        <v>1E-3</v>
      </c>
      <c r="IV137" s="613">
        <v>1E-3</v>
      </c>
      <c r="IW137" s="613">
        <v>1E-3</v>
      </c>
      <c r="IX137" s="613">
        <v>1E-3</v>
      </c>
      <c r="IY137" s="613">
        <v>1E-3</v>
      </c>
      <c r="IZ137" s="613">
        <v>1E-3</v>
      </c>
      <c r="JA137" s="613">
        <v>1E-3</v>
      </c>
      <c r="JB137" s="613">
        <v>1E-3</v>
      </c>
      <c r="JC137" s="613">
        <v>1E-3</v>
      </c>
      <c r="JD137" s="613">
        <v>1E-3</v>
      </c>
      <c r="JE137" s="613"/>
      <c r="JF137" s="613">
        <v>0.996</v>
      </c>
      <c r="JG137" s="613">
        <v>0.996</v>
      </c>
      <c r="JH137" s="613">
        <v>0.996</v>
      </c>
      <c r="JI137" s="613">
        <v>0.996</v>
      </c>
      <c r="JJ137" s="613">
        <v>0.88900000000000001</v>
      </c>
      <c r="JK137" s="613">
        <v>0.78</v>
      </c>
      <c r="JL137" s="613">
        <v>0.47</v>
      </c>
      <c r="JM137" s="613">
        <v>0.16</v>
      </c>
      <c r="JN137" s="613">
        <v>0.05</v>
      </c>
      <c r="JO137" s="613">
        <v>0.04</v>
      </c>
      <c r="JP137" s="613">
        <v>0.03</v>
      </c>
      <c r="JQ137" s="613"/>
      <c r="JR137" s="613">
        <v>2.0000000000000018E-3</v>
      </c>
      <c r="JS137" s="613">
        <v>2.0000000000000018E-3</v>
      </c>
      <c r="JT137" s="613">
        <v>2.0000000000000018E-3</v>
      </c>
      <c r="JU137" s="613">
        <v>2.0000000000000018E-3</v>
      </c>
      <c r="JV137" s="613">
        <v>9.9999999999999978E-2</v>
      </c>
      <c r="JW137" s="613">
        <v>0.18999999999999995</v>
      </c>
      <c r="JX137" s="613">
        <v>0.48</v>
      </c>
      <c r="JY137" s="613">
        <v>0.75</v>
      </c>
      <c r="JZ137" s="613">
        <v>0.8</v>
      </c>
      <c r="KA137" s="613">
        <v>0.8</v>
      </c>
      <c r="KB137" s="613">
        <v>0.8</v>
      </c>
      <c r="KC137" s="613"/>
      <c r="KD137" s="613">
        <v>2E-3</v>
      </c>
      <c r="KE137" s="613">
        <v>2E-3</v>
      </c>
      <c r="KF137" s="613">
        <v>2E-3</v>
      </c>
      <c r="KG137" s="613">
        <v>2E-3</v>
      </c>
      <c r="KH137" s="613">
        <v>0.01</v>
      </c>
      <c r="KI137" s="613">
        <v>0.02</v>
      </c>
      <c r="KJ137" s="613">
        <v>0.03</v>
      </c>
      <c r="KK137" s="613">
        <v>0.04</v>
      </c>
      <c r="KL137" s="613">
        <v>0.05</v>
      </c>
      <c r="KM137" s="613">
        <v>0.06</v>
      </c>
      <c r="KN137" s="613">
        <v>7.0000000000000007E-2</v>
      </c>
      <c r="KO137" s="613"/>
      <c r="KP137" s="613">
        <v>0</v>
      </c>
      <c r="KQ137" s="613">
        <v>0</v>
      </c>
      <c r="KR137" s="613">
        <v>0</v>
      </c>
      <c r="KS137" s="613">
        <v>0</v>
      </c>
      <c r="KT137" s="613">
        <v>1E-3</v>
      </c>
      <c r="KU137" s="613">
        <v>0.01</v>
      </c>
      <c r="KV137" s="613">
        <v>0.02</v>
      </c>
      <c r="KW137" s="613">
        <v>0.05</v>
      </c>
      <c r="KX137" s="613">
        <v>0.1</v>
      </c>
      <c r="KY137" s="613">
        <v>0.1</v>
      </c>
      <c r="KZ137" s="613">
        <v>0.1</v>
      </c>
      <c r="LA137" s="613"/>
      <c r="LB137" s="613">
        <v>1</v>
      </c>
      <c r="LC137" s="613">
        <v>1</v>
      </c>
      <c r="LD137" s="613">
        <v>1</v>
      </c>
      <c r="LE137" s="613">
        <v>1</v>
      </c>
      <c r="LF137" s="613">
        <v>0.97499999999999998</v>
      </c>
      <c r="LG137" s="613">
        <v>0.88</v>
      </c>
      <c r="LH137" s="613">
        <v>0.77</v>
      </c>
      <c r="LI137" s="613">
        <v>0.46</v>
      </c>
      <c r="LJ137" s="613">
        <v>0.12</v>
      </c>
      <c r="LK137" s="613">
        <v>0.04</v>
      </c>
      <c r="LL137" s="613">
        <v>0.03</v>
      </c>
      <c r="LM137" s="613"/>
      <c r="LN137" s="613">
        <v>0</v>
      </c>
      <c r="LO137" s="613">
        <v>0</v>
      </c>
      <c r="LP137" s="613">
        <v>0</v>
      </c>
      <c r="LQ137" s="613">
        <v>0</v>
      </c>
      <c r="LR137" s="613">
        <v>0.01</v>
      </c>
      <c r="LS137" s="613">
        <v>0.08</v>
      </c>
      <c r="LT137" s="613">
        <v>0.15</v>
      </c>
      <c r="LU137" s="613">
        <v>0.3</v>
      </c>
      <c r="LV137" s="613">
        <v>0.5</v>
      </c>
      <c r="LW137" s="613">
        <v>0.5</v>
      </c>
      <c r="LX137" s="613">
        <v>0.5</v>
      </c>
      <c r="LY137" s="613"/>
      <c r="LZ137" s="613">
        <v>0</v>
      </c>
      <c r="MA137" s="613">
        <v>0</v>
      </c>
      <c r="MB137" s="613">
        <v>0</v>
      </c>
      <c r="MC137" s="613">
        <v>0</v>
      </c>
      <c r="MD137" s="613">
        <v>0.01</v>
      </c>
      <c r="ME137" s="613">
        <v>0.02</v>
      </c>
      <c r="MF137" s="613">
        <v>0.03</v>
      </c>
      <c r="MG137" s="613">
        <v>0.04</v>
      </c>
      <c r="MH137" s="613">
        <v>0.08</v>
      </c>
      <c r="MI137" s="613">
        <v>0.16</v>
      </c>
      <c r="MJ137" s="613">
        <v>0.17</v>
      </c>
      <c r="MK137" s="613"/>
      <c r="ML137" s="613">
        <v>0</v>
      </c>
      <c r="MM137" s="613">
        <v>0</v>
      </c>
      <c r="MN137" s="613">
        <v>0</v>
      </c>
      <c r="MO137" s="613">
        <v>0</v>
      </c>
      <c r="MP137" s="613">
        <v>5.0000000000000001E-3</v>
      </c>
      <c r="MQ137" s="613">
        <v>0.02</v>
      </c>
      <c r="MR137" s="613">
        <v>0.05</v>
      </c>
      <c r="MS137" s="613">
        <v>0.2</v>
      </c>
      <c r="MT137" s="613">
        <v>0.3</v>
      </c>
      <c r="MU137" s="613">
        <v>0.3</v>
      </c>
      <c r="MV137" s="613">
        <v>0.3</v>
      </c>
      <c r="MW137" s="613"/>
      <c r="MX137" s="187">
        <v>1.57</v>
      </c>
      <c r="MY137" s="187">
        <v>1.57</v>
      </c>
      <c r="MZ137" s="187">
        <v>1.38</v>
      </c>
      <c r="NA137" s="187">
        <v>1.38</v>
      </c>
      <c r="NB137" s="187">
        <v>1.38</v>
      </c>
      <c r="NC137" s="187">
        <v>1.38</v>
      </c>
      <c r="ND137" s="187">
        <v>1.38</v>
      </c>
      <c r="NE137" s="187">
        <v>1.38</v>
      </c>
      <c r="NF137" s="187">
        <v>1.38</v>
      </c>
      <c r="NG137" s="187">
        <v>1.38</v>
      </c>
      <c r="NH137" s="187">
        <v>1.38</v>
      </c>
      <c r="NI137" s="187"/>
      <c r="NJ137" s="187">
        <v>25.47</v>
      </c>
      <c r="NK137" s="187">
        <v>22.34</v>
      </c>
      <c r="NL137" s="187">
        <v>20.34</v>
      </c>
      <c r="NM137" s="187">
        <v>20.34</v>
      </c>
      <c r="NN137" s="187">
        <v>20.34</v>
      </c>
      <c r="NO137" s="187">
        <v>20.34</v>
      </c>
      <c r="NP137" s="187">
        <v>20.34</v>
      </c>
      <c r="NQ137" s="187">
        <v>20.34</v>
      </c>
      <c r="NR137" s="187">
        <v>20.34</v>
      </c>
      <c r="NS137" s="187">
        <v>20.34</v>
      </c>
      <c r="NT137" s="187">
        <v>20.34</v>
      </c>
      <c r="NU137" s="187"/>
      <c r="NV137" s="187">
        <v>1.48</v>
      </c>
      <c r="NW137" s="187">
        <v>1.67</v>
      </c>
      <c r="NX137" s="187">
        <v>1.08</v>
      </c>
      <c r="NY137" s="187">
        <v>1.08</v>
      </c>
      <c r="NZ137" s="187">
        <v>1.08</v>
      </c>
      <c r="OA137" s="187">
        <v>1.08</v>
      </c>
      <c r="OB137" s="187">
        <v>1.08</v>
      </c>
      <c r="OC137" s="187">
        <v>1.08</v>
      </c>
      <c r="OD137" s="187">
        <v>1.08</v>
      </c>
      <c r="OE137" s="187">
        <v>1.08</v>
      </c>
      <c r="OF137" s="187">
        <v>1.08</v>
      </c>
      <c r="OG137" s="187"/>
      <c r="OH137" s="187">
        <v>1.383282230812529</v>
      </c>
      <c r="OI137" s="187">
        <v>1.4039110044155665</v>
      </c>
      <c r="OJ137" s="187">
        <v>1.0456942786118342</v>
      </c>
      <c r="OK137" s="187">
        <v>1.0456942786118344</v>
      </c>
      <c r="OL137" s="187">
        <v>1.0456942786118342</v>
      </c>
      <c r="OM137" s="187">
        <v>1.0456942786118342</v>
      </c>
      <c r="ON137" s="187">
        <v>1.0456942786118342</v>
      </c>
      <c r="OO137" s="187">
        <v>1.0456942786118344</v>
      </c>
      <c r="OP137" s="187">
        <v>1.0456942786118342</v>
      </c>
      <c r="OQ137" s="187">
        <v>1.0456942786118342</v>
      </c>
      <c r="OR137" s="187">
        <v>1.0456942786118342</v>
      </c>
      <c r="OS137" s="187"/>
      <c r="OT137" s="187">
        <v>7.4</v>
      </c>
      <c r="OU137" s="187">
        <v>7.5</v>
      </c>
      <c r="OV137" s="187">
        <v>7.5</v>
      </c>
      <c r="OW137" s="187">
        <v>7.5</v>
      </c>
      <c r="OX137" s="187">
        <v>7.5</v>
      </c>
      <c r="OY137" s="187">
        <v>7.5</v>
      </c>
      <c r="OZ137" s="187">
        <v>7.5</v>
      </c>
      <c r="PA137" s="187">
        <v>7.5</v>
      </c>
      <c r="PB137" s="187">
        <v>7.5</v>
      </c>
      <c r="PC137" s="187">
        <v>7.5</v>
      </c>
      <c r="PD137" s="187">
        <v>7.5</v>
      </c>
      <c r="PE137" s="187"/>
      <c r="PF137" s="596">
        <v>7.8369735468151763E-2</v>
      </c>
      <c r="PG137" s="596">
        <v>7.8369735468151763E-2</v>
      </c>
      <c r="PH137" s="596">
        <v>7.8369735468151763E-2</v>
      </c>
      <c r="PI137" s="596">
        <v>7.8369735468151763E-2</v>
      </c>
      <c r="PJ137" s="596">
        <v>0.11094674556213018</v>
      </c>
      <c r="PK137" s="596">
        <v>0.20803443328550933</v>
      </c>
      <c r="PL137" s="596">
        <v>0.31586608442503639</v>
      </c>
      <c r="PM137" s="596">
        <v>0.40300346474772947</v>
      </c>
      <c r="PN137" s="596">
        <v>0.49014084507042255</v>
      </c>
      <c r="PO137" s="596">
        <v>0.61962239386137608</v>
      </c>
      <c r="PP137" s="596">
        <v>0.74910394265232971</v>
      </c>
      <c r="PQ137" s="596"/>
      <c r="PR137" s="596">
        <v>7.8369735468151763E-2</v>
      </c>
      <c r="PS137" s="596">
        <v>7.8369735468151763E-2</v>
      </c>
      <c r="PT137" s="606">
        <v>7.8369735468151763E-2</v>
      </c>
      <c r="PU137" s="596">
        <v>7.8369735468151763E-2</v>
      </c>
      <c r="PV137" s="596">
        <v>0.11094674556213018</v>
      </c>
      <c r="PW137" s="596">
        <v>0.20803443328550933</v>
      </c>
      <c r="PX137" s="596">
        <v>0.31586608442503639</v>
      </c>
      <c r="PY137" s="596">
        <v>0.40300346474772947</v>
      </c>
      <c r="PZ137" s="596">
        <v>0.49014084507042255</v>
      </c>
      <c r="QA137" s="596">
        <v>0.61962239386137608</v>
      </c>
      <c r="QB137" s="596">
        <v>0.74910394265232971</v>
      </c>
      <c r="QC137" s="596"/>
      <c r="QD137" s="596">
        <v>0.92163026453184826</v>
      </c>
      <c r="QE137" s="596">
        <v>0.92163026453184826</v>
      </c>
      <c r="QF137" s="606">
        <v>0.92163026453184826</v>
      </c>
      <c r="QG137" s="596">
        <v>0.92163026453184826</v>
      </c>
      <c r="QH137" s="596">
        <v>0.88905325443786987</v>
      </c>
      <c r="QI137" s="596">
        <v>0.7919655667144907</v>
      </c>
      <c r="QJ137" s="596">
        <v>0.68413391557496361</v>
      </c>
      <c r="QK137" s="596">
        <v>0.59699653525227059</v>
      </c>
      <c r="QL137" s="596">
        <v>0.50985915492957745</v>
      </c>
      <c r="QM137" s="596">
        <v>0.38037760613862392</v>
      </c>
      <c r="QN137" s="596">
        <v>0.25089605734767029</v>
      </c>
      <c r="QO137" s="596"/>
      <c r="QP137" s="596">
        <v>0.92163026453184826</v>
      </c>
      <c r="QQ137" s="596">
        <v>0.92163026453184826</v>
      </c>
      <c r="QR137" s="596">
        <v>0.92163026453184826</v>
      </c>
      <c r="QS137" s="596">
        <v>0.92163026453184826</v>
      </c>
      <c r="QT137" s="596">
        <v>0.88905325443786987</v>
      </c>
      <c r="QU137" s="596">
        <v>0.7919655667144907</v>
      </c>
      <c r="QV137" s="596">
        <v>0.68413391557496361</v>
      </c>
      <c r="QW137" s="596">
        <v>0.59699653525227059</v>
      </c>
      <c r="QX137" s="596">
        <v>0.50985915492957745</v>
      </c>
      <c r="QY137" s="596">
        <v>0.38037760613862392</v>
      </c>
      <c r="QZ137" s="596">
        <v>0.25089605734767029</v>
      </c>
      <c r="RA137" s="596"/>
      <c r="RB137" s="124">
        <v>19091.759259372095</v>
      </c>
      <c r="RC137" s="124">
        <v>19080.426322709729</v>
      </c>
      <c r="RD137" s="124">
        <v>20028.26469127195</v>
      </c>
      <c r="RE137" s="124">
        <v>19837.861208319577</v>
      </c>
      <c r="RF137" s="124">
        <v>19942.665425306815</v>
      </c>
      <c r="RG137" s="124">
        <v>20770.792197659299</v>
      </c>
      <c r="RH137" s="124">
        <v>21522.077955966295</v>
      </c>
      <c r="RI137" s="124">
        <v>21457.127490066297</v>
      </c>
      <c r="RJ137" s="124">
        <v>21451.044036918309</v>
      </c>
      <c r="RK137" s="124">
        <v>21445.555458007762</v>
      </c>
      <c r="RL137" s="124">
        <v>21440.603051109541</v>
      </c>
      <c r="RM137" s="124"/>
      <c r="RN137" s="124">
        <v>30997</v>
      </c>
      <c r="RO137" s="124">
        <v>30997</v>
      </c>
      <c r="RP137" s="124">
        <v>30997</v>
      </c>
      <c r="RQ137" s="124">
        <v>30997</v>
      </c>
      <c r="RR137" s="124">
        <v>30997</v>
      </c>
      <c r="RS137" s="124">
        <v>30997</v>
      </c>
      <c r="RT137" s="124">
        <v>30997</v>
      </c>
      <c r="RU137" s="124">
        <v>30997</v>
      </c>
      <c r="RV137" s="124">
        <v>30997</v>
      </c>
      <c r="RW137" s="124">
        <v>30997</v>
      </c>
      <c r="RX137" s="124">
        <v>30997</v>
      </c>
      <c r="RY137" s="124"/>
      <c r="RZ137" s="124">
        <v>2409</v>
      </c>
      <c r="SA137" s="124">
        <v>2702</v>
      </c>
      <c r="SB137" s="124">
        <v>2702</v>
      </c>
      <c r="SC137" s="124">
        <v>2702</v>
      </c>
      <c r="SD137" s="124">
        <v>2702</v>
      </c>
      <c r="SE137" s="124">
        <v>2701.9999999999995</v>
      </c>
      <c r="SF137" s="124">
        <v>2702</v>
      </c>
      <c r="SG137" s="124">
        <v>2702.0000000000005</v>
      </c>
      <c r="SH137" s="124">
        <v>2702</v>
      </c>
      <c r="SI137" s="124">
        <v>2702</v>
      </c>
      <c r="SJ137" s="124">
        <v>2702</v>
      </c>
      <c r="SK137" s="124"/>
      <c r="SL137" s="124">
        <v>32171.429238552344</v>
      </c>
      <c r="SM137" s="124">
        <v>33131.917985100677</v>
      </c>
      <c r="SN137" s="124">
        <v>36165.371053174655</v>
      </c>
      <c r="SO137" s="124">
        <v>36165.371053174655</v>
      </c>
      <c r="SP137" s="124">
        <v>36165.371053174655</v>
      </c>
      <c r="SQ137" s="124">
        <v>36165.371053174655</v>
      </c>
      <c r="SR137" s="124">
        <v>36165.371053174655</v>
      </c>
      <c r="SS137" s="124">
        <v>36165.371053174655</v>
      </c>
      <c r="ST137" s="124">
        <v>36165.371053174655</v>
      </c>
      <c r="SU137" s="124">
        <v>36165.371053174655</v>
      </c>
      <c r="SV137" s="124">
        <v>36165.371053174662</v>
      </c>
      <c r="SW137" s="124"/>
      <c r="SX137" s="124">
        <v>103620</v>
      </c>
      <c r="SY137" s="124">
        <v>111064</v>
      </c>
      <c r="SZ137" s="124">
        <v>110890</v>
      </c>
      <c r="TA137" s="124">
        <v>110890</v>
      </c>
      <c r="TB137" s="124">
        <v>110890</v>
      </c>
      <c r="TC137" s="124">
        <v>110890</v>
      </c>
      <c r="TD137" s="124">
        <v>110890</v>
      </c>
      <c r="TE137" s="124">
        <v>110890</v>
      </c>
      <c r="TF137" s="124">
        <v>110890</v>
      </c>
      <c r="TG137" s="124">
        <v>110890</v>
      </c>
      <c r="TH137" s="124">
        <v>110890</v>
      </c>
      <c r="TJ137" s="6">
        <v>32909804177.217445</v>
      </c>
      <c r="TL137" s="121"/>
      <c r="TM137" s="121"/>
      <c r="TN137" s="121"/>
      <c r="TO137" s="121"/>
      <c r="TP137" s="121"/>
      <c r="TQ137" s="121"/>
      <c r="TR137" s="121"/>
      <c r="TS137" s="121"/>
      <c r="TT137" s="121"/>
      <c r="TU137" s="121"/>
      <c r="TV137" s="121"/>
    </row>
    <row r="138" spans="1:542" ht="18" customHeight="1" thickBot="1">
      <c r="A138" s="954">
        <v>136</v>
      </c>
      <c r="B138" s="955" t="s">
        <v>883</v>
      </c>
      <c r="C138" s="960" t="s">
        <v>2409</v>
      </c>
      <c r="D138" s="961"/>
      <c r="E138" s="124">
        <v>192284.47723377391</v>
      </c>
      <c r="F138" s="124">
        <v>206934.2944497214</v>
      </c>
      <c r="G138" s="124">
        <v>177585.81977937184</v>
      </c>
      <c r="H138" s="124">
        <v>197479.25657558299</v>
      </c>
      <c r="I138" s="124">
        <v>217207.09240313008</v>
      </c>
      <c r="J138" s="124">
        <v>236380.43194212599</v>
      </c>
      <c r="K138" s="124">
        <v>255923.11030275931</v>
      </c>
      <c r="L138" s="124">
        <v>275394.51366888627</v>
      </c>
      <c r="M138" s="124">
        <v>294349.13092856482</v>
      </c>
      <c r="N138" s="124">
        <v>312372.69719205762</v>
      </c>
      <c r="O138" s="124">
        <v>329206.68836860388</v>
      </c>
      <c r="P138" s="916">
        <v>1.0812231387070881E-2</v>
      </c>
      <c r="Q138" s="124"/>
      <c r="R138" s="124">
        <v>48272.513191245795</v>
      </c>
      <c r="S138" s="124">
        <v>52521.557479027266</v>
      </c>
      <c r="T138" s="124">
        <v>54844.301699881617</v>
      </c>
      <c r="U138" s="124">
        <v>58506.185169304626</v>
      </c>
      <c r="V138" s="124">
        <v>62284.79574329246</v>
      </c>
      <c r="W138" s="124">
        <v>66116.321563180667</v>
      </c>
      <c r="X138" s="124">
        <v>70238.369485105839</v>
      </c>
      <c r="Y138" s="124">
        <v>74612.364919991523</v>
      </c>
      <c r="Z138" s="124">
        <v>79187.289422847505</v>
      </c>
      <c r="AA138" s="124">
        <v>83902.251237797012</v>
      </c>
      <c r="AB138" s="124">
        <v>88695.909951624839</v>
      </c>
      <c r="AC138" s="596">
        <v>1.2241348682708431E-2</v>
      </c>
      <c r="AD138" s="124"/>
      <c r="AE138" s="124">
        <v>1335.9811629373073</v>
      </c>
      <c r="AF138" s="124">
        <v>1374.8402892773922</v>
      </c>
      <c r="AG138" s="124">
        <v>1594.7066855376952</v>
      </c>
      <c r="AH138" s="124">
        <v>1704.6083247436461</v>
      </c>
      <c r="AI138" s="124">
        <v>1801.5880506145111</v>
      </c>
      <c r="AJ138" s="124">
        <v>1883.328018110001</v>
      </c>
      <c r="AK138" s="124">
        <v>1948.6506537588946</v>
      </c>
      <c r="AL138" s="124">
        <v>1992.8483522399638</v>
      </c>
      <c r="AM138" s="124">
        <v>2012.256160047926</v>
      </c>
      <c r="AN138" s="124">
        <v>2004.408897264643</v>
      </c>
      <c r="AO138" s="124">
        <v>1969.6826516538001</v>
      </c>
      <c r="AP138" s="957">
        <v>7.7943482856839275E-3</v>
      </c>
      <c r="AQ138" s="124"/>
      <c r="AR138" s="124">
        <v>62539.378035285394</v>
      </c>
      <c r="AS138" s="124">
        <v>69854.037111233542</v>
      </c>
      <c r="AT138" s="124">
        <v>62622.95836908387</v>
      </c>
      <c r="AU138" s="124">
        <v>66804.212737367838</v>
      </c>
      <c r="AV138" s="124">
        <v>71118.749805643281</v>
      </c>
      <c r="AW138" s="124">
        <v>75493.707175361182</v>
      </c>
      <c r="AX138" s="124">
        <v>80200.391870202453</v>
      </c>
      <c r="AY138" s="124">
        <v>85194.758204271377</v>
      </c>
      <c r="AZ138" s="124">
        <v>90418.551703399324</v>
      </c>
      <c r="BA138" s="124">
        <v>95802.244234761063</v>
      </c>
      <c r="BB138" s="124">
        <v>101275.79537439172</v>
      </c>
      <c r="BC138" s="596">
        <v>9.6876450703884398E-3</v>
      </c>
      <c r="BD138" s="124"/>
      <c r="BE138" s="124">
        <v>0</v>
      </c>
      <c r="BF138" s="124">
        <v>0</v>
      </c>
      <c r="BG138" s="124">
        <v>0</v>
      </c>
      <c r="BH138" s="124">
        <v>0</v>
      </c>
      <c r="BI138" s="124">
        <v>0</v>
      </c>
      <c r="BJ138" s="124">
        <v>0</v>
      </c>
      <c r="BK138" s="124">
        <v>0</v>
      </c>
      <c r="BL138" s="124">
        <v>0</v>
      </c>
      <c r="BM138" s="124">
        <v>0</v>
      </c>
      <c r="BN138" s="124">
        <v>0</v>
      </c>
      <c r="BO138" s="124">
        <v>0</v>
      </c>
      <c r="BP138" s="606"/>
      <c r="BQ138" s="606"/>
      <c r="BR138" s="124"/>
      <c r="BS138" s="124">
        <v>0</v>
      </c>
      <c r="BT138" s="124">
        <v>0</v>
      </c>
      <c r="BU138" s="124">
        <v>0</v>
      </c>
      <c r="BV138" s="124">
        <v>0</v>
      </c>
      <c r="BW138" s="124">
        <v>0</v>
      </c>
      <c r="BX138" s="124">
        <v>0</v>
      </c>
      <c r="BY138" s="124">
        <v>0</v>
      </c>
      <c r="BZ138" s="124">
        <v>0</v>
      </c>
      <c r="CA138" s="124">
        <v>0</v>
      </c>
      <c r="CB138" s="124">
        <v>0</v>
      </c>
      <c r="CC138" s="124">
        <v>0</v>
      </c>
      <c r="CD138" s="596"/>
      <c r="CE138" s="124"/>
      <c r="CF138" s="124">
        <v>26672.096857233111</v>
      </c>
      <c r="CG138" s="124">
        <v>34516.406659074913</v>
      </c>
      <c r="CH138" s="124">
        <v>36145.313444177758</v>
      </c>
      <c r="CI138" s="124">
        <v>41660.227964467857</v>
      </c>
      <c r="CJ138" s="124">
        <v>48228.736597595031</v>
      </c>
      <c r="CK138" s="124">
        <v>56302.938469823537</v>
      </c>
      <c r="CL138" s="124">
        <v>66829.450526016866</v>
      </c>
      <c r="CM138" s="124">
        <v>78376.244150862432</v>
      </c>
      <c r="CN138" s="124">
        <v>94287.577909430824</v>
      </c>
      <c r="CO138" s="124">
        <v>112260.45154664788</v>
      </c>
      <c r="CP138" s="124">
        <v>131594.28370865516</v>
      </c>
      <c r="CQ138" s="596">
        <v>3.2437088202072584E-2</v>
      </c>
      <c r="CR138" s="124"/>
      <c r="CS138" s="124">
        <v>0</v>
      </c>
      <c r="CT138" s="124">
        <v>0</v>
      </c>
      <c r="CU138" s="124">
        <v>0</v>
      </c>
      <c r="CV138" s="124">
        <v>871.55392964027192</v>
      </c>
      <c r="CW138" s="124">
        <v>1091.3665966287742</v>
      </c>
      <c r="CX138" s="124">
        <v>1356.1884435809643</v>
      </c>
      <c r="CY138" s="124">
        <v>1660.1474800702338</v>
      </c>
      <c r="CZ138" s="124">
        <v>1994.9752213017091</v>
      </c>
      <c r="DA138" s="124">
        <v>2402.4055366832986</v>
      </c>
      <c r="DB138" s="124">
        <v>2823.6811341398929</v>
      </c>
      <c r="DC138" s="124">
        <v>3241.8749520821034</v>
      </c>
      <c r="DD138" s="957">
        <v>3.8245498821455115E-2</v>
      </c>
      <c r="DE138" s="124"/>
      <c r="DF138" s="121">
        <v>7.7434296646863354E-2</v>
      </c>
      <c r="DG138" s="121">
        <v>6.4331017819389907E-2</v>
      </c>
      <c r="DH138" s="121">
        <v>7.8902229845626073E-2</v>
      </c>
      <c r="DI138" s="121">
        <v>7.3010773030564913E-2</v>
      </c>
      <c r="DJ138" s="121">
        <v>6.8206909417208889E-2</v>
      </c>
      <c r="DK138" s="121">
        <v>6.4245118871738144E-2</v>
      </c>
      <c r="DL138" s="121">
        <v>6.0588230610803928E-2</v>
      </c>
      <c r="DM138" s="121">
        <v>5.7253280856217434E-2</v>
      </c>
      <c r="DN138" s="121">
        <v>5.4239812337259115E-2</v>
      </c>
      <c r="DO138" s="121">
        <v>5.1525057900893297E-2</v>
      </c>
      <c r="DP138" s="121">
        <v>4.9084403393520895E-2</v>
      </c>
      <c r="DQ138" s="121"/>
      <c r="DR138" s="121">
        <v>0.91894069076628737</v>
      </c>
      <c r="DS138" s="121">
        <v>0.93194402496728079</v>
      </c>
      <c r="DT138" s="121">
        <v>0.9160528705478761</v>
      </c>
      <c r="DU138" s="121">
        <v>0.921974038386007</v>
      </c>
      <c r="DV138" s="121">
        <v>0.92680341750137007</v>
      </c>
      <c r="DW138" s="121">
        <v>0.93078742268867187</v>
      </c>
      <c r="DX138" s="121">
        <v>0.93446604415152668</v>
      </c>
      <c r="DY138" s="121">
        <v>0.93782212844157808</v>
      </c>
      <c r="DZ138" s="121">
        <v>0.94085604597356443</v>
      </c>
      <c r="EA138" s="121">
        <v>0.94359055320164031</v>
      </c>
      <c r="EB138" s="121">
        <v>0.94605020121821215</v>
      </c>
      <c r="EC138" s="121"/>
      <c r="ED138" s="121">
        <v>3.6250125868492597E-3</v>
      </c>
      <c r="EE138" s="121">
        <v>3.7249572133293066E-3</v>
      </c>
      <c r="EF138" s="121">
        <v>5.0448996064978305E-3</v>
      </c>
      <c r="EG138" s="121">
        <v>5.0151885834281091E-3</v>
      </c>
      <c r="EH138" s="121">
        <v>4.9896730814210713E-3</v>
      </c>
      <c r="EI138" s="121">
        <v>4.9674584395899765E-3</v>
      </c>
      <c r="EJ138" s="121">
        <v>4.9457252376694646E-3</v>
      </c>
      <c r="EK138" s="121">
        <v>4.9245907022044469E-3</v>
      </c>
      <c r="EL138" s="121">
        <v>4.9041416891763452E-3</v>
      </c>
      <c r="EM138" s="121">
        <v>4.8843888974663199E-3</v>
      </c>
      <c r="EN138" s="121">
        <v>4.8653953882670225E-3</v>
      </c>
      <c r="EO138" s="121"/>
      <c r="EP138" s="121">
        <v>0.15167508031206978</v>
      </c>
      <c r="EQ138" s="121">
        <v>0.15688094685541887</v>
      </c>
      <c r="ER138" s="121">
        <v>0.15684141831629322</v>
      </c>
      <c r="ES138" s="121">
        <v>0.15684141831629325</v>
      </c>
      <c r="ET138" s="121">
        <v>0.15684141831629325</v>
      </c>
      <c r="EU138" s="121">
        <v>0.15684141831629325</v>
      </c>
      <c r="EV138" s="121">
        <v>0.15684141831629328</v>
      </c>
      <c r="EW138" s="121">
        <v>0.15684141831629325</v>
      </c>
      <c r="EX138" s="121">
        <v>0.15684141831629328</v>
      </c>
      <c r="EY138" s="121">
        <v>0.15684141831629325</v>
      </c>
      <c r="EZ138" s="121">
        <v>0.15684141831629322</v>
      </c>
      <c r="FA138" s="121"/>
      <c r="FB138" s="121">
        <v>0.84832491968793022</v>
      </c>
      <c r="FC138" s="121">
        <v>0.84311905314458113</v>
      </c>
      <c r="FD138" s="121">
        <v>0.84315858168370683</v>
      </c>
      <c r="FE138" s="121">
        <v>0.84315858168370672</v>
      </c>
      <c r="FF138" s="121">
        <v>0.84315858168370672</v>
      </c>
      <c r="FG138" s="121">
        <v>0.84315858168370672</v>
      </c>
      <c r="FH138" s="121">
        <v>0.84315858168370672</v>
      </c>
      <c r="FI138" s="121">
        <v>0.84315858168370672</v>
      </c>
      <c r="FJ138" s="121">
        <v>0.84315858168370672</v>
      </c>
      <c r="FK138" s="121">
        <v>0.84315858168370672</v>
      </c>
      <c r="FL138" s="121">
        <v>0.84315858168370683</v>
      </c>
      <c r="FM138" s="121"/>
      <c r="FN138" s="613">
        <v>0.996</v>
      </c>
      <c r="FO138" s="613">
        <v>0.996</v>
      </c>
      <c r="FP138" s="613">
        <v>0.996</v>
      </c>
      <c r="FQ138" s="613">
        <v>0.996</v>
      </c>
      <c r="FR138" s="613">
        <v>0.94</v>
      </c>
      <c r="FS138" s="613">
        <v>0.79900000000000004</v>
      </c>
      <c r="FT138" s="613">
        <v>0.5</v>
      </c>
      <c r="FU138" s="613">
        <v>0.19999999999999993</v>
      </c>
      <c r="FV138" s="613">
        <v>0.11000000000000001</v>
      </c>
      <c r="FW138" s="613">
        <v>7.0000000000000007E-2</v>
      </c>
      <c r="FX138" s="613">
        <v>0.04</v>
      </c>
      <c r="FY138" s="613"/>
      <c r="FZ138" s="613">
        <v>2E-3</v>
      </c>
      <c r="GA138" s="613">
        <v>2E-3</v>
      </c>
      <c r="GB138" s="613">
        <v>2E-3</v>
      </c>
      <c r="GC138" s="613">
        <v>2E-3</v>
      </c>
      <c r="GD138" s="613">
        <v>0.03</v>
      </c>
      <c r="GE138" s="613">
        <v>0.1</v>
      </c>
      <c r="GF138" s="613">
        <v>0.39</v>
      </c>
      <c r="GG138" s="613">
        <v>0.68</v>
      </c>
      <c r="GH138" s="613">
        <v>0.74</v>
      </c>
      <c r="GI138" s="613">
        <v>0.73</v>
      </c>
      <c r="GJ138" s="613">
        <v>0.76</v>
      </c>
      <c r="GK138" s="613"/>
      <c r="GL138" s="613">
        <v>2E-3</v>
      </c>
      <c r="GM138" s="613">
        <v>2E-3</v>
      </c>
      <c r="GN138" s="613">
        <v>2E-3</v>
      </c>
      <c r="GO138" s="613">
        <v>2E-3</v>
      </c>
      <c r="GP138" s="613">
        <v>0.03</v>
      </c>
      <c r="GQ138" s="613">
        <v>0.1</v>
      </c>
      <c r="GR138" s="613">
        <v>0.1</v>
      </c>
      <c r="GS138" s="613">
        <v>0.1</v>
      </c>
      <c r="GT138" s="613">
        <v>0.1</v>
      </c>
      <c r="GU138" s="613">
        <v>0.1</v>
      </c>
      <c r="GV138" s="613">
        <v>0.1</v>
      </c>
      <c r="GW138" s="613"/>
      <c r="GX138" s="613">
        <v>0</v>
      </c>
      <c r="GY138" s="613">
        <v>0</v>
      </c>
      <c r="GZ138" s="613">
        <v>0</v>
      </c>
      <c r="HA138" s="613">
        <v>0</v>
      </c>
      <c r="HB138" s="613">
        <v>0</v>
      </c>
      <c r="HC138" s="613">
        <v>1E-3</v>
      </c>
      <c r="HD138" s="613">
        <v>0.01</v>
      </c>
      <c r="HE138" s="613">
        <v>0.02</v>
      </c>
      <c r="HF138" s="613">
        <v>0.05</v>
      </c>
      <c r="HG138" s="613">
        <v>0.1</v>
      </c>
      <c r="HH138" s="613">
        <v>0.1</v>
      </c>
      <c r="HI138" s="613"/>
      <c r="HJ138" s="613">
        <v>0.89400000000000002</v>
      </c>
      <c r="HK138" s="613">
        <v>0.89400000000000002</v>
      </c>
      <c r="HL138" s="613">
        <v>0.89400000000000002</v>
      </c>
      <c r="HM138" s="613">
        <v>0.89400000000000002</v>
      </c>
      <c r="HN138" s="613">
        <v>0.78900000000000003</v>
      </c>
      <c r="HO138" s="613">
        <v>0.47899999999999998</v>
      </c>
      <c r="HP138" s="613">
        <v>0.16899999999999996</v>
      </c>
      <c r="HQ138" s="613">
        <v>5.8999999999999976E-2</v>
      </c>
      <c r="HR138" s="613">
        <v>4.8999999999999974E-2</v>
      </c>
      <c r="HS138" s="613">
        <v>3.8999999999999979E-2</v>
      </c>
      <c r="HT138" s="613">
        <v>2.899999999999997E-2</v>
      </c>
      <c r="HU138" s="613"/>
      <c r="HV138" s="613">
        <v>0.1</v>
      </c>
      <c r="HW138" s="613">
        <v>0.1</v>
      </c>
      <c r="HX138" s="613">
        <v>0.1</v>
      </c>
      <c r="HY138" s="613">
        <v>0.1</v>
      </c>
      <c r="HZ138" s="613">
        <v>0.2</v>
      </c>
      <c r="IA138" s="613">
        <v>0.5</v>
      </c>
      <c r="IB138" s="613">
        <v>0.8</v>
      </c>
      <c r="IC138" s="613">
        <v>0.9</v>
      </c>
      <c r="ID138" s="613">
        <v>0.9</v>
      </c>
      <c r="IE138" s="613">
        <v>0.9</v>
      </c>
      <c r="IF138" s="613">
        <v>0.9</v>
      </c>
      <c r="IG138" s="613"/>
      <c r="IH138" s="613">
        <v>5.0000000000000001E-3</v>
      </c>
      <c r="II138" s="613">
        <v>5.0000000000000001E-3</v>
      </c>
      <c r="IJ138" s="613">
        <v>5.0000000000000001E-3</v>
      </c>
      <c r="IK138" s="613">
        <v>5.0000000000000001E-3</v>
      </c>
      <c r="IL138" s="613">
        <v>0.01</v>
      </c>
      <c r="IM138" s="613">
        <v>0.02</v>
      </c>
      <c r="IN138" s="613">
        <v>0.03</v>
      </c>
      <c r="IO138" s="613">
        <v>0.04</v>
      </c>
      <c r="IP138" s="613">
        <v>0.05</v>
      </c>
      <c r="IQ138" s="613">
        <v>0.06</v>
      </c>
      <c r="IR138" s="613">
        <v>7.0000000000000007E-2</v>
      </c>
      <c r="IS138" s="613"/>
      <c r="IT138" s="613">
        <v>1E-3</v>
      </c>
      <c r="IU138" s="613">
        <v>1E-3</v>
      </c>
      <c r="IV138" s="613">
        <v>1E-3</v>
      </c>
      <c r="IW138" s="613">
        <v>1E-3</v>
      </c>
      <c r="IX138" s="613">
        <v>1E-3</v>
      </c>
      <c r="IY138" s="613">
        <v>1E-3</v>
      </c>
      <c r="IZ138" s="613">
        <v>1E-3</v>
      </c>
      <c r="JA138" s="613">
        <v>1E-3</v>
      </c>
      <c r="JB138" s="613">
        <v>1E-3</v>
      </c>
      <c r="JC138" s="613">
        <v>1E-3</v>
      </c>
      <c r="JD138" s="613">
        <v>1E-3</v>
      </c>
      <c r="JE138" s="613"/>
      <c r="JF138" s="613">
        <v>0.996</v>
      </c>
      <c r="JG138" s="613">
        <v>0.996</v>
      </c>
      <c r="JH138" s="613">
        <v>0.996</v>
      </c>
      <c r="JI138" s="613">
        <v>0.996</v>
      </c>
      <c r="JJ138" s="613">
        <v>0.88900000000000001</v>
      </c>
      <c r="JK138" s="613">
        <v>0.78</v>
      </c>
      <c r="JL138" s="613">
        <v>0.47</v>
      </c>
      <c r="JM138" s="613">
        <v>0.16</v>
      </c>
      <c r="JN138" s="613">
        <v>0.05</v>
      </c>
      <c r="JO138" s="613">
        <v>0.04</v>
      </c>
      <c r="JP138" s="613">
        <v>0.03</v>
      </c>
      <c r="JQ138" s="613"/>
      <c r="JR138" s="613">
        <v>2.0000000000000018E-3</v>
      </c>
      <c r="JS138" s="613">
        <v>2.0000000000000018E-3</v>
      </c>
      <c r="JT138" s="613">
        <v>2.0000000000000018E-3</v>
      </c>
      <c r="JU138" s="613">
        <v>2.0000000000000018E-3</v>
      </c>
      <c r="JV138" s="613">
        <v>9.9999999999999978E-2</v>
      </c>
      <c r="JW138" s="613">
        <v>0.18999999999999995</v>
      </c>
      <c r="JX138" s="613">
        <v>0.48</v>
      </c>
      <c r="JY138" s="613">
        <v>0.75</v>
      </c>
      <c r="JZ138" s="613">
        <v>0.8</v>
      </c>
      <c r="KA138" s="613">
        <v>0.8</v>
      </c>
      <c r="KB138" s="613">
        <v>0.8</v>
      </c>
      <c r="KC138" s="613"/>
      <c r="KD138" s="613">
        <v>2E-3</v>
      </c>
      <c r="KE138" s="613">
        <v>2E-3</v>
      </c>
      <c r="KF138" s="613">
        <v>2E-3</v>
      </c>
      <c r="KG138" s="613">
        <v>2E-3</v>
      </c>
      <c r="KH138" s="613">
        <v>0.01</v>
      </c>
      <c r="KI138" s="613">
        <v>0.02</v>
      </c>
      <c r="KJ138" s="613">
        <v>0.03</v>
      </c>
      <c r="KK138" s="613">
        <v>0.04</v>
      </c>
      <c r="KL138" s="613">
        <v>0.05</v>
      </c>
      <c r="KM138" s="613">
        <v>0.06</v>
      </c>
      <c r="KN138" s="613">
        <v>7.0000000000000007E-2</v>
      </c>
      <c r="KO138" s="613"/>
      <c r="KP138" s="613">
        <v>0</v>
      </c>
      <c r="KQ138" s="613">
        <v>0</v>
      </c>
      <c r="KR138" s="613">
        <v>0</v>
      </c>
      <c r="KS138" s="613">
        <v>0</v>
      </c>
      <c r="KT138" s="613">
        <v>1E-3</v>
      </c>
      <c r="KU138" s="613">
        <v>0.01</v>
      </c>
      <c r="KV138" s="613">
        <v>0.02</v>
      </c>
      <c r="KW138" s="613">
        <v>0.05</v>
      </c>
      <c r="KX138" s="613">
        <v>0.1</v>
      </c>
      <c r="KY138" s="613">
        <v>0.1</v>
      </c>
      <c r="KZ138" s="613">
        <v>0.1</v>
      </c>
      <c r="LA138" s="613"/>
      <c r="LB138" s="613">
        <v>1</v>
      </c>
      <c r="LC138" s="613">
        <v>1</v>
      </c>
      <c r="LD138" s="613">
        <v>1</v>
      </c>
      <c r="LE138" s="613">
        <v>1</v>
      </c>
      <c r="LF138" s="613">
        <v>0.97499999999999998</v>
      </c>
      <c r="LG138" s="613">
        <v>0.88</v>
      </c>
      <c r="LH138" s="613">
        <v>0.77</v>
      </c>
      <c r="LI138" s="613">
        <v>0.46</v>
      </c>
      <c r="LJ138" s="613">
        <v>0.12</v>
      </c>
      <c r="LK138" s="613">
        <v>0.04</v>
      </c>
      <c r="LL138" s="613">
        <v>0.03</v>
      </c>
      <c r="LM138" s="613"/>
      <c r="LN138" s="613">
        <v>0</v>
      </c>
      <c r="LO138" s="613">
        <v>0</v>
      </c>
      <c r="LP138" s="613">
        <v>0</v>
      </c>
      <c r="LQ138" s="613">
        <v>0</v>
      </c>
      <c r="LR138" s="613">
        <v>0.01</v>
      </c>
      <c r="LS138" s="613">
        <v>0.08</v>
      </c>
      <c r="LT138" s="613">
        <v>0.15</v>
      </c>
      <c r="LU138" s="613">
        <v>0.3</v>
      </c>
      <c r="LV138" s="613">
        <v>0.5</v>
      </c>
      <c r="LW138" s="613">
        <v>0.5</v>
      </c>
      <c r="LX138" s="613">
        <v>0.5</v>
      </c>
      <c r="LY138" s="613"/>
      <c r="LZ138" s="613">
        <v>0</v>
      </c>
      <c r="MA138" s="613">
        <v>0</v>
      </c>
      <c r="MB138" s="613">
        <v>0</v>
      </c>
      <c r="MC138" s="613">
        <v>0</v>
      </c>
      <c r="MD138" s="613">
        <v>0.01</v>
      </c>
      <c r="ME138" s="613">
        <v>0.02</v>
      </c>
      <c r="MF138" s="613">
        <v>0.03</v>
      </c>
      <c r="MG138" s="613">
        <v>0.04</v>
      </c>
      <c r="MH138" s="613">
        <v>0.08</v>
      </c>
      <c r="MI138" s="613">
        <v>0.16</v>
      </c>
      <c r="MJ138" s="613">
        <v>0.17</v>
      </c>
      <c r="MK138" s="613"/>
      <c r="ML138" s="613">
        <v>0</v>
      </c>
      <c r="MM138" s="613">
        <v>0</v>
      </c>
      <c r="MN138" s="613">
        <v>0</v>
      </c>
      <c r="MO138" s="613">
        <v>0</v>
      </c>
      <c r="MP138" s="613">
        <v>5.0000000000000001E-3</v>
      </c>
      <c r="MQ138" s="613">
        <v>0.02</v>
      </c>
      <c r="MR138" s="613">
        <v>0.05</v>
      </c>
      <c r="MS138" s="613">
        <v>0.2</v>
      </c>
      <c r="MT138" s="613">
        <v>0.3</v>
      </c>
      <c r="MU138" s="613">
        <v>0.3</v>
      </c>
      <c r="MV138" s="613">
        <v>0.3</v>
      </c>
      <c r="MW138" s="613"/>
      <c r="MX138" s="187">
        <v>1.57</v>
      </c>
      <c r="MY138" s="187">
        <v>1.57</v>
      </c>
      <c r="MZ138" s="187">
        <v>1.38</v>
      </c>
      <c r="NA138" s="187">
        <v>1.38</v>
      </c>
      <c r="NB138" s="187">
        <v>1.38</v>
      </c>
      <c r="NC138" s="187">
        <v>1.38</v>
      </c>
      <c r="ND138" s="187">
        <v>1.38</v>
      </c>
      <c r="NE138" s="187">
        <v>1.38</v>
      </c>
      <c r="NF138" s="187">
        <v>1.38</v>
      </c>
      <c r="NG138" s="187">
        <v>1.38</v>
      </c>
      <c r="NH138" s="187">
        <v>1.38</v>
      </c>
      <c r="NI138" s="187"/>
      <c r="NJ138" s="187">
        <v>25.47</v>
      </c>
      <c r="NK138" s="187">
        <v>22.34</v>
      </c>
      <c r="NL138" s="187">
        <v>20.34</v>
      </c>
      <c r="NM138" s="187">
        <v>20.34</v>
      </c>
      <c r="NN138" s="187">
        <v>20.34</v>
      </c>
      <c r="NO138" s="187">
        <v>20.34</v>
      </c>
      <c r="NP138" s="187">
        <v>20.34</v>
      </c>
      <c r="NQ138" s="187">
        <v>20.34</v>
      </c>
      <c r="NR138" s="187">
        <v>20.34</v>
      </c>
      <c r="NS138" s="187">
        <v>20.34</v>
      </c>
      <c r="NT138" s="187">
        <v>20.34</v>
      </c>
      <c r="NU138" s="187"/>
      <c r="NV138" s="187">
        <v>1.48</v>
      </c>
      <c r="NW138" s="187">
        <v>1.67</v>
      </c>
      <c r="NX138" s="187">
        <v>1.08</v>
      </c>
      <c r="NY138" s="187">
        <v>1.08</v>
      </c>
      <c r="NZ138" s="187">
        <v>1.08</v>
      </c>
      <c r="OA138" s="187">
        <v>1.08</v>
      </c>
      <c r="OB138" s="187">
        <v>1.08</v>
      </c>
      <c r="OC138" s="187">
        <v>1.08</v>
      </c>
      <c r="OD138" s="187">
        <v>1.08</v>
      </c>
      <c r="OE138" s="187">
        <v>1.08</v>
      </c>
      <c r="OF138" s="187">
        <v>1.08</v>
      </c>
      <c r="OG138" s="187"/>
      <c r="OH138" s="187">
        <v>1.383282230812529</v>
      </c>
      <c r="OI138" s="187">
        <v>1.4039110044155665</v>
      </c>
      <c r="OJ138" s="187">
        <v>1.0456942786118342</v>
      </c>
      <c r="OK138" s="187">
        <v>1.0456942786118344</v>
      </c>
      <c r="OL138" s="187">
        <v>1.0456942786118342</v>
      </c>
      <c r="OM138" s="187">
        <v>1.0456942786118342</v>
      </c>
      <c r="ON138" s="187">
        <v>1.0456942786118342</v>
      </c>
      <c r="OO138" s="187">
        <v>1.0456942786118344</v>
      </c>
      <c r="OP138" s="187">
        <v>1.0456942786118342</v>
      </c>
      <c r="OQ138" s="187">
        <v>1.0456942786118342</v>
      </c>
      <c r="OR138" s="187">
        <v>1.0456942786118342</v>
      </c>
      <c r="OS138" s="187"/>
      <c r="OT138" s="187">
        <v>7.4</v>
      </c>
      <c r="OU138" s="187">
        <v>7.5</v>
      </c>
      <c r="OV138" s="187">
        <v>7.5</v>
      </c>
      <c r="OW138" s="187">
        <v>7.5</v>
      </c>
      <c r="OX138" s="187">
        <v>7.5</v>
      </c>
      <c r="OY138" s="187">
        <v>7.5</v>
      </c>
      <c r="OZ138" s="187">
        <v>7.5</v>
      </c>
      <c r="PA138" s="187">
        <v>7.5</v>
      </c>
      <c r="PB138" s="187">
        <v>7.5</v>
      </c>
      <c r="PC138" s="187">
        <v>7.5</v>
      </c>
      <c r="PD138" s="187">
        <v>7.5</v>
      </c>
      <c r="PE138" s="187"/>
      <c r="PF138" s="596">
        <v>7.8369735468151763E-2</v>
      </c>
      <c r="PG138" s="596">
        <v>7.8369735468151763E-2</v>
      </c>
      <c r="PH138" s="596">
        <v>7.8369735468151763E-2</v>
      </c>
      <c r="PI138" s="596">
        <v>7.8369735468151763E-2</v>
      </c>
      <c r="PJ138" s="596">
        <v>0.11094674556213018</v>
      </c>
      <c r="PK138" s="596">
        <v>0.20803443328550933</v>
      </c>
      <c r="PL138" s="596">
        <v>0.31586608442503639</v>
      </c>
      <c r="PM138" s="596">
        <v>0.40300346474772947</v>
      </c>
      <c r="PN138" s="596">
        <v>0.49014084507042255</v>
      </c>
      <c r="PO138" s="596">
        <v>0.61962239386137608</v>
      </c>
      <c r="PP138" s="596">
        <v>0.74910394265232971</v>
      </c>
      <c r="PQ138" s="596"/>
      <c r="PR138" s="596">
        <v>7.8369735468151763E-2</v>
      </c>
      <c r="PS138" s="596">
        <v>7.8369735468151763E-2</v>
      </c>
      <c r="PT138" s="606">
        <v>7.8369735468151763E-2</v>
      </c>
      <c r="PU138" s="596">
        <v>7.8369735468151763E-2</v>
      </c>
      <c r="PV138" s="596">
        <v>0.11094674556213018</v>
      </c>
      <c r="PW138" s="596">
        <v>0.20803443328550933</v>
      </c>
      <c r="PX138" s="596">
        <v>0.31586608442503639</v>
      </c>
      <c r="PY138" s="596">
        <v>0.40300346474772947</v>
      </c>
      <c r="PZ138" s="596">
        <v>0.49014084507042255</v>
      </c>
      <c r="QA138" s="596">
        <v>0.61962239386137608</v>
      </c>
      <c r="QB138" s="596">
        <v>0.74910394265232971</v>
      </c>
      <c r="QC138" s="596"/>
      <c r="QD138" s="596">
        <v>0.92163026453184826</v>
      </c>
      <c r="QE138" s="596">
        <v>0.92163026453184826</v>
      </c>
      <c r="QF138" s="606">
        <v>0.92163026453184826</v>
      </c>
      <c r="QG138" s="596">
        <v>0.92163026453184826</v>
      </c>
      <c r="QH138" s="596">
        <v>0.88905325443786987</v>
      </c>
      <c r="QI138" s="596">
        <v>0.7919655667144907</v>
      </c>
      <c r="QJ138" s="596">
        <v>0.68413391557496361</v>
      </c>
      <c r="QK138" s="596">
        <v>0.59699653525227059</v>
      </c>
      <c r="QL138" s="596">
        <v>0.50985915492957745</v>
      </c>
      <c r="QM138" s="596">
        <v>0.38037760613862392</v>
      </c>
      <c r="QN138" s="596">
        <v>0.25089605734767029</v>
      </c>
      <c r="QO138" s="596"/>
      <c r="QP138" s="596">
        <v>0.92163026453184826</v>
      </c>
      <c r="QQ138" s="596">
        <v>0.92163026453184826</v>
      </c>
      <c r="QR138" s="596">
        <v>0.92163026453184826</v>
      </c>
      <c r="QS138" s="596">
        <v>0.92163026453184826</v>
      </c>
      <c r="QT138" s="596">
        <v>0.88905325443786987</v>
      </c>
      <c r="QU138" s="596">
        <v>0.7919655667144907</v>
      </c>
      <c r="QV138" s="596">
        <v>0.68413391557496361</v>
      </c>
      <c r="QW138" s="596">
        <v>0.59699653525227059</v>
      </c>
      <c r="QX138" s="596">
        <v>0.50985915492957745</v>
      </c>
      <c r="QY138" s="596">
        <v>0.38037760613862392</v>
      </c>
      <c r="QZ138" s="596">
        <v>0.25089605734767029</v>
      </c>
      <c r="RA138" s="596"/>
      <c r="RB138" s="124">
        <v>19091.759259372095</v>
      </c>
      <c r="RC138" s="124">
        <v>19080.426322709729</v>
      </c>
      <c r="RD138" s="124">
        <v>20028.26469127195</v>
      </c>
      <c r="RE138" s="124">
        <v>19837.861208319577</v>
      </c>
      <c r="RF138" s="124">
        <v>19942.665425306815</v>
      </c>
      <c r="RG138" s="124">
        <v>20770.792197659299</v>
      </c>
      <c r="RH138" s="124">
        <v>21522.077955966295</v>
      </c>
      <c r="RI138" s="124">
        <v>21457.127490066297</v>
      </c>
      <c r="RJ138" s="124">
        <v>21451.044036918309</v>
      </c>
      <c r="RK138" s="124">
        <v>21445.555458007762</v>
      </c>
      <c r="RL138" s="124">
        <v>21440.603051109541</v>
      </c>
      <c r="RM138" s="124"/>
      <c r="RN138" s="124">
        <v>30997</v>
      </c>
      <c r="RO138" s="124">
        <v>30997</v>
      </c>
      <c r="RP138" s="124">
        <v>30997</v>
      </c>
      <c r="RQ138" s="124">
        <v>30997</v>
      </c>
      <c r="RR138" s="124">
        <v>30997</v>
      </c>
      <c r="RS138" s="124">
        <v>30997</v>
      </c>
      <c r="RT138" s="124">
        <v>30997</v>
      </c>
      <c r="RU138" s="124">
        <v>30997</v>
      </c>
      <c r="RV138" s="124">
        <v>30997</v>
      </c>
      <c r="RW138" s="124">
        <v>30997</v>
      </c>
      <c r="RX138" s="124">
        <v>30997</v>
      </c>
      <c r="RY138" s="124"/>
      <c r="RZ138" s="124">
        <v>2409</v>
      </c>
      <c r="SA138" s="124">
        <v>2702</v>
      </c>
      <c r="SB138" s="124">
        <v>2702</v>
      </c>
      <c r="SC138" s="124">
        <v>2702</v>
      </c>
      <c r="SD138" s="124">
        <v>2702</v>
      </c>
      <c r="SE138" s="124">
        <v>2701.9999999999995</v>
      </c>
      <c r="SF138" s="124">
        <v>2702</v>
      </c>
      <c r="SG138" s="124">
        <v>2702.0000000000005</v>
      </c>
      <c r="SH138" s="124">
        <v>2702</v>
      </c>
      <c r="SI138" s="124">
        <v>2702</v>
      </c>
      <c r="SJ138" s="124">
        <v>2702</v>
      </c>
      <c r="SK138" s="124"/>
      <c r="SL138" s="124">
        <v>32171.429238552344</v>
      </c>
      <c r="SM138" s="124">
        <v>33131.917985100677</v>
      </c>
      <c r="SN138" s="124">
        <v>36165.371053174655</v>
      </c>
      <c r="SO138" s="124">
        <v>36165.371053174655</v>
      </c>
      <c r="SP138" s="124">
        <v>36165.371053174655</v>
      </c>
      <c r="SQ138" s="124">
        <v>36165.371053174655</v>
      </c>
      <c r="SR138" s="124">
        <v>36165.371053174655</v>
      </c>
      <c r="SS138" s="124">
        <v>36165.371053174655</v>
      </c>
      <c r="ST138" s="124">
        <v>36165.371053174655</v>
      </c>
      <c r="SU138" s="124">
        <v>36165.371053174655</v>
      </c>
      <c r="SV138" s="124">
        <v>36165.371053174662</v>
      </c>
      <c r="SW138" s="124"/>
      <c r="SX138" s="124">
        <v>103620</v>
      </c>
      <c r="SY138" s="124">
        <v>111064</v>
      </c>
      <c r="SZ138" s="124">
        <v>110890</v>
      </c>
      <c r="TA138" s="124">
        <v>110890</v>
      </c>
      <c r="TB138" s="124">
        <v>110890</v>
      </c>
      <c r="TC138" s="124">
        <v>110890</v>
      </c>
      <c r="TD138" s="124">
        <v>110890</v>
      </c>
      <c r="TE138" s="124">
        <v>110890</v>
      </c>
      <c r="TF138" s="124">
        <v>110890</v>
      </c>
      <c r="TG138" s="124">
        <v>110890</v>
      </c>
      <c r="TH138" s="124">
        <v>110890</v>
      </c>
      <c r="TJ138" s="6">
        <v>10678565097.240107</v>
      </c>
      <c r="TL138" s="121"/>
      <c r="TM138" s="121"/>
      <c r="TN138" s="121"/>
      <c r="TO138" s="121"/>
      <c r="TP138" s="121"/>
      <c r="TQ138" s="121"/>
      <c r="TR138" s="121"/>
      <c r="TS138" s="121"/>
      <c r="TT138" s="121"/>
      <c r="TU138" s="121"/>
      <c r="TV138" s="121"/>
    </row>
    <row r="139" spans="1:542" ht="16.5" customHeight="1" thickBot="1">
      <c r="A139" s="954">
        <v>137</v>
      </c>
      <c r="B139" s="955" t="s">
        <v>884</v>
      </c>
      <c r="C139" s="960" t="s">
        <v>2410</v>
      </c>
      <c r="D139" s="961"/>
      <c r="E139" s="124">
        <v>571446.57212957554</v>
      </c>
      <c r="F139" s="124">
        <v>614984.08462570969</v>
      </c>
      <c r="G139" s="124">
        <v>527763.9122598815</v>
      </c>
      <c r="H139" s="124">
        <v>586884.83782086836</v>
      </c>
      <c r="I139" s="124">
        <v>645513.51693434</v>
      </c>
      <c r="J139" s="124">
        <v>702494.18444926373</v>
      </c>
      <c r="K139" s="124">
        <v>760572.38723038719</v>
      </c>
      <c r="L139" s="124">
        <v>818439.50723297871</v>
      </c>
      <c r="M139" s="124">
        <v>874770.57364776847</v>
      </c>
      <c r="N139" s="124">
        <v>928333.63556460128</v>
      </c>
      <c r="O139" s="124">
        <v>978362.1351555743</v>
      </c>
      <c r="P139" s="916">
        <v>1.0812211841099595E-2</v>
      </c>
      <c r="Q139" s="124"/>
      <c r="R139" s="124">
        <v>143460.16167326854</v>
      </c>
      <c r="S139" s="124">
        <v>156087.81538723659</v>
      </c>
      <c r="T139" s="124">
        <v>162990.7346557914</v>
      </c>
      <c r="U139" s="124">
        <v>173873.41632746707</v>
      </c>
      <c r="V139" s="124">
        <v>185102.9683559741</v>
      </c>
      <c r="W139" s="124">
        <v>196489.74753833903</v>
      </c>
      <c r="X139" s="124">
        <v>208739.89961773669</v>
      </c>
      <c r="Y139" s="124">
        <v>221739.01130080564</v>
      </c>
      <c r="Z139" s="124">
        <v>235335.19659294459</v>
      </c>
      <c r="AA139" s="124">
        <v>249347.27850350388</v>
      </c>
      <c r="AB139" s="124">
        <v>263593.42900918418</v>
      </c>
      <c r="AC139" s="596">
        <v>1.2241329109102583E-2</v>
      </c>
      <c r="AD139" s="124"/>
      <c r="AE139" s="124">
        <v>3970.376948639685</v>
      </c>
      <c r="AF139" s="124">
        <v>4085.8616453892541</v>
      </c>
      <c r="AG139" s="124">
        <v>4739.2783968448648</v>
      </c>
      <c r="AH139" s="124">
        <v>5065.8929832074864</v>
      </c>
      <c r="AI139" s="124">
        <v>5354.1043515312767</v>
      </c>
      <c r="AJ139" s="124">
        <v>5597.0241244696399</v>
      </c>
      <c r="AK139" s="124">
        <v>5791.1529672100787</v>
      </c>
      <c r="AL139" s="124">
        <v>5922.5065948784768</v>
      </c>
      <c r="AM139" s="124">
        <v>5980.1857403091017</v>
      </c>
      <c r="AN139" s="124">
        <v>5956.8592757377237</v>
      </c>
      <c r="AO139" s="124">
        <v>5853.6566623252329</v>
      </c>
      <c r="AP139" s="957">
        <v>7.7943287980692944E-3</v>
      </c>
      <c r="AQ139" s="124"/>
      <c r="AR139" s="124">
        <v>185859.58531603354</v>
      </c>
      <c r="AS139" s="124">
        <v>207597.88117527342</v>
      </c>
      <c r="AT139" s="124">
        <v>186107.97611665193</v>
      </c>
      <c r="AU139" s="124">
        <v>198534.1662612301</v>
      </c>
      <c r="AV139" s="124">
        <v>211356.42395051292</v>
      </c>
      <c r="AW139" s="124">
        <v>224358.20857705933</v>
      </c>
      <c r="AX139" s="124">
        <v>238345.81968533824</v>
      </c>
      <c r="AY139" s="124">
        <v>253188.61655817466</v>
      </c>
      <c r="AZ139" s="124">
        <v>268713.17096288153</v>
      </c>
      <c r="BA139" s="124">
        <v>284712.60928102938</v>
      </c>
      <c r="BB139" s="124">
        <v>300979.31452451769</v>
      </c>
      <c r="BC139" s="596">
        <v>9.6876255461630922E-3</v>
      </c>
      <c r="BD139" s="124"/>
      <c r="BE139" s="124">
        <v>0</v>
      </c>
      <c r="BF139" s="124">
        <v>0</v>
      </c>
      <c r="BG139" s="124">
        <v>0</v>
      </c>
      <c r="BH139" s="124">
        <v>71.61840321767275</v>
      </c>
      <c r="BI139" s="124">
        <v>85.333633047755711</v>
      </c>
      <c r="BJ139" s="124">
        <v>101.78144026957226</v>
      </c>
      <c r="BK139" s="124">
        <v>119.55914664461318</v>
      </c>
      <c r="BL139" s="124">
        <v>136.81491046487193</v>
      </c>
      <c r="BM139" s="124">
        <v>152.11168824871132</v>
      </c>
      <c r="BN139" s="124">
        <v>164.7748944785524</v>
      </c>
      <c r="BO139" s="124">
        <v>174.96302173539019</v>
      </c>
      <c r="BP139" s="606">
        <v>2.584908479722281E-2</v>
      </c>
      <c r="BQ139" s="606"/>
      <c r="BR139" s="124"/>
      <c r="BS139" s="124">
        <v>0</v>
      </c>
      <c r="BT139" s="124">
        <v>0</v>
      </c>
      <c r="BU139" s="124">
        <v>0</v>
      </c>
      <c r="BV139" s="124">
        <v>1521825.6586220632</v>
      </c>
      <c r="BW139" s="124">
        <v>1679354.2049271604</v>
      </c>
      <c r="BX139" s="124">
        <v>1838889.1559865794</v>
      </c>
      <c r="BY139" s="124">
        <v>1989291.9840069024</v>
      </c>
      <c r="BZ139" s="124">
        <v>2123464.4306958574</v>
      </c>
      <c r="CA139" s="124">
        <v>2246360.8343739891</v>
      </c>
      <c r="CB139" s="124">
        <v>2373009.192576034</v>
      </c>
      <c r="CC139" s="124">
        <v>2525058.2413581191</v>
      </c>
      <c r="CD139" s="596">
        <v>1.4572397682588445E-2</v>
      </c>
      <c r="CE139" s="124"/>
      <c r="CF139" s="124">
        <v>79266.296166192828</v>
      </c>
      <c r="CG139" s="124">
        <v>102578.65092031639</v>
      </c>
      <c r="CH139" s="124">
        <v>107419.56794105929</v>
      </c>
      <c r="CI139" s="124">
        <v>123809.23726613914</v>
      </c>
      <c r="CJ139" s="124">
        <v>143330.04062608065</v>
      </c>
      <c r="CK139" s="124">
        <v>167325.55447795932</v>
      </c>
      <c r="CL139" s="124">
        <v>198609.0066807057</v>
      </c>
      <c r="CM139" s="124">
        <v>232924.80952880593</v>
      </c>
      <c r="CN139" s="124">
        <v>280211.45622376044</v>
      </c>
      <c r="CO139" s="124">
        <v>333624.39819875901</v>
      </c>
      <c r="CP139" s="124">
        <v>391082.16489002149</v>
      </c>
      <c r="CQ139" s="596">
        <v>3.2437068237943789E-2</v>
      </c>
      <c r="CR139" s="124"/>
      <c r="CS139" s="124">
        <v>0</v>
      </c>
      <c r="CT139" s="124">
        <v>0</v>
      </c>
      <c r="CU139" s="124">
        <v>0</v>
      </c>
      <c r="CV139" s="124">
        <v>2590.1545079662574</v>
      </c>
      <c r="CW139" s="124">
        <v>3243.4110795377933</v>
      </c>
      <c r="CX139" s="124">
        <v>4030.4287745196389</v>
      </c>
      <c r="CY139" s="124">
        <v>4933.756590320384</v>
      </c>
      <c r="CZ139" s="124">
        <v>5928.8273949686954</v>
      </c>
      <c r="DA139" s="124">
        <v>7139.6632387851259</v>
      </c>
      <c r="DB139" s="124">
        <v>8391.6366458864559</v>
      </c>
      <c r="DC139" s="124">
        <v>9634.4570511128968</v>
      </c>
      <c r="DD139" s="957">
        <v>3.8245470140819027E-2</v>
      </c>
      <c r="DE139" s="124"/>
      <c r="DF139" s="121">
        <v>7.7434296646863354E-2</v>
      </c>
      <c r="DG139" s="121">
        <v>6.4331017819389907E-2</v>
      </c>
      <c r="DH139" s="121">
        <v>7.8902229845626073E-2</v>
      </c>
      <c r="DI139" s="121">
        <v>7.3010773030564913E-2</v>
      </c>
      <c r="DJ139" s="121">
        <v>6.8206909417208889E-2</v>
      </c>
      <c r="DK139" s="121">
        <v>6.4245118871738144E-2</v>
      </c>
      <c r="DL139" s="121">
        <v>6.0588230610803928E-2</v>
      </c>
      <c r="DM139" s="121">
        <v>5.7253280856217434E-2</v>
      </c>
      <c r="DN139" s="121">
        <v>5.4239812337259115E-2</v>
      </c>
      <c r="DO139" s="121">
        <v>5.1525057900893297E-2</v>
      </c>
      <c r="DP139" s="121">
        <v>4.9084403393520895E-2</v>
      </c>
      <c r="DQ139" s="121"/>
      <c r="DR139" s="121">
        <v>0.91894069076628737</v>
      </c>
      <c r="DS139" s="121">
        <v>0.93194402496728079</v>
      </c>
      <c r="DT139" s="121">
        <v>0.9160528705478761</v>
      </c>
      <c r="DU139" s="121">
        <v>0.921974038386007</v>
      </c>
      <c r="DV139" s="121">
        <v>0.92680341750137007</v>
      </c>
      <c r="DW139" s="121">
        <v>0.93078742268867187</v>
      </c>
      <c r="DX139" s="121">
        <v>0.93446604415152668</v>
      </c>
      <c r="DY139" s="121">
        <v>0.93782212844157808</v>
      </c>
      <c r="DZ139" s="121">
        <v>0.94085604597356443</v>
      </c>
      <c r="EA139" s="121">
        <v>0.94359055320164031</v>
      </c>
      <c r="EB139" s="121">
        <v>0.94605020121821215</v>
      </c>
      <c r="EC139" s="121"/>
      <c r="ED139" s="121">
        <v>3.6250125868492597E-3</v>
      </c>
      <c r="EE139" s="121">
        <v>3.7249572133293066E-3</v>
      </c>
      <c r="EF139" s="121">
        <v>5.0448996064978305E-3</v>
      </c>
      <c r="EG139" s="121">
        <v>5.0151885834281091E-3</v>
      </c>
      <c r="EH139" s="121">
        <v>4.9896730814210713E-3</v>
      </c>
      <c r="EI139" s="121">
        <v>4.9674584395899765E-3</v>
      </c>
      <c r="EJ139" s="121">
        <v>4.9457252376694646E-3</v>
      </c>
      <c r="EK139" s="121">
        <v>4.9245907022044469E-3</v>
      </c>
      <c r="EL139" s="121">
        <v>4.9041416891763452E-3</v>
      </c>
      <c r="EM139" s="121">
        <v>4.8843888974663199E-3</v>
      </c>
      <c r="EN139" s="121">
        <v>4.8653953882670225E-3</v>
      </c>
      <c r="EO139" s="121"/>
      <c r="EP139" s="121">
        <v>0.15167508031206978</v>
      </c>
      <c r="EQ139" s="121">
        <v>0.15688094685541887</v>
      </c>
      <c r="ER139" s="121">
        <v>0.15684141831629322</v>
      </c>
      <c r="ES139" s="121">
        <v>0.15684141831629325</v>
      </c>
      <c r="ET139" s="121">
        <v>0.15684141831629325</v>
      </c>
      <c r="EU139" s="121">
        <v>0.15684141831629325</v>
      </c>
      <c r="EV139" s="121">
        <v>0.15684141831629328</v>
      </c>
      <c r="EW139" s="121">
        <v>0.15684141831629325</v>
      </c>
      <c r="EX139" s="121">
        <v>0.15684141831629328</v>
      </c>
      <c r="EY139" s="121">
        <v>0.15684141831629325</v>
      </c>
      <c r="EZ139" s="121">
        <v>0.15684141831629322</v>
      </c>
      <c r="FA139" s="121"/>
      <c r="FB139" s="121">
        <v>0.84832491968793022</v>
      </c>
      <c r="FC139" s="121">
        <v>0.84311905314458113</v>
      </c>
      <c r="FD139" s="121">
        <v>0.84315858168370683</v>
      </c>
      <c r="FE139" s="121">
        <v>0.84315858168370672</v>
      </c>
      <c r="FF139" s="121">
        <v>0.84315858168370672</v>
      </c>
      <c r="FG139" s="121">
        <v>0.84315858168370672</v>
      </c>
      <c r="FH139" s="121">
        <v>0.84315858168370672</v>
      </c>
      <c r="FI139" s="121">
        <v>0.84315858168370672</v>
      </c>
      <c r="FJ139" s="121">
        <v>0.84315858168370672</v>
      </c>
      <c r="FK139" s="121">
        <v>0.84315858168370672</v>
      </c>
      <c r="FL139" s="121">
        <v>0.84315858168370683</v>
      </c>
      <c r="FM139" s="121"/>
      <c r="FN139" s="613">
        <v>0.996</v>
      </c>
      <c r="FO139" s="613">
        <v>0.996</v>
      </c>
      <c r="FP139" s="613">
        <v>0.996</v>
      </c>
      <c r="FQ139" s="613">
        <v>0.996</v>
      </c>
      <c r="FR139" s="613">
        <v>0.94</v>
      </c>
      <c r="FS139" s="613">
        <v>0.79900000000000004</v>
      </c>
      <c r="FT139" s="613">
        <v>0.5</v>
      </c>
      <c r="FU139" s="613">
        <v>0.19999999999999993</v>
      </c>
      <c r="FV139" s="613">
        <v>0.11000000000000001</v>
      </c>
      <c r="FW139" s="613">
        <v>7.0000000000000007E-2</v>
      </c>
      <c r="FX139" s="613">
        <v>0.04</v>
      </c>
      <c r="FY139" s="613"/>
      <c r="FZ139" s="613">
        <v>2E-3</v>
      </c>
      <c r="GA139" s="613">
        <v>2E-3</v>
      </c>
      <c r="GB139" s="613">
        <v>2E-3</v>
      </c>
      <c r="GC139" s="613">
        <v>2E-3</v>
      </c>
      <c r="GD139" s="613">
        <v>0.03</v>
      </c>
      <c r="GE139" s="613">
        <v>0.1</v>
      </c>
      <c r="GF139" s="613">
        <v>0.39</v>
      </c>
      <c r="GG139" s="613">
        <v>0.68</v>
      </c>
      <c r="GH139" s="613">
        <v>0.74</v>
      </c>
      <c r="GI139" s="613">
        <v>0.73</v>
      </c>
      <c r="GJ139" s="613">
        <v>0.76</v>
      </c>
      <c r="GK139" s="613"/>
      <c r="GL139" s="613">
        <v>2E-3</v>
      </c>
      <c r="GM139" s="613">
        <v>2E-3</v>
      </c>
      <c r="GN139" s="613">
        <v>2E-3</v>
      </c>
      <c r="GO139" s="613">
        <v>2E-3</v>
      </c>
      <c r="GP139" s="613">
        <v>0.03</v>
      </c>
      <c r="GQ139" s="613">
        <v>0.1</v>
      </c>
      <c r="GR139" s="613">
        <v>0.1</v>
      </c>
      <c r="GS139" s="613">
        <v>0.1</v>
      </c>
      <c r="GT139" s="613">
        <v>0.1</v>
      </c>
      <c r="GU139" s="613">
        <v>0.1</v>
      </c>
      <c r="GV139" s="613">
        <v>0.1</v>
      </c>
      <c r="GW139" s="613"/>
      <c r="GX139" s="613">
        <v>0</v>
      </c>
      <c r="GY139" s="613">
        <v>0</v>
      </c>
      <c r="GZ139" s="613">
        <v>0</v>
      </c>
      <c r="HA139" s="613">
        <v>0</v>
      </c>
      <c r="HB139" s="613">
        <v>0</v>
      </c>
      <c r="HC139" s="613">
        <v>1E-3</v>
      </c>
      <c r="HD139" s="613">
        <v>0.01</v>
      </c>
      <c r="HE139" s="613">
        <v>0.02</v>
      </c>
      <c r="HF139" s="613">
        <v>0.05</v>
      </c>
      <c r="HG139" s="613">
        <v>0.1</v>
      </c>
      <c r="HH139" s="613">
        <v>0.1</v>
      </c>
      <c r="HI139" s="613"/>
      <c r="HJ139" s="613">
        <v>0.89400000000000002</v>
      </c>
      <c r="HK139" s="613">
        <v>0.89400000000000002</v>
      </c>
      <c r="HL139" s="613">
        <v>0.89400000000000002</v>
      </c>
      <c r="HM139" s="613">
        <v>0.89400000000000002</v>
      </c>
      <c r="HN139" s="613">
        <v>0.78900000000000003</v>
      </c>
      <c r="HO139" s="613">
        <v>0.47899999999999998</v>
      </c>
      <c r="HP139" s="613">
        <v>0.16899999999999996</v>
      </c>
      <c r="HQ139" s="613">
        <v>5.8999999999999976E-2</v>
      </c>
      <c r="HR139" s="613">
        <v>4.8999999999999974E-2</v>
      </c>
      <c r="HS139" s="613">
        <v>3.8999999999999979E-2</v>
      </c>
      <c r="HT139" s="613">
        <v>2.899999999999997E-2</v>
      </c>
      <c r="HU139" s="613"/>
      <c r="HV139" s="613">
        <v>0.1</v>
      </c>
      <c r="HW139" s="613">
        <v>0.1</v>
      </c>
      <c r="HX139" s="613">
        <v>0.1</v>
      </c>
      <c r="HY139" s="613">
        <v>0.1</v>
      </c>
      <c r="HZ139" s="613">
        <v>0.2</v>
      </c>
      <c r="IA139" s="613">
        <v>0.5</v>
      </c>
      <c r="IB139" s="613">
        <v>0.8</v>
      </c>
      <c r="IC139" s="613">
        <v>0.9</v>
      </c>
      <c r="ID139" s="613">
        <v>0.9</v>
      </c>
      <c r="IE139" s="613">
        <v>0.9</v>
      </c>
      <c r="IF139" s="613">
        <v>0.9</v>
      </c>
      <c r="IG139" s="613"/>
      <c r="IH139" s="613">
        <v>5.0000000000000001E-3</v>
      </c>
      <c r="II139" s="613">
        <v>5.0000000000000001E-3</v>
      </c>
      <c r="IJ139" s="613">
        <v>5.0000000000000001E-3</v>
      </c>
      <c r="IK139" s="613">
        <v>5.0000000000000001E-3</v>
      </c>
      <c r="IL139" s="613">
        <v>0.01</v>
      </c>
      <c r="IM139" s="613">
        <v>0.02</v>
      </c>
      <c r="IN139" s="613">
        <v>0.03</v>
      </c>
      <c r="IO139" s="613">
        <v>0.04</v>
      </c>
      <c r="IP139" s="613">
        <v>0.05</v>
      </c>
      <c r="IQ139" s="613">
        <v>0.06</v>
      </c>
      <c r="IR139" s="613">
        <v>7.0000000000000007E-2</v>
      </c>
      <c r="IS139" s="613"/>
      <c r="IT139" s="613">
        <v>1E-3</v>
      </c>
      <c r="IU139" s="613">
        <v>1E-3</v>
      </c>
      <c r="IV139" s="613">
        <v>1E-3</v>
      </c>
      <c r="IW139" s="613">
        <v>1E-3</v>
      </c>
      <c r="IX139" s="613">
        <v>1E-3</v>
      </c>
      <c r="IY139" s="613">
        <v>1E-3</v>
      </c>
      <c r="IZ139" s="613">
        <v>1E-3</v>
      </c>
      <c r="JA139" s="613">
        <v>1E-3</v>
      </c>
      <c r="JB139" s="613">
        <v>1E-3</v>
      </c>
      <c r="JC139" s="613">
        <v>1E-3</v>
      </c>
      <c r="JD139" s="613">
        <v>1E-3</v>
      </c>
      <c r="JE139" s="613"/>
      <c r="JF139" s="613">
        <v>0.996</v>
      </c>
      <c r="JG139" s="613">
        <v>0.996</v>
      </c>
      <c r="JH139" s="613">
        <v>0.996</v>
      </c>
      <c r="JI139" s="613">
        <v>0.996</v>
      </c>
      <c r="JJ139" s="613">
        <v>0.88900000000000001</v>
      </c>
      <c r="JK139" s="613">
        <v>0.78</v>
      </c>
      <c r="JL139" s="613">
        <v>0.47</v>
      </c>
      <c r="JM139" s="613">
        <v>0.16</v>
      </c>
      <c r="JN139" s="613">
        <v>0.05</v>
      </c>
      <c r="JO139" s="613">
        <v>0.04</v>
      </c>
      <c r="JP139" s="613">
        <v>0.03</v>
      </c>
      <c r="JQ139" s="613"/>
      <c r="JR139" s="613">
        <v>2.0000000000000018E-3</v>
      </c>
      <c r="JS139" s="613">
        <v>2.0000000000000018E-3</v>
      </c>
      <c r="JT139" s="613">
        <v>2.0000000000000018E-3</v>
      </c>
      <c r="JU139" s="613">
        <v>2.0000000000000018E-3</v>
      </c>
      <c r="JV139" s="613">
        <v>9.9999999999999978E-2</v>
      </c>
      <c r="JW139" s="613">
        <v>0.18999999999999995</v>
      </c>
      <c r="JX139" s="613">
        <v>0.48</v>
      </c>
      <c r="JY139" s="613">
        <v>0.75</v>
      </c>
      <c r="JZ139" s="613">
        <v>0.8</v>
      </c>
      <c r="KA139" s="613">
        <v>0.8</v>
      </c>
      <c r="KB139" s="613">
        <v>0.8</v>
      </c>
      <c r="KC139" s="613"/>
      <c r="KD139" s="613">
        <v>2E-3</v>
      </c>
      <c r="KE139" s="613">
        <v>2E-3</v>
      </c>
      <c r="KF139" s="613">
        <v>2E-3</v>
      </c>
      <c r="KG139" s="613">
        <v>2E-3</v>
      </c>
      <c r="KH139" s="613">
        <v>0.01</v>
      </c>
      <c r="KI139" s="613">
        <v>0.02</v>
      </c>
      <c r="KJ139" s="613">
        <v>0.03</v>
      </c>
      <c r="KK139" s="613">
        <v>0.04</v>
      </c>
      <c r="KL139" s="613">
        <v>0.05</v>
      </c>
      <c r="KM139" s="613">
        <v>0.06</v>
      </c>
      <c r="KN139" s="613">
        <v>7.0000000000000007E-2</v>
      </c>
      <c r="KO139" s="613"/>
      <c r="KP139" s="613">
        <v>0</v>
      </c>
      <c r="KQ139" s="613">
        <v>0</v>
      </c>
      <c r="KR139" s="613">
        <v>0</v>
      </c>
      <c r="KS139" s="613">
        <v>0</v>
      </c>
      <c r="KT139" s="613">
        <v>1E-3</v>
      </c>
      <c r="KU139" s="613">
        <v>0.01</v>
      </c>
      <c r="KV139" s="613">
        <v>0.02</v>
      </c>
      <c r="KW139" s="613">
        <v>0.05</v>
      </c>
      <c r="KX139" s="613">
        <v>0.1</v>
      </c>
      <c r="KY139" s="613">
        <v>0.1</v>
      </c>
      <c r="KZ139" s="613">
        <v>0.1</v>
      </c>
      <c r="LA139" s="613"/>
      <c r="LB139" s="613">
        <v>1</v>
      </c>
      <c r="LC139" s="613">
        <v>1</v>
      </c>
      <c r="LD139" s="613">
        <v>1</v>
      </c>
      <c r="LE139" s="613">
        <v>1</v>
      </c>
      <c r="LF139" s="613">
        <v>0.97499999999999998</v>
      </c>
      <c r="LG139" s="613">
        <v>0.88</v>
      </c>
      <c r="LH139" s="613">
        <v>0.77</v>
      </c>
      <c r="LI139" s="613">
        <v>0.46</v>
      </c>
      <c r="LJ139" s="613">
        <v>0.12</v>
      </c>
      <c r="LK139" s="613">
        <v>0.04</v>
      </c>
      <c r="LL139" s="613">
        <v>0.03</v>
      </c>
      <c r="LM139" s="613"/>
      <c r="LN139" s="613">
        <v>0</v>
      </c>
      <c r="LO139" s="613">
        <v>0</v>
      </c>
      <c r="LP139" s="613">
        <v>0</v>
      </c>
      <c r="LQ139" s="613">
        <v>0</v>
      </c>
      <c r="LR139" s="613">
        <v>0.01</v>
      </c>
      <c r="LS139" s="613">
        <v>0.08</v>
      </c>
      <c r="LT139" s="613">
        <v>0.15</v>
      </c>
      <c r="LU139" s="613">
        <v>0.3</v>
      </c>
      <c r="LV139" s="613">
        <v>0.5</v>
      </c>
      <c r="LW139" s="613">
        <v>0.5</v>
      </c>
      <c r="LX139" s="613">
        <v>0.5</v>
      </c>
      <c r="LY139" s="613"/>
      <c r="LZ139" s="613">
        <v>0</v>
      </c>
      <c r="MA139" s="613">
        <v>0</v>
      </c>
      <c r="MB139" s="613">
        <v>0</v>
      </c>
      <c r="MC139" s="613">
        <v>0</v>
      </c>
      <c r="MD139" s="613">
        <v>0.01</v>
      </c>
      <c r="ME139" s="613">
        <v>0.02</v>
      </c>
      <c r="MF139" s="613">
        <v>0.03</v>
      </c>
      <c r="MG139" s="613">
        <v>0.04</v>
      </c>
      <c r="MH139" s="613">
        <v>0.08</v>
      </c>
      <c r="MI139" s="613">
        <v>0.16</v>
      </c>
      <c r="MJ139" s="613">
        <v>0.17</v>
      </c>
      <c r="MK139" s="613"/>
      <c r="ML139" s="613">
        <v>0</v>
      </c>
      <c r="MM139" s="613">
        <v>0</v>
      </c>
      <c r="MN139" s="613">
        <v>0</v>
      </c>
      <c r="MO139" s="613">
        <v>0</v>
      </c>
      <c r="MP139" s="613">
        <v>5.0000000000000001E-3</v>
      </c>
      <c r="MQ139" s="613">
        <v>0.02</v>
      </c>
      <c r="MR139" s="613">
        <v>0.05</v>
      </c>
      <c r="MS139" s="613">
        <v>0.2</v>
      </c>
      <c r="MT139" s="613">
        <v>0.3</v>
      </c>
      <c r="MU139" s="613">
        <v>0.3</v>
      </c>
      <c r="MV139" s="613">
        <v>0.3</v>
      </c>
      <c r="MW139" s="613"/>
      <c r="MX139" s="187">
        <v>1.57</v>
      </c>
      <c r="MY139" s="187">
        <v>1.57</v>
      </c>
      <c r="MZ139" s="187">
        <v>1.38</v>
      </c>
      <c r="NA139" s="187">
        <v>1.38</v>
      </c>
      <c r="NB139" s="187">
        <v>1.38</v>
      </c>
      <c r="NC139" s="187">
        <v>1.38</v>
      </c>
      <c r="ND139" s="187">
        <v>1.38</v>
      </c>
      <c r="NE139" s="187">
        <v>1.38</v>
      </c>
      <c r="NF139" s="187">
        <v>1.38</v>
      </c>
      <c r="NG139" s="187">
        <v>1.38</v>
      </c>
      <c r="NH139" s="187">
        <v>1.38</v>
      </c>
      <c r="NI139" s="187"/>
      <c r="NJ139" s="187">
        <v>25.47</v>
      </c>
      <c r="NK139" s="187">
        <v>22.34</v>
      </c>
      <c r="NL139" s="187">
        <v>20.34</v>
      </c>
      <c r="NM139" s="187">
        <v>20.34</v>
      </c>
      <c r="NN139" s="187">
        <v>20.34</v>
      </c>
      <c r="NO139" s="187">
        <v>20.34</v>
      </c>
      <c r="NP139" s="187">
        <v>20.34</v>
      </c>
      <c r="NQ139" s="187">
        <v>20.34</v>
      </c>
      <c r="NR139" s="187">
        <v>20.34</v>
      </c>
      <c r="NS139" s="187">
        <v>20.34</v>
      </c>
      <c r="NT139" s="187">
        <v>20.34</v>
      </c>
      <c r="NU139" s="187"/>
      <c r="NV139" s="187">
        <v>1.48</v>
      </c>
      <c r="NW139" s="187">
        <v>1.67</v>
      </c>
      <c r="NX139" s="187">
        <v>1.08</v>
      </c>
      <c r="NY139" s="187">
        <v>1.08</v>
      </c>
      <c r="NZ139" s="187">
        <v>1.08</v>
      </c>
      <c r="OA139" s="187">
        <v>1.08</v>
      </c>
      <c r="OB139" s="187">
        <v>1.08</v>
      </c>
      <c r="OC139" s="187">
        <v>1.08</v>
      </c>
      <c r="OD139" s="187">
        <v>1.08</v>
      </c>
      <c r="OE139" s="187">
        <v>1.08</v>
      </c>
      <c r="OF139" s="187">
        <v>1.08</v>
      </c>
      <c r="OG139" s="187"/>
      <c r="OH139" s="187">
        <v>1.383282230812529</v>
      </c>
      <c r="OI139" s="187">
        <v>1.4039110044155665</v>
      </c>
      <c r="OJ139" s="187">
        <v>1.0456942786118342</v>
      </c>
      <c r="OK139" s="187">
        <v>1.0456942786118344</v>
      </c>
      <c r="OL139" s="187">
        <v>1.0456942786118342</v>
      </c>
      <c r="OM139" s="187">
        <v>1.0456942786118342</v>
      </c>
      <c r="ON139" s="187">
        <v>1.0456942786118342</v>
      </c>
      <c r="OO139" s="187">
        <v>1.0456942786118344</v>
      </c>
      <c r="OP139" s="187">
        <v>1.0456942786118342</v>
      </c>
      <c r="OQ139" s="187">
        <v>1.0456942786118342</v>
      </c>
      <c r="OR139" s="187">
        <v>1.0456942786118342</v>
      </c>
      <c r="OS139" s="187"/>
      <c r="OT139" s="187">
        <v>7.4</v>
      </c>
      <c r="OU139" s="187">
        <v>7.5</v>
      </c>
      <c r="OV139" s="187">
        <v>7.5</v>
      </c>
      <c r="OW139" s="187">
        <v>7.5</v>
      </c>
      <c r="OX139" s="187">
        <v>7.5</v>
      </c>
      <c r="OY139" s="187">
        <v>7.5</v>
      </c>
      <c r="OZ139" s="187">
        <v>7.5</v>
      </c>
      <c r="PA139" s="187">
        <v>7.5</v>
      </c>
      <c r="PB139" s="187">
        <v>7.5</v>
      </c>
      <c r="PC139" s="187">
        <v>7.5</v>
      </c>
      <c r="PD139" s="187">
        <v>7.5</v>
      </c>
      <c r="PE139" s="187"/>
      <c r="PF139" s="596">
        <v>7.8369735468151763E-2</v>
      </c>
      <c r="PG139" s="596">
        <v>7.8369735468151763E-2</v>
      </c>
      <c r="PH139" s="596">
        <v>7.8369735468151763E-2</v>
      </c>
      <c r="PI139" s="596">
        <v>7.8369735468151763E-2</v>
      </c>
      <c r="PJ139" s="596">
        <v>0.11094674556213018</v>
      </c>
      <c r="PK139" s="596">
        <v>0.20803443328550933</v>
      </c>
      <c r="PL139" s="596">
        <v>0.31586608442503639</v>
      </c>
      <c r="PM139" s="596">
        <v>0.40300346474772947</v>
      </c>
      <c r="PN139" s="596">
        <v>0.49014084507042255</v>
      </c>
      <c r="PO139" s="596">
        <v>0.61962239386137608</v>
      </c>
      <c r="PP139" s="596">
        <v>0.74910394265232971</v>
      </c>
      <c r="PQ139" s="596"/>
      <c r="PR139" s="596">
        <v>7.8369735468151763E-2</v>
      </c>
      <c r="PS139" s="596">
        <v>7.8369735468151763E-2</v>
      </c>
      <c r="PT139" s="606">
        <v>7.8369735468151763E-2</v>
      </c>
      <c r="PU139" s="596">
        <v>7.8369735468151763E-2</v>
      </c>
      <c r="PV139" s="596">
        <v>0.11094674556213018</v>
      </c>
      <c r="PW139" s="596">
        <v>0.20803443328550933</v>
      </c>
      <c r="PX139" s="596">
        <v>0.31586608442503639</v>
      </c>
      <c r="PY139" s="596">
        <v>0.40300346474772947</v>
      </c>
      <c r="PZ139" s="596">
        <v>0.49014084507042255</v>
      </c>
      <c r="QA139" s="596">
        <v>0.61962239386137608</v>
      </c>
      <c r="QB139" s="596">
        <v>0.74910394265232971</v>
      </c>
      <c r="QC139" s="596"/>
      <c r="QD139" s="596">
        <v>0.92163026453184826</v>
      </c>
      <c r="QE139" s="596">
        <v>0.92163026453184826</v>
      </c>
      <c r="QF139" s="606">
        <v>0.92163026453184826</v>
      </c>
      <c r="QG139" s="596">
        <v>0.92163026453184826</v>
      </c>
      <c r="QH139" s="596">
        <v>0.88905325443786987</v>
      </c>
      <c r="QI139" s="596">
        <v>0.7919655667144907</v>
      </c>
      <c r="QJ139" s="596">
        <v>0.68413391557496361</v>
      </c>
      <c r="QK139" s="596">
        <v>0.59699653525227059</v>
      </c>
      <c r="QL139" s="596">
        <v>0.50985915492957745</v>
      </c>
      <c r="QM139" s="596">
        <v>0.38037760613862392</v>
      </c>
      <c r="QN139" s="596">
        <v>0.25089605734767029</v>
      </c>
      <c r="QO139" s="596"/>
      <c r="QP139" s="596">
        <v>0.92163026453184826</v>
      </c>
      <c r="QQ139" s="596">
        <v>0.92163026453184826</v>
      </c>
      <c r="QR139" s="596">
        <v>0.92163026453184826</v>
      </c>
      <c r="QS139" s="596">
        <v>0.92163026453184826</v>
      </c>
      <c r="QT139" s="596">
        <v>0.88905325443786987</v>
      </c>
      <c r="QU139" s="596">
        <v>0.7919655667144907</v>
      </c>
      <c r="QV139" s="596">
        <v>0.68413391557496361</v>
      </c>
      <c r="QW139" s="596">
        <v>0.59699653525227059</v>
      </c>
      <c r="QX139" s="596">
        <v>0.50985915492957745</v>
      </c>
      <c r="QY139" s="596">
        <v>0.38037760613862392</v>
      </c>
      <c r="QZ139" s="596">
        <v>0.25089605734767029</v>
      </c>
      <c r="RA139" s="596"/>
      <c r="RB139" s="124">
        <v>19091.759259372095</v>
      </c>
      <c r="RC139" s="124">
        <v>19080.426322709729</v>
      </c>
      <c r="RD139" s="124">
        <v>20028.26469127195</v>
      </c>
      <c r="RE139" s="124">
        <v>19837.861208319577</v>
      </c>
      <c r="RF139" s="124">
        <v>19942.665425306815</v>
      </c>
      <c r="RG139" s="124">
        <v>20770.792197659299</v>
      </c>
      <c r="RH139" s="124">
        <v>21522.077955966295</v>
      </c>
      <c r="RI139" s="124">
        <v>21457.127490066297</v>
      </c>
      <c r="RJ139" s="124">
        <v>21451.044036918309</v>
      </c>
      <c r="RK139" s="124">
        <v>21445.555458007762</v>
      </c>
      <c r="RL139" s="124">
        <v>21440.603051109541</v>
      </c>
      <c r="RM139" s="124"/>
      <c r="RN139" s="124">
        <v>30997</v>
      </c>
      <c r="RO139" s="124">
        <v>30997</v>
      </c>
      <c r="RP139" s="124">
        <v>30997</v>
      </c>
      <c r="RQ139" s="124">
        <v>30997</v>
      </c>
      <c r="RR139" s="124">
        <v>30997</v>
      </c>
      <c r="RS139" s="124">
        <v>30997</v>
      </c>
      <c r="RT139" s="124">
        <v>30997</v>
      </c>
      <c r="RU139" s="124">
        <v>30997</v>
      </c>
      <c r="RV139" s="124">
        <v>30997</v>
      </c>
      <c r="RW139" s="124">
        <v>30997</v>
      </c>
      <c r="RX139" s="124">
        <v>30997</v>
      </c>
      <c r="RY139" s="124"/>
      <c r="RZ139" s="124">
        <v>2409</v>
      </c>
      <c r="SA139" s="124">
        <v>2702</v>
      </c>
      <c r="SB139" s="124">
        <v>2702</v>
      </c>
      <c r="SC139" s="124">
        <v>2702</v>
      </c>
      <c r="SD139" s="124">
        <v>2702</v>
      </c>
      <c r="SE139" s="124">
        <v>2701.9999999999995</v>
      </c>
      <c r="SF139" s="124">
        <v>2702</v>
      </c>
      <c r="SG139" s="124">
        <v>2702.0000000000005</v>
      </c>
      <c r="SH139" s="124">
        <v>2702</v>
      </c>
      <c r="SI139" s="124">
        <v>2702</v>
      </c>
      <c r="SJ139" s="124">
        <v>2702</v>
      </c>
      <c r="SK139" s="124"/>
      <c r="SL139" s="124">
        <v>32171.429238552344</v>
      </c>
      <c r="SM139" s="124">
        <v>33131.917985100677</v>
      </c>
      <c r="SN139" s="124">
        <v>36165.371053174655</v>
      </c>
      <c r="SO139" s="124">
        <v>36165.371053174655</v>
      </c>
      <c r="SP139" s="124">
        <v>36165.371053174655</v>
      </c>
      <c r="SQ139" s="124">
        <v>36165.371053174655</v>
      </c>
      <c r="SR139" s="124">
        <v>36165.371053174655</v>
      </c>
      <c r="SS139" s="124">
        <v>36165.371053174655</v>
      </c>
      <c r="ST139" s="124">
        <v>36165.371053174655</v>
      </c>
      <c r="SU139" s="124">
        <v>36165.371053174655</v>
      </c>
      <c r="SV139" s="124">
        <v>36165.371053174662</v>
      </c>
      <c r="SW139" s="124"/>
      <c r="SX139" s="124">
        <v>103620</v>
      </c>
      <c r="SY139" s="124">
        <v>111064</v>
      </c>
      <c r="SZ139" s="124">
        <v>110890</v>
      </c>
      <c r="TA139" s="124">
        <v>110890</v>
      </c>
      <c r="TB139" s="124">
        <v>110890</v>
      </c>
      <c r="TC139" s="124">
        <v>110890</v>
      </c>
      <c r="TD139" s="124">
        <v>110890</v>
      </c>
      <c r="TE139" s="124">
        <v>110890</v>
      </c>
      <c r="TF139" s="124">
        <v>110890</v>
      </c>
      <c r="TG139" s="124">
        <v>110890</v>
      </c>
      <c r="TH139" s="124">
        <v>110890</v>
      </c>
      <c r="TJ139" s="6">
        <v>31735424033.534817</v>
      </c>
      <c r="TL139" s="121"/>
      <c r="TM139" s="121"/>
      <c r="TN139" s="121"/>
      <c r="TO139" s="121"/>
      <c r="TP139" s="121"/>
      <c r="TQ139" s="121"/>
      <c r="TR139" s="121"/>
      <c r="TS139" s="121"/>
      <c r="TT139" s="121"/>
      <c r="TU139" s="121"/>
      <c r="TV139" s="121"/>
    </row>
    <row r="140" spans="1:542" ht="17.25" customHeight="1" thickBot="1">
      <c r="A140" s="954">
        <v>138</v>
      </c>
      <c r="B140" s="955" t="s">
        <v>885</v>
      </c>
      <c r="C140" s="960" t="s">
        <v>2411</v>
      </c>
      <c r="D140" s="961"/>
      <c r="E140" s="124">
        <v>844474.10406288423</v>
      </c>
      <c r="F140" s="124">
        <v>908813.10555743286</v>
      </c>
      <c r="G140" s="124">
        <v>779920.60622830607</v>
      </c>
      <c r="H140" s="124">
        <v>867288.51265991922</v>
      </c>
      <c r="I140" s="124">
        <v>953928.93515563139</v>
      </c>
      <c r="J140" s="124">
        <v>1038134.106494808</v>
      </c>
      <c r="K140" s="124">
        <v>1123960.8915246774</v>
      </c>
      <c r="L140" s="124">
        <v>1209475.8578380211</v>
      </c>
      <c r="M140" s="124">
        <v>1292721.091356734</v>
      </c>
      <c r="N140" s="124">
        <v>1371875.8867787633</v>
      </c>
      <c r="O140" s="124">
        <v>1445807.3065039751</v>
      </c>
      <c r="P140" s="916">
        <v>1.0812215309004447E-2</v>
      </c>
      <c r="Q140" s="124"/>
      <c r="R140" s="124">
        <v>212003.00676627306</v>
      </c>
      <c r="S140" s="124">
        <v>230663.94039788042</v>
      </c>
      <c r="T140" s="124">
        <v>240864.95804159011</v>
      </c>
      <c r="U140" s="124">
        <v>256947.20142655179</v>
      </c>
      <c r="V140" s="124">
        <v>273542.02950938616</v>
      </c>
      <c r="W140" s="124">
        <v>290369.2486166571</v>
      </c>
      <c r="X140" s="124">
        <v>308472.26064237184</v>
      </c>
      <c r="Y140" s="124">
        <v>327682.10544466501</v>
      </c>
      <c r="Z140" s="124">
        <v>347774.35517255985</v>
      </c>
      <c r="AA140" s="124">
        <v>368481.22884701978</v>
      </c>
      <c r="AB140" s="124">
        <v>389533.98942336818</v>
      </c>
      <c r="AC140" s="596">
        <v>1.2241332581910402E-2</v>
      </c>
      <c r="AD140" s="124"/>
      <c r="AE140" s="124">
        <v>5867.3560749510625</v>
      </c>
      <c r="AF140" s="124">
        <v>6038.0174115955888</v>
      </c>
      <c r="AG140" s="124">
        <v>7003.6256638401028</v>
      </c>
      <c r="AH140" s="124">
        <v>7486.2911896207042</v>
      </c>
      <c r="AI140" s="124">
        <v>7912.2046692755439</v>
      </c>
      <c r="AJ140" s="124">
        <v>8271.1882419943722</v>
      </c>
      <c r="AK140" s="124">
        <v>8558.0670048826687</v>
      </c>
      <c r="AL140" s="124">
        <v>8752.1786046343823</v>
      </c>
      <c r="AM140" s="124">
        <v>8837.4168834823868</v>
      </c>
      <c r="AN140" s="124">
        <v>8802.9467943912605</v>
      </c>
      <c r="AO140" s="124">
        <v>8650.4365490490982</v>
      </c>
      <c r="AP140" s="957">
        <v>7.7943322556204286E-3</v>
      </c>
      <c r="AQ140" s="124"/>
      <c r="AR140" s="124">
        <v>274660.15975272551</v>
      </c>
      <c r="AS140" s="124">
        <v>306784.64665125386</v>
      </c>
      <c r="AT140" s="124">
        <v>275027.2274875585</v>
      </c>
      <c r="AU140" s="124">
        <v>293390.441654986</v>
      </c>
      <c r="AV140" s="124">
        <v>312338.94124315161</v>
      </c>
      <c r="AW140" s="124">
        <v>331552.7922533899</v>
      </c>
      <c r="AX140" s="124">
        <v>352223.38397037424</v>
      </c>
      <c r="AY140" s="124">
        <v>374157.79236002755</v>
      </c>
      <c r="AZ140" s="124">
        <v>397099.75860360381</v>
      </c>
      <c r="BA140" s="124">
        <v>420743.52190950769</v>
      </c>
      <c r="BB140" s="124">
        <v>444782.22982015653</v>
      </c>
      <c r="BC140" s="596">
        <v>9.6876290102096974E-3</v>
      </c>
      <c r="BD140" s="124"/>
      <c r="BE140" s="124">
        <v>0</v>
      </c>
      <c r="BF140" s="124">
        <v>0</v>
      </c>
      <c r="BG140" s="124">
        <v>0</v>
      </c>
      <c r="BH140" s="124">
        <v>105.83646808182228</v>
      </c>
      <c r="BI140" s="124">
        <v>126.10459668265479</v>
      </c>
      <c r="BJ140" s="124">
        <v>150.41090288148621</v>
      </c>
      <c r="BK140" s="124">
        <v>176.68246613836601</v>
      </c>
      <c r="BL140" s="124">
        <v>202.18272668553959</v>
      </c>
      <c r="BM140" s="124">
        <v>224.78806851151219</v>
      </c>
      <c r="BN140" s="124">
        <v>243.50157725800801</v>
      </c>
      <c r="BO140" s="124">
        <v>258.55744626994999</v>
      </c>
      <c r="BP140" s="606">
        <v>2.5849089825070726E-2</v>
      </c>
      <c r="BQ140" s="606"/>
      <c r="BR140" s="124"/>
      <c r="BS140" s="124">
        <v>0</v>
      </c>
      <c r="BT140" s="124">
        <v>0</v>
      </c>
      <c r="BU140" s="124">
        <v>0</v>
      </c>
      <c r="BV140" s="124">
        <v>2248928.2853084807</v>
      </c>
      <c r="BW140" s="124">
        <v>2481721.1823284682</v>
      </c>
      <c r="BX140" s="124">
        <v>2717479.5082321344</v>
      </c>
      <c r="BY140" s="124">
        <v>2939741.7384415423</v>
      </c>
      <c r="BZ140" s="124">
        <v>3138019.2930658534</v>
      </c>
      <c r="CA140" s="124">
        <v>3319633.8752956805</v>
      </c>
      <c r="CB140" s="124">
        <v>3506793.2106321496</v>
      </c>
      <c r="CC140" s="124">
        <v>3731489.1117726285</v>
      </c>
      <c r="CD140" s="596">
        <v>1.457240265516746E-2</v>
      </c>
      <c r="CE140" s="124"/>
      <c r="CF140" s="124">
        <v>117138.3952621745</v>
      </c>
      <c r="CG140" s="124">
        <v>151588.99984139076</v>
      </c>
      <c r="CH140" s="124">
        <v>158742.82534899688</v>
      </c>
      <c r="CI140" s="124">
        <v>182963.20218598552</v>
      </c>
      <c r="CJ140" s="124">
        <v>211810.70487817214</v>
      </c>
      <c r="CK140" s="124">
        <v>247270.89396178519</v>
      </c>
      <c r="CL140" s="124">
        <v>293500.99998576165</v>
      </c>
      <c r="CM140" s="124">
        <v>344212.28609680996</v>
      </c>
      <c r="CN140" s="124">
        <v>414091.72920589743</v>
      </c>
      <c r="CO140" s="124">
        <v>493024.54375855013</v>
      </c>
      <c r="CP140" s="124">
        <v>577934.72490784165</v>
      </c>
      <c r="CQ140" s="596">
        <v>3.2437071780039295E-2</v>
      </c>
      <c r="CR140" s="124"/>
      <c r="CS140" s="124">
        <v>0</v>
      </c>
      <c r="CT140" s="124">
        <v>0</v>
      </c>
      <c r="CU140" s="124">
        <v>0</v>
      </c>
      <c r="CV140" s="124">
        <v>3827.6866362989945</v>
      </c>
      <c r="CW140" s="124">
        <v>4793.0579239755498</v>
      </c>
      <c r="CX140" s="124">
        <v>5956.0999468019081</v>
      </c>
      <c r="CY140" s="124">
        <v>7291.0212741426985</v>
      </c>
      <c r="CZ140" s="124">
        <v>8761.5193745309698</v>
      </c>
      <c r="DA140" s="124">
        <v>10550.873031170586</v>
      </c>
      <c r="DB140" s="124">
        <v>12401.019982540023</v>
      </c>
      <c r="DC140" s="124">
        <v>14237.640540414777</v>
      </c>
      <c r="DD140" s="957">
        <v>3.8245475229423453E-2</v>
      </c>
      <c r="DE140" s="124"/>
      <c r="DF140" s="121">
        <v>7.7434296646863354E-2</v>
      </c>
      <c r="DG140" s="121">
        <v>6.4331017819389907E-2</v>
      </c>
      <c r="DH140" s="121">
        <v>7.8902229845626073E-2</v>
      </c>
      <c r="DI140" s="121">
        <v>7.3010773030564913E-2</v>
      </c>
      <c r="DJ140" s="121">
        <v>6.8206909417208889E-2</v>
      </c>
      <c r="DK140" s="121">
        <v>6.4245118871738144E-2</v>
      </c>
      <c r="DL140" s="121">
        <v>6.0588230610803928E-2</v>
      </c>
      <c r="DM140" s="121">
        <v>5.7253280856217434E-2</v>
      </c>
      <c r="DN140" s="121">
        <v>5.4239812337259115E-2</v>
      </c>
      <c r="DO140" s="121">
        <v>5.1525057900893297E-2</v>
      </c>
      <c r="DP140" s="121">
        <v>4.9084403393520895E-2</v>
      </c>
      <c r="DQ140" s="121"/>
      <c r="DR140" s="121">
        <v>0.91894069076628737</v>
      </c>
      <c r="DS140" s="121">
        <v>0.93194402496728079</v>
      </c>
      <c r="DT140" s="121">
        <v>0.9160528705478761</v>
      </c>
      <c r="DU140" s="121">
        <v>0.921974038386007</v>
      </c>
      <c r="DV140" s="121">
        <v>0.92680341750137007</v>
      </c>
      <c r="DW140" s="121">
        <v>0.93078742268867187</v>
      </c>
      <c r="DX140" s="121">
        <v>0.93446604415152668</v>
      </c>
      <c r="DY140" s="121">
        <v>0.93782212844157808</v>
      </c>
      <c r="DZ140" s="121">
        <v>0.94085604597356443</v>
      </c>
      <c r="EA140" s="121">
        <v>0.94359055320164031</v>
      </c>
      <c r="EB140" s="121">
        <v>0.94605020121821215</v>
      </c>
      <c r="EC140" s="121"/>
      <c r="ED140" s="121">
        <v>3.6250125868492597E-3</v>
      </c>
      <c r="EE140" s="121">
        <v>3.7249572133293066E-3</v>
      </c>
      <c r="EF140" s="121">
        <v>5.0448996064978305E-3</v>
      </c>
      <c r="EG140" s="121">
        <v>5.0151885834281091E-3</v>
      </c>
      <c r="EH140" s="121">
        <v>4.9896730814210713E-3</v>
      </c>
      <c r="EI140" s="121">
        <v>4.9674584395899765E-3</v>
      </c>
      <c r="EJ140" s="121">
        <v>4.9457252376694646E-3</v>
      </c>
      <c r="EK140" s="121">
        <v>4.9245907022044469E-3</v>
      </c>
      <c r="EL140" s="121">
        <v>4.9041416891763452E-3</v>
      </c>
      <c r="EM140" s="121">
        <v>4.8843888974663199E-3</v>
      </c>
      <c r="EN140" s="121">
        <v>4.8653953882670225E-3</v>
      </c>
      <c r="EO140" s="121"/>
      <c r="EP140" s="121">
        <v>0.15167508031206978</v>
      </c>
      <c r="EQ140" s="121">
        <v>0.15688094685541887</v>
      </c>
      <c r="ER140" s="121">
        <v>0.15684141831629322</v>
      </c>
      <c r="ES140" s="121">
        <v>0.15684141831629325</v>
      </c>
      <c r="ET140" s="121">
        <v>0.15684141831629325</v>
      </c>
      <c r="EU140" s="121">
        <v>0.15684141831629325</v>
      </c>
      <c r="EV140" s="121">
        <v>0.15684141831629328</v>
      </c>
      <c r="EW140" s="121">
        <v>0.15684141831629325</v>
      </c>
      <c r="EX140" s="121">
        <v>0.15684141831629328</v>
      </c>
      <c r="EY140" s="121">
        <v>0.15684141831629325</v>
      </c>
      <c r="EZ140" s="121">
        <v>0.15684141831629322</v>
      </c>
      <c r="FA140" s="121"/>
      <c r="FB140" s="121">
        <v>0.84832491968793022</v>
      </c>
      <c r="FC140" s="121">
        <v>0.84311905314458113</v>
      </c>
      <c r="FD140" s="121">
        <v>0.84315858168370683</v>
      </c>
      <c r="FE140" s="121">
        <v>0.84315858168370672</v>
      </c>
      <c r="FF140" s="121">
        <v>0.84315858168370672</v>
      </c>
      <c r="FG140" s="121">
        <v>0.84315858168370672</v>
      </c>
      <c r="FH140" s="121">
        <v>0.84315858168370672</v>
      </c>
      <c r="FI140" s="121">
        <v>0.84315858168370672</v>
      </c>
      <c r="FJ140" s="121">
        <v>0.84315858168370672</v>
      </c>
      <c r="FK140" s="121">
        <v>0.84315858168370672</v>
      </c>
      <c r="FL140" s="121">
        <v>0.84315858168370683</v>
      </c>
      <c r="FM140" s="121"/>
      <c r="FN140" s="613">
        <v>0.996</v>
      </c>
      <c r="FO140" s="613">
        <v>0.996</v>
      </c>
      <c r="FP140" s="613">
        <v>0.996</v>
      </c>
      <c r="FQ140" s="613">
        <v>0.996</v>
      </c>
      <c r="FR140" s="613">
        <v>0.94</v>
      </c>
      <c r="FS140" s="613">
        <v>0.79900000000000004</v>
      </c>
      <c r="FT140" s="613">
        <v>0.5</v>
      </c>
      <c r="FU140" s="613">
        <v>0.19999999999999993</v>
      </c>
      <c r="FV140" s="613">
        <v>0.11000000000000001</v>
      </c>
      <c r="FW140" s="613">
        <v>7.0000000000000007E-2</v>
      </c>
      <c r="FX140" s="613">
        <v>0.04</v>
      </c>
      <c r="FY140" s="613"/>
      <c r="FZ140" s="613">
        <v>2E-3</v>
      </c>
      <c r="GA140" s="613">
        <v>2E-3</v>
      </c>
      <c r="GB140" s="613">
        <v>2E-3</v>
      </c>
      <c r="GC140" s="613">
        <v>2E-3</v>
      </c>
      <c r="GD140" s="613">
        <v>0.03</v>
      </c>
      <c r="GE140" s="613">
        <v>0.1</v>
      </c>
      <c r="GF140" s="613">
        <v>0.39</v>
      </c>
      <c r="GG140" s="613">
        <v>0.68</v>
      </c>
      <c r="GH140" s="613">
        <v>0.74</v>
      </c>
      <c r="GI140" s="613">
        <v>0.73</v>
      </c>
      <c r="GJ140" s="613">
        <v>0.76</v>
      </c>
      <c r="GK140" s="613"/>
      <c r="GL140" s="613">
        <v>2E-3</v>
      </c>
      <c r="GM140" s="613">
        <v>2E-3</v>
      </c>
      <c r="GN140" s="613">
        <v>2E-3</v>
      </c>
      <c r="GO140" s="613">
        <v>2E-3</v>
      </c>
      <c r="GP140" s="613">
        <v>0.03</v>
      </c>
      <c r="GQ140" s="613">
        <v>0.1</v>
      </c>
      <c r="GR140" s="613">
        <v>0.1</v>
      </c>
      <c r="GS140" s="613">
        <v>0.1</v>
      </c>
      <c r="GT140" s="613">
        <v>0.1</v>
      </c>
      <c r="GU140" s="613">
        <v>0.1</v>
      </c>
      <c r="GV140" s="613">
        <v>0.1</v>
      </c>
      <c r="GW140" s="613"/>
      <c r="GX140" s="613">
        <v>0</v>
      </c>
      <c r="GY140" s="613">
        <v>0</v>
      </c>
      <c r="GZ140" s="613">
        <v>0</v>
      </c>
      <c r="HA140" s="613">
        <v>0</v>
      </c>
      <c r="HB140" s="613">
        <v>0</v>
      </c>
      <c r="HC140" s="613">
        <v>1E-3</v>
      </c>
      <c r="HD140" s="613">
        <v>0.01</v>
      </c>
      <c r="HE140" s="613">
        <v>0.02</v>
      </c>
      <c r="HF140" s="613">
        <v>0.05</v>
      </c>
      <c r="HG140" s="613">
        <v>0.1</v>
      </c>
      <c r="HH140" s="613">
        <v>0.1</v>
      </c>
      <c r="HI140" s="613"/>
      <c r="HJ140" s="613">
        <v>0.89400000000000002</v>
      </c>
      <c r="HK140" s="613">
        <v>0.89400000000000002</v>
      </c>
      <c r="HL140" s="613">
        <v>0.89400000000000002</v>
      </c>
      <c r="HM140" s="613">
        <v>0.89400000000000002</v>
      </c>
      <c r="HN140" s="613">
        <v>0.78900000000000003</v>
      </c>
      <c r="HO140" s="613">
        <v>0.47899999999999998</v>
      </c>
      <c r="HP140" s="613">
        <v>0.16899999999999996</v>
      </c>
      <c r="HQ140" s="613">
        <v>5.8999999999999976E-2</v>
      </c>
      <c r="HR140" s="613">
        <v>4.8999999999999974E-2</v>
      </c>
      <c r="HS140" s="613">
        <v>3.8999999999999979E-2</v>
      </c>
      <c r="HT140" s="613">
        <v>2.899999999999997E-2</v>
      </c>
      <c r="HU140" s="613"/>
      <c r="HV140" s="613">
        <v>0.1</v>
      </c>
      <c r="HW140" s="613">
        <v>0.1</v>
      </c>
      <c r="HX140" s="613">
        <v>0.1</v>
      </c>
      <c r="HY140" s="613">
        <v>0.1</v>
      </c>
      <c r="HZ140" s="613">
        <v>0.2</v>
      </c>
      <c r="IA140" s="613">
        <v>0.5</v>
      </c>
      <c r="IB140" s="613">
        <v>0.8</v>
      </c>
      <c r="IC140" s="613">
        <v>0.9</v>
      </c>
      <c r="ID140" s="613">
        <v>0.9</v>
      </c>
      <c r="IE140" s="613">
        <v>0.9</v>
      </c>
      <c r="IF140" s="613">
        <v>0.9</v>
      </c>
      <c r="IG140" s="613"/>
      <c r="IH140" s="613">
        <v>5.0000000000000001E-3</v>
      </c>
      <c r="II140" s="613">
        <v>5.0000000000000001E-3</v>
      </c>
      <c r="IJ140" s="613">
        <v>5.0000000000000001E-3</v>
      </c>
      <c r="IK140" s="613">
        <v>5.0000000000000001E-3</v>
      </c>
      <c r="IL140" s="613">
        <v>0.01</v>
      </c>
      <c r="IM140" s="613">
        <v>0.02</v>
      </c>
      <c r="IN140" s="613">
        <v>0.03</v>
      </c>
      <c r="IO140" s="613">
        <v>0.04</v>
      </c>
      <c r="IP140" s="613">
        <v>0.05</v>
      </c>
      <c r="IQ140" s="613">
        <v>0.06</v>
      </c>
      <c r="IR140" s="613">
        <v>7.0000000000000007E-2</v>
      </c>
      <c r="IS140" s="613"/>
      <c r="IT140" s="613">
        <v>1E-3</v>
      </c>
      <c r="IU140" s="613">
        <v>1E-3</v>
      </c>
      <c r="IV140" s="613">
        <v>1E-3</v>
      </c>
      <c r="IW140" s="613">
        <v>1E-3</v>
      </c>
      <c r="IX140" s="613">
        <v>1E-3</v>
      </c>
      <c r="IY140" s="613">
        <v>1E-3</v>
      </c>
      <c r="IZ140" s="613">
        <v>1E-3</v>
      </c>
      <c r="JA140" s="613">
        <v>1E-3</v>
      </c>
      <c r="JB140" s="613">
        <v>1E-3</v>
      </c>
      <c r="JC140" s="613">
        <v>1E-3</v>
      </c>
      <c r="JD140" s="613">
        <v>1E-3</v>
      </c>
      <c r="JE140" s="613"/>
      <c r="JF140" s="613">
        <v>0.996</v>
      </c>
      <c r="JG140" s="613">
        <v>0.996</v>
      </c>
      <c r="JH140" s="613">
        <v>0.996</v>
      </c>
      <c r="JI140" s="613">
        <v>0.996</v>
      </c>
      <c r="JJ140" s="613">
        <v>0.88900000000000001</v>
      </c>
      <c r="JK140" s="613">
        <v>0.78</v>
      </c>
      <c r="JL140" s="613">
        <v>0.47</v>
      </c>
      <c r="JM140" s="613">
        <v>0.16</v>
      </c>
      <c r="JN140" s="613">
        <v>0.05</v>
      </c>
      <c r="JO140" s="613">
        <v>0.04</v>
      </c>
      <c r="JP140" s="613">
        <v>0.03</v>
      </c>
      <c r="JQ140" s="613"/>
      <c r="JR140" s="613">
        <v>2.0000000000000018E-3</v>
      </c>
      <c r="JS140" s="613">
        <v>2.0000000000000018E-3</v>
      </c>
      <c r="JT140" s="613">
        <v>2.0000000000000018E-3</v>
      </c>
      <c r="JU140" s="613">
        <v>2.0000000000000018E-3</v>
      </c>
      <c r="JV140" s="613">
        <v>9.9999999999999978E-2</v>
      </c>
      <c r="JW140" s="613">
        <v>0.18999999999999995</v>
      </c>
      <c r="JX140" s="613">
        <v>0.48</v>
      </c>
      <c r="JY140" s="613">
        <v>0.75</v>
      </c>
      <c r="JZ140" s="613">
        <v>0.8</v>
      </c>
      <c r="KA140" s="613">
        <v>0.8</v>
      </c>
      <c r="KB140" s="613">
        <v>0.8</v>
      </c>
      <c r="KC140" s="613"/>
      <c r="KD140" s="613">
        <v>2E-3</v>
      </c>
      <c r="KE140" s="613">
        <v>2E-3</v>
      </c>
      <c r="KF140" s="613">
        <v>2E-3</v>
      </c>
      <c r="KG140" s="613">
        <v>2E-3</v>
      </c>
      <c r="KH140" s="613">
        <v>0.01</v>
      </c>
      <c r="KI140" s="613">
        <v>0.02</v>
      </c>
      <c r="KJ140" s="613">
        <v>0.03</v>
      </c>
      <c r="KK140" s="613">
        <v>0.04</v>
      </c>
      <c r="KL140" s="613">
        <v>0.05</v>
      </c>
      <c r="KM140" s="613">
        <v>0.06</v>
      </c>
      <c r="KN140" s="613">
        <v>7.0000000000000007E-2</v>
      </c>
      <c r="KO140" s="613"/>
      <c r="KP140" s="613">
        <v>0</v>
      </c>
      <c r="KQ140" s="613">
        <v>0</v>
      </c>
      <c r="KR140" s="613">
        <v>0</v>
      </c>
      <c r="KS140" s="613">
        <v>0</v>
      </c>
      <c r="KT140" s="613">
        <v>1E-3</v>
      </c>
      <c r="KU140" s="613">
        <v>0.01</v>
      </c>
      <c r="KV140" s="613">
        <v>0.02</v>
      </c>
      <c r="KW140" s="613">
        <v>0.05</v>
      </c>
      <c r="KX140" s="613">
        <v>0.1</v>
      </c>
      <c r="KY140" s="613">
        <v>0.1</v>
      </c>
      <c r="KZ140" s="613">
        <v>0.1</v>
      </c>
      <c r="LA140" s="613"/>
      <c r="LB140" s="613">
        <v>1</v>
      </c>
      <c r="LC140" s="613">
        <v>1</v>
      </c>
      <c r="LD140" s="613">
        <v>1</v>
      </c>
      <c r="LE140" s="613">
        <v>1</v>
      </c>
      <c r="LF140" s="613">
        <v>0.97499999999999998</v>
      </c>
      <c r="LG140" s="613">
        <v>0.88</v>
      </c>
      <c r="LH140" s="613">
        <v>0.77</v>
      </c>
      <c r="LI140" s="613">
        <v>0.46</v>
      </c>
      <c r="LJ140" s="613">
        <v>0.12</v>
      </c>
      <c r="LK140" s="613">
        <v>0.04</v>
      </c>
      <c r="LL140" s="613">
        <v>0.03</v>
      </c>
      <c r="LM140" s="613"/>
      <c r="LN140" s="613">
        <v>0</v>
      </c>
      <c r="LO140" s="613">
        <v>0</v>
      </c>
      <c r="LP140" s="613">
        <v>0</v>
      </c>
      <c r="LQ140" s="613">
        <v>0</v>
      </c>
      <c r="LR140" s="613">
        <v>0.01</v>
      </c>
      <c r="LS140" s="613">
        <v>0.08</v>
      </c>
      <c r="LT140" s="613">
        <v>0.15</v>
      </c>
      <c r="LU140" s="613">
        <v>0.3</v>
      </c>
      <c r="LV140" s="613">
        <v>0.5</v>
      </c>
      <c r="LW140" s="613">
        <v>0.5</v>
      </c>
      <c r="LX140" s="613">
        <v>0.5</v>
      </c>
      <c r="LY140" s="613"/>
      <c r="LZ140" s="613">
        <v>0</v>
      </c>
      <c r="MA140" s="613">
        <v>0</v>
      </c>
      <c r="MB140" s="613">
        <v>0</v>
      </c>
      <c r="MC140" s="613">
        <v>0</v>
      </c>
      <c r="MD140" s="613">
        <v>0.01</v>
      </c>
      <c r="ME140" s="613">
        <v>0.02</v>
      </c>
      <c r="MF140" s="613">
        <v>0.03</v>
      </c>
      <c r="MG140" s="613">
        <v>0.04</v>
      </c>
      <c r="MH140" s="613">
        <v>0.08</v>
      </c>
      <c r="MI140" s="613">
        <v>0.16</v>
      </c>
      <c r="MJ140" s="613">
        <v>0.17</v>
      </c>
      <c r="MK140" s="613"/>
      <c r="ML140" s="613">
        <v>0</v>
      </c>
      <c r="MM140" s="613">
        <v>0</v>
      </c>
      <c r="MN140" s="613">
        <v>0</v>
      </c>
      <c r="MO140" s="613">
        <v>0</v>
      </c>
      <c r="MP140" s="613">
        <v>5.0000000000000001E-3</v>
      </c>
      <c r="MQ140" s="613">
        <v>0.02</v>
      </c>
      <c r="MR140" s="613">
        <v>0.05</v>
      </c>
      <c r="MS140" s="613">
        <v>0.2</v>
      </c>
      <c r="MT140" s="613">
        <v>0.3</v>
      </c>
      <c r="MU140" s="613">
        <v>0.3</v>
      </c>
      <c r="MV140" s="613">
        <v>0.3</v>
      </c>
      <c r="MW140" s="613"/>
      <c r="MX140" s="187">
        <v>1.57</v>
      </c>
      <c r="MY140" s="187">
        <v>1.57</v>
      </c>
      <c r="MZ140" s="187">
        <v>1.38</v>
      </c>
      <c r="NA140" s="187">
        <v>1.38</v>
      </c>
      <c r="NB140" s="187">
        <v>1.38</v>
      </c>
      <c r="NC140" s="187">
        <v>1.38</v>
      </c>
      <c r="ND140" s="187">
        <v>1.38</v>
      </c>
      <c r="NE140" s="187">
        <v>1.38</v>
      </c>
      <c r="NF140" s="187">
        <v>1.38</v>
      </c>
      <c r="NG140" s="187">
        <v>1.38</v>
      </c>
      <c r="NH140" s="187">
        <v>1.38</v>
      </c>
      <c r="NI140" s="187"/>
      <c r="NJ140" s="187">
        <v>25.47</v>
      </c>
      <c r="NK140" s="187">
        <v>22.34</v>
      </c>
      <c r="NL140" s="187">
        <v>20.34</v>
      </c>
      <c r="NM140" s="187">
        <v>20.34</v>
      </c>
      <c r="NN140" s="187">
        <v>20.34</v>
      </c>
      <c r="NO140" s="187">
        <v>20.34</v>
      </c>
      <c r="NP140" s="187">
        <v>20.34</v>
      </c>
      <c r="NQ140" s="187">
        <v>20.34</v>
      </c>
      <c r="NR140" s="187">
        <v>20.34</v>
      </c>
      <c r="NS140" s="187">
        <v>20.34</v>
      </c>
      <c r="NT140" s="187">
        <v>20.34</v>
      </c>
      <c r="NU140" s="187"/>
      <c r="NV140" s="187">
        <v>1.48</v>
      </c>
      <c r="NW140" s="187">
        <v>1.67</v>
      </c>
      <c r="NX140" s="187">
        <v>1.08</v>
      </c>
      <c r="NY140" s="187">
        <v>1.08</v>
      </c>
      <c r="NZ140" s="187">
        <v>1.08</v>
      </c>
      <c r="OA140" s="187">
        <v>1.08</v>
      </c>
      <c r="OB140" s="187">
        <v>1.08</v>
      </c>
      <c r="OC140" s="187">
        <v>1.08</v>
      </c>
      <c r="OD140" s="187">
        <v>1.08</v>
      </c>
      <c r="OE140" s="187">
        <v>1.08</v>
      </c>
      <c r="OF140" s="187">
        <v>1.08</v>
      </c>
      <c r="OG140" s="187"/>
      <c r="OH140" s="187">
        <v>1.383282230812529</v>
      </c>
      <c r="OI140" s="187">
        <v>1.4039110044155665</v>
      </c>
      <c r="OJ140" s="187">
        <v>1.0456942786118342</v>
      </c>
      <c r="OK140" s="187">
        <v>1.0456942786118344</v>
      </c>
      <c r="OL140" s="187">
        <v>1.0456942786118342</v>
      </c>
      <c r="OM140" s="187">
        <v>1.0456942786118342</v>
      </c>
      <c r="ON140" s="187">
        <v>1.0456942786118342</v>
      </c>
      <c r="OO140" s="187">
        <v>1.0456942786118344</v>
      </c>
      <c r="OP140" s="187">
        <v>1.0456942786118342</v>
      </c>
      <c r="OQ140" s="187">
        <v>1.0456942786118342</v>
      </c>
      <c r="OR140" s="187">
        <v>1.0456942786118342</v>
      </c>
      <c r="OS140" s="187"/>
      <c r="OT140" s="187">
        <v>7.4</v>
      </c>
      <c r="OU140" s="187">
        <v>7.5</v>
      </c>
      <c r="OV140" s="187">
        <v>7.5</v>
      </c>
      <c r="OW140" s="187">
        <v>7.5</v>
      </c>
      <c r="OX140" s="187">
        <v>7.5</v>
      </c>
      <c r="OY140" s="187">
        <v>7.5</v>
      </c>
      <c r="OZ140" s="187">
        <v>7.5</v>
      </c>
      <c r="PA140" s="187">
        <v>7.5</v>
      </c>
      <c r="PB140" s="187">
        <v>7.5</v>
      </c>
      <c r="PC140" s="187">
        <v>7.5</v>
      </c>
      <c r="PD140" s="187">
        <v>7.5</v>
      </c>
      <c r="PE140" s="187"/>
      <c r="PF140" s="596">
        <v>7.8369735468151763E-2</v>
      </c>
      <c r="PG140" s="596">
        <v>7.8369735468151763E-2</v>
      </c>
      <c r="PH140" s="596">
        <v>7.8369735468151763E-2</v>
      </c>
      <c r="PI140" s="596">
        <v>7.8369735468151763E-2</v>
      </c>
      <c r="PJ140" s="596">
        <v>0.11094674556213018</v>
      </c>
      <c r="PK140" s="596">
        <v>0.20803443328550933</v>
      </c>
      <c r="PL140" s="596">
        <v>0.31586608442503639</v>
      </c>
      <c r="PM140" s="596">
        <v>0.40300346474772947</v>
      </c>
      <c r="PN140" s="596">
        <v>0.49014084507042255</v>
      </c>
      <c r="PO140" s="596">
        <v>0.61962239386137608</v>
      </c>
      <c r="PP140" s="596">
        <v>0.74910394265232971</v>
      </c>
      <c r="PQ140" s="596"/>
      <c r="PR140" s="596">
        <v>7.8369735468151763E-2</v>
      </c>
      <c r="PS140" s="596">
        <v>7.8369735468151763E-2</v>
      </c>
      <c r="PT140" s="606">
        <v>7.8369735468151763E-2</v>
      </c>
      <c r="PU140" s="596">
        <v>7.8369735468151763E-2</v>
      </c>
      <c r="PV140" s="596">
        <v>0.11094674556213018</v>
      </c>
      <c r="PW140" s="596">
        <v>0.20803443328550933</v>
      </c>
      <c r="PX140" s="596">
        <v>0.31586608442503639</v>
      </c>
      <c r="PY140" s="596">
        <v>0.40300346474772947</v>
      </c>
      <c r="PZ140" s="596">
        <v>0.49014084507042255</v>
      </c>
      <c r="QA140" s="596">
        <v>0.61962239386137608</v>
      </c>
      <c r="QB140" s="596">
        <v>0.74910394265232971</v>
      </c>
      <c r="QC140" s="596"/>
      <c r="QD140" s="596">
        <v>0.92163026453184826</v>
      </c>
      <c r="QE140" s="596">
        <v>0.92163026453184826</v>
      </c>
      <c r="QF140" s="606">
        <v>0.92163026453184826</v>
      </c>
      <c r="QG140" s="596">
        <v>0.92163026453184826</v>
      </c>
      <c r="QH140" s="596">
        <v>0.88905325443786987</v>
      </c>
      <c r="QI140" s="596">
        <v>0.7919655667144907</v>
      </c>
      <c r="QJ140" s="596">
        <v>0.68413391557496361</v>
      </c>
      <c r="QK140" s="596">
        <v>0.59699653525227059</v>
      </c>
      <c r="QL140" s="596">
        <v>0.50985915492957745</v>
      </c>
      <c r="QM140" s="596">
        <v>0.38037760613862392</v>
      </c>
      <c r="QN140" s="596">
        <v>0.25089605734767029</v>
      </c>
      <c r="QO140" s="596"/>
      <c r="QP140" s="596">
        <v>0.92163026453184826</v>
      </c>
      <c r="QQ140" s="596">
        <v>0.92163026453184826</v>
      </c>
      <c r="QR140" s="596">
        <v>0.92163026453184826</v>
      </c>
      <c r="QS140" s="596">
        <v>0.92163026453184826</v>
      </c>
      <c r="QT140" s="596">
        <v>0.88905325443786987</v>
      </c>
      <c r="QU140" s="596">
        <v>0.7919655667144907</v>
      </c>
      <c r="QV140" s="596">
        <v>0.68413391557496361</v>
      </c>
      <c r="QW140" s="596">
        <v>0.59699653525227059</v>
      </c>
      <c r="QX140" s="596">
        <v>0.50985915492957745</v>
      </c>
      <c r="QY140" s="596">
        <v>0.38037760613862392</v>
      </c>
      <c r="QZ140" s="596">
        <v>0.25089605734767029</v>
      </c>
      <c r="RA140" s="596"/>
      <c r="RB140" s="124">
        <v>19091.759259372095</v>
      </c>
      <c r="RC140" s="124">
        <v>19080.426322709729</v>
      </c>
      <c r="RD140" s="124">
        <v>20028.26469127195</v>
      </c>
      <c r="RE140" s="124">
        <v>19837.861208319577</v>
      </c>
      <c r="RF140" s="124">
        <v>19942.665425306815</v>
      </c>
      <c r="RG140" s="124">
        <v>20770.792197659299</v>
      </c>
      <c r="RH140" s="124">
        <v>21522.077955966295</v>
      </c>
      <c r="RI140" s="124">
        <v>21457.127490066297</v>
      </c>
      <c r="RJ140" s="124">
        <v>21451.044036918309</v>
      </c>
      <c r="RK140" s="124">
        <v>21445.555458007762</v>
      </c>
      <c r="RL140" s="124">
        <v>21440.603051109541</v>
      </c>
      <c r="RM140" s="124"/>
      <c r="RN140" s="124">
        <v>30997</v>
      </c>
      <c r="RO140" s="124">
        <v>30997</v>
      </c>
      <c r="RP140" s="124">
        <v>30997</v>
      </c>
      <c r="RQ140" s="124">
        <v>30997</v>
      </c>
      <c r="RR140" s="124">
        <v>30997</v>
      </c>
      <c r="RS140" s="124">
        <v>30997</v>
      </c>
      <c r="RT140" s="124">
        <v>30997</v>
      </c>
      <c r="RU140" s="124">
        <v>30997</v>
      </c>
      <c r="RV140" s="124">
        <v>30997</v>
      </c>
      <c r="RW140" s="124">
        <v>30997</v>
      </c>
      <c r="RX140" s="124">
        <v>30997</v>
      </c>
      <c r="RY140" s="124"/>
      <c r="RZ140" s="124">
        <v>2409</v>
      </c>
      <c r="SA140" s="124">
        <v>2702</v>
      </c>
      <c r="SB140" s="124">
        <v>2702</v>
      </c>
      <c r="SC140" s="124">
        <v>2702</v>
      </c>
      <c r="SD140" s="124">
        <v>2702</v>
      </c>
      <c r="SE140" s="124">
        <v>2701.9999999999995</v>
      </c>
      <c r="SF140" s="124">
        <v>2702</v>
      </c>
      <c r="SG140" s="124">
        <v>2702.0000000000005</v>
      </c>
      <c r="SH140" s="124">
        <v>2702</v>
      </c>
      <c r="SI140" s="124">
        <v>2702</v>
      </c>
      <c r="SJ140" s="124">
        <v>2702</v>
      </c>
      <c r="SK140" s="124"/>
      <c r="SL140" s="124">
        <v>32171.429238552344</v>
      </c>
      <c r="SM140" s="124">
        <v>33131.917985100677</v>
      </c>
      <c r="SN140" s="124">
        <v>36165.371053174655</v>
      </c>
      <c r="SO140" s="124">
        <v>36165.371053174655</v>
      </c>
      <c r="SP140" s="124">
        <v>36165.371053174655</v>
      </c>
      <c r="SQ140" s="124">
        <v>36165.371053174655</v>
      </c>
      <c r="SR140" s="124">
        <v>36165.371053174655</v>
      </c>
      <c r="SS140" s="124">
        <v>36165.371053174655</v>
      </c>
      <c r="ST140" s="124">
        <v>36165.371053174655</v>
      </c>
      <c r="SU140" s="124">
        <v>36165.371053174655</v>
      </c>
      <c r="SV140" s="124">
        <v>36165.371053174662</v>
      </c>
      <c r="SW140" s="124"/>
      <c r="SX140" s="124">
        <v>103620</v>
      </c>
      <c r="SY140" s="124">
        <v>111064</v>
      </c>
      <c r="SZ140" s="124">
        <v>110890</v>
      </c>
      <c r="TA140" s="124">
        <v>110890</v>
      </c>
      <c r="TB140" s="124">
        <v>110890</v>
      </c>
      <c r="TC140" s="124">
        <v>110890</v>
      </c>
      <c r="TD140" s="124">
        <v>110890</v>
      </c>
      <c r="TE140" s="124">
        <v>110890</v>
      </c>
      <c r="TF140" s="124">
        <v>110890</v>
      </c>
      <c r="TG140" s="124">
        <v>110890</v>
      </c>
      <c r="TH140" s="124">
        <v>110890</v>
      </c>
      <c r="TJ140" s="6">
        <v>46898074264.234444</v>
      </c>
      <c r="TL140" s="121"/>
      <c r="TM140" s="121"/>
      <c r="TN140" s="121"/>
      <c r="TO140" s="121"/>
      <c r="TP140" s="121"/>
      <c r="TQ140" s="121"/>
      <c r="TR140" s="121"/>
      <c r="TS140" s="121"/>
      <c r="TT140" s="121"/>
      <c r="TU140" s="121"/>
      <c r="TV140" s="121"/>
    </row>
    <row r="141" spans="1:542" ht="15" thickBot="1">
      <c r="A141" s="954">
        <v>139</v>
      </c>
      <c r="B141" s="955" t="s">
        <v>886</v>
      </c>
      <c r="C141" s="960" t="s">
        <v>2412</v>
      </c>
      <c r="D141" s="961"/>
      <c r="E141" s="124">
        <v>15930.20513731205</v>
      </c>
      <c r="F141" s="124">
        <v>17143.899538604983</v>
      </c>
      <c r="G141" s="124">
        <v>14712.464465468689</v>
      </c>
      <c r="H141" s="124">
        <v>16360.577374055216</v>
      </c>
      <c r="I141" s="124">
        <v>17994.982532710699</v>
      </c>
      <c r="J141" s="124">
        <v>19583.441288080143</v>
      </c>
      <c r="K141" s="124">
        <v>21202.40813018008</v>
      </c>
      <c r="L141" s="124">
        <v>22815.553141237215</v>
      </c>
      <c r="M141" s="124">
        <v>24386.075610072643</v>
      </c>
      <c r="N141" s="124">
        <v>25879.177982050689</v>
      </c>
      <c r="O141" s="124">
        <v>27273.814760734323</v>
      </c>
      <c r="P141" s="916">
        <v>1.0812235762939437E-2</v>
      </c>
      <c r="Q141" s="124"/>
      <c r="R141" s="124">
        <v>3999.2361770067919</v>
      </c>
      <c r="S141" s="124">
        <v>4351.257037534132</v>
      </c>
      <c r="T141" s="124">
        <v>4543.6895856629662</v>
      </c>
      <c r="U141" s="124">
        <v>4847.0658940163385</v>
      </c>
      <c r="V141" s="124">
        <v>5160.1160857758887</v>
      </c>
      <c r="W141" s="124">
        <v>5477.5477431794498</v>
      </c>
      <c r="X141" s="124">
        <v>5819.0234342644435</v>
      </c>
      <c r="Y141" s="124">
        <v>6181.3953885522742</v>
      </c>
      <c r="Z141" s="124">
        <v>6560.4651901992975</v>
      </c>
      <c r="AA141" s="124">
        <v>6951.0597833801012</v>
      </c>
      <c r="AB141" s="124">
        <v>7348.1976628215198</v>
      </c>
      <c r="AC141" s="596">
        <v>1.2241353064763816E-2</v>
      </c>
      <c r="AD141" s="124"/>
      <c r="AE141" s="124">
        <v>110.68212208987327</v>
      </c>
      <c r="AF141" s="124">
        <v>113.90148676745814</v>
      </c>
      <c r="AG141" s="124">
        <v>132.11677302257223</v>
      </c>
      <c r="AH141" s="124">
        <v>141.22180158579388</v>
      </c>
      <c r="AI141" s="124">
        <v>149.25638543044769</v>
      </c>
      <c r="AJ141" s="124">
        <v>156.028328427302</v>
      </c>
      <c r="AK141" s="124">
        <v>161.43945115101565</v>
      </c>
      <c r="AL141" s="124">
        <v>165.10110124279802</v>
      </c>
      <c r="AM141" s="124">
        <v>166.71029641216145</v>
      </c>
      <c r="AN141" s="124">
        <v>166.05950221451224</v>
      </c>
      <c r="AO141" s="124">
        <v>163.18246766143474</v>
      </c>
      <c r="AP141" s="957">
        <v>7.7943526484880454E-3</v>
      </c>
      <c r="AQ141" s="124"/>
      <c r="AR141" s="124">
        <v>5181.2040971501483</v>
      </c>
      <c r="AS141" s="124">
        <v>5787.202154121168</v>
      </c>
      <c r="AT141" s="124">
        <v>5188.1284827376339</v>
      </c>
      <c r="AU141" s="124">
        <v>5534.5331472029065</v>
      </c>
      <c r="AV141" s="124">
        <v>5891.9837577197395</v>
      </c>
      <c r="AW141" s="124">
        <v>6254.4372642916978</v>
      </c>
      <c r="AX141" s="124">
        <v>6644.3450090176339</v>
      </c>
      <c r="AY141" s="124">
        <v>7058.1127680032387</v>
      </c>
      <c r="AZ141" s="124">
        <v>7490.9466572451856</v>
      </c>
      <c r="BA141" s="124">
        <v>7936.939917981761</v>
      </c>
      <c r="BB141" s="124">
        <v>8390.4045099304221</v>
      </c>
      <c r="BC141" s="596">
        <v>9.6876494413886682E-3</v>
      </c>
      <c r="BD141" s="124"/>
      <c r="BE141" s="124">
        <v>0</v>
      </c>
      <c r="BF141" s="124">
        <v>0</v>
      </c>
      <c r="BG141" s="124">
        <v>0</v>
      </c>
      <c r="BH141" s="124">
        <v>1.9965048536603314</v>
      </c>
      <c r="BI141" s="124">
        <v>2.3788459820947536</v>
      </c>
      <c r="BJ141" s="124">
        <v>2.8373627908365431</v>
      </c>
      <c r="BK141" s="124">
        <v>3.332939593147854</v>
      </c>
      <c r="BL141" s="124">
        <v>3.813975049638362</v>
      </c>
      <c r="BM141" s="124">
        <v>4.2404342836325064</v>
      </c>
      <c r="BN141" s="124">
        <v>4.5934335004361015</v>
      </c>
      <c r="BO141" s="124">
        <v>4.8774465745555053</v>
      </c>
      <c r="BP141" s="606">
        <v>2.5849119479654181E-2</v>
      </c>
      <c r="BQ141" s="606"/>
      <c r="BR141" s="124"/>
      <c r="BS141" s="124">
        <v>0</v>
      </c>
      <c r="BT141" s="124">
        <v>0</v>
      </c>
      <c r="BU141" s="124">
        <v>0</v>
      </c>
      <c r="BV141" s="124">
        <v>42423.904713838034</v>
      </c>
      <c r="BW141" s="124">
        <v>46815.362949204384</v>
      </c>
      <c r="BX141" s="124">
        <v>51262.741555337831</v>
      </c>
      <c r="BY141" s="124">
        <v>55455.313975570098</v>
      </c>
      <c r="BZ141" s="124">
        <v>59195.59739468569</v>
      </c>
      <c r="CA141" s="124">
        <v>62622.048345909978</v>
      </c>
      <c r="CB141" s="124">
        <v>66152.431512801792</v>
      </c>
      <c r="CC141" s="124">
        <v>70391.083485580602</v>
      </c>
      <c r="CD141" s="596">
        <v>1.4572431983771894E-2</v>
      </c>
      <c r="CE141" s="124"/>
      <c r="CF141" s="124">
        <v>2209.7050187853083</v>
      </c>
      <c r="CG141" s="124">
        <v>2859.583085396182</v>
      </c>
      <c r="CH141" s="124">
        <v>2994.5332363888697</v>
      </c>
      <c r="CI141" s="124">
        <v>3451.427733993854</v>
      </c>
      <c r="CJ141" s="124">
        <v>3995.6120357141763</v>
      </c>
      <c r="CK141" s="124">
        <v>4664.5370803795358</v>
      </c>
      <c r="CL141" s="124">
        <v>5536.6054417361074</v>
      </c>
      <c r="CM141" s="124">
        <v>6493.2207240140551</v>
      </c>
      <c r="CN141" s="124">
        <v>7811.4856216375574</v>
      </c>
      <c r="CO141" s="124">
        <v>9300.4549758548674</v>
      </c>
      <c r="CP141" s="124">
        <v>10902.202914610243</v>
      </c>
      <c r="CQ141" s="596">
        <v>3.2437092671556478E-2</v>
      </c>
      <c r="CR141" s="124"/>
      <c r="CS141" s="124">
        <v>0</v>
      </c>
      <c r="CT141" s="124">
        <v>0</v>
      </c>
      <c r="CU141" s="124">
        <v>0</v>
      </c>
      <c r="CV141" s="124">
        <v>72.205687568425816</v>
      </c>
      <c r="CW141" s="124">
        <v>90.416581824451072</v>
      </c>
      <c r="CX141" s="124">
        <v>112.35632553096913</v>
      </c>
      <c r="CY141" s="124">
        <v>137.53788935707377</v>
      </c>
      <c r="CZ141" s="124">
        <v>165.27730553044424</v>
      </c>
      <c r="DA141" s="124">
        <v>199.03317831719377</v>
      </c>
      <c r="DB141" s="124">
        <v>233.93384662564239</v>
      </c>
      <c r="DC141" s="124">
        <v>268.57989234274652</v>
      </c>
      <c r="DD141" s="957">
        <v>3.8245505242353595E-2</v>
      </c>
      <c r="DE141" s="124"/>
      <c r="DF141" s="121">
        <v>7.7434296646863354E-2</v>
      </c>
      <c r="DG141" s="121">
        <v>6.4331017819389907E-2</v>
      </c>
      <c r="DH141" s="121">
        <v>7.8902229845626073E-2</v>
      </c>
      <c r="DI141" s="121">
        <v>7.3010773030564913E-2</v>
      </c>
      <c r="DJ141" s="121">
        <v>6.8206909417208889E-2</v>
      </c>
      <c r="DK141" s="121">
        <v>6.4245118871738144E-2</v>
      </c>
      <c r="DL141" s="121">
        <v>6.0588230610803928E-2</v>
      </c>
      <c r="DM141" s="121">
        <v>5.7253280856217434E-2</v>
      </c>
      <c r="DN141" s="121">
        <v>5.4239812337259115E-2</v>
      </c>
      <c r="DO141" s="121">
        <v>5.1525057900893297E-2</v>
      </c>
      <c r="DP141" s="121">
        <v>4.9084403393520895E-2</v>
      </c>
      <c r="DQ141" s="121"/>
      <c r="DR141" s="121">
        <v>0.91894069076628737</v>
      </c>
      <c r="DS141" s="121">
        <v>0.93194402496728079</v>
      </c>
      <c r="DT141" s="121">
        <v>0.9160528705478761</v>
      </c>
      <c r="DU141" s="121">
        <v>0.921974038386007</v>
      </c>
      <c r="DV141" s="121">
        <v>0.92680341750137007</v>
      </c>
      <c r="DW141" s="121">
        <v>0.93078742268867187</v>
      </c>
      <c r="DX141" s="121">
        <v>0.93446604415152668</v>
      </c>
      <c r="DY141" s="121">
        <v>0.93782212844157808</v>
      </c>
      <c r="DZ141" s="121">
        <v>0.94085604597356443</v>
      </c>
      <c r="EA141" s="121">
        <v>0.94359055320164031</v>
      </c>
      <c r="EB141" s="121">
        <v>0.94605020121821215</v>
      </c>
      <c r="EC141" s="121"/>
      <c r="ED141" s="121">
        <v>3.6250125868492597E-3</v>
      </c>
      <c r="EE141" s="121">
        <v>3.7249572133293066E-3</v>
      </c>
      <c r="EF141" s="121">
        <v>5.0448996064978305E-3</v>
      </c>
      <c r="EG141" s="121">
        <v>5.0151885834281091E-3</v>
      </c>
      <c r="EH141" s="121">
        <v>4.9896730814210713E-3</v>
      </c>
      <c r="EI141" s="121">
        <v>4.9674584395899765E-3</v>
      </c>
      <c r="EJ141" s="121">
        <v>4.9457252376694646E-3</v>
      </c>
      <c r="EK141" s="121">
        <v>4.9245907022044469E-3</v>
      </c>
      <c r="EL141" s="121">
        <v>4.9041416891763452E-3</v>
      </c>
      <c r="EM141" s="121">
        <v>4.8843888974663199E-3</v>
      </c>
      <c r="EN141" s="121">
        <v>4.8653953882670225E-3</v>
      </c>
      <c r="EO141" s="121"/>
      <c r="EP141" s="121">
        <v>0.15167508031206978</v>
      </c>
      <c r="EQ141" s="121">
        <v>0.15688094685541887</v>
      </c>
      <c r="ER141" s="121">
        <v>0.15684141831629322</v>
      </c>
      <c r="ES141" s="121">
        <v>0.15684141831629325</v>
      </c>
      <c r="ET141" s="121">
        <v>0.15684141831629325</v>
      </c>
      <c r="EU141" s="121">
        <v>0.15684141831629325</v>
      </c>
      <c r="EV141" s="121">
        <v>0.15684141831629328</v>
      </c>
      <c r="EW141" s="121">
        <v>0.15684141831629325</v>
      </c>
      <c r="EX141" s="121">
        <v>0.15684141831629328</v>
      </c>
      <c r="EY141" s="121">
        <v>0.15684141831629325</v>
      </c>
      <c r="EZ141" s="121">
        <v>0.15684141831629322</v>
      </c>
      <c r="FA141" s="121"/>
      <c r="FB141" s="121">
        <v>0.84832491968793022</v>
      </c>
      <c r="FC141" s="121">
        <v>0.84311905314458113</v>
      </c>
      <c r="FD141" s="121">
        <v>0.84315858168370683</v>
      </c>
      <c r="FE141" s="121">
        <v>0.84315858168370672</v>
      </c>
      <c r="FF141" s="121">
        <v>0.84315858168370672</v>
      </c>
      <c r="FG141" s="121">
        <v>0.84315858168370672</v>
      </c>
      <c r="FH141" s="121">
        <v>0.84315858168370672</v>
      </c>
      <c r="FI141" s="121">
        <v>0.84315858168370672</v>
      </c>
      <c r="FJ141" s="121">
        <v>0.84315858168370672</v>
      </c>
      <c r="FK141" s="121">
        <v>0.84315858168370672</v>
      </c>
      <c r="FL141" s="121">
        <v>0.84315858168370683</v>
      </c>
      <c r="FM141" s="121"/>
      <c r="FN141" s="613">
        <v>0.996</v>
      </c>
      <c r="FO141" s="613">
        <v>0.996</v>
      </c>
      <c r="FP141" s="613">
        <v>0.996</v>
      </c>
      <c r="FQ141" s="613">
        <v>0.996</v>
      </c>
      <c r="FR141" s="613">
        <v>0.94</v>
      </c>
      <c r="FS141" s="613">
        <v>0.79900000000000004</v>
      </c>
      <c r="FT141" s="613">
        <v>0.5</v>
      </c>
      <c r="FU141" s="613">
        <v>0.19999999999999993</v>
      </c>
      <c r="FV141" s="613">
        <v>0.11000000000000001</v>
      </c>
      <c r="FW141" s="613">
        <v>7.0000000000000007E-2</v>
      </c>
      <c r="FX141" s="613">
        <v>0.04</v>
      </c>
      <c r="FY141" s="613"/>
      <c r="FZ141" s="613">
        <v>2E-3</v>
      </c>
      <c r="GA141" s="613">
        <v>2E-3</v>
      </c>
      <c r="GB141" s="613">
        <v>2E-3</v>
      </c>
      <c r="GC141" s="613">
        <v>2E-3</v>
      </c>
      <c r="GD141" s="613">
        <v>0.03</v>
      </c>
      <c r="GE141" s="613">
        <v>0.1</v>
      </c>
      <c r="GF141" s="613">
        <v>0.39</v>
      </c>
      <c r="GG141" s="613">
        <v>0.68</v>
      </c>
      <c r="GH141" s="613">
        <v>0.74</v>
      </c>
      <c r="GI141" s="613">
        <v>0.73</v>
      </c>
      <c r="GJ141" s="613">
        <v>0.76</v>
      </c>
      <c r="GK141" s="613"/>
      <c r="GL141" s="613">
        <v>2E-3</v>
      </c>
      <c r="GM141" s="613">
        <v>2E-3</v>
      </c>
      <c r="GN141" s="613">
        <v>2E-3</v>
      </c>
      <c r="GO141" s="613">
        <v>2E-3</v>
      </c>
      <c r="GP141" s="613">
        <v>0.03</v>
      </c>
      <c r="GQ141" s="613">
        <v>0.1</v>
      </c>
      <c r="GR141" s="613">
        <v>0.1</v>
      </c>
      <c r="GS141" s="613">
        <v>0.1</v>
      </c>
      <c r="GT141" s="613">
        <v>0.1</v>
      </c>
      <c r="GU141" s="613">
        <v>0.1</v>
      </c>
      <c r="GV141" s="613">
        <v>0.1</v>
      </c>
      <c r="GW141" s="613"/>
      <c r="GX141" s="613">
        <v>0</v>
      </c>
      <c r="GY141" s="613">
        <v>0</v>
      </c>
      <c r="GZ141" s="613">
        <v>0</v>
      </c>
      <c r="HA141" s="613">
        <v>0</v>
      </c>
      <c r="HB141" s="613">
        <v>0</v>
      </c>
      <c r="HC141" s="613">
        <v>1E-3</v>
      </c>
      <c r="HD141" s="613">
        <v>0.01</v>
      </c>
      <c r="HE141" s="613">
        <v>0.02</v>
      </c>
      <c r="HF141" s="613">
        <v>0.05</v>
      </c>
      <c r="HG141" s="613">
        <v>0.1</v>
      </c>
      <c r="HH141" s="613">
        <v>0.1</v>
      </c>
      <c r="HI141" s="613"/>
      <c r="HJ141" s="613">
        <v>0.89400000000000002</v>
      </c>
      <c r="HK141" s="613">
        <v>0.89400000000000002</v>
      </c>
      <c r="HL141" s="613">
        <v>0.89400000000000002</v>
      </c>
      <c r="HM141" s="613">
        <v>0.89400000000000002</v>
      </c>
      <c r="HN141" s="613">
        <v>0.78900000000000003</v>
      </c>
      <c r="HO141" s="613">
        <v>0.47899999999999998</v>
      </c>
      <c r="HP141" s="613">
        <v>0.16899999999999996</v>
      </c>
      <c r="HQ141" s="613">
        <v>5.8999999999999976E-2</v>
      </c>
      <c r="HR141" s="613">
        <v>4.8999999999999974E-2</v>
      </c>
      <c r="HS141" s="613">
        <v>3.8999999999999979E-2</v>
      </c>
      <c r="HT141" s="613">
        <v>2.899999999999997E-2</v>
      </c>
      <c r="HU141" s="613"/>
      <c r="HV141" s="613">
        <v>0.1</v>
      </c>
      <c r="HW141" s="613">
        <v>0.1</v>
      </c>
      <c r="HX141" s="613">
        <v>0.1</v>
      </c>
      <c r="HY141" s="613">
        <v>0.1</v>
      </c>
      <c r="HZ141" s="613">
        <v>0.2</v>
      </c>
      <c r="IA141" s="613">
        <v>0.5</v>
      </c>
      <c r="IB141" s="613">
        <v>0.8</v>
      </c>
      <c r="IC141" s="613">
        <v>0.9</v>
      </c>
      <c r="ID141" s="613">
        <v>0.9</v>
      </c>
      <c r="IE141" s="613">
        <v>0.9</v>
      </c>
      <c r="IF141" s="613">
        <v>0.9</v>
      </c>
      <c r="IG141" s="613"/>
      <c r="IH141" s="613">
        <v>5.0000000000000001E-3</v>
      </c>
      <c r="II141" s="613">
        <v>5.0000000000000001E-3</v>
      </c>
      <c r="IJ141" s="613">
        <v>5.0000000000000001E-3</v>
      </c>
      <c r="IK141" s="613">
        <v>5.0000000000000001E-3</v>
      </c>
      <c r="IL141" s="613">
        <v>0.01</v>
      </c>
      <c r="IM141" s="613">
        <v>0.02</v>
      </c>
      <c r="IN141" s="613">
        <v>0.03</v>
      </c>
      <c r="IO141" s="613">
        <v>0.04</v>
      </c>
      <c r="IP141" s="613">
        <v>0.05</v>
      </c>
      <c r="IQ141" s="613">
        <v>0.06</v>
      </c>
      <c r="IR141" s="613">
        <v>7.0000000000000007E-2</v>
      </c>
      <c r="IS141" s="613"/>
      <c r="IT141" s="613">
        <v>1E-3</v>
      </c>
      <c r="IU141" s="613">
        <v>1E-3</v>
      </c>
      <c r="IV141" s="613">
        <v>1E-3</v>
      </c>
      <c r="IW141" s="613">
        <v>1E-3</v>
      </c>
      <c r="IX141" s="613">
        <v>1E-3</v>
      </c>
      <c r="IY141" s="613">
        <v>1E-3</v>
      </c>
      <c r="IZ141" s="613">
        <v>1E-3</v>
      </c>
      <c r="JA141" s="613">
        <v>1E-3</v>
      </c>
      <c r="JB141" s="613">
        <v>1E-3</v>
      </c>
      <c r="JC141" s="613">
        <v>1E-3</v>
      </c>
      <c r="JD141" s="613">
        <v>1E-3</v>
      </c>
      <c r="JE141" s="613"/>
      <c r="JF141" s="613">
        <v>0.996</v>
      </c>
      <c r="JG141" s="613">
        <v>0.996</v>
      </c>
      <c r="JH141" s="613">
        <v>0.996</v>
      </c>
      <c r="JI141" s="613">
        <v>0.996</v>
      </c>
      <c r="JJ141" s="613">
        <v>0.88900000000000001</v>
      </c>
      <c r="JK141" s="613">
        <v>0.78</v>
      </c>
      <c r="JL141" s="613">
        <v>0.47</v>
      </c>
      <c r="JM141" s="613">
        <v>0.16</v>
      </c>
      <c r="JN141" s="613">
        <v>0.05</v>
      </c>
      <c r="JO141" s="613">
        <v>0.04</v>
      </c>
      <c r="JP141" s="613">
        <v>0.03</v>
      </c>
      <c r="JQ141" s="613"/>
      <c r="JR141" s="613">
        <v>2.0000000000000018E-3</v>
      </c>
      <c r="JS141" s="613">
        <v>2.0000000000000018E-3</v>
      </c>
      <c r="JT141" s="613">
        <v>2.0000000000000018E-3</v>
      </c>
      <c r="JU141" s="613">
        <v>2.0000000000000018E-3</v>
      </c>
      <c r="JV141" s="613">
        <v>9.9999999999999978E-2</v>
      </c>
      <c r="JW141" s="613">
        <v>0.18999999999999995</v>
      </c>
      <c r="JX141" s="613">
        <v>0.48</v>
      </c>
      <c r="JY141" s="613">
        <v>0.75</v>
      </c>
      <c r="JZ141" s="613">
        <v>0.8</v>
      </c>
      <c r="KA141" s="613">
        <v>0.8</v>
      </c>
      <c r="KB141" s="613">
        <v>0.8</v>
      </c>
      <c r="KC141" s="613"/>
      <c r="KD141" s="613">
        <v>2E-3</v>
      </c>
      <c r="KE141" s="613">
        <v>2E-3</v>
      </c>
      <c r="KF141" s="613">
        <v>2E-3</v>
      </c>
      <c r="KG141" s="613">
        <v>2E-3</v>
      </c>
      <c r="KH141" s="613">
        <v>0.01</v>
      </c>
      <c r="KI141" s="613">
        <v>0.02</v>
      </c>
      <c r="KJ141" s="613">
        <v>0.03</v>
      </c>
      <c r="KK141" s="613">
        <v>0.04</v>
      </c>
      <c r="KL141" s="613">
        <v>0.05</v>
      </c>
      <c r="KM141" s="613">
        <v>0.06</v>
      </c>
      <c r="KN141" s="613">
        <v>7.0000000000000007E-2</v>
      </c>
      <c r="KO141" s="613"/>
      <c r="KP141" s="613">
        <v>0</v>
      </c>
      <c r="KQ141" s="613">
        <v>0</v>
      </c>
      <c r="KR141" s="613">
        <v>0</v>
      </c>
      <c r="KS141" s="613">
        <v>0</v>
      </c>
      <c r="KT141" s="613">
        <v>1E-3</v>
      </c>
      <c r="KU141" s="613">
        <v>0.01</v>
      </c>
      <c r="KV141" s="613">
        <v>0.02</v>
      </c>
      <c r="KW141" s="613">
        <v>0.05</v>
      </c>
      <c r="KX141" s="613">
        <v>0.1</v>
      </c>
      <c r="KY141" s="613">
        <v>0.1</v>
      </c>
      <c r="KZ141" s="613">
        <v>0.1</v>
      </c>
      <c r="LA141" s="613"/>
      <c r="LB141" s="613">
        <v>1</v>
      </c>
      <c r="LC141" s="613">
        <v>1</v>
      </c>
      <c r="LD141" s="613">
        <v>1</v>
      </c>
      <c r="LE141" s="613">
        <v>1</v>
      </c>
      <c r="LF141" s="613">
        <v>0.97499999999999998</v>
      </c>
      <c r="LG141" s="613">
        <v>0.88</v>
      </c>
      <c r="LH141" s="613">
        <v>0.77</v>
      </c>
      <c r="LI141" s="613">
        <v>0.46</v>
      </c>
      <c r="LJ141" s="613">
        <v>0.12</v>
      </c>
      <c r="LK141" s="613">
        <v>0.04</v>
      </c>
      <c r="LL141" s="613">
        <v>0.03</v>
      </c>
      <c r="LM141" s="613"/>
      <c r="LN141" s="613">
        <v>0</v>
      </c>
      <c r="LO141" s="613">
        <v>0</v>
      </c>
      <c r="LP141" s="613">
        <v>0</v>
      </c>
      <c r="LQ141" s="613">
        <v>0</v>
      </c>
      <c r="LR141" s="613">
        <v>0.01</v>
      </c>
      <c r="LS141" s="613">
        <v>0.08</v>
      </c>
      <c r="LT141" s="613">
        <v>0.15</v>
      </c>
      <c r="LU141" s="613">
        <v>0.3</v>
      </c>
      <c r="LV141" s="613">
        <v>0.5</v>
      </c>
      <c r="LW141" s="613">
        <v>0.5</v>
      </c>
      <c r="LX141" s="613">
        <v>0.5</v>
      </c>
      <c r="LY141" s="613"/>
      <c r="LZ141" s="613">
        <v>0</v>
      </c>
      <c r="MA141" s="613">
        <v>0</v>
      </c>
      <c r="MB141" s="613">
        <v>0</v>
      </c>
      <c r="MC141" s="613">
        <v>0</v>
      </c>
      <c r="MD141" s="613">
        <v>0.01</v>
      </c>
      <c r="ME141" s="613">
        <v>0.02</v>
      </c>
      <c r="MF141" s="613">
        <v>0.03</v>
      </c>
      <c r="MG141" s="613">
        <v>0.04</v>
      </c>
      <c r="MH141" s="613">
        <v>0.08</v>
      </c>
      <c r="MI141" s="613">
        <v>0.16</v>
      </c>
      <c r="MJ141" s="613">
        <v>0.17</v>
      </c>
      <c r="MK141" s="613"/>
      <c r="ML141" s="613">
        <v>0</v>
      </c>
      <c r="MM141" s="613">
        <v>0</v>
      </c>
      <c r="MN141" s="613">
        <v>0</v>
      </c>
      <c r="MO141" s="613">
        <v>0</v>
      </c>
      <c r="MP141" s="613">
        <v>5.0000000000000001E-3</v>
      </c>
      <c r="MQ141" s="613">
        <v>0.02</v>
      </c>
      <c r="MR141" s="613">
        <v>0.05</v>
      </c>
      <c r="MS141" s="613">
        <v>0.2</v>
      </c>
      <c r="MT141" s="613">
        <v>0.3</v>
      </c>
      <c r="MU141" s="613">
        <v>0.3</v>
      </c>
      <c r="MV141" s="613">
        <v>0.3</v>
      </c>
      <c r="MW141" s="613"/>
      <c r="MX141" s="187">
        <v>1.57</v>
      </c>
      <c r="MY141" s="187">
        <v>1.57</v>
      </c>
      <c r="MZ141" s="187">
        <v>1.38</v>
      </c>
      <c r="NA141" s="187">
        <v>1.38</v>
      </c>
      <c r="NB141" s="187">
        <v>1.38</v>
      </c>
      <c r="NC141" s="187">
        <v>1.38</v>
      </c>
      <c r="ND141" s="187">
        <v>1.38</v>
      </c>
      <c r="NE141" s="187">
        <v>1.38</v>
      </c>
      <c r="NF141" s="187">
        <v>1.38</v>
      </c>
      <c r="NG141" s="187">
        <v>1.38</v>
      </c>
      <c r="NH141" s="187">
        <v>1.38</v>
      </c>
      <c r="NI141" s="187"/>
      <c r="NJ141" s="187">
        <v>25.47</v>
      </c>
      <c r="NK141" s="187">
        <v>22.34</v>
      </c>
      <c r="NL141" s="187">
        <v>20.34</v>
      </c>
      <c r="NM141" s="187">
        <v>20.34</v>
      </c>
      <c r="NN141" s="187">
        <v>20.34</v>
      </c>
      <c r="NO141" s="187">
        <v>20.34</v>
      </c>
      <c r="NP141" s="187">
        <v>20.34</v>
      </c>
      <c r="NQ141" s="187">
        <v>20.34</v>
      </c>
      <c r="NR141" s="187">
        <v>20.34</v>
      </c>
      <c r="NS141" s="187">
        <v>20.34</v>
      </c>
      <c r="NT141" s="187">
        <v>20.34</v>
      </c>
      <c r="NU141" s="187"/>
      <c r="NV141" s="187">
        <v>1.48</v>
      </c>
      <c r="NW141" s="187">
        <v>1.67</v>
      </c>
      <c r="NX141" s="187">
        <v>1.08</v>
      </c>
      <c r="NY141" s="187">
        <v>1.08</v>
      </c>
      <c r="NZ141" s="187">
        <v>1.08</v>
      </c>
      <c r="OA141" s="187">
        <v>1.08</v>
      </c>
      <c r="OB141" s="187">
        <v>1.08</v>
      </c>
      <c r="OC141" s="187">
        <v>1.08</v>
      </c>
      <c r="OD141" s="187">
        <v>1.08</v>
      </c>
      <c r="OE141" s="187">
        <v>1.08</v>
      </c>
      <c r="OF141" s="187">
        <v>1.08</v>
      </c>
      <c r="OG141" s="187"/>
      <c r="OH141" s="187">
        <v>1.383282230812529</v>
      </c>
      <c r="OI141" s="187">
        <v>1.4039110044155665</v>
      </c>
      <c r="OJ141" s="187">
        <v>1.0456942786118342</v>
      </c>
      <c r="OK141" s="187">
        <v>1.0456942786118344</v>
      </c>
      <c r="OL141" s="187">
        <v>1.0456942786118342</v>
      </c>
      <c r="OM141" s="187">
        <v>1.0456942786118342</v>
      </c>
      <c r="ON141" s="187">
        <v>1.0456942786118342</v>
      </c>
      <c r="OO141" s="187">
        <v>1.0456942786118344</v>
      </c>
      <c r="OP141" s="187">
        <v>1.0456942786118342</v>
      </c>
      <c r="OQ141" s="187">
        <v>1.0456942786118342</v>
      </c>
      <c r="OR141" s="187">
        <v>1.0456942786118342</v>
      </c>
      <c r="OS141" s="187"/>
      <c r="OT141" s="187">
        <v>7.4</v>
      </c>
      <c r="OU141" s="187">
        <v>7.5</v>
      </c>
      <c r="OV141" s="187">
        <v>7.5</v>
      </c>
      <c r="OW141" s="187">
        <v>7.5</v>
      </c>
      <c r="OX141" s="187">
        <v>7.5</v>
      </c>
      <c r="OY141" s="187">
        <v>7.5</v>
      </c>
      <c r="OZ141" s="187">
        <v>7.5</v>
      </c>
      <c r="PA141" s="187">
        <v>7.5</v>
      </c>
      <c r="PB141" s="187">
        <v>7.5</v>
      </c>
      <c r="PC141" s="187">
        <v>7.5</v>
      </c>
      <c r="PD141" s="187">
        <v>7.5</v>
      </c>
      <c r="PE141" s="187"/>
      <c r="PF141" s="596">
        <v>7.8369735468151763E-2</v>
      </c>
      <c r="PG141" s="596">
        <v>7.8369735468151763E-2</v>
      </c>
      <c r="PH141" s="596">
        <v>7.8369735468151763E-2</v>
      </c>
      <c r="PI141" s="596">
        <v>7.8369735468151763E-2</v>
      </c>
      <c r="PJ141" s="596">
        <v>0.11094674556213018</v>
      </c>
      <c r="PK141" s="596">
        <v>0.20803443328550933</v>
      </c>
      <c r="PL141" s="596">
        <v>0.31586608442503639</v>
      </c>
      <c r="PM141" s="596">
        <v>0.40300346474772947</v>
      </c>
      <c r="PN141" s="596">
        <v>0.49014084507042255</v>
      </c>
      <c r="PO141" s="596">
        <v>0.61962239386137608</v>
      </c>
      <c r="PP141" s="596">
        <v>0.74910394265232971</v>
      </c>
      <c r="PQ141" s="596"/>
      <c r="PR141" s="596">
        <v>7.8369735468151763E-2</v>
      </c>
      <c r="PS141" s="596">
        <v>7.8369735468151763E-2</v>
      </c>
      <c r="PT141" s="606">
        <v>7.8369735468151763E-2</v>
      </c>
      <c r="PU141" s="596">
        <v>7.8369735468151763E-2</v>
      </c>
      <c r="PV141" s="596">
        <v>0.11094674556213018</v>
      </c>
      <c r="PW141" s="596">
        <v>0.20803443328550933</v>
      </c>
      <c r="PX141" s="596">
        <v>0.31586608442503639</v>
      </c>
      <c r="PY141" s="596">
        <v>0.40300346474772947</v>
      </c>
      <c r="PZ141" s="596">
        <v>0.49014084507042255</v>
      </c>
      <c r="QA141" s="596">
        <v>0.61962239386137608</v>
      </c>
      <c r="QB141" s="596">
        <v>0.74910394265232971</v>
      </c>
      <c r="QC141" s="596"/>
      <c r="QD141" s="596">
        <v>0.92163026453184826</v>
      </c>
      <c r="QE141" s="596">
        <v>0.92163026453184826</v>
      </c>
      <c r="QF141" s="606">
        <v>0.92163026453184826</v>
      </c>
      <c r="QG141" s="596">
        <v>0.92163026453184826</v>
      </c>
      <c r="QH141" s="596">
        <v>0.88905325443786987</v>
      </c>
      <c r="QI141" s="596">
        <v>0.7919655667144907</v>
      </c>
      <c r="QJ141" s="596">
        <v>0.68413391557496361</v>
      </c>
      <c r="QK141" s="596">
        <v>0.59699653525227059</v>
      </c>
      <c r="QL141" s="596">
        <v>0.50985915492957745</v>
      </c>
      <c r="QM141" s="596">
        <v>0.38037760613862392</v>
      </c>
      <c r="QN141" s="596">
        <v>0.25089605734767029</v>
      </c>
      <c r="QO141" s="596"/>
      <c r="QP141" s="596">
        <v>0.92163026453184826</v>
      </c>
      <c r="QQ141" s="596">
        <v>0.92163026453184826</v>
      </c>
      <c r="QR141" s="596">
        <v>0.92163026453184826</v>
      </c>
      <c r="QS141" s="596">
        <v>0.92163026453184826</v>
      </c>
      <c r="QT141" s="596">
        <v>0.88905325443786987</v>
      </c>
      <c r="QU141" s="596">
        <v>0.7919655667144907</v>
      </c>
      <c r="QV141" s="596">
        <v>0.68413391557496361</v>
      </c>
      <c r="QW141" s="596">
        <v>0.59699653525227059</v>
      </c>
      <c r="QX141" s="596">
        <v>0.50985915492957745</v>
      </c>
      <c r="QY141" s="596">
        <v>0.38037760613862392</v>
      </c>
      <c r="QZ141" s="596">
        <v>0.25089605734767029</v>
      </c>
      <c r="RA141" s="596"/>
      <c r="RB141" s="124">
        <v>19091.759259372095</v>
      </c>
      <c r="RC141" s="124">
        <v>19080.426322709729</v>
      </c>
      <c r="RD141" s="124">
        <v>20028.26469127195</v>
      </c>
      <c r="RE141" s="124">
        <v>19837.861208319577</v>
      </c>
      <c r="RF141" s="124">
        <v>19942.665425306815</v>
      </c>
      <c r="RG141" s="124">
        <v>20770.792197659299</v>
      </c>
      <c r="RH141" s="124">
        <v>21522.077955966295</v>
      </c>
      <c r="RI141" s="124">
        <v>21457.127490066297</v>
      </c>
      <c r="RJ141" s="124">
        <v>21451.044036918309</v>
      </c>
      <c r="RK141" s="124">
        <v>21445.555458007762</v>
      </c>
      <c r="RL141" s="124">
        <v>21440.603051109541</v>
      </c>
      <c r="RM141" s="124"/>
      <c r="RN141" s="124">
        <v>30997</v>
      </c>
      <c r="RO141" s="124">
        <v>30997</v>
      </c>
      <c r="RP141" s="124">
        <v>30997</v>
      </c>
      <c r="RQ141" s="124">
        <v>30997</v>
      </c>
      <c r="RR141" s="124">
        <v>30997</v>
      </c>
      <c r="RS141" s="124">
        <v>30997</v>
      </c>
      <c r="RT141" s="124">
        <v>30997</v>
      </c>
      <c r="RU141" s="124">
        <v>30997</v>
      </c>
      <c r="RV141" s="124">
        <v>30997</v>
      </c>
      <c r="RW141" s="124">
        <v>30997</v>
      </c>
      <c r="RX141" s="124">
        <v>30997</v>
      </c>
      <c r="RY141" s="124"/>
      <c r="RZ141" s="124">
        <v>2409</v>
      </c>
      <c r="SA141" s="124">
        <v>2702</v>
      </c>
      <c r="SB141" s="124">
        <v>2702</v>
      </c>
      <c r="SC141" s="124">
        <v>2702</v>
      </c>
      <c r="SD141" s="124">
        <v>2702</v>
      </c>
      <c r="SE141" s="124">
        <v>2701.9999999999995</v>
      </c>
      <c r="SF141" s="124">
        <v>2702</v>
      </c>
      <c r="SG141" s="124">
        <v>2702.0000000000005</v>
      </c>
      <c r="SH141" s="124">
        <v>2702</v>
      </c>
      <c r="SI141" s="124">
        <v>2702</v>
      </c>
      <c r="SJ141" s="124">
        <v>2702</v>
      </c>
      <c r="SK141" s="124"/>
      <c r="SL141" s="124">
        <v>32171.429238552344</v>
      </c>
      <c r="SM141" s="124">
        <v>33131.917985100677</v>
      </c>
      <c r="SN141" s="124">
        <v>36165.371053174655</v>
      </c>
      <c r="SO141" s="124">
        <v>36165.371053174655</v>
      </c>
      <c r="SP141" s="124">
        <v>36165.371053174655</v>
      </c>
      <c r="SQ141" s="124">
        <v>36165.371053174655</v>
      </c>
      <c r="SR141" s="124">
        <v>36165.371053174655</v>
      </c>
      <c r="SS141" s="124">
        <v>36165.371053174655</v>
      </c>
      <c r="ST141" s="124">
        <v>36165.371053174655</v>
      </c>
      <c r="SU141" s="124">
        <v>36165.371053174655</v>
      </c>
      <c r="SV141" s="124">
        <v>36165.371053174662</v>
      </c>
      <c r="SW141" s="124"/>
      <c r="SX141" s="124">
        <v>103620</v>
      </c>
      <c r="SY141" s="124">
        <v>111064</v>
      </c>
      <c r="SZ141" s="124">
        <v>110890</v>
      </c>
      <c r="TA141" s="124">
        <v>110890</v>
      </c>
      <c r="TB141" s="124">
        <v>110890</v>
      </c>
      <c r="TC141" s="124">
        <v>110890</v>
      </c>
      <c r="TD141" s="124">
        <v>110890</v>
      </c>
      <c r="TE141" s="124">
        <v>110890</v>
      </c>
      <c r="TF141" s="124">
        <v>110890</v>
      </c>
      <c r="TG141" s="124">
        <v>110890</v>
      </c>
      <c r="TH141" s="124">
        <v>110890</v>
      </c>
      <c r="TJ141" s="6">
        <v>884687807.4529053</v>
      </c>
      <c r="TL141" s="121"/>
      <c r="TM141" s="121"/>
      <c r="TN141" s="121"/>
      <c r="TO141" s="121"/>
      <c r="TP141" s="121"/>
      <c r="TQ141" s="121"/>
      <c r="TR141" s="121"/>
      <c r="TS141" s="121"/>
      <c r="TT141" s="121"/>
      <c r="TU141" s="121"/>
      <c r="TV141" s="121"/>
    </row>
    <row r="142" spans="1:542" ht="15" thickBot="1">
      <c r="A142" s="954">
        <v>140</v>
      </c>
      <c r="B142" s="955" t="s">
        <v>887</v>
      </c>
      <c r="C142" s="960" t="s">
        <v>2413</v>
      </c>
      <c r="D142" s="961"/>
      <c r="E142" s="124">
        <v>30884.012939040847</v>
      </c>
      <c r="F142" s="124">
        <v>33237.011740404494</v>
      </c>
      <c r="G142" s="124">
        <v>28523.169601404294</v>
      </c>
      <c r="H142" s="124">
        <v>31718.378950878821</v>
      </c>
      <c r="I142" s="124">
        <v>34887.165209956314</v>
      </c>
      <c r="J142" s="124">
        <v>37966.568845438967</v>
      </c>
      <c r="K142" s="124">
        <v>41105.590782899737</v>
      </c>
      <c r="L142" s="124">
        <v>44232.848102142059</v>
      </c>
      <c r="M142" s="124">
        <v>47277.286338642392</v>
      </c>
      <c r="N142" s="124">
        <v>50172.321009779145</v>
      </c>
      <c r="O142" s="124">
        <v>52876.127151792716</v>
      </c>
      <c r="P142" s="916">
        <v>1.0812300670528074E-2</v>
      </c>
      <c r="Q142" s="124"/>
      <c r="R142" s="124">
        <v>7753.3503663216861</v>
      </c>
      <c r="S142" s="124">
        <v>8435.8159540293109</v>
      </c>
      <c r="T142" s="124">
        <v>8808.8864358640658</v>
      </c>
      <c r="U142" s="124">
        <v>9397.0444508941819</v>
      </c>
      <c r="V142" s="124">
        <v>10004.000951919719</v>
      </c>
      <c r="W142" s="124">
        <v>10619.364106459814</v>
      </c>
      <c r="X142" s="124">
        <v>11281.473056096034</v>
      </c>
      <c r="Y142" s="124">
        <v>11983.962062569017</v>
      </c>
      <c r="Z142" s="124">
        <v>12718.774282141429</v>
      </c>
      <c r="AA142" s="124">
        <v>13476.115935822974</v>
      </c>
      <c r="AB142" s="124">
        <v>14246.053856581795</v>
      </c>
      <c r="AC142" s="596">
        <v>1.2241418064120824E-2</v>
      </c>
      <c r="AD142" s="124"/>
      <c r="AE142" s="124">
        <v>214.5802933031737</v>
      </c>
      <c r="AF142" s="124">
        <v>220.82170071136471</v>
      </c>
      <c r="AG142" s="124">
        <v>256.13581823478791</v>
      </c>
      <c r="AH142" s="124">
        <v>273.78780812023143</v>
      </c>
      <c r="AI142" s="124">
        <v>289.36578113858059</v>
      </c>
      <c r="AJ142" s="124">
        <v>302.49332514809845</v>
      </c>
      <c r="AK142" s="124">
        <v>312.98633506557348</v>
      </c>
      <c r="AL142" s="124">
        <v>320.08393079761424</v>
      </c>
      <c r="AM142" s="124">
        <v>323.20126227371389</v>
      </c>
      <c r="AN142" s="124">
        <v>321.94185833913559</v>
      </c>
      <c r="AO142" s="124">
        <v>316.36413844943974</v>
      </c>
      <c r="AP142" s="957">
        <v>7.7944173622883639E-3</v>
      </c>
      <c r="AQ142" s="124"/>
      <c r="AR142" s="124">
        <v>10044.840791246499</v>
      </c>
      <c r="AS142" s="124">
        <v>11219.693950462284</v>
      </c>
      <c r="AT142" s="124">
        <v>10058.265151588095</v>
      </c>
      <c r="AU142" s="124">
        <v>10729.842576189592</v>
      </c>
      <c r="AV142" s="124">
        <v>11422.884706684057</v>
      </c>
      <c r="AW142" s="124">
        <v>12125.525820058205</v>
      </c>
      <c r="AX142" s="124">
        <v>12881.542760810984</v>
      </c>
      <c r="AY142" s="124">
        <v>13683.666927653858</v>
      </c>
      <c r="AZ142" s="124">
        <v>14522.69876157502</v>
      </c>
      <c r="BA142" s="124">
        <v>15387.455415952751</v>
      </c>
      <c r="BB142" s="124">
        <v>16266.59488649072</v>
      </c>
      <c r="BC142" s="596">
        <v>9.687714276763737E-3</v>
      </c>
      <c r="BD142" s="124"/>
      <c r="BE142" s="124">
        <v>0</v>
      </c>
      <c r="BF142" s="124">
        <v>0</v>
      </c>
      <c r="BG142" s="124">
        <v>0</v>
      </c>
      <c r="BH142" s="124">
        <v>3.8706395304905423</v>
      </c>
      <c r="BI142" s="124">
        <v>4.6119073822673471</v>
      </c>
      <c r="BJ142" s="124">
        <v>5.5008171522617646</v>
      </c>
      <c r="BK142" s="124">
        <v>6.4616457799926534</v>
      </c>
      <c r="BL142" s="124">
        <v>7.3942094671856466</v>
      </c>
      <c r="BM142" s="124">
        <v>8.2209302157942741</v>
      </c>
      <c r="BN142" s="124">
        <v>8.9053531870602125</v>
      </c>
      <c r="BO142" s="124">
        <v>9.4559740731086848</v>
      </c>
      <c r="BP142" s="606">
        <v>2.584921358416481E-2</v>
      </c>
      <c r="BQ142" s="606"/>
      <c r="BR142" s="124"/>
      <c r="BS142" s="124">
        <v>0</v>
      </c>
      <c r="BT142" s="124">
        <v>0</v>
      </c>
      <c r="BU142" s="124">
        <v>0</v>
      </c>
      <c r="BV142" s="124">
        <v>82247.554931856153</v>
      </c>
      <c r="BW142" s="124">
        <v>90761.70530335787</v>
      </c>
      <c r="BX142" s="124">
        <v>99383.472896120438</v>
      </c>
      <c r="BY142" s="124">
        <v>107512.4782534617</v>
      </c>
      <c r="BZ142" s="124">
        <v>114763.37442558722</v>
      </c>
      <c r="CA142" s="124">
        <v>121405.36911724413</v>
      </c>
      <c r="CB142" s="124">
        <v>128250.6357713422</v>
      </c>
      <c r="CC142" s="124">
        <v>136468.18068495984</v>
      </c>
      <c r="CD142" s="596">
        <v>1.4572525053834884E-2</v>
      </c>
      <c r="CE142" s="124"/>
      <c r="CF142" s="124">
        <v>4283.9723533619263</v>
      </c>
      <c r="CG142" s="124">
        <v>5543.8960294857661</v>
      </c>
      <c r="CH142" s="124">
        <v>5805.524939688672</v>
      </c>
      <c r="CI142" s="124">
        <v>6691.3098655060076</v>
      </c>
      <c r="CJ142" s="124">
        <v>7746.3580168228318</v>
      </c>
      <c r="CK142" s="124">
        <v>9043.1740565497985</v>
      </c>
      <c r="CL142" s="124">
        <v>10733.942871820727</v>
      </c>
      <c r="CM142" s="124">
        <v>12588.502422055233</v>
      </c>
      <c r="CN142" s="124">
        <v>15144.127672260862</v>
      </c>
      <c r="CO142" s="124">
        <v>18030.920955419479</v>
      </c>
      <c r="CP142" s="124">
        <v>21136.253677923549</v>
      </c>
      <c r="CQ142" s="596">
        <v>3.2437158967748569E-2</v>
      </c>
      <c r="CR142" s="124"/>
      <c r="CS142" s="124">
        <v>0</v>
      </c>
      <c r="CT142" s="124">
        <v>0</v>
      </c>
      <c r="CU142" s="124">
        <v>0</v>
      </c>
      <c r="CV142" s="124">
        <v>139.98572961954201</v>
      </c>
      <c r="CW142" s="124">
        <v>175.29209723294986</v>
      </c>
      <c r="CX142" s="124">
        <v>217.82607590467495</v>
      </c>
      <c r="CY142" s="124">
        <v>266.64783369621881</v>
      </c>
      <c r="CZ142" s="124">
        <v>320.42554063903049</v>
      </c>
      <c r="DA142" s="124">
        <v>385.86563548196966</v>
      </c>
      <c r="DB142" s="124">
        <v>453.53079051022161</v>
      </c>
      <c r="DC142" s="124">
        <v>520.69960372303649</v>
      </c>
      <c r="DD142" s="957">
        <v>3.8245600484025477E-2</v>
      </c>
      <c r="DE142" s="124"/>
      <c r="DF142" s="121">
        <v>7.7434296646863354E-2</v>
      </c>
      <c r="DG142" s="121">
        <v>6.4331017819389907E-2</v>
      </c>
      <c r="DH142" s="121">
        <v>7.8902229845626073E-2</v>
      </c>
      <c r="DI142" s="121">
        <v>7.3010773030564913E-2</v>
      </c>
      <c r="DJ142" s="121">
        <v>6.8206909417208889E-2</v>
      </c>
      <c r="DK142" s="121">
        <v>6.4245118871738144E-2</v>
      </c>
      <c r="DL142" s="121">
        <v>6.0588230610803928E-2</v>
      </c>
      <c r="DM142" s="121">
        <v>5.7253280856217434E-2</v>
      </c>
      <c r="DN142" s="121">
        <v>5.4239812337259115E-2</v>
      </c>
      <c r="DO142" s="121">
        <v>5.1525057900893297E-2</v>
      </c>
      <c r="DP142" s="121">
        <v>4.9084403393520895E-2</v>
      </c>
      <c r="DQ142" s="121"/>
      <c r="DR142" s="121">
        <v>0.91894069076628737</v>
      </c>
      <c r="DS142" s="121">
        <v>0.93194402496728079</v>
      </c>
      <c r="DT142" s="121">
        <v>0.9160528705478761</v>
      </c>
      <c r="DU142" s="121">
        <v>0.921974038386007</v>
      </c>
      <c r="DV142" s="121">
        <v>0.92680341750137007</v>
      </c>
      <c r="DW142" s="121">
        <v>0.93078742268867187</v>
      </c>
      <c r="DX142" s="121">
        <v>0.93446604415152668</v>
      </c>
      <c r="DY142" s="121">
        <v>0.93782212844157808</v>
      </c>
      <c r="DZ142" s="121">
        <v>0.94085604597356443</v>
      </c>
      <c r="EA142" s="121">
        <v>0.94359055320164031</v>
      </c>
      <c r="EB142" s="121">
        <v>0.94605020121821215</v>
      </c>
      <c r="EC142" s="121"/>
      <c r="ED142" s="121">
        <v>3.6250125868492597E-3</v>
      </c>
      <c r="EE142" s="121">
        <v>3.7249572133293066E-3</v>
      </c>
      <c r="EF142" s="121">
        <v>5.0448996064978305E-3</v>
      </c>
      <c r="EG142" s="121">
        <v>5.0151885834281091E-3</v>
      </c>
      <c r="EH142" s="121">
        <v>4.9896730814210713E-3</v>
      </c>
      <c r="EI142" s="121">
        <v>4.9674584395899765E-3</v>
      </c>
      <c r="EJ142" s="121">
        <v>4.9457252376694646E-3</v>
      </c>
      <c r="EK142" s="121">
        <v>4.9245907022044469E-3</v>
      </c>
      <c r="EL142" s="121">
        <v>4.9041416891763452E-3</v>
      </c>
      <c r="EM142" s="121">
        <v>4.8843888974663199E-3</v>
      </c>
      <c r="EN142" s="121">
        <v>4.8653953882670225E-3</v>
      </c>
      <c r="EO142" s="121"/>
      <c r="EP142" s="121">
        <v>0.15167508031206978</v>
      </c>
      <c r="EQ142" s="121">
        <v>0.15688094685541887</v>
      </c>
      <c r="ER142" s="121">
        <v>0.15684141831629322</v>
      </c>
      <c r="ES142" s="121">
        <v>0.15684141831629325</v>
      </c>
      <c r="ET142" s="121">
        <v>0.15684141831629325</v>
      </c>
      <c r="EU142" s="121">
        <v>0.15684141831629325</v>
      </c>
      <c r="EV142" s="121">
        <v>0.15684141831629328</v>
      </c>
      <c r="EW142" s="121">
        <v>0.15684141831629325</v>
      </c>
      <c r="EX142" s="121">
        <v>0.15684141831629328</v>
      </c>
      <c r="EY142" s="121">
        <v>0.15684141831629325</v>
      </c>
      <c r="EZ142" s="121">
        <v>0.15684141831629322</v>
      </c>
      <c r="FA142" s="121"/>
      <c r="FB142" s="121">
        <v>0.84832491968793022</v>
      </c>
      <c r="FC142" s="121">
        <v>0.84311905314458113</v>
      </c>
      <c r="FD142" s="121">
        <v>0.84315858168370683</v>
      </c>
      <c r="FE142" s="121">
        <v>0.84315858168370672</v>
      </c>
      <c r="FF142" s="121">
        <v>0.84315858168370672</v>
      </c>
      <c r="FG142" s="121">
        <v>0.84315858168370672</v>
      </c>
      <c r="FH142" s="121">
        <v>0.84315858168370672</v>
      </c>
      <c r="FI142" s="121">
        <v>0.84315858168370672</v>
      </c>
      <c r="FJ142" s="121">
        <v>0.84315858168370672</v>
      </c>
      <c r="FK142" s="121">
        <v>0.84315858168370672</v>
      </c>
      <c r="FL142" s="121">
        <v>0.84315858168370683</v>
      </c>
      <c r="FM142" s="121"/>
      <c r="FN142" s="613">
        <v>0.996</v>
      </c>
      <c r="FO142" s="613">
        <v>0.996</v>
      </c>
      <c r="FP142" s="613">
        <v>0.996</v>
      </c>
      <c r="FQ142" s="613">
        <v>0.996</v>
      </c>
      <c r="FR142" s="613">
        <v>0.94</v>
      </c>
      <c r="FS142" s="613">
        <v>0.79900000000000004</v>
      </c>
      <c r="FT142" s="613">
        <v>0.5</v>
      </c>
      <c r="FU142" s="613">
        <v>0.19999999999999993</v>
      </c>
      <c r="FV142" s="613">
        <v>0.11000000000000001</v>
      </c>
      <c r="FW142" s="613">
        <v>7.0000000000000007E-2</v>
      </c>
      <c r="FX142" s="613">
        <v>0.04</v>
      </c>
      <c r="FY142" s="613"/>
      <c r="FZ142" s="613">
        <v>2E-3</v>
      </c>
      <c r="GA142" s="613">
        <v>2E-3</v>
      </c>
      <c r="GB142" s="613">
        <v>2E-3</v>
      </c>
      <c r="GC142" s="613">
        <v>2E-3</v>
      </c>
      <c r="GD142" s="613">
        <v>0.03</v>
      </c>
      <c r="GE142" s="613">
        <v>0.1</v>
      </c>
      <c r="GF142" s="613">
        <v>0.39</v>
      </c>
      <c r="GG142" s="613">
        <v>0.68</v>
      </c>
      <c r="GH142" s="613">
        <v>0.74</v>
      </c>
      <c r="GI142" s="613">
        <v>0.73</v>
      </c>
      <c r="GJ142" s="613">
        <v>0.76</v>
      </c>
      <c r="GK142" s="613"/>
      <c r="GL142" s="613">
        <v>2E-3</v>
      </c>
      <c r="GM142" s="613">
        <v>2E-3</v>
      </c>
      <c r="GN142" s="613">
        <v>2E-3</v>
      </c>
      <c r="GO142" s="613">
        <v>2E-3</v>
      </c>
      <c r="GP142" s="613">
        <v>0.03</v>
      </c>
      <c r="GQ142" s="613">
        <v>0.1</v>
      </c>
      <c r="GR142" s="613">
        <v>0.1</v>
      </c>
      <c r="GS142" s="613">
        <v>0.1</v>
      </c>
      <c r="GT142" s="613">
        <v>0.1</v>
      </c>
      <c r="GU142" s="613">
        <v>0.1</v>
      </c>
      <c r="GV142" s="613">
        <v>0.1</v>
      </c>
      <c r="GW142" s="613"/>
      <c r="GX142" s="613">
        <v>0</v>
      </c>
      <c r="GY142" s="613">
        <v>0</v>
      </c>
      <c r="GZ142" s="613">
        <v>0</v>
      </c>
      <c r="HA142" s="613">
        <v>0</v>
      </c>
      <c r="HB142" s="613">
        <v>0</v>
      </c>
      <c r="HC142" s="613">
        <v>1E-3</v>
      </c>
      <c r="HD142" s="613">
        <v>0.01</v>
      </c>
      <c r="HE142" s="613">
        <v>0.02</v>
      </c>
      <c r="HF142" s="613">
        <v>0.05</v>
      </c>
      <c r="HG142" s="613">
        <v>0.1</v>
      </c>
      <c r="HH142" s="613">
        <v>0.1</v>
      </c>
      <c r="HI142" s="613"/>
      <c r="HJ142" s="613">
        <v>0.89400000000000002</v>
      </c>
      <c r="HK142" s="613">
        <v>0.89400000000000002</v>
      </c>
      <c r="HL142" s="613">
        <v>0.89400000000000002</v>
      </c>
      <c r="HM142" s="613">
        <v>0.89400000000000002</v>
      </c>
      <c r="HN142" s="613">
        <v>0.78900000000000003</v>
      </c>
      <c r="HO142" s="613">
        <v>0.47899999999999998</v>
      </c>
      <c r="HP142" s="613">
        <v>0.16899999999999996</v>
      </c>
      <c r="HQ142" s="613">
        <v>5.8999999999999976E-2</v>
      </c>
      <c r="HR142" s="613">
        <v>4.8999999999999974E-2</v>
      </c>
      <c r="HS142" s="613">
        <v>3.8999999999999979E-2</v>
      </c>
      <c r="HT142" s="613">
        <v>2.899999999999997E-2</v>
      </c>
      <c r="HU142" s="613"/>
      <c r="HV142" s="613">
        <v>0.1</v>
      </c>
      <c r="HW142" s="613">
        <v>0.1</v>
      </c>
      <c r="HX142" s="613">
        <v>0.1</v>
      </c>
      <c r="HY142" s="613">
        <v>0.1</v>
      </c>
      <c r="HZ142" s="613">
        <v>0.2</v>
      </c>
      <c r="IA142" s="613">
        <v>0.5</v>
      </c>
      <c r="IB142" s="613">
        <v>0.8</v>
      </c>
      <c r="IC142" s="613">
        <v>0.9</v>
      </c>
      <c r="ID142" s="613">
        <v>0.9</v>
      </c>
      <c r="IE142" s="613">
        <v>0.9</v>
      </c>
      <c r="IF142" s="613">
        <v>0.9</v>
      </c>
      <c r="IG142" s="613"/>
      <c r="IH142" s="613">
        <v>5.0000000000000001E-3</v>
      </c>
      <c r="II142" s="613">
        <v>5.0000000000000001E-3</v>
      </c>
      <c r="IJ142" s="613">
        <v>5.0000000000000001E-3</v>
      </c>
      <c r="IK142" s="613">
        <v>5.0000000000000001E-3</v>
      </c>
      <c r="IL142" s="613">
        <v>0.01</v>
      </c>
      <c r="IM142" s="613">
        <v>0.02</v>
      </c>
      <c r="IN142" s="613">
        <v>0.03</v>
      </c>
      <c r="IO142" s="613">
        <v>0.04</v>
      </c>
      <c r="IP142" s="613">
        <v>0.05</v>
      </c>
      <c r="IQ142" s="613">
        <v>0.06</v>
      </c>
      <c r="IR142" s="613">
        <v>7.0000000000000007E-2</v>
      </c>
      <c r="IS142" s="613"/>
      <c r="IT142" s="613">
        <v>1E-3</v>
      </c>
      <c r="IU142" s="613">
        <v>1E-3</v>
      </c>
      <c r="IV142" s="613">
        <v>1E-3</v>
      </c>
      <c r="IW142" s="613">
        <v>1E-3</v>
      </c>
      <c r="IX142" s="613">
        <v>1E-3</v>
      </c>
      <c r="IY142" s="613">
        <v>1E-3</v>
      </c>
      <c r="IZ142" s="613">
        <v>1E-3</v>
      </c>
      <c r="JA142" s="613">
        <v>1E-3</v>
      </c>
      <c r="JB142" s="613">
        <v>1E-3</v>
      </c>
      <c r="JC142" s="613">
        <v>1E-3</v>
      </c>
      <c r="JD142" s="613">
        <v>1E-3</v>
      </c>
      <c r="JE142" s="613"/>
      <c r="JF142" s="613">
        <v>0.996</v>
      </c>
      <c r="JG142" s="613">
        <v>0.996</v>
      </c>
      <c r="JH142" s="613">
        <v>0.996</v>
      </c>
      <c r="JI142" s="613">
        <v>0.996</v>
      </c>
      <c r="JJ142" s="613">
        <v>0.88900000000000001</v>
      </c>
      <c r="JK142" s="613">
        <v>0.78</v>
      </c>
      <c r="JL142" s="613">
        <v>0.47</v>
      </c>
      <c r="JM142" s="613">
        <v>0.16</v>
      </c>
      <c r="JN142" s="613">
        <v>0.05</v>
      </c>
      <c r="JO142" s="613">
        <v>0.04</v>
      </c>
      <c r="JP142" s="613">
        <v>0.03</v>
      </c>
      <c r="JQ142" s="613"/>
      <c r="JR142" s="613">
        <v>2.0000000000000018E-3</v>
      </c>
      <c r="JS142" s="613">
        <v>2.0000000000000018E-3</v>
      </c>
      <c r="JT142" s="613">
        <v>2.0000000000000018E-3</v>
      </c>
      <c r="JU142" s="613">
        <v>2.0000000000000018E-3</v>
      </c>
      <c r="JV142" s="613">
        <v>9.9999999999999978E-2</v>
      </c>
      <c r="JW142" s="613">
        <v>0.18999999999999995</v>
      </c>
      <c r="JX142" s="613">
        <v>0.48</v>
      </c>
      <c r="JY142" s="613">
        <v>0.75</v>
      </c>
      <c r="JZ142" s="613">
        <v>0.8</v>
      </c>
      <c r="KA142" s="613">
        <v>0.8</v>
      </c>
      <c r="KB142" s="613">
        <v>0.8</v>
      </c>
      <c r="KC142" s="613"/>
      <c r="KD142" s="613">
        <v>2E-3</v>
      </c>
      <c r="KE142" s="613">
        <v>2E-3</v>
      </c>
      <c r="KF142" s="613">
        <v>2E-3</v>
      </c>
      <c r="KG142" s="613">
        <v>2E-3</v>
      </c>
      <c r="KH142" s="613">
        <v>0.01</v>
      </c>
      <c r="KI142" s="613">
        <v>0.02</v>
      </c>
      <c r="KJ142" s="613">
        <v>0.03</v>
      </c>
      <c r="KK142" s="613">
        <v>0.04</v>
      </c>
      <c r="KL142" s="613">
        <v>0.05</v>
      </c>
      <c r="KM142" s="613">
        <v>0.06</v>
      </c>
      <c r="KN142" s="613">
        <v>7.0000000000000007E-2</v>
      </c>
      <c r="KO142" s="613"/>
      <c r="KP142" s="613">
        <v>0</v>
      </c>
      <c r="KQ142" s="613">
        <v>0</v>
      </c>
      <c r="KR142" s="613">
        <v>0</v>
      </c>
      <c r="KS142" s="613">
        <v>0</v>
      </c>
      <c r="KT142" s="613">
        <v>1E-3</v>
      </c>
      <c r="KU142" s="613">
        <v>0.01</v>
      </c>
      <c r="KV142" s="613">
        <v>0.02</v>
      </c>
      <c r="KW142" s="613">
        <v>0.05</v>
      </c>
      <c r="KX142" s="613">
        <v>0.1</v>
      </c>
      <c r="KY142" s="613">
        <v>0.1</v>
      </c>
      <c r="KZ142" s="613">
        <v>0.1</v>
      </c>
      <c r="LA142" s="613"/>
      <c r="LB142" s="613">
        <v>1</v>
      </c>
      <c r="LC142" s="613">
        <v>1</v>
      </c>
      <c r="LD142" s="613">
        <v>1</v>
      </c>
      <c r="LE142" s="613">
        <v>1</v>
      </c>
      <c r="LF142" s="613">
        <v>0.97499999999999998</v>
      </c>
      <c r="LG142" s="613">
        <v>0.88</v>
      </c>
      <c r="LH142" s="613">
        <v>0.77</v>
      </c>
      <c r="LI142" s="613">
        <v>0.46</v>
      </c>
      <c r="LJ142" s="613">
        <v>0.12</v>
      </c>
      <c r="LK142" s="613">
        <v>0.04</v>
      </c>
      <c r="LL142" s="613">
        <v>0.03</v>
      </c>
      <c r="LM142" s="613"/>
      <c r="LN142" s="613">
        <v>0</v>
      </c>
      <c r="LO142" s="613">
        <v>0</v>
      </c>
      <c r="LP142" s="613">
        <v>0</v>
      </c>
      <c r="LQ142" s="613">
        <v>0</v>
      </c>
      <c r="LR142" s="613">
        <v>0.01</v>
      </c>
      <c r="LS142" s="613">
        <v>0.08</v>
      </c>
      <c r="LT142" s="613">
        <v>0.15</v>
      </c>
      <c r="LU142" s="613">
        <v>0.3</v>
      </c>
      <c r="LV142" s="613">
        <v>0.5</v>
      </c>
      <c r="LW142" s="613">
        <v>0.5</v>
      </c>
      <c r="LX142" s="613">
        <v>0.5</v>
      </c>
      <c r="LY142" s="613"/>
      <c r="LZ142" s="613">
        <v>0</v>
      </c>
      <c r="MA142" s="613">
        <v>0</v>
      </c>
      <c r="MB142" s="613">
        <v>0</v>
      </c>
      <c r="MC142" s="613">
        <v>0</v>
      </c>
      <c r="MD142" s="613">
        <v>0.01</v>
      </c>
      <c r="ME142" s="613">
        <v>0.02</v>
      </c>
      <c r="MF142" s="613">
        <v>0.03</v>
      </c>
      <c r="MG142" s="613">
        <v>0.04</v>
      </c>
      <c r="MH142" s="613">
        <v>0.08</v>
      </c>
      <c r="MI142" s="613">
        <v>0.16</v>
      </c>
      <c r="MJ142" s="613">
        <v>0.17</v>
      </c>
      <c r="MK142" s="613"/>
      <c r="ML142" s="613">
        <v>0</v>
      </c>
      <c r="MM142" s="613">
        <v>0</v>
      </c>
      <c r="MN142" s="613">
        <v>0</v>
      </c>
      <c r="MO142" s="613">
        <v>0</v>
      </c>
      <c r="MP142" s="613">
        <v>5.0000000000000001E-3</v>
      </c>
      <c r="MQ142" s="613">
        <v>0.02</v>
      </c>
      <c r="MR142" s="613">
        <v>0.05</v>
      </c>
      <c r="MS142" s="613">
        <v>0.2</v>
      </c>
      <c r="MT142" s="613">
        <v>0.3</v>
      </c>
      <c r="MU142" s="613">
        <v>0.3</v>
      </c>
      <c r="MV142" s="613">
        <v>0.3</v>
      </c>
      <c r="MW142" s="613"/>
      <c r="MX142" s="187">
        <v>1.57</v>
      </c>
      <c r="MY142" s="187">
        <v>1.57</v>
      </c>
      <c r="MZ142" s="187">
        <v>1.38</v>
      </c>
      <c r="NA142" s="187">
        <v>1.38</v>
      </c>
      <c r="NB142" s="187">
        <v>1.38</v>
      </c>
      <c r="NC142" s="187">
        <v>1.38</v>
      </c>
      <c r="ND142" s="187">
        <v>1.38</v>
      </c>
      <c r="NE142" s="187">
        <v>1.38</v>
      </c>
      <c r="NF142" s="187">
        <v>1.38</v>
      </c>
      <c r="NG142" s="187">
        <v>1.38</v>
      </c>
      <c r="NH142" s="187">
        <v>1.38</v>
      </c>
      <c r="NI142" s="187"/>
      <c r="NJ142" s="187">
        <v>25.47</v>
      </c>
      <c r="NK142" s="187">
        <v>22.34</v>
      </c>
      <c r="NL142" s="187">
        <v>20.34</v>
      </c>
      <c r="NM142" s="187">
        <v>20.34</v>
      </c>
      <c r="NN142" s="187">
        <v>20.34</v>
      </c>
      <c r="NO142" s="187">
        <v>20.34</v>
      </c>
      <c r="NP142" s="187">
        <v>20.34</v>
      </c>
      <c r="NQ142" s="187">
        <v>20.34</v>
      </c>
      <c r="NR142" s="187">
        <v>20.34</v>
      </c>
      <c r="NS142" s="187">
        <v>20.34</v>
      </c>
      <c r="NT142" s="187">
        <v>20.34</v>
      </c>
      <c r="NU142" s="187"/>
      <c r="NV142" s="187">
        <v>1.48</v>
      </c>
      <c r="NW142" s="187">
        <v>1.67</v>
      </c>
      <c r="NX142" s="187">
        <v>1.08</v>
      </c>
      <c r="NY142" s="187">
        <v>1.08</v>
      </c>
      <c r="NZ142" s="187">
        <v>1.08</v>
      </c>
      <c r="OA142" s="187">
        <v>1.08</v>
      </c>
      <c r="OB142" s="187">
        <v>1.08</v>
      </c>
      <c r="OC142" s="187">
        <v>1.08</v>
      </c>
      <c r="OD142" s="187">
        <v>1.08</v>
      </c>
      <c r="OE142" s="187">
        <v>1.08</v>
      </c>
      <c r="OF142" s="187">
        <v>1.08</v>
      </c>
      <c r="OG142" s="187"/>
      <c r="OH142" s="187">
        <v>1.383282230812529</v>
      </c>
      <c r="OI142" s="187">
        <v>1.4039110044155665</v>
      </c>
      <c r="OJ142" s="187">
        <v>1.0456942786118342</v>
      </c>
      <c r="OK142" s="187">
        <v>1.0456942786118344</v>
      </c>
      <c r="OL142" s="187">
        <v>1.0456942786118342</v>
      </c>
      <c r="OM142" s="187">
        <v>1.0456942786118342</v>
      </c>
      <c r="ON142" s="187">
        <v>1.0456942786118342</v>
      </c>
      <c r="OO142" s="187">
        <v>1.0456942786118344</v>
      </c>
      <c r="OP142" s="187">
        <v>1.0456942786118342</v>
      </c>
      <c r="OQ142" s="187">
        <v>1.0456942786118342</v>
      </c>
      <c r="OR142" s="187">
        <v>1.0456942786118342</v>
      </c>
      <c r="OS142" s="187"/>
      <c r="OT142" s="187">
        <v>7.4</v>
      </c>
      <c r="OU142" s="187">
        <v>7.5</v>
      </c>
      <c r="OV142" s="187">
        <v>7.5</v>
      </c>
      <c r="OW142" s="187">
        <v>7.5</v>
      </c>
      <c r="OX142" s="187">
        <v>7.5</v>
      </c>
      <c r="OY142" s="187">
        <v>7.5</v>
      </c>
      <c r="OZ142" s="187">
        <v>7.5</v>
      </c>
      <c r="PA142" s="187">
        <v>7.5</v>
      </c>
      <c r="PB142" s="187">
        <v>7.5</v>
      </c>
      <c r="PC142" s="187">
        <v>7.5</v>
      </c>
      <c r="PD142" s="187">
        <v>7.5</v>
      </c>
      <c r="PE142" s="187"/>
      <c r="PF142" s="596">
        <v>7.8369735468151763E-2</v>
      </c>
      <c r="PG142" s="596">
        <v>7.8369735468151763E-2</v>
      </c>
      <c r="PH142" s="596">
        <v>7.8369735468151763E-2</v>
      </c>
      <c r="PI142" s="596">
        <v>7.8369735468151763E-2</v>
      </c>
      <c r="PJ142" s="596">
        <v>0.11094674556213018</v>
      </c>
      <c r="PK142" s="596">
        <v>0.20803443328550933</v>
      </c>
      <c r="PL142" s="596">
        <v>0.31586608442503639</v>
      </c>
      <c r="PM142" s="596">
        <v>0.40300346474772947</v>
      </c>
      <c r="PN142" s="596">
        <v>0.49014084507042255</v>
      </c>
      <c r="PO142" s="596">
        <v>0.61962239386137608</v>
      </c>
      <c r="PP142" s="596">
        <v>0.74910394265232971</v>
      </c>
      <c r="PQ142" s="596"/>
      <c r="PR142" s="596">
        <v>7.8369735468151763E-2</v>
      </c>
      <c r="PS142" s="596">
        <v>7.8369735468151763E-2</v>
      </c>
      <c r="PT142" s="606">
        <v>7.8369735468151763E-2</v>
      </c>
      <c r="PU142" s="596">
        <v>7.8369735468151763E-2</v>
      </c>
      <c r="PV142" s="596">
        <v>0.11094674556213018</v>
      </c>
      <c r="PW142" s="596">
        <v>0.20803443328550933</v>
      </c>
      <c r="PX142" s="596">
        <v>0.31586608442503639</v>
      </c>
      <c r="PY142" s="596">
        <v>0.40300346474772947</v>
      </c>
      <c r="PZ142" s="596">
        <v>0.49014084507042255</v>
      </c>
      <c r="QA142" s="596">
        <v>0.61962239386137608</v>
      </c>
      <c r="QB142" s="596">
        <v>0.74910394265232971</v>
      </c>
      <c r="QC142" s="596"/>
      <c r="QD142" s="596">
        <v>0.92163026453184826</v>
      </c>
      <c r="QE142" s="596">
        <v>0.92163026453184826</v>
      </c>
      <c r="QF142" s="606">
        <v>0.92163026453184826</v>
      </c>
      <c r="QG142" s="596">
        <v>0.92163026453184826</v>
      </c>
      <c r="QH142" s="596">
        <v>0.88905325443786987</v>
      </c>
      <c r="QI142" s="596">
        <v>0.7919655667144907</v>
      </c>
      <c r="QJ142" s="596">
        <v>0.68413391557496361</v>
      </c>
      <c r="QK142" s="596">
        <v>0.59699653525227059</v>
      </c>
      <c r="QL142" s="596">
        <v>0.50985915492957745</v>
      </c>
      <c r="QM142" s="596">
        <v>0.38037760613862392</v>
      </c>
      <c r="QN142" s="596">
        <v>0.25089605734767029</v>
      </c>
      <c r="QO142" s="596"/>
      <c r="QP142" s="596">
        <v>0.92163026453184826</v>
      </c>
      <c r="QQ142" s="596">
        <v>0.92163026453184826</v>
      </c>
      <c r="QR142" s="596">
        <v>0.92163026453184826</v>
      </c>
      <c r="QS142" s="596">
        <v>0.92163026453184826</v>
      </c>
      <c r="QT142" s="596">
        <v>0.88905325443786987</v>
      </c>
      <c r="QU142" s="596">
        <v>0.7919655667144907</v>
      </c>
      <c r="QV142" s="596">
        <v>0.68413391557496361</v>
      </c>
      <c r="QW142" s="596">
        <v>0.59699653525227059</v>
      </c>
      <c r="QX142" s="596">
        <v>0.50985915492957745</v>
      </c>
      <c r="QY142" s="596">
        <v>0.38037760613862392</v>
      </c>
      <c r="QZ142" s="596">
        <v>0.25089605734767029</v>
      </c>
      <c r="RA142" s="596"/>
      <c r="RB142" s="124">
        <v>19091.759259372095</v>
      </c>
      <c r="RC142" s="124">
        <v>19080.426322709729</v>
      </c>
      <c r="RD142" s="124">
        <v>20028.26469127195</v>
      </c>
      <c r="RE142" s="124">
        <v>19837.861208319577</v>
      </c>
      <c r="RF142" s="124">
        <v>19942.665425306815</v>
      </c>
      <c r="RG142" s="124">
        <v>20770.792197659299</v>
      </c>
      <c r="RH142" s="124">
        <v>21522.077955966295</v>
      </c>
      <c r="RI142" s="124">
        <v>21457.127490066297</v>
      </c>
      <c r="RJ142" s="124">
        <v>21451.044036918309</v>
      </c>
      <c r="RK142" s="124">
        <v>21445.555458007762</v>
      </c>
      <c r="RL142" s="124">
        <v>21440.603051109541</v>
      </c>
      <c r="RM142" s="124"/>
      <c r="RN142" s="124">
        <v>30997</v>
      </c>
      <c r="RO142" s="124">
        <v>30997</v>
      </c>
      <c r="RP142" s="124">
        <v>30997</v>
      </c>
      <c r="RQ142" s="124">
        <v>30997</v>
      </c>
      <c r="RR142" s="124">
        <v>30997</v>
      </c>
      <c r="RS142" s="124">
        <v>30997</v>
      </c>
      <c r="RT142" s="124">
        <v>30997</v>
      </c>
      <c r="RU142" s="124">
        <v>30997</v>
      </c>
      <c r="RV142" s="124">
        <v>30997</v>
      </c>
      <c r="RW142" s="124">
        <v>30997</v>
      </c>
      <c r="RX142" s="124">
        <v>30997</v>
      </c>
      <c r="RY142" s="124"/>
      <c r="RZ142" s="124">
        <v>2409</v>
      </c>
      <c r="SA142" s="124">
        <v>2702</v>
      </c>
      <c r="SB142" s="124">
        <v>2702</v>
      </c>
      <c r="SC142" s="124">
        <v>2702</v>
      </c>
      <c r="SD142" s="124">
        <v>2702</v>
      </c>
      <c r="SE142" s="124">
        <v>2701.9999999999995</v>
      </c>
      <c r="SF142" s="124">
        <v>2702</v>
      </c>
      <c r="SG142" s="124">
        <v>2702.0000000000005</v>
      </c>
      <c r="SH142" s="124">
        <v>2702</v>
      </c>
      <c r="SI142" s="124">
        <v>2702</v>
      </c>
      <c r="SJ142" s="124">
        <v>2702</v>
      </c>
      <c r="SK142" s="124"/>
      <c r="SL142" s="124">
        <v>32171.429238552344</v>
      </c>
      <c r="SM142" s="124">
        <v>33131.917985100677</v>
      </c>
      <c r="SN142" s="124">
        <v>36165.371053174655</v>
      </c>
      <c r="SO142" s="124">
        <v>36165.371053174655</v>
      </c>
      <c r="SP142" s="124">
        <v>36165.371053174655</v>
      </c>
      <c r="SQ142" s="124">
        <v>36165.371053174655</v>
      </c>
      <c r="SR142" s="124">
        <v>36165.371053174655</v>
      </c>
      <c r="SS142" s="124">
        <v>36165.371053174655</v>
      </c>
      <c r="ST142" s="124">
        <v>36165.371053174655</v>
      </c>
      <c r="SU142" s="124">
        <v>36165.371053174655</v>
      </c>
      <c r="SV142" s="124">
        <v>36165.371053174662</v>
      </c>
      <c r="SW142" s="124"/>
      <c r="SX142" s="124">
        <v>103620</v>
      </c>
      <c r="SY142" s="124">
        <v>111064</v>
      </c>
      <c r="SZ142" s="124">
        <v>110890</v>
      </c>
      <c r="TA142" s="124">
        <v>110890</v>
      </c>
      <c r="TB142" s="124">
        <v>110890</v>
      </c>
      <c r="TC142" s="124">
        <v>110890</v>
      </c>
      <c r="TD142" s="124">
        <v>110890</v>
      </c>
      <c r="TE142" s="124">
        <v>110890</v>
      </c>
      <c r="TF142" s="124">
        <v>110890</v>
      </c>
      <c r="TG142" s="124">
        <v>110890</v>
      </c>
      <c r="TH142" s="124">
        <v>110890</v>
      </c>
      <c r="TJ142" s="6">
        <v>1715151151.9705038</v>
      </c>
      <c r="TL142" s="121"/>
      <c r="TM142" s="121"/>
      <c r="TN142" s="121"/>
      <c r="TO142" s="121"/>
      <c r="TP142" s="121"/>
      <c r="TQ142" s="121"/>
      <c r="TR142" s="121"/>
      <c r="TS142" s="121"/>
      <c r="TT142" s="121"/>
      <c r="TU142" s="121"/>
      <c r="TV142" s="121"/>
    </row>
    <row r="143" spans="1:542" ht="16.5" customHeight="1" thickBot="1">
      <c r="A143" s="954">
        <v>141</v>
      </c>
      <c r="B143" s="955" t="s">
        <v>888</v>
      </c>
      <c r="C143" s="960" t="s">
        <v>2414</v>
      </c>
      <c r="D143" s="961"/>
      <c r="E143" s="124">
        <v>229564.69092462829</v>
      </c>
      <c r="F143" s="124">
        <v>247054.82226368875</v>
      </c>
      <c r="G143" s="124">
        <v>212016.25017647352</v>
      </c>
      <c r="H143" s="124">
        <v>235766.63676643532</v>
      </c>
      <c r="I143" s="124">
        <v>259319.40877882123</v>
      </c>
      <c r="J143" s="124">
        <v>282210.00796114036</v>
      </c>
      <c r="K143" s="124">
        <v>305541.42088403529</v>
      </c>
      <c r="L143" s="124">
        <v>328788.19683756103</v>
      </c>
      <c r="M143" s="124">
        <v>351417.79611064546</v>
      </c>
      <c r="N143" s="124">
        <v>372935.40922989254</v>
      </c>
      <c r="O143" s="124">
        <v>393033.08013572556</v>
      </c>
      <c r="P143" s="916">
        <v>1.0812212309853741E-2</v>
      </c>
      <c r="Q143" s="124"/>
      <c r="R143" s="124">
        <v>57631.612963903543</v>
      </c>
      <c r="S143" s="124">
        <v>62704.464151281049</v>
      </c>
      <c r="T143" s="124">
        <v>65477.543220524494</v>
      </c>
      <c r="U143" s="124">
        <v>69849.394547025862</v>
      </c>
      <c r="V143" s="124">
        <v>74360.630812566815</v>
      </c>
      <c r="W143" s="124">
        <v>78934.992551645802</v>
      </c>
      <c r="X143" s="124">
        <v>83856.167532775245</v>
      </c>
      <c r="Y143" s="124">
        <v>89078.263023515203</v>
      </c>
      <c r="Z143" s="124">
        <v>94540.189879841695</v>
      </c>
      <c r="AA143" s="124">
        <v>100169.19110391659</v>
      </c>
      <c r="AB143" s="124">
        <v>105892.21882605183</v>
      </c>
      <c r="AC143" s="596">
        <v>1.2241329578519311E-2</v>
      </c>
      <c r="AD143" s="124"/>
      <c r="AE143" s="124">
        <v>1595.0018803543803</v>
      </c>
      <c r="AF143" s="124">
        <v>1641.3950341658406</v>
      </c>
      <c r="AG143" s="124">
        <v>1903.8892408138581</v>
      </c>
      <c r="AH143" s="124">
        <v>2035.0986665531534</v>
      </c>
      <c r="AI143" s="124">
        <v>2150.8816446990554</v>
      </c>
      <c r="AJ143" s="124">
        <v>2248.4687527535693</v>
      </c>
      <c r="AK143" s="124">
        <v>2326.4545700923259</v>
      </c>
      <c r="AL143" s="124">
        <v>2379.2232008349879</v>
      </c>
      <c r="AM143" s="124">
        <v>2402.3941322447045</v>
      </c>
      <c r="AN143" s="124">
        <v>2393.0230109254039</v>
      </c>
      <c r="AO143" s="124">
        <v>2351.5635217064632</v>
      </c>
      <c r="AP143" s="957">
        <v>7.7943292654238938E-3</v>
      </c>
      <c r="AQ143" s="124"/>
      <c r="AR143" s="124">
        <v>74664.544927535448</v>
      </c>
      <c r="AS143" s="124">
        <v>83397.37388048078</v>
      </c>
      <c r="AT143" s="124">
        <v>74764.329859589518</v>
      </c>
      <c r="AU143" s="124">
        <v>79756.24798288857</v>
      </c>
      <c r="AV143" s="124">
        <v>84907.32023823433</v>
      </c>
      <c r="AW143" s="124">
        <v>90130.471155881853</v>
      </c>
      <c r="AX143" s="124">
        <v>95749.624402770802</v>
      </c>
      <c r="AY143" s="124">
        <v>101712.37820544516</v>
      </c>
      <c r="AZ143" s="124">
        <v>107948.97904705006</v>
      </c>
      <c r="BA143" s="124">
        <v>114376.35068619931</v>
      </c>
      <c r="BB143" s="124">
        <v>120911.08475482838</v>
      </c>
      <c r="BC143" s="596">
        <v>9.6876260143956561E-3</v>
      </c>
      <c r="BD143" s="124"/>
      <c r="BE143" s="124">
        <v>0</v>
      </c>
      <c r="BF143" s="124">
        <v>0</v>
      </c>
      <c r="BG143" s="124">
        <v>0</v>
      </c>
      <c r="BH143" s="124">
        <v>28.77094272857487</v>
      </c>
      <c r="BI143" s="124">
        <v>34.280718668736661</v>
      </c>
      <c r="BJ143" s="124">
        <v>40.888226130001279</v>
      </c>
      <c r="BK143" s="124">
        <v>48.029973423703012</v>
      </c>
      <c r="BL143" s="124">
        <v>54.962067831156894</v>
      </c>
      <c r="BM143" s="124">
        <v>61.107170105330468</v>
      </c>
      <c r="BN143" s="124">
        <v>66.194297339875988</v>
      </c>
      <c r="BO143" s="124">
        <v>70.287118513207204</v>
      </c>
      <c r="BP143" s="606">
        <v>2.5849085476833178E-2</v>
      </c>
      <c r="BQ143" s="606"/>
      <c r="BR143" s="124"/>
      <c r="BS143" s="124">
        <v>0</v>
      </c>
      <c r="BT143" s="124">
        <v>0</v>
      </c>
      <c r="BU143" s="124">
        <v>0</v>
      </c>
      <c r="BV143" s="124">
        <v>611356.25621274346</v>
      </c>
      <c r="BW143" s="124">
        <v>674639.84583956504</v>
      </c>
      <c r="BX143" s="124">
        <v>738729.13803190028</v>
      </c>
      <c r="BY143" s="124">
        <v>799149.57412538398</v>
      </c>
      <c r="BZ143" s="124">
        <v>853050.26828139962</v>
      </c>
      <c r="CA143" s="124">
        <v>902420.81462932134</v>
      </c>
      <c r="CB143" s="124">
        <v>953298.59916301153</v>
      </c>
      <c r="CC143" s="124">
        <v>1014380.4450948709</v>
      </c>
      <c r="CD143" s="596">
        <v>1.4572398354728122E-2</v>
      </c>
      <c r="CE143" s="124"/>
      <c r="CF143" s="124">
        <v>31843.296762319176</v>
      </c>
      <c r="CG143" s="124">
        <v>41208.465397265791</v>
      </c>
      <c r="CH143" s="124">
        <v>43153.185470600365</v>
      </c>
      <c r="CI143" s="124">
        <v>49737.334464525331</v>
      </c>
      <c r="CJ143" s="124">
        <v>57579.369634145587</v>
      </c>
      <c r="CK143" s="124">
        <v>67218.985020277512</v>
      </c>
      <c r="CL143" s="124">
        <v>79786.328192332759</v>
      </c>
      <c r="CM143" s="124">
        <v>93571.885822843338</v>
      </c>
      <c r="CN143" s="124">
        <v>112568.13541462191</v>
      </c>
      <c r="CO143" s="124">
        <v>134025.46962080055</v>
      </c>
      <c r="CP143" s="124">
        <v>157107.70309853714</v>
      </c>
      <c r="CQ143" s="596">
        <v>3.2437068716726136E-2</v>
      </c>
      <c r="CR143" s="124"/>
      <c r="CS143" s="124">
        <v>0</v>
      </c>
      <c r="CT143" s="124">
        <v>0</v>
      </c>
      <c r="CU143" s="124">
        <v>0</v>
      </c>
      <c r="CV143" s="124">
        <v>1040.5312553585134</v>
      </c>
      <c r="CW143" s="124">
        <v>1302.9617839249233</v>
      </c>
      <c r="CX143" s="124">
        <v>1619.1270500491169</v>
      </c>
      <c r="CY143" s="124">
        <v>1982.0164710316155</v>
      </c>
      <c r="CZ143" s="124">
        <v>2381.7624287753147</v>
      </c>
      <c r="DA143" s="124">
        <v>2868.1860089138386</v>
      </c>
      <c r="DB143" s="124">
        <v>3371.1354697806246</v>
      </c>
      <c r="DC143" s="124">
        <v>3870.4076886950706</v>
      </c>
      <c r="DD143" s="957">
        <v>3.8245470828641714E-2</v>
      </c>
      <c r="DE143" s="124"/>
      <c r="DF143" s="121">
        <v>7.7434296646863354E-2</v>
      </c>
      <c r="DG143" s="121">
        <v>6.4331017819389907E-2</v>
      </c>
      <c r="DH143" s="121">
        <v>7.8902229845626073E-2</v>
      </c>
      <c r="DI143" s="121">
        <v>7.3010773030564913E-2</v>
      </c>
      <c r="DJ143" s="121">
        <v>6.8206909417208889E-2</v>
      </c>
      <c r="DK143" s="121">
        <v>6.4245118871738144E-2</v>
      </c>
      <c r="DL143" s="121">
        <v>6.0588230610803928E-2</v>
      </c>
      <c r="DM143" s="121">
        <v>5.7253280856217434E-2</v>
      </c>
      <c r="DN143" s="121">
        <v>5.4239812337259115E-2</v>
      </c>
      <c r="DO143" s="121">
        <v>5.1525057900893297E-2</v>
      </c>
      <c r="DP143" s="121">
        <v>4.9084403393520895E-2</v>
      </c>
      <c r="DQ143" s="121"/>
      <c r="DR143" s="121">
        <v>0.91894069076628737</v>
      </c>
      <c r="DS143" s="121">
        <v>0.93194402496728079</v>
      </c>
      <c r="DT143" s="121">
        <v>0.9160528705478761</v>
      </c>
      <c r="DU143" s="121">
        <v>0.921974038386007</v>
      </c>
      <c r="DV143" s="121">
        <v>0.92680341750137007</v>
      </c>
      <c r="DW143" s="121">
        <v>0.93078742268867187</v>
      </c>
      <c r="DX143" s="121">
        <v>0.93446604415152668</v>
      </c>
      <c r="DY143" s="121">
        <v>0.93782212844157808</v>
      </c>
      <c r="DZ143" s="121">
        <v>0.94085604597356443</v>
      </c>
      <c r="EA143" s="121">
        <v>0.94359055320164031</v>
      </c>
      <c r="EB143" s="121">
        <v>0.94605020121821215</v>
      </c>
      <c r="EC143" s="121"/>
      <c r="ED143" s="121">
        <v>3.6250125868492597E-3</v>
      </c>
      <c r="EE143" s="121">
        <v>3.7249572133293066E-3</v>
      </c>
      <c r="EF143" s="121">
        <v>5.0448996064978305E-3</v>
      </c>
      <c r="EG143" s="121">
        <v>5.0151885834281091E-3</v>
      </c>
      <c r="EH143" s="121">
        <v>4.9896730814210713E-3</v>
      </c>
      <c r="EI143" s="121">
        <v>4.9674584395899765E-3</v>
      </c>
      <c r="EJ143" s="121">
        <v>4.9457252376694646E-3</v>
      </c>
      <c r="EK143" s="121">
        <v>4.9245907022044469E-3</v>
      </c>
      <c r="EL143" s="121">
        <v>4.9041416891763452E-3</v>
      </c>
      <c r="EM143" s="121">
        <v>4.8843888974663199E-3</v>
      </c>
      <c r="EN143" s="121">
        <v>4.8653953882670225E-3</v>
      </c>
      <c r="EO143" s="121"/>
      <c r="EP143" s="121">
        <v>0.15167508031206978</v>
      </c>
      <c r="EQ143" s="121">
        <v>0.15688094685541887</v>
      </c>
      <c r="ER143" s="121">
        <v>0.15684141831629322</v>
      </c>
      <c r="ES143" s="121">
        <v>0.15684141831629325</v>
      </c>
      <c r="ET143" s="121">
        <v>0.15684141831629325</v>
      </c>
      <c r="EU143" s="121">
        <v>0.15684141831629325</v>
      </c>
      <c r="EV143" s="121">
        <v>0.15684141831629328</v>
      </c>
      <c r="EW143" s="121">
        <v>0.15684141831629325</v>
      </c>
      <c r="EX143" s="121">
        <v>0.15684141831629328</v>
      </c>
      <c r="EY143" s="121">
        <v>0.15684141831629325</v>
      </c>
      <c r="EZ143" s="121">
        <v>0.15684141831629322</v>
      </c>
      <c r="FA143" s="121"/>
      <c r="FB143" s="121">
        <v>0.84832491968793022</v>
      </c>
      <c r="FC143" s="121">
        <v>0.84311905314458113</v>
      </c>
      <c r="FD143" s="121">
        <v>0.84315858168370683</v>
      </c>
      <c r="FE143" s="121">
        <v>0.84315858168370672</v>
      </c>
      <c r="FF143" s="121">
        <v>0.84315858168370672</v>
      </c>
      <c r="FG143" s="121">
        <v>0.84315858168370672</v>
      </c>
      <c r="FH143" s="121">
        <v>0.84315858168370672</v>
      </c>
      <c r="FI143" s="121">
        <v>0.84315858168370672</v>
      </c>
      <c r="FJ143" s="121">
        <v>0.84315858168370672</v>
      </c>
      <c r="FK143" s="121">
        <v>0.84315858168370672</v>
      </c>
      <c r="FL143" s="121">
        <v>0.84315858168370683</v>
      </c>
      <c r="FM143" s="121"/>
      <c r="FN143" s="613">
        <v>0.996</v>
      </c>
      <c r="FO143" s="613">
        <v>0.996</v>
      </c>
      <c r="FP143" s="613">
        <v>0.996</v>
      </c>
      <c r="FQ143" s="613">
        <v>0.996</v>
      </c>
      <c r="FR143" s="613">
        <v>0.94</v>
      </c>
      <c r="FS143" s="613">
        <v>0.79900000000000004</v>
      </c>
      <c r="FT143" s="613">
        <v>0.5</v>
      </c>
      <c r="FU143" s="613">
        <v>0.19999999999999993</v>
      </c>
      <c r="FV143" s="613">
        <v>0.11000000000000001</v>
      </c>
      <c r="FW143" s="613">
        <v>7.0000000000000007E-2</v>
      </c>
      <c r="FX143" s="613">
        <v>0.04</v>
      </c>
      <c r="FY143" s="613"/>
      <c r="FZ143" s="613">
        <v>2E-3</v>
      </c>
      <c r="GA143" s="613">
        <v>2E-3</v>
      </c>
      <c r="GB143" s="613">
        <v>2E-3</v>
      </c>
      <c r="GC143" s="613">
        <v>2E-3</v>
      </c>
      <c r="GD143" s="613">
        <v>0.03</v>
      </c>
      <c r="GE143" s="613">
        <v>0.1</v>
      </c>
      <c r="GF143" s="613">
        <v>0.39</v>
      </c>
      <c r="GG143" s="613">
        <v>0.68</v>
      </c>
      <c r="GH143" s="613">
        <v>0.74</v>
      </c>
      <c r="GI143" s="613">
        <v>0.73</v>
      </c>
      <c r="GJ143" s="613">
        <v>0.76</v>
      </c>
      <c r="GK143" s="613"/>
      <c r="GL143" s="613">
        <v>2E-3</v>
      </c>
      <c r="GM143" s="613">
        <v>2E-3</v>
      </c>
      <c r="GN143" s="613">
        <v>2E-3</v>
      </c>
      <c r="GO143" s="613">
        <v>2E-3</v>
      </c>
      <c r="GP143" s="613">
        <v>0.03</v>
      </c>
      <c r="GQ143" s="613">
        <v>0.1</v>
      </c>
      <c r="GR143" s="613">
        <v>0.1</v>
      </c>
      <c r="GS143" s="613">
        <v>0.1</v>
      </c>
      <c r="GT143" s="613">
        <v>0.1</v>
      </c>
      <c r="GU143" s="613">
        <v>0.1</v>
      </c>
      <c r="GV143" s="613">
        <v>0.1</v>
      </c>
      <c r="GW143" s="613"/>
      <c r="GX143" s="613">
        <v>0</v>
      </c>
      <c r="GY143" s="613">
        <v>0</v>
      </c>
      <c r="GZ143" s="613">
        <v>0</v>
      </c>
      <c r="HA143" s="613">
        <v>0</v>
      </c>
      <c r="HB143" s="613">
        <v>0</v>
      </c>
      <c r="HC143" s="613">
        <v>1E-3</v>
      </c>
      <c r="HD143" s="613">
        <v>0.01</v>
      </c>
      <c r="HE143" s="613">
        <v>0.02</v>
      </c>
      <c r="HF143" s="613">
        <v>0.05</v>
      </c>
      <c r="HG143" s="613">
        <v>0.1</v>
      </c>
      <c r="HH143" s="613">
        <v>0.1</v>
      </c>
      <c r="HI143" s="613"/>
      <c r="HJ143" s="613">
        <v>0.89400000000000002</v>
      </c>
      <c r="HK143" s="613">
        <v>0.89400000000000002</v>
      </c>
      <c r="HL143" s="613">
        <v>0.89400000000000002</v>
      </c>
      <c r="HM143" s="613">
        <v>0.89400000000000002</v>
      </c>
      <c r="HN143" s="613">
        <v>0.78900000000000003</v>
      </c>
      <c r="HO143" s="613">
        <v>0.47899999999999998</v>
      </c>
      <c r="HP143" s="613">
        <v>0.16899999999999996</v>
      </c>
      <c r="HQ143" s="613">
        <v>5.8999999999999976E-2</v>
      </c>
      <c r="HR143" s="613">
        <v>4.8999999999999974E-2</v>
      </c>
      <c r="HS143" s="613">
        <v>3.8999999999999979E-2</v>
      </c>
      <c r="HT143" s="613">
        <v>2.899999999999997E-2</v>
      </c>
      <c r="HU143" s="613"/>
      <c r="HV143" s="613">
        <v>0.1</v>
      </c>
      <c r="HW143" s="613">
        <v>0.1</v>
      </c>
      <c r="HX143" s="613">
        <v>0.1</v>
      </c>
      <c r="HY143" s="613">
        <v>0.1</v>
      </c>
      <c r="HZ143" s="613">
        <v>0.2</v>
      </c>
      <c r="IA143" s="613">
        <v>0.5</v>
      </c>
      <c r="IB143" s="613">
        <v>0.8</v>
      </c>
      <c r="IC143" s="613">
        <v>0.9</v>
      </c>
      <c r="ID143" s="613">
        <v>0.9</v>
      </c>
      <c r="IE143" s="613">
        <v>0.9</v>
      </c>
      <c r="IF143" s="613">
        <v>0.9</v>
      </c>
      <c r="IG143" s="613"/>
      <c r="IH143" s="613">
        <v>5.0000000000000001E-3</v>
      </c>
      <c r="II143" s="613">
        <v>5.0000000000000001E-3</v>
      </c>
      <c r="IJ143" s="613">
        <v>5.0000000000000001E-3</v>
      </c>
      <c r="IK143" s="613">
        <v>5.0000000000000001E-3</v>
      </c>
      <c r="IL143" s="613">
        <v>0.01</v>
      </c>
      <c r="IM143" s="613">
        <v>0.02</v>
      </c>
      <c r="IN143" s="613">
        <v>0.03</v>
      </c>
      <c r="IO143" s="613">
        <v>0.04</v>
      </c>
      <c r="IP143" s="613">
        <v>0.05</v>
      </c>
      <c r="IQ143" s="613">
        <v>0.06</v>
      </c>
      <c r="IR143" s="613">
        <v>7.0000000000000007E-2</v>
      </c>
      <c r="IS143" s="613"/>
      <c r="IT143" s="613">
        <v>1E-3</v>
      </c>
      <c r="IU143" s="613">
        <v>1E-3</v>
      </c>
      <c r="IV143" s="613">
        <v>1E-3</v>
      </c>
      <c r="IW143" s="613">
        <v>1E-3</v>
      </c>
      <c r="IX143" s="613">
        <v>1E-3</v>
      </c>
      <c r="IY143" s="613">
        <v>1E-3</v>
      </c>
      <c r="IZ143" s="613">
        <v>1E-3</v>
      </c>
      <c r="JA143" s="613">
        <v>1E-3</v>
      </c>
      <c r="JB143" s="613">
        <v>1E-3</v>
      </c>
      <c r="JC143" s="613">
        <v>1E-3</v>
      </c>
      <c r="JD143" s="613">
        <v>1E-3</v>
      </c>
      <c r="JE143" s="613"/>
      <c r="JF143" s="613">
        <v>0.996</v>
      </c>
      <c r="JG143" s="613">
        <v>0.996</v>
      </c>
      <c r="JH143" s="613">
        <v>0.996</v>
      </c>
      <c r="JI143" s="613">
        <v>0.996</v>
      </c>
      <c r="JJ143" s="613">
        <v>0.88900000000000001</v>
      </c>
      <c r="JK143" s="613">
        <v>0.78</v>
      </c>
      <c r="JL143" s="613">
        <v>0.47</v>
      </c>
      <c r="JM143" s="613">
        <v>0.16</v>
      </c>
      <c r="JN143" s="613">
        <v>0.05</v>
      </c>
      <c r="JO143" s="613">
        <v>0.04</v>
      </c>
      <c r="JP143" s="613">
        <v>0.03</v>
      </c>
      <c r="JQ143" s="613"/>
      <c r="JR143" s="613">
        <v>2.0000000000000018E-3</v>
      </c>
      <c r="JS143" s="613">
        <v>2.0000000000000018E-3</v>
      </c>
      <c r="JT143" s="613">
        <v>2.0000000000000018E-3</v>
      </c>
      <c r="JU143" s="613">
        <v>2.0000000000000018E-3</v>
      </c>
      <c r="JV143" s="613">
        <v>9.9999999999999978E-2</v>
      </c>
      <c r="JW143" s="613">
        <v>0.18999999999999995</v>
      </c>
      <c r="JX143" s="613">
        <v>0.48</v>
      </c>
      <c r="JY143" s="613">
        <v>0.75</v>
      </c>
      <c r="JZ143" s="613">
        <v>0.8</v>
      </c>
      <c r="KA143" s="613">
        <v>0.8</v>
      </c>
      <c r="KB143" s="613">
        <v>0.8</v>
      </c>
      <c r="KC143" s="613"/>
      <c r="KD143" s="613">
        <v>2E-3</v>
      </c>
      <c r="KE143" s="613">
        <v>2E-3</v>
      </c>
      <c r="KF143" s="613">
        <v>2E-3</v>
      </c>
      <c r="KG143" s="613">
        <v>2E-3</v>
      </c>
      <c r="KH143" s="613">
        <v>0.01</v>
      </c>
      <c r="KI143" s="613">
        <v>0.02</v>
      </c>
      <c r="KJ143" s="613">
        <v>0.03</v>
      </c>
      <c r="KK143" s="613">
        <v>0.04</v>
      </c>
      <c r="KL143" s="613">
        <v>0.05</v>
      </c>
      <c r="KM143" s="613">
        <v>0.06</v>
      </c>
      <c r="KN143" s="613">
        <v>7.0000000000000007E-2</v>
      </c>
      <c r="KO143" s="613"/>
      <c r="KP143" s="613">
        <v>0</v>
      </c>
      <c r="KQ143" s="613">
        <v>0</v>
      </c>
      <c r="KR143" s="613">
        <v>0</v>
      </c>
      <c r="KS143" s="613">
        <v>0</v>
      </c>
      <c r="KT143" s="613">
        <v>1E-3</v>
      </c>
      <c r="KU143" s="613">
        <v>0.01</v>
      </c>
      <c r="KV143" s="613">
        <v>0.02</v>
      </c>
      <c r="KW143" s="613">
        <v>0.05</v>
      </c>
      <c r="KX143" s="613">
        <v>0.1</v>
      </c>
      <c r="KY143" s="613">
        <v>0.1</v>
      </c>
      <c r="KZ143" s="613">
        <v>0.1</v>
      </c>
      <c r="LA143" s="613"/>
      <c r="LB143" s="613">
        <v>1</v>
      </c>
      <c r="LC143" s="613">
        <v>1</v>
      </c>
      <c r="LD143" s="613">
        <v>1</v>
      </c>
      <c r="LE143" s="613">
        <v>1</v>
      </c>
      <c r="LF143" s="613">
        <v>0.97499999999999998</v>
      </c>
      <c r="LG143" s="613">
        <v>0.88</v>
      </c>
      <c r="LH143" s="613">
        <v>0.77</v>
      </c>
      <c r="LI143" s="613">
        <v>0.46</v>
      </c>
      <c r="LJ143" s="613">
        <v>0.12</v>
      </c>
      <c r="LK143" s="613">
        <v>0.04</v>
      </c>
      <c r="LL143" s="613">
        <v>0.03</v>
      </c>
      <c r="LM143" s="613"/>
      <c r="LN143" s="613">
        <v>0</v>
      </c>
      <c r="LO143" s="613">
        <v>0</v>
      </c>
      <c r="LP143" s="613">
        <v>0</v>
      </c>
      <c r="LQ143" s="613">
        <v>0</v>
      </c>
      <c r="LR143" s="613">
        <v>0.01</v>
      </c>
      <c r="LS143" s="613">
        <v>0.08</v>
      </c>
      <c r="LT143" s="613">
        <v>0.15</v>
      </c>
      <c r="LU143" s="613">
        <v>0.3</v>
      </c>
      <c r="LV143" s="613">
        <v>0.5</v>
      </c>
      <c r="LW143" s="613">
        <v>0.5</v>
      </c>
      <c r="LX143" s="613">
        <v>0.5</v>
      </c>
      <c r="LY143" s="613"/>
      <c r="LZ143" s="613">
        <v>0</v>
      </c>
      <c r="MA143" s="613">
        <v>0</v>
      </c>
      <c r="MB143" s="613">
        <v>0</v>
      </c>
      <c r="MC143" s="613">
        <v>0</v>
      </c>
      <c r="MD143" s="613">
        <v>0.01</v>
      </c>
      <c r="ME143" s="613">
        <v>0.02</v>
      </c>
      <c r="MF143" s="613">
        <v>0.03</v>
      </c>
      <c r="MG143" s="613">
        <v>0.04</v>
      </c>
      <c r="MH143" s="613">
        <v>0.08</v>
      </c>
      <c r="MI143" s="613">
        <v>0.16</v>
      </c>
      <c r="MJ143" s="613">
        <v>0.17</v>
      </c>
      <c r="MK143" s="613"/>
      <c r="ML143" s="613">
        <v>0</v>
      </c>
      <c r="MM143" s="613">
        <v>0</v>
      </c>
      <c r="MN143" s="613">
        <v>0</v>
      </c>
      <c r="MO143" s="613">
        <v>0</v>
      </c>
      <c r="MP143" s="613">
        <v>5.0000000000000001E-3</v>
      </c>
      <c r="MQ143" s="613">
        <v>0.02</v>
      </c>
      <c r="MR143" s="613">
        <v>0.05</v>
      </c>
      <c r="MS143" s="613">
        <v>0.2</v>
      </c>
      <c r="MT143" s="613">
        <v>0.3</v>
      </c>
      <c r="MU143" s="613">
        <v>0.3</v>
      </c>
      <c r="MV143" s="613">
        <v>0.3</v>
      </c>
      <c r="MW143" s="613"/>
      <c r="MX143" s="187">
        <v>1.57</v>
      </c>
      <c r="MY143" s="187">
        <v>1.57</v>
      </c>
      <c r="MZ143" s="187">
        <v>1.38</v>
      </c>
      <c r="NA143" s="187">
        <v>1.38</v>
      </c>
      <c r="NB143" s="187">
        <v>1.38</v>
      </c>
      <c r="NC143" s="187">
        <v>1.38</v>
      </c>
      <c r="ND143" s="187">
        <v>1.38</v>
      </c>
      <c r="NE143" s="187">
        <v>1.38</v>
      </c>
      <c r="NF143" s="187">
        <v>1.38</v>
      </c>
      <c r="NG143" s="187">
        <v>1.38</v>
      </c>
      <c r="NH143" s="187">
        <v>1.38</v>
      </c>
      <c r="NI143" s="187"/>
      <c r="NJ143" s="187">
        <v>25.47</v>
      </c>
      <c r="NK143" s="187">
        <v>22.34</v>
      </c>
      <c r="NL143" s="187">
        <v>20.34</v>
      </c>
      <c r="NM143" s="187">
        <v>20.34</v>
      </c>
      <c r="NN143" s="187">
        <v>20.34</v>
      </c>
      <c r="NO143" s="187">
        <v>20.34</v>
      </c>
      <c r="NP143" s="187">
        <v>20.34</v>
      </c>
      <c r="NQ143" s="187">
        <v>20.34</v>
      </c>
      <c r="NR143" s="187">
        <v>20.34</v>
      </c>
      <c r="NS143" s="187">
        <v>20.34</v>
      </c>
      <c r="NT143" s="187">
        <v>20.34</v>
      </c>
      <c r="NU143" s="187"/>
      <c r="NV143" s="187">
        <v>1.48</v>
      </c>
      <c r="NW143" s="187">
        <v>1.67</v>
      </c>
      <c r="NX143" s="187">
        <v>1.08</v>
      </c>
      <c r="NY143" s="187">
        <v>1.08</v>
      </c>
      <c r="NZ143" s="187">
        <v>1.08</v>
      </c>
      <c r="OA143" s="187">
        <v>1.08</v>
      </c>
      <c r="OB143" s="187">
        <v>1.08</v>
      </c>
      <c r="OC143" s="187">
        <v>1.08</v>
      </c>
      <c r="OD143" s="187">
        <v>1.08</v>
      </c>
      <c r="OE143" s="187">
        <v>1.08</v>
      </c>
      <c r="OF143" s="187">
        <v>1.08</v>
      </c>
      <c r="OG143" s="187"/>
      <c r="OH143" s="187">
        <v>1.383282230812529</v>
      </c>
      <c r="OI143" s="187">
        <v>1.4039110044155665</v>
      </c>
      <c r="OJ143" s="187">
        <v>1.0456942786118342</v>
      </c>
      <c r="OK143" s="187">
        <v>1.0456942786118344</v>
      </c>
      <c r="OL143" s="187">
        <v>1.0456942786118342</v>
      </c>
      <c r="OM143" s="187">
        <v>1.0456942786118342</v>
      </c>
      <c r="ON143" s="187">
        <v>1.0456942786118342</v>
      </c>
      <c r="OO143" s="187">
        <v>1.0456942786118344</v>
      </c>
      <c r="OP143" s="187">
        <v>1.0456942786118342</v>
      </c>
      <c r="OQ143" s="187">
        <v>1.0456942786118342</v>
      </c>
      <c r="OR143" s="187">
        <v>1.0456942786118342</v>
      </c>
      <c r="OS143" s="187"/>
      <c r="OT143" s="187">
        <v>7.4</v>
      </c>
      <c r="OU143" s="187">
        <v>7.5</v>
      </c>
      <c r="OV143" s="187">
        <v>7.5</v>
      </c>
      <c r="OW143" s="187">
        <v>7.5</v>
      </c>
      <c r="OX143" s="187">
        <v>7.5</v>
      </c>
      <c r="OY143" s="187">
        <v>7.5</v>
      </c>
      <c r="OZ143" s="187">
        <v>7.5</v>
      </c>
      <c r="PA143" s="187">
        <v>7.5</v>
      </c>
      <c r="PB143" s="187">
        <v>7.5</v>
      </c>
      <c r="PC143" s="187">
        <v>7.5</v>
      </c>
      <c r="PD143" s="187">
        <v>7.5</v>
      </c>
      <c r="PE143" s="187"/>
      <c r="PF143" s="596">
        <v>7.8369735468151763E-2</v>
      </c>
      <c r="PG143" s="596">
        <v>7.8369735468151763E-2</v>
      </c>
      <c r="PH143" s="596">
        <v>7.8369735468151763E-2</v>
      </c>
      <c r="PI143" s="596">
        <v>7.8369735468151763E-2</v>
      </c>
      <c r="PJ143" s="596">
        <v>0.11094674556213018</v>
      </c>
      <c r="PK143" s="596">
        <v>0.20803443328550933</v>
      </c>
      <c r="PL143" s="596">
        <v>0.31586608442503639</v>
      </c>
      <c r="PM143" s="596">
        <v>0.40300346474772947</v>
      </c>
      <c r="PN143" s="596">
        <v>0.49014084507042255</v>
      </c>
      <c r="PO143" s="596">
        <v>0.61962239386137608</v>
      </c>
      <c r="PP143" s="596">
        <v>0.74910394265232971</v>
      </c>
      <c r="PQ143" s="596"/>
      <c r="PR143" s="596">
        <v>7.8369735468151763E-2</v>
      </c>
      <c r="PS143" s="596">
        <v>7.8369735468151763E-2</v>
      </c>
      <c r="PT143" s="606">
        <v>7.8369735468151763E-2</v>
      </c>
      <c r="PU143" s="596">
        <v>7.8369735468151763E-2</v>
      </c>
      <c r="PV143" s="596">
        <v>0.11094674556213018</v>
      </c>
      <c r="PW143" s="596">
        <v>0.20803443328550933</v>
      </c>
      <c r="PX143" s="596">
        <v>0.31586608442503639</v>
      </c>
      <c r="PY143" s="596">
        <v>0.40300346474772947</v>
      </c>
      <c r="PZ143" s="596">
        <v>0.49014084507042255</v>
      </c>
      <c r="QA143" s="596">
        <v>0.61962239386137608</v>
      </c>
      <c r="QB143" s="596">
        <v>0.74910394265232971</v>
      </c>
      <c r="QC143" s="596"/>
      <c r="QD143" s="596">
        <v>0.92163026453184826</v>
      </c>
      <c r="QE143" s="596">
        <v>0.92163026453184826</v>
      </c>
      <c r="QF143" s="606">
        <v>0.92163026453184826</v>
      </c>
      <c r="QG143" s="596">
        <v>0.92163026453184826</v>
      </c>
      <c r="QH143" s="596">
        <v>0.88905325443786987</v>
      </c>
      <c r="QI143" s="596">
        <v>0.7919655667144907</v>
      </c>
      <c r="QJ143" s="596">
        <v>0.68413391557496361</v>
      </c>
      <c r="QK143" s="596">
        <v>0.59699653525227059</v>
      </c>
      <c r="QL143" s="596">
        <v>0.50985915492957745</v>
      </c>
      <c r="QM143" s="596">
        <v>0.38037760613862392</v>
      </c>
      <c r="QN143" s="596">
        <v>0.25089605734767029</v>
      </c>
      <c r="QO143" s="596"/>
      <c r="QP143" s="596">
        <v>0.92163026453184826</v>
      </c>
      <c r="QQ143" s="596">
        <v>0.92163026453184826</v>
      </c>
      <c r="QR143" s="596">
        <v>0.92163026453184826</v>
      </c>
      <c r="QS143" s="596">
        <v>0.92163026453184826</v>
      </c>
      <c r="QT143" s="596">
        <v>0.88905325443786987</v>
      </c>
      <c r="QU143" s="596">
        <v>0.7919655667144907</v>
      </c>
      <c r="QV143" s="596">
        <v>0.68413391557496361</v>
      </c>
      <c r="QW143" s="596">
        <v>0.59699653525227059</v>
      </c>
      <c r="QX143" s="596">
        <v>0.50985915492957745</v>
      </c>
      <c r="QY143" s="596">
        <v>0.38037760613862392</v>
      </c>
      <c r="QZ143" s="596">
        <v>0.25089605734767029</v>
      </c>
      <c r="RA143" s="596"/>
      <c r="RB143" s="124">
        <v>19091.759259372095</v>
      </c>
      <c r="RC143" s="124">
        <v>19080.426322709729</v>
      </c>
      <c r="RD143" s="124">
        <v>20028.26469127195</v>
      </c>
      <c r="RE143" s="124">
        <v>19837.861208319577</v>
      </c>
      <c r="RF143" s="124">
        <v>19942.665425306815</v>
      </c>
      <c r="RG143" s="124">
        <v>20770.792197659299</v>
      </c>
      <c r="RH143" s="124">
        <v>21522.077955966295</v>
      </c>
      <c r="RI143" s="124">
        <v>21457.127490066297</v>
      </c>
      <c r="RJ143" s="124">
        <v>21451.044036918309</v>
      </c>
      <c r="RK143" s="124">
        <v>21445.555458007762</v>
      </c>
      <c r="RL143" s="124">
        <v>21440.603051109541</v>
      </c>
      <c r="RM143" s="124"/>
      <c r="RN143" s="124">
        <v>30997</v>
      </c>
      <c r="RO143" s="124">
        <v>30997</v>
      </c>
      <c r="RP143" s="124">
        <v>30997</v>
      </c>
      <c r="RQ143" s="124">
        <v>30997</v>
      </c>
      <c r="RR143" s="124">
        <v>30997</v>
      </c>
      <c r="RS143" s="124">
        <v>30997</v>
      </c>
      <c r="RT143" s="124">
        <v>30997</v>
      </c>
      <c r="RU143" s="124">
        <v>30997</v>
      </c>
      <c r="RV143" s="124">
        <v>30997</v>
      </c>
      <c r="RW143" s="124">
        <v>30997</v>
      </c>
      <c r="RX143" s="124">
        <v>30997</v>
      </c>
      <c r="RY143" s="124"/>
      <c r="RZ143" s="124">
        <v>2409</v>
      </c>
      <c r="SA143" s="124">
        <v>2702</v>
      </c>
      <c r="SB143" s="124">
        <v>2702</v>
      </c>
      <c r="SC143" s="124">
        <v>2702</v>
      </c>
      <c r="SD143" s="124">
        <v>2702</v>
      </c>
      <c r="SE143" s="124">
        <v>2701.9999999999995</v>
      </c>
      <c r="SF143" s="124">
        <v>2702</v>
      </c>
      <c r="SG143" s="124">
        <v>2702.0000000000005</v>
      </c>
      <c r="SH143" s="124">
        <v>2702</v>
      </c>
      <c r="SI143" s="124">
        <v>2702</v>
      </c>
      <c r="SJ143" s="124">
        <v>2702</v>
      </c>
      <c r="SK143" s="124"/>
      <c r="SL143" s="124">
        <v>32171.429238552344</v>
      </c>
      <c r="SM143" s="124">
        <v>33131.917985100677</v>
      </c>
      <c r="SN143" s="124">
        <v>36165.371053174655</v>
      </c>
      <c r="SO143" s="124">
        <v>36165.371053174655</v>
      </c>
      <c r="SP143" s="124">
        <v>36165.371053174655</v>
      </c>
      <c r="SQ143" s="124">
        <v>36165.371053174655</v>
      </c>
      <c r="SR143" s="124">
        <v>36165.371053174655</v>
      </c>
      <c r="SS143" s="124">
        <v>36165.371053174655</v>
      </c>
      <c r="ST143" s="124">
        <v>36165.371053174655</v>
      </c>
      <c r="SU143" s="124">
        <v>36165.371053174655</v>
      </c>
      <c r="SV143" s="124">
        <v>36165.371053174662</v>
      </c>
      <c r="SW143" s="124"/>
      <c r="SX143" s="124">
        <v>103620</v>
      </c>
      <c r="SY143" s="124">
        <v>111064</v>
      </c>
      <c r="SZ143" s="124">
        <v>110890</v>
      </c>
      <c r="TA143" s="124">
        <v>110890</v>
      </c>
      <c r="TB143" s="124">
        <v>110890</v>
      </c>
      <c r="TC143" s="124">
        <v>110890</v>
      </c>
      <c r="TD143" s="124">
        <v>110890</v>
      </c>
      <c r="TE143" s="124">
        <v>110890</v>
      </c>
      <c r="TF143" s="124">
        <v>110890</v>
      </c>
      <c r="TG143" s="124">
        <v>110890</v>
      </c>
      <c r="TH143" s="124">
        <v>110890</v>
      </c>
      <c r="TJ143" s="6">
        <v>12748930809.875416</v>
      </c>
      <c r="TL143" s="121"/>
      <c r="TM143" s="121"/>
      <c r="TN143" s="121"/>
      <c r="TO143" s="121"/>
      <c r="TP143" s="121"/>
      <c r="TQ143" s="121"/>
      <c r="TR143" s="121"/>
      <c r="TS143" s="121"/>
      <c r="TT143" s="121"/>
      <c r="TU143" s="121"/>
      <c r="TV143" s="121"/>
    </row>
    <row r="144" spans="1:542" ht="15" thickBot="1">
      <c r="A144" s="954">
        <v>142</v>
      </c>
      <c r="B144" s="955" t="s">
        <v>889</v>
      </c>
      <c r="C144" s="956" t="s">
        <v>2415</v>
      </c>
      <c r="D144" s="953"/>
      <c r="E144" s="124">
        <v>49164.333903237122</v>
      </c>
      <c r="F144" s="124">
        <v>59291.000327354239</v>
      </c>
      <c r="G144" s="124">
        <v>72155.726832285669</v>
      </c>
      <c r="H144" s="124">
        <v>81626.945037613506</v>
      </c>
      <c r="I144" s="124">
        <v>91479.551415994982</v>
      </c>
      <c r="J144" s="124">
        <v>101011.44355995713</v>
      </c>
      <c r="K144" s="124">
        <v>112294.13559921445</v>
      </c>
      <c r="L144" s="124">
        <v>125605.40729645213</v>
      </c>
      <c r="M144" s="124">
        <v>141218.37195967129</v>
      </c>
      <c r="N144" s="124">
        <v>159327.30583556124</v>
      </c>
      <c r="O144" s="124">
        <v>179956.82441535831</v>
      </c>
      <c r="P144" s="916">
        <v>2.6290628575888375E-2</v>
      </c>
      <c r="Q144" s="124"/>
      <c r="R144" s="124">
        <v>15776.721364162036</v>
      </c>
      <c r="S144" s="124">
        <v>16595.700949406862</v>
      </c>
      <c r="T144" s="124">
        <v>17354.484560514116</v>
      </c>
      <c r="U144" s="124">
        <v>19942.42245131902</v>
      </c>
      <c r="V144" s="124">
        <v>22612.895819439418</v>
      </c>
      <c r="W144" s="124">
        <v>25189.061032379326</v>
      </c>
      <c r="X144" s="124">
        <v>28227.32099380868</v>
      </c>
      <c r="Y144" s="124">
        <v>31809.987955009135</v>
      </c>
      <c r="Z144" s="124">
        <v>36026.595257327812</v>
      </c>
      <c r="AA144" s="124">
        <v>40959.004208097162</v>
      </c>
      <c r="AB144" s="124">
        <v>46661.790553769897</v>
      </c>
      <c r="AC144" s="596">
        <v>2.1924692188345807E-2</v>
      </c>
      <c r="AD144" s="124"/>
      <c r="AE144" s="124">
        <v>9.834833747396905</v>
      </c>
      <c r="AF144" s="124">
        <v>5.9296930020356271</v>
      </c>
      <c r="AG144" s="124">
        <v>64.99865293670014</v>
      </c>
      <c r="AH144" s="124">
        <v>72.086943172874555</v>
      </c>
      <c r="AI144" s="124">
        <v>79.314469619219409</v>
      </c>
      <c r="AJ144" s="124">
        <v>86.178283256935416</v>
      </c>
      <c r="AK144" s="124">
        <v>94.015377773986231</v>
      </c>
      <c r="AL144" s="124">
        <v>102.86546965402302</v>
      </c>
      <c r="AM144" s="124">
        <v>112.69332442053947</v>
      </c>
      <c r="AN144" s="124">
        <v>123.32664010981276</v>
      </c>
      <c r="AO144" s="124">
        <v>134.3870377716365</v>
      </c>
      <c r="AP144" s="957">
        <v>5.3687449445621427E-2</v>
      </c>
      <c r="AQ144" s="124"/>
      <c r="AR144" s="124">
        <v>2342.2883367718505</v>
      </c>
      <c r="AS144" s="124">
        <v>2676.3366415864498</v>
      </c>
      <c r="AT144" s="124">
        <v>2988.2217855343852</v>
      </c>
      <c r="AU144" s="124">
        <v>3269.9928920494172</v>
      </c>
      <c r="AV144" s="124">
        <v>3583.8537867729083</v>
      </c>
      <c r="AW144" s="124">
        <v>3911.7402598372419</v>
      </c>
      <c r="AX144" s="124">
        <v>4307.5438144971458</v>
      </c>
      <c r="AY144" s="124">
        <v>4791.9736821515107</v>
      </c>
      <c r="AZ144" s="124">
        <v>5392.7500631909907</v>
      </c>
      <c r="BA144" s="124">
        <v>6146.540526384897</v>
      </c>
      <c r="BB144" s="124">
        <v>7100.7524655291063</v>
      </c>
      <c r="BC144" s="596">
        <v>2.2429285108945152E-2</v>
      </c>
      <c r="BD144" s="124"/>
      <c r="BE144" s="124">
        <v>0</v>
      </c>
      <c r="BF144" s="124">
        <v>0</v>
      </c>
      <c r="BG144" s="124">
        <v>0</v>
      </c>
      <c r="BH144" s="124">
        <v>292.72922409108702</v>
      </c>
      <c r="BI144" s="124">
        <v>350.99720546065447</v>
      </c>
      <c r="BJ144" s="124">
        <v>427.74909937056805</v>
      </c>
      <c r="BK144" s="124">
        <v>528.34071775963787</v>
      </c>
      <c r="BL144" s="124">
        <v>657.552843441817</v>
      </c>
      <c r="BM144" s="124">
        <v>817.90670641012275</v>
      </c>
      <c r="BN144" s="124">
        <v>1007.5927052406267</v>
      </c>
      <c r="BO144" s="124">
        <v>1219.8206159534127</v>
      </c>
      <c r="BP144" s="606">
        <v>4.1620276352549945E-2</v>
      </c>
      <c r="BQ144" s="606"/>
      <c r="BR144" s="124"/>
      <c r="BS144" s="124">
        <v>0</v>
      </c>
      <c r="BT144" s="124">
        <v>0</v>
      </c>
      <c r="BU144" s="124">
        <v>0</v>
      </c>
      <c r="BV144" s="124">
        <v>140019.36981536925</v>
      </c>
      <c r="BW144" s="124">
        <v>155491.8023427572</v>
      </c>
      <c r="BX144" s="124">
        <v>173963.3780216235</v>
      </c>
      <c r="BY144" s="124">
        <v>197884.40829774371</v>
      </c>
      <c r="BZ144" s="124">
        <v>229733.32008190741</v>
      </c>
      <c r="CA144" s="124">
        <v>271895.78181307274</v>
      </c>
      <c r="CB144" s="124">
        <v>326644.35845869069</v>
      </c>
      <c r="CC144" s="124">
        <v>396280.6501450605</v>
      </c>
      <c r="CD144" s="596">
        <v>3.0170223783649419E-2</v>
      </c>
      <c r="CE144" s="124"/>
      <c r="CF144" s="124">
        <v>8299.4319098954657</v>
      </c>
      <c r="CG144" s="124">
        <v>9733.6112175909911</v>
      </c>
      <c r="CH144" s="124">
        <v>11167.790525286517</v>
      </c>
      <c r="CI144" s="124">
        <v>13467.959357521881</v>
      </c>
      <c r="CJ144" s="124">
        <v>16070.69938633429</v>
      </c>
      <c r="CK144" s="124">
        <v>19048.191051995564</v>
      </c>
      <c r="CL144" s="124">
        <v>22955.380226047895</v>
      </c>
      <c r="CM144" s="124">
        <v>27333.516402310375</v>
      </c>
      <c r="CN144" s="124">
        <v>33385.626559613338</v>
      </c>
      <c r="CO144" s="124">
        <v>40357.641424495167</v>
      </c>
      <c r="CP144" s="124">
        <v>48031.902963474255</v>
      </c>
      <c r="CQ144" s="596">
        <v>3.57373280608142E-2</v>
      </c>
      <c r="CR144" s="124"/>
      <c r="CS144" s="124">
        <v>0</v>
      </c>
      <c r="CT144" s="124">
        <v>0</v>
      </c>
      <c r="CU144" s="124">
        <v>0</v>
      </c>
      <c r="CV144" s="124">
        <v>317.47386114699486</v>
      </c>
      <c r="CW144" s="124">
        <v>400.06104950287784</v>
      </c>
      <c r="CX144" s="124">
        <v>507.94023974814769</v>
      </c>
      <c r="CY144" s="124">
        <v>653.8074450066498</v>
      </c>
      <c r="CZ144" s="124">
        <v>854.48981110069622</v>
      </c>
      <c r="DA144" s="124">
        <v>1151.2238207510554</v>
      </c>
      <c r="DB144" s="124">
        <v>1538.7976439047663</v>
      </c>
      <c r="DC144" s="124">
        <v>2014.2705909481415</v>
      </c>
      <c r="DD144" s="957">
        <v>5.4207242108738285E-2</v>
      </c>
      <c r="DE144" s="124"/>
      <c r="DF144" s="121">
        <v>0.63986398639863984</v>
      </c>
      <c r="DG144" s="121">
        <v>0.58761752350470087</v>
      </c>
      <c r="DH144" s="121">
        <v>0.51596436793113798</v>
      </c>
      <c r="DI144" s="121">
        <v>0.49673222928871547</v>
      </c>
      <c r="DJ144" s="121">
        <v>0.48138766284855883</v>
      </c>
      <c r="DK144" s="121">
        <v>0.46977833924966084</v>
      </c>
      <c r="DL144" s="121">
        <v>0.45818481130977856</v>
      </c>
      <c r="DM144" s="121">
        <v>0.43712585845426977</v>
      </c>
      <c r="DN144" s="121">
        <v>0.40416195359118079</v>
      </c>
      <c r="DO144" s="121">
        <v>0.37062324831652566</v>
      </c>
      <c r="DP144" s="121">
        <v>0.33750124142439342</v>
      </c>
      <c r="DQ144" s="121"/>
      <c r="DR144" s="121">
        <v>0.35463546354635467</v>
      </c>
      <c r="DS144" s="121">
        <v>0.40318063612722543</v>
      </c>
      <c r="DT144" s="121">
        <v>0.46862175958362529</v>
      </c>
      <c r="DU144" s="121">
        <v>0.48756543341500569</v>
      </c>
      <c r="DV144" s="121">
        <v>0.50268314219926635</v>
      </c>
      <c r="DW144" s="121">
        <v>0.51412346245714413</v>
      </c>
      <c r="DX144" s="121">
        <v>0.52555134679426263</v>
      </c>
      <c r="DY144" s="121">
        <v>0.54628754435137417</v>
      </c>
      <c r="DZ144" s="121">
        <v>0.57873151566558567</v>
      </c>
      <c r="EA144" s="121">
        <v>0.61174509986312664</v>
      </c>
      <c r="EB144" s="121">
        <v>0.64435288151183101</v>
      </c>
      <c r="EC144" s="121"/>
      <c r="ED144" s="121">
        <v>5.5005500550055009E-3</v>
      </c>
      <c r="EE144" s="121">
        <v>9.2018403680736143E-3</v>
      </c>
      <c r="EF144" s="121">
        <v>1.5413872485236714E-2</v>
      </c>
      <c r="EG144" s="121">
        <v>1.570233729627888E-2</v>
      </c>
      <c r="EH144" s="121">
        <v>1.5929194952174999E-2</v>
      </c>
      <c r="EI144" s="121">
        <v>1.609819829319516E-2</v>
      </c>
      <c r="EJ144" s="121">
        <v>1.6263841895958663E-2</v>
      </c>
      <c r="EK144" s="121">
        <v>1.6586597194355915E-2</v>
      </c>
      <c r="EL144" s="121">
        <v>1.7106530743233473E-2</v>
      </c>
      <c r="EM144" s="121">
        <v>1.7631651820347718E-2</v>
      </c>
      <c r="EN144" s="121">
        <v>1.8145877063775639E-2</v>
      </c>
      <c r="EO144" s="121"/>
      <c r="EP144" s="121">
        <v>0.19533425559196285</v>
      </c>
      <c r="EQ144" s="121">
        <v>0.19533425559196291</v>
      </c>
      <c r="ER144" s="121">
        <v>0.19533425559196285</v>
      </c>
      <c r="ES144" s="121">
        <v>0.19533425559196285</v>
      </c>
      <c r="ET144" s="121">
        <v>0.19533425559196288</v>
      </c>
      <c r="EU144" s="121">
        <v>0.19533425559196282</v>
      </c>
      <c r="EV144" s="121">
        <v>0.19533425559196282</v>
      </c>
      <c r="EW144" s="121">
        <v>0.19533425559196288</v>
      </c>
      <c r="EX144" s="121">
        <v>0.19533425559196285</v>
      </c>
      <c r="EY144" s="121">
        <v>0.19533425559196285</v>
      </c>
      <c r="EZ144" s="121">
        <v>0.19533425559196285</v>
      </c>
      <c r="FA144" s="121"/>
      <c r="FB144" s="121">
        <v>0.80466574440803718</v>
      </c>
      <c r="FC144" s="121">
        <v>0.80466574440803706</v>
      </c>
      <c r="FD144" s="121">
        <v>0.80466574440803718</v>
      </c>
      <c r="FE144" s="121">
        <v>0.80466574440803718</v>
      </c>
      <c r="FF144" s="121">
        <v>0.80466574440803718</v>
      </c>
      <c r="FG144" s="121">
        <v>0.80466574440803718</v>
      </c>
      <c r="FH144" s="121">
        <v>0.80466574440803718</v>
      </c>
      <c r="FI144" s="121">
        <v>0.80466574440803718</v>
      </c>
      <c r="FJ144" s="121">
        <v>0.80466574440803718</v>
      </c>
      <c r="FK144" s="121">
        <v>0.80466574440803718</v>
      </c>
      <c r="FL144" s="121">
        <v>0.80466574440803718</v>
      </c>
      <c r="FM144" s="121"/>
      <c r="FN144" s="613">
        <v>0.996</v>
      </c>
      <c r="FO144" s="613">
        <v>0.996</v>
      </c>
      <c r="FP144" s="613">
        <v>0.996</v>
      </c>
      <c r="FQ144" s="613">
        <v>0.996</v>
      </c>
      <c r="FR144" s="613">
        <v>0.94</v>
      </c>
      <c r="FS144" s="613">
        <v>0.79900000000000004</v>
      </c>
      <c r="FT144" s="613">
        <v>0.5</v>
      </c>
      <c r="FU144" s="613">
        <v>0.19999999999999993</v>
      </c>
      <c r="FV144" s="613">
        <v>0.11000000000000001</v>
      </c>
      <c r="FW144" s="613">
        <v>7.0000000000000007E-2</v>
      </c>
      <c r="FX144" s="613">
        <v>0.04</v>
      </c>
      <c r="FY144" s="613"/>
      <c r="FZ144" s="613">
        <v>2E-3</v>
      </c>
      <c r="GA144" s="613">
        <v>2E-3</v>
      </c>
      <c r="GB144" s="613">
        <v>2E-3</v>
      </c>
      <c r="GC144" s="613">
        <v>2E-3</v>
      </c>
      <c r="GD144" s="613">
        <v>0.03</v>
      </c>
      <c r="GE144" s="613">
        <v>0.1</v>
      </c>
      <c r="GF144" s="613">
        <v>0.39</v>
      </c>
      <c r="GG144" s="613">
        <v>0.68</v>
      </c>
      <c r="GH144" s="613">
        <v>0.74</v>
      </c>
      <c r="GI144" s="613">
        <v>0.73</v>
      </c>
      <c r="GJ144" s="613">
        <v>0.76</v>
      </c>
      <c r="GK144" s="613"/>
      <c r="GL144" s="613">
        <v>2E-3</v>
      </c>
      <c r="GM144" s="613">
        <v>2E-3</v>
      </c>
      <c r="GN144" s="613">
        <v>2E-3</v>
      </c>
      <c r="GO144" s="613">
        <v>2E-3</v>
      </c>
      <c r="GP144" s="613">
        <v>0.03</v>
      </c>
      <c r="GQ144" s="613">
        <v>0.1</v>
      </c>
      <c r="GR144" s="613">
        <v>0.1</v>
      </c>
      <c r="GS144" s="613">
        <v>0.1</v>
      </c>
      <c r="GT144" s="613">
        <v>0.1</v>
      </c>
      <c r="GU144" s="613">
        <v>0.1</v>
      </c>
      <c r="GV144" s="613">
        <v>0.1</v>
      </c>
      <c r="GW144" s="613"/>
      <c r="GX144" s="613">
        <v>0</v>
      </c>
      <c r="GY144" s="613">
        <v>0</v>
      </c>
      <c r="GZ144" s="613">
        <v>0</v>
      </c>
      <c r="HA144" s="613">
        <v>0</v>
      </c>
      <c r="HB144" s="613">
        <v>0</v>
      </c>
      <c r="HC144" s="613">
        <v>1E-3</v>
      </c>
      <c r="HD144" s="613">
        <v>0.01</v>
      </c>
      <c r="HE144" s="613">
        <v>0.02</v>
      </c>
      <c r="HF144" s="613">
        <v>0.05</v>
      </c>
      <c r="HG144" s="613">
        <v>0.1</v>
      </c>
      <c r="HH144" s="613">
        <v>0.1</v>
      </c>
      <c r="HI144" s="613"/>
      <c r="HJ144" s="613">
        <v>0.89400000000000002</v>
      </c>
      <c r="HK144" s="613">
        <v>0.89400000000000002</v>
      </c>
      <c r="HL144" s="613">
        <v>0.89400000000000002</v>
      </c>
      <c r="HM144" s="613">
        <v>0.89400000000000002</v>
      </c>
      <c r="HN144" s="613">
        <v>0.78900000000000003</v>
      </c>
      <c r="HO144" s="613">
        <v>0.47899999999999998</v>
      </c>
      <c r="HP144" s="613">
        <v>0.16899999999999996</v>
      </c>
      <c r="HQ144" s="613">
        <v>5.8999999999999976E-2</v>
      </c>
      <c r="HR144" s="613">
        <v>4.8999999999999974E-2</v>
      </c>
      <c r="HS144" s="613">
        <v>3.8999999999999979E-2</v>
      </c>
      <c r="HT144" s="613">
        <v>2.899999999999997E-2</v>
      </c>
      <c r="HU144" s="613"/>
      <c r="HV144" s="613">
        <v>0.1</v>
      </c>
      <c r="HW144" s="613">
        <v>0.1</v>
      </c>
      <c r="HX144" s="613">
        <v>0.1</v>
      </c>
      <c r="HY144" s="613">
        <v>0.1</v>
      </c>
      <c r="HZ144" s="613">
        <v>0.2</v>
      </c>
      <c r="IA144" s="613">
        <v>0.5</v>
      </c>
      <c r="IB144" s="613">
        <v>0.8</v>
      </c>
      <c r="IC144" s="613">
        <v>0.9</v>
      </c>
      <c r="ID144" s="613">
        <v>0.9</v>
      </c>
      <c r="IE144" s="613">
        <v>0.9</v>
      </c>
      <c r="IF144" s="613">
        <v>0.9</v>
      </c>
      <c r="IG144" s="613"/>
      <c r="IH144" s="613">
        <v>5.0000000000000001E-3</v>
      </c>
      <c r="II144" s="613">
        <v>5.0000000000000001E-3</v>
      </c>
      <c r="IJ144" s="613">
        <v>5.0000000000000001E-3</v>
      </c>
      <c r="IK144" s="613">
        <v>5.0000000000000001E-3</v>
      </c>
      <c r="IL144" s="613">
        <v>0.01</v>
      </c>
      <c r="IM144" s="613">
        <v>0.02</v>
      </c>
      <c r="IN144" s="613">
        <v>0.03</v>
      </c>
      <c r="IO144" s="613">
        <v>0.04</v>
      </c>
      <c r="IP144" s="613">
        <v>0.05</v>
      </c>
      <c r="IQ144" s="613">
        <v>0.06</v>
      </c>
      <c r="IR144" s="613">
        <v>7.0000000000000007E-2</v>
      </c>
      <c r="IS144" s="613"/>
      <c r="IT144" s="613">
        <v>1E-3</v>
      </c>
      <c r="IU144" s="613">
        <v>1E-3</v>
      </c>
      <c r="IV144" s="613">
        <v>1E-3</v>
      </c>
      <c r="IW144" s="613">
        <v>1E-3</v>
      </c>
      <c r="IX144" s="613">
        <v>1E-3</v>
      </c>
      <c r="IY144" s="613">
        <v>1E-3</v>
      </c>
      <c r="IZ144" s="613">
        <v>1E-3</v>
      </c>
      <c r="JA144" s="613">
        <v>1E-3</v>
      </c>
      <c r="JB144" s="613">
        <v>1E-3</v>
      </c>
      <c r="JC144" s="613">
        <v>1E-3</v>
      </c>
      <c r="JD144" s="613">
        <v>1E-3</v>
      </c>
      <c r="JE144" s="613"/>
      <c r="JF144" s="613">
        <v>0.996</v>
      </c>
      <c r="JG144" s="613">
        <v>0.996</v>
      </c>
      <c r="JH144" s="613">
        <v>0.996</v>
      </c>
      <c r="JI144" s="613">
        <v>0.996</v>
      </c>
      <c r="JJ144" s="613">
        <v>0.88900000000000001</v>
      </c>
      <c r="JK144" s="613">
        <v>0.78</v>
      </c>
      <c r="JL144" s="613">
        <v>0.47</v>
      </c>
      <c r="JM144" s="613">
        <v>0.16</v>
      </c>
      <c r="JN144" s="613">
        <v>0.05</v>
      </c>
      <c r="JO144" s="613">
        <v>0.04</v>
      </c>
      <c r="JP144" s="613">
        <v>0.03</v>
      </c>
      <c r="JQ144" s="613"/>
      <c r="JR144" s="613">
        <v>2.0000000000000018E-3</v>
      </c>
      <c r="JS144" s="613">
        <v>2.0000000000000018E-3</v>
      </c>
      <c r="JT144" s="613">
        <v>2.0000000000000018E-3</v>
      </c>
      <c r="JU144" s="613">
        <v>2.0000000000000018E-3</v>
      </c>
      <c r="JV144" s="613">
        <v>9.9999999999999978E-2</v>
      </c>
      <c r="JW144" s="613">
        <v>0.18999999999999995</v>
      </c>
      <c r="JX144" s="613">
        <v>0.48</v>
      </c>
      <c r="JY144" s="613">
        <v>0.75</v>
      </c>
      <c r="JZ144" s="613">
        <v>0.8</v>
      </c>
      <c r="KA144" s="613">
        <v>0.8</v>
      </c>
      <c r="KB144" s="613">
        <v>0.8</v>
      </c>
      <c r="KC144" s="613"/>
      <c r="KD144" s="613">
        <v>2E-3</v>
      </c>
      <c r="KE144" s="613">
        <v>2E-3</v>
      </c>
      <c r="KF144" s="613">
        <v>2E-3</v>
      </c>
      <c r="KG144" s="613">
        <v>2E-3</v>
      </c>
      <c r="KH144" s="613">
        <v>0.01</v>
      </c>
      <c r="KI144" s="613">
        <v>0.02</v>
      </c>
      <c r="KJ144" s="613">
        <v>0.03</v>
      </c>
      <c r="KK144" s="613">
        <v>0.04</v>
      </c>
      <c r="KL144" s="613">
        <v>0.05</v>
      </c>
      <c r="KM144" s="613">
        <v>0.06</v>
      </c>
      <c r="KN144" s="613">
        <v>7.0000000000000007E-2</v>
      </c>
      <c r="KO144" s="613"/>
      <c r="KP144" s="613">
        <v>0</v>
      </c>
      <c r="KQ144" s="613">
        <v>0</v>
      </c>
      <c r="KR144" s="613">
        <v>0</v>
      </c>
      <c r="KS144" s="613">
        <v>0</v>
      </c>
      <c r="KT144" s="613">
        <v>1E-3</v>
      </c>
      <c r="KU144" s="613">
        <v>0.01</v>
      </c>
      <c r="KV144" s="613">
        <v>0.02</v>
      </c>
      <c r="KW144" s="613">
        <v>0.05</v>
      </c>
      <c r="KX144" s="613">
        <v>0.1</v>
      </c>
      <c r="KY144" s="613">
        <v>0.1</v>
      </c>
      <c r="KZ144" s="613">
        <v>0.1</v>
      </c>
      <c r="LA144" s="613"/>
      <c r="LB144" s="613">
        <v>1</v>
      </c>
      <c r="LC144" s="613">
        <v>1</v>
      </c>
      <c r="LD144" s="613">
        <v>1</v>
      </c>
      <c r="LE144" s="613">
        <v>1</v>
      </c>
      <c r="LF144" s="613">
        <v>0.97499999999999998</v>
      </c>
      <c r="LG144" s="613">
        <v>0.88</v>
      </c>
      <c r="LH144" s="613">
        <v>0.77</v>
      </c>
      <c r="LI144" s="613">
        <v>0.46</v>
      </c>
      <c r="LJ144" s="613">
        <v>0.12</v>
      </c>
      <c r="LK144" s="613">
        <v>0.04</v>
      </c>
      <c r="LL144" s="613">
        <v>0.03</v>
      </c>
      <c r="LM144" s="613"/>
      <c r="LN144" s="613">
        <v>0</v>
      </c>
      <c r="LO144" s="613">
        <v>0</v>
      </c>
      <c r="LP144" s="613">
        <v>0</v>
      </c>
      <c r="LQ144" s="613">
        <v>0</v>
      </c>
      <c r="LR144" s="613">
        <v>0.01</v>
      </c>
      <c r="LS144" s="613">
        <v>0.08</v>
      </c>
      <c r="LT144" s="613">
        <v>0.15</v>
      </c>
      <c r="LU144" s="613">
        <v>0.3</v>
      </c>
      <c r="LV144" s="613">
        <v>0.5</v>
      </c>
      <c r="LW144" s="613">
        <v>0.5</v>
      </c>
      <c r="LX144" s="613">
        <v>0.5</v>
      </c>
      <c r="LY144" s="613"/>
      <c r="LZ144" s="613">
        <v>0</v>
      </c>
      <c r="MA144" s="613">
        <v>0</v>
      </c>
      <c r="MB144" s="613">
        <v>0</v>
      </c>
      <c r="MC144" s="613">
        <v>0</v>
      </c>
      <c r="MD144" s="613">
        <v>0.01</v>
      </c>
      <c r="ME144" s="613">
        <v>0.02</v>
      </c>
      <c r="MF144" s="613">
        <v>0.03</v>
      </c>
      <c r="MG144" s="613">
        <v>0.04</v>
      </c>
      <c r="MH144" s="613">
        <v>0.08</v>
      </c>
      <c r="MI144" s="613">
        <v>0.16</v>
      </c>
      <c r="MJ144" s="613">
        <v>0.17</v>
      </c>
      <c r="MK144" s="613"/>
      <c r="ML144" s="613">
        <v>0</v>
      </c>
      <c r="MM144" s="613">
        <v>0</v>
      </c>
      <c r="MN144" s="613">
        <v>0</v>
      </c>
      <c r="MO144" s="613">
        <v>0</v>
      </c>
      <c r="MP144" s="613">
        <v>5.0000000000000001E-3</v>
      </c>
      <c r="MQ144" s="613">
        <v>0.02</v>
      </c>
      <c r="MR144" s="613">
        <v>0.05</v>
      </c>
      <c r="MS144" s="613">
        <v>0.2</v>
      </c>
      <c r="MT144" s="613">
        <v>0.3</v>
      </c>
      <c r="MU144" s="613">
        <v>0.3</v>
      </c>
      <c r="MV144" s="613">
        <v>0.3</v>
      </c>
      <c r="MW144" s="613"/>
      <c r="MX144" s="187">
        <v>1.5</v>
      </c>
      <c r="MY144" s="187">
        <v>1.47</v>
      </c>
      <c r="MZ144" s="187">
        <v>1.44</v>
      </c>
      <c r="NA144" s="187">
        <v>1.44</v>
      </c>
      <c r="NB144" s="187">
        <v>1.44</v>
      </c>
      <c r="NC144" s="187">
        <v>1.44</v>
      </c>
      <c r="ND144" s="187">
        <v>1.44</v>
      </c>
      <c r="NE144" s="187">
        <v>1.44</v>
      </c>
      <c r="NF144" s="187">
        <v>1.44</v>
      </c>
      <c r="NG144" s="187">
        <v>1.44</v>
      </c>
      <c r="NH144" s="187">
        <v>1.44</v>
      </c>
      <c r="NI144" s="187"/>
      <c r="NJ144" s="187">
        <v>30.1</v>
      </c>
      <c r="NK144" s="187">
        <v>29.35</v>
      </c>
      <c r="NL144" s="187">
        <v>29.35</v>
      </c>
      <c r="NM144" s="187">
        <v>29.345076321002143</v>
      </c>
      <c r="NN144" s="187">
        <v>29.345076321002143</v>
      </c>
      <c r="NO144" s="187">
        <v>29.345076321002143</v>
      </c>
      <c r="NP144" s="187">
        <v>29.345076321002143</v>
      </c>
      <c r="NQ144" s="187">
        <v>29.345076321002143</v>
      </c>
      <c r="NR144" s="187">
        <v>29.345076321002143</v>
      </c>
      <c r="NS144" s="187">
        <v>29.345076321002143</v>
      </c>
      <c r="NT144" s="187">
        <v>29.345076321002143</v>
      </c>
      <c r="NU144" s="187"/>
      <c r="NV144" s="187">
        <v>1.1000000000000001</v>
      </c>
      <c r="NW144" s="187">
        <v>1.1000000000000001</v>
      </c>
      <c r="NX144" s="187">
        <v>1.1000000000000001</v>
      </c>
      <c r="NY144" s="187">
        <v>1.1000000000000001</v>
      </c>
      <c r="NZ144" s="187">
        <v>1.1000000000000001</v>
      </c>
      <c r="OA144" s="187">
        <v>1.1000000000000001</v>
      </c>
      <c r="OB144" s="187">
        <v>1.1000000000000001</v>
      </c>
      <c r="OC144" s="187">
        <v>1.1000000000000001</v>
      </c>
      <c r="OD144" s="187">
        <v>1.1000000000000001</v>
      </c>
      <c r="OE144" s="187">
        <v>1.1000000000000001</v>
      </c>
      <c r="OF144" s="187">
        <v>1.1000000000000001</v>
      </c>
      <c r="OG144" s="187"/>
      <c r="OH144" s="187">
        <v>0.50611886058295164</v>
      </c>
      <c r="OI144" s="187">
        <v>0.50850715989758533</v>
      </c>
      <c r="OJ144" s="187">
        <v>0.51177791801034289</v>
      </c>
      <c r="OK144" s="187">
        <v>0.51177791801034278</v>
      </c>
      <c r="OL144" s="187">
        <v>0.51177791801034278</v>
      </c>
      <c r="OM144" s="187">
        <v>0.51177791801034278</v>
      </c>
      <c r="ON144" s="187">
        <v>0.51177791801034289</v>
      </c>
      <c r="OO144" s="187">
        <v>0.51177791801034278</v>
      </c>
      <c r="OP144" s="187">
        <v>0.51177791801034278</v>
      </c>
      <c r="OQ144" s="187">
        <v>0.51177791801034267</v>
      </c>
      <c r="OR144" s="187">
        <v>0.51177791801034278</v>
      </c>
      <c r="OS144" s="187"/>
      <c r="OT144" s="187">
        <v>8.4</v>
      </c>
      <c r="OU144" s="187">
        <v>8.6</v>
      </c>
      <c r="OV144" s="187">
        <v>8.6999999999999993</v>
      </c>
      <c r="OW144" s="187">
        <v>8.6999999999999993</v>
      </c>
      <c r="OX144" s="187">
        <v>8.6999999999999993</v>
      </c>
      <c r="OY144" s="187">
        <v>8.6999999999999993</v>
      </c>
      <c r="OZ144" s="187">
        <v>8.6999999999999993</v>
      </c>
      <c r="PA144" s="187">
        <v>8.6999999999999993</v>
      </c>
      <c r="PB144" s="187">
        <v>8.6999999999999993</v>
      </c>
      <c r="PC144" s="187">
        <v>8.6999999999999993</v>
      </c>
      <c r="PD144" s="187">
        <v>8.6999999999999993</v>
      </c>
      <c r="PE144" s="187"/>
      <c r="PF144" s="596">
        <v>7.8369735468151763E-2</v>
      </c>
      <c r="PG144" s="596">
        <v>7.8369735468151763E-2</v>
      </c>
      <c r="PH144" s="596">
        <v>7.8369735468151763E-2</v>
      </c>
      <c r="PI144" s="596">
        <v>7.8369735468151763E-2</v>
      </c>
      <c r="PJ144" s="596">
        <v>0.11094674556213018</v>
      </c>
      <c r="PK144" s="596">
        <v>0.20803443328550933</v>
      </c>
      <c r="PL144" s="596">
        <v>0.31586608442503639</v>
      </c>
      <c r="PM144" s="596">
        <v>0.40300346474772947</v>
      </c>
      <c r="PN144" s="596">
        <v>0.49014084507042255</v>
      </c>
      <c r="PO144" s="596">
        <v>0.61962239386137608</v>
      </c>
      <c r="PP144" s="596">
        <v>0.74910394265232971</v>
      </c>
      <c r="PQ144" s="596"/>
      <c r="PR144" s="596">
        <v>7.8369735468151763E-2</v>
      </c>
      <c r="PS144" s="596">
        <v>7.8369735468151763E-2</v>
      </c>
      <c r="PT144" s="606">
        <v>7.8369735468151763E-2</v>
      </c>
      <c r="PU144" s="596">
        <v>7.8369735468151763E-2</v>
      </c>
      <c r="PV144" s="596">
        <v>0.11094674556213018</v>
      </c>
      <c r="PW144" s="596">
        <v>0.20803443328550933</v>
      </c>
      <c r="PX144" s="596">
        <v>0.31586608442503639</v>
      </c>
      <c r="PY144" s="596">
        <v>0.40300346474772947</v>
      </c>
      <c r="PZ144" s="596">
        <v>0.49014084507042255</v>
      </c>
      <c r="QA144" s="596">
        <v>0.61962239386137608</v>
      </c>
      <c r="QB144" s="596">
        <v>0.74910394265232971</v>
      </c>
      <c r="QC144" s="596"/>
      <c r="QD144" s="596">
        <v>0.92163026453184826</v>
      </c>
      <c r="QE144" s="596">
        <v>0.92163026453184826</v>
      </c>
      <c r="QF144" s="606">
        <v>0.92163026453184826</v>
      </c>
      <c r="QG144" s="596">
        <v>0.92163026453184826</v>
      </c>
      <c r="QH144" s="596">
        <v>0.88905325443786987</v>
      </c>
      <c r="QI144" s="596">
        <v>0.7919655667144907</v>
      </c>
      <c r="QJ144" s="596">
        <v>0.68413391557496361</v>
      </c>
      <c r="QK144" s="596">
        <v>0.59699653525227059</v>
      </c>
      <c r="QL144" s="596">
        <v>0.50985915492957745</v>
      </c>
      <c r="QM144" s="596">
        <v>0.38037760613862392</v>
      </c>
      <c r="QN144" s="596">
        <v>0.25089605734767029</v>
      </c>
      <c r="QO144" s="596"/>
      <c r="QP144" s="596">
        <v>0.92163026453184826</v>
      </c>
      <c r="QQ144" s="596">
        <v>0.92163026453184826</v>
      </c>
      <c r="QR144" s="596">
        <v>0.92163026453184826</v>
      </c>
      <c r="QS144" s="596">
        <v>0.92163026453184826</v>
      </c>
      <c r="QT144" s="596">
        <v>0.88905325443786987</v>
      </c>
      <c r="QU144" s="596">
        <v>0.7919655667144907</v>
      </c>
      <c r="QV144" s="596">
        <v>0.68413391557496361</v>
      </c>
      <c r="QW144" s="596">
        <v>0.59699653525227059</v>
      </c>
      <c r="QX144" s="596">
        <v>0.50985915492957745</v>
      </c>
      <c r="QY144" s="596">
        <v>0.38037760613862392</v>
      </c>
      <c r="QZ144" s="596">
        <v>0.25089605734767029</v>
      </c>
      <c r="RA144" s="596"/>
      <c r="RB144" s="124">
        <v>11467</v>
      </c>
      <c r="RC144" s="124">
        <v>11467</v>
      </c>
      <c r="RD144" s="124">
        <v>11316</v>
      </c>
      <c r="RE144" s="124">
        <v>10624.320763339256</v>
      </c>
      <c r="RF144" s="124">
        <v>10378.514504738545</v>
      </c>
      <c r="RG144" s="124">
        <v>10156.736034814514</v>
      </c>
      <c r="RH144" s="124">
        <v>9956.6014689209587</v>
      </c>
      <c r="RI144" s="124">
        <v>9776.8693177724163</v>
      </c>
      <c r="RJ144" s="124">
        <v>9616.8316951906691</v>
      </c>
      <c r="RK144" s="124">
        <v>9475.9201870970137</v>
      </c>
      <c r="RL144" s="124">
        <v>9353.3643664443061</v>
      </c>
      <c r="RM144" s="124"/>
      <c r="RN144" s="124">
        <v>47280</v>
      </c>
      <c r="RO144" s="124">
        <v>47833</v>
      </c>
      <c r="RP144" s="124">
        <v>48452</v>
      </c>
      <c r="RQ144" s="124">
        <v>48452</v>
      </c>
      <c r="RR144" s="124">
        <v>48452</v>
      </c>
      <c r="RS144" s="124">
        <v>48452</v>
      </c>
      <c r="RT144" s="124">
        <v>48452</v>
      </c>
      <c r="RU144" s="124">
        <v>48452</v>
      </c>
      <c r="RV144" s="124">
        <v>48452</v>
      </c>
      <c r="RW144" s="124">
        <v>48452</v>
      </c>
      <c r="RX144" s="124">
        <v>48452</v>
      </c>
      <c r="RY144" s="124"/>
      <c r="RZ144" s="124">
        <v>5167</v>
      </c>
      <c r="SA144" s="124">
        <v>6999.9999999999991</v>
      </c>
      <c r="SB144" s="124">
        <v>7000.0000000000009</v>
      </c>
      <c r="SC144" s="124">
        <v>7000</v>
      </c>
      <c r="SD144" s="124">
        <v>7000.0000000000009</v>
      </c>
      <c r="SE144" s="124">
        <v>7000</v>
      </c>
      <c r="SF144" s="124">
        <v>7000.0000000000009</v>
      </c>
      <c r="SG144" s="124">
        <v>7000.0000000000009</v>
      </c>
      <c r="SH144" s="124">
        <v>7000.0000000000009</v>
      </c>
      <c r="SI144" s="124">
        <v>7000</v>
      </c>
      <c r="SJ144" s="124">
        <v>7000</v>
      </c>
      <c r="SK144" s="124"/>
      <c r="SL144" s="124">
        <v>26311.513651930236</v>
      </c>
      <c r="SM144" s="124">
        <v>26179.713071206828</v>
      </c>
      <c r="SN144" s="124">
        <v>25686.542862395625</v>
      </c>
      <c r="SO144" s="124">
        <v>25686.542862395629</v>
      </c>
      <c r="SP144" s="124">
        <v>25686.542862395632</v>
      </c>
      <c r="SQ144" s="124">
        <v>25686.542862395629</v>
      </c>
      <c r="SR144" s="124">
        <v>25686.542862395632</v>
      </c>
      <c r="SS144" s="124">
        <v>25686.542862395629</v>
      </c>
      <c r="ST144" s="124">
        <v>25686.542862395629</v>
      </c>
      <c r="SU144" s="124">
        <v>25686.542862395629</v>
      </c>
      <c r="SV144" s="124">
        <v>25686.542862395629</v>
      </c>
      <c r="SW144" s="124"/>
      <c r="SX144" s="124">
        <v>50000</v>
      </c>
      <c r="SY144" s="124">
        <v>47333</v>
      </c>
      <c r="SZ144" s="124">
        <v>50000</v>
      </c>
      <c r="TA144" s="124">
        <v>50000</v>
      </c>
      <c r="TB144" s="124">
        <v>50000</v>
      </c>
      <c r="TC144" s="124">
        <v>50000</v>
      </c>
      <c r="TD144" s="124">
        <v>50000</v>
      </c>
      <c r="TE144" s="124">
        <v>50000</v>
      </c>
      <c r="TF144" s="124">
        <v>50000</v>
      </c>
      <c r="TG144" s="124">
        <v>50000</v>
      </c>
      <c r="TH144" s="124">
        <v>50000</v>
      </c>
      <c r="TJ144" s="6">
        <v>0</v>
      </c>
      <c r="TL144" s="121"/>
      <c r="TM144" s="121"/>
      <c r="TN144" s="121"/>
      <c r="TO144" s="121"/>
      <c r="TP144" s="121"/>
      <c r="TQ144" s="121"/>
      <c r="TR144" s="121"/>
      <c r="TS144" s="121"/>
      <c r="TT144" s="121"/>
      <c r="TU144" s="121"/>
      <c r="TV144" s="121"/>
    </row>
    <row r="145" spans="1:542" ht="15" thickBot="1">
      <c r="A145" s="954">
        <v>143</v>
      </c>
      <c r="B145" s="955" t="s">
        <v>890</v>
      </c>
      <c r="C145" s="956" t="s">
        <v>2416</v>
      </c>
      <c r="D145" s="953"/>
      <c r="E145" s="124">
        <v>84038.252064871835</v>
      </c>
      <c r="F145" s="124">
        <v>101348.10410521025</v>
      </c>
      <c r="G145" s="124">
        <v>123338.21447454611</v>
      </c>
      <c r="H145" s="124">
        <v>139527.6867954217</v>
      </c>
      <c r="I145" s="124">
        <v>156369.09417569026</v>
      </c>
      <c r="J145" s="124">
        <v>172662.33674392165</v>
      </c>
      <c r="K145" s="124">
        <v>191948.2384283116</v>
      </c>
      <c r="L145" s="124">
        <v>214701.50539564624</v>
      </c>
      <c r="M145" s="124">
        <v>241389.34565760597</v>
      </c>
      <c r="N145" s="124">
        <v>272343.48352724337</v>
      </c>
      <c r="O145" s="124">
        <v>307606.37648494769</v>
      </c>
      <c r="P145" s="916">
        <v>2.6290636221542929E-2</v>
      </c>
      <c r="Q145" s="124"/>
      <c r="R145" s="124">
        <v>26967.681274156348</v>
      </c>
      <c r="S145" s="124">
        <v>28367.590666933804</v>
      </c>
      <c r="T145" s="124">
        <v>29664.605053387771</v>
      </c>
      <c r="U145" s="124">
        <v>34088.254466064456</v>
      </c>
      <c r="V145" s="124">
        <v>38652.988359065574</v>
      </c>
      <c r="W145" s="124">
        <v>43056.528893722105</v>
      </c>
      <c r="X145" s="124">
        <v>48249.933190188582</v>
      </c>
      <c r="Y145" s="124">
        <v>54373.87169517779</v>
      </c>
      <c r="Z145" s="124">
        <v>61581.479341238068</v>
      </c>
      <c r="AA145" s="124">
        <v>70012.593443040983</v>
      </c>
      <c r="AB145" s="124">
        <v>79760.600128259073</v>
      </c>
      <c r="AC145" s="596">
        <v>2.1924699801475045E-2</v>
      </c>
      <c r="AD145" s="124"/>
      <c r="AE145" s="124">
        <v>16.811012615497468</v>
      </c>
      <c r="AF145" s="124">
        <v>10.135823992920317</v>
      </c>
      <c r="AG145" s="124">
        <v>111.10438697536934</v>
      </c>
      <c r="AH145" s="124">
        <v>123.22064024850428</v>
      </c>
      <c r="AI145" s="124">
        <v>135.57490802490014</v>
      </c>
      <c r="AJ145" s="124">
        <v>147.30750536091404</v>
      </c>
      <c r="AK145" s="124">
        <v>160.70372733707686</v>
      </c>
      <c r="AL145" s="124">
        <v>175.83137273559669</v>
      </c>
      <c r="AM145" s="124">
        <v>192.63051587666558</v>
      </c>
      <c r="AN145" s="124">
        <v>210.80634360240668</v>
      </c>
      <c r="AO145" s="124">
        <v>229.71237612009625</v>
      </c>
      <c r="AP145" s="957">
        <v>5.3687457295376717E-2</v>
      </c>
      <c r="AQ145" s="124"/>
      <c r="AR145" s="124">
        <v>4003.7523551454346</v>
      </c>
      <c r="AS145" s="124">
        <v>4574.7523751417193</v>
      </c>
      <c r="AT145" s="124">
        <v>5107.8681576919571</v>
      </c>
      <c r="AU145" s="124">
        <v>5589.5090016523991</v>
      </c>
      <c r="AV145" s="124">
        <v>6126.0026051878058</v>
      </c>
      <c r="AW145" s="124">
        <v>6686.4722470565603</v>
      </c>
      <c r="AX145" s="124">
        <v>7363.0331872048446</v>
      </c>
      <c r="AY145" s="124">
        <v>8191.080189294591</v>
      </c>
      <c r="AZ145" s="124">
        <v>9218.0103125706391</v>
      </c>
      <c r="BA145" s="124">
        <v>10506.486944081717</v>
      </c>
      <c r="BB145" s="124">
        <v>12137.559902682715</v>
      </c>
      <c r="BC145" s="596">
        <v>2.2429292725833383E-2</v>
      </c>
      <c r="BD145" s="124"/>
      <c r="BE145" s="124">
        <v>0</v>
      </c>
      <c r="BF145" s="124">
        <v>0</v>
      </c>
      <c r="BG145" s="124">
        <v>0</v>
      </c>
      <c r="BH145" s="124">
        <v>500.37192346261713</v>
      </c>
      <c r="BI145" s="124">
        <v>599.97140592104654</v>
      </c>
      <c r="BJ145" s="124">
        <v>731.16625636175172</v>
      </c>
      <c r="BK145" s="124">
        <v>903.11100862707633</v>
      </c>
      <c r="BL145" s="124">
        <v>1123.9769720338586</v>
      </c>
      <c r="BM145" s="124">
        <v>1398.0756322958441</v>
      </c>
      <c r="BN145" s="124">
        <v>1722.3118528413831</v>
      </c>
      <c r="BO145" s="124">
        <v>2085.0812457604302</v>
      </c>
      <c r="BP145" s="606">
        <v>4.1620287438060455E-2</v>
      </c>
      <c r="BQ145" s="606"/>
      <c r="BR145" s="124"/>
      <c r="BS145" s="124">
        <v>0</v>
      </c>
      <c r="BT145" s="124">
        <v>0</v>
      </c>
      <c r="BU145" s="124">
        <v>0</v>
      </c>
      <c r="BV145" s="124">
        <v>239339.82544475669</v>
      </c>
      <c r="BW145" s="124">
        <v>265787.40174966736</v>
      </c>
      <c r="BX145" s="124">
        <v>297361.58892978053</v>
      </c>
      <c r="BY145" s="124">
        <v>338250.64312126359</v>
      </c>
      <c r="BZ145" s="124">
        <v>392690.81421559618</v>
      </c>
      <c r="CA145" s="124">
        <v>464760.66780931316</v>
      </c>
      <c r="CB145" s="124">
        <v>558344.10800227057</v>
      </c>
      <c r="CC145" s="124">
        <v>677376.11651152244</v>
      </c>
      <c r="CD145" s="596">
        <v>3.0170234747302072E-2</v>
      </c>
      <c r="CE145" s="124"/>
      <c r="CF145" s="124">
        <v>14186.498533912045</v>
      </c>
      <c r="CG145" s="124">
        <v>16637.989535570956</v>
      </c>
      <c r="CH145" s="124">
        <v>19089.480537229869</v>
      </c>
      <c r="CI145" s="124">
        <v>23021.236604455462</v>
      </c>
      <c r="CJ145" s="124">
        <v>27470.190517041923</v>
      </c>
      <c r="CK145" s="124">
        <v>32559.728500761652</v>
      </c>
      <c r="CL145" s="124">
        <v>39238.42303366743</v>
      </c>
      <c r="CM145" s="124">
        <v>46722.089802087612</v>
      </c>
      <c r="CN145" s="124">
        <v>57067.182107832974</v>
      </c>
      <c r="CO145" s="124">
        <v>68984.663958569334</v>
      </c>
      <c r="CP145" s="124">
        <v>82102.580295421023</v>
      </c>
      <c r="CQ145" s="596">
        <v>3.5737335776844903E-2</v>
      </c>
      <c r="CR145" s="124"/>
      <c r="CS145" s="124">
        <v>0</v>
      </c>
      <c r="CT145" s="124">
        <v>0</v>
      </c>
      <c r="CU145" s="124">
        <v>0</v>
      </c>
      <c r="CV145" s="124">
        <v>542.66876511719784</v>
      </c>
      <c r="CW145" s="124">
        <v>683.83789554528801</v>
      </c>
      <c r="CX145" s="124">
        <v>868.23973235394669</v>
      </c>
      <c r="CY145" s="124">
        <v>1117.5756122140676</v>
      </c>
      <c r="CZ145" s="124">
        <v>1460.6078889228115</v>
      </c>
      <c r="DA145" s="124">
        <v>1967.8258638748941</v>
      </c>
      <c r="DB145" s="124">
        <v>2630.3181905119573</v>
      </c>
      <c r="DC145" s="124">
        <v>3443.0618552795077</v>
      </c>
      <c r="DD145" s="957">
        <v>5.4207253328206306E-2</v>
      </c>
      <c r="DE145" s="124"/>
      <c r="DF145" s="121">
        <v>0.63986398639863984</v>
      </c>
      <c r="DG145" s="121">
        <v>0.58761752350470087</v>
      </c>
      <c r="DH145" s="121">
        <v>0.51596436793113798</v>
      </c>
      <c r="DI145" s="121">
        <v>0.49673222928871547</v>
      </c>
      <c r="DJ145" s="121">
        <v>0.48138766284855883</v>
      </c>
      <c r="DK145" s="121">
        <v>0.46977833924966084</v>
      </c>
      <c r="DL145" s="121">
        <v>0.45818481130977856</v>
      </c>
      <c r="DM145" s="121">
        <v>0.43712585845426977</v>
      </c>
      <c r="DN145" s="121">
        <v>0.40416195359118079</v>
      </c>
      <c r="DO145" s="121">
        <v>0.37062324831652566</v>
      </c>
      <c r="DP145" s="121">
        <v>0.33750124142439342</v>
      </c>
      <c r="DQ145" s="121"/>
      <c r="DR145" s="121">
        <v>0.35463546354635467</v>
      </c>
      <c r="DS145" s="121">
        <v>0.40318063612722543</v>
      </c>
      <c r="DT145" s="121">
        <v>0.46862175958362529</v>
      </c>
      <c r="DU145" s="121">
        <v>0.48756543341500569</v>
      </c>
      <c r="DV145" s="121">
        <v>0.50268314219926635</v>
      </c>
      <c r="DW145" s="121">
        <v>0.51412346245714413</v>
      </c>
      <c r="DX145" s="121">
        <v>0.52555134679426263</v>
      </c>
      <c r="DY145" s="121">
        <v>0.54628754435137417</v>
      </c>
      <c r="DZ145" s="121">
        <v>0.57873151566558567</v>
      </c>
      <c r="EA145" s="121">
        <v>0.61174509986312664</v>
      </c>
      <c r="EB145" s="121">
        <v>0.64435288151183101</v>
      </c>
      <c r="EC145" s="121"/>
      <c r="ED145" s="121">
        <v>5.5005500550055009E-3</v>
      </c>
      <c r="EE145" s="121">
        <v>9.2018403680736143E-3</v>
      </c>
      <c r="EF145" s="121">
        <v>1.5413872485236714E-2</v>
      </c>
      <c r="EG145" s="121">
        <v>1.570233729627888E-2</v>
      </c>
      <c r="EH145" s="121">
        <v>1.5929194952174999E-2</v>
      </c>
      <c r="EI145" s="121">
        <v>1.609819829319516E-2</v>
      </c>
      <c r="EJ145" s="121">
        <v>1.6263841895958663E-2</v>
      </c>
      <c r="EK145" s="121">
        <v>1.6586597194355915E-2</v>
      </c>
      <c r="EL145" s="121">
        <v>1.7106530743233473E-2</v>
      </c>
      <c r="EM145" s="121">
        <v>1.7631651820347718E-2</v>
      </c>
      <c r="EN145" s="121">
        <v>1.8145877063775639E-2</v>
      </c>
      <c r="EO145" s="121"/>
      <c r="EP145" s="121">
        <v>0.19533425559196285</v>
      </c>
      <c r="EQ145" s="121">
        <v>0.19533425559196291</v>
      </c>
      <c r="ER145" s="121">
        <v>0.19533425559196285</v>
      </c>
      <c r="ES145" s="121">
        <v>0.19533425559196285</v>
      </c>
      <c r="ET145" s="121">
        <v>0.19533425559196288</v>
      </c>
      <c r="EU145" s="121">
        <v>0.19533425559196282</v>
      </c>
      <c r="EV145" s="121">
        <v>0.19533425559196282</v>
      </c>
      <c r="EW145" s="121">
        <v>0.19533425559196288</v>
      </c>
      <c r="EX145" s="121">
        <v>0.19533425559196285</v>
      </c>
      <c r="EY145" s="121">
        <v>0.19533425559196285</v>
      </c>
      <c r="EZ145" s="121">
        <v>0.19533425559196285</v>
      </c>
      <c r="FA145" s="121"/>
      <c r="FB145" s="121">
        <v>0.80466574440803718</v>
      </c>
      <c r="FC145" s="121">
        <v>0.80466574440803706</v>
      </c>
      <c r="FD145" s="121">
        <v>0.80466574440803718</v>
      </c>
      <c r="FE145" s="121">
        <v>0.80466574440803718</v>
      </c>
      <c r="FF145" s="121">
        <v>0.80466574440803718</v>
      </c>
      <c r="FG145" s="121">
        <v>0.80466574440803718</v>
      </c>
      <c r="FH145" s="121">
        <v>0.80466574440803718</v>
      </c>
      <c r="FI145" s="121">
        <v>0.80466574440803718</v>
      </c>
      <c r="FJ145" s="121">
        <v>0.80466574440803718</v>
      </c>
      <c r="FK145" s="121">
        <v>0.80466574440803718</v>
      </c>
      <c r="FL145" s="121">
        <v>0.80466574440803718</v>
      </c>
      <c r="FM145" s="121"/>
      <c r="FN145" s="613">
        <v>0.996</v>
      </c>
      <c r="FO145" s="613">
        <v>0.996</v>
      </c>
      <c r="FP145" s="613">
        <v>0.996</v>
      </c>
      <c r="FQ145" s="613">
        <v>0.996</v>
      </c>
      <c r="FR145" s="613">
        <v>0.94</v>
      </c>
      <c r="FS145" s="613">
        <v>0.79900000000000004</v>
      </c>
      <c r="FT145" s="613">
        <v>0.5</v>
      </c>
      <c r="FU145" s="613">
        <v>0.19999999999999993</v>
      </c>
      <c r="FV145" s="613">
        <v>0.11000000000000001</v>
      </c>
      <c r="FW145" s="613">
        <v>7.0000000000000007E-2</v>
      </c>
      <c r="FX145" s="613">
        <v>0.04</v>
      </c>
      <c r="FY145" s="613"/>
      <c r="FZ145" s="613">
        <v>2E-3</v>
      </c>
      <c r="GA145" s="613">
        <v>2E-3</v>
      </c>
      <c r="GB145" s="613">
        <v>2E-3</v>
      </c>
      <c r="GC145" s="613">
        <v>2E-3</v>
      </c>
      <c r="GD145" s="613">
        <v>0.03</v>
      </c>
      <c r="GE145" s="613">
        <v>0.1</v>
      </c>
      <c r="GF145" s="613">
        <v>0.39</v>
      </c>
      <c r="GG145" s="613">
        <v>0.68</v>
      </c>
      <c r="GH145" s="613">
        <v>0.74</v>
      </c>
      <c r="GI145" s="613">
        <v>0.73</v>
      </c>
      <c r="GJ145" s="613">
        <v>0.76</v>
      </c>
      <c r="GK145" s="613"/>
      <c r="GL145" s="613">
        <v>2E-3</v>
      </c>
      <c r="GM145" s="613">
        <v>2E-3</v>
      </c>
      <c r="GN145" s="613">
        <v>2E-3</v>
      </c>
      <c r="GO145" s="613">
        <v>2E-3</v>
      </c>
      <c r="GP145" s="613">
        <v>0.03</v>
      </c>
      <c r="GQ145" s="613">
        <v>0.1</v>
      </c>
      <c r="GR145" s="613">
        <v>0.1</v>
      </c>
      <c r="GS145" s="613">
        <v>0.1</v>
      </c>
      <c r="GT145" s="613">
        <v>0.1</v>
      </c>
      <c r="GU145" s="613">
        <v>0.1</v>
      </c>
      <c r="GV145" s="613">
        <v>0.1</v>
      </c>
      <c r="GW145" s="613"/>
      <c r="GX145" s="613">
        <v>0</v>
      </c>
      <c r="GY145" s="613">
        <v>0</v>
      </c>
      <c r="GZ145" s="613">
        <v>0</v>
      </c>
      <c r="HA145" s="613">
        <v>0</v>
      </c>
      <c r="HB145" s="613">
        <v>0</v>
      </c>
      <c r="HC145" s="613">
        <v>1E-3</v>
      </c>
      <c r="HD145" s="613">
        <v>0.01</v>
      </c>
      <c r="HE145" s="613">
        <v>0.02</v>
      </c>
      <c r="HF145" s="613">
        <v>0.05</v>
      </c>
      <c r="HG145" s="613">
        <v>0.1</v>
      </c>
      <c r="HH145" s="613">
        <v>0.1</v>
      </c>
      <c r="HI145" s="613"/>
      <c r="HJ145" s="613">
        <v>0.89400000000000002</v>
      </c>
      <c r="HK145" s="613">
        <v>0.89400000000000002</v>
      </c>
      <c r="HL145" s="613">
        <v>0.89400000000000002</v>
      </c>
      <c r="HM145" s="613">
        <v>0.89400000000000002</v>
      </c>
      <c r="HN145" s="613">
        <v>0.78900000000000003</v>
      </c>
      <c r="HO145" s="613">
        <v>0.47899999999999998</v>
      </c>
      <c r="HP145" s="613">
        <v>0.16899999999999996</v>
      </c>
      <c r="HQ145" s="613">
        <v>5.8999999999999976E-2</v>
      </c>
      <c r="HR145" s="613">
        <v>4.8999999999999974E-2</v>
      </c>
      <c r="HS145" s="613">
        <v>3.8999999999999979E-2</v>
      </c>
      <c r="HT145" s="613">
        <v>2.899999999999997E-2</v>
      </c>
      <c r="HU145" s="613"/>
      <c r="HV145" s="613">
        <v>0.1</v>
      </c>
      <c r="HW145" s="613">
        <v>0.1</v>
      </c>
      <c r="HX145" s="613">
        <v>0.1</v>
      </c>
      <c r="HY145" s="613">
        <v>0.1</v>
      </c>
      <c r="HZ145" s="613">
        <v>0.2</v>
      </c>
      <c r="IA145" s="613">
        <v>0.5</v>
      </c>
      <c r="IB145" s="613">
        <v>0.8</v>
      </c>
      <c r="IC145" s="613">
        <v>0.9</v>
      </c>
      <c r="ID145" s="613">
        <v>0.9</v>
      </c>
      <c r="IE145" s="613">
        <v>0.9</v>
      </c>
      <c r="IF145" s="613">
        <v>0.9</v>
      </c>
      <c r="IG145" s="613"/>
      <c r="IH145" s="613">
        <v>5.0000000000000001E-3</v>
      </c>
      <c r="II145" s="613">
        <v>5.0000000000000001E-3</v>
      </c>
      <c r="IJ145" s="613">
        <v>5.0000000000000001E-3</v>
      </c>
      <c r="IK145" s="613">
        <v>5.0000000000000001E-3</v>
      </c>
      <c r="IL145" s="613">
        <v>0.01</v>
      </c>
      <c r="IM145" s="613">
        <v>0.02</v>
      </c>
      <c r="IN145" s="613">
        <v>0.03</v>
      </c>
      <c r="IO145" s="613">
        <v>0.04</v>
      </c>
      <c r="IP145" s="613">
        <v>0.05</v>
      </c>
      <c r="IQ145" s="613">
        <v>0.06</v>
      </c>
      <c r="IR145" s="613">
        <v>7.0000000000000007E-2</v>
      </c>
      <c r="IS145" s="613"/>
      <c r="IT145" s="613">
        <v>1E-3</v>
      </c>
      <c r="IU145" s="613">
        <v>1E-3</v>
      </c>
      <c r="IV145" s="613">
        <v>1E-3</v>
      </c>
      <c r="IW145" s="613">
        <v>1E-3</v>
      </c>
      <c r="IX145" s="613">
        <v>1E-3</v>
      </c>
      <c r="IY145" s="613">
        <v>1E-3</v>
      </c>
      <c r="IZ145" s="613">
        <v>1E-3</v>
      </c>
      <c r="JA145" s="613">
        <v>1E-3</v>
      </c>
      <c r="JB145" s="613">
        <v>1E-3</v>
      </c>
      <c r="JC145" s="613">
        <v>1E-3</v>
      </c>
      <c r="JD145" s="613">
        <v>1E-3</v>
      </c>
      <c r="JE145" s="613"/>
      <c r="JF145" s="613">
        <v>0.996</v>
      </c>
      <c r="JG145" s="613">
        <v>0.996</v>
      </c>
      <c r="JH145" s="613">
        <v>0.996</v>
      </c>
      <c r="JI145" s="613">
        <v>0.996</v>
      </c>
      <c r="JJ145" s="613">
        <v>0.88900000000000001</v>
      </c>
      <c r="JK145" s="613">
        <v>0.78</v>
      </c>
      <c r="JL145" s="613">
        <v>0.47</v>
      </c>
      <c r="JM145" s="613">
        <v>0.16</v>
      </c>
      <c r="JN145" s="613">
        <v>0.05</v>
      </c>
      <c r="JO145" s="613">
        <v>0.04</v>
      </c>
      <c r="JP145" s="613">
        <v>0.03</v>
      </c>
      <c r="JQ145" s="613"/>
      <c r="JR145" s="613">
        <v>2.0000000000000018E-3</v>
      </c>
      <c r="JS145" s="613">
        <v>2.0000000000000018E-3</v>
      </c>
      <c r="JT145" s="613">
        <v>2.0000000000000018E-3</v>
      </c>
      <c r="JU145" s="613">
        <v>2.0000000000000018E-3</v>
      </c>
      <c r="JV145" s="613">
        <v>9.9999999999999978E-2</v>
      </c>
      <c r="JW145" s="613">
        <v>0.18999999999999995</v>
      </c>
      <c r="JX145" s="613">
        <v>0.48</v>
      </c>
      <c r="JY145" s="613">
        <v>0.75</v>
      </c>
      <c r="JZ145" s="613">
        <v>0.8</v>
      </c>
      <c r="KA145" s="613">
        <v>0.8</v>
      </c>
      <c r="KB145" s="613">
        <v>0.8</v>
      </c>
      <c r="KC145" s="613"/>
      <c r="KD145" s="613">
        <v>2E-3</v>
      </c>
      <c r="KE145" s="613">
        <v>2E-3</v>
      </c>
      <c r="KF145" s="613">
        <v>2E-3</v>
      </c>
      <c r="KG145" s="613">
        <v>2E-3</v>
      </c>
      <c r="KH145" s="613">
        <v>0.01</v>
      </c>
      <c r="KI145" s="613">
        <v>0.02</v>
      </c>
      <c r="KJ145" s="613">
        <v>0.03</v>
      </c>
      <c r="KK145" s="613">
        <v>0.04</v>
      </c>
      <c r="KL145" s="613">
        <v>0.05</v>
      </c>
      <c r="KM145" s="613">
        <v>0.06</v>
      </c>
      <c r="KN145" s="613">
        <v>7.0000000000000007E-2</v>
      </c>
      <c r="KO145" s="613"/>
      <c r="KP145" s="613">
        <v>0</v>
      </c>
      <c r="KQ145" s="613">
        <v>0</v>
      </c>
      <c r="KR145" s="613">
        <v>0</v>
      </c>
      <c r="KS145" s="613">
        <v>0</v>
      </c>
      <c r="KT145" s="613">
        <v>1E-3</v>
      </c>
      <c r="KU145" s="613">
        <v>0.01</v>
      </c>
      <c r="KV145" s="613">
        <v>0.02</v>
      </c>
      <c r="KW145" s="613">
        <v>0.05</v>
      </c>
      <c r="KX145" s="613">
        <v>0.1</v>
      </c>
      <c r="KY145" s="613">
        <v>0.1</v>
      </c>
      <c r="KZ145" s="613">
        <v>0.1</v>
      </c>
      <c r="LA145" s="613"/>
      <c r="LB145" s="613">
        <v>1</v>
      </c>
      <c r="LC145" s="613">
        <v>1</v>
      </c>
      <c r="LD145" s="613">
        <v>1</v>
      </c>
      <c r="LE145" s="613">
        <v>1</v>
      </c>
      <c r="LF145" s="613">
        <v>0.97499999999999998</v>
      </c>
      <c r="LG145" s="613">
        <v>0.88</v>
      </c>
      <c r="LH145" s="613">
        <v>0.77</v>
      </c>
      <c r="LI145" s="613">
        <v>0.46</v>
      </c>
      <c r="LJ145" s="613">
        <v>0.12</v>
      </c>
      <c r="LK145" s="613">
        <v>0.04</v>
      </c>
      <c r="LL145" s="613">
        <v>0.03</v>
      </c>
      <c r="LM145" s="613"/>
      <c r="LN145" s="613">
        <v>0</v>
      </c>
      <c r="LO145" s="613">
        <v>0</v>
      </c>
      <c r="LP145" s="613">
        <v>0</v>
      </c>
      <c r="LQ145" s="613">
        <v>0</v>
      </c>
      <c r="LR145" s="613">
        <v>0.01</v>
      </c>
      <c r="LS145" s="613">
        <v>0.08</v>
      </c>
      <c r="LT145" s="613">
        <v>0.15</v>
      </c>
      <c r="LU145" s="613">
        <v>0.3</v>
      </c>
      <c r="LV145" s="613">
        <v>0.5</v>
      </c>
      <c r="LW145" s="613">
        <v>0.5</v>
      </c>
      <c r="LX145" s="613">
        <v>0.5</v>
      </c>
      <c r="LY145" s="613"/>
      <c r="LZ145" s="613">
        <v>0</v>
      </c>
      <c r="MA145" s="613">
        <v>0</v>
      </c>
      <c r="MB145" s="613">
        <v>0</v>
      </c>
      <c r="MC145" s="613">
        <v>0</v>
      </c>
      <c r="MD145" s="613">
        <v>0.01</v>
      </c>
      <c r="ME145" s="613">
        <v>0.02</v>
      </c>
      <c r="MF145" s="613">
        <v>0.03</v>
      </c>
      <c r="MG145" s="613">
        <v>0.04</v>
      </c>
      <c r="MH145" s="613">
        <v>0.08</v>
      </c>
      <c r="MI145" s="613">
        <v>0.16</v>
      </c>
      <c r="MJ145" s="613">
        <v>0.17</v>
      </c>
      <c r="MK145" s="613"/>
      <c r="ML145" s="613">
        <v>0</v>
      </c>
      <c r="MM145" s="613">
        <v>0</v>
      </c>
      <c r="MN145" s="613">
        <v>0</v>
      </c>
      <c r="MO145" s="613">
        <v>0</v>
      </c>
      <c r="MP145" s="613">
        <v>5.0000000000000001E-3</v>
      </c>
      <c r="MQ145" s="613">
        <v>0.02</v>
      </c>
      <c r="MR145" s="613">
        <v>0.05</v>
      </c>
      <c r="MS145" s="613">
        <v>0.2</v>
      </c>
      <c r="MT145" s="613">
        <v>0.3</v>
      </c>
      <c r="MU145" s="613">
        <v>0.3</v>
      </c>
      <c r="MV145" s="613">
        <v>0.3</v>
      </c>
      <c r="MW145" s="613"/>
      <c r="MX145" s="187">
        <v>1.5</v>
      </c>
      <c r="MY145" s="187">
        <v>1.47</v>
      </c>
      <c r="MZ145" s="187">
        <v>1.44</v>
      </c>
      <c r="NA145" s="187">
        <v>1.44</v>
      </c>
      <c r="NB145" s="187">
        <v>1.44</v>
      </c>
      <c r="NC145" s="187">
        <v>1.44</v>
      </c>
      <c r="ND145" s="187">
        <v>1.44</v>
      </c>
      <c r="NE145" s="187">
        <v>1.44</v>
      </c>
      <c r="NF145" s="187">
        <v>1.44</v>
      </c>
      <c r="NG145" s="187">
        <v>1.44</v>
      </c>
      <c r="NH145" s="187">
        <v>1.44</v>
      </c>
      <c r="NI145" s="187"/>
      <c r="NJ145" s="187">
        <v>30.1</v>
      </c>
      <c r="NK145" s="187">
        <v>29.35</v>
      </c>
      <c r="NL145" s="187">
        <v>29.35</v>
      </c>
      <c r="NM145" s="187">
        <v>29.345076321002143</v>
      </c>
      <c r="NN145" s="187">
        <v>29.345076321002143</v>
      </c>
      <c r="NO145" s="187">
        <v>29.345076321002143</v>
      </c>
      <c r="NP145" s="187">
        <v>29.345076321002143</v>
      </c>
      <c r="NQ145" s="187">
        <v>29.345076321002143</v>
      </c>
      <c r="NR145" s="187">
        <v>29.345076321002143</v>
      </c>
      <c r="NS145" s="187">
        <v>29.345076321002143</v>
      </c>
      <c r="NT145" s="187">
        <v>29.345076321002143</v>
      </c>
      <c r="NU145" s="187"/>
      <c r="NV145" s="187">
        <v>1.1000000000000001</v>
      </c>
      <c r="NW145" s="187">
        <v>1.1000000000000001</v>
      </c>
      <c r="NX145" s="187">
        <v>1.1000000000000001</v>
      </c>
      <c r="NY145" s="187">
        <v>1.1000000000000001</v>
      </c>
      <c r="NZ145" s="187">
        <v>1.1000000000000001</v>
      </c>
      <c r="OA145" s="187">
        <v>1.1000000000000001</v>
      </c>
      <c r="OB145" s="187">
        <v>1.1000000000000001</v>
      </c>
      <c r="OC145" s="187">
        <v>1.1000000000000001</v>
      </c>
      <c r="OD145" s="187">
        <v>1.1000000000000001</v>
      </c>
      <c r="OE145" s="187">
        <v>1.1000000000000001</v>
      </c>
      <c r="OF145" s="187">
        <v>1.1000000000000001</v>
      </c>
      <c r="OG145" s="187"/>
      <c r="OH145" s="187">
        <v>0.50611886058295164</v>
      </c>
      <c r="OI145" s="187">
        <v>0.50850715989758533</v>
      </c>
      <c r="OJ145" s="187">
        <v>0.51177791801034289</v>
      </c>
      <c r="OK145" s="187">
        <v>0.51177791801034278</v>
      </c>
      <c r="OL145" s="187">
        <v>0.51177791801034278</v>
      </c>
      <c r="OM145" s="187">
        <v>0.51177791801034278</v>
      </c>
      <c r="ON145" s="187">
        <v>0.51177791801034289</v>
      </c>
      <c r="OO145" s="187">
        <v>0.51177791801034278</v>
      </c>
      <c r="OP145" s="187">
        <v>0.51177791801034278</v>
      </c>
      <c r="OQ145" s="187">
        <v>0.51177791801034267</v>
      </c>
      <c r="OR145" s="187">
        <v>0.51177791801034278</v>
      </c>
      <c r="OS145" s="187"/>
      <c r="OT145" s="187">
        <v>8.4</v>
      </c>
      <c r="OU145" s="187">
        <v>8.6</v>
      </c>
      <c r="OV145" s="187">
        <v>8.6999999999999993</v>
      </c>
      <c r="OW145" s="187">
        <v>8.6999999999999993</v>
      </c>
      <c r="OX145" s="187">
        <v>8.6999999999999993</v>
      </c>
      <c r="OY145" s="187">
        <v>8.6999999999999993</v>
      </c>
      <c r="OZ145" s="187">
        <v>8.6999999999999993</v>
      </c>
      <c r="PA145" s="187">
        <v>8.6999999999999993</v>
      </c>
      <c r="PB145" s="187">
        <v>8.6999999999999993</v>
      </c>
      <c r="PC145" s="187">
        <v>8.6999999999999993</v>
      </c>
      <c r="PD145" s="187">
        <v>8.6999999999999993</v>
      </c>
      <c r="PE145" s="187"/>
      <c r="PF145" s="596">
        <v>7.8369735468151763E-2</v>
      </c>
      <c r="PG145" s="596">
        <v>7.8369735468151763E-2</v>
      </c>
      <c r="PH145" s="596">
        <v>7.8369735468151763E-2</v>
      </c>
      <c r="PI145" s="596">
        <v>7.8369735468151763E-2</v>
      </c>
      <c r="PJ145" s="596">
        <v>0.11094674556213018</v>
      </c>
      <c r="PK145" s="596">
        <v>0.20803443328550933</v>
      </c>
      <c r="PL145" s="596">
        <v>0.31586608442503639</v>
      </c>
      <c r="PM145" s="596">
        <v>0.40300346474772947</v>
      </c>
      <c r="PN145" s="596">
        <v>0.49014084507042255</v>
      </c>
      <c r="PO145" s="596">
        <v>0.61962239386137608</v>
      </c>
      <c r="PP145" s="596">
        <v>0.74910394265232971</v>
      </c>
      <c r="PQ145" s="596"/>
      <c r="PR145" s="596">
        <v>7.8369735468151763E-2</v>
      </c>
      <c r="PS145" s="596">
        <v>7.8369735468151763E-2</v>
      </c>
      <c r="PT145" s="606">
        <v>7.8369735468151763E-2</v>
      </c>
      <c r="PU145" s="596">
        <v>7.8369735468151763E-2</v>
      </c>
      <c r="PV145" s="596">
        <v>0.11094674556213018</v>
      </c>
      <c r="PW145" s="596">
        <v>0.20803443328550933</v>
      </c>
      <c r="PX145" s="596">
        <v>0.31586608442503639</v>
      </c>
      <c r="PY145" s="596">
        <v>0.40300346474772947</v>
      </c>
      <c r="PZ145" s="596">
        <v>0.49014084507042255</v>
      </c>
      <c r="QA145" s="596">
        <v>0.61962239386137608</v>
      </c>
      <c r="QB145" s="596">
        <v>0.74910394265232971</v>
      </c>
      <c r="QC145" s="596"/>
      <c r="QD145" s="596">
        <v>0.92163026453184826</v>
      </c>
      <c r="QE145" s="596">
        <v>0.92163026453184826</v>
      </c>
      <c r="QF145" s="606">
        <v>0.92163026453184826</v>
      </c>
      <c r="QG145" s="596">
        <v>0.92163026453184826</v>
      </c>
      <c r="QH145" s="596">
        <v>0.88905325443786987</v>
      </c>
      <c r="QI145" s="596">
        <v>0.7919655667144907</v>
      </c>
      <c r="QJ145" s="596">
        <v>0.68413391557496361</v>
      </c>
      <c r="QK145" s="596">
        <v>0.59699653525227059</v>
      </c>
      <c r="QL145" s="596">
        <v>0.50985915492957745</v>
      </c>
      <c r="QM145" s="596">
        <v>0.38037760613862392</v>
      </c>
      <c r="QN145" s="596">
        <v>0.25089605734767029</v>
      </c>
      <c r="QO145" s="596"/>
      <c r="QP145" s="596">
        <v>0.92163026453184826</v>
      </c>
      <c r="QQ145" s="596">
        <v>0.92163026453184826</v>
      </c>
      <c r="QR145" s="596">
        <v>0.92163026453184826</v>
      </c>
      <c r="QS145" s="596">
        <v>0.92163026453184826</v>
      </c>
      <c r="QT145" s="596">
        <v>0.88905325443786987</v>
      </c>
      <c r="QU145" s="596">
        <v>0.7919655667144907</v>
      </c>
      <c r="QV145" s="596">
        <v>0.68413391557496361</v>
      </c>
      <c r="QW145" s="596">
        <v>0.59699653525227059</v>
      </c>
      <c r="QX145" s="596">
        <v>0.50985915492957745</v>
      </c>
      <c r="QY145" s="596">
        <v>0.38037760613862392</v>
      </c>
      <c r="QZ145" s="596">
        <v>0.25089605734767029</v>
      </c>
      <c r="RA145" s="596"/>
      <c r="RB145" s="124">
        <v>11467</v>
      </c>
      <c r="RC145" s="124">
        <v>11467</v>
      </c>
      <c r="RD145" s="124">
        <v>11316</v>
      </c>
      <c r="RE145" s="124">
        <v>10624.320763339256</v>
      </c>
      <c r="RF145" s="124">
        <v>10378.514504738545</v>
      </c>
      <c r="RG145" s="124">
        <v>10156.736034814514</v>
      </c>
      <c r="RH145" s="124">
        <v>9956.6014689209587</v>
      </c>
      <c r="RI145" s="124">
        <v>9776.8693177724163</v>
      </c>
      <c r="RJ145" s="124">
        <v>9616.8316951906691</v>
      </c>
      <c r="RK145" s="124">
        <v>9475.9201870970137</v>
      </c>
      <c r="RL145" s="124">
        <v>9353.3643664443061</v>
      </c>
      <c r="RM145" s="124"/>
      <c r="RN145" s="124">
        <v>47280</v>
      </c>
      <c r="RO145" s="124">
        <v>47833</v>
      </c>
      <c r="RP145" s="124">
        <v>48452</v>
      </c>
      <c r="RQ145" s="124">
        <v>48452</v>
      </c>
      <c r="RR145" s="124">
        <v>48452</v>
      </c>
      <c r="RS145" s="124">
        <v>48452</v>
      </c>
      <c r="RT145" s="124">
        <v>48452</v>
      </c>
      <c r="RU145" s="124">
        <v>48452</v>
      </c>
      <c r="RV145" s="124">
        <v>48452</v>
      </c>
      <c r="RW145" s="124">
        <v>48452</v>
      </c>
      <c r="RX145" s="124">
        <v>48452</v>
      </c>
      <c r="RY145" s="124"/>
      <c r="RZ145" s="124">
        <v>5167</v>
      </c>
      <c r="SA145" s="124">
        <v>6999.9999999999991</v>
      </c>
      <c r="SB145" s="124">
        <v>7000.0000000000009</v>
      </c>
      <c r="SC145" s="124">
        <v>7000</v>
      </c>
      <c r="SD145" s="124">
        <v>7000.0000000000009</v>
      </c>
      <c r="SE145" s="124">
        <v>7000</v>
      </c>
      <c r="SF145" s="124">
        <v>7000.0000000000009</v>
      </c>
      <c r="SG145" s="124">
        <v>7000.0000000000009</v>
      </c>
      <c r="SH145" s="124">
        <v>7000.0000000000009</v>
      </c>
      <c r="SI145" s="124">
        <v>7000</v>
      </c>
      <c r="SJ145" s="124">
        <v>7000</v>
      </c>
      <c r="SK145" s="124"/>
      <c r="SL145" s="124">
        <v>26311.513651930236</v>
      </c>
      <c r="SM145" s="124">
        <v>26179.713071206828</v>
      </c>
      <c r="SN145" s="124">
        <v>25686.542862395625</v>
      </c>
      <c r="SO145" s="124">
        <v>25686.542862395629</v>
      </c>
      <c r="SP145" s="124">
        <v>25686.542862395632</v>
      </c>
      <c r="SQ145" s="124">
        <v>25686.542862395629</v>
      </c>
      <c r="SR145" s="124">
        <v>25686.542862395632</v>
      </c>
      <c r="SS145" s="124">
        <v>25686.542862395629</v>
      </c>
      <c r="ST145" s="124">
        <v>25686.542862395629</v>
      </c>
      <c r="SU145" s="124">
        <v>25686.542862395629</v>
      </c>
      <c r="SV145" s="124">
        <v>25686.542862395629</v>
      </c>
      <c r="SW145" s="124"/>
      <c r="SX145" s="124">
        <v>50000</v>
      </c>
      <c r="SY145" s="124">
        <v>47333</v>
      </c>
      <c r="SZ145" s="124">
        <v>50000</v>
      </c>
      <c r="TA145" s="124">
        <v>50000</v>
      </c>
      <c r="TB145" s="124">
        <v>50000</v>
      </c>
      <c r="TC145" s="124">
        <v>50000</v>
      </c>
      <c r="TD145" s="124">
        <v>50000</v>
      </c>
      <c r="TE145" s="124">
        <v>50000</v>
      </c>
      <c r="TF145" s="124">
        <v>50000</v>
      </c>
      <c r="TG145" s="124">
        <v>50000</v>
      </c>
      <c r="TH145" s="124">
        <v>50000</v>
      </c>
      <c r="TJ145" s="124">
        <v>0</v>
      </c>
      <c r="TL145" s="121"/>
      <c r="TM145" s="121"/>
      <c r="TN145" s="121"/>
      <c r="TO145" s="121"/>
      <c r="TP145" s="121"/>
      <c r="TQ145" s="121"/>
      <c r="TR145" s="121"/>
      <c r="TS145" s="121"/>
      <c r="TT145" s="121"/>
      <c r="TU145" s="121"/>
      <c r="TV145" s="121"/>
    </row>
    <row r="146" spans="1:542" ht="15" thickBot="1">
      <c r="A146" s="954">
        <v>144</v>
      </c>
      <c r="B146" s="955" t="s">
        <v>891</v>
      </c>
      <c r="C146" s="956" t="s">
        <v>2417</v>
      </c>
      <c r="D146" s="953"/>
      <c r="E146" s="124">
        <v>138952.36267134134</v>
      </c>
      <c r="F146" s="124">
        <v>167573.19639167711</v>
      </c>
      <c r="G146" s="124">
        <v>203932.56508563901</v>
      </c>
      <c r="H146" s="124">
        <v>230700.91609383744</v>
      </c>
      <c r="I146" s="124">
        <v>258547.25157677048</v>
      </c>
      <c r="J146" s="124">
        <v>285487.20636539522</v>
      </c>
      <c r="K146" s="124">
        <v>317375.25441428763</v>
      </c>
      <c r="L146" s="124">
        <v>354996.53148876887</v>
      </c>
      <c r="M146" s="124">
        <v>399123.3849156808</v>
      </c>
      <c r="N146" s="124">
        <v>450304.18079700612</v>
      </c>
      <c r="O146" s="124">
        <v>508609.43443766347</v>
      </c>
      <c r="P146" s="916">
        <v>2.6290643457713037E-2</v>
      </c>
      <c r="Q146" s="124"/>
      <c r="R146" s="124">
        <v>44589.492721946554</v>
      </c>
      <c r="S146" s="124">
        <v>46904.161493282656</v>
      </c>
      <c r="T146" s="124">
        <v>49048.699355366924</v>
      </c>
      <c r="U146" s="124">
        <v>56362.946408561562</v>
      </c>
      <c r="V146" s="124">
        <v>63910.480252810441</v>
      </c>
      <c r="W146" s="124">
        <v>71191.484961136855</v>
      </c>
      <c r="X146" s="124">
        <v>79778.459792574082</v>
      </c>
      <c r="Y146" s="124">
        <v>89904.054560927558</v>
      </c>
      <c r="Z146" s="124">
        <v>101821.43050196198</v>
      </c>
      <c r="AA146" s="124">
        <v>115761.76939327677</v>
      </c>
      <c r="AB146" s="124">
        <v>131879.5604473679</v>
      </c>
      <c r="AC146" s="596">
        <v>2.1924707006861777E-2</v>
      </c>
      <c r="AD146" s="124"/>
      <c r="AE146" s="124">
        <v>27.796031740616389</v>
      </c>
      <c r="AF146" s="124">
        <v>16.758995538721578</v>
      </c>
      <c r="AG146" s="124">
        <v>183.70464275555511</v>
      </c>
      <c r="AH146" s="124">
        <v>203.73816294023078</v>
      </c>
      <c r="AI146" s="124">
        <v>224.16526767896806</v>
      </c>
      <c r="AJ146" s="124">
        <v>243.56445635572746</v>
      </c>
      <c r="AK146" s="124">
        <v>265.71427154814819</v>
      </c>
      <c r="AL146" s="124">
        <v>290.72701345535819</v>
      </c>
      <c r="AM146" s="124">
        <v>318.50346719031359</v>
      </c>
      <c r="AN146" s="124">
        <v>348.55608305090254</v>
      </c>
      <c r="AO146" s="124">
        <v>379.81618923784276</v>
      </c>
      <c r="AP146" s="957">
        <v>5.3687464724716305E-2</v>
      </c>
      <c r="AQ146" s="124"/>
      <c r="AR146" s="124">
        <v>6619.9716870474131</v>
      </c>
      <c r="AS146" s="124">
        <v>7564.0870144654618</v>
      </c>
      <c r="AT146" s="124">
        <v>8445.562958367218</v>
      </c>
      <c r="AU146" s="124">
        <v>9241.9280847582395</v>
      </c>
      <c r="AV146" s="124">
        <v>10128.99093054717</v>
      </c>
      <c r="AW146" s="124">
        <v>11055.695864252368</v>
      </c>
      <c r="AX146" s="124">
        <v>12174.347366687296</v>
      </c>
      <c r="AY146" s="124">
        <v>13543.477727310399</v>
      </c>
      <c r="AZ146" s="124">
        <v>15241.449319637444</v>
      </c>
      <c r="BA146" s="124">
        <v>17371.867816091475</v>
      </c>
      <c r="BB146" s="124">
        <v>20068.75653261628</v>
      </c>
      <c r="BC146" s="596">
        <v>2.2429299934777935E-2</v>
      </c>
      <c r="BD146" s="124"/>
      <c r="BE146" s="124">
        <v>0</v>
      </c>
      <c r="BF146" s="124">
        <v>0</v>
      </c>
      <c r="BG146" s="124">
        <v>0</v>
      </c>
      <c r="BH146" s="124">
        <v>827.33587707016341</v>
      </c>
      <c r="BI146" s="124">
        <v>992.01801253161705</v>
      </c>
      <c r="BJ146" s="124">
        <v>1208.9411961738044</v>
      </c>
      <c r="BK146" s="124">
        <v>1493.2415555061752</v>
      </c>
      <c r="BL146" s="124">
        <v>1858.430968194599</v>
      </c>
      <c r="BM146" s="124">
        <v>2311.637562999731</v>
      </c>
      <c r="BN146" s="124">
        <v>2847.7429234804172</v>
      </c>
      <c r="BO146" s="124">
        <v>3447.5618005099614</v>
      </c>
      <c r="BP146" s="606">
        <v>4.1620297929855443E-2</v>
      </c>
      <c r="BQ146" s="606"/>
      <c r="BR146" s="124"/>
      <c r="BS146" s="124">
        <v>0</v>
      </c>
      <c r="BT146" s="124">
        <v>0</v>
      </c>
      <c r="BU146" s="124">
        <v>0</v>
      </c>
      <c r="BV146" s="124">
        <v>395734.48292598163</v>
      </c>
      <c r="BW146" s="124">
        <v>439464.09351772454</v>
      </c>
      <c r="BX146" s="124">
        <v>491670.22122400766</v>
      </c>
      <c r="BY146" s="124">
        <v>559277.77610994421</v>
      </c>
      <c r="BZ146" s="124">
        <v>649291.56755164522</v>
      </c>
      <c r="CA146" s="124">
        <v>768455.00536233175</v>
      </c>
      <c r="CB146" s="124">
        <v>923189.65337625484</v>
      </c>
      <c r="CC146" s="124">
        <v>1120002.4117099694</v>
      </c>
      <c r="CD146" s="596">
        <v>3.0170245123765538E-2</v>
      </c>
      <c r="CE146" s="124"/>
      <c r="CF146" s="124">
        <v>23456.550331376824</v>
      </c>
      <c r="CG146" s="124">
        <v>27509.948139854416</v>
      </c>
      <c r="CH146" s="124">
        <v>31563.345948332008</v>
      </c>
      <c r="CI146" s="124">
        <v>38064.275960139603</v>
      </c>
      <c r="CJ146" s="124">
        <v>45420.370923755152</v>
      </c>
      <c r="CK146" s="124">
        <v>53835.631470019558</v>
      </c>
      <c r="CL146" s="124">
        <v>64878.451582022091</v>
      </c>
      <c r="CM146" s="124">
        <v>77252.275400134298</v>
      </c>
      <c r="CN146" s="124">
        <v>94357.299939763063</v>
      </c>
      <c r="CO146" s="124">
        <v>114062.14750981139</v>
      </c>
      <c r="CP146" s="124">
        <v>135751.88982459315</v>
      </c>
      <c r="CQ146" s="596">
        <v>3.5737343079621731E-2</v>
      </c>
      <c r="CR146" s="124"/>
      <c r="CS146" s="124">
        <v>0</v>
      </c>
      <c r="CT146" s="124">
        <v>0</v>
      </c>
      <c r="CU146" s="124">
        <v>0</v>
      </c>
      <c r="CV146" s="124">
        <v>897.27124503691709</v>
      </c>
      <c r="CW146" s="124">
        <v>1130.6864016147993</v>
      </c>
      <c r="CX146" s="124">
        <v>1435.5842757577684</v>
      </c>
      <c r="CY146" s="124">
        <v>1847.8463108485996</v>
      </c>
      <c r="CZ146" s="124">
        <v>2415.0307352397613</v>
      </c>
      <c r="DA146" s="124">
        <v>3253.6867672213439</v>
      </c>
      <c r="DB146" s="124">
        <v>4349.0788274927345</v>
      </c>
      <c r="DC146" s="124">
        <v>5692.904558606554</v>
      </c>
      <c r="DD146" s="957">
        <v>5.4207263946784323E-2</v>
      </c>
      <c r="DE146" s="124"/>
      <c r="DF146" s="121">
        <v>0.63986398639863984</v>
      </c>
      <c r="DG146" s="121">
        <v>0.58761752350470087</v>
      </c>
      <c r="DH146" s="121">
        <v>0.51596436793113798</v>
      </c>
      <c r="DI146" s="121">
        <v>0.49673222928871547</v>
      </c>
      <c r="DJ146" s="121">
        <v>0.48138766284855883</v>
      </c>
      <c r="DK146" s="121">
        <v>0.46977833924966084</v>
      </c>
      <c r="DL146" s="121">
        <v>0.45818481130977856</v>
      </c>
      <c r="DM146" s="121">
        <v>0.43712585845426977</v>
      </c>
      <c r="DN146" s="121">
        <v>0.40416195359118079</v>
      </c>
      <c r="DO146" s="121">
        <v>0.37062324831652566</v>
      </c>
      <c r="DP146" s="121">
        <v>0.33750124142439342</v>
      </c>
      <c r="DQ146" s="121"/>
      <c r="DR146" s="121">
        <v>0.35463546354635467</v>
      </c>
      <c r="DS146" s="121">
        <v>0.40318063612722543</v>
      </c>
      <c r="DT146" s="121">
        <v>0.46862175958362529</v>
      </c>
      <c r="DU146" s="121">
        <v>0.48756543341500569</v>
      </c>
      <c r="DV146" s="121">
        <v>0.50268314219926635</v>
      </c>
      <c r="DW146" s="121">
        <v>0.51412346245714413</v>
      </c>
      <c r="DX146" s="121">
        <v>0.52555134679426263</v>
      </c>
      <c r="DY146" s="121">
        <v>0.54628754435137417</v>
      </c>
      <c r="DZ146" s="121">
        <v>0.57873151566558567</v>
      </c>
      <c r="EA146" s="121">
        <v>0.61174509986312664</v>
      </c>
      <c r="EB146" s="121">
        <v>0.64435288151183101</v>
      </c>
      <c r="EC146" s="121"/>
      <c r="ED146" s="121">
        <v>5.5005500550055009E-3</v>
      </c>
      <c r="EE146" s="121">
        <v>9.2018403680736143E-3</v>
      </c>
      <c r="EF146" s="121">
        <v>1.5413872485236714E-2</v>
      </c>
      <c r="EG146" s="121">
        <v>1.570233729627888E-2</v>
      </c>
      <c r="EH146" s="121">
        <v>1.5929194952174999E-2</v>
      </c>
      <c r="EI146" s="121">
        <v>1.609819829319516E-2</v>
      </c>
      <c r="EJ146" s="121">
        <v>1.6263841895958663E-2</v>
      </c>
      <c r="EK146" s="121">
        <v>1.6586597194355915E-2</v>
      </c>
      <c r="EL146" s="121">
        <v>1.7106530743233473E-2</v>
      </c>
      <c r="EM146" s="121">
        <v>1.7631651820347718E-2</v>
      </c>
      <c r="EN146" s="121">
        <v>1.8145877063775639E-2</v>
      </c>
      <c r="EO146" s="121"/>
      <c r="EP146" s="121">
        <v>0.19533425559196285</v>
      </c>
      <c r="EQ146" s="121">
        <v>0.19533425559196291</v>
      </c>
      <c r="ER146" s="121">
        <v>0.19533425559196285</v>
      </c>
      <c r="ES146" s="121">
        <v>0.19533425559196285</v>
      </c>
      <c r="ET146" s="121">
        <v>0.19533425559196288</v>
      </c>
      <c r="EU146" s="121">
        <v>0.19533425559196282</v>
      </c>
      <c r="EV146" s="121">
        <v>0.19533425559196282</v>
      </c>
      <c r="EW146" s="121">
        <v>0.19533425559196288</v>
      </c>
      <c r="EX146" s="121">
        <v>0.19533425559196285</v>
      </c>
      <c r="EY146" s="121">
        <v>0.19533425559196285</v>
      </c>
      <c r="EZ146" s="121">
        <v>0.19533425559196285</v>
      </c>
      <c r="FA146" s="121"/>
      <c r="FB146" s="121">
        <v>0.80466574440803718</v>
      </c>
      <c r="FC146" s="121">
        <v>0.80466574440803706</v>
      </c>
      <c r="FD146" s="121">
        <v>0.80466574440803718</v>
      </c>
      <c r="FE146" s="121">
        <v>0.80466574440803718</v>
      </c>
      <c r="FF146" s="121">
        <v>0.80466574440803718</v>
      </c>
      <c r="FG146" s="121">
        <v>0.80466574440803718</v>
      </c>
      <c r="FH146" s="121">
        <v>0.80466574440803718</v>
      </c>
      <c r="FI146" s="121">
        <v>0.80466574440803718</v>
      </c>
      <c r="FJ146" s="121">
        <v>0.80466574440803718</v>
      </c>
      <c r="FK146" s="121">
        <v>0.80466574440803718</v>
      </c>
      <c r="FL146" s="121">
        <v>0.80466574440803718</v>
      </c>
      <c r="FM146" s="121"/>
      <c r="FN146" s="613">
        <v>0.996</v>
      </c>
      <c r="FO146" s="613">
        <v>0.996</v>
      </c>
      <c r="FP146" s="613">
        <v>0.996</v>
      </c>
      <c r="FQ146" s="613">
        <v>0.996</v>
      </c>
      <c r="FR146" s="613">
        <v>0.94</v>
      </c>
      <c r="FS146" s="613">
        <v>0.79900000000000004</v>
      </c>
      <c r="FT146" s="613">
        <v>0.5</v>
      </c>
      <c r="FU146" s="613">
        <v>0.19999999999999993</v>
      </c>
      <c r="FV146" s="613">
        <v>0.11000000000000001</v>
      </c>
      <c r="FW146" s="613">
        <v>7.0000000000000007E-2</v>
      </c>
      <c r="FX146" s="613">
        <v>0.04</v>
      </c>
      <c r="FY146" s="613"/>
      <c r="FZ146" s="613">
        <v>2E-3</v>
      </c>
      <c r="GA146" s="613">
        <v>2E-3</v>
      </c>
      <c r="GB146" s="613">
        <v>2E-3</v>
      </c>
      <c r="GC146" s="613">
        <v>2E-3</v>
      </c>
      <c r="GD146" s="613">
        <v>0.03</v>
      </c>
      <c r="GE146" s="613">
        <v>0.1</v>
      </c>
      <c r="GF146" s="613">
        <v>0.39</v>
      </c>
      <c r="GG146" s="613">
        <v>0.68</v>
      </c>
      <c r="GH146" s="613">
        <v>0.74</v>
      </c>
      <c r="GI146" s="613">
        <v>0.73</v>
      </c>
      <c r="GJ146" s="613">
        <v>0.76</v>
      </c>
      <c r="GK146" s="613"/>
      <c r="GL146" s="613">
        <v>2E-3</v>
      </c>
      <c r="GM146" s="613">
        <v>2E-3</v>
      </c>
      <c r="GN146" s="613">
        <v>2E-3</v>
      </c>
      <c r="GO146" s="613">
        <v>2E-3</v>
      </c>
      <c r="GP146" s="613">
        <v>0.03</v>
      </c>
      <c r="GQ146" s="613">
        <v>0.1</v>
      </c>
      <c r="GR146" s="613">
        <v>0.1</v>
      </c>
      <c r="GS146" s="613">
        <v>0.1</v>
      </c>
      <c r="GT146" s="613">
        <v>0.1</v>
      </c>
      <c r="GU146" s="613">
        <v>0.1</v>
      </c>
      <c r="GV146" s="613">
        <v>0.1</v>
      </c>
      <c r="GW146" s="613"/>
      <c r="GX146" s="613">
        <v>0</v>
      </c>
      <c r="GY146" s="613">
        <v>0</v>
      </c>
      <c r="GZ146" s="613">
        <v>0</v>
      </c>
      <c r="HA146" s="613">
        <v>0</v>
      </c>
      <c r="HB146" s="613">
        <v>0</v>
      </c>
      <c r="HC146" s="613">
        <v>1E-3</v>
      </c>
      <c r="HD146" s="613">
        <v>0.01</v>
      </c>
      <c r="HE146" s="613">
        <v>0.02</v>
      </c>
      <c r="HF146" s="613">
        <v>0.05</v>
      </c>
      <c r="HG146" s="613">
        <v>0.1</v>
      </c>
      <c r="HH146" s="613">
        <v>0.1</v>
      </c>
      <c r="HI146" s="613"/>
      <c r="HJ146" s="613">
        <v>0.89400000000000002</v>
      </c>
      <c r="HK146" s="613">
        <v>0.89400000000000002</v>
      </c>
      <c r="HL146" s="613">
        <v>0.89400000000000002</v>
      </c>
      <c r="HM146" s="613">
        <v>0.89400000000000002</v>
      </c>
      <c r="HN146" s="613">
        <v>0.78900000000000003</v>
      </c>
      <c r="HO146" s="613">
        <v>0.47899999999999998</v>
      </c>
      <c r="HP146" s="613">
        <v>0.16899999999999996</v>
      </c>
      <c r="HQ146" s="613">
        <v>5.8999999999999976E-2</v>
      </c>
      <c r="HR146" s="613">
        <v>4.8999999999999974E-2</v>
      </c>
      <c r="HS146" s="613">
        <v>3.8999999999999979E-2</v>
      </c>
      <c r="HT146" s="613">
        <v>2.899999999999997E-2</v>
      </c>
      <c r="HU146" s="613"/>
      <c r="HV146" s="613">
        <v>0.1</v>
      </c>
      <c r="HW146" s="613">
        <v>0.1</v>
      </c>
      <c r="HX146" s="613">
        <v>0.1</v>
      </c>
      <c r="HY146" s="613">
        <v>0.1</v>
      </c>
      <c r="HZ146" s="613">
        <v>0.2</v>
      </c>
      <c r="IA146" s="613">
        <v>0.5</v>
      </c>
      <c r="IB146" s="613">
        <v>0.8</v>
      </c>
      <c r="IC146" s="613">
        <v>0.9</v>
      </c>
      <c r="ID146" s="613">
        <v>0.9</v>
      </c>
      <c r="IE146" s="613">
        <v>0.9</v>
      </c>
      <c r="IF146" s="613">
        <v>0.9</v>
      </c>
      <c r="IG146" s="613"/>
      <c r="IH146" s="613">
        <v>5.0000000000000001E-3</v>
      </c>
      <c r="II146" s="613">
        <v>5.0000000000000001E-3</v>
      </c>
      <c r="IJ146" s="613">
        <v>5.0000000000000001E-3</v>
      </c>
      <c r="IK146" s="613">
        <v>5.0000000000000001E-3</v>
      </c>
      <c r="IL146" s="613">
        <v>0.01</v>
      </c>
      <c r="IM146" s="613">
        <v>0.02</v>
      </c>
      <c r="IN146" s="613">
        <v>0.03</v>
      </c>
      <c r="IO146" s="613">
        <v>0.04</v>
      </c>
      <c r="IP146" s="613">
        <v>0.05</v>
      </c>
      <c r="IQ146" s="613">
        <v>0.06</v>
      </c>
      <c r="IR146" s="613">
        <v>7.0000000000000007E-2</v>
      </c>
      <c r="IS146" s="613"/>
      <c r="IT146" s="613">
        <v>1E-3</v>
      </c>
      <c r="IU146" s="613">
        <v>1E-3</v>
      </c>
      <c r="IV146" s="613">
        <v>1E-3</v>
      </c>
      <c r="IW146" s="613">
        <v>1E-3</v>
      </c>
      <c r="IX146" s="613">
        <v>1E-3</v>
      </c>
      <c r="IY146" s="613">
        <v>1E-3</v>
      </c>
      <c r="IZ146" s="613">
        <v>1E-3</v>
      </c>
      <c r="JA146" s="613">
        <v>1E-3</v>
      </c>
      <c r="JB146" s="613">
        <v>1E-3</v>
      </c>
      <c r="JC146" s="613">
        <v>1E-3</v>
      </c>
      <c r="JD146" s="613">
        <v>1E-3</v>
      </c>
      <c r="JE146" s="613"/>
      <c r="JF146" s="613">
        <v>0.996</v>
      </c>
      <c r="JG146" s="613">
        <v>0.996</v>
      </c>
      <c r="JH146" s="613">
        <v>0.996</v>
      </c>
      <c r="JI146" s="613">
        <v>0.996</v>
      </c>
      <c r="JJ146" s="613">
        <v>0.88900000000000001</v>
      </c>
      <c r="JK146" s="613">
        <v>0.78</v>
      </c>
      <c r="JL146" s="613">
        <v>0.47</v>
      </c>
      <c r="JM146" s="613">
        <v>0.16</v>
      </c>
      <c r="JN146" s="613">
        <v>0.05</v>
      </c>
      <c r="JO146" s="613">
        <v>0.04</v>
      </c>
      <c r="JP146" s="613">
        <v>0.03</v>
      </c>
      <c r="JQ146" s="613"/>
      <c r="JR146" s="613">
        <v>2.0000000000000018E-3</v>
      </c>
      <c r="JS146" s="613">
        <v>2.0000000000000018E-3</v>
      </c>
      <c r="JT146" s="613">
        <v>2.0000000000000018E-3</v>
      </c>
      <c r="JU146" s="613">
        <v>2.0000000000000018E-3</v>
      </c>
      <c r="JV146" s="613">
        <v>9.9999999999999978E-2</v>
      </c>
      <c r="JW146" s="613">
        <v>0.18999999999999995</v>
      </c>
      <c r="JX146" s="613">
        <v>0.48</v>
      </c>
      <c r="JY146" s="613">
        <v>0.75</v>
      </c>
      <c r="JZ146" s="613">
        <v>0.8</v>
      </c>
      <c r="KA146" s="613">
        <v>0.8</v>
      </c>
      <c r="KB146" s="613">
        <v>0.8</v>
      </c>
      <c r="KC146" s="613"/>
      <c r="KD146" s="613">
        <v>2E-3</v>
      </c>
      <c r="KE146" s="613">
        <v>2E-3</v>
      </c>
      <c r="KF146" s="613">
        <v>2E-3</v>
      </c>
      <c r="KG146" s="613">
        <v>2E-3</v>
      </c>
      <c r="KH146" s="613">
        <v>0.01</v>
      </c>
      <c r="KI146" s="613">
        <v>0.02</v>
      </c>
      <c r="KJ146" s="613">
        <v>0.03</v>
      </c>
      <c r="KK146" s="613">
        <v>0.04</v>
      </c>
      <c r="KL146" s="613">
        <v>0.05</v>
      </c>
      <c r="KM146" s="613">
        <v>0.06</v>
      </c>
      <c r="KN146" s="613">
        <v>7.0000000000000007E-2</v>
      </c>
      <c r="KO146" s="613"/>
      <c r="KP146" s="613">
        <v>0</v>
      </c>
      <c r="KQ146" s="613">
        <v>0</v>
      </c>
      <c r="KR146" s="613">
        <v>0</v>
      </c>
      <c r="KS146" s="613">
        <v>0</v>
      </c>
      <c r="KT146" s="613">
        <v>1E-3</v>
      </c>
      <c r="KU146" s="613">
        <v>0.01</v>
      </c>
      <c r="KV146" s="613">
        <v>0.02</v>
      </c>
      <c r="KW146" s="613">
        <v>0.05</v>
      </c>
      <c r="KX146" s="613">
        <v>0.1</v>
      </c>
      <c r="KY146" s="613">
        <v>0.1</v>
      </c>
      <c r="KZ146" s="613">
        <v>0.1</v>
      </c>
      <c r="LA146" s="613"/>
      <c r="LB146" s="613">
        <v>1</v>
      </c>
      <c r="LC146" s="613">
        <v>1</v>
      </c>
      <c r="LD146" s="613">
        <v>1</v>
      </c>
      <c r="LE146" s="613">
        <v>1</v>
      </c>
      <c r="LF146" s="613">
        <v>0.97499999999999998</v>
      </c>
      <c r="LG146" s="613">
        <v>0.88</v>
      </c>
      <c r="LH146" s="613">
        <v>0.77</v>
      </c>
      <c r="LI146" s="613">
        <v>0.46</v>
      </c>
      <c r="LJ146" s="613">
        <v>0.12</v>
      </c>
      <c r="LK146" s="613">
        <v>0.04</v>
      </c>
      <c r="LL146" s="613">
        <v>0.03</v>
      </c>
      <c r="LM146" s="613"/>
      <c r="LN146" s="613">
        <v>0</v>
      </c>
      <c r="LO146" s="613">
        <v>0</v>
      </c>
      <c r="LP146" s="613">
        <v>0</v>
      </c>
      <c r="LQ146" s="613">
        <v>0</v>
      </c>
      <c r="LR146" s="613">
        <v>0.01</v>
      </c>
      <c r="LS146" s="613">
        <v>0.08</v>
      </c>
      <c r="LT146" s="613">
        <v>0.15</v>
      </c>
      <c r="LU146" s="613">
        <v>0.3</v>
      </c>
      <c r="LV146" s="613">
        <v>0.5</v>
      </c>
      <c r="LW146" s="613">
        <v>0.5</v>
      </c>
      <c r="LX146" s="613">
        <v>0.5</v>
      </c>
      <c r="LY146" s="613"/>
      <c r="LZ146" s="613">
        <v>0</v>
      </c>
      <c r="MA146" s="613">
        <v>0</v>
      </c>
      <c r="MB146" s="613">
        <v>0</v>
      </c>
      <c r="MC146" s="613">
        <v>0</v>
      </c>
      <c r="MD146" s="613">
        <v>0.01</v>
      </c>
      <c r="ME146" s="613">
        <v>0.02</v>
      </c>
      <c r="MF146" s="613">
        <v>0.03</v>
      </c>
      <c r="MG146" s="613">
        <v>0.04</v>
      </c>
      <c r="MH146" s="613">
        <v>0.08</v>
      </c>
      <c r="MI146" s="613">
        <v>0.16</v>
      </c>
      <c r="MJ146" s="613">
        <v>0.17</v>
      </c>
      <c r="MK146" s="613"/>
      <c r="ML146" s="613">
        <v>0</v>
      </c>
      <c r="MM146" s="613">
        <v>0</v>
      </c>
      <c r="MN146" s="613">
        <v>0</v>
      </c>
      <c r="MO146" s="613">
        <v>0</v>
      </c>
      <c r="MP146" s="613">
        <v>5.0000000000000001E-3</v>
      </c>
      <c r="MQ146" s="613">
        <v>0.02</v>
      </c>
      <c r="MR146" s="613">
        <v>0.05</v>
      </c>
      <c r="MS146" s="613">
        <v>0.2</v>
      </c>
      <c r="MT146" s="613">
        <v>0.3</v>
      </c>
      <c r="MU146" s="613">
        <v>0.3</v>
      </c>
      <c r="MV146" s="613">
        <v>0.3</v>
      </c>
      <c r="MW146" s="613"/>
      <c r="MX146" s="187">
        <v>1.5</v>
      </c>
      <c r="MY146" s="187">
        <v>1.47</v>
      </c>
      <c r="MZ146" s="187">
        <v>1.44</v>
      </c>
      <c r="NA146" s="187">
        <v>1.44</v>
      </c>
      <c r="NB146" s="187">
        <v>1.44</v>
      </c>
      <c r="NC146" s="187">
        <v>1.44</v>
      </c>
      <c r="ND146" s="187">
        <v>1.44</v>
      </c>
      <c r="NE146" s="187">
        <v>1.44</v>
      </c>
      <c r="NF146" s="187">
        <v>1.44</v>
      </c>
      <c r="NG146" s="187">
        <v>1.44</v>
      </c>
      <c r="NH146" s="187">
        <v>1.44</v>
      </c>
      <c r="NI146" s="187"/>
      <c r="NJ146" s="187">
        <v>30.1</v>
      </c>
      <c r="NK146" s="187">
        <v>29.35</v>
      </c>
      <c r="NL146" s="187">
        <v>29.35</v>
      </c>
      <c r="NM146" s="187">
        <v>29.345076321002143</v>
      </c>
      <c r="NN146" s="187">
        <v>29.345076321002143</v>
      </c>
      <c r="NO146" s="187">
        <v>29.345076321002143</v>
      </c>
      <c r="NP146" s="187">
        <v>29.345076321002143</v>
      </c>
      <c r="NQ146" s="187">
        <v>29.345076321002143</v>
      </c>
      <c r="NR146" s="187">
        <v>29.345076321002143</v>
      </c>
      <c r="NS146" s="187">
        <v>29.345076321002143</v>
      </c>
      <c r="NT146" s="187">
        <v>29.345076321002143</v>
      </c>
      <c r="NU146" s="187"/>
      <c r="NV146" s="187">
        <v>1.1000000000000001</v>
      </c>
      <c r="NW146" s="187">
        <v>1.1000000000000001</v>
      </c>
      <c r="NX146" s="187">
        <v>1.1000000000000001</v>
      </c>
      <c r="NY146" s="187">
        <v>1.1000000000000001</v>
      </c>
      <c r="NZ146" s="187">
        <v>1.1000000000000001</v>
      </c>
      <c r="OA146" s="187">
        <v>1.1000000000000001</v>
      </c>
      <c r="OB146" s="187">
        <v>1.1000000000000001</v>
      </c>
      <c r="OC146" s="187">
        <v>1.1000000000000001</v>
      </c>
      <c r="OD146" s="187">
        <v>1.1000000000000001</v>
      </c>
      <c r="OE146" s="187">
        <v>1.1000000000000001</v>
      </c>
      <c r="OF146" s="187">
        <v>1.1000000000000001</v>
      </c>
      <c r="OG146" s="187"/>
      <c r="OH146" s="187">
        <v>0.50611886058295164</v>
      </c>
      <c r="OI146" s="187">
        <v>0.50850715989758533</v>
      </c>
      <c r="OJ146" s="187">
        <v>0.51177791801034289</v>
      </c>
      <c r="OK146" s="187">
        <v>0.51177791801034278</v>
      </c>
      <c r="OL146" s="187">
        <v>0.51177791801034278</v>
      </c>
      <c r="OM146" s="187">
        <v>0.51177791801034278</v>
      </c>
      <c r="ON146" s="187">
        <v>0.51177791801034289</v>
      </c>
      <c r="OO146" s="187">
        <v>0.51177791801034278</v>
      </c>
      <c r="OP146" s="187">
        <v>0.51177791801034278</v>
      </c>
      <c r="OQ146" s="187">
        <v>0.51177791801034267</v>
      </c>
      <c r="OR146" s="187">
        <v>0.51177791801034278</v>
      </c>
      <c r="OS146" s="187"/>
      <c r="OT146" s="187">
        <v>8.4</v>
      </c>
      <c r="OU146" s="187">
        <v>8.6</v>
      </c>
      <c r="OV146" s="187">
        <v>8.6999999999999993</v>
      </c>
      <c r="OW146" s="187">
        <v>8.6999999999999993</v>
      </c>
      <c r="OX146" s="187">
        <v>8.6999999999999993</v>
      </c>
      <c r="OY146" s="187">
        <v>8.6999999999999993</v>
      </c>
      <c r="OZ146" s="187">
        <v>8.6999999999999993</v>
      </c>
      <c r="PA146" s="187">
        <v>8.6999999999999993</v>
      </c>
      <c r="PB146" s="187">
        <v>8.6999999999999993</v>
      </c>
      <c r="PC146" s="187">
        <v>8.6999999999999993</v>
      </c>
      <c r="PD146" s="187">
        <v>8.6999999999999993</v>
      </c>
      <c r="PE146" s="187"/>
      <c r="PF146" s="596">
        <v>7.8369735468151763E-2</v>
      </c>
      <c r="PG146" s="596">
        <v>7.8369735468151763E-2</v>
      </c>
      <c r="PH146" s="596">
        <v>7.8369735468151763E-2</v>
      </c>
      <c r="PI146" s="596">
        <v>7.8369735468151763E-2</v>
      </c>
      <c r="PJ146" s="596">
        <v>0.11094674556213018</v>
      </c>
      <c r="PK146" s="596">
        <v>0.20803443328550933</v>
      </c>
      <c r="PL146" s="596">
        <v>0.31586608442503639</v>
      </c>
      <c r="PM146" s="596">
        <v>0.40300346474772947</v>
      </c>
      <c r="PN146" s="596">
        <v>0.49014084507042255</v>
      </c>
      <c r="PO146" s="596">
        <v>0.61962239386137608</v>
      </c>
      <c r="PP146" s="596">
        <v>0.74910394265232971</v>
      </c>
      <c r="PQ146" s="596"/>
      <c r="PR146" s="596">
        <v>7.8369735468151763E-2</v>
      </c>
      <c r="PS146" s="596">
        <v>7.8369735468151763E-2</v>
      </c>
      <c r="PT146" s="606">
        <v>7.8369735468151763E-2</v>
      </c>
      <c r="PU146" s="596">
        <v>7.8369735468151763E-2</v>
      </c>
      <c r="PV146" s="596">
        <v>0.11094674556213018</v>
      </c>
      <c r="PW146" s="596">
        <v>0.20803443328550933</v>
      </c>
      <c r="PX146" s="596">
        <v>0.31586608442503639</v>
      </c>
      <c r="PY146" s="596">
        <v>0.40300346474772947</v>
      </c>
      <c r="PZ146" s="596">
        <v>0.49014084507042255</v>
      </c>
      <c r="QA146" s="596">
        <v>0.61962239386137608</v>
      </c>
      <c r="QB146" s="596">
        <v>0.74910394265232971</v>
      </c>
      <c r="QC146" s="596"/>
      <c r="QD146" s="596">
        <v>0.92163026453184826</v>
      </c>
      <c r="QE146" s="596">
        <v>0.92163026453184826</v>
      </c>
      <c r="QF146" s="606">
        <v>0.92163026453184826</v>
      </c>
      <c r="QG146" s="596">
        <v>0.92163026453184826</v>
      </c>
      <c r="QH146" s="596">
        <v>0.88905325443786987</v>
      </c>
      <c r="QI146" s="596">
        <v>0.7919655667144907</v>
      </c>
      <c r="QJ146" s="596">
        <v>0.68413391557496361</v>
      </c>
      <c r="QK146" s="596">
        <v>0.59699653525227059</v>
      </c>
      <c r="QL146" s="596">
        <v>0.50985915492957745</v>
      </c>
      <c r="QM146" s="596">
        <v>0.38037760613862392</v>
      </c>
      <c r="QN146" s="596">
        <v>0.25089605734767029</v>
      </c>
      <c r="QO146" s="596"/>
      <c r="QP146" s="596">
        <v>0.92163026453184826</v>
      </c>
      <c r="QQ146" s="596">
        <v>0.92163026453184826</v>
      </c>
      <c r="QR146" s="596">
        <v>0.92163026453184826</v>
      </c>
      <c r="QS146" s="596">
        <v>0.92163026453184826</v>
      </c>
      <c r="QT146" s="596">
        <v>0.88905325443786987</v>
      </c>
      <c r="QU146" s="596">
        <v>0.7919655667144907</v>
      </c>
      <c r="QV146" s="596">
        <v>0.68413391557496361</v>
      </c>
      <c r="QW146" s="596">
        <v>0.59699653525227059</v>
      </c>
      <c r="QX146" s="596">
        <v>0.50985915492957745</v>
      </c>
      <c r="QY146" s="596">
        <v>0.38037760613862392</v>
      </c>
      <c r="QZ146" s="596">
        <v>0.25089605734767029</v>
      </c>
      <c r="RA146" s="596"/>
      <c r="RB146" s="124">
        <v>11467</v>
      </c>
      <c r="RC146" s="124">
        <v>11467</v>
      </c>
      <c r="RD146" s="124">
        <v>11316</v>
      </c>
      <c r="RE146" s="124">
        <v>10624.320763339256</v>
      </c>
      <c r="RF146" s="124">
        <v>10378.514504738545</v>
      </c>
      <c r="RG146" s="124">
        <v>10156.736034814514</v>
      </c>
      <c r="RH146" s="124">
        <v>9956.6014689209587</v>
      </c>
      <c r="RI146" s="124">
        <v>9776.8693177724163</v>
      </c>
      <c r="RJ146" s="124">
        <v>9616.8316951906691</v>
      </c>
      <c r="RK146" s="124">
        <v>9475.9201870970137</v>
      </c>
      <c r="RL146" s="124">
        <v>9353.3643664443061</v>
      </c>
      <c r="RM146" s="124"/>
      <c r="RN146" s="124">
        <v>47280</v>
      </c>
      <c r="RO146" s="124">
        <v>47833</v>
      </c>
      <c r="RP146" s="124">
        <v>48452</v>
      </c>
      <c r="RQ146" s="124">
        <v>48452</v>
      </c>
      <c r="RR146" s="124">
        <v>48452</v>
      </c>
      <c r="RS146" s="124">
        <v>48452</v>
      </c>
      <c r="RT146" s="124">
        <v>48452</v>
      </c>
      <c r="RU146" s="124">
        <v>48452</v>
      </c>
      <c r="RV146" s="124">
        <v>48452</v>
      </c>
      <c r="RW146" s="124">
        <v>48452</v>
      </c>
      <c r="RX146" s="124">
        <v>48452</v>
      </c>
      <c r="RY146" s="124"/>
      <c r="RZ146" s="124">
        <v>5167</v>
      </c>
      <c r="SA146" s="124">
        <v>6999.9999999999991</v>
      </c>
      <c r="SB146" s="124">
        <v>7000.0000000000009</v>
      </c>
      <c r="SC146" s="124">
        <v>7000</v>
      </c>
      <c r="SD146" s="124">
        <v>7000.0000000000009</v>
      </c>
      <c r="SE146" s="124">
        <v>7000</v>
      </c>
      <c r="SF146" s="124">
        <v>7000.0000000000009</v>
      </c>
      <c r="SG146" s="124">
        <v>7000.0000000000009</v>
      </c>
      <c r="SH146" s="124">
        <v>7000.0000000000009</v>
      </c>
      <c r="SI146" s="124">
        <v>7000</v>
      </c>
      <c r="SJ146" s="124">
        <v>7000</v>
      </c>
      <c r="SK146" s="124"/>
      <c r="SL146" s="124">
        <v>26311.513651930236</v>
      </c>
      <c r="SM146" s="124">
        <v>26179.713071206828</v>
      </c>
      <c r="SN146" s="124">
        <v>25686.542862395625</v>
      </c>
      <c r="SO146" s="124">
        <v>25686.542862395629</v>
      </c>
      <c r="SP146" s="124">
        <v>25686.542862395632</v>
      </c>
      <c r="SQ146" s="124">
        <v>25686.542862395629</v>
      </c>
      <c r="SR146" s="124">
        <v>25686.542862395632</v>
      </c>
      <c r="SS146" s="124">
        <v>25686.542862395629</v>
      </c>
      <c r="ST146" s="124">
        <v>25686.542862395629</v>
      </c>
      <c r="SU146" s="124">
        <v>25686.542862395629</v>
      </c>
      <c r="SV146" s="124">
        <v>25686.542862395629</v>
      </c>
      <c r="SW146" s="124"/>
      <c r="SX146" s="124">
        <v>50000</v>
      </c>
      <c r="SY146" s="124">
        <v>47333</v>
      </c>
      <c r="SZ146" s="124">
        <v>50000</v>
      </c>
      <c r="TA146" s="124">
        <v>50000</v>
      </c>
      <c r="TB146" s="124">
        <v>50000</v>
      </c>
      <c r="TC146" s="124">
        <v>50000</v>
      </c>
      <c r="TD146" s="124">
        <v>50000</v>
      </c>
      <c r="TE146" s="124">
        <v>50000</v>
      </c>
      <c r="TF146" s="124">
        <v>50000</v>
      </c>
      <c r="TG146" s="124">
        <v>50000</v>
      </c>
      <c r="TH146" s="124">
        <v>50000</v>
      </c>
      <c r="TJ146" s="124">
        <v>0</v>
      </c>
      <c r="TL146" s="121"/>
      <c r="TM146" s="121"/>
      <c r="TN146" s="121"/>
      <c r="TO146" s="121"/>
      <c r="TP146" s="121"/>
      <c r="TQ146" s="121"/>
      <c r="TR146" s="121"/>
      <c r="TS146" s="121"/>
      <c r="TT146" s="121"/>
      <c r="TU146" s="121"/>
      <c r="TV146" s="121"/>
    </row>
    <row r="147" spans="1:542" ht="15" thickBot="1">
      <c r="A147" s="954">
        <v>145</v>
      </c>
      <c r="B147" s="962" t="s">
        <v>2418</v>
      </c>
      <c r="C147" s="956" t="s">
        <v>2419</v>
      </c>
      <c r="D147" s="953"/>
      <c r="E147" s="124">
        <v>324795.63736054965</v>
      </c>
      <c r="F147" s="124">
        <v>391695.7011757585</v>
      </c>
      <c r="G147" s="124">
        <v>476684.28360752907</v>
      </c>
      <c r="H147" s="124">
        <v>539254.24254635535</v>
      </c>
      <c r="I147" s="124">
        <v>604343.98704349995</v>
      </c>
      <c r="J147" s="124">
        <v>667315.12714828865</v>
      </c>
      <c r="K147" s="124">
        <v>741852.14776807721</v>
      </c>
      <c r="L147" s="124">
        <v>829790.45104470069</v>
      </c>
      <c r="M147" s="124">
        <v>932935.24358138081</v>
      </c>
      <c r="N147" s="124">
        <v>1052568.2236681364</v>
      </c>
      <c r="O147" s="124">
        <v>1188854.4332742037</v>
      </c>
      <c r="P147" s="916">
        <v>2.6290644321266488E-2</v>
      </c>
      <c r="Q147" s="124"/>
      <c r="R147" s="124">
        <v>104226.17096812566</v>
      </c>
      <c r="S147" s="124">
        <v>109636.61742913951</v>
      </c>
      <c r="T147" s="124">
        <v>114649.38963659726</v>
      </c>
      <c r="U147" s="124">
        <v>131746.15206498338</v>
      </c>
      <c r="V147" s="124">
        <v>149388.22290431397</v>
      </c>
      <c r="W147" s="124">
        <v>166407.29874918485</v>
      </c>
      <c r="X147" s="124">
        <v>186479.00527712324</v>
      </c>
      <c r="Y147" s="124">
        <v>210147.19685287867</v>
      </c>
      <c r="Z147" s="124">
        <v>238003.59652497139</v>
      </c>
      <c r="AA147" s="124">
        <v>270588.56030006439</v>
      </c>
      <c r="AB147" s="124">
        <v>308263.25561470236</v>
      </c>
      <c r="AC147" s="596">
        <v>2.1924707866741722E-2</v>
      </c>
      <c r="AD147" s="124"/>
      <c r="AE147" s="124">
        <v>64.972121896489242</v>
      </c>
      <c r="AF147" s="124">
        <v>39.173487466322477</v>
      </c>
      <c r="AG147" s="124">
        <v>429.40231733237528</v>
      </c>
      <c r="AH147" s="124">
        <v>476.22987630197315</v>
      </c>
      <c r="AI147" s="124">
        <v>523.97745789053556</v>
      </c>
      <c r="AJ147" s="124">
        <v>569.32234628335118</v>
      </c>
      <c r="AK147" s="124">
        <v>621.09663654908388</v>
      </c>
      <c r="AL147" s="124">
        <v>679.56297661356928</v>
      </c>
      <c r="AM147" s="124">
        <v>744.48935084944787</v>
      </c>
      <c r="AN147" s="124">
        <v>814.7360669320509</v>
      </c>
      <c r="AO147" s="124">
        <v>887.80531746126303</v>
      </c>
      <c r="AP147" s="957">
        <v>5.3687465611322427E-2</v>
      </c>
      <c r="AQ147" s="124"/>
      <c r="AR147" s="124">
        <v>15473.921292644707</v>
      </c>
      <c r="AS147" s="124">
        <v>17680.753430043504</v>
      </c>
      <c r="AT147" s="124">
        <v>19741.168492540401</v>
      </c>
      <c r="AU147" s="124">
        <v>21602.640394314938</v>
      </c>
      <c r="AV147" s="124">
        <v>23676.116169723431</v>
      </c>
      <c r="AW147" s="124">
        <v>25842.254668055913</v>
      </c>
      <c r="AX147" s="124">
        <v>28457.057114674099</v>
      </c>
      <c r="AY147" s="124">
        <v>31657.347312460435</v>
      </c>
      <c r="AZ147" s="124">
        <v>35626.289440678127</v>
      </c>
      <c r="BA147" s="124">
        <v>40606.054371109327</v>
      </c>
      <c r="BB147" s="124">
        <v>46909.924509128832</v>
      </c>
      <c r="BC147" s="596">
        <v>2.242930079508243E-2</v>
      </c>
      <c r="BD147" s="124"/>
      <c r="BE147" s="124">
        <v>0</v>
      </c>
      <c r="BF147" s="124">
        <v>0</v>
      </c>
      <c r="BG147" s="124">
        <v>0</v>
      </c>
      <c r="BH147" s="124">
        <v>1933.8648032911437</v>
      </c>
      <c r="BI147" s="124">
        <v>2318.8029161250261</v>
      </c>
      <c r="BJ147" s="124">
        <v>2825.852542782507</v>
      </c>
      <c r="BK147" s="124">
        <v>3490.3932795049418</v>
      </c>
      <c r="BL147" s="124">
        <v>4344.0094044480111</v>
      </c>
      <c r="BM147" s="124">
        <v>5403.362053978949</v>
      </c>
      <c r="BN147" s="124">
        <v>6656.4865223459137</v>
      </c>
      <c r="BO147" s="124">
        <v>8058.5393290131842</v>
      </c>
      <c r="BP147" s="606">
        <v>4.1620299181930331E-2</v>
      </c>
      <c r="BQ147" s="606"/>
      <c r="BR147" s="124"/>
      <c r="BS147" s="124">
        <v>0</v>
      </c>
      <c r="BT147" s="124">
        <v>0</v>
      </c>
      <c r="BU147" s="124">
        <v>0</v>
      </c>
      <c r="BV147" s="124">
        <v>925013.66033987864</v>
      </c>
      <c r="BW147" s="124">
        <v>1027229.9582349196</v>
      </c>
      <c r="BX147" s="124">
        <v>1149259.8227718542</v>
      </c>
      <c r="BY147" s="124">
        <v>1307289.7575830596</v>
      </c>
      <c r="BZ147" s="124">
        <v>1517693.5403811005</v>
      </c>
      <c r="CA147" s="124">
        <v>1796233.4072720278</v>
      </c>
      <c r="CB147" s="124">
        <v>2157919.3243180029</v>
      </c>
      <c r="CC147" s="124">
        <v>2617961.3319823141</v>
      </c>
      <c r="CD147" s="596">
        <v>3.0170246362076991E-2</v>
      </c>
      <c r="CE147" s="124"/>
      <c r="CF147" s="124">
        <v>54828.756191640256</v>
      </c>
      <c r="CG147" s="124">
        <v>64303.412824822262</v>
      </c>
      <c r="CH147" s="124">
        <v>73778.069458004247</v>
      </c>
      <c r="CI147" s="124">
        <v>88973.735555568666</v>
      </c>
      <c r="CJ147" s="124">
        <v>106168.32277138422</v>
      </c>
      <c r="CK147" s="124">
        <v>125838.6731822359</v>
      </c>
      <c r="CL147" s="124">
        <v>151650.82337252176</v>
      </c>
      <c r="CM147" s="124">
        <v>180574.159921151</v>
      </c>
      <c r="CN147" s="124">
        <v>220556.4843602973</v>
      </c>
      <c r="CO147" s="124">
        <v>266615.76132755581</v>
      </c>
      <c r="CP147" s="124">
        <v>317314.67235120491</v>
      </c>
      <c r="CQ147" s="596">
        <v>3.5737343951124156E-2</v>
      </c>
      <c r="CR147" s="124"/>
      <c r="CS147" s="124">
        <v>0</v>
      </c>
      <c r="CT147" s="124">
        <v>0</v>
      </c>
      <c r="CU147" s="124">
        <v>0</v>
      </c>
      <c r="CV147" s="124">
        <v>2097.3359525117762</v>
      </c>
      <c r="CW147" s="124">
        <v>2642.9347977224829</v>
      </c>
      <c r="CX147" s="124">
        <v>3355.6218357583807</v>
      </c>
      <c r="CY147" s="124">
        <v>4319.2679182824149</v>
      </c>
      <c r="CZ147" s="124">
        <v>5645.0395013079642</v>
      </c>
      <c r="DA147" s="124">
        <v>7605.3650861786455</v>
      </c>
      <c r="DB147" s="124">
        <v>10165.79985543222</v>
      </c>
      <c r="DC147" s="124">
        <v>13306.939204124878</v>
      </c>
      <c r="DD147" s="957">
        <v>5.4207265213989331E-2</v>
      </c>
      <c r="DE147" s="124"/>
      <c r="DF147" s="121">
        <v>0.63986398639863984</v>
      </c>
      <c r="DG147" s="121">
        <v>0.58761752350470087</v>
      </c>
      <c r="DH147" s="121">
        <v>0.51596436793113798</v>
      </c>
      <c r="DI147" s="121">
        <v>0.49673222928871547</v>
      </c>
      <c r="DJ147" s="121">
        <v>0.48138766284855883</v>
      </c>
      <c r="DK147" s="121">
        <v>0.46977833924966084</v>
      </c>
      <c r="DL147" s="121">
        <v>0.45818481130977856</v>
      </c>
      <c r="DM147" s="121">
        <v>0.43712585845426977</v>
      </c>
      <c r="DN147" s="121">
        <v>0.40416195359118079</v>
      </c>
      <c r="DO147" s="121">
        <v>0.37062324831652566</v>
      </c>
      <c r="DP147" s="121">
        <v>0.33750124142439342</v>
      </c>
      <c r="DQ147" s="121"/>
      <c r="DR147" s="121">
        <v>0.35463546354635467</v>
      </c>
      <c r="DS147" s="121">
        <v>0.40318063612722543</v>
      </c>
      <c r="DT147" s="121">
        <v>0.46862175958362529</v>
      </c>
      <c r="DU147" s="121">
        <v>0.48756543341500569</v>
      </c>
      <c r="DV147" s="121">
        <v>0.50268314219926635</v>
      </c>
      <c r="DW147" s="121">
        <v>0.51412346245714413</v>
      </c>
      <c r="DX147" s="121">
        <v>0.52555134679426263</v>
      </c>
      <c r="DY147" s="121">
        <v>0.54628754435137417</v>
      </c>
      <c r="DZ147" s="121">
        <v>0.57873151566558567</v>
      </c>
      <c r="EA147" s="121">
        <v>0.61174509986312664</v>
      </c>
      <c r="EB147" s="121">
        <v>0.64435288151183101</v>
      </c>
      <c r="EC147" s="121"/>
      <c r="ED147" s="121">
        <v>5.5005500550055009E-3</v>
      </c>
      <c r="EE147" s="121">
        <v>9.2018403680736143E-3</v>
      </c>
      <c r="EF147" s="121">
        <v>1.5413872485236714E-2</v>
      </c>
      <c r="EG147" s="121">
        <v>1.570233729627888E-2</v>
      </c>
      <c r="EH147" s="121">
        <v>1.5929194952174999E-2</v>
      </c>
      <c r="EI147" s="121">
        <v>1.609819829319516E-2</v>
      </c>
      <c r="EJ147" s="121">
        <v>1.6263841895958663E-2</v>
      </c>
      <c r="EK147" s="121">
        <v>1.6586597194355915E-2</v>
      </c>
      <c r="EL147" s="121">
        <v>1.7106530743233473E-2</v>
      </c>
      <c r="EM147" s="121">
        <v>1.7631651820347718E-2</v>
      </c>
      <c r="EN147" s="121">
        <v>1.8145877063775639E-2</v>
      </c>
      <c r="EO147" s="121"/>
      <c r="EP147" s="121">
        <v>0.19533425559196285</v>
      </c>
      <c r="EQ147" s="121">
        <v>0.19533425559196291</v>
      </c>
      <c r="ER147" s="121">
        <v>0.19533425559196285</v>
      </c>
      <c r="ES147" s="121">
        <v>0.19533425559196285</v>
      </c>
      <c r="ET147" s="121">
        <v>0.19533425559196288</v>
      </c>
      <c r="EU147" s="121">
        <v>0.19533425559196282</v>
      </c>
      <c r="EV147" s="121">
        <v>0.19533425559196282</v>
      </c>
      <c r="EW147" s="121">
        <v>0.19533425559196288</v>
      </c>
      <c r="EX147" s="121">
        <v>0.19533425559196285</v>
      </c>
      <c r="EY147" s="121">
        <v>0.19533425559196285</v>
      </c>
      <c r="EZ147" s="121">
        <v>0.19533425559196285</v>
      </c>
      <c r="FA147" s="121"/>
      <c r="FB147" s="121">
        <v>0.80466574440803718</v>
      </c>
      <c r="FC147" s="121">
        <v>0.80466574440803706</v>
      </c>
      <c r="FD147" s="121">
        <v>0.80466574440803718</v>
      </c>
      <c r="FE147" s="121">
        <v>0.80466574440803718</v>
      </c>
      <c r="FF147" s="121">
        <v>0.80466574440803718</v>
      </c>
      <c r="FG147" s="121">
        <v>0.80466574440803718</v>
      </c>
      <c r="FH147" s="121">
        <v>0.80466574440803718</v>
      </c>
      <c r="FI147" s="121">
        <v>0.80466574440803718</v>
      </c>
      <c r="FJ147" s="121">
        <v>0.80466574440803718</v>
      </c>
      <c r="FK147" s="121">
        <v>0.80466574440803718</v>
      </c>
      <c r="FL147" s="121">
        <v>0.80466574440803718</v>
      </c>
      <c r="FM147" s="121"/>
      <c r="FN147" s="613">
        <v>0.996</v>
      </c>
      <c r="FO147" s="613">
        <v>0.996</v>
      </c>
      <c r="FP147" s="613">
        <v>0.996</v>
      </c>
      <c r="FQ147" s="613">
        <v>0.996</v>
      </c>
      <c r="FR147" s="613">
        <v>0.94</v>
      </c>
      <c r="FS147" s="613">
        <v>0.79900000000000004</v>
      </c>
      <c r="FT147" s="613">
        <v>0.5</v>
      </c>
      <c r="FU147" s="613">
        <v>0.19999999999999993</v>
      </c>
      <c r="FV147" s="613">
        <v>0.11000000000000001</v>
      </c>
      <c r="FW147" s="613">
        <v>7.0000000000000007E-2</v>
      </c>
      <c r="FX147" s="613">
        <v>0.04</v>
      </c>
      <c r="FY147" s="613"/>
      <c r="FZ147" s="613">
        <v>2E-3</v>
      </c>
      <c r="GA147" s="613">
        <v>2E-3</v>
      </c>
      <c r="GB147" s="613">
        <v>2E-3</v>
      </c>
      <c r="GC147" s="613">
        <v>2E-3</v>
      </c>
      <c r="GD147" s="613">
        <v>0.03</v>
      </c>
      <c r="GE147" s="613">
        <v>0.1</v>
      </c>
      <c r="GF147" s="613">
        <v>0.39</v>
      </c>
      <c r="GG147" s="613">
        <v>0.68</v>
      </c>
      <c r="GH147" s="613">
        <v>0.74</v>
      </c>
      <c r="GI147" s="613">
        <v>0.73</v>
      </c>
      <c r="GJ147" s="613">
        <v>0.76</v>
      </c>
      <c r="GK147" s="613"/>
      <c r="GL147" s="613">
        <v>2E-3</v>
      </c>
      <c r="GM147" s="613">
        <v>2E-3</v>
      </c>
      <c r="GN147" s="613">
        <v>2E-3</v>
      </c>
      <c r="GO147" s="613">
        <v>2E-3</v>
      </c>
      <c r="GP147" s="613">
        <v>0.03</v>
      </c>
      <c r="GQ147" s="613">
        <v>0.1</v>
      </c>
      <c r="GR147" s="613">
        <v>0.1</v>
      </c>
      <c r="GS147" s="613">
        <v>0.1</v>
      </c>
      <c r="GT147" s="613">
        <v>0.1</v>
      </c>
      <c r="GU147" s="613">
        <v>0.1</v>
      </c>
      <c r="GV147" s="613">
        <v>0.1</v>
      </c>
      <c r="GW147" s="613"/>
      <c r="GX147" s="613">
        <v>0</v>
      </c>
      <c r="GY147" s="613">
        <v>0</v>
      </c>
      <c r="GZ147" s="613">
        <v>0</v>
      </c>
      <c r="HA147" s="613">
        <v>0</v>
      </c>
      <c r="HB147" s="613">
        <v>0</v>
      </c>
      <c r="HC147" s="613">
        <v>1E-3</v>
      </c>
      <c r="HD147" s="613">
        <v>0.01</v>
      </c>
      <c r="HE147" s="613">
        <v>0.02</v>
      </c>
      <c r="HF147" s="613">
        <v>0.05</v>
      </c>
      <c r="HG147" s="613">
        <v>0.1</v>
      </c>
      <c r="HH147" s="613">
        <v>0.1</v>
      </c>
      <c r="HI147" s="613"/>
      <c r="HJ147" s="613">
        <v>0.89400000000000002</v>
      </c>
      <c r="HK147" s="613">
        <v>0.89400000000000002</v>
      </c>
      <c r="HL147" s="613">
        <v>0.89400000000000002</v>
      </c>
      <c r="HM147" s="613">
        <v>0.89400000000000002</v>
      </c>
      <c r="HN147" s="613">
        <v>0.78900000000000003</v>
      </c>
      <c r="HO147" s="613">
        <v>0.47899999999999998</v>
      </c>
      <c r="HP147" s="613">
        <v>0.16899999999999996</v>
      </c>
      <c r="HQ147" s="613">
        <v>5.8999999999999976E-2</v>
      </c>
      <c r="HR147" s="613">
        <v>4.8999999999999974E-2</v>
      </c>
      <c r="HS147" s="613">
        <v>3.8999999999999979E-2</v>
      </c>
      <c r="HT147" s="613">
        <v>2.899999999999997E-2</v>
      </c>
      <c r="HU147" s="613"/>
      <c r="HV147" s="613">
        <v>0.1</v>
      </c>
      <c r="HW147" s="613">
        <v>0.1</v>
      </c>
      <c r="HX147" s="613">
        <v>0.1</v>
      </c>
      <c r="HY147" s="613">
        <v>0.1</v>
      </c>
      <c r="HZ147" s="613">
        <v>0.2</v>
      </c>
      <c r="IA147" s="613">
        <v>0.5</v>
      </c>
      <c r="IB147" s="613">
        <v>0.8</v>
      </c>
      <c r="IC147" s="613">
        <v>0.9</v>
      </c>
      <c r="ID147" s="613">
        <v>0.9</v>
      </c>
      <c r="IE147" s="613">
        <v>0.9</v>
      </c>
      <c r="IF147" s="613">
        <v>0.9</v>
      </c>
      <c r="IG147" s="613"/>
      <c r="IH147" s="613">
        <v>5.0000000000000001E-3</v>
      </c>
      <c r="II147" s="613">
        <v>5.0000000000000001E-3</v>
      </c>
      <c r="IJ147" s="613">
        <v>5.0000000000000001E-3</v>
      </c>
      <c r="IK147" s="613">
        <v>5.0000000000000001E-3</v>
      </c>
      <c r="IL147" s="613">
        <v>0.01</v>
      </c>
      <c r="IM147" s="613">
        <v>0.02</v>
      </c>
      <c r="IN147" s="613">
        <v>0.03</v>
      </c>
      <c r="IO147" s="613">
        <v>0.04</v>
      </c>
      <c r="IP147" s="613">
        <v>0.05</v>
      </c>
      <c r="IQ147" s="613">
        <v>0.06</v>
      </c>
      <c r="IR147" s="613">
        <v>7.0000000000000007E-2</v>
      </c>
      <c r="IS147" s="613"/>
      <c r="IT147" s="613">
        <v>1E-3</v>
      </c>
      <c r="IU147" s="613">
        <v>1E-3</v>
      </c>
      <c r="IV147" s="613">
        <v>1E-3</v>
      </c>
      <c r="IW147" s="613">
        <v>1E-3</v>
      </c>
      <c r="IX147" s="613">
        <v>1E-3</v>
      </c>
      <c r="IY147" s="613">
        <v>1E-3</v>
      </c>
      <c r="IZ147" s="613">
        <v>1E-3</v>
      </c>
      <c r="JA147" s="613">
        <v>1E-3</v>
      </c>
      <c r="JB147" s="613">
        <v>1E-3</v>
      </c>
      <c r="JC147" s="613">
        <v>1E-3</v>
      </c>
      <c r="JD147" s="613">
        <v>1E-3</v>
      </c>
      <c r="JE147" s="613"/>
      <c r="JF147" s="613">
        <v>0.996</v>
      </c>
      <c r="JG147" s="613">
        <v>0.996</v>
      </c>
      <c r="JH147" s="613">
        <v>0.996</v>
      </c>
      <c r="JI147" s="613">
        <v>0.996</v>
      </c>
      <c r="JJ147" s="613">
        <v>0.88900000000000001</v>
      </c>
      <c r="JK147" s="613">
        <v>0.78</v>
      </c>
      <c r="JL147" s="613">
        <v>0.47</v>
      </c>
      <c r="JM147" s="613">
        <v>0.16</v>
      </c>
      <c r="JN147" s="613">
        <v>0.05</v>
      </c>
      <c r="JO147" s="613">
        <v>0.04</v>
      </c>
      <c r="JP147" s="613">
        <v>0.03</v>
      </c>
      <c r="JQ147" s="613"/>
      <c r="JR147" s="613">
        <v>2.0000000000000018E-3</v>
      </c>
      <c r="JS147" s="613">
        <v>2.0000000000000018E-3</v>
      </c>
      <c r="JT147" s="613">
        <v>2.0000000000000018E-3</v>
      </c>
      <c r="JU147" s="613">
        <v>2.0000000000000018E-3</v>
      </c>
      <c r="JV147" s="613">
        <v>9.9999999999999978E-2</v>
      </c>
      <c r="JW147" s="613">
        <v>0.18999999999999995</v>
      </c>
      <c r="JX147" s="613">
        <v>0.48</v>
      </c>
      <c r="JY147" s="613">
        <v>0.75</v>
      </c>
      <c r="JZ147" s="613">
        <v>0.8</v>
      </c>
      <c r="KA147" s="613">
        <v>0.8</v>
      </c>
      <c r="KB147" s="613">
        <v>0.8</v>
      </c>
      <c r="KC147" s="613"/>
      <c r="KD147" s="613">
        <v>2E-3</v>
      </c>
      <c r="KE147" s="613">
        <v>2E-3</v>
      </c>
      <c r="KF147" s="613">
        <v>2E-3</v>
      </c>
      <c r="KG147" s="613">
        <v>2E-3</v>
      </c>
      <c r="KH147" s="613">
        <v>0.01</v>
      </c>
      <c r="KI147" s="613">
        <v>0.02</v>
      </c>
      <c r="KJ147" s="613">
        <v>0.03</v>
      </c>
      <c r="KK147" s="613">
        <v>0.04</v>
      </c>
      <c r="KL147" s="613">
        <v>0.05</v>
      </c>
      <c r="KM147" s="613">
        <v>0.06</v>
      </c>
      <c r="KN147" s="613">
        <v>7.0000000000000007E-2</v>
      </c>
      <c r="KO147" s="613"/>
      <c r="KP147" s="613">
        <v>0</v>
      </c>
      <c r="KQ147" s="613">
        <v>0</v>
      </c>
      <c r="KR147" s="613">
        <v>0</v>
      </c>
      <c r="KS147" s="613">
        <v>0</v>
      </c>
      <c r="KT147" s="613">
        <v>1E-3</v>
      </c>
      <c r="KU147" s="613">
        <v>0.01</v>
      </c>
      <c r="KV147" s="613">
        <v>0.02</v>
      </c>
      <c r="KW147" s="613">
        <v>0.05</v>
      </c>
      <c r="KX147" s="613">
        <v>0.1</v>
      </c>
      <c r="KY147" s="613">
        <v>0.1</v>
      </c>
      <c r="KZ147" s="613">
        <v>0.1</v>
      </c>
      <c r="LA147" s="613"/>
      <c r="LB147" s="613">
        <v>1</v>
      </c>
      <c r="LC147" s="613">
        <v>1</v>
      </c>
      <c r="LD147" s="613">
        <v>1</v>
      </c>
      <c r="LE147" s="613">
        <v>1</v>
      </c>
      <c r="LF147" s="613">
        <v>0.97499999999999998</v>
      </c>
      <c r="LG147" s="613">
        <v>0.88</v>
      </c>
      <c r="LH147" s="613">
        <v>0.77</v>
      </c>
      <c r="LI147" s="613">
        <v>0.46</v>
      </c>
      <c r="LJ147" s="613">
        <v>0.12</v>
      </c>
      <c r="LK147" s="613">
        <v>0.04</v>
      </c>
      <c r="LL147" s="613">
        <v>0.03</v>
      </c>
      <c r="LM147" s="613"/>
      <c r="LN147" s="613">
        <v>0</v>
      </c>
      <c r="LO147" s="613">
        <v>0</v>
      </c>
      <c r="LP147" s="613">
        <v>0</v>
      </c>
      <c r="LQ147" s="613">
        <v>0</v>
      </c>
      <c r="LR147" s="613">
        <v>0.01</v>
      </c>
      <c r="LS147" s="613">
        <v>0.08</v>
      </c>
      <c r="LT147" s="613">
        <v>0.15</v>
      </c>
      <c r="LU147" s="613">
        <v>0.3</v>
      </c>
      <c r="LV147" s="613">
        <v>0.5</v>
      </c>
      <c r="LW147" s="613">
        <v>0.5</v>
      </c>
      <c r="LX147" s="613">
        <v>0.5</v>
      </c>
      <c r="LY147" s="613"/>
      <c r="LZ147" s="613">
        <v>0</v>
      </c>
      <c r="MA147" s="613">
        <v>0</v>
      </c>
      <c r="MB147" s="613">
        <v>0</v>
      </c>
      <c r="MC147" s="613">
        <v>0</v>
      </c>
      <c r="MD147" s="613">
        <v>0.01</v>
      </c>
      <c r="ME147" s="613">
        <v>0.02</v>
      </c>
      <c r="MF147" s="613">
        <v>0.03</v>
      </c>
      <c r="MG147" s="613">
        <v>0.04</v>
      </c>
      <c r="MH147" s="613">
        <v>0.08</v>
      </c>
      <c r="MI147" s="613">
        <v>0.16</v>
      </c>
      <c r="MJ147" s="613">
        <v>0.17</v>
      </c>
      <c r="MK147" s="613"/>
      <c r="ML147" s="613">
        <v>0</v>
      </c>
      <c r="MM147" s="613">
        <v>0</v>
      </c>
      <c r="MN147" s="613">
        <v>0</v>
      </c>
      <c r="MO147" s="613">
        <v>0</v>
      </c>
      <c r="MP147" s="613">
        <v>5.0000000000000001E-3</v>
      </c>
      <c r="MQ147" s="613">
        <v>0.02</v>
      </c>
      <c r="MR147" s="613">
        <v>0.05</v>
      </c>
      <c r="MS147" s="613">
        <v>0.2</v>
      </c>
      <c r="MT147" s="613">
        <v>0.3</v>
      </c>
      <c r="MU147" s="613">
        <v>0.3</v>
      </c>
      <c r="MV147" s="613">
        <v>0.3</v>
      </c>
      <c r="MW147" s="613"/>
      <c r="MX147" s="187">
        <v>1.5</v>
      </c>
      <c r="MY147" s="187">
        <v>1.47</v>
      </c>
      <c r="MZ147" s="187">
        <v>1.44</v>
      </c>
      <c r="NA147" s="187">
        <v>1.44</v>
      </c>
      <c r="NB147" s="187">
        <v>1.44</v>
      </c>
      <c r="NC147" s="187">
        <v>1.44</v>
      </c>
      <c r="ND147" s="187">
        <v>1.44</v>
      </c>
      <c r="NE147" s="187">
        <v>1.44</v>
      </c>
      <c r="NF147" s="187">
        <v>1.44</v>
      </c>
      <c r="NG147" s="187">
        <v>1.44</v>
      </c>
      <c r="NH147" s="187">
        <v>1.44</v>
      </c>
      <c r="NI147" s="187"/>
      <c r="NJ147" s="187">
        <v>30.1</v>
      </c>
      <c r="NK147" s="187">
        <v>29.35</v>
      </c>
      <c r="NL147" s="187">
        <v>29.35</v>
      </c>
      <c r="NM147" s="187">
        <v>29.345076321002143</v>
      </c>
      <c r="NN147" s="187">
        <v>29.345076321002143</v>
      </c>
      <c r="NO147" s="187">
        <v>29.345076321002143</v>
      </c>
      <c r="NP147" s="187">
        <v>29.345076321002143</v>
      </c>
      <c r="NQ147" s="187">
        <v>29.345076321002143</v>
      </c>
      <c r="NR147" s="187">
        <v>29.345076321002143</v>
      </c>
      <c r="NS147" s="187">
        <v>29.345076321002143</v>
      </c>
      <c r="NT147" s="187">
        <v>29.345076321002143</v>
      </c>
      <c r="NU147" s="187"/>
      <c r="NV147" s="187">
        <v>1.1000000000000001</v>
      </c>
      <c r="NW147" s="187">
        <v>1.1000000000000001</v>
      </c>
      <c r="NX147" s="187">
        <v>1.1000000000000001</v>
      </c>
      <c r="NY147" s="187">
        <v>1.1000000000000001</v>
      </c>
      <c r="NZ147" s="187">
        <v>1.1000000000000001</v>
      </c>
      <c r="OA147" s="187">
        <v>1.1000000000000001</v>
      </c>
      <c r="OB147" s="187">
        <v>1.1000000000000001</v>
      </c>
      <c r="OC147" s="187">
        <v>1.1000000000000001</v>
      </c>
      <c r="OD147" s="187">
        <v>1.1000000000000001</v>
      </c>
      <c r="OE147" s="187">
        <v>1.1000000000000001</v>
      </c>
      <c r="OF147" s="187">
        <v>1.1000000000000001</v>
      </c>
      <c r="OG147" s="187"/>
      <c r="OH147" s="187">
        <v>0.50611886058295164</v>
      </c>
      <c r="OI147" s="187">
        <v>0.50850715989758533</v>
      </c>
      <c r="OJ147" s="187">
        <v>0.51177791801034289</v>
      </c>
      <c r="OK147" s="187">
        <v>0.51177791801034278</v>
      </c>
      <c r="OL147" s="187">
        <v>0.51177791801034278</v>
      </c>
      <c r="OM147" s="187">
        <v>0.51177791801034278</v>
      </c>
      <c r="ON147" s="187">
        <v>0.51177791801034289</v>
      </c>
      <c r="OO147" s="187">
        <v>0.51177791801034278</v>
      </c>
      <c r="OP147" s="187">
        <v>0.51177791801034278</v>
      </c>
      <c r="OQ147" s="187">
        <v>0.51177791801034267</v>
      </c>
      <c r="OR147" s="187">
        <v>0.51177791801034278</v>
      </c>
      <c r="OS147" s="187"/>
      <c r="OT147" s="187">
        <v>8.4</v>
      </c>
      <c r="OU147" s="187">
        <v>8.6</v>
      </c>
      <c r="OV147" s="187">
        <v>8.6999999999999993</v>
      </c>
      <c r="OW147" s="187">
        <v>8.6999999999999993</v>
      </c>
      <c r="OX147" s="187">
        <v>8.6999999999999993</v>
      </c>
      <c r="OY147" s="187">
        <v>8.6999999999999993</v>
      </c>
      <c r="OZ147" s="187">
        <v>8.6999999999999993</v>
      </c>
      <c r="PA147" s="187">
        <v>8.6999999999999993</v>
      </c>
      <c r="PB147" s="187">
        <v>8.6999999999999993</v>
      </c>
      <c r="PC147" s="187">
        <v>8.6999999999999993</v>
      </c>
      <c r="PD147" s="187">
        <v>8.6999999999999993</v>
      </c>
      <c r="PE147" s="187"/>
      <c r="PF147" s="596">
        <v>7.8369735468151763E-2</v>
      </c>
      <c r="PG147" s="596">
        <v>7.8369735468151763E-2</v>
      </c>
      <c r="PH147" s="596">
        <v>7.8369735468151763E-2</v>
      </c>
      <c r="PI147" s="596">
        <v>7.8369735468151763E-2</v>
      </c>
      <c r="PJ147" s="596">
        <v>0.11094674556213018</v>
      </c>
      <c r="PK147" s="596">
        <v>0.20803443328550933</v>
      </c>
      <c r="PL147" s="596">
        <v>0.31586608442503639</v>
      </c>
      <c r="PM147" s="596">
        <v>0.40300346474772947</v>
      </c>
      <c r="PN147" s="596">
        <v>0.49014084507042255</v>
      </c>
      <c r="PO147" s="596">
        <v>0.61962239386137608</v>
      </c>
      <c r="PP147" s="596">
        <v>0.74910394265232971</v>
      </c>
      <c r="PQ147" s="596"/>
      <c r="PR147" s="596">
        <v>7.8369735468151763E-2</v>
      </c>
      <c r="PS147" s="596">
        <v>7.8369735468151763E-2</v>
      </c>
      <c r="PT147" s="606">
        <v>7.8369735468151763E-2</v>
      </c>
      <c r="PU147" s="596">
        <v>7.8369735468151763E-2</v>
      </c>
      <c r="PV147" s="596">
        <v>0.11094674556213018</v>
      </c>
      <c r="PW147" s="596">
        <v>0.20803443328550933</v>
      </c>
      <c r="PX147" s="596">
        <v>0.31586608442503639</v>
      </c>
      <c r="PY147" s="596">
        <v>0.40300346474772947</v>
      </c>
      <c r="PZ147" s="596">
        <v>0.49014084507042255</v>
      </c>
      <c r="QA147" s="596">
        <v>0.61962239386137608</v>
      </c>
      <c r="QB147" s="596">
        <v>0.74910394265232971</v>
      </c>
      <c r="QC147" s="596"/>
      <c r="QD147" s="596">
        <v>0.92163026453184826</v>
      </c>
      <c r="QE147" s="596">
        <v>0.92163026453184826</v>
      </c>
      <c r="QF147" s="606">
        <v>0.92163026453184826</v>
      </c>
      <c r="QG147" s="596">
        <v>0.92163026453184826</v>
      </c>
      <c r="QH147" s="596">
        <v>0.88905325443786987</v>
      </c>
      <c r="QI147" s="596">
        <v>0.7919655667144907</v>
      </c>
      <c r="QJ147" s="596">
        <v>0.68413391557496361</v>
      </c>
      <c r="QK147" s="596">
        <v>0.59699653525227059</v>
      </c>
      <c r="QL147" s="596">
        <v>0.50985915492957745</v>
      </c>
      <c r="QM147" s="596">
        <v>0.38037760613862392</v>
      </c>
      <c r="QN147" s="596">
        <v>0.25089605734767029</v>
      </c>
      <c r="QO147" s="596"/>
      <c r="QP147" s="596">
        <v>0.92163026453184826</v>
      </c>
      <c r="QQ147" s="596">
        <v>0.92163026453184826</v>
      </c>
      <c r="QR147" s="596">
        <v>0.92163026453184826</v>
      </c>
      <c r="QS147" s="596">
        <v>0.92163026453184826</v>
      </c>
      <c r="QT147" s="596">
        <v>0.88905325443786987</v>
      </c>
      <c r="QU147" s="596">
        <v>0.7919655667144907</v>
      </c>
      <c r="QV147" s="596">
        <v>0.68413391557496361</v>
      </c>
      <c r="QW147" s="596">
        <v>0.59699653525227059</v>
      </c>
      <c r="QX147" s="596">
        <v>0.50985915492957745</v>
      </c>
      <c r="QY147" s="596">
        <v>0.38037760613862392</v>
      </c>
      <c r="QZ147" s="596">
        <v>0.25089605734767029</v>
      </c>
      <c r="RA147" s="596"/>
      <c r="RB147" s="124">
        <v>11467</v>
      </c>
      <c r="RC147" s="124">
        <v>11467</v>
      </c>
      <c r="RD147" s="124">
        <v>11316</v>
      </c>
      <c r="RE147" s="124">
        <v>10624.320763339256</v>
      </c>
      <c r="RF147" s="124">
        <v>10378.514504738545</v>
      </c>
      <c r="RG147" s="124">
        <v>10156.736034814514</v>
      </c>
      <c r="RH147" s="124">
        <v>9956.6014689209587</v>
      </c>
      <c r="RI147" s="124">
        <v>9776.8693177724163</v>
      </c>
      <c r="RJ147" s="124">
        <v>9616.8316951906691</v>
      </c>
      <c r="RK147" s="124">
        <v>9475.9201870970137</v>
      </c>
      <c r="RL147" s="124">
        <v>9353.3643664443061</v>
      </c>
      <c r="RM147" s="124"/>
      <c r="RN147" s="124">
        <v>47280</v>
      </c>
      <c r="RO147" s="124">
        <v>47833</v>
      </c>
      <c r="RP147" s="124">
        <v>48452</v>
      </c>
      <c r="RQ147" s="124">
        <v>48452</v>
      </c>
      <c r="RR147" s="124">
        <v>48452</v>
      </c>
      <c r="RS147" s="124">
        <v>48452</v>
      </c>
      <c r="RT147" s="124">
        <v>48452</v>
      </c>
      <c r="RU147" s="124">
        <v>48452</v>
      </c>
      <c r="RV147" s="124">
        <v>48452</v>
      </c>
      <c r="RW147" s="124">
        <v>48452</v>
      </c>
      <c r="RX147" s="124">
        <v>48452</v>
      </c>
      <c r="RY147" s="124"/>
      <c r="RZ147" s="124">
        <v>5167</v>
      </c>
      <c r="SA147" s="124">
        <v>6999.9999999999991</v>
      </c>
      <c r="SB147" s="124">
        <v>7000.0000000000009</v>
      </c>
      <c r="SC147" s="124">
        <v>7000</v>
      </c>
      <c r="SD147" s="124">
        <v>7000.0000000000009</v>
      </c>
      <c r="SE147" s="124">
        <v>7000</v>
      </c>
      <c r="SF147" s="124">
        <v>7000.0000000000009</v>
      </c>
      <c r="SG147" s="124">
        <v>7000.0000000000009</v>
      </c>
      <c r="SH147" s="124">
        <v>7000.0000000000009</v>
      </c>
      <c r="SI147" s="124">
        <v>7000</v>
      </c>
      <c r="SJ147" s="124">
        <v>7000</v>
      </c>
      <c r="SK147" s="124"/>
      <c r="SL147" s="124">
        <v>26311.513651930236</v>
      </c>
      <c r="SM147" s="124">
        <v>26179.713071206828</v>
      </c>
      <c r="SN147" s="124">
        <v>25686.542862395625</v>
      </c>
      <c r="SO147" s="124">
        <v>25686.542862395629</v>
      </c>
      <c r="SP147" s="124">
        <v>25686.542862395632</v>
      </c>
      <c r="SQ147" s="124">
        <v>25686.542862395629</v>
      </c>
      <c r="SR147" s="124">
        <v>25686.542862395632</v>
      </c>
      <c r="SS147" s="124">
        <v>25686.542862395629</v>
      </c>
      <c r="ST147" s="124">
        <v>25686.542862395629</v>
      </c>
      <c r="SU147" s="124">
        <v>25686.542862395629</v>
      </c>
      <c r="SV147" s="124">
        <v>25686.542862395629</v>
      </c>
      <c r="SW147" s="124"/>
      <c r="SX147" s="124">
        <v>50000</v>
      </c>
      <c r="SY147" s="124">
        <v>47333</v>
      </c>
      <c r="SZ147" s="124">
        <v>50000</v>
      </c>
      <c r="TA147" s="124">
        <v>50000</v>
      </c>
      <c r="TB147" s="124">
        <v>50000</v>
      </c>
      <c r="TC147" s="124">
        <v>50000</v>
      </c>
      <c r="TD147" s="124">
        <v>50000</v>
      </c>
      <c r="TE147" s="124">
        <v>50000</v>
      </c>
      <c r="TF147" s="124">
        <v>50000</v>
      </c>
      <c r="TG147" s="124">
        <v>50000</v>
      </c>
      <c r="TH147" s="124">
        <v>50000</v>
      </c>
      <c r="TJ147" s="124">
        <v>0</v>
      </c>
      <c r="TL147" s="121"/>
      <c r="TM147" s="121"/>
      <c r="TN147" s="121"/>
      <c r="TO147" s="121"/>
      <c r="TP147" s="121"/>
      <c r="TQ147" s="121"/>
      <c r="TR147" s="121"/>
      <c r="TS147" s="121"/>
      <c r="TT147" s="121"/>
      <c r="TU147" s="121"/>
      <c r="TV147" s="121"/>
    </row>
    <row r="148" spans="1:542">
      <c r="KG148" s="613"/>
      <c r="KH148" s="613"/>
      <c r="KI148" s="613"/>
      <c r="KJ148" s="613"/>
      <c r="KK148" s="613"/>
      <c r="KL148" s="613"/>
      <c r="KM148" s="613"/>
      <c r="KN148" s="613"/>
      <c r="KO148" s="613"/>
      <c r="KP148" s="613"/>
      <c r="KQ148" s="613"/>
      <c r="NA148" s="187"/>
      <c r="NB148" s="187"/>
      <c r="NC148" s="187"/>
      <c r="ND148" s="187"/>
      <c r="NE148" s="187"/>
      <c r="NF148" s="187"/>
      <c r="NG148" s="187"/>
      <c r="NH148" s="187"/>
      <c r="NI148" s="187"/>
      <c r="NJ148" s="187"/>
      <c r="NK148" s="187"/>
      <c r="TL148" s="121"/>
      <c r="TM148" s="121"/>
      <c r="TN148" s="121"/>
      <c r="TO148" s="121"/>
      <c r="TP148" s="121"/>
      <c r="TQ148" s="121"/>
      <c r="TR148" s="121"/>
      <c r="TS148" s="121"/>
      <c r="TT148" s="121"/>
      <c r="TU148" s="121"/>
      <c r="TV148" s="121"/>
    </row>
    <row r="149" spans="1:542">
      <c r="KG149" s="613"/>
      <c r="KH149" s="613"/>
      <c r="KI149" s="613"/>
      <c r="KJ149" s="613"/>
      <c r="KK149" s="613"/>
      <c r="KL149" s="613"/>
      <c r="KM149" s="613"/>
      <c r="KN149" s="613"/>
      <c r="KO149" s="613"/>
      <c r="KP149" s="613"/>
      <c r="KQ149" s="613"/>
      <c r="TL149" s="121"/>
      <c r="TM149" s="121"/>
      <c r="TN149" s="121"/>
      <c r="TO149" s="121"/>
      <c r="TP149" s="121"/>
      <c r="TQ149" s="121"/>
      <c r="TR149" s="121"/>
      <c r="TS149" s="121"/>
      <c r="TT149" s="121"/>
      <c r="TU149" s="121"/>
      <c r="TV149" s="121"/>
    </row>
    <row r="150" spans="1:542">
      <c r="TL150" s="121"/>
      <c r="TM150" s="121"/>
      <c r="TN150" s="121"/>
      <c r="TO150" s="121"/>
      <c r="TP150" s="121"/>
      <c r="TQ150" s="121"/>
      <c r="TR150" s="121"/>
      <c r="TS150" s="121"/>
      <c r="TT150" s="121"/>
      <c r="TU150" s="121"/>
      <c r="TV150" s="121"/>
    </row>
    <row r="151" spans="1:542">
      <c r="PZ151" s="121"/>
      <c r="TL151" s="121"/>
      <c r="TM151" s="121"/>
      <c r="TN151" s="121"/>
      <c r="TO151" s="121"/>
      <c r="TP151" s="121"/>
      <c r="TQ151" s="121"/>
      <c r="TR151" s="121"/>
      <c r="TS151" s="121"/>
      <c r="TT151" s="121"/>
      <c r="TU151" s="121"/>
      <c r="TV151" s="121"/>
    </row>
    <row r="152" spans="1:542">
      <c r="ED152" s="610"/>
      <c r="EE152" s="121"/>
      <c r="EF152" s="121"/>
      <c r="EG152" s="121"/>
      <c r="EH152" s="121"/>
      <c r="EI152" s="121"/>
      <c r="EJ152" s="121"/>
      <c r="EK152" s="121"/>
      <c r="EL152" s="121"/>
      <c r="EM152" s="121"/>
      <c r="EN152" s="121"/>
      <c r="PZ152" s="121"/>
      <c r="TL152" s="121"/>
      <c r="TM152" s="121"/>
      <c r="TN152" s="121"/>
      <c r="TO152" s="121"/>
      <c r="TP152" s="121"/>
      <c r="TQ152" s="121"/>
      <c r="TR152" s="121"/>
      <c r="TS152" s="121"/>
      <c r="TT152" s="121"/>
      <c r="TU152" s="121"/>
      <c r="TV152" s="121"/>
    </row>
    <row r="153" spans="1:542">
      <c r="PZ153" s="121"/>
      <c r="TL153" s="121"/>
      <c r="TM153" s="121"/>
      <c r="TN153" s="121"/>
      <c r="TO153" s="121"/>
      <c r="TP153" s="121"/>
      <c r="TQ153" s="121"/>
      <c r="TR153" s="121"/>
      <c r="TS153" s="121"/>
      <c r="TT153" s="121"/>
      <c r="TU153" s="121"/>
      <c r="TV153" s="121"/>
    </row>
    <row r="154" spans="1:542">
      <c r="PZ154" s="121"/>
      <c r="TL154" s="121"/>
      <c r="TM154" s="121"/>
      <c r="TN154" s="121"/>
      <c r="TO154" s="121"/>
      <c r="TP154" s="121"/>
      <c r="TQ154" s="121"/>
      <c r="TR154" s="121"/>
      <c r="TS154" s="121"/>
      <c r="TT154" s="121"/>
      <c r="TU154" s="121"/>
      <c r="TV154" s="121"/>
    </row>
    <row r="155" spans="1:542">
      <c r="PZ155" s="121"/>
      <c r="TL155" s="121"/>
      <c r="TM155" s="121"/>
      <c r="TN155" s="121"/>
      <c r="TO155" s="121"/>
      <c r="TP155" s="121"/>
      <c r="TQ155" s="121"/>
      <c r="TR155" s="121"/>
      <c r="TS155" s="121"/>
      <c r="TT155" s="121"/>
      <c r="TU155" s="121"/>
      <c r="TV155" s="121"/>
    </row>
    <row r="156" spans="1:542">
      <c r="PZ156" s="121"/>
      <c r="TL156" s="121"/>
      <c r="TM156" s="121"/>
      <c r="TN156" s="121"/>
      <c r="TO156" s="121"/>
      <c r="TP156" s="121"/>
      <c r="TQ156" s="121"/>
      <c r="TR156" s="121"/>
      <c r="TS156" s="121"/>
      <c r="TT156" s="121"/>
      <c r="TU156" s="121"/>
      <c r="TV156" s="121"/>
    </row>
    <row r="157" spans="1:542">
      <c r="PZ157" s="121"/>
      <c r="TL157" s="121"/>
      <c r="TM157" s="121"/>
      <c r="TN157" s="121"/>
      <c r="TO157" s="121"/>
      <c r="TP157" s="121"/>
      <c r="TQ157" s="121"/>
      <c r="TR157" s="121"/>
      <c r="TS157" s="121"/>
      <c r="TT157" s="121"/>
      <c r="TU157" s="121"/>
      <c r="TV157" s="121"/>
    </row>
    <row r="158" spans="1:542">
      <c r="PZ158" s="121"/>
      <c r="TL158" s="121"/>
      <c r="TM158" s="121"/>
      <c r="TN158" s="121"/>
      <c r="TO158" s="121"/>
      <c r="TP158" s="121"/>
      <c r="TQ158" s="121"/>
      <c r="TR158" s="121"/>
      <c r="TS158" s="121"/>
      <c r="TT158" s="121"/>
      <c r="TU158" s="121"/>
      <c r="TV158" s="121"/>
    </row>
    <row r="159" spans="1:542">
      <c r="PZ159" s="121"/>
      <c r="TL159" s="121"/>
      <c r="TM159" s="121"/>
      <c r="TN159" s="121"/>
      <c r="TO159" s="121"/>
      <c r="TP159" s="121"/>
      <c r="TQ159" s="121"/>
      <c r="TR159" s="121"/>
      <c r="TS159" s="121"/>
      <c r="TT159" s="121"/>
      <c r="TU159" s="121"/>
      <c r="TV159" s="121"/>
    </row>
    <row r="160" spans="1:542">
      <c r="PZ160" s="121"/>
      <c r="TL160" s="121"/>
      <c r="TM160" s="121"/>
      <c r="TN160" s="121"/>
      <c r="TO160" s="121"/>
      <c r="TP160" s="121"/>
      <c r="TQ160" s="121"/>
      <c r="TR160" s="121"/>
      <c r="TS160" s="121"/>
      <c r="TT160" s="121"/>
      <c r="TU160" s="121"/>
      <c r="TV160" s="121"/>
    </row>
    <row r="161" spans="442:542">
      <c r="PZ161" s="121"/>
      <c r="TL161" s="121"/>
      <c r="TM161" s="121"/>
      <c r="TN161" s="121"/>
      <c r="TO161" s="121"/>
      <c r="TP161" s="121"/>
      <c r="TQ161" s="121"/>
      <c r="TR161" s="121"/>
      <c r="TS161" s="121"/>
      <c r="TT161" s="121"/>
      <c r="TU161" s="121"/>
      <c r="TV161" s="121"/>
    </row>
    <row r="162" spans="442:542">
      <c r="PZ162" s="121"/>
      <c r="TL162" s="121"/>
      <c r="TM162" s="121"/>
      <c r="TN162" s="121"/>
      <c r="TO162" s="121"/>
      <c r="TP162" s="121"/>
      <c r="TQ162" s="121"/>
      <c r="TR162" s="121"/>
      <c r="TS162" s="121"/>
      <c r="TT162" s="121"/>
      <c r="TU162" s="121"/>
      <c r="TV162" s="121"/>
    </row>
    <row r="163" spans="442:542">
      <c r="PZ163" s="121"/>
      <c r="TL163" s="121"/>
      <c r="TM163" s="121"/>
      <c r="TN163" s="121"/>
      <c r="TO163" s="121"/>
      <c r="TP163" s="121"/>
      <c r="TQ163" s="121"/>
      <c r="TR163" s="121"/>
      <c r="TS163" s="121"/>
      <c r="TT163" s="121"/>
      <c r="TU163" s="121"/>
      <c r="TV163" s="121"/>
    </row>
    <row r="164" spans="442:542">
      <c r="PZ164" s="121"/>
      <c r="TL164" s="121"/>
      <c r="TM164" s="121"/>
      <c r="TN164" s="121"/>
      <c r="TO164" s="121"/>
      <c r="TP164" s="121"/>
      <c r="TQ164" s="121"/>
      <c r="TR164" s="121"/>
      <c r="TS164" s="121"/>
      <c r="TT164" s="121"/>
      <c r="TU164" s="121"/>
      <c r="TV164" s="121"/>
    </row>
    <row r="165" spans="442:542">
      <c r="PZ165" s="121"/>
      <c r="TL165" s="121"/>
      <c r="TM165" s="121"/>
      <c r="TN165" s="121"/>
      <c r="TO165" s="121"/>
      <c r="TP165" s="121"/>
      <c r="TQ165" s="121"/>
      <c r="TR165" s="121"/>
      <c r="TS165" s="121"/>
      <c r="TT165" s="121"/>
      <c r="TU165" s="121"/>
      <c r="TV165" s="121"/>
    </row>
    <row r="166" spans="442:542">
      <c r="PZ166" s="121"/>
      <c r="TL166" s="121"/>
      <c r="TM166" s="121"/>
      <c r="TN166" s="121"/>
      <c r="TO166" s="121"/>
      <c r="TP166" s="121"/>
      <c r="TQ166" s="121"/>
      <c r="TR166" s="121"/>
      <c r="TS166" s="121"/>
      <c r="TT166" s="121"/>
      <c r="TU166" s="121"/>
      <c r="TV166" s="121"/>
    </row>
    <row r="167" spans="442:542">
      <c r="PZ167" s="121"/>
      <c r="TL167" s="121"/>
      <c r="TM167" s="121"/>
      <c r="TN167" s="121"/>
      <c r="TO167" s="121"/>
      <c r="TP167" s="121"/>
      <c r="TQ167" s="121"/>
      <c r="TR167" s="121"/>
      <c r="TS167" s="121"/>
      <c r="TT167" s="121"/>
      <c r="TU167" s="121"/>
      <c r="TV167" s="121"/>
    </row>
    <row r="168" spans="442:542">
      <c r="PZ168" s="121"/>
      <c r="TL168" s="121"/>
      <c r="TM168" s="121"/>
      <c r="TN168" s="121"/>
      <c r="TO168" s="121"/>
      <c r="TP168" s="121"/>
      <c r="TQ168" s="121"/>
      <c r="TR168" s="121"/>
      <c r="TS168" s="121"/>
      <c r="TT168" s="121"/>
      <c r="TU168" s="121"/>
      <c r="TV168" s="121"/>
    </row>
    <row r="169" spans="442:542">
      <c r="PZ169" s="596"/>
      <c r="TL169" s="121"/>
      <c r="TM169" s="121"/>
      <c r="TN169" s="121"/>
      <c r="TO169" s="121"/>
      <c r="TP169" s="121"/>
      <c r="TQ169" s="121"/>
      <c r="TR169" s="121"/>
      <c r="TS169" s="121"/>
      <c r="TT169" s="121"/>
      <c r="TU169" s="121"/>
      <c r="TV169" s="121"/>
    </row>
    <row r="170" spans="442:542">
      <c r="PZ170" s="596"/>
      <c r="TL170" s="121"/>
      <c r="TM170" s="121"/>
      <c r="TN170" s="121"/>
      <c r="TO170" s="121"/>
      <c r="TP170" s="121"/>
      <c r="TQ170" s="121"/>
      <c r="TR170" s="121"/>
      <c r="TS170" s="121"/>
      <c r="TT170" s="121"/>
      <c r="TU170" s="121"/>
      <c r="TV170" s="121"/>
    </row>
    <row r="171" spans="442:542">
      <c r="PZ171" s="596"/>
      <c r="TL171" s="121"/>
      <c r="TM171" s="121"/>
      <c r="TN171" s="121"/>
      <c r="TO171" s="121"/>
      <c r="TP171" s="121"/>
      <c r="TQ171" s="121"/>
      <c r="TR171" s="121"/>
      <c r="TS171" s="121"/>
      <c r="TT171" s="121"/>
      <c r="TU171" s="121"/>
      <c r="TV171" s="121"/>
    </row>
    <row r="172" spans="442:542">
      <c r="PZ172" s="596"/>
      <c r="TL172" s="121"/>
      <c r="TM172" s="121"/>
      <c r="TN172" s="121"/>
      <c r="TO172" s="121"/>
      <c r="TP172" s="121"/>
      <c r="TQ172" s="121"/>
      <c r="TR172" s="121"/>
      <c r="TS172" s="121"/>
      <c r="TT172" s="121"/>
      <c r="TU172" s="121"/>
      <c r="TV172" s="121"/>
    </row>
    <row r="173" spans="442:542">
      <c r="PZ173" s="596"/>
      <c r="TL173" s="121"/>
      <c r="TM173" s="121"/>
      <c r="TN173" s="121"/>
      <c r="TO173" s="121"/>
      <c r="TP173" s="121"/>
      <c r="TQ173" s="121"/>
      <c r="TR173" s="121"/>
      <c r="TS173" s="121"/>
      <c r="TT173" s="121"/>
      <c r="TU173" s="121"/>
      <c r="TV173" s="121"/>
    </row>
    <row r="174" spans="442:542">
      <c r="PZ174" s="596"/>
      <c r="TL174" s="121"/>
      <c r="TM174" s="121"/>
      <c r="TN174" s="121"/>
      <c r="TO174" s="121"/>
      <c r="TP174" s="121"/>
      <c r="TQ174" s="121"/>
      <c r="TR174" s="121"/>
      <c r="TS174" s="121"/>
      <c r="TT174" s="121"/>
      <c r="TU174" s="121"/>
      <c r="TV174" s="121"/>
    </row>
    <row r="175" spans="442:542">
      <c r="PZ175" s="596"/>
      <c r="TL175" s="121"/>
      <c r="TM175" s="121"/>
      <c r="TN175" s="121"/>
      <c r="TO175" s="121"/>
      <c r="TP175" s="121"/>
      <c r="TQ175" s="121"/>
      <c r="TR175" s="121"/>
      <c r="TS175" s="121"/>
      <c r="TT175" s="121"/>
      <c r="TU175" s="121"/>
      <c r="TV175" s="121"/>
    </row>
    <row r="176" spans="442:542">
      <c r="PZ176" s="596"/>
      <c r="TL176" s="121"/>
      <c r="TM176" s="121"/>
      <c r="TN176" s="121"/>
      <c r="TO176" s="121"/>
      <c r="TP176" s="121"/>
      <c r="TQ176" s="121"/>
      <c r="TR176" s="121"/>
      <c r="TS176" s="121"/>
      <c r="TT176" s="121"/>
      <c r="TU176" s="121"/>
      <c r="TV176" s="121"/>
    </row>
    <row r="177" spans="442:542">
      <c r="PZ177" s="596"/>
      <c r="TL177" s="121"/>
      <c r="TM177" s="121"/>
      <c r="TN177" s="121"/>
      <c r="TO177" s="121"/>
      <c r="TP177" s="121"/>
      <c r="TQ177" s="121"/>
      <c r="TR177" s="121"/>
      <c r="TS177" s="121"/>
      <c r="TT177" s="121"/>
      <c r="TU177" s="121"/>
      <c r="TV177" s="121"/>
    </row>
    <row r="178" spans="442:542">
      <c r="PZ178" s="596"/>
      <c r="TL178" s="121"/>
      <c r="TM178" s="121"/>
      <c r="TN178" s="121"/>
      <c r="TO178" s="121"/>
      <c r="TP178" s="121"/>
      <c r="TQ178" s="121"/>
      <c r="TR178" s="121"/>
      <c r="TS178" s="121"/>
      <c r="TT178" s="121"/>
      <c r="TU178" s="121"/>
      <c r="TV178" s="121"/>
    </row>
    <row r="179" spans="442:542">
      <c r="PZ179" s="596"/>
      <c r="TL179" s="121"/>
      <c r="TM179" s="121"/>
      <c r="TN179" s="121"/>
      <c r="TO179" s="121"/>
      <c r="TP179" s="121"/>
      <c r="TQ179" s="121"/>
      <c r="TR179" s="121"/>
      <c r="TS179" s="121"/>
      <c r="TT179" s="121"/>
      <c r="TU179" s="121"/>
      <c r="TV179" s="121"/>
    </row>
    <row r="180" spans="442:542">
      <c r="PZ180" s="596"/>
      <c r="TL180" s="121"/>
      <c r="TM180" s="121"/>
      <c r="TN180" s="121"/>
      <c r="TO180" s="121"/>
      <c r="TP180" s="121"/>
      <c r="TQ180" s="121"/>
      <c r="TR180" s="121"/>
      <c r="TS180" s="121"/>
      <c r="TT180" s="121"/>
      <c r="TU180" s="121"/>
      <c r="TV180" s="121"/>
    </row>
    <row r="181" spans="442:542">
      <c r="PZ181" s="596"/>
      <c r="TL181" s="121"/>
      <c r="TM181" s="121"/>
      <c r="TN181" s="121"/>
      <c r="TO181" s="121"/>
      <c r="TP181" s="121"/>
      <c r="TQ181" s="121"/>
      <c r="TR181" s="121"/>
      <c r="TS181" s="121"/>
      <c r="TT181" s="121"/>
      <c r="TU181" s="121"/>
      <c r="TV181" s="121"/>
    </row>
    <row r="182" spans="442:542">
      <c r="PZ182" s="596"/>
      <c r="TL182" s="121"/>
      <c r="TM182" s="121"/>
      <c r="TN182" s="121"/>
      <c r="TO182" s="121"/>
      <c r="TP182" s="121"/>
      <c r="TQ182" s="121"/>
      <c r="TR182" s="121"/>
      <c r="TS182" s="121"/>
      <c r="TT182" s="121"/>
      <c r="TU182" s="121"/>
      <c r="TV182" s="121"/>
    </row>
    <row r="183" spans="442:542">
      <c r="PZ183" s="596"/>
      <c r="TL183" s="121"/>
      <c r="TM183" s="121"/>
      <c r="TN183" s="121"/>
      <c r="TO183" s="121"/>
      <c r="TP183" s="121"/>
      <c r="TQ183" s="121"/>
      <c r="TR183" s="121"/>
      <c r="TS183" s="121"/>
      <c r="TT183" s="121"/>
      <c r="TU183" s="121"/>
      <c r="TV183" s="121"/>
    </row>
    <row r="184" spans="442:542">
      <c r="PZ184" s="596"/>
      <c r="TL184" s="121"/>
      <c r="TM184" s="121"/>
      <c r="TN184" s="121"/>
      <c r="TO184" s="121"/>
      <c r="TP184" s="121"/>
      <c r="TQ184" s="121"/>
      <c r="TR184" s="121"/>
      <c r="TS184" s="121"/>
      <c r="TT184" s="121"/>
      <c r="TU184" s="121"/>
      <c r="TV184" s="121"/>
    </row>
    <row r="185" spans="442:542">
      <c r="PZ185" s="596"/>
      <c r="TL185" s="121"/>
      <c r="TM185" s="121"/>
      <c r="TN185" s="121"/>
      <c r="TO185" s="121"/>
      <c r="TP185" s="121"/>
      <c r="TQ185" s="121"/>
      <c r="TR185" s="121"/>
      <c r="TS185" s="121"/>
      <c r="TT185" s="121"/>
      <c r="TU185" s="121"/>
      <c r="TV185" s="121"/>
    </row>
    <row r="186" spans="442:542">
      <c r="PZ186" s="596"/>
      <c r="TL186" s="121"/>
      <c r="TM186" s="121"/>
      <c r="TN186" s="121"/>
      <c r="TO186" s="121"/>
      <c r="TP186" s="121"/>
      <c r="TQ186" s="121"/>
      <c r="TR186" s="121"/>
      <c r="TS186" s="121"/>
      <c r="TT186" s="121"/>
      <c r="TU186" s="121"/>
      <c r="TV186" s="121"/>
    </row>
    <row r="187" spans="442:542">
      <c r="PZ187" s="596"/>
      <c r="TL187" s="121"/>
      <c r="TM187" s="121"/>
      <c r="TN187" s="121"/>
      <c r="TO187" s="121"/>
      <c r="TP187" s="121"/>
      <c r="TQ187" s="121"/>
      <c r="TR187" s="121"/>
      <c r="TS187" s="121"/>
      <c r="TT187" s="121"/>
      <c r="TU187" s="121"/>
      <c r="TV187" s="121"/>
    </row>
    <row r="188" spans="442:542">
      <c r="PZ188" s="596"/>
      <c r="TL188" s="121"/>
      <c r="TM188" s="121"/>
      <c r="TN188" s="121"/>
      <c r="TO188" s="121"/>
      <c r="TP188" s="121"/>
      <c r="TQ188" s="121"/>
      <c r="TR188" s="121"/>
      <c r="TS188" s="121"/>
      <c r="TT188" s="121"/>
      <c r="TU188" s="121"/>
      <c r="TV188" s="121"/>
    </row>
    <row r="189" spans="442:542">
      <c r="PZ189" s="596"/>
      <c r="TL189" s="121"/>
      <c r="TM189" s="121"/>
      <c r="TN189" s="121"/>
      <c r="TO189" s="121"/>
      <c r="TP189" s="121"/>
      <c r="TQ189" s="121"/>
      <c r="TR189" s="121"/>
      <c r="TS189" s="121"/>
      <c r="TT189" s="121"/>
      <c r="TU189" s="121"/>
      <c r="TV189" s="121"/>
    </row>
    <row r="190" spans="442:542">
      <c r="PZ190" s="596"/>
      <c r="TL190" s="121"/>
      <c r="TM190" s="121"/>
      <c r="TN190" s="121"/>
      <c r="TO190" s="121"/>
      <c r="TP190" s="121"/>
      <c r="TQ190" s="121"/>
      <c r="TR190" s="121"/>
      <c r="TS190" s="121"/>
      <c r="TT190" s="121"/>
      <c r="TU190" s="121"/>
      <c r="TV190" s="121"/>
    </row>
    <row r="191" spans="442:542">
      <c r="PZ191" s="596"/>
      <c r="TL191" s="121"/>
      <c r="TM191" s="121"/>
      <c r="TN191" s="121"/>
      <c r="TO191" s="121"/>
      <c r="TP191" s="121"/>
      <c r="TQ191" s="121"/>
      <c r="TR191" s="121"/>
      <c r="TS191" s="121"/>
      <c r="TT191" s="121"/>
      <c r="TU191" s="121"/>
      <c r="TV191" s="121"/>
    </row>
    <row r="192" spans="442:542">
      <c r="PZ192" s="596"/>
      <c r="TL192" s="121"/>
      <c r="TM192" s="121"/>
      <c r="TN192" s="121"/>
      <c r="TO192" s="121"/>
      <c r="TP192" s="121"/>
      <c r="TQ192" s="121"/>
      <c r="TR192" s="121"/>
      <c r="TS192" s="121"/>
      <c r="TT192" s="121"/>
      <c r="TU192" s="121"/>
      <c r="TV192" s="121"/>
    </row>
    <row r="193" spans="442:542">
      <c r="PZ193" s="596"/>
      <c r="TL193" s="121"/>
      <c r="TM193" s="121"/>
      <c r="TN193" s="121"/>
      <c r="TO193" s="121"/>
      <c r="TP193" s="121"/>
      <c r="TQ193" s="121"/>
      <c r="TR193" s="121"/>
      <c r="TS193" s="121"/>
      <c r="TT193" s="121"/>
      <c r="TU193" s="121"/>
      <c r="TV193" s="121"/>
    </row>
    <row r="194" spans="442:542">
      <c r="PZ194" s="596"/>
      <c r="TL194" s="121"/>
      <c r="TM194" s="121"/>
      <c r="TN194" s="121"/>
      <c r="TO194" s="121"/>
      <c r="TP194" s="121"/>
      <c r="TQ194" s="121"/>
      <c r="TR194" s="121"/>
      <c r="TS194" s="121"/>
      <c r="TT194" s="121"/>
      <c r="TU194" s="121"/>
      <c r="TV194" s="121"/>
    </row>
    <row r="195" spans="442:542">
      <c r="PZ195" s="596"/>
      <c r="TL195" s="121"/>
      <c r="TM195" s="121"/>
      <c r="TN195" s="121"/>
      <c r="TO195" s="121"/>
      <c r="TP195" s="121"/>
      <c r="TQ195" s="121"/>
      <c r="TR195" s="121"/>
      <c r="TS195" s="121"/>
      <c r="TT195" s="121"/>
      <c r="TU195" s="121"/>
      <c r="TV195" s="121"/>
    </row>
    <row r="196" spans="442:542">
      <c r="PZ196" s="596"/>
      <c r="TL196" s="121"/>
      <c r="TM196" s="121"/>
      <c r="TN196" s="121"/>
      <c r="TO196" s="121"/>
      <c r="TP196" s="121"/>
      <c r="TQ196" s="121"/>
      <c r="TR196" s="121"/>
      <c r="TS196" s="121"/>
      <c r="TT196" s="121"/>
      <c r="TU196" s="121"/>
      <c r="TV196" s="121"/>
    </row>
    <row r="197" spans="442:542">
      <c r="PZ197" s="596"/>
      <c r="TL197" s="121"/>
      <c r="TM197" s="121"/>
      <c r="TN197" s="121"/>
      <c r="TO197" s="121"/>
      <c r="TP197" s="121"/>
      <c r="TQ197" s="121"/>
      <c r="TR197" s="121"/>
      <c r="TS197" s="121"/>
      <c r="TT197" s="121"/>
      <c r="TU197" s="121"/>
      <c r="TV197" s="121"/>
    </row>
    <row r="198" spans="442:542">
      <c r="PZ198" s="596"/>
      <c r="TL198" s="121"/>
      <c r="TM198" s="121"/>
      <c r="TN198" s="121"/>
      <c r="TO198" s="121"/>
      <c r="TP198" s="121"/>
      <c r="TQ198" s="121"/>
      <c r="TR198" s="121"/>
      <c r="TS198" s="121"/>
      <c r="TT198" s="121"/>
      <c r="TU198" s="121"/>
      <c r="TV198" s="121"/>
    </row>
    <row r="199" spans="442:542">
      <c r="PZ199" s="596"/>
      <c r="TL199" s="121"/>
      <c r="TM199" s="121"/>
      <c r="TN199" s="121"/>
      <c r="TO199" s="121"/>
      <c r="TP199" s="121"/>
      <c r="TQ199" s="121"/>
      <c r="TR199" s="121"/>
      <c r="TS199" s="121"/>
      <c r="TT199" s="121"/>
      <c r="TU199" s="121"/>
      <c r="TV199" s="121"/>
    </row>
    <row r="200" spans="442:542">
      <c r="PZ200" s="596"/>
      <c r="TL200" s="121"/>
      <c r="TM200" s="121"/>
      <c r="TN200" s="121"/>
      <c r="TO200" s="121"/>
      <c r="TP200" s="121"/>
      <c r="TQ200" s="121"/>
      <c r="TR200" s="121"/>
      <c r="TS200" s="121"/>
      <c r="TT200" s="121"/>
      <c r="TU200" s="121"/>
      <c r="TV200" s="121"/>
    </row>
    <row r="201" spans="442:542">
      <c r="PZ201" s="596"/>
      <c r="TL201" s="121"/>
      <c r="TM201" s="121"/>
      <c r="TN201" s="121"/>
      <c r="TO201" s="121"/>
      <c r="TP201" s="121"/>
      <c r="TQ201" s="121"/>
      <c r="TR201" s="121"/>
      <c r="TS201" s="121"/>
      <c r="TT201" s="121"/>
      <c r="TU201" s="121"/>
      <c r="TV201" s="121"/>
    </row>
    <row r="202" spans="442:542">
      <c r="PZ202" s="596"/>
      <c r="TL202" s="121"/>
      <c r="TM202" s="121"/>
      <c r="TN202" s="121"/>
      <c r="TO202" s="121"/>
      <c r="TP202" s="121"/>
      <c r="TQ202" s="121"/>
      <c r="TR202" s="121"/>
      <c r="TS202" s="121"/>
      <c r="TT202" s="121"/>
      <c r="TU202" s="121"/>
      <c r="TV202" s="121"/>
    </row>
    <row r="203" spans="442:542">
      <c r="PZ203" s="596"/>
      <c r="TL203" s="121"/>
      <c r="TM203" s="121"/>
      <c r="TN203" s="121"/>
      <c r="TO203" s="121"/>
      <c r="TP203" s="121"/>
      <c r="TQ203" s="121"/>
      <c r="TR203" s="121"/>
      <c r="TS203" s="121"/>
      <c r="TT203" s="121"/>
      <c r="TU203" s="121"/>
      <c r="TV203" s="121"/>
    </row>
    <row r="204" spans="442:542">
      <c r="PZ204" s="596"/>
      <c r="TL204" s="121"/>
      <c r="TM204" s="121"/>
      <c r="TN204" s="121"/>
      <c r="TO204" s="121"/>
      <c r="TP204" s="121"/>
      <c r="TQ204" s="121"/>
      <c r="TR204" s="121"/>
      <c r="TS204" s="121"/>
      <c r="TT204" s="121"/>
      <c r="TU204" s="121"/>
      <c r="TV204" s="121"/>
    </row>
    <row r="205" spans="442:542">
      <c r="PZ205" s="596"/>
      <c r="TL205" s="121"/>
      <c r="TM205" s="121"/>
      <c r="TN205" s="121"/>
      <c r="TO205" s="121"/>
      <c r="TP205" s="121"/>
      <c r="TQ205" s="121"/>
      <c r="TR205" s="121"/>
      <c r="TS205" s="121"/>
      <c r="TT205" s="121"/>
      <c r="TU205" s="121"/>
      <c r="TV205" s="121"/>
    </row>
    <row r="206" spans="442:542">
      <c r="PZ206" s="596"/>
      <c r="TL206" s="121"/>
      <c r="TM206" s="121"/>
      <c r="TN206" s="121"/>
      <c r="TO206" s="121"/>
      <c r="TP206" s="121"/>
      <c r="TQ206" s="121"/>
      <c r="TR206" s="121"/>
      <c r="TS206" s="121"/>
      <c r="TT206" s="121"/>
      <c r="TU206" s="121"/>
      <c r="TV206" s="121"/>
    </row>
    <row r="207" spans="442:542">
      <c r="PZ207" s="596"/>
      <c r="TL207" s="121"/>
      <c r="TM207" s="121"/>
      <c r="TN207" s="121"/>
      <c r="TO207" s="121"/>
      <c r="TP207" s="121"/>
      <c r="TQ207" s="121"/>
      <c r="TR207" s="121"/>
      <c r="TS207" s="121"/>
      <c r="TT207" s="121"/>
      <c r="TU207" s="121"/>
      <c r="TV207" s="121"/>
    </row>
    <row r="208" spans="442:542">
      <c r="PZ208" s="596"/>
      <c r="TL208" s="121"/>
      <c r="TM208" s="121"/>
      <c r="TN208" s="121"/>
      <c r="TO208" s="121"/>
      <c r="TP208" s="121"/>
      <c r="TQ208" s="121"/>
      <c r="TR208" s="121"/>
      <c r="TS208" s="121"/>
      <c r="TT208" s="121"/>
      <c r="TU208" s="121"/>
      <c r="TV208" s="121"/>
    </row>
    <row r="209" spans="442:542">
      <c r="PZ209" s="596"/>
      <c r="TL209" s="121"/>
      <c r="TM209" s="121"/>
      <c r="TN209" s="121"/>
      <c r="TO209" s="121"/>
      <c r="TP209" s="121"/>
      <c r="TQ209" s="121"/>
      <c r="TR209" s="121"/>
      <c r="TS209" s="121"/>
      <c r="TT209" s="121"/>
      <c r="TU209" s="121"/>
      <c r="TV209" s="121"/>
    </row>
    <row r="210" spans="442:542">
      <c r="PZ210" s="596"/>
      <c r="TL210" s="121"/>
      <c r="TM210" s="121"/>
      <c r="TN210" s="121"/>
      <c r="TO210" s="121"/>
      <c r="TP210" s="121"/>
      <c r="TQ210" s="121"/>
      <c r="TR210" s="121"/>
      <c r="TS210" s="121"/>
      <c r="TT210" s="121"/>
      <c r="TU210" s="121"/>
      <c r="TV210" s="121"/>
    </row>
    <row r="211" spans="442:542">
      <c r="PZ211" s="596"/>
      <c r="TL211" s="121"/>
      <c r="TM211" s="121"/>
      <c r="TN211" s="121"/>
      <c r="TO211" s="121"/>
      <c r="TP211" s="121"/>
      <c r="TQ211" s="121"/>
      <c r="TR211" s="121"/>
      <c r="TS211" s="121"/>
      <c r="TT211" s="121"/>
      <c r="TU211" s="121"/>
      <c r="TV211" s="121"/>
    </row>
    <row r="212" spans="442:542">
      <c r="PZ212" s="596"/>
      <c r="TL212" s="121"/>
      <c r="TM212" s="121"/>
      <c r="TN212" s="121"/>
      <c r="TO212" s="121"/>
      <c r="TP212" s="121"/>
      <c r="TQ212" s="121"/>
      <c r="TR212" s="121"/>
      <c r="TS212" s="121"/>
      <c r="TT212" s="121"/>
      <c r="TU212" s="121"/>
      <c r="TV212" s="121"/>
    </row>
    <row r="213" spans="442:542">
      <c r="PZ213" s="596"/>
      <c r="TL213" s="121"/>
      <c r="TM213" s="121"/>
      <c r="TN213" s="121"/>
      <c r="TO213" s="121"/>
      <c r="TP213" s="121"/>
      <c r="TQ213" s="121"/>
      <c r="TR213" s="121"/>
      <c r="TS213" s="121"/>
      <c r="TT213" s="121"/>
      <c r="TU213" s="121"/>
      <c r="TV213" s="121"/>
    </row>
    <row r="214" spans="442:542">
      <c r="PZ214" s="596"/>
      <c r="TL214" s="121"/>
      <c r="TM214" s="121"/>
      <c r="TN214" s="121"/>
      <c r="TO214" s="121"/>
      <c r="TP214" s="121"/>
      <c r="TQ214" s="121"/>
      <c r="TR214" s="121"/>
      <c r="TS214" s="121"/>
      <c r="TT214" s="121"/>
      <c r="TU214" s="121"/>
      <c r="TV214" s="121"/>
    </row>
    <row r="215" spans="442:542">
      <c r="PZ215" s="596"/>
      <c r="TL215" s="121"/>
      <c r="TM215" s="121"/>
      <c r="TN215" s="121"/>
      <c r="TO215" s="121"/>
      <c r="TP215" s="121"/>
      <c r="TQ215" s="121"/>
      <c r="TR215" s="121"/>
      <c r="TS215" s="121"/>
      <c r="TT215" s="121"/>
      <c r="TU215" s="121"/>
      <c r="TV215" s="121"/>
    </row>
    <row r="216" spans="442:542">
      <c r="PZ216" s="596"/>
      <c r="TL216" s="121"/>
      <c r="TM216" s="121"/>
      <c r="TN216" s="121"/>
      <c r="TO216" s="121"/>
      <c r="TP216" s="121"/>
      <c r="TQ216" s="121"/>
      <c r="TR216" s="121"/>
      <c r="TS216" s="121"/>
      <c r="TT216" s="121"/>
      <c r="TU216" s="121"/>
      <c r="TV216" s="121"/>
    </row>
    <row r="217" spans="442:542">
      <c r="PZ217" s="596"/>
      <c r="TL217" s="121"/>
      <c r="TM217" s="121"/>
      <c r="TN217" s="121"/>
      <c r="TO217" s="121"/>
      <c r="TP217" s="121"/>
      <c r="TQ217" s="121"/>
      <c r="TR217" s="121"/>
      <c r="TS217" s="121"/>
      <c r="TT217" s="121"/>
      <c r="TU217" s="121"/>
      <c r="TV217" s="121"/>
    </row>
    <row r="218" spans="442:542">
      <c r="PZ218" s="596"/>
      <c r="TL218" s="121"/>
      <c r="TM218" s="121"/>
      <c r="TN218" s="121"/>
      <c r="TO218" s="121"/>
      <c r="TP218" s="121"/>
      <c r="TQ218" s="121"/>
      <c r="TR218" s="121"/>
      <c r="TS218" s="121"/>
      <c r="TT218" s="121"/>
      <c r="TU218" s="121"/>
      <c r="TV218" s="121"/>
    </row>
    <row r="219" spans="442:542">
      <c r="PZ219" s="596"/>
      <c r="TL219" s="121"/>
      <c r="TM219" s="121"/>
      <c r="TN219" s="121"/>
      <c r="TO219" s="121"/>
      <c r="TP219" s="121"/>
      <c r="TQ219" s="121"/>
      <c r="TR219" s="121"/>
      <c r="TS219" s="121"/>
      <c r="TT219" s="121"/>
      <c r="TU219" s="121"/>
      <c r="TV219" s="121"/>
    </row>
    <row r="220" spans="442:542">
      <c r="PZ220" s="596"/>
      <c r="TL220" s="121"/>
      <c r="TM220" s="121"/>
      <c r="TN220" s="121"/>
      <c r="TO220" s="121"/>
      <c r="TP220" s="121"/>
      <c r="TQ220" s="121"/>
      <c r="TR220" s="121"/>
      <c r="TS220" s="121"/>
      <c r="TT220" s="121"/>
      <c r="TU220" s="121"/>
      <c r="TV220" s="121"/>
    </row>
    <row r="221" spans="442:542">
      <c r="PZ221" s="596"/>
      <c r="TL221" s="121"/>
      <c r="TM221" s="121"/>
      <c r="TN221" s="121"/>
      <c r="TO221" s="121"/>
      <c r="TP221" s="121"/>
      <c r="TQ221" s="121"/>
      <c r="TR221" s="121"/>
      <c r="TS221" s="121"/>
      <c r="TT221" s="121"/>
      <c r="TU221" s="121"/>
      <c r="TV221" s="121"/>
    </row>
    <row r="222" spans="442:542">
      <c r="PZ222" s="596"/>
      <c r="TL222" s="121"/>
      <c r="TM222" s="121"/>
      <c r="TN222" s="121"/>
      <c r="TO222" s="121"/>
      <c r="TP222" s="121"/>
      <c r="TQ222" s="121"/>
      <c r="TR222" s="121"/>
      <c r="TS222" s="121"/>
      <c r="TT222" s="121"/>
      <c r="TU222" s="121"/>
      <c r="TV222" s="121"/>
    </row>
    <row r="223" spans="442:542">
      <c r="PZ223" s="596"/>
      <c r="TL223" s="121"/>
      <c r="TM223" s="121"/>
      <c r="TN223" s="121"/>
      <c r="TO223" s="121"/>
      <c r="TP223" s="121"/>
      <c r="TQ223" s="121"/>
      <c r="TR223" s="121"/>
      <c r="TS223" s="121"/>
      <c r="TT223" s="121"/>
      <c r="TU223" s="121"/>
      <c r="TV223" s="121"/>
    </row>
    <row r="224" spans="442:542">
      <c r="PZ224" s="596"/>
      <c r="TL224" s="121"/>
      <c r="TM224" s="121"/>
      <c r="TN224" s="121"/>
      <c r="TO224" s="121"/>
      <c r="TP224" s="121"/>
      <c r="TQ224" s="121"/>
      <c r="TR224" s="121"/>
      <c r="TS224" s="121"/>
      <c r="TT224" s="121"/>
      <c r="TU224" s="121"/>
      <c r="TV224" s="121"/>
    </row>
    <row r="225" spans="442:542">
      <c r="PZ225" s="596"/>
      <c r="TL225" s="121"/>
      <c r="TM225" s="121"/>
      <c r="TN225" s="121"/>
      <c r="TO225" s="121"/>
      <c r="TP225" s="121"/>
      <c r="TQ225" s="121"/>
      <c r="TR225" s="121"/>
      <c r="TS225" s="121"/>
      <c r="TT225" s="121"/>
      <c r="TU225" s="121"/>
      <c r="TV225" s="121"/>
    </row>
    <row r="226" spans="442:542">
      <c r="PZ226" s="596"/>
      <c r="TL226" s="121"/>
      <c r="TM226" s="121"/>
      <c r="TN226" s="121"/>
      <c r="TO226" s="121"/>
      <c r="TP226" s="121"/>
      <c r="TQ226" s="121"/>
      <c r="TR226" s="121"/>
      <c r="TS226" s="121"/>
      <c r="TT226" s="121"/>
      <c r="TU226" s="121"/>
      <c r="TV226" s="121"/>
    </row>
    <row r="227" spans="442:542">
      <c r="PZ227" s="596"/>
      <c r="TL227" s="121"/>
      <c r="TM227" s="121"/>
      <c r="TN227" s="121"/>
      <c r="TO227" s="121"/>
      <c r="TP227" s="121"/>
      <c r="TQ227" s="121"/>
      <c r="TR227" s="121"/>
      <c r="TS227" s="121"/>
      <c r="TT227" s="121"/>
      <c r="TU227" s="121"/>
      <c r="TV227" s="121"/>
    </row>
    <row r="228" spans="442:542">
      <c r="PZ228" s="596"/>
      <c r="TL228" s="121"/>
      <c r="TM228" s="121"/>
      <c r="TN228" s="121"/>
      <c r="TO228" s="121"/>
      <c r="TP228" s="121"/>
      <c r="TQ228" s="121"/>
      <c r="TR228" s="121"/>
      <c r="TS228" s="121"/>
      <c r="TT228" s="121"/>
      <c r="TU228" s="121"/>
      <c r="TV228" s="121"/>
    </row>
    <row r="229" spans="442:542">
      <c r="PZ229" s="596"/>
      <c r="TL229" s="121"/>
      <c r="TM229" s="121"/>
      <c r="TN229" s="121"/>
      <c r="TO229" s="121"/>
      <c r="TP229" s="121"/>
      <c r="TQ229" s="121"/>
      <c r="TR229" s="121"/>
      <c r="TS229" s="121"/>
      <c r="TT229" s="121"/>
      <c r="TU229" s="121"/>
      <c r="TV229" s="121"/>
    </row>
    <row r="230" spans="442:542">
      <c r="PZ230" s="596"/>
      <c r="TL230" s="121"/>
      <c r="TM230" s="121"/>
      <c r="TN230" s="121"/>
      <c r="TO230" s="121"/>
      <c r="TP230" s="121"/>
      <c r="TQ230" s="121"/>
      <c r="TR230" s="121"/>
      <c r="TS230" s="121"/>
      <c r="TT230" s="121"/>
      <c r="TU230" s="121"/>
      <c r="TV230" s="121"/>
    </row>
    <row r="231" spans="442:542">
      <c r="PZ231" s="596"/>
      <c r="TL231" s="121"/>
      <c r="TM231" s="121"/>
      <c r="TN231" s="121"/>
      <c r="TO231" s="121"/>
      <c r="TP231" s="121"/>
      <c r="TQ231" s="121"/>
      <c r="TR231" s="121"/>
      <c r="TS231" s="121"/>
      <c r="TT231" s="121"/>
      <c r="TU231" s="121"/>
      <c r="TV231" s="121"/>
    </row>
    <row r="232" spans="442:542">
      <c r="PZ232" s="596"/>
      <c r="TL232" s="121"/>
      <c r="TM232" s="121"/>
      <c r="TN232" s="121"/>
      <c r="TO232" s="121"/>
      <c r="TP232" s="121"/>
      <c r="TQ232" s="121"/>
      <c r="TR232" s="121"/>
      <c r="TS232" s="121"/>
      <c r="TT232" s="121"/>
      <c r="TU232" s="121"/>
      <c r="TV232" s="121"/>
    </row>
    <row r="233" spans="442:542">
      <c r="PZ233" s="596"/>
      <c r="TL233" s="121"/>
      <c r="TM233" s="121"/>
      <c r="TN233" s="121"/>
      <c r="TO233" s="121"/>
      <c r="TP233" s="121"/>
      <c r="TQ233" s="121"/>
      <c r="TR233" s="121"/>
      <c r="TS233" s="121"/>
      <c r="TT233" s="121"/>
      <c r="TU233" s="121"/>
      <c r="TV233" s="121"/>
    </row>
    <row r="234" spans="442:542">
      <c r="PZ234" s="596"/>
      <c r="TL234" s="121"/>
      <c r="TM234" s="121"/>
      <c r="TN234" s="121"/>
      <c r="TO234" s="121"/>
      <c r="TP234" s="121"/>
      <c r="TQ234" s="121"/>
      <c r="TR234" s="121"/>
      <c r="TS234" s="121"/>
      <c r="TT234" s="121"/>
      <c r="TU234" s="121"/>
      <c r="TV234" s="121"/>
    </row>
    <row r="235" spans="442:542">
      <c r="PZ235" s="596"/>
      <c r="TL235" s="121"/>
      <c r="TM235" s="121"/>
      <c r="TN235" s="121"/>
      <c r="TO235" s="121"/>
      <c r="TP235" s="121"/>
      <c r="TQ235" s="121"/>
      <c r="TR235" s="121"/>
      <c r="TS235" s="121"/>
      <c r="TT235" s="121"/>
      <c r="TU235" s="121"/>
      <c r="TV235" s="121"/>
    </row>
    <row r="236" spans="442:542">
      <c r="PZ236" s="596"/>
      <c r="TL236" s="121"/>
      <c r="TM236" s="121"/>
      <c r="TN236" s="121"/>
      <c r="TO236" s="121"/>
      <c r="TP236" s="121"/>
      <c r="TQ236" s="121"/>
      <c r="TR236" s="121"/>
      <c r="TS236" s="121"/>
      <c r="TT236" s="121"/>
      <c r="TU236" s="121"/>
      <c r="TV236" s="121"/>
    </row>
    <row r="237" spans="442:542">
      <c r="PZ237" s="596"/>
      <c r="TL237" s="121"/>
      <c r="TM237" s="121"/>
      <c r="TN237" s="121"/>
      <c r="TO237" s="121"/>
      <c r="TP237" s="121"/>
      <c r="TQ237" s="121"/>
      <c r="TR237" s="121"/>
      <c r="TS237" s="121"/>
      <c r="TT237" s="121"/>
      <c r="TU237" s="121"/>
      <c r="TV237" s="121"/>
    </row>
    <row r="238" spans="442:542">
      <c r="PZ238" s="596"/>
      <c r="TL238" s="121"/>
      <c r="TM238" s="121"/>
      <c r="TN238" s="121"/>
      <c r="TO238" s="121"/>
      <c r="TP238" s="121"/>
      <c r="TQ238" s="121"/>
      <c r="TR238" s="121"/>
      <c r="TS238" s="121"/>
      <c r="TT238" s="121"/>
      <c r="TU238" s="121"/>
      <c r="TV238" s="121"/>
    </row>
    <row r="239" spans="442:542">
      <c r="PZ239" s="596"/>
      <c r="TL239" s="121"/>
      <c r="TM239" s="121"/>
      <c r="TN239" s="121"/>
      <c r="TO239" s="121"/>
      <c r="TP239" s="121"/>
      <c r="TQ239" s="121"/>
      <c r="TR239" s="121"/>
      <c r="TS239" s="121"/>
      <c r="TT239" s="121"/>
      <c r="TU239" s="121"/>
      <c r="TV239" s="121"/>
    </row>
    <row r="240" spans="442:542">
      <c r="PZ240" s="596"/>
      <c r="TL240" s="121"/>
      <c r="TM240" s="121"/>
      <c r="TN240" s="121"/>
      <c r="TO240" s="121"/>
      <c r="TP240" s="121"/>
      <c r="TQ240" s="121"/>
      <c r="TR240" s="121"/>
      <c r="TS240" s="121"/>
      <c r="TT240" s="121"/>
      <c r="TU240" s="121"/>
      <c r="TV240" s="121"/>
    </row>
    <row r="241" spans="442:542">
      <c r="PZ241" s="596"/>
      <c r="TL241" s="121"/>
      <c r="TM241" s="121"/>
      <c r="TN241" s="121"/>
      <c r="TO241" s="121"/>
      <c r="TP241" s="121"/>
      <c r="TQ241" s="121"/>
      <c r="TR241" s="121"/>
      <c r="TS241" s="121"/>
      <c r="TT241" s="121"/>
      <c r="TU241" s="121"/>
      <c r="TV241" s="121"/>
    </row>
    <row r="242" spans="442:542">
      <c r="PZ242" s="596"/>
      <c r="TL242" s="121"/>
      <c r="TM242" s="121"/>
      <c r="TN242" s="121"/>
      <c r="TO242" s="121"/>
      <c r="TP242" s="121"/>
      <c r="TQ242" s="121"/>
      <c r="TR242" s="121"/>
      <c r="TS242" s="121"/>
      <c r="TT242" s="121"/>
      <c r="TU242" s="121"/>
      <c r="TV242" s="121"/>
    </row>
    <row r="243" spans="442:542">
      <c r="PZ243" s="596"/>
      <c r="TL243" s="121"/>
      <c r="TM243" s="121"/>
      <c r="TN243" s="121"/>
      <c r="TO243" s="121"/>
      <c r="TP243" s="121"/>
      <c r="TQ243" s="121"/>
      <c r="TR243" s="121"/>
      <c r="TS243" s="121"/>
      <c r="TT243" s="121"/>
      <c r="TU243" s="121"/>
      <c r="TV243" s="121"/>
    </row>
    <row r="244" spans="442:542">
      <c r="PZ244" s="596"/>
      <c r="TL244" s="121"/>
      <c r="TM244" s="121"/>
      <c r="TN244" s="121"/>
      <c r="TO244" s="121"/>
      <c r="TP244" s="121"/>
      <c r="TQ244" s="121"/>
      <c r="TR244" s="121"/>
      <c r="TS244" s="121"/>
      <c r="TT244" s="121"/>
      <c r="TU244" s="121"/>
      <c r="TV244" s="121"/>
    </row>
    <row r="245" spans="442:542">
      <c r="PZ245" s="596"/>
      <c r="TL245" s="121"/>
      <c r="TM245" s="121"/>
      <c r="TN245" s="121"/>
      <c r="TO245" s="121"/>
      <c r="TP245" s="121"/>
      <c r="TQ245" s="121"/>
      <c r="TR245" s="121"/>
      <c r="TS245" s="121"/>
      <c r="TT245" s="121"/>
      <c r="TU245" s="121"/>
      <c r="TV245" s="121"/>
    </row>
    <row r="246" spans="442:542">
      <c r="PZ246" s="596"/>
      <c r="TL246" s="121"/>
      <c r="TM246" s="121"/>
      <c r="TN246" s="121"/>
      <c r="TO246" s="121"/>
      <c r="TP246" s="121"/>
      <c r="TQ246" s="121"/>
      <c r="TR246" s="121"/>
      <c r="TS246" s="121"/>
      <c r="TT246" s="121"/>
      <c r="TU246" s="121"/>
      <c r="TV246" s="121"/>
    </row>
    <row r="247" spans="442:542">
      <c r="PZ247" s="596"/>
      <c r="TL247" s="121"/>
      <c r="TM247" s="121"/>
      <c r="TN247" s="121"/>
      <c r="TO247" s="121"/>
      <c r="TP247" s="121"/>
      <c r="TQ247" s="121"/>
      <c r="TR247" s="121"/>
      <c r="TS247" s="121"/>
      <c r="TT247" s="121"/>
      <c r="TU247" s="121"/>
      <c r="TV247" s="121"/>
    </row>
    <row r="248" spans="442:542">
      <c r="PZ248" s="596"/>
      <c r="TL248" s="121"/>
      <c r="TM248" s="121"/>
      <c r="TN248" s="121"/>
      <c r="TO248" s="121"/>
      <c r="TP248" s="121"/>
      <c r="TQ248" s="121"/>
      <c r="TR248" s="121"/>
      <c r="TS248" s="121"/>
      <c r="TT248" s="121"/>
      <c r="TU248" s="121"/>
      <c r="TV248" s="121"/>
    </row>
    <row r="249" spans="442:542">
      <c r="PZ249" s="596"/>
      <c r="TL249" s="121"/>
      <c r="TM249" s="121"/>
      <c r="TN249" s="121"/>
      <c r="TO249" s="121"/>
      <c r="TP249" s="121"/>
      <c r="TQ249" s="121"/>
      <c r="TR249" s="121"/>
      <c r="TS249" s="121"/>
      <c r="TT249" s="121"/>
      <c r="TU249" s="121"/>
      <c r="TV249" s="121"/>
    </row>
    <row r="250" spans="442:542">
      <c r="PZ250" s="596"/>
      <c r="TL250" s="121"/>
      <c r="TM250" s="121"/>
      <c r="TN250" s="121"/>
      <c r="TO250" s="121"/>
      <c r="TP250" s="121"/>
      <c r="TQ250" s="121"/>
      <c r="TR250" s="121"/>
      <c r="TS250" s="121"/>
      <c r="TT250" s="121"/>
      <c r="TU250" s="121"/>
      <c r="TV250" s="121"/>
    </row>
    <row r="251" spans="442:542">
      <c r="PZ251" s="596"/>
      <c r="TL251" s="121"/>
      <c r="TM251" s="121"/>
      <c r="TN251" s="121"/>
      <c r="TO251" s="121"/>
      <c r="TP251" s="121"/>
      <c r="TQ251" s="121"/>
      <c r="TR251" s="121"/>
      <c r="TS251" s="121"/>
      <c r="TT251" s="121"/>
      <c r="TU251" s="121"/>
      <c r="TV251" s="121"/>
    </row>
    <row r="252" spans="442:542">
      <c r="PZ252" s="596"/>
      <c r="TL252" s="121"/>
      <c r="TM252" s="121"/>
      <c r="TN252" s="121"/>
      <c r="TO252" s="121"/>
      <c r="TP252" s="121"/>
      <c r="TQ252" s="121"/>
      <c r="TR252" s="121"/>
      <c r="TS252" s="121"/>
      <c r="TT252" s="121"/>
      <c r="TU252" s="121"/>
      <c r="TV252" s="121"/>
    </row>
    <row r="253" spans="442:542">
      <c r="PZ253" s="596"/>
      <c r="TL253" s="121"/>
      <c r="TM253" s="121"/>
      <c r="TN253" s="121"/>
      <c r="TO253" s="121"/>
      <c r="TP253" s="121"/>
      <c r="TQ253" s="121"/>
      <c r="TR253" s="121"/>
      <c r="TS253" s="121"/>
      <c r="TT253" s="121"/>
      <c r="TU253" s="121"/>
      <c r="TV253" s="121"/>
    </row>
    <row r="254" spans="442:542">
      <c r="PZ254" s="596"/>
      <c r="TL254" s="121"/>
      <c r="TM254" s="121"/>
      <c r="TN254" s="121"/>
      <c r="TO254" s="121"/>
      <c r="TP254" s="121"/>
      <c r="TQ254" s="121"/>
      <c r="TR254" s="121"/>
      <c r="TS254" s="121"/>
      <c r="TT254" s="121"/>
      <c r="TU254" s="121"/>
      <c r="TV254" s="121"/>
    </row>
    <row r="255" spans="442:542">
      <c r="PZ255" s="596"/>
      <c r="TL255" s="121"/>
      <c r="TM255" s="121"/>
      <c r="TN255" s="121"/>
      <c r="TO255" s="121"/>
      <c r="TP255" s="121"/>
      <c r="TQ255" s="121"/>
      <c r="TR255" s="121"/>
      <c r="TS255" s="121"/>
      <c r="TT255" s="121"/>
      <c r="TU255" s="121"/>
      <c r="TV255" s="121"/>
    </row>
    <row r="256" spans="442:542">
      <c r="PZ256" s="596"/>
      <c r="TL256" s="121"/>
      <c r="TM256" s="121"/>
      <c r="TN256" s="121"/>
      <c r="TO256" s="121"/>
      <c r="TP256" s="121"/>
      <c r="TQ256" s="121"/>
      <c r="TR256" s="121"/>
      <c r="TS256" s="121"/>
      <c r="TT256" s="121"/>
      <c r="TU256" s="121"/>
      <c r="TV256" s="121"/>
    </row>
    <row r="257" spans="442:542">
      <c r="PZ257" s="596"/>
      <c r="TL257" s="121"/>
      <c r="TM257" s="121"/>
      <c r="TN257" s="121"/>
      <c r="TO257" s="121"/>
      <c r="TP257" s="121"/>
      <c r="TQ257" s="121"/>
      <c r="TR257" s="121"/>
      <c r="TS257" s="121"/>
      <c r="TT257" s="121"/>
      <c r="TU257" s="121"/>
      <c r="TV257" s="121"/>
    </row>
    <row r="258" spans="442:542">
      <c r="PZ258" s="596"/>
      <c r="TL258" s="121"/>
      <c r="TM258" s="121"/>
      <c r="TN258" s="121"/>
      <c r="TO258" s="121"/>
      <c r="TP258" s="121"/>
      <c r="TQ258" s="121"/>
      <c r="TR258" s="121"/>
      <c r="TS258" s="121"/>
      <c r="TT258" s="121"/>
      <c r="TU258" s="121"/>
      <c r="TV258" s="121"/>
    </row>
    <row r="259" spans="442:542">
      <c r="PZ259" s="596"/>
      <c r="TL259" s="121"/>
      <c r="TM259" s="121"/>
      <c r="TN259" s="121"/>
      <c r="TO259" s="121"/>
      <c r="TP259" s="121"/>
      <c r="TQ259" s="121"/>
      <c r="TR259" s="121"/>
      <c r="TS259" s="121"/>
      <c r="TT259" s="121"/>
      <c r="TU259" s="121"/>
      <c r="TV259" s="121"/>
    </row>
    <row r="260" spans="442:542">
      <c r="PZ260" s="596"/>
      <c r="TL260" s="121"/>
      <c r="TM260" s="121"/>
      <c r="TN260" s="121"/>
      <c r="TO260" s="121"/>
      <c r="TP260" s="121"/>
      <c r="TQ260" s="121"/>
      <c r="TR260" s="121"/>
      <c r="TS260" s="121"/>
      <c r="TT260" s="121"/>
      <c r="TU260" s="121"/>
      <c r="TV260" s="121"/>
    </row>
    <row r="261" spans="442:542">
      <c r="PZ261" s="596"/>
      <c r="TL261" s="121"/>
      <c r="TM261" s="121"/>
      <c r="TN261" s="121"/>
      <c r="TO261" s="121"/>
      <c r="TP261" s="121"/>
      <c r="TQ261" s="121"/>
      <c r="TR261" s="121"/>
      <c r="TS261" s="121"/>
      <c r="TT261" s="121"/>
      <c r="TU261" s="121"/>
      <c r="TV261" s="121"/>
    </row>
    <row r="262" spans="442:542">
      <c r="PZ262" s="596"/>
      <c r="TL262" s="121"/>
      <c r="TM262" s="121"/>
      <c r="TN262" s="121"/>
      <c r="TO262" s="121"/>
      <c r="TP262" s="121"/>
      <c r="TQ262" s="121"/>
      <c r="TR262" s="121"/>
      <c r="TS262" s="121"/>
      <c r="TT262" s="121"/>
      <c r="TU262" s="121"/>
      <c r="TV262" s="121"/>
    </row>
    <row r="263" spans="442:542">
      <c r="PZ263" s="596"/>
      <c r="TL263" s="121"/>
      <c r="TM263" s="121"/>
      <c r="TN263" s="121"/>
      <c r="TO263" s="121"/>
      <c r="TP263" s="121"/>
      <c r="TQ263" s="121"/>
      <c r="TR263" s="121"/>
      <c r="TS263" s="121"/>
      <c r="TT263" s="121"/>
      <c r="TU263" s="121"/>
      <c r="TV263" s="121"/>
    </row>
    <row r="264" spans="442:542">
      <c r="PZ264" s="596"/>
      <c r="TL264" s="121"/>
      <c r="TM264" s="121"/>
      <c r="TN264" s="121"/>
      <c r="TO264" s="121"/>
      <c r="TP264" s="121"/>
      <c r="TQ264" s="121"/>
      <c r="TR264" s="121"/>
      <c r="TS264" s="121"/>
      <c r="TT264" s="121"/>
      <c r="TU264" s="121"/>
      <c r="TV264" s="121"/>
    </row>
    <row r="265" spans="442:542">
      <c r="PZ265" s="596"/>
      <c r="TL265" s="121"/>
      <c r="TM265" s="121"/>
      <c r="TN265" s="121"/>
      <c r="TO265" s="121"/>
      <c r="TP265" s="121"/>
      <c r="TQ265" s="121"/>
      <c r="TR265" s="121"/>
      <c r="TS265" s="121"/>
      <c r="TT265" s="121"/>
      <c r="TU265" s="121"/>
      <c r="TV265" s="121"/>
    </row>
    <row r="266" spans="442:542">
      <c r="PZ266" s="596"/>
      <c r="TL266" s="121"/>
      <c r="TM266" s="121"/>
      <c r="TN266" s="121"/>
      <c r="TO266" s="121"/>
      <c r="TP266" s="121"/>
      <c r="TQ266" s="121"/>
      <c r="TR266" s="121"/>
      <c r="TS266" s="121"/>
      <c r="TT266" s="121"/>
      <c r="TU266" s="121"/>
      <c r="TV266" s="121"/>
    </row>
    <row r="267" spans="442:542">
      <c r="PZ267" s="596"/>
      <c r="TL267" s="121"/>
      <c r="TM267" s="121"/>
      <c r="TN267" s="121"/>
      <c r="TO267" s="121"/>
      <c r="TP267" s="121"/>
      <c r="TQ267" s="121"/>
      <c r="TR267" s="121"/>
      <c r="TS267" s="121"/>
      <c r="TT267" s="121"/>
      <c r="TU267" s="121"/>
      <c r="TV267" s="121"/>
    </row>
    <row r="268" spans="442:542">
      <c r="PZ268" s="596"/>
      <c r="TL268" s="121"/>
      <c r="TM268" s="121"/>
      <c r="TN268" s="121"/>
      <c r="TO268" s="121"/>
      <c r="TP268" s="121"/>
      <c r="TQ268" s="121"/>
      <c r="TR268" s="121"/>
      <c r="TS268" s="121"/>
      <c r="TT268" s="121"/>
      <c r="TU268" s="121"/>
      <c r="TV268" s="121"/>
    </row>
    <row r="269" spans="442:542">
      <c r="PZ269" s="596"/>
      <c r="TL269" s="121"/>
      <c r="TM269" s="121"/>
      <c r="TN269" s="121"/>
      <c r="TO269" s="121"/>
      <c r="TP269" s="121"/>
      <c r="TQ269" s="121"/>
      <c r="TR269" s="121"/>
      <c r="TS269" s="121"/>
      <c r="TT269" s="121"/>
      <c r="TU269" s="121"/>
      <c r="TV269" s="121"/>
    </row>
    <row r="270" spans="442:542">
      <c r="PZ270" s="596"/>
      <c r="TL270" s="121"/>
      <c r="TM270" s="121"/>
      <c r="TN270" s="121"/>
      <c r="TO270" s="121"/>
      <c r="TP270" s="121"/>
      <c r="TQ270" s="121"/>
      <c r="TR270" s="121"/>
      <c r="TS270" s="121"/>
      <c r="TT270" s="121"/>
      <c r="TU270" s="121"/>
      <c r="TV270" s="121"/>
    </row>
    <row r="271" spans="442:542">
      <c r="PZ271" s="596"/>
      <c r="TL271" s="121"/>
      <c r="TM271" s="121"/>
      <c r="TN271" s="121"/>
      <c r="TO271" s="121"/>
      <c r="TP271" s="121"/>
      <c r="TQ271" s="121"/>
      <c r="TR271" s="121"/>
      <c r="TS271" s="121"/>
      <c r="TT271" s="121"/>
      <c r="TU271" s="121"/>
      <c r="TV271" s="121"/>
    </row>
    <row r="272" spans="442:542">
      <c r="PZ272" s="596"/>
      <c r="TL272" s="121"/>
      <c r="TM272" s="121"/>
      <c r="TN272" s="121"/>
      <c r="TO272" s="121"/>
      <c r="TP272" s="121"/>
      <c r="TQ272" s="121"/>
      <c r="TR272" s="121"/>
      <c r="TS272" s="121"/>
      <c r="TT272" s="121"/>
      <c r="TU272" s="121"/>
      <c r="TV272" s="121"/>
    </row>
    <row r="273" spans="442:542">
      <c r="PZ273" s="596"/>
      <c r="TL273" s="121"/>
      <c r="TM273" s="121"/>
      <c r="TN273" s="121"/>
      <c r="TO273" s="121"/>
      <c r="TP273" s="121"/>
      <c r="TQ273" s="121"/>
      <c r="TR273" s="121"/>
      <c r="TS273" s="121"/>
      <c r="TT273" s="121"/>
      <c r="TU273" s="121"/>
      <c r="TV273" s="121"/>
    </row>
    <row r="274" spans="442:542">
      <c r="PZ274" s="596"/>
      <c r="TL274" s="121"/>
      <c r="TM274" s="121"/>
      <c r="TN274" s="121"/>
      <c r="TO274" s="121"/>
      <c r="TP274" s="121"/>
      <c r="TQ274" s="121"/>
      <c r="TR274" s="121"/>
      <c r="TS274" s="121"/>
      <c r="TT274" s="121"/>
      <c r="TU274" s="121"/>
      <c r="TV274" s="121"/>
    </row>
    <row r="275" spans="442:542">
      <c r="PZ275" s="596"/>
      <c r="TL275" s="121"/>
      <c r="TM275" s="121"/>
      <c r="TN275" s="121"/>
      <c r="TO275" s="121"/>
      <c r="TP275" s="121"/>
      <c r="TQ275" s="121"/>
      <c r="TR275" s="121"/>
      <c r="TS275" s="121"/>
      <c r="TT275" s="121"/>
      <c r="TU275" s="121"/>
      <c r="TV275" s="121"/>
    </row>
    <row r="276" spans="442:542">
      <c r="PZ276" s="596"/>
      <c r="TL276" s="121"/>
      <c r="TM276" s="121"/>
      <c r="TN276" s="121"/>
      <c r="TO276" s="121"/>
      <c r="TP276" s="121"/>
      <c r="TQ276" s="121"/>
      <c r="TR276" s="121"/>
      <c r="TS276" s="121"/>
      <c r="TT276" s="121"/>
      <c r="TU276" s="121"/>
      <c r="TV276" s="121"/>
    </row>
    <row r="277" spans="442:542">
      <c r="PZ277" s="596"/>
      <c r="TL277" s="121"/>
      <c r="TM277" s="121"/>
      <c r="TN277" s="121"/>
      <c r="TO277" s="121"/>
      <c r="TP277" s="121"/>
      <c r="TQ277" s="121"/>
      <c r="TR277" s="121"/>
      <c r="TS277" s="121"/>
      <c r="TT277" s="121"/>
      <c r="TU277" s="121"/>
      <c r="TV277" s="121"/>
    </row>
    <row r="278" spans="442:542">
      <c r="PZ278" s="596"/>
      <c r="TL278" s="121"/>
      <c r="TM278" s="121"/>
      <c r="TN278" s="121"/>
      <c r="TO278" s="121"/>
      <c r="TP278" s="121"/>
      <c r="TQ278" s="121"/>
      <c r="TR278" s="121"/>
      <c r="TS278" s="121"/>
      <c r="TT278" s="121"/>
      <c r="TU278" s="121"/>
      <c r="TV278" s="121"/>
    </row>
    <row r="279" spans="442:542">
      <c r="PZ279" s="596"/>
      <c r="TL279" s="121"/>
      <c r="TM279" s="121"/>
      <c r="TN279" s="121"/>
      <c r="TO279" s="121"/>
      <c r="TP279" s="121"/>
      <c r="TQ279" s="121"/>
      <c r="TR279" s="121"/>
      <c r="TS279" s="121"/>
      <c r="TT279" s="121"/>
      <c r="TU279" s="121"/>
      <c r="TV279" s="121"/>
    </row>
    <row r="280" spans="442:542">
      <c r="PZ280" s="596"/>
      <c r="TL280" s="121"/>
      <c r="TM280" s="121"/>
      <c r="TN280" s="121"/>
      <c r="TO280" s="121"/>
      <c r="TP280" s="121"/>
      <c r="TQ280" s="121"/>
      <c r="TR280" s="121"/>
      <c r="TS280" s="121"/>
      <c r="TT280" s="121"/>
      <c r="TU280" s="121"/>
      <c r="TV280" s="121"/>
    </row>
    <row r="281" spans="442:542">
      <c r="PZ281" s="596"/>
      <c r="TL281" s="121"/>
      <c r="TM281" s="121"/>
      <c r="TN281" s="121"/>
      <c r="TO281" s="121"/>
      <c r="TP281" s="121"/>
      <c r="TQ281" s="121"/>
      <c r="TR281" s="121"/>
      <c r="TS281" s="121"/>
      <c r="TT281" s="121"/>
      <c r="TU281" s="121"/>
      <c r="TV281" s="121"/>
    </row>
    <row r="282" spans="442:542">
      <c r="PZ282" s="596"/>
      <c r="TL282" s="121"/>
      <c r="TM282" s="121"/>
      <c r="TN282" s="121"/>
      <c r="TO282" s="121"/>
      <c r="TP282" s="121"/>
      <c r="TQ282" s="121"/>
      <c r="TR282" s="121"/>
      <c r="TS282" s="121"/>
      <c r="TT282" s="121"/>
      <c r="TU282" s="121"/>
      <c r="TV282" s="121"/>
    </row>
    <row r="283" spans="442:542">
      <c r="PZ283" s="596"/>
      <c r="TL283" s="121"/>
      <c r="TM283" s="121"/>
      <c r="TN283" s="121"/>
      <c r="TO283" s="121"/>
      <c r="TP283" s="121"/>
      <c r="TQ283" s="121"/>
      <c r="TR283" s="121"/>
      <c r="TS283" s="121"/>
      <c r="TT283" s="121"/>
      <c r="TU283" s="121"/>
      <c r="TV283" s="121"/>
    </row>
    <row r="284" spans="442:542">
      <c r="PZ284" s="596"/>
      <c r="TL284" s="121"/>
      <c r="TM284" s="121"/>
      <c r="TN284" s="121"/>
      <c r="TO284" s="121"/>
      <c r="TP284" s="121"/>
      <c r="TQ284" s="121"/>
      <c r="TR284" s="121"/>
      <c r="TS284" s="121"/>
      <c r="TT284" s="121"/>
      <c r="TU284" s="121"/>
      <c r="TV284" s="121"/>
    </row>
    <row r="285" spans="442:542">
      <c r="PZ285" s="596"/>
      <c r="TL285" s="121"/>
      <c r="TM285" s="121"/>
      <c r="TN285" s="121"/>
      <c r="TO285" s="121"/>
      <c r="TP285" s="121"/>
      <c r="TQ285" s="121"/>
      <c r="TR285" s="121"/>
      <c r="TS285" s="121"/>
      <c r="TT285" s="121"/>
      <c r="TU285" s="121"/>
      <c r="TV285" s="121"/>
    </row>
    <row r="286" spans="442:542">
      <c r="PZ286" s="596"/>
      <c r="TL286" s="121"/>
      <c r="TM286" s="121"/>
      <c r="TN286" s="121"/>
      <c r="TO286" s="121"/>
      <c r="TP286" s="121"/>
      <c r="TQ286" s="121"/>
      <c r="TR286" s="121"/>
      <c r="TS286" s="121"/>
      <c r="TT286" s="121"/>
      <c r="TU286" s="121"/>
      <c r="TV286" s="121"/>
    </row>
    <row r="287" spans="442:542">
      <c r="PZ287" s="596"/>
      <c r="TL287" s="121"/>
      <c r="TM287" s="121"/>
      <c r="TN287" s="121"/>
      <c r="TO287" s="121"/>
      <c r="TP287" s="121"/>
      <c r="TQ287" s="121"/>
      <c r="TR287" s="121"/>
      <c r="TS287" s="121"/>
      <c r="TT287" s="121"/>
      <c r="TU287" s="121"/>
      <c r="TV287" s="121"/>
    </row>
    <row r="288" spans="442:542">
      <c r="PZ288" s="596"/>
      <c r="TL288" s="121"/>
      <c r="TM288" s="121"/>
      <c r="TN288" s="121"/>
      <c r="TO288" s="121"/>
      <c r="TP288" s="121"/>
      <c r="TQ288" s="121"/>
      <c r="TR288" s="121"/>
      <c r="TS288" s="121"/>
      <c r="TT288" s="121"/>
      <c r="TU288" s="121"/>
      <c r="TV288" s="121"/>
    </row>
    <row r="289" spans="442:542">
      <c r="PZ289" s="596"/>
      <c r="TL289" s="121"/>
      <c r="TM289" s="121"/>
      <c r="TN289" s="121"/>
      <c r="TO289" s="121"/>
      <c r="TP289" s="121"/>
      <c r="TQ289" s="121"/>
      <c r="TR289" s="121"/>
      <c r="TS289" s="121"/>
      <c r="TT289" s="121"/>
      <c r="TU289" s="121"/>
      <c r="TV289" s="121"/>
    </row>
    <row r="290" spans="442:542">
      <c r="PZ290" s="596"/>
      <c r="TL290" s="121"/>
      <c r="TM290" s="121"/>
      <c r="TN290" s="121"/>
      <c r="TO290" s="121"/>
      <c r="TP290" s="121"/>
      <c r="TQ290" s="121"/>
      <c r="TR290" s="121"/>
      <c r="TS290" s="121"/>
      <c r="TT290" s="121"/>
      <c r="TU290" s="121"/>
      <c r="TV290" s="121"/>
    </row>
    <row r="291" spans="442:542">
      <c r="PZ291" s="596"/>
      <c r="TL291" s="121"/>
      <c r="TM291" s="121"/>
      <c r="TN291" s="121"/>
      <c r="TO291" s="121"/>
      <c r="TP291" s="121"/>
      <c r="TQ291" s="121"/>
      <c r="TR291" s="121"/>
      <c r="TS291" s="121"/>
      <c r="TT291" s="121"/>
      <c r="TU291" s="121"/>
      <c r="TV291" s="121"/>
    </row>
    <row r="292" spans="442:542">
      <c r="PZ292" s="596"/>
      <c r="TL292" s="121"/>
      <c r="TM292" s="121"/>
      <c r="TN292" s="121"/>
      <c r="TO292" s="121"/>
      <c r="TP292" s="121"/>
      <c r="TQ292" s="121"/>
      <c r="TR292" s="121"/>
      <c r="TS292" s="121"/>
      <c r="TT292" s="121"/>
      <c r="TU292" s="121"/>
      <c r="TV292" s="121"/>
    </row>
    <row r="293" spans="442:542">
      <c r="PZ293" s="596"/>
      <c r="TL293" s="121"/>
      <c r="TM293" s="121"/>
      <c r="TN293" s="121"/>
      <c r="TO293" s="121"/>
      <c r="TP293" s="121"/>
      <c r="TQ293" s="121"/>
      <c r="TR293" s="121"/>
      <c r="TS293" s="121"/>
      <c r="TT293" s="121"/>
      <c r="TU293" s="121"/>
      <c r="TV293" s="121"/>
    </row>
    <row r="294" spans="442:542">
      <c r="PZ294" s="596"/>
      <c r="TL294" s="121"/>
      <c r="TM294" s="121"/>
      <c r="TN294" s="121"/>
      <c r="TO294" s="121"/>
      <c r="TP294" s="121"/>
      <c r="TQ294" s="121"/>
      <c r="TR294" s="121"/>
      <c r="TS294" s="121"/>
      <c r="TT294" s="121"/>
      <c r="TU294" s="121"/>
      <c r="TV294" s="121"/>
    </row>
    <row r="295" spans="442:542">
      <c r="PZ295" s="596"/>
      <c r="TL295" s="121"/>
      <c r="TM295" s="121"/>
      <c r="TN295" s="121"/>
      <c r="TO295" s="121"/>
      <c r="TP295" s="121"/>
      <c r="TQ295" s="121"/>
      <c r="TR295" s="121"/>
      <c r="TS295" s="121"/>
      <c r="TT295" s="121"/>
      <c r="TU295" s="121"/>
      <c r="TV295" s="121"/>
    </row>
    <row r="296" spans="442:542">
      <c r="PZ296" s="596"/>
      <c r="TL296" s="121"/>
      <c r="TM296" s="121"/>
      <c r="TN296" s="121"/>
      <c r="TO296" s="121"/>
      <c r="TP296" s="121"/>
      <c r="TQ296" s="121"/>
      <c r="TR296" s="121"/>
      <c r="TS296" s="121"/>
      <c r="TT296" s="121"/>
      <c r="TU296" s="121"/>
      <c r="TV296" s="121"/>
    </row>
    <row r="297" spans="442:542">
      <c r="PZ297" s="596"/>
      <c r="TL297" s="121"/>
      <c r="TM297" s="121"/>
      <c r="TN297" s="121"/>
      <c r="TO297" s="121"/>
      <c r="TP297" s="121"/>
      <c r="TQ297" s="121"/>
      <c r="TR297" s="121"/>
      <c r="TS297" s="121"/>
      <c r="TT297" s="121"/>
      <c r="TU297" s="121"/>
      <c r="TV297" s="121"/>
    </row>
    <row r="298" spans="442:542">
      <c r="PZ298" s="596"/>
      <c r="TL298" s="121"/>
      <c r="TM298" s="121"/>
      <c r="TN298" s="121"/>
      <c r="TO298" s="121"/>
      <c r="TP298" s="121"/>
      <c r="TQ298" s="121"/>
      <c r="TR298" s="121"/>
      <c r="TS298" s="121"/>
      <c r="TT298" s="121"/>
      <c r="TU298" s="121"/>
      <c r="TV298" s="121"/>
    </row>
    <row r="299" spans="442:542">
      <c r="PZ299" s="596"/>
      <c r="TL299" s="121"/>
      <c r="TM299" s="121"/>
      <c r="TN299" s="121"/>
      <c r="TO299" s="121"/>
      <c r="TP299" s="121"/>
      <c r="TQ299" s="121"/>
      <c r="TR299" s="121"/>
      <c r="TS299" s="121"/>
      <c r="TT299" s="121"/>
      <c r="TU299" s="121"/>
      <c r="TV299" s="121"/>
    </row>
    <row r="300" spans="442:542">
      <c r="PZ300" s="596"/>
      <c r="TL300" s="121"/>
      <c r="TM300" s="121"/>
      <c r="TN300" s="121"/>
      <c r="TO300" s="121"/>
      <c r="TP300" s="121"/>
      <c r="TQ300" s="121"/>
      <c r="TR300" s="121"/>
      <c r="TS300" s="121"/>
      <c r="TT300" s="121"/>
      <c r="TU300" s="121"/>
      <c r="TV300" s="121"/>
    </row>
    <row r="301" spans="442:542">
      <c r="PZ301" s="596"/>
      <c r="TL301" s="121"/>
      <c r="TM301" s="121"/>
      <c r="TN301" s="121"/>
      <c r="TO301" s="121"/>
      <c r="TP301" s="121"/>
      <c r="TQ301" s="121"/>
      <c r="TR301" s="121"/>
      <c r="TS301" s="121"/>
      <c r="TT301" s="121"/>
      <c r="TU301" s="121"/>
      <c r="TV301" s="121"/>
    </row>
    <row r="302" spans="442:542">
      <c r="PZ302" s="596"/>
      <c r="TL302" s="121"/>
      <c r="TM302" s="121"/>
      <c r="TN302" s="121"/>
      <c r="TO302" s="121"/>
      <c r="TP302" s="121"/>
      <c r="TQ302" s="121"/>
      <c r="TR302" s="121"/>
      <c r="TS302" s="121"/>
      <c r="TT302" s="121"/>
      <c r="TU302" s="121"/>
      <c r="TV302" s="121"/>
    </row>
    <row r="303" spans="442:542">
      <c r="PZ303" s="596"/>
      <c r="TL303" s="121"/>
      <c r="TM303" s="121"/>
      <c r="TN303" s="121"/>
      <c r="TO303" s="121"/>
      <c r="TP303" s="121"/>
      <c r="TQ303" s="121"/>
      <c r="TR303" s="121"/>
      <c r="TS303" s="121"/>
      <c r="TT303" s="121"/>
      <c r="TU303" s="121"/>
      <c r="TV303" s="121"/>
    </row>
    <row r="304" spans="442:542">
      <c r="PZ304" s="596"/>
      <c r="TL304" s="121"/>
      <c r="TM304" s="121"/>
      <c r="TN304" s="121"/>
      <c r="TO304" s="121"/>
      <c r="TP304" s="121"/>
      <c r="TQ304" s="121"/>
      <c r="TR304" s="121"/>
      <c r="TS304" s="121"/>
      <c r="TT304" s="121"/>
      <c r="TU304" s="121"/>
      <c r="TV304" s="121"/>
    </row>
    <row r="305" spans="442:542">
      <c r="PZ305" s="596"/>
      <c r="TL305" s="121"/>
      <c r="TM305" s="121"/>
      <c r="TN305" s="121"/>
      <c r="TO305" s="121"/>
      <c r="TP305" s="121"/>
      <c r="TQ305" s="121"/>
      <c r="TR305" s="121"/>
      <c r="TS305" s="121"/>
      <c r="TT305" s="121"/>
      <c r="TU305" s="121"/>
      <c r="TV305" s="121"/>
    </row>
    <row r="306" spans="442:542">
      <c r="PZ306" s="596"/>
      <c r="TL306" s="121"/>
      <c r="TM306" s="121"/>
      <c r="TN306" s="121"/>
      <c r="TO306" s="121"/>
      <c r="TP306" s="121"/>
      <c r="TQ306" s="121"/>
      <c r="TR306" s="121"/>
      <c r="TS306" s="121"/>
      <c r="TT306" s="121"/>
      <c r="TU306" s="121"/>
      <c r="TV306" s="121"/>
    </row>
    <row r="307" spans="442:542">
      <c r="PZ307" s="596"/>
      <c r="TL307" s="121"/>
      <c r="TM307" s="121"/>
      <c r="TN307" s="121"/>
      <c r="TO307" s="121"/>
      <c r="TP307" s="121"/>
      <c r="TQ307" s="121"/>
      <c r="TR307" s="121"/>
      <c r="TS307" s="121"/>
      <c r="TT307" s="121"/>
      <c r="TU307" s="121"/>
      <c r="TV307" s="121"/>
    </row>
    <row r="308" spans="442:542">
      <c r="PZ308" s="596"/>
      <c r="TL308" s="121"/>
      <c r="TM308" s="121"/>
      <c r="TN308" s="121"/>
      <c r="TO308" s="121"/>
      <c r="TP308" s="121"/>
      <c r="TQ308" s="121"/>
      <c r="TR308" s="121"/>
      <c r="TS308" s="121"/>
      <c r="TT308" s="121"/>
      <c r="TU308" s="121"/>
      <c r="TV308" s="121"/>
    </row>
    <row r="309" spans="442:542">
      <c r="PZ309" s="596"/>
      <c r="TL309" s="121"/>
      <c r="TM309" s="121"/>
      <c r="TN309" s="121"/>
      <c r="TO309" s="121"/>
      <c r="TP309" s="121"/>
      <c r="TQ309" s="121"/>
      <c r="TR309" s="121"/>
      <c r="TS309" s="121"/>
      <c r="TT309" s="121"/>
      <c r="TU309" s="121"/>
      <c r="TV309" s="121"/>
    </row>
    <row r="310" spans="442:542">
      <c r="PZ310" s="596"/>
      <c r="TL310" s="121"/>
      <c r="TM310" s="121"/>
      <c r="TN310" s="121"/>
      <c r="TO310" s="121"/>
      <c r="TP310" s="121"/>
      <c r="TQ310" s="121"/>
      <c r="TR310" s="121"/>
      <c r="TS310" s="121"/>
      <c r="TT310" s="121"/>
      <c r="TU310" s="121"/>
      <c r="TV310" s="121"/>
    </row>
    <row r="311" spans="442:542">
      <c r="PZ311" s="596"/>
      <c r="TL311" s="121"/>
      <c r="TM311" s="121"/>
      <c r="TN311" s="121"/>
      <c r="TO311" s="121"/>
      <c r="TP311" s="121"/>
      <c r="TQ311" s="121"/>
      <c r="TR311" s="121"/>
      <c r="TS311" s="121"/>
      <c r="TT311" s="121"/>
      <c r="TU311" s="121"/>
      <c r="TV311" s="121"/>
    </row>
    <row r="312" spans="442:542">
      <c r="PZ312" s="596"/>
      <c r="TL312" s="121"/>
      <c r="TM312" s="121"/>
      <c r="TN312" s="121"/>
      <c r="TO312" s="121"/>
      <c r="TP312" s="121"/>
      <c r="TQ312" s="121"/>
      <c r="TR312" s="121"/>
      <c r="TS312" s="121"/>
      <c r="TT312" s="121"/>
      <c r="TU312" s="121"/>
      <c r="TV312" s="121"/>
    </row>
    <row r="313" spans="442:542">
      <c r="PZ313" s="596"/>
      <c r="TL313" s="121"/>
      <c r="TM313" s="121"/>
      <c r="TN313" s="121"/>
      <c r="TO313" s="121"/>
      <c r="TP313" s="121"/>
      <c r="TQ313" s="121"/>
      <c r="TR313" s="121"/>
      <c r="TS313" s="121"/>
      <c r="TT313" s="121"/>
      <c r="TU313" s="121"/>
      <c r="TV313" s="121"/>
    </row>
    <row r="314" spans="442:542">
      <c r="PZ314" s="596"/>
      <c r="TL314" s="121"/>
      <c r="TM314" s="121"/>
      <c r="TN314" s="121"/>
      <c r="TO314" s="121"/>
      <c r="TP314" s="121"/>
      <c r="TQ314" s="121"/>
      <c r="TR314" s="121"/>
      <c r="TS314" s="121"/>
      <c r="TT314" s="121"/>
      <c r="TU314" s="121"/>
      <c r="TV314" s="121"/>
    </row>
    <row r="315" spans="442:542">
      <c r="PZ315" s="596"/>
      <c r="TL315" s="121"/>
      <c r="TM315" s="121"/>
      <c r="TN315" s="121"/>
      <c r="TO315" s="121"/>
      <c r="TP315" s="121"/>
      <c r="TQ315" s="121"/>
      <c r="TR315" s="121"/>
      <c r="TS315" s="121"/>
      <c r="TT315" s="121"/>
      <c r="TU315" s="121"/>
      <c r="TV315" s="121"/>
    </row>
    <row r="316" spans="442:542">
      <c r="PZ316" s="596"/>
      <c r="TL316" s="121"/>
      <c r="TM316" s="121"/>
      <c r="TN316" s="121"/>
      <c r="TO316" s="121"/>
      <c r="TP316" s="121"/>
      <c r="TQ316" s="121"/>
      <c r="TR316" s="121"/>
      <c r="TS316" s="121"/>
      <c r="TT316" s="121"/>
      <c r="TU316" s="121"/>
      <c r="TV316" s="121"/>
    </row>
    <row r="317" spans="442:542">
      <c r="PZ317" s="596"/>
      <c r="TL317" s="121"/>
      <c r="TM317" s="121"/>
      <c r="TN317" s="121"/>
      <c r="TO317" s="121"/>
      <c r="TP317" s="121"/>
      <c r="TQ317" s="121"/>
      <c r="TR317" s="121"/>
      <c r="TS317" s="121"/>
      <c r="TT317" s="121"/>
      <c r="TU317" s="121"/>
      <c r="TV317" s="121"/>
    </row>
    <row r="318" spans="442:542">
      <c r="PZ318" s="596"/>
      <c r="TL318" s="121"/>
      <c r="TM318" s="121"/>
      <c r="TN318" s="121"/>
      <c r="TO318" s="121"/>
      <c r="TP318" s="121"/>
      <c r="TQ318" s="121"/>
      <c r="TR318" s="121"/>
      <c r="TS318" s="121"/>
      <c r="TT318" s="121"/>
      <c r="TU318" s="121"/>
      <c r="TV318" s="121"/>
    </row>
    <row r="319" spans="442:542">
      <c r="PZ319" s="596"/>
      <c r="TL319" s="121"/>
      <c r="TM319" s="121"/>
      <c r="TN319" s="121"/>
      <c r="TO319" s="121"/>
      <c r="TP319" s="121"/>
      <c r="TQ319" s="121"/>
      <c r="TR319" s="121"/>
      <c r="TS319" s="121"/>
      <c r="TT319" s="121"/>
      <c r="TU319" s="121"/>
      <c r="TV319" s="121"/>
    </row>
    <row r="320" spans="442:542">
      <c r="PZ320" s="596"/>
      <c r="TL320" s="121"/>
      <c r="TM320" s="121"/>
      <c r="TN320" s="121"/>
      <c r="TO320" s="121"/>
      <c r="TP320" s="121"/>
      <c r="TQ320" s="121"/>
      <c r="TR320" s="121"/>
      <c r="TS320" s="121"/>
      <c r="TT320" s="121"/>
      <c r="TU320" s="121"/>
      <c r="TV320" s="121"/>
    </row>
    <row r="321" spans="442:542">
      <c r="PZ321" s="596"/>
      <c r="TL321" s="121"/>
      <c r="TM321" s="121"/>
      <c r="TN321" s="121"/>
      <c r="TO321" s="121"/>
      <c r="TP321" s="121"/>
      <c r="TQ321" s="121"/>
      <c r="TR321" s="121"/>
      <c r="TS321" s="121"/>
      <c r="TT321" s="121"/>
      <c r="TU321" s="121"/>
      <c r="TV321" s="121"/>
    </row>
    <row r="322" spans="442:542">
      <c r="PZ322" s="596"/>
      <c r="TL322" s="121"/>
      <c r="TM322" s="121"/>
      <c r="TN322" s="121"/>
      <c r="TO322" s="121"/>
      <c r="TP322" s="121"/>
      <c r="TQ322" s="121"/>
      <c r="TR322" s="121"/>
      <c r="TS322" s="121"/>
      <c r="TT322" s="121"/>
      <c r="TU322" s="121"/>
      <c r="TV322" s="121"/>
    </row>
    <row r="323" spans="442:542">
      <c r="PZ323" s="596"/>
      <c r="TL323" s="121"/>
      <c r="TM323" s="121"/>
      <c r="TN323" s="121"/>
      <c r="TO323" s="121"/>
      <c r="TP323" s="121"/>
      <c r="TQ323" s="121"/>
      <c r="TR323" s="121"/>
      <c r="TS323" s="121"/>
      <c r="TT323" s="121"/>
      <c r="TU323" s="121"/>
      <c r="TV323" s="121"/>
    </row>
    <row r="324" spans="442:542">
      <c r="PZ324" s="596"/>
      <c r="TL324" s="121"/>
      <c r="TM324" s="121"/>
      <c r="TN324" s="121"/>
      <c r="TO324" s="121"/>
      <c r="TP324" s="121"/>
      <c r="TQ324" s="121"/>
      <c r="TR324" s="121"/>
      <c r="TS324" s="121"/>
      <c r="TT324" s="121"/>
      <c r="TU324" s="121"/>
      <c r="TV324" s="121"/>
    </row>
    <row r="325" spans="442:542">
      <c r="PZ325" s="596"/>
      <c r="TL325" s="121"/>
      <c r="TM325" s="121"/>
      <c r="TN325" s="121"/>
      <c r="TO325" s="121"/>
      <c r="TP325" s="121"/>
      <c r="TQ325" s="121"/>
      <c r="TR325" s="121"/>
      <c r="TS325" s="121"/>
      <c r="TT325" s="121"/>
      <c r="TU325" s="121"/>
      <c r="TV325" s="121"/>
    </row>
    <row r="326" spans="442:542">
      <c r="PZ326" s="596"/>
      <c r="TL326" s="121"/>
      <c r="TM326" s="121"/>
      <c r="TN326" s="121"/>
      <c r="TO326" s="121"/>
      <c r="TP326" s="121"/>
      <c r="TQ326" s="121"/>
      <c r="TR326" s="121"/>
      <c r="TS326" s="121"/>
      <c r="TT326" s="121"/>
      <c r="TU326" s="121"/>
      <c r="TV326" s="121"/>
    </row>
    <row r="327" spans="442:542">
      <c r="PZ327" s="596"/>
      <c r="TL327" s="121"/>
      <c r="TM327" s="121"/>
      <c r="TN327" s="121"/>
      <c r="TO327" s="121"/>
      <c r="TP327" s="121"/>
      <c r="TQ327" s="121"/>
      <c r="TR327" s="121"/>
      <c r="TS327" s="121"/>
      <c r="TT327" s="121"/>
      <c r="TU327" s="121"/>
      <c r="TV327" s="121"/>
    </row>
    <row r="328" spans="442:542">
      <c r="PZ328" s="596"/>
      <c r="TL328" s="121"/>
      <c r="TM328" s="121"/>
      <c r="TN328" s="121"/>
      <c r="TO328" s="121"/>
      <c r="TP328" s="121"/>
      <c r="TQ328" s="121"/>
      <c r="TR328" s="121"/>
      <c r="TS328" s="121"/>
      <c r="TT328" s="121"/>
      <c r="TU328" s="121"/>
      <c r="TV328" s="121"/>
    </row>
    <row r="329" spans="442:542">
      <c r="PZ329" s="596"/>
      <c r="TL329" s="121"/>
      <c r="TM329" s="121"/>
      <c r="TN329" s="121"/>
      <c r="TO329" s="121"/>
      <c r="TP329" s="121"/>
      <c r="TQ329" s="121"/>
      <c r="TR329" s="121"/>
      <c r="TS329" s="121"/>
      <c r="TT329" s="121"/>
      <c r="TU329" s="121"/>
      <c r="TV329" s="121"/>
    </row>
    <row r="330" spans="442:542">
      <c r="PZ330" s="596"/>
      <c r="TL330" s="121"/>
      <c r="TM330" s="121"/>
      <c r="TN330" s="121"/>
      <c r="TO330" s="121"/>
      <c r="TP330" s="121"/>
      <c r="TQ330" s="121"/>
      <c r="TR330" s="121"/>
      <c r="TS330" s="121"/>
      <c r="TT330" s="121"/>
      <c r="TU330" s="121"/>
      <c r="TV330" s="121"/>
    </row>
    <row r="331" spans="442:542">
      <c r="PZ331" s="596"/>
      <c r="TL331" s="121"/>
      <c r="TM331" s="121"/>
      <c r="TN331" s="121"/>
      <c r="TO331" s="121"/>
      <c r="TP331" s="121"/>
      <c r="TQ331" s="121"/>
      <c r="TR331" s="121"/>
      <c r="TS331" s="121"/>
      <c r="TT331" s="121"/>
      <c r="TU331" s="121"/>
      <c r="TV331" s="121"/>
    </row>
    <row r="332" spans="442:542">
      <c r="PZ332" s="596"/>
      <c r="TL332" s="121"/>
      <c r="TM332" s="121"/>
      <c r="TN332" s="121"/>
      <c r="TO332" s="121"/>
      <c r="TP332" s="121"/>
      <c r="TQ332" s="121"/>
      <c r="TR332" s="121"/>
      <c r="TS332" s="121"/>
      <c r="TT332" s="121"/>
      <c r="TU332" s="121"/>
      <c r="TV332" s="121"/>
    </row>
    <row r="333" spans="442:542">
      <c r="PZ333" s="596"/>
      <c r="TL333" s="121"/>
      <c r="TM333" s="121"/>
      <c r="TN333" s="121"/>
      <c r="TO333" s="121"/>
      <c r="TP333" s="121"/>
      <c r="TQ333" s="121"/>
      <c r="TR333" s="121"/>
      <c r="TS333" s="121"/>
      <c r="TT333" s="121"/>
      <c r="TU333" s="121"/>
      <c r="TV333" s="121"/>
    </row>
    <row r="334" spans="442:542">
      <c r="PZ334" s="596"/>
      <c r="TL334" s="121"/>
      <c r="TM334" s="121"/>
      <c r="TN334" s="121"/>
      <c r="TO334" s="121"/>
      <c r="TP334" s="121"/>
      <c r="TQ334" s="121"/>
      <c r="TR334" s="121"/>
      <c r="TS334" s="121"/>
      <c r="TT334" s="121"/>
      <c r="TU334" s="121"/>
      <c r="TV334" s="121"/>
    </row>
    <row r="335" spans="442:542">
      <c r="PZ335" s="596"/>
      <c r="TL335" s="121"/>
      <c r="TM335" s="121"/>
      <c r="TN335" s="121"/>
      <c r="TO335" s="121"/>
      <c r="TP335" s="121"/>
      <c r="TQ335" s="121"/>
      <c r="TR335" s="121"/>
      <c r="TS335" s="121"/>
      <c r="TT335" s="121"/>
      <c r="TU335" s="121"/>
      <c r="TV335" s="121"/>
    </row>
    <row r="336" spans="442:542">
      <c r="PZ336" s="596"/>
      <c r="TL336" s="121"/>
      <c r="TM336" s="121"/>
      <c r="TN336" s="121"/>
      <c r="TO336" s="121"/>
      <c r="TP336" s="121"/>
      <c r="TQ336" s="121"/>
      <c r="TR336" s="121"/>
      <c r="TS336" s="121"/>
      <c r="TT336" s="121"/>
      <c r="TU336" s="121"/>
      <c r="TV336" s="121"/>
    </row>
    <row r="337" spans="442:542">
      <c r="PZ337" s="596"/>
      <c r="TL337" s="121"/>
      <c r="TM337" s="121"/>
      <c r="TN337" s="121"/>
      <c r="TO337" s="121"/>
      <c r="TP337" s="121"/>
      <c r="TQ337" s="121"/>
      <c r="TR337" s="121"/>
      <c r="TS337" s="121"/>
      <c r="TT337" s="121"/>
      <c r="TU337" s="121"/>
      <c r="TV337" s="121"/>
    </row>
    <row r="338" spans="442:542">
      <c r="PZ338" s="596"/>
      <c r="TL338" s="121"/>
      <c r="TM338" s="121"/>
      <c r="TN338" s="121"/>
      <c r="TO338" s="121"/>
      <c r="TP338" s="121"/>
      <c r="TQ338" s="121"/>
      <c r="TR338" s="121"/>
      <c r="TS338" s="121"/>
      <c r="TT338" s="121"/>
      <c r="TU338" s="121"/>
      <c r="TV338" s="121"/>
    </row>
    <row r="339" spans="442:542">
      <c r="PZ339" s="596"/>
      <c r="TL339" s="121"/>
      <c r="TM339" s="121"/>
      <c r="TN339" s="121"/>
      <c r="TO339" s="121"/>
      <c r="TP339" s="121"/>
      <c r="TQ339" s="121"/>
      <c r="TR339" s="121"/>
      <c r="TS339" s="121"/>
      <c r="TT339" s="121"/>
      <c r="TU339" s="121"/>
      <c r="TV339" s="121"/>
    </row>
    <row r="340" spans="442:542">
      <c r="PZ340" s="596"/>
      <c r="TL340" s="121"/>
      <c r="TM340" s="121"/>
      <c r="TN340" s="121"/>
      <c r="TO340" s="121"/>
      <c r="TP340" s="121"/>
      <c r="TQ340" s="121"/>
      <c r="TR340" s="121"/>
      <c r="TS340" s="121"/>
      <c r="TT340" s="121"/>
      <c r="TU340" s="121"/>
      <c r="TV340" s="121"/>
    </row>
    <row r="341" spans="442:542">
      <c r="PZ341" s="596"/>
      <c r="TL341" s="121"/>
      <c r="TM341" s="121"/>
      <c r="TN341" s="121"/>
      <c r="TO341" s="121"/>
      <c r="TP341" s="121"/>
      <c r="TQ341" s="121"/>
      <c r="TR341" s="121"/>
      <c r="TS341" s="121"/>
      <c r="TT341" s="121"/>
      <c r="TU341" s="121"/>
      <c r="TV341" s="121"/>
    </row>
    <row r="342" spans="442:542">
      <c r="PZ342" s="596"/>
      <c r="TL342" s="121"/>
      <c r="TM342" s="121"/>
      <c r="TN342" s="121"/>
      <c r="TO342" s="121"/>
      <c r="TP342" s="121"/>
      <c r="TQ342" s="121"/>
      <c r="TR342" s="121"/>
      <c r="TS342" s="121"/>
      <c r="TT342" s="121"/>
      <c r="TU342" s="121"/>
      <c r="TV342" s="121"/>
    </row>
    <row r="343" spans="442:542">
      <c r="PZ343" s="596"/>
      <c r="TL343" s="121"/>
      <c r="TM343" s="121"/>
      <c r="TN343" s="121"/>
      <c r="TO343" s="121"/>
      <c r="TP343" s="121"/>
      <c r="TQ343" s="121"/>
      <c r="TR343" s="121"/>
      <c r="TS343" s="121"/>
      <c r="TT343" s="121"/>
      <c r="TU343" s="121"/>
      <c r="TV343" s="121"/>
    </row>
    <row r="344" spans="442:542">
      <c r="PZ344" s="596"/>
      <c r="TL344" s="121"/>
      <c r="TM344" s="121"/>
      <c r="TN344" s="121"/>
      <c r="TO344" s="121"/>
      <c r="TP344" s="121"/>
      <c r="TQ344" s="121"/>
      <c r="TR344" s="121"/>
      <c r="TS344" s="121"/>
      <c r="TT344" s="121"/>
      <c r="TU344" s="121"/>
      <c r="TV344" s="121"/>
    </row>
    <row r="345" spans="442:542">
      <c r="PZ345" s="596"/>
      <c r="TL345" s="121"/>
      <c r="TM345" s="121"/>
      <c r="TN345" s="121"/>
      <c r="TO345" s="121"/>
      <c r="TP345" s="121"/>
      <c r="TQ345" s="121"/>
      <c r="TR345" s="121"/>
      <c r="TS345" s="121"/>
      <c r="TT345" s="121"/>
      <c r="TU345" s="121"/>
      <c r="TV345" s="121"/>
    </row>
    <row r="346" spans="442:542">
      <c r="PZ346" s="596"/>
      <c r="TL346" s="121"/>
      <c r="TM346" s="121"/>
      <c r="TN346" s="121"/>
      <c r="TO346" s="121"/>
      <c r="TP346" s="121"/>
      <c r="TQ346" s="121"/>
      <c r="TR346" s="121"/>
      <c r="TS346" s="121"/>
      <c r="TT346" s="121"/>
      <c r="TU346" s="121"/>
      <c r="TV346" s="121"/>
    </row>
    <row r="347" spans="442:542">
      <c r="PZ347" s="596"/>
      <c r="TL347" s="121"/>
      <c r="TM347" s="121"/>
      <c r="TN347" s="121"/>
      <c r="TO347" s="121"/>
      <c r="TP347" s="121"/>
      <c r="TQ347" s="121"/>
      <c r="TR347" s="121"/>
      <c r="TS347" s="121"/>
      <c r="TT347" s="121"/>
      <c r="TU347" s="121"/>
      <c r="TV347" s="121"/>
    </row>
    <row r="348" spans="442:542">
      <c r="PZ348" s="596"/>
      <c r="TL348" s="121"/>
      <c r="TM348" s="121"/>
      <c r="TN348" s="121"/>
      <c r="TO348" s="121"/>
      <c r="TP348" s="121"/>
      <c r="TQ348" s="121"/>
      <c r="TR348" s="121"/>
      <c r="TS348" s="121"/>
      <c r="TT348" s="121"/>
      <c r="TU348" s="121"/>
      <c r="TV348" s="121"/>
    </row>
    <row r="349" spans="442:542">
      <c r="PZ349" s="596"/>
      <c r="TL349" s="121"/>
      <c r="TM349" s="121"/>
      <c r="TN349" s="121"/>
      <c r="TO349" s="121"/>
      <c r="TP349" s="121"/>
      <c r="TQ349" s="121"/>
      <c r="TR349" s="121"/>
      <c r="TS349" s="121"/>
      <c r="TT349" s="121"/>
      <c r="TU349" s="121"/>
      <c r="TV349" s="121"/>
    </row>
    <row r="350" spans="442:542">
      <c r="PZ350" s="596"/>
      <c r="TL350" s="121"/>
      <c r="TM350" s="121"/>
      <c r="TN350" s="121"/>
      <c r="TO350" s="121"/>
      <c r="TP350" s="121"/>
      <c r="TQ350" s="121"/>
      <c r="TR350" s="121"/>
      <c r="TS350" s="121"/>
      <c r="TT350" s="121"/>
      <c r="TU350" s="121"/>
      <c r="TV350" s="121"/>
    </row>
    <row r="351" spans="442:542">
      <c r="PZ351" s="596"/>
    </row>
    <row r="352" spans="442:542">
      <c r="PZ352" s="596"/>
    </row>
    <row r="353" spans="442:442">
      <c r="PZ353" s="596"/>
    </row>
    <row r="354" spans="442:442">
      <c r="PZ354" s="596"/>
    </row>
    <row r="355" spans="442:442">
      <c r="PZ355" s="596"/>
    </row>
    <row r="356" spans="442:442">
      <c r="PZ356" s="596"/>
    </row>
    <row r="357" spans="442:442">
      <c r="PZ357" s="596"/>
    </row>
    <row r="358" spans="442:442">
      <c r="PZ358" s="596"/>
    </row>
    <row r="359" spans="442:442">
      <c r="PZ359" s="596"/>
    </row>
    <row r="360" spans="442:442">
      <c r="PZ360" s="596"/>
    </row>
    <row r="361" spans="442:442">
      <c r="PZ361" s="596"/>
    </row>
    <row r="362" spans="442:442">
      <c r="PZ362" s="596"/>
    </row>
    <row r="363" spans="442:442">
      <c r="PZ363" s="596"/>
    </row>
    <row r="364" spans="442:442">
      <c r="PZ364" s="596"/>
    </row>
    <row r="365" spans="442:442">
      <c r="PZ365" s="596"/>
    </row>
    <row r="366" spans="442:442">
      <c r="PZ366" s="596"/>
    </row>
    <row r="367" spans="442:442">
      <c r="PZ367" s="596"/>
    </row>
    <row r="368" spans="442:442">
      <c r="PZ368" s="596"/>
    </row>
    <row r="369" spans="442:442">
      <c r="PZ369" s="596"/>
    </row>
    <row r="370" spans="442:442">
      <c r="PZ370" s="596"/>
    </row>
    <row r="371" spans="442:442">
      <c r="PZ371" s="596"/>
    </row>
    <row r="372" spans="442:442">
      <c r="PZ372" s="596"/>
    </row>
    <row r="373" spans="442:442">
      <c r="PZ373" s="596"/>
    </row>
    <row r="374" spans="442:442">
      <c r="PZ374" s="596"/>
    </row>
    <row r="375" spans="442:442">
      <c r="PZ375" s="596"/>
    </row>
    <row r="376" spans="442:442">
      <c r="PZ376" s="596"/>
    </row>
    <row r="377" spans="442:442">
      <c r="PZ377" s="596"/>
    </row>
    <row r="378" spans="442:442">
      <c r="PZ378" s="596"/>
    </row>
    <row r="379" spans="442:442">
      <c r="PZ379" s="596"/>
    </row>
    <row r="380" spans="442:442">
      <c r="PZ380" s="596"/>
    </row>
    <row r="381" spans="442:442">
      <c r="PZ381" s="596"/>
    </row>
    <row r="382" spans="442:442">
      <c r="PZ382" s="596"/>
    </row>
    <row r="383" spans="442:442">
      <c r="PZ383" s="596"/>
    </row>
    <row r="384" spans="442:442">
      <c r="PZ384" s="596"/>
    </row>
    <row r="385" spans="442:442">
      <c r="PZ385" s="596"/>
    </row>
    <row r="386" spans="442:442">
      <c r="PZ386" s="596"/>
    </row>
    <row r="387" spans="442:442">
      <c r="PZ387" s="596"/>
    </row>
    <row r="388" spans="442:442">
      <c r="PZ388" s="596"/>
    </row>
    <row r="389" spans="442:442">
      <c r="PZ389" s="596"/>
    </row>
    <row r="390" spans="442:442">
      <c r="PZ390" s="596"/>
    </row>
    <row r="391" spans="442:442">
      <c r="PZ391" s="596"/>
    </row>
    <row r="392" spans="442:442">
      <c r="PZ392" s="596"/>
    </row>
    <row r="393" spans="442:442">
      <c r="PZ393" s="596"/>
    </row>
    <row r="394" spans="442:442">
      <c r="PZ394" s="596"/>
    </row>
    <row r="395" spans="442:442">
      <c r="PZ395" s="596"/>
    </row>
    <row r="396" spans="442:442">
      <c r="PZ396" s="596"/>
    </row>
    <row r="397" spans="442:442">
      <c r="PZ397" s="596"/>
    </row>
    <row r="398" spans="442:442">
      <c r="PZ398" s="596"/>
    </row>
    <row r="399" spans="442:442">
      <c r="PZ399" s="596"/>
    </row>
    <row r="400" spans="442:442">
      <c r="PZ400" s="596"/>
    </row>
    <row r="401" spans="442:442">
      <c r="PZ401" s="596"/>
    </row>
    <row r="402" spans="442:442">
      <c r="PZ402" s="596"/>
    </row>
    <row r="403" spans="442:442">
      <c r="PZ403" s="596"/>
    </row>
    <row r="404" spans="442:442">
      <c r="PZ404" s="596"/>
    </row>
    <row r="405" spans="442:442">
      <c r="PZ405" s="596"/>
    </row>
    <row r="406" spans="442:442">
      <c r="PZ406" s="596"/>
    </row>
    <row r="407" spans="442:442">
      <c r="PZ407" s="596"/>
    </row>
    <row r="408" spans="442:442">
      <c r="PZ408" s="596"/>
    </row>
    <row r="409" spans="442:442">
      <c r="PZ409" s="596"/>
    </row>
    <row r="410" spans="442:442">
      <c r="PZ410" s="596"/>
    </row>
    <row r="411" spans="442:442">
      <c r="PZ411" s="596"/>
    </row>
    <row r="412" spans="442:442">
      <c r="PZ412" s="596"/>
    </row>
    <row r="413" spans="442:442">
      <c r="PZ413" s="596"/>
    </row>
    <row r="414" spans="442:442">
      <c r="PZ414" s="596"/>
    </row>
    <row r="415" spans="442:442">
      <c r="PZ415" s="596"/>
    </row>
    <row r="416" spans="442:442">
      <c r="PZ416" s="596"/>
    </row>
    <row r="417" spans="442:442">
      <c r="PZ417" s="596"/>
    </row>
    <row r="418" spans="442:442">
      <c r="PZ418" s="596"/>
    </row>
    <row r="419" spans="442:442">
      <c r="PZ419" s="596"/>
    </row>
    <row r="420" spans="442:442">
      <c r="PZ420" s="596"/>
    </row>
    <row r="421" spans="442:442">
      <c r="PZ421" s="596"/>
    </row>
    <row r="422" spans="442:442">
      <c r="PZ422" s="596"/>
    </row>
    <row r="423" spans="442:442">
      <c r="PZ423" s="596"/>
    </row>
    <row r="424" spans="442:442">
      <c r="PZ424" s="596"/>
    </row>
    <row r="425" spans="442:442">
      <c r="PZ425" s="596"/>
    </row>
    <row r="426" spans="442:442">
      <c r="PZ426" s="596"/>
    </row>
    <row r="427" spans="442:442">
      <c r="PZ427" s="596"/>
    </row>
    <row r="428" spans="442:442">
      <c r="PZ428" s="596"/>
    </row>
    <row r="429" spans="442:442">
      <c r="PZ429" s="596"/>
    </row>
    <row r="430" spans="442:442">
      <c r="PZ430" s="596"/>
    </row>
    <row r="431" spans="442:442">
      <c r="PZ431" s="596"/>
    </row>
    <row r="432" spans="442:442">
      <c r="PZ432" s="596"/>
    </row>
    <row r="433" spans="442:442">
      <c r="PZ433" s="596"/>
    </row>
    <row r="434" spans="442:442">
      <c r="PZ434" s="596"/>
    </row>
    <row r="435" spans="442:442">
      <c r="PZ435" s="596"/>
    </row>
    <row r="436" spans="442:442">
      <c r="PZ436" s="596"/>
    </row>
    <row r="437" spans="442:442">
      <c r="PZ437" s="596"/>
    </row>
    <row r="438" spans="442:442">
      <c r="PZ438" s="596"/>
    </row>
    <row r="439" spans="442:442">
      <c r="PZ439" s="596"/>
    </row>
    <row r="440" spans="442:442">
      <c r="PZ440" s="596"/>
    </row>
    <row r="441" spans="442:442">
      <c r="PZ441" s="596"/>
    </row>
    <row r="442" spans="442:442">
      <c r="PZ442" s="596"/>
    </row>
    <row r="443" spans="442:442">
      <c r="PZ443" s="596"/>
    </row>
    <row r="444" spans="442:442">
      <c r="PZ444" s="596"/>
    </row>
    <row r="445" spans="442:442">
      <c r="PZ445" s="596"/>
    </row>
    <row r="446" spans="442:442">
      <c r="PZ446" s="596"/>
    </row>
    <row r="447" spans="442:442">
      <c r="PZ447" s="596"/>
    </row>
    <row r="448" spans="442:442">
      <c r="PZ448" s="596"/>
    </row>
    <row r="449" spans="442:442">
      <c r="PZ449" s="596"/>
    </row>
    <row r="450" spans="442:442">
      <c r="PZ450" s="596"/>
    </row>
    <row r="451" spans="442:442">
      <c r="PZ451" s="596"/>
    </row>
    <row r="452" spans="442:442">
      <c r="PZ452" s="596"/>
    </row>
    <row r="453" spans="442:442">
      <c r="PZ453" s="596"/>
    </row>
    <row r="454" spans="442:442">
      <c r="PZ454" s="596"/>
    </row>
    <row r="455" spans="442:442">
      <c r="PZ455" s="596"/>
    </row>
    <row r="456" spans="442:442">
      <c r="PZ456" s="596"/>
    </row>
    <row r="457" spans="442:442">
      <c r="PZ457" s="596"/>
    </row>
    <row r="458" spans="442:442">
      <c r="PZ458" s="596"/>
    </row>
    <row r="459" spans="442:442">
      <c r="PZ459" s="596"/>
    </row>
    <row r="460" spans="442:442">
      <c r="PZ460" s="596"/>
    </row>
    <row r="461" spans="442:442">
      <c r="PZ461" s="596"/>
    </row>
    <row r="462" spans="442:442">
      <c r="PZ462" s="596"/>
    </row>
    <row r="463" spans="442:442">
      <c r="PZ463" s="596"/>
    </row>
    <row r="464" spans="442:442">
      <c r="PZ464" s="596"/>
    </row>
    <row r="465" spans="442:442">
      <c r="PZ465" s="596"/>
    </row>
    <row r="466" spans="442:442">
      <c r="PZ466" s="596"/>
    </row>
    <row r="467" spans="442:442">
      <c r="PZ467" s="596"/>
    </row>
    <row r="468" spans="442:442">
      <c r="PZ468" s="596"/>
    </row>
    <row r="469" spans="442:442">
      <c r="PZ469" s="596"/>
    </row>
    <row r="470" spans="442:442">
      <c r="PZ470" s="596"/>
    </row>
    <row r="471" spans="442:442">
      <c r="PZ471" s="596"/>
    </row>
    <row r="472" spans="442:442">
      <c r="PZ472" s="596"/>
    </row>
    <row r="473" spans="442:442">
      <c r="PZ473" s="596"/>
    </row>
    <row r="474" spans="442:442">
      <c r="PZ474" s="596"/>
    </row>
    <row r="475" spans="442:442">
      <c r="PZ475" s="596"/>
    </row>
    <row r="476" spans="442:442">
      <c r="PZ476" s="596"/>
    </row>
    <row r="477" spans="442:442">
      <c r="PZ477" s="596"/>
    </row>
    <row r="478" spans="442:442">
      <c r="PZ478" s="596"/>
    </row>
    <row r="479" spans="442:442">
      <c r="PZ479" s="596"/>
    </row>
    <row r="480" spans="442:442">
      <c r="PZ480" s="596"/>
    </row>
    <row r="481" spans="442:442">
      <c r="PZ481" s="596"/>
    </row>
    <row r="482" spans="442:442">
      <c r="PZ482" s="596"/>
    </row>
    <row r="483" spans="442:442">
      <c r="PZ483" s="596"/>
    </row>
    <row r="484" spans="442:442">
      <c r="PZ484" s="596"/>
    </row>
    <row r="485" spans="442:442">
      <c r="PZ485" s="596"/>
    </row>
    <row r="486" spans="442:442">
      <c r="PZ486" s="596"/>
    </row>
    <row r="487" spans="442:442">
      <c r="PZ487" s="596"/>
    </row>
    <row r="488" spans="442:442">
      <c r="PZ488" s="596"/>
    </row>
    <row r="489" spans="442:442">
      <c r="PZ489" s="596"/>
    </row>
    <row r="490" spans="442:442">
      <c r="PZ490" s="596"/>
    </row>
    <row r="491" spans="442:442">
      <c r="PZ491" s="596"/>
    </row>
    <row r="492" spans="442:442">
      <c r="PZ492" s="596"/>
    </row>
    <row r="493" spans="442:442">
      <c r="PZ493" s="596"/>
    </row>
    <row r="494" spans="442:442">
      <c r="PZ494" s="596"/>
    </row>
    <row r="495" spans="442:442">
      <c r="PZ495" s="596"/>
    </row>
    <row r="496" spans="442:442">
      <c r="PZ496" s="596"/>
    </row>
    <row r="497" spans="442:442">
      <c r="PZ497" s="596"/>
    </row>
    <row r="498" spans="442:442">
      <c r="PZ498" s="596"/>
    </row>
    <row r="499" spans="442:442">
      <c r="PZ499" s="596"/>
    </row>
    <row r="500" spans="442:442">
      <c r="PZ500" s="596"/>
    </row>
    <row r="501" spans="442:442">
      <c r="PZ501" s="596"/>
    </row>
    <row r="502" spans="442:442">
      <c r="PZ502" s="596"/>
    </row>
    <row r="503" spans="442:442">
      <c r="PZ503" s="596"/>
    </row>
    <row r="504" spans="442:442">
      <c r="PZ504" s="596"/>
    </row>
    <row r="505" spans="442:442">
      <c r="PZ505" s="596"/>
    </row>
    <row r="506" spans="442:442">
      <c r="PZ506" s="596"/>
    </row>
    <row r="507" spans="442:442">
      <c r="PZ507" s="596"/>
    </row>
    <row r="508" spans="442:442">
      <c r="PZ508" s="596"/>
    </row>
    <row r="509" spans="442:442">
      <c r="PZ509" s="596"/>
    </row>
    <row r="510" spans="442:442">
      <c r="PZ510" s="596"/>
    </row>
    <row r="511" spans="442:442">
      <c r="PZ511" s="596"/>
    </row>
    <row r="512" spans="442:442">
      <c r="PZ512" s="596"/>
    </row>
    <row r="513" spans="442:442">
      <c r="PZ513" s="596"/>
    </row>
    <row r="514" spans="442:442">
      <c r="PZ514" s="596"/>
    </row>
    <row r="515" spans="442:442">
      <c r="PZ515" s="596"/>
    </row>
    <row r="516" spans="442:442">
      <c r="PZ516" s="596"/>
    </row>
    <row r="517" spans="442:442">
      <c r="PZ517" s="596"/>
    </row>
    <row r="518" spans="442:442">
      <c r="PZ518" s="596"/>
    </row>
    <row r="519" spans="442:442">
      <c r="PZ519" s="596"/>
    </row>
    <row r="520" spans="442:442">
      <c r="PZ520" s="596"/>
    </row>
    <row r="521" spans="442:442">
      <c r="PZ521" s="596"/>
    </row>
    <row r="522" spans="442:442">
      <c r="PZ522" s="596"/>
    </row>
    <row r="523" spans="442:442">
      <c r="PZ523" s="596"/>
    </row>
    <row r="524" spans="442:442">
      <c r="PZ524" s="596"/>
    </row>
    <row r="525" spans="442:442">
      <c r="PZ525" s="596"/>
    </row>
    <row r="526" spans="442:442">
      <c r="PZ526" s="596"/>
    </row>
    <row r="527" spans="442:442">
      <c r="PZ527" s="596"/>
    </row>
    <row r="528" spans="442:442">
      <c r="PZ528" s="596"/>
    </row>
    <row r="529" spans="442:442">
      <c r="PZ529" s="596"/>
    </row>
    <row r="530" spans="442:442">
      <c r="PZ530" s="596"/>
    </row>
    <row r="531" spans="442:442">
      <c r="PZ531" s="596"/>
    </row>
    <row r="532" spans="442:442">
      <c r="PZ532" s="596"/>
    </row>
    <row r="533" spans="442:442">
      <c r="PZ533" s="596"/>
    </row>
    <row r="534" spans="442:442">
      <c r="PZ534" s="596"/>
    </row>
    <row r="535" spans="442:442">
      <c r="PZ535" s="596"/>
    </row>
    <row r="536" spans="442:442">
      <c r="PZ536" s="596"/>
    </row>
    <row r="537" spans="442:442">
      <c r="PZ537" s="596"/>
    </row>
    <row r="538" spans="442:442">
      <c r="PZ538" s="596"/>
    </row>
    <row r="539" spans="442:442">
      <c r="PZ539" s="596"/>
    </row>
    <row r="540" spans="442:442">
      <c r="PZ540" s="596"/>
    </row>
    <row r="541" spans="442:442">
      <c r="PZ541" s="596"/>
    </row>
    <row r="542" spans="442:442">
      <c r="PZ542" s="596"/>
    </row>
    <row r="543" spans="442:442">
      <c r="PZ543" s="596"/>
    </row>
    <row r="544" spans="442:442">
      <c r="PZ544" s="596"/>
    </row>
    <row r="545" spans="442:442">
      <c r="PZ545" s="596"/>
    </row>
    <row r="546" spans="442:442">
      <c r="PZ546" s="596"/>
    </row>
    <row r="547" spans="442:442">
      <c r="PZ547" s="596"/>
    </row>
    <row r="548" spans="442:442">
      <c r="PZ548" s="596"/>
    </row>
    <row r="549" spans="442:442">
      <c r="PZ549" s="596"/>
    </row>
    <row r="550" spans="442:442">
      <c r="PZ550" s="596"/>
    </row>
    <row r="551" spans="442:442">
      <c r="PZ551" s="596"/>
    </row>
    <row r="552" spans="442:442">
      <c r="PZ552" s="596"/>
    </row>
    <row r="553" spans="442:442">
      <c r="PZ553" s="596"/>
    </row>
    <row r="554" spans="442:442">
      <c r="PZ554" s="596"/>
    </row>
    <row r="555" spans="442:442">
      <c r="PZ555" s="596"/>
    </row>
    <row r="556" spans="442:442">
      <c r="PZ556" s="596"/>
    </row>
    <row r="557" spans="442:442">
      <c r="PZ557" s="596"/>
    </row>
    <row r="558" spans="442:442">
      <c r="PZ558" s="596"/>
    </row>
    <row r="559" spans="442:442">
      <c r="PZ559" s="596"/>
    </row>
    <row r="560" spans="442:442">
      <c r="PZ560" s="596"/>
    </row>
    <row r="561" spans="442:442">
      <c r="PZ561" s="596"/>
    </row>
    <row r="562" spans="442:442">
      <c r="PZ562" s="596"/>
    </row>
    <row r="563" spans="442:442">
      <c r="PZ563" s="596"/>
    </row>
    <row r="564" spans="442:442">
      <c r="PZ564" s="596"/>
    </row>
    <row r="565" spans="442:442">
      <c r="PZ565" s="596"/>
    </row>
    <row r="566" spans="442:442">
      <c r="PZ566" s="596"/>
    </row>
    <row r="567" spans="442:442">
      <c r="PZ567" s="596"/>
    </row>
    <row r="568" spans="442:442">
      <c r="PZ568" s="596"/>
    </row>
    <row r="569" spans="442:442">
      <c r="PZ569" s="596"/>
    </row>
    <row r="570" spans="442:442">
      <c r="PZ570" s="596"/>
    </row>
    <row r="571" spans="442:442">
      <c r="PZ571" s="596"/>
    </row>
    <row r="572" spans="442:442">
      <c r="PZ572" s="596"/>
    </row>
    <row r="573" spans="442:442">
      <c r="PZ573" s="596"/>
    </row>
    <row r="574" spans="442:442">
      <c r="PZ574" s="596"/>
    </row>
    <row r="575" spans="442:442">
      <c r="PZ575" s="596"/>
    </row>
    <row r="576" spans="442:442">
      <c r="PZ576" s="596"/>
    </row>
    <row r="577" spans="442:442">
      <c r="PZ577" s="596"/>
    </row>
    <row r="578" spans="442:442">
      <c r="PZ578" s="596"/>
    </row>
    <row r="579" spans="442:442">
      <c r="PZ579" s="596"/>
    </row>
    <row r="580" spans="442:442">
      <c r="PZ580" s="596"/>
    </row>
    <row r="581" spans="442:442">
      <c r="PZ581" s="596"/>
    </row>
    <row r="582" spans="442:442">
      <c r="PZ582" s="596"/>
    </row>
    <row r="583" spans="442:442">
      <c r="PZ583" s="596"/>
    </row>
    <row r="584" spans="442:442">
      <c r="PZ584" s="596"/>
    </row>
    <row r="585" spans="442:442">
      <c r="PZ585" s="596"/>
    </row>
    <row r="586" spans="442:442">
      <c r="PZ586" s="596"/>
    </row>
    <row r="587" spans="442:442">
      <c r="PZ587" s="596"/>
    </row>
    <row r="588" spans="442:442">
      <c r="PZ588" s="596"/>
    </row>
    <row r="589" spans="442:442">
      <c r="PZ589" s="596"/>
    </row>
    <row r="590" spans="442:442">
      <c r="PZ590" s="596"/>
    </row>
    <row r="591" spans="442:442">
      <c r="PZ591" s="596"/>
    </row>
    <row r="592" spans="442:442">
      <c r="PZ592" s="596"/>
    </row>
    <row r="593" spans="442:442">
      <c r="PZ593" s="596"/>
    </row>
    <row r="594" spans="442:442">
      <c r="PZ594" s="596"/>
    </row>
    <row r="595" spans="442:442">
      <c r="PZ595" s="596"/>
    </row>
    <row r="596" spans="442:442">
      <c r="PZ596" s="596"/>
    </row>
    <row r="597" spans="442:442">
      <c r="PZ597" s="596"/>
    </row>
    <row r="598" spans="442:442">
      <c r="PZ598" s="596"/>
    </row>
    <row r="599" spans="442:442">
      <c r="PZ599" s="596"/>
    </row>
    <row r="600" spans="442:442">
      <c r="PZ600" s="596"/>
    </row>
    <row r="601" spans="442:442">
      <c r="PZ601" s="596"/>
    </row>
    <row r="602" spans="442:442">
      <c r="PZ602" s="596"/>
    </row>
    <row r="603" spans="442:442">
      <c r="PZ603" s="596"/>
    </row>
    <row r="604" spans="442:442">
      <c r="PZ604" s="596"/>
    </row>
    <row r="605" spans="442:442">
      <c r="PZ605" s="596"/>
    </row>
    <row r="606" spans="442:442">
      <c r="PZ606" s="596"/>
    </row>
    <row r="607" spans="442:442">
      <c r="PZ607" s="596"/>
    </row>
    <row r="608" spans="442:442">
      <c r="PZ608" s="596"/>
    </row>
    <row r="609" spans="442:442">
      <c r="PZ609" s="596"/>
    </row>
    <row r="610" spans="442:442">
      <c r="PZ610" s="596"/>
    </row>
    <row r="611" spans="442:442">
      <c r="PZ611" s="596"/>
    </row>
    <row r="612" spans="442:442">
      <c r="PZ612" s="596"/>
    </row>
    <row r="613" spans="442:442">
      <c r="PZ613" s="596"/>
    </row>
    <row r="614" spans="442:442">
      <c r="PZ614" s="596"/>
    </row>
    <row r="615" spans="442:442">
      <c r="PZ615" s="596"/>
    </row>
    <row r="616" spans="442:442">
      <c r="PZ616" s="596"/>
    </row>
    <row r="617" spans="442:442">
      <c r="PZ617" s="596"/>
    </row>
    <row r="618" spans="442:442">
      <c r="PZ618" s="596"/>
    </row>
    <row r="619" spans="442:442">
      <c r="PZ619" s="596"/>
    </row>
    <row r="620" spans="442:442">
      <c r="PZ620" s="596"/>
    </row>
    <row r="621" spans="442:442">
      <c r="PZ621" s="596"/>
    </row>
    <row r="622" spans="442:442">
      <c r="PZ622" s="596"/>
    </row>
    <row r="623" spans="442:442">
      <c r="PZ623" s="596"/>
    </row>
    <row r="624" spans="442:442">
      <c r="PZ624" s="596"/>
    </row>
    <row r="625" spans="442:442">
      <c r="PZ625" s="596"/>
    </row>
    <row r="626" spans="442:442">
      <c r="PZ626" s="596"/>
    </row>
    <row r="627" spans="442:442">
      <c r="PZ627" s="596"/>
    </row>
    <row r="628" spans="442:442">
      <c r="PZ628" s="596"/>
    </row>
    <row r="629" spans="442:442">
      <c r="PZ629" s="596"/>
    </row>
    <row r="630" spans="442:442">
      <c r="PZ630" s="596"/>
    </row>
    <row r="631" spans="442:442">
      <c r="PZ631" s="596"/>
    </row>
    <row r="632" spans="442:442">
      <c r="PZ632" s="596"/>
    </row>
    <row r="633" spans="442:442">
      <c r="PZ633" s="596"/>
    </row>
    <row r="634" spans="442:442">
      <c r="PZ634" s="596"/>
    </row>
    <row r="635" spans="442:442">
      <c r="PZ635" s="596"/>
    </row>
    <row r="636" spans="442:442">
      <c r="PZ636" s="596"/>
    </row>
    <row r="637" spans="442:442">
      <c r="PZ637" s="596"/>
    </row>
    <row r="638" spans="442:442">
      <c r="PZ638" s="596"/>
    </row>
    <row r="639" spans="442:442">
      <c r="PZ639" s="596"/>
    </row>
    <row r="640" spans="442:442">
      <c r="PZ640" s="596"/>
    </row>
    <row r="641" spans="442:442">
      <c r="PZ641" s="596"/>
    </row>
    <row r="642" spans="442:442">
      <c r="PZ642" s="596"/>
    </row>
    <row r="643" spans="442:442">
      <c r="PZ643" s="596"/>
    </row>
    <row r="644" spans="442:442">
      <c r="PZ644" s="596"/>
    </row>
    <row r="645" spans="442:442">
      <c r="PZ645" s="596"/>
    </row>
    <row r="646" spans="442:442">
      <c r="PZ646" s="596"/>
    </row>
    <row r="647" spans="442:442">
      <c r="PZ647" s="596"/>
    </row>
    <row r="648" spans="442:442">
      <c r="PZ648" s="596"/>
    </row>
    <row r="649" spans="442:442">
      <c r="PZ649" s="596"/>
    </row>
    <row r="650" spans="442:442">
      <c r="PZ650" s="596"/>
    </row>
    <row r="651" spans="442:442">
      <c r="PZ651" s="596"/>
    </row>
    <row r="652" spans="442:442">
      <c r="PZ652" s="596"/>
    </row>
    <row r="653" spans="442:442">
      <c r="PZ653" s="596"/>
    </row>
    <row r="654" spans="442:442">
      <c r="PZ654" s="596"/>
    </row>
    <row r="655" spans="442:442">
      <c r="PZ655" s="596"/>
    </row>
    <row r="656" spans="442:442">
      <c r="PZ656" s="596"/>
    </row>
    <row r="657" spans="442:442">
      <c r="PZ657" s="596"/>
    </row>
    <row r="658" spans="442:442">
      <c r="PZ658" s="596"/>
    </row>
    <row r="659" spans="442:442">
      <c r="PZ659" s="596"/>
    </row>
    <row r="660" spans="442:442">
      <c r="PZ660" s="596"/>
    </row>
    <row r="661" spans="442:442">
      <c r="PZ661" s="596"/>
    </row>
    <row r="662" spans="442:442">
      <c r="PZ662" s="596"/>
    </row>
    <row r="663" spans="442:442">
      <c r="PZ663" s="596"/>
    </row>
    <row r="664" spans="442:442">
      <c r="PZ664" s="596"/>
    </row>
    <row r="665" spans="442:442">
      <c r="PZ665" s="596"/>
    </row>
    <row r="666" spans="442:442">
      <c r="PZ666" s="596"/>
    </row>
    <row r="667" spans="442:442">
      <c r="PZ667" s="596"/>
    </row>
    <row r="668" spans="442:442">
      <c r="PZ668" s="596"/>
    </row>
    <row r="669" spans="442:442">
      <c r="PZ669" s="596"/>
    </row>
    <row r="670" spans="442:442">
      <c r="PZ670" s="596"/>
    </row>
    <row r="671" spans="442:442">
      <c r="PZ671" s="596"/>
    </row>
    <row r="672" spans="442:442">
      <c r="PZ672" s="596"/>
    </row>
    <row r="673" spans="442:442">
      <c r="PZ673" s="596"/>
    </row>
    <row r="674" spans="442:442">
      <c r="PZ674" s="596"/>
    </row>
    <row r="675" spans="442:442">
      <c r="PZ675" s="596"/>
    </row>
    <row r="676" spans="442:442">
      <c r="PZ676" s="596"/>
    </row>
    <row r="677" spans="442:442">
      <c r="PZ677" s="596"/>
    </row>
    <row r="678" spans="442:442">
      <c r="PZ678" s="596"/>
    </row>
    <row r="679" spans="442:442">
      <c r="PZ679" s="596"/>
    </row>
    <row r="680" spans="442:442">
      <c r="PZ680" s="596"/>
    </row>
    <row r="681" spans="442:442">
      <c r="PZ681" s="596"/>
    </row>
    <row r="682" spans="442:442">
      <c r="PZ682" s="596"/>
    </row>
    <row r="683" spans="442:442">
      <c r="PZ683" s="596"/>
    </row>
    <row r="684" spans="442:442">
      <c r="PZ684" s="596"/>
    </row>
    <row r="685" spans="442:442">
      <c r="PZ685" s="596"/>
    </row>
    <row r="686" spans="442:442">
      <c r="PZ686" s="596"/>
    </row>
    <row r="687" spans="442:442">
      <c r="PZ687" s="596"/>
    </row>
    <row r="688" spans="442:442">
      <c r="PZ688" s="596"/>
    </row>
    <row r="689" spans="442:442">
      <c r="PZ689" s="596"/>
    </row>
    <row r="690" spans="442:442">
      <c r="PZ690" s="596"/>
    </row>
    <row r="691" spans="442:442">
      <c r="PZ691" s="596"/>
    </row>
    <row r="692" spans="442:442">
      <c r="PZ692" s="596"/>
    </row>
    <row r="693" spans="442:442">
      <c r="PZ693" s="596"/>
    </row>
    <row r="694" spans="442:442">
      <c r="PZ694" s="596"/>
    </row>
    <row r="695" spans="442:442">
      <c r="PZ695" s="596"/>
    </row>
    <row r="696" spans="442:442">
      <c r="PZ696" s="596"/>
    </row>
    <row r="697" spans="442:442">
      <c r="PZ697" s="596"/>
    </row>
    <row r="698" spans="442:442">
      <c r="PZ698" s="596"/>
    </row>
    <row r="699" spans="442:442">
      <c r="PZ699" s="596"/>
    </row>
    <row r="700" spans="442:442">
      <c r="PZ700" s="596"/>
    </row>
    <row r="701" spans="442:442">
      <c r="PZ701" s="596"/>
    </row>
    <row r="702" spans="442:442">
      <c r="PZ702" s="596"/>
    </row>
    <row r="703" spans="442:442">
      <c r="PZ703" s="596"/>
    </row>
    <row r="704" spans="442:442">
      <c r="PZ704" s="596"/>
    </row>
    <row r="705" spans="442:442">
      <c r="PZ705" s="596"/>
    </row>
    <row r="706" spans="442:442">
      <c r="PZ706" s="596"/>
    </row>
    <row r="707" spans="442:442">
      <c r="PZ707" s="596"/>
    </row>
    <row r="708" spans="442:442">
      <c r="PZ708" s="596"/>
    </row>
    <row r="709" spans="442:442">
      <c r="PZ709" s="596"/>
    </row>
    <row r="710" spans="442:442">
      <c r="PZ710" s="596"/>
    </row>
    <row r="711" spans="442:442">
      <c r="PZ711" s="596"/>
    </row>
    <row r="712" spans="442:442">
      <c r="PZ712" s="596"/>
    </row>
    <row r="713" spans="442:442">
      <c r="PZ713" s="596"/>
    </row>
    <row r="714" spans="442:442">
      <c r="PZ714" s="596"/>
    </row>
    <row r="715" spans="442:442">
      <c r="PZ715" s="596"/>
    </row>
    <row r="716" spans="442:442">
      <c r="PZ716" s="596"/>
    </row>
    <row r="717" spans="442:442">
      <c r="PZ717" s="596"/>
    </row>
    <row r="718" spans="442:442">
      <c r="PZ718" s="596"/>
    </row>
    <row r="719" spans="442:442">
      <c r="PZ719" s="596"/>
    </row>
    <row r="720" spans="442:442">
      <c r="PZ720" s="596"/>
    </row>
    <row r="721" spans="442:442">
      <c r="PZ721" s="596"/>
    </row>
    <row r="722" spans="442:442">
      <c r="PZ722" s="596"/>
    </row>
    <row r="723" spans="442:442">
      <c r="PZ723" s="596"/>
    </row>
    <row r="724" spans="442:442">
      <c r="PZ724" s="596"/>
    </row>
    <row r="725" spans="442:442">
      <c r="PZ725" s="596"/>
    </row>
    <row r="726" spans="442:442">
      <c r="PZ726" s="596"/>
    </row>
    <row r="727" spans="442:442">
      <c r="PZ727" s="596"/>
    </row>
    <row r="728" spans="442:442">
      <c r="PZ728" s="596"/>
    </row>
    <row r="729" spans="442:442">
      <c r="PZ729" s="596"/>
    </row>
    <row r="730" spans="442:442">
      <c r="PZ730" s="596"/>
    </row>
    <row r="731" spans="442:442">
      <c r="PZ731" s="596"/>
    </row>
    <row r="732" spans="442:442">
      <c r="PZ732" s="596"/>
    </row>
    <row r="733" spans="442:442">
      <c r="PZ733" s="596"/>
    </row>
    <row r="734" spans="442:442">
      <c r="PZ734" s="596"/>
    </row>
    <row r="735" spans="442:442">
      <c r="PZ735" s="596"/>
    </row>
    <row r="736" spans="442:442">
      <c r="PZ736" s="596"/>
    </row>
    <row r="737" spans="442:442">
      <c r="PZ737" s="596"/>
    </row>
    <row r="738" spans="442:442">
      <c r="PZ738" s="596"/>
    </row>
    <row r="739" spans="442:442">
      <c r="PZ739" s="596"/>
    </row>
    <row r="740" spans="442:442">
      <c r="PZ740" s="596"/>
    </row>
    <row r="741" spans="442:442">
      <c r="PZ741" s="596"/>
    </row>
    <row r="742" spans="442:442">
      <c r="PZ742" s="596"/>
    </row>
    <row r="743" spans="442:442">
      <c r="PZ743" s="596"/>
    </row>
    <row r="744" spans="442:442">
      <c r="PZ744" s="596"/>
    </row>
    <row r="745" spans="442:442">
      <c r="PZ745" s="596"/>
    </row>
    <row r="746" spans="442:442">
      <c r="PZ746" s="596"/>
    </row>
    <row r="747" spans="442:442">
      <c r="PZ747" s="596"/>
    </row>
    <row r="748" spans="442:442">
      <c r="PZ748" s="596"/>
    </row>
    <row r="749" spans="442:442">
      <c r="PZ749" s="596"/>
    </row>
    <row r="750" spans="442:442">
      <c r="PZ750" s="596"/>
    </row>
    <row r="751" spans="442:442">
      <c r="PZ751" s="596"/>
    </row>
    <row r="752" spans="442:442">
      <c r="PZ752" s="596"/>
    </row>
    <row r="753" spans="442:442">
      <c r="PZ753" s="596"/>
    </row>
    <row r="754" spans="442:442">
      <c r="PZ754" s="596"/>
    </row>
    <row r="755" spans="442:442">
      <c r="PZ755" s="596"/>
    </row>
    <row r="756" spans="442:442">
      <c r="PZ756" s="596"/>
    </row>
    <row r="757" spans="442:442">
      <c r="PZ757" s="596"/>
    </row>
    <row r="758" spans="442:442">
      <c r="PZ758" s="596"/>
    </row>
    <row r="759" spans="442:442">
      <c r="PZ759" s="596"/>
    </row>
    <row r="760" spans="442:442">
      <c r="PZ760" s="596"/>
    </row>
    <row r="761" spans="442:442">
      <c r="PZ761" s="596"/>
    </row>
    <row r="762" spans="442:442">
      <c r="PZ762" s="596"/>
    </row>
    <row r="763" spans="442:442">
      <c r="PZ763" s="596"/>
    </row>
    <row r="764" spans="442:442">
      <c r="PZ764" s="596"/>
    </row>
    <row r="765" spans="442:442">
      <c r="PZ765" s="596"/>
    </row>
    <row r="766" spans="442:442">
      <c r="PZ766" s="596"/>
    </row>
    <row r="767" spans="442:442">
      <c r="PZ767" s="596"/>
    </row>
    <row r="768" spans="442:442">
      <c r="PZ768" s="596"/>
    </row>
    <row r="769" spans="442:442">
      <c r="PZ769" s="596"/>
    </row>
    <row r="770" spans="442:442">
      <c r="PZ770" s="596"/>
    </row>
    <row r="771" spans="442:442">
      <c r="PZ771" s="596"/>
    </row>
    <row r="772" spans="442:442">
      <c r="PZ772" s="596"/>
    </row>
    <row r="773" spans="442:442">
      <c r="PZ773" s="596"/>
    </row>
    <row r="774" spans="442:442">
      <c r="PZ774" s="596"/>
    </row>
    <row r="775" spans="442:442">
      <c r="PZ775" s="596"/>
    </row>
    <row r="776" spans="442:442">
      <c r="PZ776" s="596"/>
    </row>
    <row r="777" spans="442:442">
      <c r="PZ777" s="596"/>
    </row>
    <row r="778" spans="442:442">
      <c r="PZ778" s="596"/>
    </row>
    <row r="779" spans="442:442">
      <c r="PZ779" s="596"/>
    </row>
    <row r="780" spans="442:442">
      <c r="PZ780" s="596"/>
    </row>
    <row r="781" spans="442:442">
      <c r="PZ781" s="596"/>
    </row>
    <row r="782" spans="442:442">
      <c r="PZ782" s="596"/>
    </row>
    <row r="783" spans="442:442">
      <c r="PZ783" s="596"/>
    </row>
    <row r="784" spans="442:442">
      <c r="PZ784" s="596"/>
    </row>
    <row r="785" spans="442:442">
      <c r="PZ785" s="596"/>
    </row>
    <row r="786" spans="442:442">
      <c r="PZ786" s="596"/>
    </row>
    <row r="787" spans="442:442">
      <c r="PZ787" s="596"/>
    </row>
    <row r="788" spans="442:442">
      <c r="PZ788" s="596"/>
    </row>
    <row r="789" spans="442:442">
      <c r="PZ789" s="596"/>
    </row>
    <row r="790" spans="442:442">
      <c r="PZ790" s="596"/>
    </row>
    <row r="791" spans="442:442">
      <c r="PZ791" s="596"/>
    </row>
    <row r="792" spans="442:442">
      <c r="PZ792" s="596"/>
    </row>
    <row r="793" spans="442:442">
      <c r="PZ793" s="596"/>
    </row>
    <row r="794" spans="442:442">
      <c r="PZ794" s="596"/>
    </row>
    <row r="795" spans="442:442">
      <c r="PZ795" s="596"/>
    </row>
    <row r="796" spans="442:442">
      <c r="PZ796" s="596"/>
    </row>
    <row r="797" spans="442:442">
      <c r="PZ797" s="596"/>
    </row>
    <row r="798" spans="442:442">
      <c r="PZ798" s="596"/>
    </row>
    <row r="799" spans="442:442">
      <c r="PZ799" s="596"/>
    </row>
    <row r="800" spans="442:442">
      <c r="PZ800" s="596"/>
    </row>
    <row r="801" spans="442:442">
      <c r="PZ801" s="596"/>
    </row>
    <row r="802" spans="442:442">
      <c r="PZ802" s="596"/>
    </row>
    <row r="803" spans="442:442">
      <c r="PZ803" s="596"/>
    </row>
    <row r="804" spans="442:442">
      <c r="PZ804" s="596"/>
    </row>
    <row r="805" spans="442:442">
      <c r="PZ805" s="596"/>
    </row>
    <row r="806" spans="442:442">
      <c r="PZ806" s="596"/>
    </row>
    <row r="807" spans="442:442">
      <c r="PZ807" s="596"/>
    </row>
    <row r="808" spans="442:442">
      <c r="PZ808" s="596"/>
    </row>
    <row r="809" spans="442:442">
      <c r="PZ809" s="596"/>
    </row>
    <row r="810" spans="442:442">
      <c r="PZ810" s="596"/>
    </row>
    <row r="811" spans="442:442">
      <c r="PZ811" s="596"/>
    </row>
    <row r="812" spans="442:442">
      <c r="PZ812" s="596"/>
    </row>
    <row r="813" spans="442:442">
      <c r="PZ813" s="596"/>
    </row>
    <row r="814" spans="442:442">
      <c r="PZ814" s="596"/>
    </row>
    <row r="815" spans="442:442">
      <c r="PZ815" s="596"/>
    </row>
    <row r="816" spans="442:442">
      <c r="PZ816" s="596"/>
    </row>
    <row r="817" spans="442:442">
      <c r="PZ817" s="596"/>
    </row>
    <row r="818" spans="442:442">
      <c r="PZ818" s="596"/>
    </row>
    <row r="819" spans="442:442">
      <c r="PZ819" s="596"/>
    </row>
    <row r="820" spans="442:442">
      <c r="PZ820" s="596"/>
    </row>
    <row r="821" spans="442:442">
      <c r="PZ821" s="596"/>
    </row>
    <row r="822" spans="442:442">
      <c r="PZ822" s="596"/>
    </row>
    <row r="823" spans="442:442">
      <c r="PZ823" s="596"/>
    </row>
    <row r="824" spans="442:442">
      <c r="PZ824" s="596"/>
    </row>
    <row r="825" spans="442:442">
      <c r="PZ825" s="596"/>
    </row>
    <row r="826" spans="442:442">
      <c r="PZ826" s="596"/>
    </row>
    <row r="827" spans="442:442">
      <c r="PZ827" s="596"/>
    </row>
    <row r="828" spans="442:442">
      <c r="PZ828" s="596"/>
    </row>
    <row r="829" spans="442:442">
      <c r="PZ829" s="596"/>
    </row>
    <row r="830" spans="442:442">
      <c r="PZ830" s="596"/>
    </row>
    <row r="831" spans="442:442">
      <c r="PZ831" s="596"/>
    </row>
    <row r="832" spans="442:442">
      <c r="PZ832" s="596"/>
    </row>
    <row r="833" spans="442:442">
      <c r="PZ833" s="596"/>
    </row>
    <row r="834" spans="442:442">
      <c r="PZ834" s="596"/>
    </row>
    <row r="835" spans="442:442">
      <c r="PZ835" s="596"/>
    </row>
    <row r="836" spans="442:442">
      <c r="PZ836" s="596"/>
    </row>
    <row r="837" spans="442:442">
      <c r="PZ837" s="596"/>
    </row>
    <row r="838" spans="442:442">
      <c r="PZ838" s="596"/>
    </row>
    <row r="839" spans="442:442">
      <c r="PZ839" s="596"/>
    </row>
    <row r="840" spans="442:442">
      <c r="PZ840" s="596"/>
    </row>
    <row r="841" spans="442:442">
      <c r="PZ841" s="596"/>
    </row>
    <row r="842" spans="442:442">
      <c r="PZ842" s="596"/>
    </row>
    <row r="843" spans="442:442">
      <c r="PZ843" s="596"/>
    </row>
    <row r="844" spans="442:442">
      <c r="PZ844" s="596"/>
    </row>
    <row r="845" spans="442:442">
      <c r="PZ845" s="596"/>
    </row>
    <row r="846" spans="442:442">
      <c r="PZ846" s="596"/>
    </row>
    <row r="847" spans="442:442">
      <c r="PZ847" s="596"/>
    </row>
    <row r="848" spans="442:442">
      <c r="PZ848" s="596"/>
    </row>
    <row r="849" spans="442:442">
      <c r="PZ849" s="596"/>
    </row>
    <row r="850" spans="442:442">
      <c r="PZ850" s="596"/>
    </row>
    <row r="851" spans="442:442">
      <c r="PZ851" s="596"/>
    </row>
    <row r="852" spans="442:442">
      <c r="PZ852" s="596"/>
    </row>
    <row r="853" spans="442:442">
      <c r="PZ853" s="596"/>
    </row>
    <row r="854" spans="442:442">
      <c r="PZ854" s="596"/>
    </row>
    <row r="855" spans="442:442">
      <c r="PZ855" s="596"/>
    </row>
    <row r="856" spans="442:442">
      <c r="PZ856" s="596"/>
    </row>
    <row r="857" spans="442:442">
      <c r="PZ857" s="596"/>
    </row>
    <row r="858" spans="442:442">
      <c r="PZ858" s="596"/>
    </row>
    <row r="859" spans="442:442">
      <c r="PZ859" s="596"/>
    </row>
    <row r="860" spans="442:442">
      <c r="PZ860" s="596"/>
    </row>
    <row r="861" spans="442:442">
      <c r="PZ861" s="596"/>
    </row>
    <row r="862" spans="442:442">
      <c r="PZ862" s="596"/>
    </row>
    <row r="863" spans="442:442">
      <c r="PZ863" s="596"/>
    </row>
    <row r="864" spans="442:442">
      <c r="PZ864" s="596"/>
    </row>
    <row r="865" spans="442:442">
      <c r="PZ865" s="596"/>
    </row>
    <row r="866" spans="442:442">
      <c r="PZ866" s="596"/>
    </row>
    <row r="867" spans="442:442">
      <c r="PZ867" s="596"/>
    </row>
    <row r="868" spans="442:442">
      <c r="PZ868" s="596"/>
    </row>
    <row r="869" spans="442:442">
      <c r="PZ869" s="596"/>
    </row>
    <row r="870" spans="442:442">
      <c r="PZ870" s="596"/>
    </row>
    <row r="871" spans="442:442">
      <c r="PZ871" s="596"/>
    </row>
    <row r="872" spans="442:442">
      <c r="PZ872" s="596"/>
    </row>
  </sheetData>
  <mergeCells count="43">
    <mergeCell ref="EJ1:EK1"/>
    <mergeCell ref="A1:C1"/>
    <mergeCell ref="EV1:EW1"/>
    <mergeCell ref="FH1:FI1"/>
    <mergeCell ref="BV1:CC1"/>
    <mergeCell ref="CI1:CP1"/>
    <mergeCell ref="CV1:DC1"/>
    <mergeCell ref="DL1:DM1"/>
    <mergeCell ref="DX1:DY1"/>
    <mergeCell ref="U1:AB1"/>
    <mergeCell ref="AH1:AO1"/>
    <mergeCell ref="AU1:BB1"/>
    <mergeCell ref="BH1:BO1"/>
    <mergeCell ref="E1:O1"/>
    <mergeCell ref="HD1:HE1"/>
    <mergeCell ref="HP1:HQ1"/>
    <mergeCell ref="IB1:IC1"/>
    <mergeCell ref="IN1:IO1"/>
    <mergeCell ref="FT1:FU1"/>
    <mergeCell ref="GF1:GG1"/>
    <mergeCell ref="GR1:GS1"/>
    <mergeCell ref="RS1:RV1"/>
    <mergeCell ref="TC1:TF1"/>
    <mergeCell ref="PK1:PN1"/>
    <mergeCell ref="PW1:PZ1"/>
    <mergeCell ref="QI1:QL1"/>
    <mergeCell ref="QU1:QX1"/>
    <mergeCell ref="RG1:RJ1"/>
    <mergeCell ref="SE1:SH1"/>
    <mergeCell ref="NP1:NQ1"/>
    <mergeCell ref="ON1:OO1"/>
    <mergeCell ref="OZ1:PA1"/>
    <mergeCell ref="IZ1:JA1"/>
    <mergeCell ref="JL1:JM1"/>
    <mergeCell ref="JX1:JY1"/>
    <mergeCell ref="MR1:MS1"/>
    <mergeCell ref="ND1:NE1"/>
    <mergeCell ref="KV1:KW1"/>
    <mergeCell ref="LH1:LI1"/>
    <mergeCell ref="LT1:LU1"/>
    <mergeCell ref="MF1:MG1"/>
    <mergeCell ref="KJ1:KK1"/>
    <mergeCell ref="OB1:OC1"/>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O1113"/>
  <sheetViews>
    <sheetView zoomScale="80" zoomScaleNormal="80" workbookViewId="0"/>
  </sheetViews>
  <sheetFormatPr defaultRowHeight="14.4"/>
  <cols>
    <col min="1" max="1" width="16.5546875" customWidth="1"/>
    <col min="2" max="2" width="13.6640625" customWidth="1"/>
    <col min="3" max="3" width="13.44140625" customWidth="1"/>
    <col min="4" max="4" width="12.88671875" customWidth="1"/>
    <col min="5" max="5" width="12.33203125" customWidth="1"/>
    <col min="6" max="6" width="13.33203125" customWidth="1"/>
    <col min="7" max="7" width="14.109375" customWidth="1"/>
    <col min="8" max="8" width="13.44140625" customWidth="1"/>
    <col min="12" max="12" width="36.33203125" customWidth="1"/>
    <col min="13" max="13" width="12" customWidth="1"/>
    <col min="14" max="14" width="13.44140625" customWidth="1"/>
    <col min="15" max="15" width="11.109375" customWidth="1"/>
    <col min="16" max="16" width="11" customWidth="1"/>
    <col min="17" max="18" width="12.109375" customWidth="1"/>
    <col min="19" max="19" width="14.33203125" customWidth="1"/>
    <col min="20" max="20" width="12" customWidth="1"/>
    <col min="21" max="21" width="11.5546875" customWidth="1"/>
    <col min="22" max="22" width="10.5546875" customWidth="1"/>
    <col min="23" max="23" width="11.6640625" customWidth="1"/>
    <col min="25" max="25" width="10.6640625" bestFit="1" customWidth="1"/>
    <col min="26" max="26" width="8.88671875" customWidth="1"/>
    <col min="27" max="27" width="9.88671875" customWidth="1"/>
    <col min="28" max="28" width="11" customWidth="1"/>
    <col min="29" max="29" width="17.6640625" customWidth="1"/>
    <col min="30" max="30" width="10.33203125" customWidth="1"/>
    <col min="31" max="31" width="10" customWidth="1"/>
    <col min="32" max="32" width="10.33203125" customWidth="1"/>
    <col min="33" max="33" width="9.88671875" customWidth="1"/>
    <col min="34" max="34" width="10" customWidth="1"/>
    <col min="35" max="35" width="9.88671875" customWidth="1"/>
    <col min="36" max="36" width="9.6640625" customWidth="1"/>
    <col min="37" max="37" width="10" customWidth="1"/>
    <col min="38" max="39" width="9.5546875" customWidth="1"/>
    <col min="40" max="40" width="10.44140625" customWidth="1"/>
    <col min="41" max="41" width="10.44140625" bestFit="1" customWidth="1"/>
  </cols>
  <sheetData>
    <row r="1" spans="1:41" ht="15.6">
      <c r="K1" s="113" t="s">
        <v>1860</v>
      </c>
      <c r="L1" s="113"/>
      <c r="M1" s="113"/>
      <c r="N1" s="113"/>
      <c r="O1" s="113"/>
      <c r="P1" s="294" t="s">
        <v>628</v>
      </c>
      <c r="Q1" s="113" t="s">
        <v>1861</v>
      </c>
      <c r="R1" s="113"/>
      <c r="S1" s="113"/>
      <c r="T1" s="113"/>
      <c r="V1" s="300" t="s">
        <v>1862</v>
      </c>
    </row>
    <row r="2" spans="1:41" ht="16.2" thickBot="1">
      <c r="K2" s="297" t="s">
        <v>1857</v>
      </c>
      <c r="L2" s="297"/>
      <c r="M2" s="298"/>
      <c r="N2" s="298"/>
      <c r="O2" s="298"/>
      <c r="P2" s="298"/>
      <c r="Q2" s="247"/>
      <c r="R2" s="247"/>
      <c r="S2" s="247"/>
      <c r="T2" s="247"/>
      <c r="V2" s="300" t="s">
        <v>1863</v>
      </c>
    </row>
    <row r="3" spans="1:41">
      <c r="V3" s="300" t="s">
        <v>1864</v>
      </c>
    </row>
    <row r="4" spans="1:41" ht="15.6">
      <c r="K4" s="299" t="s">
        <v>1858</v>
      </c>
      <c r="L4" s="113"/>
      <c r="M4" s="113"/>
      <c r="N4" s="13"/>
    </row>
    <row r="5" spans="1:41" ht="15.6">
      <c r="K5" s="299" t="s">
        <v>1859</v>
      </c>
      <c r="L5" s="113"/>
      <c r="M5" s="113"/>
      <c r="N5" s="13"/>
    </row>
    <row r="7" spans="1:41">
      <c r="O7" s="1139" t="s">
        <v>1865</v>
      </c>
      <c r="P7" s="1139"/>
      <c r="Q7" s="1139"/>
      <c r="R7" s="1139"/>
      <c r="S7" s="1139"/>
      <c r="AD7" s="225"/>
      <c r="AE7" s="225"/>
      <c r="AF7" s="225"/>
      <c r="AG7" s="225"/>
      <c r="AH7" s="225"/>
      <c r="AI7" s="225"/>
      <c r="AJ7" s="225"/>
      <c r="AK7" s="225"/>
      <c r="AL7" s="225"/>
      <c r="AM7" s="225"/>
      <c r="AN7" s="225"/>
    </row>
    <row r="8" spans="1:41">
      <c r="A8" s="1" t="s">
        <v>56</v>
      </c>
      <c r="O8" s="1139"/>
      <c r="P8" s="1139"/>
      <c r="Q8" s="1139"/>
      <c r="R8" s="1139"/>
      <c r="S8" s="1139"/>
      <c r="AD8" s="26"/>
      <c r="AE8" s="26"/>
      <c r="AF8" s="26"/>
      <c r="AG8" s="26"/>
      <c r="AH8" s="26"/>
      <c r="AI8" s="26"/>
      <c r="AJ8" s="26"/>
      <c r="AK8" s="26"/>
      <c r="AL8" s="26"/>
      <c r="AM8" s="26"/>
      <c r="AN8" s="26"/>
      <c r="AO8" s="6"/>
    </row>
    <row r="9" spans="1:41" ht="15.75" customHeight="1" thickBot="1">
      <c r="B9" s="1142" t="s">
        <v>57</v>
      </c>
      <c r="C9" s="1142"/>
      <c r="D9" s="1142"/>
      <c r="E9" s="1142"/>
      <c r="F9" s="1142"/>
      <c r="G9" s="1142"/>
      <c r="H9" s="1142"/>
      <c r="K9" s="27" t="s">
        <v>231</v>
      </c>
      <c r="L9" s="3"/>
      <c r="M9" s="14" t="s">
        <v>232</v>
      </c>
      <c r="N9" s="15"/>
      <c r="O9" s="287"/>
      <c r="P9" s="14"/>
      <c r="Q9" s="15"/>
      <c r="R9" s="15"/>
      <c r="AA9" s="27" t="s">
        <v>231</v>
      </c>
      <c r="AB9" s="3"/>
      <c r="AC9" s="28" t="s">
        <v>232</v>
      </c>
      <c r="AD9" s="29"/>
      <c r="AE9" s="30"/>
      <c r="AF9" s="28"/>
      <c r="AG9" s="29"/>
      <c r="AH9" s="29"/>
      <c r="AI9" s="15"/>
      <c r="AJ9" s="15"/>
      <c r="AK9" s="15"/>
      <c r="AL9" s="15"/>
      <c r="AM9" s="15"/>
      <c r="AN9" s="15"/>
      <c r="AO9" s="15"/>
    </row>
    <row r="10" spans="1:41" ht="15" customHeight="1">
      <c r="A10" s="1143" t="s">
        <v>58</v>
      </c>
      <c r="B10" s="1144" t="s">
        <v>0</v>
      </c>
      <c r="C10" s="1144"/>
      <c r="D10" s="1144"/>
      <c r="E10" s="1144"/>
      <c r="F10" s="1144"/>
      <c r="G10" s="1144"/>
      <c r="H10" s="1144"/>
      <c r="L10" s="16" t="s">
        <v>233</v>
      </c>
      <c r="M10" s="146">
        <v>2000</v>
      </c>
      <c r="N10" s="146">
        <v>2005</v>
      </c>
      <c r="O10" s="146">
        <v>2010</v>
      </c>
      <c r="P10" s="146">
        <v>2015</v>
      </c>
      <c r="Q10" s="146">
        <v>2020</v>
      </c>
      <c r="R10" s="146">
        <v>2025</v>
      </c>
      <c r="S10" s="146">
        <v>2030</v>
      </c>
      <c r="T10" s="146">
        <v>2035</v>
      </c>
      <c r="U10" s="146">
        <v>2040</v>
      </c>
      <c r="V10" s="146">
        <v>2045</v>
      </c>
      <c r="W10" s="147">
        <v>2050</v>
      </c>
      <c r="AA10" s="13"/>
      <c r="AC10" s="688" t="s">
        <v>233</v>
      </c>
      <c r="AD10" s="689">
        <v>2000</v>
      </c>
      <c r="AE10" s="689">
        <v>2005</v>
      </c>
      <c r="AF10" s="689">
        <v>2010</v>
      </c>
      <c r="AG10" s="689">
        <v>2015</v>
      </c>
      <c r="AH10" s="689">
        <v>2020</v>
      </c>
      <c r="AI10" s="689">
        <v>2025</v>
      </c>
      <c r="AJ10" s="689">
        <v>2030</v>
      </c>
      <c r="AK10" s="689">
        <v>2035</v>
      </c>
      <c r="AL10" s="689">
        <v>2040</v>
      </c>
      <c r="AM10" s="689">
        <v>2045</v>
      </c>
      <c r="AN10" s="690">
        <v>2050</v>
      </c>
      <c r="AO10" s="622"/>
    </row>
    <row r="11" spans="1:41">
      <c r="A11" s="1143"/>
      <c r="B11" s="89">
        <v>2000</v>
      </c>
      <c r="C11" s="89">
        <v>2005</v>
      </c>
      <c r="D11" s="89">
        <v>2010</v>
      </c>
      <c r="E11" s="89">
        <v>2015</v>
      </c>
      <c r="F11" s="89">
        <v>2020</v>
      </c>
      <c r="G11" s="89">
        <v>2025</v>
      </c>
      <c r="H11" s="89">
        <v>2030</v>
      </c>
      <c r="L11" s="295" t="s">
        <v>1117</v>
      </c>
      <c r="M11" s="18" t="s">
        <v>1118</v>
      </c>
      <c r="N11" s="18" t="s">
        <v>1125</v>
      </c>
      <c r="O11" s="18" t="s">
        <v>1129</v>
      </c>
      <c r="P11" s="18" t="s">
        <v>1131</v>
      </c>
      <c r="Q11" s="18" t="s">
        <v>1133</v>
      </c>
      <c r="R11" s="18" t="s">
        <v>1134</v>
      </c>
      <c r="S11" s="18" t="s">
        <v>1135</v>
      </c>
      <c r="T11" s="18" t="s">
        <v>1136</v>
      </c>
      <c r="U11" s="18" t="s">
        <v>1138</v>
      </c>
      <c r="V11" s="18" t="s">
        <v>1140</v>
      </c>
      <c r="W11" s="19" t="s">
        <v>1119</v>
      </c>
      <c r="AA11" s="1146" t="s">
        <v>303</v>
      </c>
      <c r="AB11" s="1147"/>
      <c r="AC11" s="17" t="s">
        <v>234</v>
      </c>
      <c r="AD11" s="18">
        <v>6371.9274293999997</v>
      </c>
      <c r="AE11" s="18">
        <v>6954.4279395111444</v>
      </c>
      <c r="AF11" s="18">
        <v>5866.3495470999987</v>
      </c>
      <c r="AG11" s="18">
        <v>6565.6735904973148</v>
      </c>
      <c r="AH11" s="18">
        <v>7259.3995067351025</v>
      </c>
      <c r="AI11" s="18">
        <v>7934.1608059429936</v>
      </c>
      <c r="AJ11" s="18">
        <v>8624.0603254965336</v>
      </c>
      <c r="AK11" s="18">
        <v>9313.5386499384003</v>
      </c>
      <c r="AL11" s="18">
        <v>9986.7691060503257</v>
      </c>
      <c r="AM11" s="18">
        <v>10629.073218572459</v>
      </c>
      <c r="AN11" s="19">
        <v>11231.081466310723</v>
      </c>
      <c r="AO11" s="18"/>
    </row>
    <row r="12" spans="1:41">
      <c r="A12" s="6" t="s">
        <v>59</v>
      </c>
      <c r="B12">
        <v>4059</v>
      </c>
      <c r="C12">
        <v>4430</v>
      </c>
      <c r="D12">
        <v>4251</v>
      </c>
      <c r="E12">
        <v>4768</v>
      </c>
      <c r="F12">
        <v>5272</v>
      </c>
      <c r="G12">
        <v>5762</v>
      </c>
      <c r="H12">
        <v>6263</v>
      </c>
      <c r="L12" s="295" t="s">
        <v>1120</v>
      </c>
      <c r="M12" s="18" t="s">
        <v>1118</v>
      </c>
      <c r="N12" s="18" t="s">
        <v>1125</v>
      </c>
      <c r="O12" s="18" t="s">
        <v>1129</v>
      </c>
      <c r="P12" s="18" t="s">
        <v>1131</v>
      </c>
      <c r="Q12" s="18" t="s">
        <v>1133</v>
      </c>
      <c r="R12" s="18" t="s">
        <v>1134</v>
      </c>
      <c r="S12" s="18" t="s">
        <v>1135</v>
      </c>
      <c r="T12" s="18" t="s">
        <v>1136</v>
      </c>
      <c r="U12" s="18" t="s">
        <v>1138</v>
      </c>
      <c r="V12" s="18" t="s">
        <v>1140</v>
      </c>
      <c r="W12" s="19" t="s">
        <v>1119</v>
      </c>
      <c r="AA12" s="1146"/>
      <c r="AB12" s="1147"/>
      <c r="AC12" s="17" t="s">
        <v>235</v>
      </c>
      <c r="AD12" s="18">
        <v>536.9287961</v>
      </c>
      <c r="AE12" s="18">
        <v>480.05611465351853</v>
      </c>
      <c r="AF12" s="18">
        <v>505.28531179999993</v>
      </c>
      <c r="AG12" s="18">
        <v>519.93319155465826</v>
      </c>
      <c r="AH12" s="18">
        <v>534.2462006820125</v>
      </c>
      <c r="AI12" s="18">
        <v>547.63428437062942</v>
      </c>
      <c r="AJ12" s="18">
        <v>559.16055920159363</v>
      </c>
      <c r="AK12" s="18">
        <v>568.58398615124713</v>
      </c>
      <c r="AL12" s="18">
        <v>575.73152076330121</v>
      </c>
      <c r="AM12" s="18">
        <v>580.40387449994682</v>
      </c>
      <c r="AN12" s="19">
        <v>582.70790760155205</v>
      </c>
      <c r="AO12" s="18"/>
    </row>
    <row r="13" spans="1:41">
      <c r="A13" s="6" t="s">
        <v>10</v>
      </c>
      <c r="B13">
        <v>285</v>
      </c>
      <c r="C13">
        <v>303</v>
      </c>
      <c r="D13">
        <v>328</v>
      </c>
      <c r="E13">
        <v>380</v>
      </c>
      <c r="F13">
        <v>429</v>
      </c>
      <c r="G13">
        <v>472</v>
      </c>
      <c r="H13">
        <v>520</v>
      </c>
      <c r="L13" s="295" t="s">
        <v>1122</v>
      </c>
      <c r="M13" s="18" t="s">
        <v>1118</v>
      </c>
      <c r="N13" s="18" t="s">
        <v>1125</v>
      </c>
      <c r="O13" s="18" t="s">
        <v>1129</v>
      </c>
      <c r="P13" s="18" t="s">
        <v>1131</v>
      </c>
      <c r="Q13" s="18" t="s">
        <v>1133</v>
      </c>
      <c r="R13" s="18" t="s">
        <v>1134</v>
      </c>
      <c r="S13" s="18" t="s">
        <v>1135</v>
      </c>
      <c r="T13" s="18" t="s">
        <v>1136</v>
      </c>
      <c r="U13" s="18" t="s">
        <v>1138</v>
      </c>
      <c r="V13" s="18" t="s">
        <v>1140</v>
      </c>
      <c r="W13" s="19" t="s">
        <v>1119</v>
      </c>
      <c r="AA13" s="1146"/>
      <c r="AB13" s="1147"/>
      <c r="AC13" s="17" t="s">
        <v>236</v>
      </c>
      <c r="AD13" s="18">
        <v>25.135808399999998</v>
      </c>
      <c r="AE13" s="18">
        <v>27.796676435336757</v>
      </c>
      <c r="AF13" s="18">
        <v>32.307244999999995</v>
      </c>
      <c r="AG13" s="18">
        <v>35.714770549527579</v>
      </c>
      <c r="AH13" s="18">
        <v>39.082754359808987</v>
      </c>
      <c r="AI13" s="18">
        <v>42.343303203107624</v>
      </c>
      <c r="AJ13" s="18">
        <v>45.64342714209522</v>
      </c>
      <c r="AK13" s="18">
        <v>48.906252528211269</v>
      </c>
      <c r="AL13" s="18">
        <v>52.055286164931438</v>
      </c>
      <c r="AM13" s="18">
        <v>55.020185442718855</v>
      </c>
      <c r="AN13" s="19">
        <v>57.759780507499237</v>
      </c>
      <c r="AO13" s="18"/>
    </row>
    <row r="14" spans="1:41">
      <c r="A14" s="6" t="s">
        <v>32</v>
      </c>
      <c r="B14">
        <v>141</v>
      </c>
      <c r="C14">
        <v>197</v>
      </c>
      <c r="D14">
        <v>285</v>
      </c>
      <c r="E14">
        <v>335</v>
      </c>
      <c r="F14">
        <v>387</v>
      </c>
      <c r="G14">
        <v>437</v>
      </c>
      <c r="H14">
        <v>497</v>
      </c>
      <c r="L14" s="295" t="s">
        <v>237</v>
      </c>
      <c r="M14" s="18"/>
      <c r="N14" s="18"/>
      <c r="O14" s="18"/>
      <c r="P14" s="18"/>
      <c r="Q14" s="18"/>
      <c r="R14" s="18"/>
      <c r="S14" s="18"/>
      <c r="T14" s="18"/>
      <c r="U14" s="18"/>
      <c r="V14" s="18"/>
      <c r="W14" s="19"/>
      <c r="AA14" s="1146"/>
      <c r="AB14" s="1147"/>
      <c r="AC14" s="17" t="s">
        <v>237</v>
      </c>
      <c r="AD14" s="18">
        <v>0</v>
      </c>
      <c r="AE14" s="18">
        <v>0</v>
      </c>
      <c r="AF14" s="18">
        <v>0</v>
      </c>
      <c r="AG14" s="18">
        <v>0</v>
      </c>
      <c r="AH14" s="18">
        <v>0</v>
      </c>
      <c r="AI14" s="18">
        <v>0</v>
      </c>
      <c r="AJ14" s="18">
        <v>0</v>
      </c>
      <c r="AK14" s="18">
        <v>0</v>
      </c>
      <c r="AL14" s="18">
        <v>0</v>
      </c>
      <c r="AM14" s="18">
        <v>0</v>
      </c>
      <c r="AN14" s="19">
        <v>0</v>
      </c>
      <c r="AO14" s="18"/>
    </row>
    <row r="15" spans="1:41">
      <c r="A15" s="6" t="s">
        <v>60</v>
      </c>
      <c r="B15">
        <v>304</v>
      </c>
      <c r="C15">
        <v>326</v>
      </c>
      <c r="D15">
        <v>431</v>
      </c>
      <c r="E15">
        <v>514</v>
      </c>
      <c r="F15">
        <v>605</v>
      </c>
      <c r="G15">
        <v>688</v>
      </c>
      <c r="H15">
        <v>789</v>
      </c>
      <c r="L15" s="296" t="s">
        <v>1124</v>
      </c>
      <c r="M15" s="21" t="s">
        <v>1145</v>
      </c>
      <c r="N15" s="21" t="s">
        <v>1126</v>
      </c>
      <c r="O15" s="21" t="s">
        <v>1130</v>
      </c>
      <c r="P15" s="21" t="s">
        <v>1132</v>
      </c>
      <c r="Q15" s="21" t="s">
        <v>1146</v>
      </c>
      <c r="R15" s="21" t="s">
        <v>1147</v>
      </c>
      <c r="S15" s="21" t="s">
        <v>1148</v>
      </c>
      <c r="T15" s="21" t="s">
        <v>1137</v>
      </c>
      <c r="U15" s="21" t="s">
        <v>1139</v>
      </c>
      <c r="V15" s="21" t="s">
        <v>1141</v>
      </c>
      <c r="W15" s="22" t="s">
        <v>1149</v>
      </c>
      <c r="AA15" s="1146"/>
      <c r="AB15" s="1147"/>
      <c r="AC15" s="20" t="s">
        <v>238</v>
      </c>
      <c r="AD15" s="21">
        <v>48.176966100000001</v>
      </c>
      <c r="AE15" s="21">
        <v>49.578269400000003</v>
      </c>
      <c r="AF15" s="21">
        <v>57.506896099999999</v>
      </c>
      <c r="AG15" s="21">
        <v>61.470071400105617</v>
      </c>
      <c r="AH15" s="21">
        <v>64.967261631840401</v>
      </c>
      <c r="AI15" s="21">
        <v>67.914879987560639</v>
      </c>
      <c r="AJ15" s="21">
        <v>70.270451361131634</v>
      </c>
      <c r="AK15" s="21">
        <v>71.864302208012887</v>
      </c>
      <c r="AL15" s="21">
        <v>72.564187482679813</v>
      </c>
      <c r="AM15" s="21">
        <v>72.281152518227074</v>
      </c>
      <c r="AN15" s="22">
        <v>71.028886240410898</v>
      </c>
      <c r="AO15" s="18"/>
    </row>
    <row r="16" spans="1:41" ht="29.4" thickBot="1">
      <c r="A16" s="145" t="s">
        <v>61</v>
      </c>
      <c r="B16">
        <v>202</v>
      </c>
      <c r="C16">
        <v>215</v>
      </c>
      <c r="D16">
        <v>273</v>
      </c>
      <c r="E16">
        <v>328</v>
      </c>
      <c r="F16">
        <v>385</v>
      </c>
      <c r="G16">
        <v>437</v>
      </c>
      <c r="H16">
        <v>500</v>
      </c>
      <c r="AA16" s="995" t="s">
        <v>301</v>
      </c>
      <c r="AB16" s="1136"/>
      <c r="AC16" s="684" t="s">
        <v>50</v>
      </c>
      <c r="AD16" s="685">
        <v>6982.1689999999999</v>
      </c>
      <c r="AE16" s="685">
        <v>7511.8589999999995</v>
      </c>
      <c r="AF16" s="685">
        <v>6461.4489999999987</v>
      </c>
      <c r="AG16" s="685">
        <v>7182.7916240016057</v>
      </c>
      <c r="AH16" s="685">
        <v>7897.695723408764</v>
      </c>
      <c r="AI16" s="685">
        <v>8592.0532735042907</v>
      </c>
      <c r="AJ16" s="685">
        <v>9299.1347632013531</v>
      </c>
      <c r="AK16" s="685">
        <v>10002.893190825871</v>
      </c>
      <c r="AL16" s="685">
        <v>10687.120100461239</v>
      </c>
      <c r="AM16" s="685">
        <v>11336.778431033354</v>
      </c>
      <c r="AN16" s="686">
        <v>11942.578040660184</v>
      </c>
      <c r="AO16" s="623"/>
    </row>
    <row r="17" spans="1:41">
      <c r="A17" s="145"/>
      <c r="Y17" s="995" t="s">
        <v>305</v>
      </c>
      <c r="Z17" s="995"/>
      <c r="AA17" s="995"/>
      <c r="AB17" s="995"/>
      <c r="AC17" s="15" t="s">
        <v>239</v>
      </c>
      <c r="AD17" s="23">
        <f t="shared" ref="AD17:AN17" si="0">SUM(AD11:AD13)</f>
        <v>6933.9920339</v>
      </c>
      <c r="AE17" s="23">
        <f t="shared" si="0"/>
        <v>7462.2807305999995</v>
      </c>
      <c r="AF17" s="23">
        <f t="shared" si="0"/>
        <v>6403.942103899999</v>
      </c>
      <c r="AG17" s="23">
        <f t="shared" si="0"/>
        <v>7121.3215526015001</v>
      </c>
      <c r="AH17" s="23">
        <f t="shared" si="0"/>
        <v>7832.7284617769237</v>
      </c>
      <c r="AI17" s="23">
        <f t="shared" si="0"/>
        <v>8524.1383935167305</v>
      </c>
      <c r="AJ17" s="23">
        <f t="shared" si="0"/>
        <v>9228.8643118402215</v>
      </c>
      <c r="AK17" s="23">
        <f t="shared" si="0"/>
        <v>9931.0288886178587</v>
      </c>
      <c r="AL17" s="23">
        <f t="shared" si="0"/>
        <v>10614.55591297856</v>
      </c>
      <c r="AM17" s="23">
        <f t="shared" si="0"/>
        <v>11264.497278515126</v>
      </c>
      <c r="AN17" s="23">
        <f t="shared" si="0"/>
        <v>11871.549154419774</v>
      </c>
      <c r="AO17" s="623"/>
    </row>
    <row r="18" spans="1:41">
      <c r="A18" s="145"/>
      <c r="Y18" s="706"/>
      <c r="Z18" s="706"/>
      <c r="AA18" s="706"/>
      <c r="AB18" s="706"/>
      <c r="AC18" s="15" t="s">
        <v>2689</v>
      </c>
      <c r="AD18" s="24">
        <f t="shared" ref="AD18:AN18" si="1">AD14/AD17</f>
        <v>0</v>
      </c>
      <c r="AE18" s="24">
        <f t="shared" si="1"/>
        <v>0</v>
      </c>
      <c r="AF18" s="24">
        <f t="shared" si="1"/>
        <v>0</v>
      </c>
      <c r="AG18" s="24">
        <f t="shared" si="1"/>
        <v>0</v>
      </c>
      <c r="AH18" s="24">
        <f t="shared" si="1"/>
        <v>0</v>
      </c>
      <c r="AI18" s="24">
        <f t="shared" si="1"/>
        <v>0</v>
      </c>
      <c r="AJ18" s="24">
        <f t="shared" si="1"/>
        <v>0</v>
      </c>
      <c r="AK18" s="24">
        <f t="shared" si="1"/>
        <v>0</v>
      </c>
      <c r="AL18" s="24">
        <f t="shared" si="1"/>
        <v>0</v>
      </c>
      <c r="AM18" s="24">
        <f t="shared" si="1"/>
        <v>0</v>
      </c>
      <c r="AN18" s="24">
        <f t="shared" si="1"/>
        <v>0</v>
      </c>
      <c r="AO18" s="623"/>
    </row>
    <row r="19" spans="1:41">
      <c r="A19" s="6" t="s">
        <v>62</v>
      </c>
      <c r="B19">
        <v>2615</v>
      </c>
      <c r="C19">
        <v>2824</v>
      </c>
      <c r="D19">
        <v>2881</v>
      </c>
      <c r="E19">
        <v>3063</v>
      </c>
      <c r="F19">
        <v>3294</v>
      </c>
      <c r="G19">
        <v>3522</v>
      </c>
      <c r="H19">
        <v>3773</v>
      </c>
      <c r="AC19" s="15" t="s">
        <v>2688</v>
      </c>
      <c r="AD19" s="24">
        <f t="shared" ref="AD19:AN19" si="2">AD13/AD17</f>
        <v>3.6250125868492597E-3</v>
      </c>
      <c r="AE19" s="24">
        <f t="shared" si="2"/>
        <v>3.7249572133293066E-3</v>
      </c>
      <c r="AF19" s="24">
        <f t="shared" si="2"/>
        <v>5.0448996064978305E-3</v>
      </c>
      <c r="AG19" s="24">
        <f t="shared" si="2"/>
        <v>5.0151885834281091E-3</v>
      </c>
      <c r="AH19" s="24">
        <f t="shared" si="2"/>
        <v>4.9896730814210713E-3</v>
      </c>
      <c r="AI19" s="24">
        <f t="shared" si="2"/>
        <v>4.9674584395899765E-3</v>
      </c>
      <c r="AJ19" s="24">
        <f t="shared" si="2"/>
        <v>4.9457252376694646E-3</v>
      </c>
      <c r="AK19" s="24">
        <f t="shared" si="2"/>
        <v>4.9245907022044469E-3</v>
      </c>
      <c r="AL19" s="24">
        <f t="shared" si="2"/>
        <v>4.9041416891763452E-3</v>
      </c>
      <c r="AM19" s="24">
        <f t="shared" si="2"/>
        <v>4.8843888974663199E-3</v>
      </c>
      <c r="AN19" s="24">
        <f t="shared" si="2"/>
        <v>4.8653953882670225E-3</v>
      </c>
      <c r="AO19" s="23"/>
    </row>
    <row r="20" spans="1:41">
      <c r="A20" s="6"/>
      <c r="AA20" s="26"/>
      <c r="AC20" s="15" t="s">
        <v>2719</v>
      </c>
      <c r="AD20" s="24">
        <f>AD18+AD19</f>
        <v>3.6250125868492597E-3</v>
      </c>
      <c r="AE20" s="24">
        <f t="shared" ref="AE20:AN20" si="3">AE18+AE19</f>
        <v>3.7249572133293066E-3</v>
      </c>
      <c r="AF20" s="24">
        <f t="shared" si="3"/>
        <v>5.0448996064978305E-3</v>
      </c>
      <c r="AG20" s="24">
        <f t="shared" si="3"/>
        <v>5.0151885834281091E-3</v>
      </c>
      <c r="AH20" s="24">
        <f t="shared" si="3"/>
        <v>4.9896730814210713E-3</v>
      </c>
      <c r="AI20" s="24">
        <f t="shared" si="3"/>
        <v>4.9674584395899765E-3</v>
      </c>
      <c r="AJ20" s="24">
        <f t="shared" si="3"/>
        <v>4.9457252376694646E-3</v>
      </c>
      <c r="AK20" s="24">
        <f t="shared" si="3"/>
        <v>4.9245907022044469E-3</v>
      </c>
      <c r="AL20" s="24">
        <f t="shared" si="3"/>
        <v>4.9041416891763452E-3</v>
      </c>
      <c r="AM20" s="24">
        <f t="shared" si="3"/>
        <v>4.8843888974663199E-3</v>
      </c>
      <c r="AN20" s="24">
        <f t="shared" si="3"/>
        <v>4.8653953882670225E-3</v>
      </c>
      <c r="AO20" s="23"/>
    </row>
    <row r="21" spans="1:41">
      <c r="A21" s="6"/>
      <c r="Y21" s="736"/>
      <c r="Z21" s="706"/>
      <c r="AA21" s="706"/>
      <c r="AB21" s="706"/>
      <c r="AC21" s="15" t="s">
        <v>2687</v>
      </c>
      <c r="AD21" s="24">
        <f t="shared" ref="AD21:AN21" si="4">AD11/AD17</f>
        <v>0.91894069076628737</v>
      </c>
      <c r="AE21" s="24">
        <f t="shared" si="4"/>
        <v>0.93194402496728079</v>
      </c>
      <c r="AF21" s="24">
        <f t="shared" si="4"/>
        <v>0.9160528705478761</v>
      </c>
      <c r="AG21" s="24">
        <f t="shared" si="4"/>
        <v>0.921974038386007</v>
      </c>
      <c r="AH21" s="24">
        <f t="shared" si="4"/>
        <v>0.92680341750137007</v>
      </c>
      <c r="AI21" s="24">
        <f t="shared" si="4"/>
        <v>0.93078742268867187</v>
      </c>
      <c r="AJ21" s="24">
        <f t="shared" si="4"/>
        <v>0.93446604415152668</v>
      </c>
      <c r="AK21" s="24">
        <f t="shared" si="4"/>
        <v>0.93782212844157808</v>
      </c>
      <c r="AL21" s="24">
        <f t="shared" si="4"/>
        <v>0.94085604597356443</v>
      </c>
      <c r="AM21" s="24">
        <f t="shared" si="4"/>
        <v>0.94359055320164031</v>
      </c>
      <c r="AN21" s="24">
        <f t="shared" si="4"/>
        <v>0.94605020121821215</v>
      </c>
      <c r="AO21" s="23"/>
    </row>
    <row r="22" spans="1:41">
      <c r="A22" s="6" t="s">
        <v>52</v>
      </c>
      <c r="B22">
        <v>254</v>
      </c>
      <c r="C22">
        <v>313</v>
      </c>
      <c r="D22">
        <v>400</v>
      </c>
      <c r="E22">
        <v>513</v>
      </c>
      <c r="F22">
        <v>649</v>
      </c>
      <c r="G22">
        <v>788</v>
      </c>
      <c r="H22">
        <v>944</v>
      </c>
      <c r="AA22" s="13"/>
      <c r="AC22" s="15" t="s">
        <v>240</v>
      </c>
      <c r="AD22" s="24">
        <f t="shared" ref="AD22:AN22" si="5">AD12/AD17</f>
        <v>7.7434296646863354E-2</v>
      </c>
      <c r="AE22" s="24">
        <f t="shared" si="5"/>
        <v>6.4331017819389907E-2</v>
      </c>
      <c r="AF22" s="24">
        <f t="shared" si="5"/>
        <v>7.8902229845626073E-2</v>
      </c>
      <c r="AG22" s="24">
        <f t="shared" si="5"/>
        <v>7.3010773030564913E-2</v>
      </c>
      <c r="AH22" s="24">
        <f t="shared" si="5"/>
        <v>6.8206909417208889E-2</v>
      </c>
      <c r="AI22" s="24">
        <f t="shared" si="5"/>
        <v>6.4245118871738144E-2</v>
      </c>
      <c r="AJ22" s="24">
        <f t="shared" si="5"/>
        <v>6.0588230610803928E-2</v>
      </c>
      <c r="AK22" s="24">
        <f t="shared" si="5"/>
        <v>5.7253280856217434E-2</v>
      </c>
      <c r="AL22" s="24">
        <f t="shared" si="5"/>
        <v>5.4239812337259115E-2</v>
      </c>
      <c r="AM22" s="24">
        <f t="shared" si="5"/>
        <v>5.1525057900893297E-2</v>
      </c>
      <c r="AN22" s="24">
        <f t="shared" si="5"/>
        <v>4.9084403393520895E-2</v>
      </c>
      <c r="AO22" s="24"/>
    </row>
    <row r="23" spans="1:41" ht="15" thickBot="1">
      <c r="A23" s="6" t="s">
        <v>63</v>
      </c>
      <c r="B23">
        <v>227</v>
      </c>
      <c r="C23">
        <v>256</v>
      </c>
      <c r="D23">
        <v>286</v>
      </c>
      <c r="E23">
        <v>356</v>
      </c>
      <c r="F23">
        <v>431</v>
      </c>
      <c r="G23">
        <v>508</v>
      </c>
      <c r="H23">
        <v>617</v>
      </c>
      <c r="K23" s="27" t="s">
        <v>231</v>
      </c>
      <c r="L23" s="3"/>
      <c r="M23" s="14" t="s">
        <v>241</v>
      </c>
      <c r="N23" s="15"/>
      <c r="O23" s="15"/>
      <c r="P23" s="15"/>
      <c r="AA23" s="27" t="s">
        <v>231</v>
      </c>
      <c r="AB23" s="3"/>
      <c r="AC23" s="14" t="s">
        <v>241</v>
      </c>
      <c r="AD23" s="15"/>
      <c r="AE23" s="15"/>
      <c r="AF23" s="15"/>
      <c r="AG23" s="15"/>
      <c r="AH23" s="15"/>
      <c r="AI23" s="15"/>
      <c r="AJ23" s="15"/>
      <c r="AK23" s="15"/>
      <c r="AL23" s="15"/>
      <c r="AM23" s="15"/>
      <c r="AN23" s="15"/>
      <c r="AO23" s="15"/>
    </row>
    <row r="24" spans="1:41">
      <c r="A24" s="6" t="s">
        <v>11</v>
      </c>
      <c r="B24">
        <v>185</v>
      </c>
      <c r="C24">
        <v>411</v>
      </c>
      <c r="D24">
        <v>993</v>
      </c>
      <c r="E24">
        <v>1452</v>
      </c>
      <c r="F24">
        <v>2080</v>
      </c>
      <c r="G24">
        <v>2554</v>
      </c>
      <c r="H24">
        <v>3147</v>
      </c>
      <c r="L24" s="16" t="s">
        <v>233</v>
      </c>
      <c r="M24" s="146">
        <v>2000</v>
      </c>
      <c r="N24" s="146">
        <v>2005</v>
      </c>
      <c r="O24" s="146">
        <v>2010</v>
      </c>
      <c r="P24" s="146">
        <v>2015</v>
      </c>
      <c r="Q24" s="146">
        <v>2020</v>
      </c>
      <c r="R24" s="146">
        <v>2025</v>
      </c>
      <c r="S24" s="146">
        <v>2030</v>
      </c>
      <c r="T24" s="146">
        <v>2035</v>
      </c>
      <c r="U24" s="146">
        <v>2040</v>
      </c>
      <c r="V24" s="146">
        <v>2045</v>
      </c>
      <c r="W24" s="147">
        <v>2050</v>
      </c>
      <c r="AA24" s="13"/>
      <c r="AC24" s="688" t="s">
        <v>233</v>
      </c>
      <c r="AD24" s="689">
        <v>2000</v>
      </c>
      <c r="AE24" s="689">
        <v>2005</v>
      </c>
      <c r="AF24" s="689">
        <v>2010</v>
      </c>
      <c r="AG24" s="689">
        <v>2015</v>
      </c>
      <c r="AH24" s="689">
        <v>2020</v>
      </c>
      <c r="AI24" s="689">
        <v>2025</v>
      </c>
      <c r="AJ24" s="689">
        <v>2030</v>
      </c>
      <c r="AK24" s="689">
        <v>2035</v>
      </c>
      <c r="AL24" s="689">
        <v>2040</v>
      </c>
      <c r="AM24" s="689">
        <v>2045</v>
      </c>
      <c r="AN24" s="690">
        <v>2050</v>
      </c>
      <c r="AO24" s="622"/>
    </row>
    <row r="25" spans="1:41">
      <c r="A25" s="6" t="s">
        <v>26</v>
      </c>
      <c r="B25">
        <v>698</v>
      </c>
      <c r="C25">
        <v>690</v>
      </c>
      <c r="D25">
        <v>616</v>
      </c>
      <c r="E25">
        <v>629</v>
      </c>
      <c r="F25">
        <v>636</v>
      </c>
      <c r="G25">
        <v>637</v>
      </c>
      <c r="H25">
        <v>635</v>
      </c>
      <c r="L25" s="295" t="s">
        <v>1142</v>
      </c>
      <c r="M25" s="18" t="s">
        <v>1118</v>
      </c>
      <c r="N25" s="18" t="s">
        <v>1125</v>
      </c>
      <c r="O25" s="18" t="s">
        <v>1129</v>
      </c>
      <c r="P25" s="18" t="s">
        <v>1131</v>
      </c>
      <c r="Q25" s="18" t="s">
        <v>1133</v>
      </c>
      <c r="R25" s="18" t="s">
        <v>1134</v>
      </c>
      <c r="S25" s="18" t="s">
        <v>1135</v>
      </c>
      <c r="T25" s="18" t="s">
        <v>1136</v>
      </c>
      <c r="U25" s="18" t="s">
        <v>1138</v>
      </c>
      <c r="V25" s="18" t="s">
        <v>1140</v>
      </c>
      <c r="W25" s="19" t="s">
        <v>1119</v>
      </c>
      <c r="AA25" s="13"/>
      <c r="AC25" s="17" t="s">
        <v>242</v>
      </c>
      <c r="AD25" s="18">
        <v>83.882447021191538</v>
      </c>
      <c r="AE25" s="18">
        <v>94.501494023904371</v>
      </c>
      <c r="AF25" s="18">
        <v>98.521633150517971</v>
      </c>
      <c r="AG25" s="18">
        <v>105.09979585169826</v>
      </c>
      <c r="AH25" s="18">
        <v>111.88763449064956</v>
      </c>
      <c r="AI25" s="18">
        <v>118.77051291621626</v>
      </c>
      <c r="AJ25" s="18">
        <v>126.17524464115444</v>
      </c>
      <c r="AK25" s="18">
        <v>134.03269354555258</v>
      </c>
      <c r="AL25" s="18">
        <v>142.25106518614825</v>
      </c>
      <c r="AM25" s="18">
        <v>150.72085160830713</v>
      </c>
      <c r="AN25" s="19">
        <v>159.3321135874728</v>
      </c>
      <c r="AO25" s="18"/>
    </row>
    <row r="26" spans="1:41">
      <c r="A26" s="6" t="s">
        <v>23</v>
      </c>
      <c r="B26">
        <v>52</v>
      </c>
      <c r="C26">
        <v>94</v>
      </c>
      <c r="D26">
        <v>169</v>
      </c>
      <c r="E26">
        <v>326</v>
      </c>
      <c r="F26">
        <v>561</v>
      </c>
      <c r="G26">
        <v>828</v>
      </c>
      <c r="H26">
        <v>1186</v>
      </c>
      <c r="L26" s="295" t="s">
        <v>1143</v>
      </c>
      <c r="M26" s="18" t="s">
        <v>1118</v>
      </c>
      <c r="N26" s="18" t="s">
        <v>1125</v>
      </c>
      <c r="O26" s="18" t="s">
        <v>1129</v>
      </c>
      <c r="P26" s="18" t="s">
        <v>1131</v>
      </c>
      <c r="Q26" s="18" t="s">
        <v>1133</v>
      </c>
      <c r="R26" s="18" t="s">
        <v>1134</v>
      </c>
      <c r="S26" s="18" t="s">
        <v>1135</v>
      </c>
      <c r="T26" s="18" t="s">
        <v>1136</v>
      </c>
      <c r="U26" s="18" t="s">
        <v>1138</v>
      </c>
      <c r="V26" s="18" t="s">
        <v>1140</v>
      </c>
      <c r="W26" s="19" t="s">
        <v>1119</v>
      </c>
      <c r="AA26" s="13"/>
      <c r="AC26" s="17" t="s">
        <v>243</v>
      </c>
      <c r="AD26" s="18">
        <v>180.14754098360658</v>
      </c>
      <c r="AE26" s="18">
        <v>202.62878486055777</v>
      </c>
      <c r="AF26" s="18">
        <v>211.67093235831811</v>
      </c>
      <c r="AG26" s="18">
        <v>225.80392820539541</v>
      </c>
      <c r="AH26" s="18">
        <v>240.38740685327332</v>
      </c>
      <c r="AI26" s="18">
        <v>255.17507578505854</v>
      </c>
      <c r="AJ26" s="18">
        <v>271.08393171811349</v>
      </c>
      <c r="AK26" s="18">
        <v>287.9654376611872</v>
      </c>
      <c r="AL26" s="18">
        <v>305.62237585844957</v>
      </c>
      <c r="AM26" s="18">
        <v>323.81947157767297</v>
      </c>
      <c r="AN26" s="19">
        <v>342.32052351544377</v>
      </c>
      <c r="AO26" s="18"/>
    </row>
    <row r="27" spans="1:41">
      <c r="A27" s="6" t="s">
        <v>64</v>
      </c>
      <c r="B27">
        <v>142</v>
      </c>
      <c r="C27">
        <v>169</v>
      </c>
      <c r="D27">
        <v>184</v>
      </c>
      <c r="E27">
        <v>249</v>
      </c>
      <c r="F27">
        <v>300</v>
      </c>
      <c r="G27">
        <v>327</v>
      </c>
      <c r="H27">
        <v>358</v>
      </c>
      <c r="L27" s="295" t="s">
        <v>1144</v>
      </c>
      <c r="M27" s="18" t="s">
        <v>1118</v>
      </c>
      <c r="N27" s="18" t="s">
        <v>1125</v>
      </c>
      <c r="O27" s="18" t="s">
        <v>1129</v>
      </c>
      <c r="P27" s="18" t="s">
        <v>1131</v>
      </c>
      <c r="Q27" s="18" t="s">
        <v>1133</v>
      </c>
      <c r="R27" s="18" t="s">
        <v>1134</v>
      </c>
      <c r="S27" s="18" t="s">
        <v>1135</v>
      </c>
      <c r="T27" s="18" t="s">
        <v>1136</v>
      </c>
      <c r="U27" s="18" t="s">
        <v>1138</v>
      </c>
      <c r="V27" s="18" t="s">
        <v>1140</v>
      </c>
      <c r="W27" s="19" t="s">
        <v>1119</v>
      </c>
      <c r="AA27" s="13"/>
      <c r="AC27" s="17" t="s">
        <v>244</v>
      </c>
      <c r="AD27" s="18">
        <v>1476.7305077968813</v>
      </c>
      <c r="AE27" s="18">
        <v>1596.8554780876495</v>
      </c>
      <c r="AF27" s="18">
        <v>1667.5539305301645</v>
      </c>
      <c r="AG27" s="18">
        <v>1778.8943612278711</v>
      </c>
      <c r="AH27" s="18">
        <v>1893.7837174050555</v>
      </c>
      <c r="AI27" s="18">
        <v>2010.2816945993634</v>
      </c>
      <c r="AJ27" s="18">
        <v>2135.6124376817229</v>
      </c>
      <c r="AK27" s="18">
        <v>2268.6057649893528</v>
      </c>
      <c r="AL27" s="18">
        <v>2407.7079854214435</v>
      </c>
      <c r="AM27" s="18">
        <v>2551.0655931606921</v>
      </c>
      <c r="AN27" s="19">
        <v>2696.8177828167886</v>
      </c>
      <c r="AO27" s="18"/>
    </row>
    <row r="28" spans="1:41">
      <c r="A28" s="6" t="s">
        <v>4</v>
      </c>
      <c r="B28">
        <v>139</v>
      </c>
      <c r="C28">
        <v>154</v>
      </c>
      <c r="D28">
        <v>173</v>
      </c>
      <c r="E28">
        <v>214</v>
      </c>
      <c r="F28">
        <v>244</v>
      </c>
      <c r="G28">
        <v>261</v>
      </c>
      <c r="H28">
        <v>280</v>
      </c>
      <c r="L28" s="296" t="s">
        <v>1212</v>
      </c>
      <c r="M28" s="21" t="s">
        <v>1145</v>
      </c>
      <c r="N28" s="21" t="s">
        <v>1126</v>
      </c>
      <c r="O28" s="21" t="s">
        <v>1130</v>
      </c>
      <c r="P28" s="21" t="s">
        <v>1132</v>
      </c>
      <c r="Q28" s="21" t="s">
        <v>1146</v>
      </c>
      <c r="R28" s="21" t="s">
        <v>1147</v>
      </c>
      <c r="S28" s="21" t="s">
        <v>1148</v>
      </c>
      <c r="T28" s="21" t="s">
        <v>1137</v>
      </c>
      <c r="U28" s="21" t="s">
        <v>1139</v>
      </c>
      <c r="V28" s="21" t="s">
        <v>1141</v>
      </c>
      <c r="W28" s="22" t="s">
        <v>1149</v>
      </c>
      <c r="AA28" s="13"/>
      <c r="AC28" s="20" t="s">
        <v>245</v>
      </c>
      <c r="AD28" s="21">
        <v>2255.2395041983209</v>
      </c>
      <c r="AE28" s="21">
        <v>2519.0142430278888</v>
      </c>
      <c r="AF28" s="21">
        <v>2258.2535039609993</v>
      </c>
      <c r="AG28" s="21">
        <v>2409.0341852644724</v>
      </c>
      <c r="AH28" s="21">
        <v>2564.6209320586008</v>
      </c>
      <c r="AI28" s="21">
        <v>2722.3861235686427</v>
      </c>
      <c r="AJ28" s="21">
        <v>2892.1129219275967</v>
      </c>
      <c r="AK28" s="21">
        <v>3072.216630657666</v>
      </c>
      <c r="AL28" s="21">
        <v>3260.5931928475643</v>
      </c>
      <c r="AM28" s="21">
        <v>3454.7325331528568</v>
      </c>
      <c r="AN28" s="22">
        <v>3652.1146909198465</v>
      </c>
      <c r="AO28" s="18"/>
    </row>
    <row r="29" spans="1:41" ht="29.4" thickBot="1">
      <c r="A29" s="145" t="s">
        <v>65</v>
      </c>
      <c r="B29">
        <v>176</v>
      </c>
      <c r="C29">
        <v>250</v>
      </c>
      <c r="D29">
        <v>362</v>
      </c>
      <c r="E29">
        <v>453</v>
      </c>
      <c r="F29">
        <v>557</v>
      </c>
      <c r="G29">
        <v>662</v>
      </c>
      <c r="H29">
        <v>804</v>
      </c>
      <c r="AA29" s="1045" t="s">
        <v>304</v>
      </c>
      <c r="AB29" s="1137"/>
      <c r="AC29" s="684" t="s">
        <v>50</v>
      </c>
      <c r="AD29" s="685">
        <v>3996</v>
      </c>
      <c r="AE29" s="685">
        <v>4413</v>
      </c>
      <c r="AF29" s="685">
        <v>4236</v>
      </c>
      <c r="AG29" s="685">
        <v>4518.8322705494375</v>
      </c>
      <c r="AH29" s="685">
        <v>4810.6796908075794</v>
      </c>
      <c r="AI29" s="685">
        <v>5106.6134068692809</v>
      </c>
      <c r="AJ29" s="685">
        <v>5424.9845359685878</v>
      </c>
      <c r="AK29" s="685">
        <v>5762.8205268537586</v>
      </c>
      <c r="AL29" s="685">
        <v>6116.1746193136059</v>
      </c>
      <c r="AM29" s="685">
        <v>6480.3384494995289</v>
      </c>
      <c r="AN29" s="686">
        <v>6850.5851108395518</v>
      </c>
      <c r="AO29" s="623"/>
    </row>
    <row r="30" spans="1:41">
      <c r="A30" s="6" t="s">
        <v>66</v>
      </c>
      <c r="B30">
        <v>213</v>
      </c>
      <c r="C30">
        <v>286</v>
      </c>
      <c r="D30">
        <v>390</v>
      </c>
      <c r="E30">
        <v>502</v>
      </c>
      <c r="F30">
        <v>639</v>
      </c>
      <c r="G30">
        <v>803</v>
      </c>
      <c r="H30">
        <v>1015</v>
      </c>
      <c r="Y30" s="995" t="s">
        <v>305</v>
      </c>
      <c r="Z30" s="995"/>
      <c r="AA30" s="995"/>
      <c r="AB30" s="995"/>
      <c r="AC30" s="17" t="s">
        <v>239</v>
      </c>
      <c r="AD30" s="25">
        <f>SUM(AD25:AD27)</f>
        <v>1740.7604958016793</v>
      </c>
      <c r="AE30" s="25">
        <f t="shared" ref="AE30:AN30" si="6">SUM(AE25:AE27)</f>
        <v>1893.9857569721116</v>
      </c>
      <c r="AF30" s="25">
        <f t="shared" si="6"/>
        <v>1977.7464960390007</v>
      </c>
      <c r="AG30" s="25">
        <f t="shared" si="6"/>
        <v>2109.7980852849646</v>
      </c>
      <c r="AH30" s="25">
        <f t="shared" si="6"/>
        <v>2246.0587587489786</v>
      </c>
      <c r="AI30" s="25">
        <f t="shared" si="6"/>
        <v>2384.2272833006382</v>
      </c>
      <c r="AJ30" s="25">
        <f t="shared" si="6"/>
        <v>2532.8716140409906</v>
      </c>
      <c r="AK30" s="25">
        <f t="shared" si="6"/>
        <v>2690.6038961960926</v>
      </c>
      <c r="AL30" s="25">
        <f t="shared" si="6"/>
        <v>2855.5814264660412</v>
      </c>
      <c r="AM30" s="25">
        <f t="shared" si="6"/>
        <v>3025.6059163466721</v>
      </c>
      <c r="AN30" s="25">
        <f t="shared" si="6"/>
        <v>3198.4704199197054</v>
      </c>
      <c r="AO30" s="624"/>
    </row>
    <row r="31" spans="1:41">
      <c r="A31" s="6" t="s">
        <v>67</v>
      </c>
      <c r="B31">
        <v>154</v>
      </c>
      <c r="C31">
        <v>183</v>
      </c>
      <c r="D31">
        <v>208</v>
      </c>
      <c r="E31">
        <v>242</v>
      </c>
      <c r="F31">
        <v>274</v>
      </c>
      <c r="G31">
        <v>297</v>
      </c>
      <c r="H31">
        <v>325</v>
      </c>
      <c r="AA31" s="13"/>
      <c r="AC31" s="15" t="s">
        <v>246</v>
      </c>
      <c r="AD31" s="26">
        <f t="shared" ref="AD31:AN31" si="7">(AD25+AD26)/AD30</f>
        <v>0.15167508031206978</v>
      </c>
      <c r="AE31" s="26">
        <f t="shared" si="7"/>
        <v>0.15688094685541887</v>
      </c>
      <c r="AF31" s="26">
        <f t="shared" si="7"/>
        <v>0.15684141831629322</v>
      </c>
      <c r="AG31" s="26">
        <f t="shared" si="7"/>
        <v>0.15684141831629325</v>
      </c>
      <c r="AH31" s="26">
        <f t="shared" si="7"/>
        <v>0.15684141831629325</v>
      </c>
      <c r="AI31" s="26">
        <f t="shared" si="7"/>
        <v>0.15684141831629325</v>
      </c>
      <c r="AJ31" s="26">
        <f t="shared" si="7"/>
        <v>0.15684141831629328</v>
      </c>
      <c r="AK31" s="26">
        <f t="shared" si="7"/>
        <v>0.15684141831629325</v>
      </c>
      <c r="AL31" s="26">
        <f t="shared" si="7"/>
        <v>0.15684141831629328</v>
      </c>
      <c r="AM31" s="26">
        <f t="shared" si="7"/>
        <v>0.15684141831629325</v>
      </c>
      <c r="AN31" s="26">
        <f t="shared" si="7"/>
        <v>0.15684141831629322</v>
      </c>
      <c r="AO31" s="610"/>
    </row>
    <row r="32" spans="1:41">
      <c r="A32" s="6" t="s">
        <v>68</v>
      </c>
      <c r="B32">
        <f t="shared" ref="B32:H32" si="8">SUM(B12:B31)</f>
        <v>9846</v>
      </c>
      <c r="C32">
        <f t="shared" si="8"/>
        <v>11101</v>
      </c>
      <c r="D32">
        <f t="shared" si="8"/>
        <v>12230</v>
      </c>
      <c r="E32">
        <f t="shared" si="8"/>
        <v>14324</v>
      </c>
      <c r="F32">
        <f t="shared" si="8"/>
        <v>16743</v>
      </c>
      <c r="G32">
        <f t="shared" si="8"/>
        <v>18983</v>
      </c>
      <c r="H32">
        <f t="shared" si="8"/>
        <v>21653</v>
      </c>
      <c r="AC32" s="15" t="s">
        <v>2690</v>
      </c>
      <c r="AD32" s="276">
        <f>AD25/AD30</f>
        <v>4.8187241854061508E-2</v>
      </c>
      <c r="AE32" s="276">
        <f t="shared" ref="AE32:AN32" si="9">AE25/AE30</f>
        <v>4.9895567417034103E-2</v>
      </c>
      <c r="AF32" s="276">
        <f t="shared" si="9"/>
        <v>4.9815096802262343E-2</v>
      </c>
      <c r="AG32" s="276">
        <f t="shared" si="9"/>
        <v>4.9815096802262343E-2</v>
      </c>
      <c r="AH32" s="276">
        <f t="shared" si="9"/>
        <v>4.9815096802262336E-2</v>
      </c>
      <c r="AI32" s="276">
        <f t="shared" si="9"/>
        <v>4.9815096802262343E-2</v>
      </c>
      <c r="AJ32" s="276">
        <f t="shared" si="9"/>
        <v>4.981509680226235E-2</v>
      </c>
      <c r="AK32" s="276">
        <f t="shared" si="9"/>
        <v>4.9815096802262343E-2</v>
      </c>
      <c r="AL32" s="276">
        <f t="shared" si="9"/>
        <v>4.981509680226235E-2</v>
      </c>
      <c r="AM32" s="276">
        <f t="shared" si="9"/>
        <v>4.9815096802262343E-2</v>
      </c>
      <c r="AN32" s="276">
        <f t="shared" si="9"/>
        <v>4.9815096802262343E-2</v>
      </c>
      <c r="AO32" s="6"/>
    </row>
    <row r="33" spans="1:41">
      <c r="AA33" s="26"/>
      <c r="AC33" s="15" t="s">
        <v>2691</v>
      </c>
      <c r="AD33" s="276">
        <f>AD26/AD30</f>
        <v>0.10348783845800827</v>
      </c>
      <c r="AE33" s="276">
        <f t="shared" ref="AE33:AN33" si="10">AE26/AE30</f>
        <v>0.10698537943838478</v>
      </c>
      <c r="AF33" s="276">
        <f t="shared" si="10"/>
        <v>0.10702632151403089</v>
      </c>
      <c r="AG33" s="276">
        <f t="shared" si="10"/>
        <v>0.10702632151403089</v>
      </c>
      <c r="AH33" s="276">
        <f t="shared" si="10"/>
        <v>0.10702632151403089</v>
      </c>
      <c r="AI33" s="276">
        <f t="shared" si="10"/>
        <v>0.10702632151403089</v>
      </c>
      <c r="AJ33" s="276">
        <f t="shared" si="10"/>
        <v>0.10702632151403092</v>
      </c>
      <c r="AK33" s="276">
        <f t="shared" si="10"/>
        <v>0.10702632151403089</v>
      </c>
      <c r="AL33" s="276">
        <f t="shared" si="10"/>
        <v>0.10702632151403092</v>
      </c>
      <c r="AM33" s="276">
        <f t="shared" si="10"/>
        <v>0.10702632151403089</v>
      </c>
      <c r="AN33" s="276">
        <f t="shared" si="10"/>
        <v>0.10702632151403088</v>
      </c>
      <c r="AO33" s="6"/>
    </row>
    <row r="34" spans="1:41">
      <c r="AC34" s="15" t="s">
        <v>2692</v>
      </c>
      <c r="AD34" s="276">
        <f>AD27/AD30</f>
        <v>0.84832491968793022</v>
      </c>
      <c r="AE34" s="276">
        <f t="shared" ref="AE34:AN34" si="11">AE27/AE30</f>
        <v>0.84311905314458113</v>
      </c>
      <c r="AF34" s="276">
        <f t="shared" si="11"/>
        <v>0.84315858168370672</v>
      </c>
      <c r="AG34" s="276">
        <f t="shared" si="11"/>
        <v>0.84315858168370683</v>
      </c>
      <c r="AH34" s="276">
        <f t="shared" si="11"/>
        <v>0.84315858168370672</v>
      </c>
      <c r="AI34" s="276">
        <f t="shared" si="11"/>
        <v>0.84315858168370672</v>
      </c>
      <c r="AJ34" s="276">
        <f t="shared" si="11"/>
        <v>0.84315858168370683</v>
      </c>
      <c r="AK34" s="276">
        <f t="shared" si="11"/>
        <v>0.84315858168370672</v>
      </c>
      <c r="AL34" s="276">
        <f t="shared" si="11"/>
        <v>0.84315858168370672</v>
      </c>
      <c r="AM34" s="276">
        <f t="shared" si="11"/>
        <v>0.84315858168370683</v>
      </c>
      <c r="AN34" s="276">
        <f t="shared" si="11"/>
        <v>0.84315858168370672</v>
      </c>
      <c r="AO34" s="6"/>
    </row>
    <row r="35" spans="1:41">
      <c r="A35" s="1" t="s">
        <v>69</v>
      </c>
      <c r="AO35" s="6"/>
    </row>
    <row r="36" spans="1:41" ht="15" thickBot="1">
      <c r="B36" s="1142" t="s">
        <v>70</v>
      </c>
      <c r="C36" s="1142"/>
      <c r="D36" s="1142"/>
      <c r="E36" s="1142"/>
      <c r="F36" s="1142"/>
      <c r="G36" s="1142"/>
      <c r="H36" s="1142"/>
      <c r="K36" s="27" t="s">
        <v>10</v>
      </c>
      <c r="L36" s="3"/>
      <c r="M36" s="14" t="s">
        <v>232</v>
      </c>
      <c r="N36" s="15"/>
      <c r="O36" s="287"/>
      <c r="P36" s="14"/>
      <c r="Q36" s="15"/>
      <c r="R36" s="15"/>
      <c r="AA36" s="27" t="s">
        <v>10</v>
      </c>
      <c r="AB36" s="3"/>
      <c r="AC36" s="28" t="s">
        <v>232</v>
      </c>
      <c r="AD36" s="29"/>
      <c r="AE36" s="30"/>
      <c r="AF36" s="28"/>
      <c r="AG36" s="29"/>
      <c r="AH36" s="29"/>
      <c r="AI36" s="15"/>
      <c r="AJ36" s="15"/>
      <c r="AK36" s="15"/>
      <c r="AL36" s="15"/>
      <c r="AM36" s="15"/>
      <c r="AN36" s="15"/>
      <c r="AO36" s="15"/>
    </row>
    <row r="37" spans="1:41">
      <c r="A37" s="1143" t="s">
        <v>58</v>
      </c>
      <c r="B37" s="1144" t="s">
        <v>0</v>
      </c>
      <c r="C37" s="1144"/>
      <c r="D37" s="1144"/>
      <c r="E37" s="1144"/>
      <c r="F37" s="1144"/>
      <c r="G37" s="1144"/>
      <c r="H37" s="1144"/>
      <c r="L37" s="16" t="s">
        <v>233</v>
      </c>
      <c r="M37" s="146">
        <v>2000</v>
      </c>
      <c r="N37" s="146">
        <v>2005</v>
      </c>
      <c r="O37" s="146">
        <v>2010</v>
      </c>
      <c r="P37" s="146">
        <v>2015</v>
      </c>
      <c r="Q37" s="146">
        <v>2020</v>
      </c>
      <c r="R37" s="146">
        <v>2025</v>
      </c>
      <c r="S37" s="146">
        <v>2030</v>
      </c>
      <c r="T37" s="146">
        <v>2035</v>
      </c>
      <c r="U37" s="146">
        <v>2040</v>
      </c>
      <c r="V37" s="146">
        <v>2045</v>
      </c>
      <c r="W37" s="147">
        <v>2050</v>
      </c>
      <c r="AA37" s="13"/>
      <c r="AC37" s="688" t="s">
        <v>233</v>
      </c>
      <c r="AD37" s="689">
        <v>2000</v>
      </c>
      <c r="AE37" s="689">
        <v>2005</v>
      </c>
      <c r="AF37" s="689">
        <v>2010</v>
      </c>
      <c r="AG37" s="689">
        <v>2015</v>
      </c>
      <c r="AH37" s="689">
        <v>2020</v>
      </c>
      <c r="AI37" s="689">
        <v>2025</v>
      </c>
      <c r="AJ37" s="689">
        <v>2030</v>
      </c>
      <c r="AK37" s="689">
        <v>2035</v>
      </c>
      <c r="AL37" s="689">
        <v>2040</v>
      </c>
      <c r="AM37" s="689">
        <v>2045</v>
      </c>
      <c r="AN37" s="690">
        <v>2050</v>
      </c>
      <c r="AO37" s="622"/>
    </row>
    <row r="38" spans="1:41">
      <c r="A38" s="1143"/>
      <c r="B38" s="89">
        <v>2000</v>
      </c>
      <c r="C38" s="89">
        <v>2005</v>
      </c>
      <c r="D38" s="89">
        <v>2010</v>
      </c>
      <c r="E38" s="89">
        <v>2015</v>
      </c>
      <c r="F38" s="89">
        <v>2020</v>
      </c>
      <c r="G38" s="89">
        <v>2025</v>
      </c>
      <c r="H38" s="89">
        <v>2030</v>
      </c>
      <c r="L38" s="295" t="s">
        <v>1117</v>
      </c>
      <c r="M38" s="18" t="s">
        <v>1123</v>
      </c>
      <c r="N38" s="18" t="s">
        <v>1127</v>
      </c>
      <c r="O38" s="18" t="s">
        <v>1152</v>
      </c>
      <c r="P38" s="18" t="s">
        <v>1153</v>
      </c>
      <c r="Q38" s="18" t="s">
        <v>1156</v>
      </c>
      <c r="R38" s="18" t="s">
        <v>1158</v>
      </c>
      <c r="S38" s="18" t="s">
        <v>1160</v>
      </c>
      <c r="T38" s="18" t="s">
        <v>1162</v>
      </c>
      <c r="U38" s="18" t="s">
        <v>1164</v>
      </c>
      <c r="V38" s="18" t="s">
        <v>1166</v>
      </c>
      <c r="W38" s="19" t="s">
        <v>1121</v>
      </c>
      <c r="AA38" s="1045" t="s">
        <v>302</v>
      </c>
      <c r="AB38" s="1137"/>
      <c r="AC38" s="17" t="s">
        <v>234</v>
      </c>
      <c r="AD38" s="18">
        <v>456.26503161484459</v>
      </c>
      <c r="AE38" s="18">
        <v>499.81880000000001</v>
      </c>
      <c r="AF38" s="18">
        <v>533.83720000000005</v>
      </c>
      <c r="AG38" s="18">
        <v>618.71043594845651</v>
      </c>
      <c r="AH38" s="18">
        <v>698.66921594541657</v>
      </c>
      <c r="AI38" s="18">
        <v>769.87101640273886</v>
      </c>
      <c r="AJ38" s="18">
        <v>847.33660677559453</v>
      </c>
      <c r="AK38" s="18">
        <v>929.45305856857829</v>
      </c>
      <c r="AL38" s="18">
        <v>1013.6970939866652</v>
      </c>
      <c r="AM38" s="18">
        <v>1097.4898334293541</v>
      </c>
      <c r="AN38" s="19">
        <v>1178.5762948515401</v>
      </c>
      <c r="AO38" s="18"/>
    </row>
    <row r="39" spans="1:41">
      <c r="A39" s="6" t="s">
        <v>59</v>
      </c>
      <c r="B39">
        <v>21</v>
      </c>
      <c r="C39">
        <v>21</v>
      </c>
      <c r="D39">
        <v>25</v>
      </c>
      <c r="E39">
        <v>26</v>
      </c>
      <c r="F39">
        <v>26</v>
      </c>
      <c r="G39">
        <v>27</v>
      </c>
      <c r="H39">
        <v>28</v>
      </c>
      <c r="L39" s="295" t="s">
        <v>1120</v>
      </c>
      <c r="M39" s="18" t="s">
        <v>1123</v>
      </c>
      <c r="N39" s="18" t="s">
        <v>1127</v>
      </c>
      <c r="O39" s="18" t="s">
        <v>1152</v>
      </c>
      <c r="P39" s="18" t="s">
        <v>1153</v>
      </c>
      <c r="Q39" s="18" t="s">
        <v>1156</v>
      </c>
      <c r="R39" s="18" t="s">
        <v>1158</v>
      </c>
      <c r="S39" s="18" t="s">
        <v>1160</v>
      </c>
      <c r="T39" s="18" t="s">
        <v>1162</v>
      </c>
      <c r="U39" s="18" t="s">
        <v>1164</v>
      </c>
      <c r="V39" s="18" t="s">
        <v>1166</v>
      </c>
      <c r="W39" s="19" t="s">
        <v>1121</v>
      </c>
      <c r="AA39" s="1045"/>
      <c r="AB39" s="1137"/>
      <c r="AC39" s="17" t="s">
        <v>235</v>
      </c>
      <c r="AD39" s="18">
        <v>46.395546018054169</v>
      </c>
      <c r="AE39" s="18">
        <v>49.693800000000003</v>
      </c>
      <c r="AF39" s="18">
        <v>56.917999999999999</v>
      </c>
      <c r="AG39" s="18">
        <v>57.490371959437972</v>
      </c>
      <c r="AH39" s="18">
        <v>58.381930644329195</v>
      </c>
      <c r="AI39" s="18">
        <v>59.407616088988185</v>
      </c>
      <c r="AJ39" s="18">
        <v>60.215871985863245</v>
      </c>
      <c r="AK39" s="18">
        <v>60.749962741704266</v>
      </c>
      <c r="AL39" s="18">
        <v>61.062832441113621</v>
      </c>
      <c r="AM39" s="18">
        <v>61.216090785723466</v>
      </c>
      <c r="AN39" s="19">
        <v>61.230340972358199</v>
      </c>
      <c r="AO39" s="18"/>
    </row>
    <row r="40" spans="1:41">
      <c r="A40" s="6" t="s">
        <v>10</v>
      </c>
      <c r="B40">
        <v>3</v>
      </c>
      <c r="C40">
        <v>3</v>
      </c>
      <c r="D40">
        <v>3</v>
      </c>
      <c r="E40">
        <v>3</v>
      </c>
      <c r="F40">
        <v>4</v>
      </c>
      <c r="G40">
        <v>4</v>
      </c>
      <c r="H40">
        <v>4</v>
      </c>
      <c r="L40" s="295" t="s">
        <v>1122</v>
      </c>
      <c r="M40" s="18" t="s">
        <v>1123</v>
      </c>
      <c r="N40" s="18" t="s">
        <v>1127</v>
      </c>
      <c r="O40" s="18" t="s">
        <v>1152</v>
      </c>
      <c r="P40" s="18" t="s">
        <v>1153</v>
      </c>
      <c r="Q40" s="18" t="s">
        <v>1156</v>
      </c>
      <c r="R40" s="18" t="s">
        <v>1158</v>
      </c>
      <c r="S40" s="18" t="s">
        <v>1160</v>
      </c>
      <c r="T40" s="18" t="s">
        <v>1162</v>
      </c>
      <c r="U40" s="18" t="s">
        <v>1164</v>
      </c>
      <c r="V40" s="18" t="s">
        <v>1166</v>
      </c>
      <c r="W40" s="19" t="s">
        <v>1121</v>
      </c>
      <c r="AA40" s="1045"/>
      <c r="AB40" s="1137"/>
      <c r="AC40" s="17" t="s">
        <v>236</v>
      </c>
      <c r="AD40" s="18">
        <v>1.7708223671013041</v>
      </c>
      <c r="AE40" s="18">
        <v>2.9916</v>
      </c>
      <c r="AF40" s="18">
        <v>3.8144</v>
      </c>
      <c r="AG40" s="18">
        <v>4.3196699028589691</v>
      </c>
      <c r="AH40" s="18">
        <v>4.7923529503419955</v>
      </c>
      <c r="AI40" s="18">
        <v>5.2152147052959048</v>
      </c>
      <c r="AJ40" s="18">
        <v>5.6698590393980224</v>
      </c>
      <c r="AK40" s="18">
        <v>6.1456085672233511</v>
      </c>
      <c r="AL40" s="18">
        <v>6.6281041666558487</v>
      </c>
      <c r="AM40" s="18">
        <v>7.1030390701796229</v>
      </c>
      <c r="AN40" s="19">
        <v>7.5576804953838046</v>
      </c>
      <c r="AO40" s="18"/>
    </row>
    <row r="41" spans="1:41">
      <c r="A41" s="6" t="s">
        <v>32</v>
      </c>
      <c r="B41">
        <v>13</v>
      </c>
      <c r="C41">
        <v>14</v>
      </c>
      <c r="D41">
        <v>15</v>
      </c>
      <c r="E41">
        <v>17</v>
      </c>
      <c r="F41">
        <v>18</v>
      </c>
      <c r="G41">
        <v>20</v>
      </c>
      <c r="H41">
        <v>21</v>
      </c>
      <c r="L41" s="295" t="s">
        <v>237</v>
      </c>
      <c r="M41" s="18"/>
      <c r="N41" s="18"/>
      <c r="O41" s="18"/>
      <c r="P41" s="18"/>
      <c r="Q41" s="18"/>
      <c r="R41" s="18"/>
      <c r="S41" s="18"/>
      <c r="T41" s="18"/>
      <c r="U41" s="18"/>
      <c r="V41" s="18"/>
      <c r="W41" s="19"/>
      <c r="AA41" s="1045"/>
      <c r="AB41" s="1137"/>
      <c r="AC41" s="17" t="s">
        <v>237</v>
      </c>
      <c r="AD41" s="18">
        <v>0</v>
      </c>
      <c r="AE41" s="18">
        <v>0</v>
      </c>
      <c r="AF41" s="18">
        <v>0</v>
      </c>
      <c r="AG41" s="18">
        <v>0</v>
      </c>
      <c r="AH41" s="18">
        <v>0</v>
      </c>
      <c r="AI41" s="18">
        <v>0</v>
      </c>
      <c r="AJ41" s="18">
        <v>0</v>
      </c>
      <c r="AK41" s="18">
        <v>0</v>
      </c>
      <c r="AL41" s="18">
        <v>0</v>
      </c>
      <c r="AM41" s="18">
        <v>0</v>
      </c>
      <c r="AN41" s="19">
        <v>0</v>
      </c>
      <c r="AO41" s="18"/>
    </row>
    <row r="42" spans="1:41">
      <c r="A42" s="6" t="s">
        <v>60</v>
      </c>
      <c r="B42">
        <v>27</v>
      </c>
      <c r="C42">
        <v>26</v>
      </c>
      <c r="D42">
        <v>26</v>
      </c>
      <c r="E42">
        <v>26</v>
      </c>
      <c r="F42">
        <v>25</v>
      </c>
      <c r="G42">
        <v>27</v>
      </c>
      <c r="H42">
        <v>28</v>
      </c>
      <c r="L42" s="296" t="s">
        <v>1124</v>
      </c>
      <c r="M42" s="21" t="s">
        <v>1150</v>
      </c>
      <c r="N42" s="21" t="s">
        <v>1151</v>
      </c>
      <c r="O42" s="21" t="s">
        <v>1154</v>
      </c>
      <c r="P42" s="21" t="s">
        <v>1155</v>
      </c>
      <c r="Q42" s="21" t="s">
        <v>1157</v>
      </c>
      <c r="R42" s="21" t="s">
        <v>1159</v>
      </c>
      <c r="S42" s="21" t="s">
        <v>1161</v>
      </c>
      <c r="T42" s="21" t="s">
        <v>1163</v>
      </c>
      <c r="U42" s="21" t="s">
        <v>1165</v>
      </c>
      <c r="V42" s="21" t="s">
        <v>1167</v>
      </c>
      <c r="W42" s="22" t="s">
        <v>1168</v>
      </c>
      <c r="AA42" s="1045"/>
      <c r="AB42" s="1137"/>
      <c r="AC42" s="20" t="s">
        <v>238</v>
      </c>
      <c r="AD42" s="21">
        <v>1.5686</v>
      </c>
      <c r="AE42" s="21">
        <v>1.4958</v>
      </c>
      <c r="AF42" s="21">
        <v>1.4303999999999999</v>
      </c>
      <c r="AG42" s="21">
        <v>1.5723984036560787</v>
      </c>
      <c r="AH42" s="21">
        <v>1.6974302935359509</v>
      </c>
      <c r="AI42" s="21">
        <v>1.8022338608995254</v>
      </c>
      <c r="AJ42" s="21">
        <v>1.9011268473816065</v>
      </c>
      <c r="AK42" s="21">
        <v>1.9862233825491262</v>
      </c>
      <c r="AL42" s="21">
        <v>2.050652110839188</v>
      </c>
      <c r="AM42" s="21">
        <v>2.089385111510099</v>
      </c>
      <c r="AN42" s="22">
        <v>2.098975141101167</v>
      </c>
      <c r="AO42" s="18"/>
    </row>
    <row r="43" spans="1:41" ht="29.4" thickBot="1">
      <c r="A43" s="145" t="s">
        <v>61</v>
      </c>
      <c r="B43">
        <v>28</v>
      </c>
      <c r="C43">
        <v>36</v>
      </c>
      <c r="D43">
        <v>50</v>
      </c>
      <c r="E43">
        <v>54</v>
      </c>
      <c r="F43">
        <v>58</v>
      </c>
      <c r="G43">
        <v>62</v>
      </c>
      <c r="H43">
        <v>67</v>
      </c>
      <c r="AA43" s="995" t="s">
        <v>301</v>
      </c>
      <c r="AB43" s="1136"/>
      <c r="AC43" s="684" t="s">
        <v>50</v>
      </c>
      <c r="AD43" s="685">
        <v>506.00000000000006</v>
      </c>
      <c r="AE43" s="685">
        <v>554</v>
      </c>
      <c r="AF43" s="685">
        <v>596</v>
      </c>
      <c r="AG43" s="685">
        <v>682.09287621440956</v>
      </c>
      <c r="AH43" s="685">
        <v>763.54092983362364</v>
      </c>
      <c r="AI43" s="685">
        <v>836.29608105792249</v>
      </c>
      <c r="AJ43" s="685">
        <v>915.12346464823747</v>
      </c>
      <c r="AK43" s="685">
        <v>998.33485326005507</v>
      </c>
      <c r="AL43" s="685">
        <v>1083.4386827052738</v>
      </c>
      <c r="AM43" s="685">
        <v>1167.8983483967675</v>
      </c>
      <c r="AN43" s="686">
        <v>1249.4632914603831</v>
      </c>
      <c r="AO43" s="623"/>
    </row>
    <row r="44" spans="1:41">
      <c r="A44" s="145"/>
      <c r="Y44" s="995" t="s">
        <v>305</v>
      </c>
      <c r="Z44" s="995"/>
      <c r="AA44" s="995"/>
      <c r="AB44" s="995"/>
      <c r="AC44" s="15" t="s">
        <v>239</v>
      </c>
      <c r="AD44" s="23">
        <f t="shared" ref="AD44:AN44" si="12">SUM(AD38:AD40)</f>
        <v>504.43140000000005</v>
      </c>
      <c r="AE44" s="23">
        <f t="shared" si="12"/>
        <v>552.50419999999997</v>
      </c>
      <c r="AF44" s="23">
        <f t="shared" si="12"/>
        <v>594.56960000000004</v>
      </c>
      <c r="AG44" s="23">
        <f t="shared" si="12"/>
        <v>680.5204778107535</v>
      </c>
      <c r="AH44" s="23">
        <f t="shared" si="12"/>
        <v>761.84349954008769</v>
      </c>
      <c r="AI44" s="23">
        <f t="shared" si="12"/>
        <v>834.493847197023</v>
      </c>
      <c r="AJ44" s="23">
        <f t="shared" si="12"/>
        <v>913.22233780085583</v>
      </c>
      <c r="AK44" s="23">
        <f t="shared" si="12"/>
        <v>996.34862987750591</v>
      </c>
      <c r="AL44" s="23">
        <f t="shared" si="12"/>
        <v>1081.3880305944347</v>
      </c>
      <c r="AM44" s="23">
        <f t="shared" si="12"/>
        <v>1165.8089632852573</v>
      </c>
      <c r="AN44" s="23">
        <f t="shared" si="12"/>
        <v>1247.3643163192819</v>
      </c>
      <c r="AO44" s="623"/>
    </row>
    <row r="45" spans="1:41">
      <c r="A45" s="145"/>
      <c r="Y45" s="706"/>
      <c r="Z45" s="706"/>
      <c r="AA45" s="706"/>
      <c r="AB45" s="706"/>
      <c r="AC45" s="15" t="s">
        <v>2689</v>
      </c>
      <c r="AD45" s="24">
        <f>AD41/AD44</f>
        <v>0</v>
      </c>
      <c r="AE45" s="24">
        <f t="shared" ref="AE45:AN45" si="13">AE41/AE44</f>
        <v>0</v>
      </c>
      <c r="AF45" s="24">
        <f t="shared" si="13"/>
        <v>0</v>
      </c>
      <c r="AG45" s="24">
        <f t="shared" si="13"/>
        <v>0</v>
      </c>
      <c r="AH45" s="24">
        <f t="shared" si="13"/>
        <v>0</v>
      </c>
      <c r="AI45" s="24">
        <f t="shared" si="13"/>
        <v>0</v>
      </c>
      <c r="AJ45" s="24">
        <f t="shared" si="13"/>
        <v>0</v>
      </c>
      <c r="AK45" s="24">
        <f t="shared" si="13"/>
        <v>0</v>
      </c>
      <c r="AL45" s="24">
        <f t="shared" si="13"/>
        <v>0</v>
      </c>
      <c r="AM45" s="24">
        <f t="shared" si="13"/>
        <v>0</v>
      </c>
      <c r="AN45" s="24">
        <f t="shared" si="13"/>
        <v>0</v>
      </c>
      <c r="AO45" s="623"/>
    </row>
    <row r="46" spans="1:41">
      <c r="A46" s="145"/>
      <c r="Y46" s="706"/>
      <c r="Z46" s="706"/>
      <c r="AA46" s="706"/>
      <c r="AB46" s="706"/>
      <c r="AC46" s="15" t="s">
        <v>2688</v>
      </c>
      <c r="AD46" s="24">
        <f>AD40/AD44</f>
        <v>3.5105315947843532E-3</v>
      </c>
      <c r="AE46" s="24">
        <f t="shared" ref="AE46:AN46" si="14">AE40/AE44</f>
        <v>5.4146194725759557E-3</v>
      </c>
      <c r="AF46" s="24">
        <f t="shared" si="14"/>
        <v>6.4153969526864474E-3</v>
      </c>
      <c r="AG46" s="24">
        <f t="shared" si="14"/>
        <v>6.347597234333674E-3</v>
      </c>
      <c r="AH46" s="24">
        <f t="shared" si="14"/>
        <v>6.290469044147597E-3</v>
      </c>
      <c r="AI46" s="24">
        <f t="shared" si="14"/>
        <v>6.249554412909409E-3</v>
      </c>
      <c r="AJ46" s="24">
        <f t="shared" si="14"/>
        <v>6.2086293826886596E-3</v>
      </c>
      <c r="AK46" s="24">
        <f t="shared" si="14"/>
        <v>6.1681306953560123E-3</v>
      </c>
      <c r="AL46" s="24">
        <f t="shared" si="14"/>
        <v>6.1292560848971176E-3</v>
      </c>
      <c r="AM46" s="24">
        <f t="shared" si="14"/>
        <v>6.0927984720268507E-3</v>
      </c>
      <c r="AN46" s="24">
        <f t="shared" si="14"/>
        <v>6.0589199133778181E-3</v>
      </c>
      <c r="AO46" s="623"/>
    </row>
    <row r="47" spans="1:41">
      <c r="A47" s="145"/>
      <c r="Y47" s="740"/>
      <c r="Z47" s="740"/>
      <c r="AA47" s="740"/>
      <c r="AB47" s="740"/>
      <c r="AC47" s="15" t="s">
        <v>2719</v>
      </c>
      <c r="AD47" s="24">
        <f>AD45+AD46</f>
        <v>3.5105315947843532E-3</v>
      </c>
      <c r="AE47" s="24">
        <f t="shared" ref="AE47" si="15">AE45+AE46</f>
        <v>5.4146194725759557E-3</v>
      </c>
      <c r="AF47" s="24">
        <f t="shared" ref="AF47" si="16">AF45+AF46</f>
        <v>6.4153969526864474E-3</v>
      </c>
      <c r="AG47" s="24">
        <f t="shared" ref="AG47" si="17">AG45+AG46</f>
        <v>6.347597234333674E-3</v>
      </c>
      <c r="AH47" s="24">
        <f t="shared" ref="AH47" si="18">AH45+AH46</f>
        <v>6.290469044147597E-3</v>
      </c>
      <c r="AI47" s="24">
        <f t="shared" ref="AI47" si="19">AI45+AI46</f>
        <v>6.249554412909409E-3</v>
      </c>
      <c r="AJ47" s="24">
        <f t="shared" ref="AJ47" si="20">AJ45+AJ46</f>
        <v>6.2086293826886596E-3</v>
      </c>
      <c r="AK47" s="24">
        <f t="shared" ref="AK47" si="21">AK45+AK46</f>
        <v>6.1681306953560123E-3</v>
      </c>
      <c r="AL47" s="24">
        <f t="shared" ref="AL47" si="22">AL45+AL46</f>
        <v>6.1292560848971176E-3</v>
      </c>
      <c r="AM47" s="24">
        <f t="shared" ref="AM47" si="23">AM45+AM46</f>
        <v>6.0927984720268507E-3</v>
      </c>
      <c r="AN47" s="24">
        <f t="shared" ref="AN47" si="24">AN45+AN46</f>
        <v>6.0589199133778181E-3</v>
      </c>
      <c r="AO47" s="623"/>
    </row>
    <row r="48" spans="1:41" ht="21" customHeight="1">
      <c r="A48" s="6" t="s">
        <v>62</v>
      </c>
      <c r="B48">
        <v>34</v>
      </c>
      <c r="C48">
        <v>35</v>
      </c>
      <c r="D48">
        <v>34</v>
      </c>
      <c r="E48">
        <v>36</v>
      </c>
      <c r="F48">
        <v>35</v>
      </c>
      <c r="G48">
        <v>35</v>
      </c>
      <c r="H48">
        <v>35</v>
      </c>
      <c r="AC48" s="15" t="s">
        <v>2687</v>
      </c>
      <c r="AD48" s="24">
        <f>AD38/AD44</f>
        <v>0.90451354062186562</v>
      </c>
      <c r="AE48" s="24">
        <f t="shared" ref="AE48:AN48" si="25">AE38/AE44</f>
        <v>0.90464253484407908</v>
      </c>
      <c r="AF48" s="24">
        <f t="shared" si="25"/>
        <v>0.89785485164394552</v>
      </c>
      <c r="AG48" s="24">
        <f t="shared" si="25"/>
        <v>0.90917239983557729</v>
      </c>
      <c r="AH48" s="24">
        <f t="shared" si="25"/>
        <v>0.91707708521132181</v>
      </c>
      <c r="AI48" s="24">
        <f t="shared" si="25"/>
        <v>0.92256044665716175</v>
      </c>
      <c r="AJ48" s="24">
        <f t="shared" si="25"/>
        <v>0.92785357048545081</v>
      </c>
      <c r="AK48" s="24">
        <f t="shared" si="25"/>
        <v>0.93285927304667249</v>
      </c>
      <c r="AL48" s="24">
        <f t="shared" si="25"/>
        <v>0.93740365651119695</v>
      </c>
      <c r="AM48" s="24">
        <f t="shared" si="25"/>
        <v>0.94139766290406668</v>
      </c>
      <c r="AN48" s="24">
        <f t="shared" si="25"/>
        <v>0.94485330342724472</v>
      </c>
      <c r="AO48" s="23"/>
    </row>
    <row r="49" spans="1:41">
      <c r="A49" s="6" t="s">
        <v>52</v>
      </c>
      <c r="B49">
        <v>14</v>
      </c>
      <c r="C49">
        <v>19</v>
      </c>
      <c r="D49">
        <v>25</v>
      </c>
      <c r="E49">
        <v>28</v>
      </c>
      <c r="F49">
        <v>28</v>
      </c>
      <c r="G49">
        <v>27</v>
      </c>
      <c r="H49">
        <v>26</v>
      </c>
      <c r="AA49" s="13"/>
      <c r="AC49" s="15" t="s">
        <v>240</v>
      </c>
      <c r="AD49" s="24">
        <f t="shared" ref="AD49:AN49" si="26">AD39/AD44</f>
        <v>9.197592778335005E-2</v>
      </c>
      <c r="AE49" s="24">
        <f t="shared" si="26"/>
        <v>8.9942845683345041E-2</v>
      </c>
      <c r="AF49" s="24">
        <f t="shared" si="26"/>
        <v>9.5729751403368077E-2</v>
      </c>
      <c r="AG49" s="24">
        <f t="shared" si="26"/>
        <v>8.4480002930088921E-2</v>
      </c>
      <c r="AH49" s="24">
        <f t="shared" si="26"/>
        <v>7.6632445744530736E-2</v>
      </c>
      <c r="AI49" s="24">
        <f t="shared" si="26"/>
        <v>7.1189998929928736E-2</v>
      </c>
      <c r="AJ49" s="24">
        <f t="shared" si="26"/>
        <v>6.5937800131860527E-2</v>
      </c>
      <c r="AK49" s="24">
        <f t="shared" si="26"/>
        <v>6.0972596257971516E-2</v>
      </c>
      <c r="AL49" s="24">
        <f t="shared" si="26"/>
        <v>5.6467087403905908E-2</v>
      </c>
      <c r="AM49" s="24">
        <f t="shared" si="26"/>
        <v>5.2509538623906372E-2</v>
      </c>
      <c r="AN49" s="24">
        <f t="shared" si="26"/>
        <v>4.9087776659377642E-2</v>
      </c>
      <c r="AO49" s="24"/>
    </row>
    <row r="50" spans="1:41" ht="15" thickBot="1">
      <c r="A50" s="6" t="s">
        <v>63</v>
      </c>
      <c r="B50">
        <v>20</v>
      </c>
      <c r="C50">
        <v>22</v>
      </c>
      <c r="D50">
        <v>25</v>
      </c>
      <c r="E50">
        <v>26</v>
      </c>
      <c r="F50">
        <v>28</v>
      </c>
      <c r="G50">
        <v>29</v>
      </c>
      <c r="H50">
        <v>29</v>
      </c>
      <c r="K50" s="27" t="s">
        <v>10</v>
      </c>
      <c r="L50" s="3"/>
      <c r="M50" s="14" t="s">
        <v>241</v>
      </c>
      <c r="N50" s="15"/>
      <c r="O50" s="15"/>
      <c r="P50" s="15"/>
      <c r="AA50" s="27" t="s">
        <v>10</v>
      </c>
      <c r="AB50" s="3"/>
      <c r="AC50" s="14" t="s">
        <v>241</v>
      </c>
      <c r="AD50" s="15"/>
      <c r="AE50" s="15"/>
      <c r="AF50" s="15"/>
      <c r="AG50" s="15"/>
      <c r="AH50" s="15"/>
      <c r="AI50" s="15"/>
      <c r="AJ50" s="15"/>
      <c r="AK50" s="15"/>
      <c r="AL50" s="15"/>
      <c r="AM50" s="15"/>
      <c r="AN50" s="15"/>
      <c r="AO50" s="15"/>
    </row>
    <row r="51" spans="1:41" ht="18" customHeight="1">
      <c r="A51" s="6" t="s">
        <v>11</v>
      </c>
      <c r="B51">
        <v>197</v>
      </c>
      <c r="C51">
        <v>193</v>
      </c>
      <c r="D51">
        <v>224</v>
      </c>
      <c r="E51">
        <v>261</v>
      </c>
      <c r="F51">
        <v>306</v>
      </c>
      <c r="G51">
        <v>348</v>
      </c>
      <c r="H51">
        <v>406</v>
      </c>
      <c r="L51" s="16" t="s">
        <v>233</v>
      </c>
      <c r="M51" s="146">
        <v>2000</v>
      </c>
      <c r="N51" s="146">
        <v>2005</v>
      </c>
      <c r="O51" s="146">
        <v>2010</v>
      </c>
      <c r="P51" s="146">
        <v>2015</v>
      </c>
      <c r="Q51" s="146">
        <v>2020</v>
      </c>
      <c r="R51" s="146">
        <v>2025</v>
      </c>
      <c r="S51" s="146">
        <v>2030</v>
      </c>
      <c r="T51" s="146">
        <v>2035</v>
      </c>
      <c r="U51" s="146">
        <v>2040</v>
      </c>
      <c r="V51" s="146">
        <v>2045</v>
      </c>
      <c r="W51" s="147">
        <v>2050</v>
      </c>
      <c r="AA51" s="1045" t="s">
        <v>302</v>
      </c>
      <c r="AB51" s="1137"/>
      <c r="AC51" s="688" t="s">
        <v>233</v>
      </c>
      <c r="AD51" s="689">
        <v>2000</v>
      </c>
      <c r="AE51" s="689">
        <v>2005</v>
      </c>
      <c r="AF51" s="689">
        <v>2010</v>
      </c>
      <c r="AG51" s="689">
        <v>2015</v>
      </c>
      <c r="AH51" s="689">
        <v>2020</v>
      </c>
      <c r="AI51" s="689">
        <v>2025</v>
      </c>
      <c r="AJ51" s="689">
        <v>2030</v>
      </c>
      <c r="AK51" s="689">
        <v>2035</v>
      </c>
      <c r="AL51" s="689">
        <v>2040</v>
      </c>
      <c r="AM51" s="689">
        <v>2045</v>
      </c>
      <c r="AN51" s="690">
        <v>2050</v>
      </c>
      <c r="AO51" s="622"/>
    </row>
    <row r="52" spans="1:41">
      <c r="A52" s="6" t="s">
        <v>26</v>
      </c>
      <c r="B52">
        <v>7</v>
      </c>
      <c r="C52">
        <v>7</v>
      </c>
      <c r="D52">
        <v>6</v>
      </c>
      <c r="E52">
        <v>5</v>
      </c>
      <c r="F52">
        <v>5</v>
      </c>
      <c r="G52">
        <v>5</v>
      </c>
      <c r="H52">
        <v>4</v>
      </c>
      <c r="L52" s="295" t="s">
        <v>1142</v>
      </c>
      <c r="M52" s="18" t="s">
        <v>1123</v>
      </c>
      <c r="N52" s="18" t="s">
        <v>1127</v>
      </c>
      <c r="O52" s="18" t="s">
        <v>1152</v>
      </c>
      <c r="P52" s="18" t="s">
        <v>1153</v>
      </c>
      <c r="Q52" s="18" t="s">
        <v>1156</v>
      </c>
      <c r="R52" s="18" t="s">
        <v>1158</v>
      </c>
      <c r="S52" s="18" t="s">
        <v>1160</v>
      </c>
      <c r="T52" s="18" t="s">
        <v>1162</v>
      </c>
      <c r="U52" s="18" t="s">
        <v>1164</v>
      </c>
      <c r="V52" s="18" t="s">
        <v>1166</v>
      </c>
      <c r="W52" s="19" t="s">
        <v>1121</v>
      </c>
      <c r="AA52" s="1045"/>
      <c r="AB52" s="1137"/>
      <c r="AC52" s="17" t="s">
        <v>242</v>
      </c>
      <c r="AD52" s="18">
        <v>17.665421000000002</v>
      </c>
      <c r="AE52" s="18">
        <v>21.4679556</v>
      </c>
      <c r="AF52" s="18">
        <v>25.190785399999999</v>
      </c>
      <c r="AG52" s="18">
        <v>26.685895506492109</v>
      </c>
      <c r="AH52" s="18">
        <v>28.172407799039238</v>
      </c>
      <c r="AI52" s="18">
        <v>29.565695303269766</v>
      </c>
      <c r="AJ52" s="18">
        <v>31.144085261761205</v>
      </c>
      <c r="AK52" s="18">
        <v>32.905130366907819</v>
      </c>
      <c r="AL52" s="18">
        <v>34.825821780043029</v>
      </c>
      <c r="AM52" s="18">
        <v>36.871419839636623</v>
      </c>
      <c r="AN52" s="19">
        <v>39.000773715784682</v>
      </c>
      <c r="AO52" s="18"/>
    </row>
    <row r="53" spans="1:41">
      <c r="A53" s="6" t="s">
        <v>23</v>
      </c>
      <c r="B53">
        <v>39</v>
      </c>
      <c r="C53">
        <v>48</v>
      </c>
      <c r="D53">
        <v>62</v>
      </c>
      <c r="E53">
        <v>95</v>
      </c>
      <c r="F53">
        <v>129</v>
      </c>
      <c r="G53">
        <v>154</v>
      </c>
      <c r="H53">
        <v>177</v>
      </c>
      <c r="L53" s="295" t="s">
        <v>1143</v>
      </c>
      <c r="M53" s="18" t="s">
        <v>1123</v>
      </c>
      <c r="N53" s="18" t="s">
        <v>1127</v>
      </c>
      <c r="O53" s="18" t="s">
        <v>1152</v>
      </c>
      <c r="P53" s="18" t="s">
        <v>1153</v>
      </c>
      <c r="Q53" s="18" t="s">
        <v>1156</v>
      </c>
      <c r="R53" s="18" t="s">
        <v>1158</v>
      </c>
      <c r="S53" s="18" t="s">
        <v>1160</v>
      </c>
      <c r="T53" s="18" t="s">
        <v>1162</v>
      </c>
      <c r="U53" s="18" t="s">
        <v>1164</v>
      </c>
      <c r="V53" s="18" t="s">
        <v>1166</v>
      </c>
      <c r="W53" s="19" t="s">
        <v>1121</v>
      </c>
      <c r="AA53" s="1045"/>
      <c r="AB53" s="1137"/>
      <c r="AC53" s="17" t="s">
        <v>243</v>
      </c>
      <c r="AD53" s="18">
        <v>22.411355000000004</v>
      </c>
      <c r="AE53" s="18">
        <v>20.526378599999997</v>
      </c>
      <c r="AF53" s="18">
        <v>21.0016304</v>
      </c>
      <c r="AG53" s="18">
        <v>22.24810800541249</v>
      </c>
      <c r="AH53" s="18">
        <v>23.487417588555992</v>
      </c>
      <c r="AI53" s="18">
        <v>24.649005396961048</v>
      </c>
      <c r="AJ53" s="18">
        <v>25.964913655038167</v>
      </c>
      <c r="AK53" s="18">
        <v>27.433102035382131</v>
      </c>
      <c r="AL53" s="18">
        <v>29.034388002874014</v>
      </c>
      <c r="AM53" s="18">
        <v>30.739809001559578</v>
      </c>
      <c r="AN53" s="19">
        <v>32.515057465931356</v>
      </c>
      <c r="AO53" s="18"/>
    </row>
    <row r="54" spans="1:41" ht="18.75" customHeight="1">
      <c r="A54" s="6" t="s">
        <v>64</v>
      </c>
      <c r="B54">
        <v>33</v>
      </c>
      <c r="C54">
        <v>39</v>
      </c>
      <c r="D54">
        <v>45</v>
      </c>
      <c r="E54">
        <v>49</v>
      </c>
      <c r="F54">
        <v>52</v>
      </c>
      <c r="G54">
        <v>54</v>
      </c>
      <c r="H54">
        <v>55</v>
      </c>
      <c r="L54" s="295" t="s">
        <v>1144</v>
      </c>
      <c r="M54" s="18" t="s">
        <v>1123</v>
      </c>
      <c r="N54" s="18" t="s">
        <v>1127</v>
      </c>
      <c r="O54" s="18" t="s">
        <v>1152</v>
      </c>
      <c r="P54" s="18" t="s">
        <v>1153</v>
      </c>
      <c r="Q54" s="18" t="s">
        <v>1156</v>
      </c>
      <c r="R54" s="18" t="s">
        <v>1158</v>
      </c>
      <c r="S54" s="18" t="s">
        <v>1160</v>
      </c>
      <c r="T54" s="18" t="s">
        <v>1162</v>
      </c>
      <c r="U54" s="18" t="s">
        <v>1164</v>
      </c>
      <c r="V54" s="18" t="s">
        <v>1166</v>
      </c>
      <c r="W54" s="19" t="s">
        <v>1121</v>
      </c>
      <c r="AA54" s="1045"/>
      <c r="AB54" s="1137"/>
      <c r="AC54" s="17" t="s">
        <v>244</v>
      </c>
      <c r="AD54" s="18">
        <v>164.73664240000002</v>
      </c>
      <c r="AE54" s="18">
        <v>233.57386779999999</v>
      </c>
      <c r="AF54" s="18">
        <v>212.69736320000001</v>
      </c>
      <c r="AG54" s="18">
        <v>225.32126405481586</v>
      </c>
      <c r="AH54" s="18">
        <v>237.87256962026922</v>
      </c>
      <c r="AI54" s="18">
        <v>249.63673550964808</v>
      </c>
      <c r="AJ54" s="18">
        <v>262.96380637868441</v>
      </c>
      <c r="AK54" s="18">
        <v>277.83311848599777</v>
      </c>
      <c r="AL54" s="18">
        <v>294.05039764612832</v>
      </c>
      <c r="AM54" s="18">
        <v>311.32232095196508</v>
      </c>
      <c r="AN54" s="19">
        <v>329.30143305921968</v>
      </c>
      <c r="AO54" s="18"/>
    </row>
    <row r="55" spans="1:41">
      <c r="A55" s="6" t="s">
        <v>4</v>
      </c>
      <c r="B55">
        <v>2</v>
      </c>
      <c r="C55">
        <v>2</v>
      </c>
      <c r="D55">
        <v>2</v>
      </c>
      <c r="E55">
        <v>2</v>
      </c>
      <c r="F55">
        <v>2</v>
      </c>
      <c r="G55">
        <v>2</v>
      </c>
      <c r="H55">
        <v>2</v>
      </c>
      <c r="L55" s="296" t="s">
        <v>1212</v>
      </c>
      <c r="M55" s="21" t="s">
        <v>1150</v>
      </c>
      <c r="N55" s="21" t="s">
        <v>1151</v>
      </c>
      <c r="O55" s="21" t="s">
        <v>1154</v>
      </c>
      <c r="P55" s="21" t="s">
        <v>1155</v>
      </c>
      <c r="Q55" s="21" t="s">
        <v>1157</v>
      </c>
      <c r="R55" s="21" t="s">
        <v>1159</v>
      </c>
      <c r="S55" s="21" t="s">
        <v>1161</v>
      </c>
      <c r="T55" s="21" t="s">
        <v>1163</v>
      </c>
      <c r="U55" s="21" t="s">
        <v>1165</v>
      </c>
      <c r="V55" s="21" t="s">
        <v>1167</v>
      </c>
      <c r="W55" s="22" t="s">
        <v>1168</v>
      </c>
      <c r="AA55" s="1045"/>
      <c r="AB55" s="1137"/>
      <c r="AC55" s="20" t="s">
        <v>245</v>
      </c>
      <c r="AD55" s="21">
        <v>322.51258160000003</v>
      </c>
      <c r="AE55" s="21">
        <v>352.14979800000003</v>
      </c>
      <c r="AF55" s="21">
        <v>299.664221</v>
      </c>
      <c r="AG55" s="21">
        <v>317.4497325772287</v>
      </c>
      <c r="AH55" s="21">
        <v>335.1329663899013</v>
      </c>
      <c r="AI55" s="21">
        <v>351.70721796461703</v>
      </c>
      <c r="AJ55" s="21">
        <v>370.48340893425467</v>
      </c>
      <c r="AK55" s="21">
        <v>391.43242664847105</v>
      </c>
      <c r="AL55" s="21">
        <v>414.28056286015709</v>
      </c>
      <c r="AM55" s="21">
        <v>438.61456195044445</v>
      </c>
      <c r="AN55" s="22">
        <v>463.94490240617472</v>
      </c>
      <c r="AO55" s="18"/>
    </row>
    <row r="56" spans="1:41" ht="18" customHeight="1" thickBot="1">
      <c r="A56" s="145" t="s">
        <v>65</v>
      </c>
      <c r="B56">
        <v>81</v>
      </c>
      <c r="C56">
        <v>104</v>
      </c>
      <c r="D56">
        <v>122</v>
      </c>
      <c r="E56">
        <v>129</v>
      </c>
      <c r="F56">
        <v>138</v>
      </c>
      <c r="G56">
        <v>147</v>
      </c>
      <c r="H56">
        <v>159</v>
      </c>
      <c r="AA56" s="995" t="s">
        <v>301</v>
      </c>
      <c r="AB56" s="1136"/>
      <c r="AC56" s="684" t="s">
        <v>50</v>
      </c>
      <c r="AD56" s="685">
        <v>527.32600000000002</v>
      </c>
      <c r="AE56" s="685">
        <v>627.71800000000007</v>
      </c>
      <c r="AF56" s="685">
        <v>558.55400000000009</v>
      </c>
      <c r="AG56" s="685">
        <v>591.70500014394918</v>
      </c>
      <c r="AH56" s="685">
        <v>624.66536139776576</v>
      </c>
      <c r="AI56" s="685">
        <v>655.55865417449593</v>
      </c>
      <c r="AJ56" s="685">
        <v>690.55621422973843</v>
      </c>
      <c r="AK56" s="685">
        <v>729.6037775367588</v>
      </c>
      <c r="AL56" s="685">
        <v>772.19117028920243</v>
      </c>
      <c r="AM56" s="685">
        <v>817.54811174360577</v>
      </c>
      <c r="AN56" s="686">
        <v>864.76216664711046</v>
      </c>
      <c r="AO56" s="623"/>
    </row>
    <row r="57" spans="1:41">
      <c r="A57" s="6" t="s">
        <v>66</v>
      </c>
      <c r="B57">
        <v>17</v>
      </c>
      <c r="C57">
        <v>23</v>
      </c>
      <c r="D57">
        <v>41</v>
      </c>
      <c r="E57">
        <v>48</v>
      </c>
      <c r="F57">
        <v>57</v>
      </c>
      <c r="G57">
        <v>66</v>
      </c>
      <c r="H57">
        <v>77</v>
      </c>
      <c r="Y57" s="995" t="s">
        <v>305</v>
      </c>
      <c r="Z57" s="995"/>
      <c r="AA57" s="995"/>
      <c r="AB57" s="995"/>
      <c r="AC57" s="17" t="s">
        <v>239</v>
      </c>
      <c r="AD57" s="25">
        <f t="shared" ref="AD57:AN57" si="27">SUM(AD52:AD54)</f>
        <v>204.81341840000005</v>
      </c>
      <c r="AE57" s="25">
        <f t="shared" si="27"/>
        <v>275.56820199999999</v>
      </c>
      <c r="AF57" s="25">
        <f t="shared" si="27"/>
        <v>258.88977900000003</v>
      </c>
      <c r="AG57" s="25">
        <f t="shared" si="27"/>
        <v>274.25526756672048</v>
      </c>
      <c r="AH57" s="25">
        <f t="shared" si="27"/>
        <v>289.53239500786447</v>
      </c>
      <c r="AI57" s="25">
        <f t="shared" si="27"/>
        <v>303.8514362098789</v>
      </c>
      <c r="AJ57" s="25">
        <f t="shared" si="27"/>
        <v>320.07280529548376</v>
      </c>
      <c r="AK57" s="25">
        <f t="shared" si="27"/>
        <v>338.17135088828775</v>
      </c>
      <c r="AL57" s="25">
        <f t="shared" si="27"/>
        <v>357.91060742904534</v>
      </c>
      <c r="AM57" s="25">
        <f t="shared" si="27"/>
        <v>378.93354979316132</v>
      </c>
      <c r="AN57" s="25">
        <f t="shared" si="27"/>
        <v>400.81726424093574</v>
      </c>
      <c r="AO57" s="624"/>
    </row>
    <row r="58" spans="1:41">
      <c r="A58" s="6" t="s">
        <v>67</v>
      </c>
      <c r="B58">
        <v>62</v>
      </c>
      <c r="C58">
        <v>70</v>
      </c>
      <c r="D58">
        <v>77</v>
      </c>
      <c r="E58">
        <v>83</v>
      </c>
      <c r="F58">
        <v>89</v>
      </c>
      <c r="G58">
        <v>95</v>
      </c>
      <c r="H58">
        <v>102</v>
      </c>
      <c r="AA58" s="13"/>
      <c r="AC58" s="15" t="s">
        <v>246</v>
      </c>
      <c r="AD58" s="26">
        <f t="shared" ref="AD58:AN58" si="28">(AD52+AD53)/AD57</f>
        <v>0.19567456230690011</v>
      </c>
      <c r="AE58" s="26">
        <f t="shared" si="28"/>
        <v>0.15239179954441914</v>
      </c>
      <c r="AF58" s="26">
        <f t="shared" si="28"/>
        <v>0.17842502696871626</v>
      </c>
      <c r="AG58" s="26">
        <f t="shared" si="28"/>
        <v>0.17842502696871629</v>
      </c>
      <c r="AH58" s="26">
        <f t="shared" si="28"/>
        <v>0.17842502696871629</v>
      </c>
      <c r="AI58" s="26">
        <f t="shared" si="28"/>
        <v>0.17842502696871626</v>
      </c>
      <c r="AJ58" s="26">
        <f t="shared" si="28"/>
        <v>0.17842502696871632</v>
      </c>
      <c r="AK58" s="26">
        <f t="shared" si="28"/>
        <v>0.17842502696871626</v>
      </c>
      <c r="AL58" s="26">
        <f t="shared" si="28"/>
        <v>0.17842502696871629</v>
      </c>
      <c r="AM58" s="26">
        <f t="shared" si="28"/>
        <v>0.17842502696871629</v>
      </c>
      <c r="AN58" s="26">
        <f t="shared" si="28"/>
        <v>0.17842502696871629</v>
      </c>
      <c r="AO58" s="610"/>
    </row>
    <row r="59" spans="1:41">
      <c r="A59" s="6" t="s">
        <v>68</v>
      </c>
      <c r="B59">
        <f t="shared" ref="B59:H59" si="29">SUM(B39:B58)</f>
        <v>598</v>
      </c>
      <c r="C59">
        <f t="shared" si="29"/>
        <v>662</v>
      </c>
      <c r="D59">
        <f t="shared" si="29"/>
        <v>782</v>
      </c>
      <c r="E59">
        <f t="shared" si="29"/>
        <v>888</v>
      </c>
      <c r="F59">
        <f t="shared" si="29"/>
        <v>1000</v>
      </c>
      <c r="G59">
        <f t="shared" si="29"/>
        <v>1102</v>
      </c>
      <c r="H59">
        <f t="shared" si="29"/>
        <v>1220</v>
      </c>
      <c r="AC59" s="15" t="s">
        <v>2690</v>
      </c>
      <c r="AD59" s="276">
        <f>AD52/AD57</f>
        <v>8.6251287332646753E-2</v>
      </c>
      <c r="AE59" s="276">
        <f t="shared" ref="AE59:AN59" si="30">AE52/AE57</f>
        <v>7.7904328018223237E-2</v>
      </c>
      <c r="AF59" s="276">
        <f t="shared" si="30"/>
        <v>9.7303128371089523E-2</v>
      </c>
      <c r="AG59" s="276">
        <f t="shared" si="30"/>
        <v>9.7303128371089523E-2</v>
      </c>
      <c r="AH59" s="276">
        <f t="shared" si="30"/>
        <v>9.7303128371089537E-2</v>
      </c>
      <c r="AI59" s="276">
        <f t="shared" si="30"/>
        <v>9.7303128371089523E-2</v>
      </c>
      <c r="AJ59" s="276">
        <f t="shared" si="30"/>
        <v>9.7303128371089537E-2</v>
      </c>
      <c r="AK59" s="276">
        <f t="shared" si="30"/>
        <v>9.7303128371089523E-2</v>
      </c>
      <c r="AL59" s="276">
        <f t="shared" si="30"/>
        <v>9.7303128371089523E-2</v>
      </c>
      <c r="AM59" s="276">
        <f t="shared" si="30"/>
        <v>9.7303128371089537E-2</v>
      </c>
      <c r="AN59" s="276">
        <f t="shared" si="30"/>
        <v>9.7303128371089523E-2</v>
      </c>
      <c r="AO59" s="6"/>
    </row>
    <row r="60" spans="1:41">
      <c r="AC60" s="15" t="s">
        <v>2691</v>
      </c>
      <c r="AD60" s="276">
        <f>AD53/AD57</f>
        <v>0.10942327497425335</v>
      </c>
      <c r="AE60" s="276">
        <f t="shared" ref="AE60:AN60" si="31">AE53/AE57</f>
        <v>7.4487471526195892E-2</v>
      </c>
      <c r="AF60" s="276">
        <f t="shared" si="31"/>
        <v>8.1121898597626738E-2</v>
      </c>
      <c r="AG60" s="276">
        <f t="shared" si="31"/>
        <v>8.1121898597626751E-2</v>
      </c>
      <c r="AH60" s="276">
        <f t="shared" si="31"/>
        <v>8.1121898597626738E-2</v>
      </c>
      <c r="AI60" s="276">
        <f t="shared" si="31"/>
        <v>8.1121898597626751E-2</v>
      </c>
      <c r="AJ60" s="276">
        <f t="shared" si="31"/>
        <v>8.1121898597626765E-2</v>
      </c>
      <c r="AK60" s="276">
        <f t="shared" si="31"/>
        <v>8.1121898597626738E-2</v>
      </c>
      <c r="AL60" s="276">
        <f t="shared" si="31"/>
        <v>8.1121898597626751E-2</v>
      </c>
      <c r="AM60" s="276">
        <f t="shared" si="31"/>
        <v>8.1121898597626751E-2</v>
      </c>
      <c r="AN60" s="276">
        <f t="shared" si="31"/>
        <v>8.1121898597626751E-2</v>
      </c>
      <c r="AO60" s="6"/>
    </row>
    <row r="61" spans="1:41">
      <c r="AC61" s="15" t="s">
        <v>2692</v>
      </c>
      <c r="AD61" s="276">
        <f>AD54/AD57</f>
        <v>0.80432543769309983</v>
      </c>
      <c r="AE61" s="276">
        <f t="shared" ref="AE61:AN61" si="32">AE54/AE57</f>
        <v>0.84760820045558083</v>
      </c>
      <c r="AF61" s="276">
        <f t="shared" si="32"/>
        <v>0.82157497303128368</v>
      </c>
      <c r="AG61" s="276">
        <f t="shared" si="32"/>
        <v>0.82157497303128368</v>
      </c>
      <c r="AH61" s="276">
        <f t="shared" si="32"/>
        <v>0.82157497303128368</v>
      </c>
      <c r="AI61" s="276">
        <f t="shared" si="32"/>
        <v>0.82157497303128368</v>
      </c>
      <c r="AJ61" s="276">
        <f t="shared" si="32"/>
        <v>0.8215749730312838</v>
      </c>
      <c r="AK61" s="276">
        <f t="shared" si="32"/>
        <v>0.82157497303128368</v>
      </c>
      <c r="AL61" s="276">
        <f t="shared" si="32"/>
        <v>0.8215749730312838</v>
      </c>
      <c r="AM61" s="276">
        <f t="shared" si="32"/>
        <v>0.82157497303128357</v>
      </c>
      <c r="AN61" s="276">
        <f t="shared" si="32"/>
        <v>0.82157497303128368</v>
      </c>
      <c r="AO61" s="6"/>
    </row>
    <row r="62" spans="1:41">
      <c r="A62" s="1145" t="s">
        <v>71</v>
      </c>
      <c r="B62" s="1145"/>
      <c r="AO62" s="6"/>
    </row>
    <row r="63" spans="1:41" ht="15" thickBot="1">
      <c r="B63" s="1142" t="s">
        <v>72</v>
      </c>
      <c r="C63" s="1142"/>
      <c r="D63" s="1142"/>
      <c r="E63" s="1142"/>
      <c r="F63" s="1142"/>
      <c r="G63" s="1142"/>
      <c r="H63" s="1142"/>
      <c r="K63" s="27" t="s">
        <v>32</v>
      </c>
      <c r="L63" s="3"/>
      <c r="M63" s="14" t="s">
        <v>232</v>
      </c>
      <c r="N63" s="15"/>
      <c r="O63" s="287"/>
      <c r="P63" s="14"/>
      <c r="Q63" s="15"/>
      <c r="R63" s="15"/>
      <c r="AA63" s="27" t="s">
        <v>32</v>
      </c>
      <c r="AB63" s="3"/>
      <c r="AC63" s="28" t="s">
        <v>232</v>
      </c>
      <c r="AD63" s="29"/>
      <c r="AE63" s="30"/>
      <c r="AF63" s="28"/>
      <c r="AG63" s="29"/>
      <c r="AH63" s="29"/>
      <c r="AI63" s="15"/>
      <c r="AJ63" s="15"/>
      <c r="AK63" s="15"/>
      <c r="AL63" s="15"/>
      <c r="AM63" s="15"/>
      <c r="AN63" s="15"/>
      <c r="AO63" s="15"/>
    </row>
    <row r="64" spans="1:41">
      <c r="A64" s="1143" t="s">
        <v>58</v>
      </c>
      <c r="B64" s="1144" t="s">
        <v>0</v>
      </c>
      <c r="C64" s="1144"/>
      <c r="D64" s="1144"/>
      <c r="E64" s="1144"/>
      <c r="F64" s="1144"/>
      <c r="G64" s="1144"/>
      <c r="H64" s="1144"/>
      <c r="L64" s="16" t="s">
        <v>233</v>
      </c>
      <c r="M64" s="146">
        <v>2000</v>
      </c>
      <c r="N64" s="146">
        <v>2005</v>
      </c>
      <c r="O64" s="146">
        <v>2010</v>
      </c>
      <c r="P64" s="146">
        <v>2015</v>
      </c>
      <c r="Q64" s="146">
        <v>2020</v>
      </c>
      <c r="R64" s="146">
        <v>2025</v>
      </c>
      <c r="S64" s="146">
        <v>2030</v>
      </c>
      <c r="T64" s="146">
        <v>2035</v>
      </c>
      <c r="U64" s="146">
        <v>2040</v>
      </c>
      <c r="V64" s="146">
        <v>2045</v>
      </c>
      <c r="W64" s="147">
        <v>2050</v>
      </c>
      <c r="AA64" s="13"/>
      <c r="AC64" s="688" t="s">
        <v>233</v>
      </c>
      <c r="AD64" s="689">
        <v>2000</v>
      </c>
      <c r="AE64" s="689">
        <v>2005</v>
      </c>
      <c r="AF64" s="689">
        <v>2010</v>
      </c>
      <c r="AG64" s="689">
        <v>2015</v>
      </c>
      <c r="AH64" s="689">
        <v>2020</v>
      </c>
      <c r="AI64" s="689">
        <v>2025</v>
      </c>
      <c r="AJ64" s="689">
        <v>2030</v>
      </c>
      <c r="AK64" s="689">
        <v>2035</v>
      </c>
      <c r="AL64" s="689">
        <v>2040</v>
      </c>
      <c r="AM64" s="689">
        <v>2045</v>
      </c>
      <c r="AN64" s="690">
        <v>2050</v>
      </c>
      <c r="AO64" s="622"/>
    </row>
    <row r="65" spans="1:41">
      <c r="A65" s="1143"/>
      <c r="B65" s="89">
        <v>2000</v>
      </c>
      <c r="C65" s="89">
        <v>2005</v>
      </c>
      <c r="D65" s="89">
        <v>2010</v>
      </c>
      <c r="E65" s="89">
        <v>2015</v>
      </c>
      <c r="F65" s="89">
        <v>2020</v>
      </c>
      <c r="G65" s="89">
        <v>2025</v>
      </c>
      <c r="H65" s="89">
        <v>2030</v>
      </c>
      <c r="L65" s="295" t="s">
        <v>1117</v>
      </c>
      <c r="M65" s="18" t="s">
        <v>1169</v>
      </c>
      <c r="N65" s="18" t="s">
        <v>1128</v>
      </c>
      <c r="O65" s="18" t="s">
        <v>1170</v>
      </c>
      <c r="P65" s="18" t="s">
        <v>1171</v>
      </c>
      <c r="Q65" s="18" t="s">
        <v>1172</v>
      </c>
      <c r="R65" s="18" t="s">
        <v>1173</v>
      </c>
      <c r="S65" s="18" t="s">
        <v>1174</v>
      </c>
      <c r="T65" s="18" t="s">
        <v>1175</v>
      </c>
      <c r="U65" s="18" t="s">
        <v>1176</v>
      </c>
      <c r="V65" s="18" t="s">
        <v>1177</v>
      </c>
      <c r="W65" s="19" t="s">
        <v>1178</v>
      </c>
      <c r="AA65" s="1045" t="s">
        <v>302</v>
      </c>
      <c r="AB65" s="1137"/>
      <c r="AC65" s="17" t="s">
        <v>234</v>
      </c>
      <c r="AD65" s="18">
        <v>211.69984778037806</v>
      </c>
      <c r="AE65" s="18">
        <v>290.25296619943992</v>
      </c>
      <c r="AF65" s="18">
        <v>410.56457999999998</v>
      </c>
      <c r="AG65" s="18">
        <v>483.23087455393494</v>
      </c>
      <c r="AH65" s="18">
        <v>558.35021516171514</v>
      </c>
      <c r="AI65" s="18">
        <v>630.56014625686771</v>
      </c>
      <c r="AJ65" s="18">
        <v>716.57337720038004</v>
      </c>
      <c r="AK65" s="18">
        <v>833.13979892804741</v>
      </c>
      <c r="AL65" s="18">
        <v>992.33145334752317</v>
      </c>
      <c r="AM65" s="18">
        <v>1183.4473192978094</v>
      </c>
      <c r="AN65" s="19">
        <v>1407.9284878416029</v>
      </c>
      <c r="AO65" s="18"/>
    </row>
    <row r="66" spans="1:41">
      <c r="A66" s="6" t="s">
        <v>59</v>
      </c>
      <c r="B66">
        <v>17</v>
      </c>
      <c r="C66">
        <v>17</v>
      </c>
      <c r="D66">
        <v>30</v>
      </c>
      <c r="E66">
        <v>19</v>
      </c>
      <c r="F66">
        <v>20</v>
      </c>
      <c r="G66">
        <v>22</v>
      </c>
      <c r="H66">
        <v>24</v>
      </c>
      <c r="L66" s="295" t="s">
        <v>1120</v>
      </c>
      <c r="M66" s="18" t="s">
        <v>1169</v>
      </c>
      <c r="N66" s="18" t="s">
        <v>1128</v>
      </c>
      <c r="O66" s="18" t="s">
        <v>1170</v>
      </c>
      <c r="P66" s="18" t="s">
        <v>1171</v>
      </c>
      <c r="Q66" s="18" t="s">
        <v>1172</v>
      </c>
      <c r="R66" s="18" t="s">
        <v>1173</v>
      </c>
      <c r="S66" s="18" t="s">
        <v>1174</v>
      </c>
      <c r="T66" s="18" t="s">
        <v>1175</v>
      </c>
      <c r="U66" s="18" t="s">
        <v>1176</v>
      </c>
      <c r="V66" s="18" t="s">
        <v>1177</v>
      </c>
      <c r="W66" s="19" t="s">
        <v>1178</v>
      </c>
      <c r="AA66" s="1045"/>
      <c r="AB66" s="1137"/>
      <c r="AC66" s="17" t="s">
        <v>235</v>
      </c>
      <c r="AD66" s="18">
        <v>381.9671816409641</v>
      </c>
      <c r="AE66" s="18">
        <v>423.03055728645734</v>
      </c>
      <c r="AF66" s="18">
        <v>452.04194999999993</v>
      </c>
      <c r="AG66" s="18">
        <v>492.31617569163831</v>
      </c>
      <c r="AH66" s="18">
        <v>534.6964768934721</v>
      </c>
      <c r="AI66" s="18">
        <v>576.1719118785926</v>
      </c>
      <c r="AJ66" s="18">
        <v>624.72114213931479</v>
      </c>
      <c r="AK66" s="18">
        <v>666.65797817384248</v>
      </c>
      <c r="AL66" s="18">
        <v>693.00290020262298</v>
      </c>
      <c r="AM66" s="18">
        <v>716.98668250513981</v>
      </c>
      <c r="AN66" s="19">
        <v>737.4493482025116</v>
      </c>
      <c r="AO66" s="18"/>
    </row>
    <row r="67" spans="1:41">
      <c r="A67" s="6" t="s">
        <v>10</v>
      </c>
      <c r="B67">
        <v>2</v>
      </c>
      <c r="C67">
        <v>2</v>
      </c>
      <c r="D67">
        <v>3</v>
      </c>
      <c r="E67">
        <v>3</v>
      </c>
      <c r="F67">
        <v>4</v>
      </c>
      <c r="G67">
        <v>4</v>
      </c>
      <c r="H67">
        <v>4</v>
      </c>
      <c r="L67" s="295" t="s">
        <v>1122</v>
      </c>
      <c r="M67" s="18" t="s">
        <v>1169</v>
      </c>
      <c r="N67" s="18" t="s">
        <v>1128</v>
      </c>
      <c r="O67" s="18" t="s">
        <v>1170</v>
      </c>
      <c r="P67" s="18" t="s">
        <v>1171</v>
      </c>
      <c r="Q67" s="18" t="s">
        <v>1172</v>
      </c>
      <c r="R67" s="18" t="s">
        <v>1173</v>
      </c>
      <c r="S67" s="18" t="s">
        <v>1174</v>
      </c>
      <c r="T67" s="18" t="s">
        <v>1175</v>
      </c>
      <c r="U67" s="18" t="s">
        <v>1176</v>
      </c>
      <c r="V67" s="18" t="s">
        <v>1177</v>
      </c>
      <c r="W67" s="19" t="s">
        <v>1178</v>
      </c>
      <c r="AA67" s="1045"/>
      <c r="AB67" s="1137"/>
      <c r="AC67" s="17" t="s">
        <v>236</v>
      </c>
      <c r="AD67" s="18">
        <v>3.283556578657866</v>
      </c>
      <c r="AE67" s="18">
        <v>6.6244785141028215</v>
      </c>
      <c r="AF67" s="18">
        <v>13.50426</v>
      </c>
      <c r="AG67" s="18">
        <v>15.562740227654915</v>
      </c>
      <c r="AH67" s="18">
        <v>17.693192156768525</v>
      </c>
      <c r="AI67" s="18">
        <v>19.74405568210252</v>
      </c>
      <c r="AJ67" s="18">
        <v>22.175256870195806</v>
      </c>
      <c r="AK67" s="18">
        <v>25.296118123677736</v>
      </c>
      <c r="AL67" s="18">
        <v>29.331992564192745</v>
      </c>
      <c r="AM67" s="18">
        <v>34.10919202499781</v>
      </c>
      <c r="AN67" s="19">
        <v>39.649232568058551</v>
      </c>
      <c r="AO67" s="18"/>
    </row>
    <row r="68" spans="1:41">
      <c r="A68" s="6" t="s">
        <v>32</v>
      </c>
      <c r="B68">
        <v>3</v>
      </c>
      <c r="C68">
        <v>6</v>
      </c>
      <c r="D68">
        <v>12</v>
      </c>
      <c r="E68">
        <v>14</v>
      </c>
      <c r="F68">
        <v>16</v>
      </c>
      <c r="G68">
        <v>18</v>
      </c>
      <c r="H68">
        <v>20</v>
      </c>
      <c r="L68" s="295" t="s">
        <v>237</v>
      </c>
      <c r="M68" s="18"/>
      <c r="N68" s="18"/>
      <c r="O68" s="18"/>
      <c r="P68" s="18"/>
      <c r="Q68" s="18"/>
      <c r="R68" s="18"/>
      <c r="S68" s="18"/>
      <c r="T68" s="18"/>
      <c r="U68" s="18"/>
      <c r="V68" s="18"/>
      <c r="W68" s="19"/>
      <c r="AA68" s="1045"/>
      <c r="AB68" s="1137"/>
      <c r="AC68" s="17" t="s">
        <v>237</v>
      </c>
      <c r="AD68" s="18">
        <v>0</v>
      </c>
      <c r="AE68" s="18">
        <v>0</v>
      </c>
      <c r="AF68" s="18">
        <v>0</v>
      </c>
      <c r="AG68" s="18">
        <v>0</v>
      </c>
      <c r="AH68" s="18">
        <v>0</v>
      </c>
      <c r="AI68" s="18">
        <v>0</v>
      </c>
      <c r="AJ68" s="18">
        <v>0</v>
      </c>
      <c r="AK68" s="18">
        <v>0</v>
      </c>
      <c r="AL68" s="18">
        <v>0</v>
      </c>
      <c r="AM68" s="18">
        <v>0</v>
      </c>
      <c r="AN68" s="19">
        <v>0</v>
      </c>
      <c r="AO68" s="18"/>
    </row>
    <row r="69" spans="1:41">
      <c r="A69" s="6" t="s">
        <v>60</v>
      </c>
      <c r="B69">
        <v>26</v>
      </c>
      <c r="C69">
        <v>46</v>
      </c>
      <c r="D69">
        <v>100</v>
      </c>
      <c r="E69">
        <v>112</v>
      </c>
      <c r="F69">
        <v>121</v>
      </c>
      <c r="G69">
        <v>131</v>
      </c>
      <c r="H69">
        <v>144</v>
      </c>
      <c r="L69" s="296" t="s">
        <v>1124</v>
      </c>
      <c r="M69" s="21" t="s">
        <v>1179</v>
      </c>
      <c r="N69" s="21" t="s">
        <v>1180</v>
      </c>
      <c r="O69" s="21" t="s">
        <v>1181</v>
      </c>
      <c r="P69" s="21" t="s">
        <v>1182</v>
      </c>
      <c r="Q69" s="21" t="s">
        <v>1183</v>
      </c>
      <c r="R69" s="21" t="s">
        <v>1184</v>
      </c>
      <c r="S69" s="21" t="s">
        <v>1185</v>
      </c>
      <c r="T69" s="21" t="s">
        <v>1186</v>
      </c>
      <c r="U69" s="21" t="s">
        <v>1187</v>
      </c>
      <c r="V69" s="21" t="s">
        <v>1188</v>
      </c>
      <c r="W69" s="22" t="s">
        <v>1189</v>
      </c>
      <c r="AA69" s="1045"/>
      <c r="AB69" s="1137"/>
      <c r="AC69" s="20" t="s">
        <v>238</v>
      </c>
      <c r="AD69" s="21">
        <v>0.11941400000000002</v>
      </c>
      <c r="AE69" s="21">
        <v>7.1998000000000006E-2</v>
      </c>
      <c r="AF69" s="21">
        <v>0.78920999999999997</v>
      </c>
      <c r="AG69" s="21">
        <v>0.87527562266358283</v>
      </c>
      <c r="AH69" s="21">
        <v>0.96303210321362309</v>
      </c>
      <c r="AI69" s="21">
        <v>1.0463725912569279</v>
      </c>
      <c r="AJ69" s="21">
        <v>1.1415300132082951</v>
      </c>
      <c r="AK69" s="21">
        <v>1.2489868324585471</v>
      </c>
      <c r="AL69" s="21">
        <v>1.3683166583369664</v>
      </c>
      <c r="AM69" s="21">
        <v>1.4974251336951729</v>
      </c>
      <c r="AN69" s="22">
        <v>1.6317209205908385</v>
      </c>
      <c r="AO69" s="18"/>
    </row>
    <row r="70" spans="1:41" ht="29.4" thickBot="1">
      <c r="A70" s="145" t="s">
        <v>61</v>
      </c>
      <c r="B70">
        <v>41</v>
      </c>
      <c r="C70">
        <v>59</v>
      </c>
      <c r="D70">
        <v>113</v>
      </c>
      <c r="E70">
        <v>131</v>
      </c>
      <c r="F70">
        <v>149</v>
      </c>
      <c r="G70">
        <v>166</v>
      </c>
      <c r="H70">
        <v>187</v>
      </c>
      <c r="AA70" s="995" t="s">
        <v>301</v>
      </c>
      <c r="AB70" s="1136"/>
      <c r="AC70" s="684" t="s">
        <v>50</v>
      </c>
      <c r="AD70" s="685">
        <v>597.07000000000005</v>
      </c>
      <c r="AE70" s="685">
        <v>719.98000000000013</v>
      </c>
      <c r="AF70" s="685">
        <v>876.9</v>
      </c>
      <c r="AG70" s="685">
        <v>991.98506609589174</v>
      </c>
      <c r="AH70" s="685">
        <v>1111.7029163151692</v>
      </c>
      <c r="AI70" s="685">
        <v>1227.5224864088195</v>
      </c>
      <c r="AJ70" s="685">
        <v>1364.6113062230991</v>
      </c>
      <c r="AK70" s="685">
        <v>1526.3428820580264</v>
      </c>
      <c r="AL70" s="685">
        <v>1716.0346627726758</v>
      </c>
      <c r="AM70" s="685">
        <v>1936.0406189616422</v>
      </c>
      <c r="AN70" s="686">
        <v>2186.6587895327639</v>
      </c>
      <c r="AO70" s="623"/>
    </row>
    <row r="71" spans="1:41">
      <c r="A71" s="145"/>
      <c r="Y71" s="995" t="s">
        <v>305</v>
      </c>
      <c r="Z71" s="995"/>
      <c r="AA71" s="995"/>
      <c r="AB71" s="995"/>
      <c r="AC71" s="15" t="s">
        <v>239</v>
      </c>
      <c r="AD71" s="23">
        <f t="shared" ref="AD71:AN71" si="33">SUM(AD65:AD67)</f>
        <v>596.95058600000004</v>
      </c>
      <c r="AE71" s="23">
        <f t="shared" si="33"/>
        <v>719.90800200000012</v>
      </c>
      <c r="AF71" s="23">
        <f t="shared" si="33"/>
        <v>876.11078999999995</v>
      </c>
      <c r="AG71" s="23">
        <f t="shared" si="33"/>
        <v>991.10979047322814</v>
      </c>
      <c r="AH71" s="23">
        <f t="shared" si="33"/>
        <v>1110.7398842119555</v>
      </c>
      <c r="AI71" s="23">
        <f t="shared" si="33"/>
        <v>1226.4761138175627</v>
      </c>
      <c r="AJ71" s="23">
        <f t="shared" si="33"/>
        <v>1363.4697762098908</v>
      </c>
      <c r="AK71" s="23">
        <f t="shared" si="33"/>
        <v>1525.0938952255678</v>
      </c>
      <c r="AL71" s="23">
        <f t="shared" si="33"/>
        <v>1714.6663461143389</v>
      </c>
      <c r="AM71" s="23">
        <f t="shared" si="33"/>
        <v>1934.5431938279471</v>
      </c>
      <c r="AN71" s="23">
        <f t="shared" si="33"/>
        <v>2185.027068612173</v>
      </c>
      <c r="AO71" s="623"/>
    </row>
    <row r="72" spans="1:41">
      <c r="A72" s="145"/>
      <c r="Y72" s="706"/>
      <c r="Z72" s="706"/>
      <c r="AA72" s="706"/>
      <c r="AB72" s="706"/>
      <c r="AC72" s="15" t="s">
        <v>2689</v>
      </c>
      <c r="AD72" s="24">
        <f>AD68/AD71</f>
        <v>0</v>
      </c>
      <c r="AE72" s="24">
        <f t="shared" ref="AE72:AN72" si="34">AE68/AE71</f>
        <v>0</v>
      </c>
      <c r="AF72" s="24">
        <f t="shared" si="34"/>
        <v>0</v>
      </c>
      <c r="AG72" s="24">
        <f t="shared" si="34"/>
        <v>0</v>
      </c>
      <c r="AH72" s="24">
        <f t="shared" si="34"/>
        <v>0</v>
      </c>
      <c r="AI72" s="24">
        <f t="shared" si="34"/>
        <v>0</v>
      </c>
      <c r="AJ72" s="24">
        <f t="shared" si="34"/>
        <v>0</v>
      </c>
      <c r="AK72" s="24">
        <f t="shared" si="34"/>
        <v>0</v>
      </c>
      <c r="AL72" s="24">
        <f t="shared" si="34"/>
        <v>0</v>
      </c>
      <c r="AM72" s="24">
        <f t="shared" si="34"/>
        <v>0</v>
      </c>
      <c r="AN72" s="24">
        <f t="shared" si="34"/>
        <v>0</v>
      </c>
      <c r="AO72" s="623"/>
    </row>
    <row r="73" spans="1:41">
      <c r="A73" s="145"/>
      <c r="Y73" s="706"/>
      <c r="Z73" s="706"/>
      <c r="AA73" s="706"/>
      <c r="AB73" s="706"/>
      <c r="AC73" s="15" t="s">
        <v>2688</v>
      </c>
      <c r="AD73" s="24">
        <f t="shared" ref="AD73:AN73" si="35">AD67/AD71</f>
        <v>5.5005500550055009E-3</v>
      </c>
      <c r="AE73" s="24">
        <f t="shared" si="35"/>
        <v>9.2018403680736143E-3</v>
      </c>
      <c r="AF73" s="24">
        <f t="shared" si="35"/>
        <v>1.5413872485236714E-2</v>
      </c>
      <c r="AG73" s="24">
        <f t="shared" si="35"/>
        <v>1.570233729627888E-2</v>
      </c>
      <c r="AH73" s="24">
        <f t="shared" si="35"/>
        <v>1.5929194952174999E-2</v>
      </c>
      <c r="AI73" s="24">
        <f t="shared" si="35"/>
        <v>1.609819829319516E-2</v>
      </c>
      <c r="AJ73" s="24">
        <f t="shared" si="35"/>
        <v>1.6263841895958663E-2</v>
      </c>
      <c r="AK73" s="24">
        <f t="shared" si="35"/>
        <v>1.6586597194355915E-2</v>
      </c>
      <c r="AL73" s="24">
        <f t="shared" si="35"/>
        <v>1.7106530743233473E-2</v>
      </c>
      <c r="AM73" s="24">
        <f t="shared" si="35"/>
        <v>1.7631651820347718E-2</v>
      </c>
      <c r="AN73" s="24">
        <f t="shared" si="35"/>
        <v>1.8145877063775639E-2</v>
      </c>
      <c r="AO73" s="623"/>
    </row>
    <row r="74" spans="1:41">
      <c r="A74" s="145"/>
      <c r="Y74" s="740"/>
      <c r="Z74" s="740"/>
      <c r="AA74" s="740"/>
      <c r="AB74" s="740"/>
      <c r="AC74" s="15" t="s">
        <v>2719</v>
      </c>
      <c r="AD74" s="24">
        <f>AD72+AD73</f>
        <v>5.5005500550055009E-3</v>
      </c>
      <c r="AE74" s="24">
        <f t="shared" ref="AE74" si="36">AE72+AE73</f>
        <v>9.2018403680736143E-3</v>
      </c>
      <c r="AF74" s="24">
        <f t="shared" ref="AF74" si="37">AF72+AF73</f>
        <v>1.5413872485236714E-2</v>
      </c>
      <c r="AG74" s="24">
        <f t="shared" ref="AG74" si="38">AG72+AG73</f>
        <v>1.570233729627888E-2</v>
      </c>
      <c r="AH74" s="24">
        <f t="shared" ref="AH74" si="39">AH72+AH73</f>
        <v>1.5929194952174999E-2</v>
      </c>
      <c r="AI74" s="24">
        <f t="shared" ref="AI74" si="40">AI72+AI73</f>
        <v>1.609819829319516E-2</v>
      </c>
      <c r="AJ74" s="24">
        <f t="shared" ref="AJ74" si="41">AJ72+AJ73</f>
        <v>1.6263841895958663E-2</v>
      </c>
      <c r="AK74" s="24">
        <f t="shared" ref="AK74" si="42">AK72+AK73</f>
        <v>1.6586597194355915E-2</v>
      </c>
      <c r="AL74" s="24">
        <f t="shared" ref="AL74" si="43">AL72+AL73</f>
        <v>1.7106530743233473E-2</v>
      </c>
      <c r="AM74" s="24">
        <f t="shared" ref="AM74" si="44">AM72+AM73</f>
        <v>1.7631651820347718E-2</v>
      </c>
      <c r="AN74" s="24">
        <f t="shared" ref="AN74" si="45">AN72+AN73</f>
        <v>1.8145877063775639E-2</v>
      </c>
      <c r="AO74" s="623"/>
    </row>
    <row r="75" spans="1:41">
      <c r="A75" s="6" t="s">
        <v>62</v>
      </c>
      <c r="B75">
        <v>99</v>
      </c>
      <c r="C75">
        <v>113</v>
      </c>
      <c r="D75">
        <v>110</v>
      </c>
      <c r="E75">
        <v>205</v>
      </c>
      <c r="F75">
        <v>227</v>
      </c>
      <c r="G75">
        <v>250</v>
      </c>
      <c r="H75">
        <v>275</v>
      </c>
      <c r="AC75" s="15" t="s">
        <v>2687</v>
      </c>
      <c r="AD75" s="24">
        <f t="shared" ref="AD75:AN75" si="46">AD65/AD71</f>
        <v>0.35463546354635467</v>
      </c>
      <c r="AE75" s="24">
        <f t="shared" si="46"/>
        <v>0.40318063612722543</v>
      </c>
      <c r="AF75" s="24">
        <f t="shared" si="46"/>
        <v>0.46862175958362529</v>
      </c>
      <c r="AG75" s="24">
        <f t="shared" si="46"/>
        <v>0.48756543341500569</v>
      </c>
      <c r="AH75" s="24">
        <f t="shared" si="46"/>
        <v>0.50268314219926635</v>
      </c>
      <c r="AI75" s="24">
        <f t="shared" si="46"/>
        <v>0.51412346245714413</v>
      </c>
      <c r="AJ75" s="24">
        <f t="shared" si="46"/>
        <v>0.52555134679426263</v>
      </c>
      <c r="AK75" s="24">
        <f t="shared" si="46"/>
        <v>0.54628754435137417</v>
      </c>
      <c r="AL75" s="24">
        <f t="shared" si="46"/>
        <v>0.57873151566558567</v>
      </c>
      <c r="AM75" s="24">
        <f t="shared" si="46"/>
        <v>0.61174509986312664</v>
      </c>
      <c r="AN75" s="24">
        <f t="shared" si="46"/>
        <v>0.64435288151183101</v>
      </c>
      <c r="AO75" s="23"/>
    </row>
    <row r="76" spans="1:41">
      <c r="A76" s="6" t="s">
        <v>52</v>
      </c>
      <c r="B76">
        <v>28</v>
      </c>
      <c r="C76">
        <v>29</v>
      </c>
      <c r="D76">
        <v>33</v>
      </c>
      <c r="E76">
        <v>40</v>
      </c>
      <c r="F76">
        <v>48</v>
      </c>
      <c r="G76">
        <v>57</v>
      </c>
      <c r="H76">
        <v>66</v>
      </c>
      <c r="AA76" s="13"/>
      <c r="AC76" s="15" t="s">
        <v>240</v>
      </c>
      <c r="AD76" s="24">
        <f t="shared" ref="AD76:AN76" si="47">AD66/AD71</f>
        <v>0.63986398639863984</v>
      </c>
      <c r="AE76" s="24">
        <f t="shared" si="47"/>
        <v>0.58761752350470087</v>
      </c>
      <c r="AF76" s="24">
        <f t="shared" si="47"/>
        <v>0.51596436793113798</v>
      </c>
      <c r="AG76" s="24">
        <f t="shared" si="47"/>
        <v>0.49673222928871547</v>
      </c>
      <c r="AH76" s="24">
        <f t="shared" si="47"/>
        <v>0.48138766284855883</v>
      </c>
      <c r="AI76" s="24">
        <f t="shared" si="47"/>
        <v>0.46977833924966084</v>
      </c>
      <c r="AJ76" s="24">
        <f t="shared" si="47"/>
        <v>0.45818481130977856</v>
      </c>
      <c r="AK76" s="24">
        <f t="shared" si="47"/>
        <v>0.43712585845426977</v>
      </c>
      <c r="AL76" s="24">
        <f t="shared" si="47"/>
        <v>0.40416195359118079</v>
      </c>
      <c r="AM76" s="24">
        <f t="shared" si="47"/>
        <v>0.37062324831652566</v>
      </c>
      <c r="AN76" s="24">
        <f t="shared" si="47"/>
        <v>0.33750124142439342</v>
      </c>
      <c r="AO76" s="24"/>
    </row>
    <row r="77" spans="1:41" ht="15" thickBot="1">
      <c r="A77" s="6" t="s">
        <v>63</v>
      </c>
      <c r="B77">
        <v>14</v>
      </c>
      <c r="C77">
        <v>13</v>
      </c>
      <c r="D77">
        <v>17</v>
      </c>
      <c r="E77">
        <v>20</v>
      </c>
      <c r="F77">
        <v>24</v>
      </c>
      <c r="G77">
        <v>28</v>
      </c>
      <c r="H77">
        <v>32</v>
      </c>
      <c r="K77" s="27" t="s">
        <v>32</v>
      </c>
      <c r="L77" s="3"/>
      <c r="M77" s="14" t="s">
        <v>241</v>
      </c>
      <c r="N77" s="15"/>
      <c r="O77" s="15"/>
      <c r="P77" s="15"/>
      <c r="AA77" s="27" t="s">
        <v>32</v>
      </c>
      <c r="AB77" s="3"/>
      <c r="AC77" s="14" t="s">
        <v>241</v>
      </c>
      <c r="AD77" s="15"/>
      <c r="AE77" s="15"/>
      <c r="AF77" s="15"/>
      <c r="AG77" s="15"/>
      <c r="AH77" s="15"/>
      <c r="AI77" s="15"/>
      <c r="AJ77" s="15"/>
      <c r="AK77" s="15"/>
      <c r="AL77" s="15"/>
      <c r="AM77" s="15"/>
      <c r="AN77" s="15"/>
      <c r="AO77" s="15"/>
    </row>
    <row r="78" spans="1:41">
      <c r="A78" s="6" t="s">
        <v>11</v>
      </c>
      <c r="B78">
        <v>463</v>
      </c>
      <c r="C78">
        <v>869</v>
      </c>
      <c r="D78">
        <v>1379</v>
      </c>
      <c r="E78">
        <v>1789</v>
      </c>
      <c r="F78">
        <v>2405</v>
      </c>
      <c r="G78">
        <v>2875</v>
      </c>
      <c r="H78">
        <v>3365</v>
      </c>
      <c r="L78" s="16" t="s">
        <v>233</v>
      </c>
      <c r="M78" s="146">
        <v>2000</v>
      </c>
      <c r="N78" s="146">
        <v>2005</v>
      </c>
      <c r="O78" s="146">
        <v>2010</v>
      </c>
      <c r="P78" s="146">
        <v>2015</v>
      </c>
      <c r="Q78" s="146">
        <v>2020</v>
      </c>
      <c r="R78" s="146">
        <v>2025</v>
      </c>
      <c r="S78" s="146">
        <v>2030</v>
      </c>
      <c r="T78" s="146">
        <v>2035</v>
      </c>
      <c r="U78" s="146">
        <v>2040</v>
      </c>
      <c r="V78" s="146">
        <v>2045</v>
      </c>
      <c r="W78" s="147">
        <v>2050</v>
      </c>
      <c r="AA78" s="1045" t="s">
        <v>302</v>
      </c>
      <c r="AB78" s="1137"/>
      <c r="AC78" s="688" t="s">
        <v>233</v>
      </c>
      <c r="AD78" s="689">
        <v>2000</v>
      </c>
      <c r="AE78" s="689">
        <v>2005</v>
      </c>
      <c r="AF78" s="689">
        <v>2010</v>
      </c>
      <c r="AG78" s="689">
        <v>2015</v>
      </c>
      <c r="AH78" s="689">
        <v>2020</v>
      </c>
      <c r="AI78" s="689">
        <v>2025</v>
      </c>
      <c r="AJ78" s="689">
        <v>2030</v>
      </c>
      <c r="AK78" s="689">
        <v>2035</v>
      </c>
      <c r="AL78" s="689">
        <v>2040</v>
      </c>
      <c r="AM78" s="689">
        <v>2045</v>
      </c>
      <c r="AN78" s="690">
        <v>2050</v>
      </c>
      <c r="AO78" s="622"/>
    </row>
    <row r="79" spans="1:41">
      <c r="A79" s="6" t="s">
        <v>26</v>
      </c>
      <c r="B79">
        <v>68</v>
      </c>
      <c r="C79">
        <v>63</v>
      </c>
      <c r="D79">
        <v>61</v>
      </c>
      <c r="E79">
        <v>61</v>
      </c>
      <c r="F79">
        <v>60</v>
      </c>
      <c r="G79">
        <v>60</v>
      </c>
      <c r="H79">
        <v>59</v>
      </c>
      <c r="L79" s="295" t="s">
        <v>1142</v>
      </c>
      <c r="M79" s="18" t="s">
        <v>1169</v>
      </c>
      <c r="N79" s="18" t="s">
        <v>1128</v>
      </c>
      <c r="O79" s="18" t="s">
        <v>1170</v>
      </c>
      <c r="P79" s="18" t="s">
        <v>1171</v>
      </c>
      <c r="Q79" s="18" t="s">
        <v>1172</v>
      </c>
      <c r="R79" s="18" t="s">
        <v>1173</v>
      </c>
      <c r="S79" s="18" t="s">
        <v>1174</v>
      </c>
      <c r="T79" s="18" t="s">
        <v>1175</v>
      </c>
      <c r="U79" s="18" t="s">
        <v>1176</v>
      </c>
      <c r="V79" s="18" t="s">
        <v>1177</v>
      </c>
      <c r="W79" s="19" t="s">
        <v>1178</v>
      </c>
      <c r="AA79" s="1045"/>
      <c r="AB79" s="1137"/>
      <c r="AC79" s="17" t="s">
        <v>242</v>
      </c>
      <c r="AD79" s="18">
        <v>12.100431843325607</v>
      </c>
      <c r="AE79" s="18">
        <v>12.728572914184692</v>
      </c>
      <c r="AF79" s="18">
        <v>13.310544868819857</v>
      </c>
      <c r="AG79" s="18">
        <v>15.295441815379315</v>
      </c>
      <c r="AH79" s="18">
        <v>17.343646509028211</v>
      </c>
      <c r="AI79" s="18">
        <v>19.31952242858279</v>
      </c>
      <c r="AJ79" s="18">
        <v>21.649805150730504</v>
      </c>
      <c r="AK79" s="18">
        <v>24.397630082864939</v>
      </c>
      <c r="AL79" s="18">
        <v>27.631695549530082</v>
      </c>
      <c r="AM79" s="18">
        <v>31.414742129535995</v>
      </c>
      <c r="AN79" s="19">
        <v>35.788689158490818</v>
      </c>
      <c r="AO79" s="18"/>
    </row>
    <row r="80" spans="1:41">
      <c r="A80" s="6" t="s">
        <v>23</v>
      </c>
      <c r="B80">
        <v>379</v>
      </c>
      <c r="C80">
        <v>567</v>
      </c>
      <c r="D80">
        <v>855</v>
      </c>
      <c r="E80">
        <v>1347</v>
      </c>
      <c r="F80">
        <v>1885</v>
      </c>
      <c r="G80">
        <v>2314</v>
      </c>
      <c r="H80">
        <v>2754</v>
      </c>
      <c r="L80" s="295" t="s">
        <v>1143</v>
      </c>
      <c r="M80" s="18" t="s">
        <v>1169</v>
      </c>
      <c r="N80" s="18" t="s">
        <v>1128</v>
      </c>
      <c r="O80" s="18" t="s">
        <v>1170</v>
      </c>
      <c r="P80" s="18" t="s">
        <v>1171</v>
      </c>
      <c r="Q80" s="18" t="s">
        <v>1172</v>
      </c>
      <c r="R80" s="18" t="s">
        <v>1173</v>
      </c>
      <c r="S80" s="18" t="s">
        <v>1174</v>
      </c>
      <c r="T80" s="18" t="s">
        <v>1175</v>
      </c>
      <c r="U80" s="18" t="s">
        <v>1176</v>
      </c>
      <c r="V80" s="18" t="s">
        <v>1177</v>
      </c>
      <c r="W80" s="19" t="s">
        <v>1178</v>
      </c>
      <c r="AA80" s="1045"/>
      <c r="AB80" s="1137"/>
      <c r="AC80" s="17" t="s">
        <v>243</v>
      </c>
      <c r="AD80" s="18">
        <v>25.317811114077603</v>
      </c>
      <c r="AE80" s="18">
        <v>26.632074703254929</v>
      </c>
      <c r="AF80" s="18">
        <v>27.849738354595672</v>
      </c>
      <c r="AG80" s="18">
        <v>32.002750959812779</v>
      </c>
      <c r="AH80" s="18">
        <v>36.28822277009143</v>
      </c>
      <c r="AI80" s="18">
        <v>40.42236062267807</v>
      </c>
      <c r="AJ80" s="18">
        <v>45.298026100210308</v>
      </c>
      <c r="AK80" s="18">
        <v>51.047317820299263</v>
      </c>
      <c r="AL80" s="18">
        <v>57.813973727770254</v>
      </c>
      <c r="AM80" s="18">
        <v>65.729266337858107</v>
      </c>
      <c r="AN80" s="19">
        <v>74.880903745174336</v>
      </c>
      <c r="AO80" s="18"/>
    </row>
    <row r="81" spans="1:41">
      <c r="A81" s="6" t="s">
        <v>64</v>
      </c>
      <c r="B81">
        <v>4</v>
      </c>
      <c r="C81">
        <v>6</v>
      </c>
      <c r="D81">
        <v>6</v>
      </c>
      <c r="E81">
        <v>8</v>
      </c>
      <c r="F81">
        <v>10</v>
      </c>
      <c r="G81">
        <v>10</v>
      </c>
      <c r="H81">
        <v>11</v>
      </c>
      <c r="L81" s="295" t="s">
        <v>1144</v>
      </c>
      <c r="M81" s="18" t="s">
        <v>1169</v>
      </c>
      <c r="N81" s="18" t="s">
        <v>1128</v>
      </c>
      <c r="O81" s="18" t="s">
        <v>1170</v>
      </c>
      <c r="P81" s="18" t="s">
        <v>1171</v>
      </c>
      <c r="Q81" s="18" t="s">
        <v>1172</v>
      </c>
      <c r="R81" s="18" t="s">
        <v>1173</v>
      </c>
      <c r="S81" s="18" t="s">
        <v>1174</v>
      </c>
      <c r="T81" s="18" t="s">
        <v>1175</v>
      </c>
      <c r="U81" s="18" t="s">
        <v>1176</v>
      </c>
      <c r="V81" s="18" t="s">
        <v>1177</v>
      </c>
      <c r="W81" s="19" t="s">
        <v>1178</v>
      </c>
      <c r="AA81" s="1045"/>
      <c r="AB81" s="1137"/>
      <c r="AC81" s="17" t="s">
        <v>244</v>
      </c>
      <c r="AD81" s="18">
        <v>154.1418233709874</v>
      </c>
      <c r="AE81" s="18">
        <v>162.14342292132324</v>
      </c>
      <c r="AF81" s="18">
        <v>169.55689538245053</v>
      </c>
      <c r="AG81" s="18">
        <v>194.84158261573634</v>
      </c>
      <c r="AH81" s="18">
        <v>220.93271805650974</v>
      </c>
      <c r="AI81" s="18">
        <v>246.10249058516226</v>
      </c>
      <c r="AJ81" s="18">
        <v>275.78688800275381</v>
      </c>
      <c r="AK81" s="18">
        <v>310.79016316082897</v>
      </c>
      <c r="AL81" s="18">
        <v>351.98743234819892</v>
      </c>
      <c r="AM81" s="18">
        <v>400.17791887708523</v>
      </c>
      <c r="AN81" s="19">
        <v>455.89561384043401</v>
      </c>
      <c r="AO81" s="18"/>
    </row>
    <row r="82" spans="1:41">
      <c r="A82" s="6" t="s">
        <v>4</v>
      </c>
      <c r="B82">
        <v>2</v>
      </c>
      <c r="C82">
        <v>2</v>
      </c>
      <c r="D82">
        <v>2</v>
      </c>
      <c r="E82">
        <v>2</v>
      </c>
      <c r="F82">
        <v>2</v>
      </c>
      <c r="G82">
        <v>2</v>
      </c>
      <c r="H82">
        <v>3</v>
      </c>
      <c r="L82" s="296" t="s">
        <v>1212</v>
      </c>
      <c r="M82" s="21" t="s">
        <v>1179</v>
      </c>
      <c r="N82" s="21" t="s">
        <v>1180</v>
      </c>
      <c r="O82" s="21" t="s">
        <v>1181</v>
      </c>
      <c r="P82" s="21" t="s">
        <v>1182</v>
      </c>
      <c r="Q82" s="21" t="s">
        <v>1183</v>
      </c>
      <c r="R82" s="21" t="s">
        <v>1184</v>
      </c>
      <c r="S82" s="21" t="s">
        <v>1185</v>
      </c>
      <c r="T82" s="21" t="s">
        <v>1186</v>
      </c>
      <c r="U82" s="21" t="s">
        <v>1187</v>
      </c>
      <c r="V82" s="21" t="s">
        <v>1188</v>
      </c>
      <c r="W82" s="22" t="s">
        <v>1189</v>
      </c>
      <c r="AA82" s="1045"/>
      <c r="AB82" s="1137"/>
      <c r="AC82" s="20" t="s">
        <v>245</v>
      </c>
      <c r="AD82" s="21">
        <v>28.439933671609406</v>
      </c>
      <c r="AE82" s="21">
        <v>32.495929461237139</v>
      </c>
      <c r="AF82" s="21">
        <v>36.282821394133961</v>
      </c>
      <c r="AG82" s="21">
        <v>39.704070372774993</v>
      </c>
      <c r="AH82" s="21">
        <v>43.51496349223131</v>
      </c>
      <c r="AI82" s="21">
        <v>47.496163039202081</v>
      </c>
      <c r="AJ82" s="21">
        <v>52.301981483063386</v>
      </c>
      <c r="AK82" s="21">
        <v>58.183878911216929</v>
      </c>
      <c r="AL82" s="21">
        <v>65.478499136077204</v>
      </c>
      <c r="AM82" s="21">
        <v>74.630949657667415</v>
      </c>
      <c r="AN82" s="22">
        <v>86.216993409956942</v>
      </c>
      <c r="AO82" s="18"/>
    </row>
    <row r="83" spans="1:41" ht="29.4" thickBot="1">
      <c r="A83" s="145" t="s">
        <v>65</v>
      </c>
      <c r="B83">
        <v>357</v>
      </c>
      <c r="C83">
        <v>545</v>
      </c>
      <c r="D83">
        <v>794</v>
      </c>
      <c r="E83">
        <v>878</v>
      </c>
      <c r="F83">
        <v>1014</v>
      </c>
      <c r="G83">
        <v>1152</v>
      </c>
      <c r="H83">
        <v>1337</v>
      </c>
      <c r="AA83" s="995" t="s">
        <v>301</v>
      </c>
      <c r="AB83" s="1136"/>
      <c r="AC83" s="684" t="s">
        <v>50</v>
      </c>
      <c r="AD83" s="685">
        <v>220</v>
      </c>
      <c r="AE83" s="685">
        <v>234</v>
      </c>
      <c r="AF83" s="685">
        <v>247.00000000000006</v>
      </c>
      <c r="AG83" s="685">
        <v>281.84384576370343</v>
      </c>
      <c r="AH83" s="685">
        <v>318.07955082786066</v>
      </c>
      <c r="AI83" s="685">
        <v>353.34053667562523</v>
      </c>
      <c r="AJ83" s="685">
        <v>395.03670073675801</v>
      </c>
      <c r="AK83" s="685">
        <v>444.41898997521008</v>
      </c>
      <c r="AL83" s="685">
        <v>502.91160076157644</v>
      </c>
      <c r="AM83" s="685">
        <v>571.95287700214669</v>
      </c>
      <c r="AN83" s="686">
        <v>652.78220015405611</v>
      </c>
      <c r="AO83" s="623"/>
    </row>
    <row r="84" spans="1:41">
      <c r="A84" s="6" t="s">
        <v>66</v>
      </c>
      <c r="B84">
        <v>11</v>
      </c>
      <c r="C84">
        <v>15</v>
      </c>
      <c r="D84">
        <v>23</v>
      </c>
      <c r="E84">
        <v>29</v>
      </c>
      <c r="F84">
        <v>36</v>
      </c>
      <c r="G84">
        <v>45</v>
      </c>
      <c r="H84">
        <v>55</v>
      </c>
      <c r="Y84" s="995" t="s">
        <v>305</v>
      </c>
      <c r="Z84" s="995"/>
      <c r="AA84" s="995"/>
      <c r="AB84" s="995"/>
      <c r="AC84" s="17" t="s">
        <v>239</v>
      </c>
      <c r="AD84" s="25">
        <f t="shared" ref="AD84:AN84" si="48">SUM(AD79:AD81)</f>
        <v>191.5600663283906</v>
      </c>
      <c r="AE84" s="25">
        <f t="shared" si="48"/>
        <v>201.50407053876285</v>
      </c>
      <c r="AF84" s="25">
        <f t="shared" si="48"/>
        <v>210.71717860586608</v>
      </c>
      <c r="AG84" s="25">
        <f t="shared" si="48"/>
        <v>242.13977539092843</v>
      </c>
      <c r="AH84" s="25">
        <f t="shared" si="48"/>
        <v>274.56458733562937</v>
      </c>
      <c r="AI84" s="25">
        <f t="shared" si="48"/>
        <v>305.84437363642314</v>
      </c>
      <c r="AJ84" s="25">
        <f t="shared" si="48"/>
        <v>342.73471925369461</v>
      </c>
      <c r="AK84" s="25">
        <f t="shared" si="48"/>
        <v>386.23511106399314</v>
      </c>
      <c r="AL84" s="25">
        <f t="shared" si="48"/>
        <v>437.43310162549926</v>
      </c>
      <c r="AM84" s="25">
        <f t="shared" si="48"/>
        <v>497.32192734447932</v>
      </c>
      <c r="AN84" s="25">
        <f t="shared" si="48"/>
        <v>566.56520674409921</v>
      </c>
      <c r="AO84" s="624"/>
    </row>
    <row r="85" spans="1:41">
      <c r="A85" s="6" t="s">
        <v>67</v>
      </c>
      <c r="B85">
        <v>20</v>
      </c>
      <c r="C85">
        <v>30</v>
      </c>
      <c r="D85">
        <v>38</v>
      </c>
      <c r="E85">
        <v>42</v>
      </c>
      <c r="F85">
        <v>46</v>
      </c>
      <c r="G85">
        <v>50</v>
      </c>
      <c r="H85">
        <v>54</v>
      </c>
      <c r="AA85" s="13"/>
      <c r="AC85" s="15" t="s">
        <v>246</v>
      </c>
      <c r="AD85" s="26">
        <f t="shared" ref="AD85:AN85" si="49">(AD79+AD80)/AD84</f>
        <v>0.19533425559196285</v>
      </c>
      <c r="AE85" s="26">
        <f t="shared" si="49"/>
        <v>0.19533425559196291</v>
      </c>
      <c r="AF85" s="26">
        <f t="shared" si="49"/>
        <v>0.19533425559196285</v>
      </c>
      <c r="AG85" s="26">
        <f t="shared" si="49"/>
        <v>0.19533425559196285</v>
      </c>
      <c r="AH85" s="26">
        <f t="shared" si="49"/>
        <v>0.19533425559196288</v>
      </c>
      <c r="AI85" s="26">
        <f t="shared" si="49"/>
        <v>0.19533425559196282</v>
      </c>
      <c r="AJ85" s="26">
        <f t="shared" si="49"/>
        <v>0.19533425559196282</v>
      </c>
      <c r="AK85" s="26">
        <f t="shared" si="49"/>
        <v>0.19533425559196288</v>
      </c>
      <c r="AL85" s="26">
        <f t="shared" si="49"/>
        <v>0.19533425559196285</v>
      </c>
      <c r="AM85" s="26">
        <f t="shared" si="49"/>
        <v>0.19533425559196285</v>
      </c>
      <c r="AN85" s="26">
        <f t="shared" si="49"/>
        <v>0.19533425559196285</v>
      </c>
      <c r="AO85" s="610"/>
    </row>
    <row r="86" spans="1:41">
      <c r="A86" s="6" t="s">
        <v>68</v>
      </c>
      <c r="B86">
        <f t="shared" ref="B86:H86" si="50">SUM(B66:B85)</f>
        <v>1534</v>
      </c>
      <c r="C86">
        <f t="shared" si="50"/>
        <v>2382</v>
      </c>
      <c r="D86">
        <f t="shared" si="50"/>
        <v>3576</v>
      </c>
      <c r="E86">
        <f t="shared" si="50"/>
        <v>4700</v>
      </c>
      <c r="F86">
        <f t="shared" si="50"/>
        <v>6067</v>
      </c>
      <c r="G86">
        <f t="shared" si="50"/>
        <v>7184</v>
      </c>
      <c r="H86">
        <f t="shared" si="50"/>
        <v>8390</v>
      </c>
      <c r="AC86" s="15" t="s">
        <v>2690</v>
      </c>
      <c r="AD86" s="276">
        <f>AD79/AD84</f>
        <v>6.3167820283492118E-2</v>
      </c>
      <c r="AE86" s="276">
        <f t="shared" ref="AE86:AN86" si="51">AE79/AE84</f>
        <v>6.3167820283492132E-2</v>
      </c>
      <c r="AF86" s="276">
        <f t="shared" si="51"/>
        <v>6.3167820283492104E-2</v>
      </c>
      <c r="AG86" s="276">
        <f t="shared" si="51"/>
        <v>6.3167820283492118E-2</v>
      </c>
      <c r="AH86" s="276">
        <f t="shared" si="51"/>
        <v>6.3167820283492118E-2</v>
      </c>
      <c r="AI86" s="276">
        <f t="shared" si="51"/>
        <v>6.3167820283492118E-2</v>
      </c>
      <c r="AJ86" s="276">
        <f t="shared" si="51"/>
        <v>6.3167820283492104E-2</v>
      </c>
      <c r="AK86" s="276">
        <f t="shared" si="51"/>
        <v>6.3167820283492118E-2</v>
      </c>
      <c r="AL86" s="276">
        <f t="shared" si="51"/>
        <v>6.3167820283492118E-2</v>
      </c>
      <c r="AM86" s="276">
        <f t="shared" si="51"/>
        <v>6.3167820283492118E-2</v>
      </c>
      <c r="AN86" s="276">
        <f t="shared" si="51"/>
        <v>6.3167820283492118E-2</v>
      </c>
      <c r="AO86" s="6"/>
    </row>
    <row r="87" spans="1:41">
      <c r="AC87" s="15" t="s">
        <v>2691</v>
      </c>
      <c r="AD87" s="276">
        <f>AD80/AD84</f>
        <v>0.13216643530847075</v>
      </c>
      <c r="AE87" s="276">
        <f t="shared" ref="AE87:AN87" si="52">AE80/AE84</f>
        <v>0.13216643530847078</v>
      </c>
      <c r="AF87" s="276">
        <f t="shared" si="52"/>
        <v>0.13216643530847072</v>
      </c>
      <c r="AG87" s="276">
        <f t="shared" si="52"/>
        <v>0.13216643530847075</v>
      </c>
      <c r="AH87" s="276">
        <f t="shared" si="52"/>
        <v>0.13216643530847078</v>
      </c>
      <c r="AI87" s="276">
        <f t="shared" si="52"/>
        <v>0.13216643530847072</v>
      </c>
      <c r="AJ87" s="276">
        <f t="shared" si="52"/>
        <v>0.13216643530847075</v>
      </c>
      <c r="AK87" s="276">
        <f t="shared" si="52"/>
        <v>0.13216643530847075</v>
      </c>
      <c r="AL87" s="276">
        <f t="shared" si="52"/>
        <v>0.13216643530847075</v>
      </c>
      <c r="AM87" s="276">
        <f t="shared" si="52"/>
        <v>0.13216643530847072</v>
      </c>
      <c r="AN87" s="276">
        <f t="shared" si="52"/>
        <v>0.13216643530847075</v>
      </c>
      <c r="AO87" s="6"/>
    </row>
    <row r="88" spans="1:41">
      <c r="AC88" s="15" t="s">
        <v>2692</v>
      </c>
      <c r="AD88" s="276">
        <f>AD81/AD84</f>
        <v>0.80466574440803718</v>
      </c>
      <c r="AE88" s="276">
        <f t="shared" ref="AE88:AN88" si="53">AE81/AE84</f>
        <v>0.80466574440803718</v>
      </c>
      <c r="AF88" s="276">
        <f t="shared" si="53"/>
        <v>0.80466574440803706</v>
      </c>
      <c r="AG88" s="276">
        <f t="shared" si="53"/>
        <v>0.80466574440803718</v>
      </c>
      <c r="AH88" s="276">
        <f t="shared" si="53"/>
        <v>0.80466574440803718</v>
      </c>
      <c r="AI88" s="276">
        <f t="shared" si="53"/>
        <v>0.80466574440803706</v>
      </c>
      <c r="AJ88" s="276">
        <f t="shared" si="53"/>
        <v>0.80466574440803718</v>
      </c>
      <c r="AK88" s="276">
        <f t="shared" si="53"/>
        <v>0.80466574440803718</v>
      </c>
      <c r="AL88" s="276">
        <f t="shared" si="53"/>
        <v>0.80466574440803718</v>
      </c>
      <c r="AM88" s="276">
        <f t="shared" si="53"/>
        <v>0.80466574440803718</v>
      </c>
      <c r="AN88" s="276">
        <f t="shared" si="53"/>
        <v>0.80466574440803706</v>
      </c>
      <c r="AO88" s="6"/>
    </row>
    <row r="89" spans="1:41">
      <c r="AO89" s="6"/>
    </row>
    <row r="90" spans="1:41" ht="15" thickBot="1">
      <c r="A90" s="1" t="s">
        <v>73</v>
      </c>
      <c r="K90" s="27" t="s">
        <v>60</v>
      </c>
      <c r="L90" s="3"/>
      <c r="M90" s="14" t="s">
        <v>232</v>
      </c>
      <c r="N90" s="15"/>
      <c r="O90" s="287"/>
      <c r="P90" s="14"/>
      <c r="Q90" s="15"/>
      <c r="R90" s="15"/>
      <c r="AA90" s="27" t="s">
        <v>60</v>
      </c>
      <c r="AB90" s="3"/>
      <c r="AC90" s="28" t="s">
        <v>232</v>
      </c>
      <c r="AD90" s="29"/>
      <c r="AE90" s="30"/>
      <c r="AF90" s="28"/>
      <c r="AG90" s="29"/>
      <c r="AH90" s="29"/>
      <c r="AI90" s="15"/>
      <c r="AJ90" s="15"/>
      <c r="AK90" s="15"/>
      <c r="AL90" s="15"/>
      <c r="AM90" s="15"/>
      <c r="AN90" s="15"/>
      <c r="AO90" s="15"/>
    </row>
    <row r="91" spans="1:41">
      <c r="B91" s="1142" t="s">
        <v>74</v>
      </c>
      <c r="C91" s="1142"/>
      <c r="D91" s="1142"/>
      <c r="E91" s="1142"/>
      <c r="F91" s="1142"/>
      <c r="G91" s="1142"/>
      <c r="H91" s="1142"/>
      <c r="L91" s="16" t="s">
        <v>233</v>
      </c>
      <c r="M91" s="146">
        <v>2000</v>
      </c>
      <c r="N91" s="146">
        <v>2005</v>
      </c>
      <c r="O91" s="146">
        <v>2010</v>
      </c>
      <c r="P91" s="146">
        <v>2015</v>
      </c>
      <c r="Q91" s="146">
        <v>2020</v>
      </c>
      <c r="R91" s="146">
        <v>2025</v>
      </c>
      <c r="S91" s="146">
        <v>2030</v>
      </c>
      <c r="T91" s="146">
        <v>2035</v>
      </c>
      <c r="U91" s="146">
        <v>2040</v>
      </c>
      <c r="V91" s="146">
        <v>2045</v>
      </c>
      <c r="W91" s="147">
        <v>2050</v>
      </c>
      <c r="AA91" s="13"/>
      <c r="AC91" s="688" t="s">
        <v>233</v>
      </c>
      <c r="AD91" s="689">
        <v>2000</v>
      </c>
      <c r="AE91" s="689">
        <v>2005</v>
      </c>
      <c r="AF91" s="689">
        <v>2010</v>
      </c>
      <c r="AG91" s="689">
        <v>2015</v>
      </c>
      <c r="AH91" s="689">
        <v>2020</v>
      </c>
      <c r="AI91" s="689">
        <v>2025</v>
      </c>
      <c r="AJ91" s="689">
        <v>2030</v>
      </c>
      <c r="AK91" s="689">
        <v>2035</v>
      </c>
      <c r="AL91" s="689">
        <v>2040</v>
      </c>
      <c r="AM91" s="689">
        <v>2045</v>
      </c>
      <c r="AN91" s="690">
        <v>2050</v>
      </c>
      <c r="AO91" s="622"/>
    </row>
    <row r="92" spans="1:41">
      <c r="A92" s="1143" t="s">
        <v>58</v>
      </c>
      <c r="B92" s="1144" t="s">
        <v>0</v>
      </c>
      <c r="C92" s="1144"/>
      <c r="D92" s="1144"/>
      <c r="E92" s="1144"/>
      <c r="F92" s="1144"/>
      <c r="G92" s="1144"/>
      <c r="H92" s="1144"/>
      <c r="L92" s="295" t="s">
        <v>1117</v>
      </c>
      <c r="M92" s="18" t="s">
        <v>1190</v>
      </c>
      <c r="N92" s="18" t="s">
        <v>1191</v>
      </c>
      <c r="O92" s="18" t="s">
        <v>1192</v>
      </c>
      <c r="P92" s="18" t="s">
        <v>1193</v>
      </c>
      <c r="Q92" s="18" t="s">
        <v>1194</v>
      </c>
      <c r="R92" s="18" t="s">
        <v>1195</v>
      </c>
      <c r="S92" s="18" t="s">
        <v>1196</v>
      </c>
      <c r="T92" s="18" t="s">
        <v>1197</v>
      </c>
      <c r="U92" s="18" t="s">
        <v>1198</v>
      </c>
      <c r="V92" s="18" t="s">
        <v>1199</v>
      </c>
      <c r="W92" s="19" t="s">
        <v>1200</v>
      </c>
      <c r="AA92" s="1045" t="s">
        <v>302</v>
      </c>
      <c r="AB92" s="1137"/>
      <c r="AC92" s="17" t="s">
        <v>234</v>
      </c>
      <c r="AD92" s="18">
        <v>557.15224800872863</v>
      </c>
      <c r="AE92" s="18">
        <v>591.47758408996526</v>
      </c>
      <c r="AF92" s="18">
        <v>801.40071950040192</v>
      </c>
      <c r="AG92" s="18">
        <v>941.00049059698017</v>
      </c>
      <c r="AH92" s="18">
        <v>1096.7851040690487</v>
      </c>
      <c r="AI92" s="18">
        <v>1255.1686391217415</v>
      </c>
      <c r="AJ92" s="18">
        <v>1445.3823958039916</v>
      </c>
      <c r="AK92" s="18">
        <v>1670.9880283666248</v>
      </c>
      <c r="AL92" s="18">
        <v>1991.5736484688732</v>
      </c>
      <c r="AM92" s="18">
        <v>2371.6915608325344</v>
      </c>
      <c r="AN92" s="19">
        <v>2803.6579275978665</v>
      </c>
      <c r="AO92" s="18"/>
    </row>
    <row r="93" spans="1:41">
      <c r="A93" s="1143"/>
      <c r="B93" s="89">
        <v>2000</v>
      </c>
      <c r="C93" s="89">
        <v>2005</v>
      </c>
      <c r="D93" s="89">
        <v>2010</v>
      </c>
      <c r="E93" s="89">
        <v>2015</v>
      </c>
      <c r="F93" s="89">
        <v>2020</v>
      </c>
      <c r="G93" s="89">
        <v>2025</v>
      </c>
      <c r="H93" s="89">
        <v>2030</v>
      </c>
      <c r="L93" s="295" t="s">
        <v>1120</v>
      </c>
      <c r="M93" s="18" t="s">
        <v>1190</v>
      </c>
      <c r="N93" s="18" t="s">
        <v>1191</v>
      </c>
      <c r="O93" s="18" t="s">
        <v>1192</v>
      </c>
      <c r="P93" s="18" t="s">
        <v>1193</v>
      </c>
      <c r="Q93" s="18" t="s">
        <v>1194</v>
      </c>
      <c r="R93" s="18" t="s">
        <v>1195</v>
      </c>
      <c r="S93" s="18" t="s">
        <v>1196</v>
      </c>
      <c r="T93" s="18" t="s">
        <v>1197</v>
      </c>
      <c r="U93" s="18" t="s">
        <v>1198</v>
      </c>
      <c r="V93" s="18" t="s">
        <v>1199</v>
      </c>
      <c r="W93" s="19" t="s">
        <v>1200</v>
      </c>
      <c r="AA93" s="1045"/>
      <c r="AB93" s="1137"/>
      <c r="AC93" s="17" t="s">
        <v>235</v>
      </c>
      <c r="AD93" s="18">
        <v>545.21491100977767</v>
      </c>
      <c r="AE93" s="18">
        <v>516.3693194436205</v>
      </c>
      <c r="AF93" s="18">
        <v>539.90835241991192</v>
      </c>
      <c r="AG93" s="18">
        <v>559.57658820707798</v>
      </c>
      <c r="AH93" s="18">
        <v>588.65444757931334</v>
      </c>
      <c r="AI93" s="18">
        <v>621.67362918972754</v>
      </c>
      <c r="AJ93" s="18">
        <v>663.20063134031932</v>
      </c>
      <c r="AK93" s="18">
        <v>715.19607176867623</v>
      </c>
      <c r="AL93" s="18">
        <v>716.9513590611482</v>
      </c>
      <c r="AM93" s="18">
        <v>710.33358776162618</v>
      </c>
      <c r="AN93" s="19">
        <v>699.80787277413413</v>
      </c>
      <c r="AO93" s="18"/>
    </row>
    <row r="94" spans="1:41">
      <c r="A94" s="6" t="s">
        <v>59</v>
      </c>
      <c r="B94">
        <v>388</v>
      </c>
      <c r="C94">
        <v>422</v>
      </c>
      <c r="D94">
        <v>516</v>
      </c>
      <c r="E94">
        <v>552</v>
      </c>
      <c r="F94">
        <v>589</v>
      </c>
      <c r="G94">
        <v>624</v>
      </c>
      <c r="H94">
        <v>661</v>
      </c>
      <c r="L94" s="295" t="s">
        <v>1122</v>
      </c>
      <c r="M94" s="18" t="s">
        <v>1190</v>
      </c>
      <c r="N94" s="18" t="s">
        <v>1191</v>
      </c>
      <c r="O94" s="18" t="s">
        <v>1192</v>
      </c>
      <c r="P94" s="18" t="s">
        <v>1193</v>
      </c>
      <c r="Q94" s="18" t="s">
        <v>1194</v>
      </c>
      <c r="R94" s="18" t="s">
        <v>1195</v>
      </c>
      <c r="S94" s="18" t="s">
        <v>1196</v>
      </c>
      <c r="T94" s="18" t="s">
        <v>1197</v>
      </c>
      <c r="U94" s="18" t="s">
        <v>1198</v>
      </c>
      <c r="V94" s="18" t="s">
        <v>1199</v>
      </c>
      <c r="W94" s="19" t="s">
        <v>1200</v>
      </c>
      <c r="AA94" s="1045"/>
      <c r="AB94" s="1137"/>
      <c r="AC94" s="17" t="s">
        <v>236</v>
      </c>
      <c r="AD94" s="18">
        <v>28.35117537250844</v>
      </c>
      <c r="AE94" s="18">
        <v>50.864457703537298</v>
      </c>
      <c r="AF94" s="18">
        <v>109.32956928336635</v>
      </c>
      <c r="AG94" s="18">
        <v>123.62262919680988</v>
      </c>
      <c r="AH94" s="18">
        <v>133.68876571628223</v>
      </c>
      <c r="AI94" s="18">
        <v>144.69962216419171</v>
      </c>
      <c r="AJ94" s="18">
        <v>158.58654065778492</v>
      </c>
      <c r="AK94" s="18">
        <v>176.13737604584247</v>
      </c>
      <c r="AL94" s="18">
        <v>204.31591557542245</v>
      </c>
      <c r="AM94" s="18">
        <v>240.90686630268959</v>
      </c>
      <c r="AN94" s="19">
        <v>288.31181168034141</v>
      </c>
      <c r="AO94" s="18"/>
    </row>
    <row r="95" spans="1:41">
      <c r="A95" s="6" t="s">
        <v>10</v>
      </c>
      <c r="B95">
        <v>81</v>
      </c>
      <c r="C95">
        <v>84</v>
      </c>
      <c r="D95">
        <v>89</v>
      </c>
      <c r="E95">
        <v>95</v>
      </c>
      <c r="F95">
        <v>100</v>
      </c>
      <c r="G95">
        <v>105</v>
      </c>
      <c r="H95">
        <v>110</v>
      </c>
      <c r="L95" s="295" t="s">
        <v>237</v>
      </c>
      <c r="M95" s="18"/>
      <c r="N95" s="18"/>
      <c r="O95" s="18"/>
      <c r="P95" s="18"/>
      <c r="Q95" s="18"/>
      <c r="R95" s="18"/>
      <c r="S95" s="18"/>
      <c r="T95" s="18"/>
      <c r="U95" s="18"/>
      <c r="V95" s="18"/>
      <c r="W95" s="19"/>
      <c r="AA95" s="1045"/>
      <c r="AB95" s="1137"/>
      <c r="AC95" s="17" t="s">
        <v>237</v>
      </c>
      <c r="AD95" s="18">
        <v>0</v>
      </c>
      <c r="AE95" s="18">
        <v>0</v>
      </c>
      <c r="AF95" s="18">
        <v>0</v>
      </c>
      <c r="AG95" s="18">
        <v>0</v>
      </c>
      <c r="AH95" s="18">
        <v>0</v>
      </c>
      <c r="AI95" s="18">
        <v>0</v>
      </c>
      <c r="AJ95" s="18">
        <v>0</v>
      </c>
      <c r="AK95" s="18">
        <v>0</v>
      </c>
      <c r="AL95" s="18">
        <v>0</v>
      </c>
      <c r="AM95" s="18">
        <v>0</v>
      </c>
      <c r="AN95" s="19">
        <v>0</v>
      </c>
      <c r="AO95" s="18"/>
    </row>
    <row r="96" spans="1:41">
      <c r="A96" s="6" t="s">
        <v>32</v>
      </c>
      <c r="B96">
        <v>74</v>
      </c>
      <c r="C96">
        <v>76</v>
      </c>
      <c r="D96">
        <v>80</v>
      </c>
      <c r="E96">
        <v>91</v>
      </c>
      <c r="F96">
        <v>103</v>
      </c>
      <c r="G96">
        <v>115</v>
      </c>
      <c r="H96">
        <v>129</v>
      </c>
      <c r="L96" s="296" t="s">
        <v>1124</v>
      </c>
      <c r="M96" s="21" t="s">
        <v>1201</v>
      </c>
      <c r="N96" s="21" t="s">
        <v>1202</v>
      </c>
      <c r="O96" s="21" t="s">
        <v>1203</v>
      </c>
      <c r="P96" s="21" t="s">
        <v>1204</v>
      </c>
      <c r="Q96" s="21" t="s">
        <v>1205</v>
      </c>
      <c r="R96" s="21" t="s">
        <v>1206</v>
      </c>
      <c r="S96" s="21" t="s">
        <v>1207</v>
      </c>
      <c r="T96" s="21" t="s">
        <v>1208</v>
      </c>
      <c r="U96" s="21" t="s">
        <v>1209</v>
      </c>
      <c r="V96" s="21" t="s">
        <v>1210</v>
      </c>
      <c r="W96" s="22" t="s">
        <v>1211</v>
      </c>
      <c r="AA96" s="1045"/>
      <c r="AB96" s="1137"/>
      <c r="AC96" s="20" t="s">
        <v>238</v>
      </c>
      <c r="AD96" s="21">
        <v>0.28166560898541948</v>
      </c>
      <c r="AE96" s="21">
        <v>0.28863876287718937</v>
      </c>
      <c r="AF96" s="21">
        <v>0.36135879631993251</v>
      </c>
      <c r="AG96" s="21">
        <v>0.39504243895798358</v>
      </c>
      <c r="AH96" s="21">
        <v>0.43226366355725265</v>
      </c>
      <c r="AI96" s="21">
        <v>0.47005667557827707</v>
      </c>
      <c r="AJ96" s="21">
        <v>0.51417628977953023</v>
      </c>
      <c r="AK96" s="21">
        <v>0.56461540517713893</v>
      </c>
      <c r="AL96" s="21">
        <v>0.62075782166668081</v>
      </c>
      <c r="AM96" s="21">
        <v>0.68096259609409626</v>
      </c>
      <c r="AN96" s="22">
        <v>0.74183455406350429</v>
      </c>
      <c r="AO96" s="18"/>
    </row>
    <row r="97" spans="1:41" ht="15" thickBot="1">
      <c r="A97" s="6" t="s">
        <v>60</v>
      </c>
      <c r="B97">
        <v>74</v>
      </c>
      <c r="C97">
        <v>74</v>
      </c>
      <c r="D97">
        <v>82</v>
      </c>
      <c r="E97">
        <v>79</v>
      </c>
      <c r="F97">
        <v>81</v>
      </c>
      <c r="G97">
        <v>88</v>
      </c>
      <c r="H97">
        <v>96</v>
      </c>
      <c r="AA97" s="995" t="s">
        <v>301</v>
      </c>
      <c r="AB97" s="1136"/>
      <c r="AC97" s="684" t="s">
        <v>50</v>
      </c>
      <c r="AD97" s="685">
        <v>1131</v>
      </c>
      <c r="AE97" s="685">
        <v>1159</v>
      </c>
      <c r="AF97" s="685">
        <v>1451</v>
      </c>
      <c r="AG97" s="685">
        <v>1624.5947504398259</v>
      </c>
      <c r="AH97" s="685">
        <v>1819.5605810282013</v>
      </c>
      <c r="AI97" s="685">
        <v>2022.0119471512389</v>
      </c>
      <c r="AJ97" s="685">
        <v>2267.6837440918757</v>
      </c>
      <c r="AK97" s="685">
        <v>2562.8860915863202</v>
      </c>
      <c r="AL97" s="685">
        <v>2913.4616809271106</v>
      </c>
      <c r="AM97" s="685">
        <v>3323.6129774929445</v>
      </c>
      <c r="AN97" s="686">
        <v>3792.5194466064058</v>
      </c>
      <c r="AO97" s="623"/>
    </row>
    <row r="98" spans="1:41" ht="28.8">
      <c r="A98" s="145" t="s">
        <v>61</v>
      </c>
      <c r="B98">
        <v>102</v>
      </c>
      <c r="C98">
        <v>111</v>
      </c>
      <c r="D98">
        <v>146</v>
      </c>
      <c r="E98">
        <v>174</v>
      </c>
      <c r="F98">
        <v>203</v>
      </c>
      <c r="G98">
        <v>231</v>
      </c>
      <c r="H98">
        <v>263</v>
      </c>
      <c r="Y98" s="995" t="s">
        <v>305</v>
      </c>
      <c r="Z98" s="995"/>
      <c r="AA98" s="995"/>
      <c r="AB98" s="995"/>
      <c r="AC98" s="15" t="s">
        <v>239</v>
      </c>
      <c r="AD98" s="23">
        <f t="shared" ref="AD98:AN98" si="54">SUM(AD92:AD94)</f>
        <v>1130.7183343910147</v>
      </c>
      <c r="AE98" s="23">
        <f t="shared" si="54"/>
        <v>1158.7113612371229</v>
      </c>
      <c r="AF98" s="23">
        <f t="shared" si="54"/>
        <v>1450.63864120368</v>
      </c>
      <c r="AG98" s="23">
        <f t="shared" si="54"/>
        <v>1624.199708000868</v>
      </c>
      <c r="AH98" s="23">
        <f t="shared" si="54"/>
        <v>1819.1283173646441</v>
      </c>
      <c r="AI98" s="23">
        <f t="shared" si="54"/>
        <v>2021.5418904756607</v>
      </c>
      <c r="AJ98" s="23">
        <f t="shared" si="54"/>
        <v>2267.169567802096</v>
      </c>
      <c r="AK98" s="23">
        <f t="shared" si="54"/>
        <v>2562.3214761811432</v>
      </c>
      <c r="AL98" s="23">
        <f t="shared" si="54"/>
        <v>2912.8409231054438</v>
      </c>
      <c r="AM98" s="23">
        <f t="shared" si="54"/>
        <v>3322.9320148968504</v>
      </c>
      <c r="AN98" s="23">
        <f t="shared" si="54"/>
        <v>3791.7776120523422</v>
      </c>
      <c r="AO98" s="23"/>
    </row>
    <row r="99" spans="1:41">
      <c r="A99" s="145"/>
      <c r="Y99" s="706"/>
      <c r="Z99" s="706"/>
      <c r="AA99" s="706"/>
      <c r="AB99" s="706"/>
      <c r="AC99" s="15" t="s">
        <v>2689</v>
      </c>
      <c r="AD99" s="24">
        <f>AD95/AD98</f>
        <v>0</v>
      </c>
      <c r="AE99" s="24">
        <f t="shared" ref="AE99:AN99" si="55">AE95/AE98</f>
        <v>0</v>
      </c>
      <c r="AF99" s="24">
        <f t="shared" si="55"/>
        <v>0</v>
      </c>
      <c r="AG99" s="24">
        <f t="shared" si="55"/>
        <v>0</v>
      </c>
      <c r="AH99" s="24">
        <f t="shared" si="55"/>
        <v>0</v>
      </c>
      <c r="AI99" s="24">
        <f t="shared" si="55"/>
        <v>0</v>
      </c>
      <c r="AJ99" s="24">
        <f t="shared" si="55"/>
        <v>0</v>
      </c>
      <c r="AK99" s="24">
        <f t="shared" si="55"/>
        <v>0</v>
      </c>
      <c r="AL99" s="24">
        <f t="shared" si="55"/>
        <v>0</v>
      </c>
      <c r="AM99" s="24">
        <f t="shared" si="55"/>
        <v>0</v>
      </c>
      <c r="AN99" s="24">
        <f t="shared" si="55"/>
        <v>0</v>
      </c>
      <c r="AO99" s="23"/>
    </row>
    <row r="100" spans="1:41">
      <c r="A100" s="145"/>
      <c r="Y100" s="706"/>
      <c r="Z100" s="706"/>
      <c r="AA100" s="706"/>
      <c r="AB100" s="706"/>
      <c r="AC100" s="15" t="s">
        <v>2688</v>
      </c>
      <c r="AD100" s="24">
        <f t="shared" ref="AD100:AN100" si="56">AD94/AD98</f>
        <v>2.5073596589178765E-2</v>
      </c>
      <c r="AE100" s="24">
        <f t="shared" si="56"/>
        <v>4.3897435897435902E-2</v>
      </c>
      <c r="AF100" s="24">
        <f t="shared" si="56"/>
        <v>7.5366508362585183E-2</v>
      </c>
      <c r="AG100" s="24">
        <f t="shared" si="56"/>
        <v>7.6112948788157164E-2</v>
      </c>
      <c r="AH100" s="24">
        <f t="shared" si="56"/>
        <v>7.3490563826721159E-2</v>
      </c>
      <c r="AI100" s="24">
        <f t="shared" si="56"/>
        <v>7.1578839323554397E-2</v>
      </c>
      <c r="AJ100" s="24">
        <f t="shared" si="56"/>
        <v>6.9949130806094217E-2</v>
      </c>
      <c r="AK100" s="24">
        <f t="shared" si="56"/>
        <v>6.8741326052637136E-2</v>
      </c>
      <c r="AL100" s="24">
        <f t="shared" si="56"/>
        <v>7.0143176702419013E-2</v>
      </c>
      <c r="AM100" s="24">
        <f t="shared" si="56"/>
        <v>7.2498283209735712E-2</v>
      </c>
      <c r="AN100" s="24">
        <f t="shared" si="56"/>
        <v>7.6036055164187072E-2</v>
      </c>
      <c r="AO100" s="23"/>
    </row>
    <row r="101" spans="1:41">
      <c r="A101" s="145"/>
      <c r="Y101" s="740"/>
      <c r="Z101" s="740"/>
      <c r="AA101" s="740"/>
      <c r="AB101" s="740"/>
      <c r="AC101" s="15" t="s">
        <v>2719</v>
      </c>
      <c r="AD101" s="24">
        <f>AD99+AD100</f>
        <v>2.5073596589178765E-2</v>
      </c>
      <c r="AE101" s="24">
        <f t="shared" ref="AE101" si="57">AE99+AE100</f>
        <v>4.3897435897435902E-2</v>
      </c>
      <c r="AF101" s="24">
        <f t="shared" ref="AF101" si="58">AF99+AF100</f>
        <v>7.5366508362585183E-2</v>
      </c>
      <c r="AG101" s="24">
        <f t="shared" ref="AG101" si="59">AG99+AG100</f>
        <v>7.6112948788157164E-2</v>
      </c>
      <c r="AH101" s="24">
        <f t="shared" ref="AH101" si="60">AH99+AH100</f>
        <v>7.3490563826721159E-2</v>
      </c>
      <c r="AI101" s="24">
        <f t="shared" ref="AI101" si="61">AI99+AI100</f>
        <v>7.1578839323554397E-2</v>
      </c>
      <c r="AJ101" s="24">
        <f t="shared" ref="AJ101" si="62">AJ99+AJ100</f>
        <v>6.9949130806094217E-2</v>
      </c>
      <c r="AK101" s="24">
        <f t="shared" ref="AK101" si="63">AK99+AK100</f>
        <v>6.8741326052637136E-2</v>
      </c>
      <c r="AL101" s="24">
        <f t="shared" ref="AL101" si="64">AL99+AL100</f>
        <v>7.0143176702419013E-2</v>
      </c>
      <c r="AM101" s="24">
        <f t="shared" ref="AM101" si="65">AM99+AM100</f>
        <v>7.2498283209735712E-2</v>
      </c>
      <c r="AN101" s="24">
        <f t="shared" ref="AN101" si="66">AN99+AN100</f>
        <v>7.6036055164187072E-2</v>
      </c>
      <c r="AO101" s="23"/>
    </row>
    <row r="102" spans="1:41">
      <c r="A102" s="145"/>
      <c r="Y102" s="706"/>
      <c r="Z102" s="706"/>
      <c r="AA102" s="706"/>
      <c r="AB102" s="706"/>
      <c r="AC102" s="15" t="s">
        <v>2687</v>
      </c>
      <c r="AD102" s="24">
        <f t="shared" ref="AD102:AN102" si="67">AD92/AD98</f>
        <v>0.49274185361892198</v>
      </c>
      <c r="AE102" s="24">
        <f t="shared" si="67"/>
        <v>0.51046153846153852</v>
      </c>
      <c r="AF102" s="24">
        <f t="shared" si="67"/>
        <v>0.55244683047697718</v>
      </c>
      <c r="AG102" s="24">
        <f t="shared" si="67"/>
        <v>0.57936255373127876</v>
      </c>
      <c r="AH102" s="24">
        <f t="shared" si="67"/>
        <v>0.60291794350051786</v>
      </c>
      <c r="AI102" s="24">
        <f t="shared" si="67"/>
        <v>0.62089667547102145</v>
      </c>
      <c r="AJ102" s="24">
        <f t="shared" si="67"/>
        <v>0.63752725703936441</v>
      </c>
      <c r="AK102" s="24">
        <f t="shared" si="67"/>
        <v>0.65213832218158962</v>
      </c>
      <c r="AL102" s="24">
        <f t="shared" si="67"/>
        <v>0.6837220778763341</v>
      </c>
      <c r="AM102" s="24">
        <f t="shared" si="67"/>
        <v>0.71373460251372489</v>
      </c>
      <c r="AN102" s="24">
        <f t="shared" si="67"/>
        <v>0.73940463140198642</v>
      </c>
      <c r="AO102" s="23"/>
    </row>
    <row r="103" spans="1:41">
      <c r="A103" s="6" t="s">
        <v>62</v>
      </c>
      <c r="B103">
        <v>431</v>
      </c>
      <c r="C103">
        <v>503</v>
      </c>
      <c r="D103">
        <v>695</v>
      </c>
      <c r="E103">
        <v>726</v>
      </c>
      <c r="F103">
        <v>759</v>
      </c>
      <c r="G103">
        <v>811</v>
      </c>
      <c r="H103">
        <v>847</v>
      </c>
      <c r="AA103" s="13"/>
      <c r="AC103" s="15" t="s">
        <v>240</v>
      </c>
      <c r="AD103" s="24">
        <f t="shared" ref="AD103:AN103" si="68">AD93/AD98</f>
        <v>0.48218454979189934</v>
      </c>
      <c r="AE103" s="24">
        <f t="shared" si="68"/>
        <v>0.4456410256410257</v>
      </c>
      <c r="AF103" s="24">
        <f t="shared" si="68"/>
        <v>0.3721866611604378</v>
      </c>
      <c r="AG103" s="24">
        <f t="shared" si="68"/>
        <v>0.34452449748056407</v>
      </c>
      <c r="AH103" s="24">
        <f t="shared" si="68"/>
        <v>0.32359149267276105</v>
      </c>
      <c r="AI103" s="24">
        <f t="shared" si="68"/>
        <v>0.30752448520542419</v>
      </c>
      <c r="AJ103" s="24">
        <f t="shared" si="68"/>
        <v>0.29252361215454126</v>
      </c>
      <c r="AK103" s="24">
        <f t="shared" si="68"/>
        <v>0.27912035176577332</v>
      </c>
      <c r="AL103" s="24">
        <f t="shared" si="68"/>
        <v>0.24613474542124689</v>
      </c>
      <c r="AM103" s="24">
        <f t="shared" si="68"/>
        <v>0.21376711427653936</v>
      </c>
      <c r="AN103" s="24">
        <f t="shared" si="68"/>
        <v>0.18455931343382642</v>
      </c>
      <c r="AO103" s="24"/>
    </row>
    <row r="104" spans="1:41" ht="15" thickBot="1">
      <c r="A104" s="6" t="s">
        <v>52</v>
      </c>
      <c r="B104">
        <v>87</v>
      </c>
      <c r="C104">
        <v>101</v>
      </c>
      <c r="D104">
        <v>104</v>
      </c>
      <c r="E104">
        <v>108</v>
      </c>
      <c r="F104">
        <v>112</v>
      </c>
      <c r="G104">
        <v>117</v>
      </c>
      <c r="H104">
        <v>122</v>
      </c>
      <c r="K104" s="27" t="s">
        <v>60</v>
      </c>
      <c r="L104" s="3"/>
      <c r="M104" s="14" t="s">
        <v>241</v>
      </c>
      <c r="N104" s="15"/>
      <c r="O104" s="15"/>
      <c r="P104" s="15"/>
      <c r="AA104" s="27" t="s">
        <v>60</v>
      </c>
      <c r="AB104" s="3"/>
      <c r="AC104" s="14" t="s">
        <v>241</v>
      </c>
      <c r="AD104" s="15"/>
      <c r="AE104" s="15"/>
      <c r="AF104" s="15"/>
      <c r="AG104" s="15"/>
      <c r="AH104" s="15"/>
      <c r="AI104" s="15"/>
      <c r="AJ104" s="15"/>
      <c r="AK104" s="15"/>
      <c r="AL104" s="15"/>
      <c r="AM104" s="15"/>
      <c r="AN104" s="15"/>
      <c r="AO104" s="15"/>
    </row>
    <row r="105" spans="1:41">
      <c r="A105" s="6" t="s">
        <v>63</v>
      </c>
      <c r="B105">
        <v>63</v>
      </c>
      <c r="C105">
        <v>88</v>
      </c>
      <c r="D105">
        <v>118</v>
      </c>
      <c r="E105">
        <v>128</v>
      </c>
      <c r="F105">
        <v>140</v>
      </c>
      <c r="G105">
        <v>152</v>
      </c>
      <c r="H105">
        <v>166</v>
      </c>
      <c r="L105" s="16" t="s">
        <v>233</v>
      </c>
      <c r="M105" s="146">
        <v>2000</v>
      </c>
      <c r="N105" s="146">
        <v>2005</v>
      </c>
      <c r="O105" s="146">
        <v>2010</v>
      </c>
      <c r="P105" s="146">
        <v>2015</v>
      </c>
      <c r="Q105" s="146">
        <v>2020</v>
      </c>
      <c r="R105" s="146">
        <v>2025</v>
      </c>
      <c r="S105" s="146">
        <v>2030</v>
      </c>
      <c r="T105" s="146">
        <v>2035</v>
      </c>
      <c r="U105" s="146">
        <v>2040</v>
      </c>
      <c r="V105" s="146">
        <v>2045</v>
      </c>
      <c r="W105" s="147">
        <v>2050</v>
      </c>
      <c r="AA105" s="1045" t="s">
        <v>302</v>
      </c>
      <c r="AB105" s="1137"/>
      <c r="AC105" s="688" t="s">
        <v>233</v>
      </c>
      <c r="AD105" s="689">
        <v>2000</v>
      </c>
      <c r="AE105" s="689">
        <v>2005</v>
      </c>
      <c r="AF105" s="689">
        <v>2010</v>
      </c>
      <c r="AG105" s="689">
        <v>2015</v>
      </c>
      <c r="AH105" s="689">
        <v>2020</v>
      </c>
      <c r="AI105" s="689">
        <v>2025</v>
      </c>
      <c r="AJ105" s="689">
        <v>2030</v>
      </c>
      <c r="AK105" s="689">
        <v>2035</v>
      </c>
      <c r="AL105" s="689">
        <v>2040</v>
      </c>
      <c r="AM105" s="689">
        <v>2045</v>
      </c>
      <c r="AN105" s="690">
        <v>2050</v>
      </c>
      <c r="AO105" s="622"/>
    </row>
    <row r="106" spans="1:41">
      <c r="A106" s="6" t="s">
        <v>11</v>
      </c>
      <c r="B106">
        <v>240</v>
      </c>
      <c r="C106">
        <v>298</v>
      </c>
      <c r="D106">
        <v>470</v>
      </c>
      <c r="E106">
        <v>602</v>
      </c>
      <c r="F106">
        <v>722</v>
      </c>
      <c r="G106">
        <v>814</v>
      </c>
      <c r="H106">
        <v>930</v>
      </c>
      <c r="L106" s="295" t="s">
        <v>1142</v>
      </c>
      <c r="M106" s="18" t="s">
        <v>1190</v>
      </c>
      <c r="N106" s="18" t="s">
        <v>1191</v>
      </c>
      <c r="O106" s="18" t="s">
        <v>1192</v>
      </c>
      <c r="P106" s="18" t="s">
        <v>1193</v>
      </c>
      <c r="Q106" s="18" t="s">
        <v>1194</v>
      </c>
      <c r="R106" s="18" t="s">
        <v>1195</v>
      </c>
      <c r="S106" s="18" t="s">
        <v>1196</v>
      </c>
      <c r="T106" s="18" t="s">
        <v>1197</v>
      </c>
      <c r="U106" s="18" t="s">
        <v>1198</v>
      </c>
      <c r="V106" s="18" t="s">
        <v>1199</v>
      </c>
      <c r="W106" s="19" t="s">
        <v>1200</v>
      </c>
      <c r="AA106" s="1045"/>
      <c r="AB106" s="1137"/>
      <c r="AC106" s="17" t="s">
        <v>242</v>
      </c>
      <c r="AD106" s="18">
        <v>2.7183000000000002</v>
      </c>
      <c r="AE106" s="18">
        <v>2.2570257025702567</v>
      </c>
      <c r="AF106" s="18">
        <v>2.0873999999999997</v>
      </c>
      <c r="AG106" s="18">
        <v>2.2387326511684456</v>
      </c>
      <c r="AH106" s="18">
        <v>2.4872212373171023</v>
      </c>
      <c r="AI106" s="18">
        <v>2.6458246439175306</v>
      </c>
      <c r="AJ106" s="18">
        <v>2.8304789736586442</v>
      </c>
      <c r="AK106" s="18">
        <v>3.0453606386009304</v>
      </c>
      <c r="AL106" s="18">
        <v>3.2950437377332404</v>
      </c>
      <c r="AM106" s="18">
        <v>3.5838711631406763</v>
      </c>
      <c r="AN106" s="19">
        <v>3.9136390991611507</v>
      </c>
      <c r="AO106" s="18"/>
    </row>
    <row r="107" spans="1:41">
      <c r="A107" s="6" t="s">
        <v>26</v>
      </c>
      <c r="B107">
        <v>262</v>
      </c>
      <c r="C107">
        <v>243</v>
      </c>
      <c r="D107">
        <v>228</v>
      </c>
      <c r="E107">
        <v>228</v>
      </c>
      <c r="F107">
        <v>225</v>
      </c>
      <c r="G107">
        <v>220</v>
      </c>
      <c r="H107">
        <v>215</v>
      </c>
      <c r="L107" s="295" t="s">
        <v>1143</v>
      </c>
      <c r="M107" s="18" t="s">
        <v>1190</v>
      </c>
      <c r="N107" s="18" t="s">
        <v>1191</v>
      </c>
      <c r="O107" s="18" t="s">
        <v>1192</v>
      </c>
      <c r="P107" s="18" t="s">
        <v>1193</v>
      </c>
      <c r="Q107" s="18" t="s">
        <v>1194</v>
      </c>
      <c r="R107" s="18" t="s">
        <v>1195</v>
      </c>
      <c r="S107" s="18" t="s">
        <v>1196</v>
      </c>
      <c r="T107" s="18" t="s">
        <v>1197</v>
      </c>
      <c r="U107" s="18" t="s">
        <v>1198</v>
      </c>
      <c r="V107" s="18" t="s">
        <v>1199</v>
      </c>
      <c r="W107" s="19" t="s">
        <v>1200</v>
      </c>
      <c r="AA107" s="1045"/>
      <c r="AB107" s="1137"/>
      <c r="AC107" s="17" t="s">
        <v>243</v>
      </c>
      <c r="AD107" s="18">
        <v>20.200700000000001</v>
      </c>
      <c r="AE107" s="18">
        <v>15.507950795079507</v>
      </c>
      <c r="AF107" s="18">
        <v>12.623799999999999</v>
      </c>
      <c r="AG107" s="18">
        <v>13.635917057116895</v>
      </c>
      <c r="AH107" s="18">
        <v>15.022816273395298</v>
      </c>
      <c r="AI107" s="18">
        <v>15.980780849261885</v>
      </c>
      <c r="AJ107" s="18">
        <v>17.096093000898211</v>
      </c>
      <c r="AK107" s="18">
        <v>18.39397825714962</v>
      </c>
      <c r="AL107" s="18">
        <v>19.90206417590877</v>
      </c>
      <c r="AM107" s="18">
        <v>21.64658182536968</v>
      </c>
      <c r="AN107" s="19">
        <v>23.638380158933341</v>
      </c>
      <c r="AO107" s="18"/>
    </row>
    <row r="108" spans="1:41">
      <c r="A108" s="6" t="s">
        <v>23</v>
      </c>
      <c r="B108">
        <v>62</v>
      </c>
      <c r="C108">
        <v>86</v>
      </c>
      <c r="D108">
        <v>143</v>
      </c>
      <c r="E108">
        <v>232</v>
      </c>
      <c r="F108">
        <v>334</v>
      </c>
      <c r="G108">
        <v>422</v>
      </c>
      <c r="H108">
        <v>518</v>
      </c>
      <c r="L108" s="295" t="s">
        <v>1144</v>
      </c>
      <c r="M108" s="18" t="s">
        <v>1190</v>
      </c>
      <c r="N108" s="18" t="s">
        <v>1191</v>
      </c>
      <c r="O108" s="18" t="s">
        <v>1192</v>
      </c>
      <c r="P108" s="18" t="s">
        <v>1193</v>
      </c>
      <c r="Q108" s="18" t="s">
        <v>1194</v>
      </c>
      <c r="R108" s="18" t="s">
        <v>1195</v>
      </c>
      <c r="S108" s="18" t="s">
        <v>1196</v>
      </c>
      <c r="T108" s="18" t="s">
        <v>1197</v>
      </c>
      <c r="U108" s="18" t="s">
        <v>1198</v>
      </c>
      <c r="V108" s="18" t="s">
        <v>1199</v>
      </c>
      <c r="W108" s="19" t="s">
        <v>1200</v>
      </c>
      <c r="AA108" s="1045"/>
      <c r="AB108" s="1137"/>
      <c r="AC108" s="17" t="s">
        <v>244</v>
      </c>
      <c r="AD108" s="18">
        <v>355.24450000000002</v>
      </c>
      <c r="AE108" s="18">
        <v>488.5368536853685</v>
      </c>
      <c r="AF108" s="18">
        <v>712.30039999999997</v>
      </c>
      <c r="AG108" s="18">
        <v>773.68565212880412</v>
      </c>
      <c r="AH108" s="18">
        <v>847.74448652716103</v>
      </c>
      <c r="AI108" s="18">
        <v>901.80287163285118</v>
      </c>
      <c r="AJ108" s="18">
        <v>964.74045338181213</v>
      </c>
      <c r="AK108" s="18">
        <v>1037.9807200607411</v>
      </c>
      <c r="AL108" s="18">
        <v>1123.0827075689974</v>
      </c>
      <c r="AM108" s="18">
        <v>1221.5266472448679</v>
      </c>
      <c r="AN108" s="19">
        <v>1333.9247505580863</v>
      </c>
      <c r="AO108" s="18"/>
    </row>
    <row r="109" spans="1:41">
      <c r="A109" s="6" t="s">
        <v>64</v>
      </c>
      <c r="B109">
        <v>44</v>
      </c>
      <c r="C109">
        <v>34</v>
      </c>
      <c r="D109">
        <v>54</v>
      </c>
      <c r="E109">
        <v>88</v>
      </c>
      <c r="F109">
        <v>114</v>
      </c>
      <c r="G109">
        <v>130</v>
      </c>
      <c r="H109">
        <v>147</v>
      </c>
      <c r="L109" s="296" t="s">
        <v>1212</v>
      </c>
      <c r="M109" s="21" t="s">
        <v>1201</v>
      </c>
      <c r="N109" s="21" t="s">
        <v>1202</v>
      </c>
      <c r="O109" s="21" t="s">
        <v>1203</v>
      </c>
      <c r="P109" s="21" t="s">
        <v>1204</v>
      </c>
      <c r="Q109" s="21" t="s">
        <v>1205</v>
      </c>
      <c r="R109" s="21" t="s">
        <v>1206</v>
      </c>
      <c r="S109" s="21" t="s">
        <v>1207</v>
      </c>
      <c r="T109" s="21" t="s">
        <v>1208</v>
      </c>
      <c r="U109" s="21" t="s">
        <v>1209</v>
      </c>
      <c r="V109" s="21" t="s">
        <v>1210</v>
      </c>
      <c r="W109" s="22" t="s">
        <v>1211</v>
      </c>
      <c r="AA109" s="1045"/>
      <c r="AB109" s="1137"/>
      <c r="AC109" s="20" t="s">
        <v>245</v>
      </c>
      <c r="AD109" s="21">
        <v>154.8365</v>
      </c>
      <c r="AE109" s="21">
        <v>221.69816981698168</v>
      </c>
      <c r="AF109" s="21">
        <v>266.98840000000001</v>
      </c>
      <c r="AG109" s="21">
        <v>257.53137529288131</v>
      </c>
      <c r="AH109" s="21">
        <v>241.25256533804765</v>
      </c>
      <c r="AI109" s="21">
        <v>248.21343892314968</v>
      </c>
      <c r="AJ109" s="21">
        <v>259.86704210592063</v>
      </c>
      <c r="AK109" s="21">
        <v>277.74115784972537</v>
      </c>
      <c r="AL109" s="21">
        <v>303.77890170949939</v>
      </c>
      <c r="AM109" s="21">
        <v>340.50016409900581</v>
      </c>
      <c r="AN109" s="22">
        <v>391.18728670663984</v>
      </c>
      <c r="AO109" s="18"/>
    </row>
    <row r="110" spans="1:41" ht="15" thickBot="1">
      <c r="A110" s="6" t="s">
        <v>4</v>
      </c>
      <c r="B110">
        <v>44</v>
      </c>
      <c r="C110">
        <v>53</v>
      </c>
      <c r="D110">
        <v>55</v>
      </c>
      <c r="E110">
        <v>58</v>
      </c>
      <c r="F110">
        <v>60</v>
      </c>
      <c r="G110">
        <v>62</v>
      </c>
      <c r="H110">
        <v>63</v>
      </c>
      <c r="AA110" s="995" t="s">
        <v>301</v>
      </c>
      <c r="AB110" s="1136"/>
      <c r="AC110" s="684" t="s">
        <v>50</v>
      </c>
      <c r="AD110" s="685">
        <v>533</v>
      </c>
      <c r="AE110" s="685">
        <v>727.99999999999989</v>
      </c>
      <c r="AF110" s="685">
        <v>994</v>
      </c>
      <c r="AG110" s="685">
        <v>1047.0916771299708</v>
      </c>
      <c r="AH110" s="685">
        <v>1106.5070893759212</v>
      </c>
      <c r="AI110" s="685">
        <v>1168.6429160491803</v>
      </c>
      <c r="AJ110" s="685">
        <v>1244.5340674622896</v>
      </c>
      <c r="AK110" s="685">
        <v>1337.161216806217</v>
      </c>
      <c r="AL110" s="685">
        <v>1450.0587171921388</v>
      </c>
      <c r="AM110" s="685">
        <v>1587.257264332384</v>
      </c>
      <c r="AN110" s="686">
        <v>1752.6640565228208</v>
      </c>
      <c r="AO110" s="623"/>
    </row>
    <row r="111" spans="1:41" ht="28.8">
      <c r="A111" s="145" t="s">
        <v>65</v>
      </c>
      <c r="B111">
        <v>177</v>
      </c>
      <c r="C111">
        <v>219</v>
      </c>
      <c r="D111">
        <v>262</v>
      </c>
      <c r="E111">
        <v>317</v>
      </c>
      <c r="F111">
        <v>379</v>
      </c>
      <c r="G111">
        <v>440</v>
      </c>
      <c r="H111">
        <v>519</v>
      </c>
      <c r="Y111" s="995" t="s">
        <v>305</v>
      </c>
      <c r="Z111" s="995"/>
      <c r="AA111" s="995"/>
      <c r="AB111" s="995"/>
      <c r="AC111" s="17" t="s">
        <v>239</v>
      </c>
      <c r="AD111" s="25">
        <f t="shared" ref="AD111:AN111" si="69">SUM(AD106:AD108)</f>
        <v>378.1635</v>
      </c>
      <c r="AE111" s="25">
        <f t="shared" si="69"/>
        <v>506.30183018301824</v>
      </c>
      <c r="AF111" s="25">
        <f t="shared" si="69"/>
        <v>727.01159999999993</v>
      </c>
      <c r="AG111" s="25">
        <f t="shared" si="69"/>
        <v>789.56030183708947</v>
      </c>
      <c r="AH111" s="25">
        <f t="shared" si="69"/>
        <v>865.25452403787347</v>
      </c>
      <c r="AI111" s="25">
        <f t="shared" si="69"/>
        <v>920.42947712603063</v>
      </c>
      <c r="AJ111" s="25">
        <f t="shared" si="69"/>
        <v>984.66702535636898</v>
      </c>
      <c r="AK111" s="25">
        <f t="shared" si="69"/>
        <v>1059.4200589564916</v>
      </c>
      <c r="AL111" s="25">
        <f t="shared" si="69"/>
        <v>1146.2798154826394</v>
      </c>
      <c r="AM111" s="25">
        <f t="shared" si="69"/>
        <v>1246.7571002333782</v>
      </c>
      <c r="AN111" s="25">
        <f t="shared" si="69"/>
        <v>1361.4767698161809</v>
      </c>
      <c r="AO111" s="624"/>
    </row>
    <row r="112" spans="1:41">
      <c r="A112" s="6" t="s">
        <v>66</v>
      </c>
      <c r="B112">
        <v>68</v>
      </c>
      <c r="C112">
        <v>96</v>
      </c>
      <c r="D112">
        <v>161</v>
      </c>
      <c r="E112">
        <v>206</v>
      </c>
      <c r="F112">
        <v>260</v>
      </c>
      <c r="G112">
        <v>322</v>
      </c>
      <c r="H112">
        <v>402</v>
      </c>
      <c r="AA112" s="13"/>
      <c r="AC112" s="15" t="s">
        <v>246</v>
      </c>
      <c r="AD112" s="26">
        <f t="shared" ref="AD112:AN112" si="70">(AD106+AD107)/AD111</f>
        <v>6.0606060606060608E-2</v>
      </c>
      <c r="AE112" s="26">
        <f t="shared" si="70"/>
        <v>3.5087719298245612E-2</v>
      </c>
      <c r="AF112" s="26">
        <f t="shared" si="70"/>
        <v>2.0235165436149848E-2</v>
      </c>
      <c r="AG112" s="26">
        <f t="shared" si="70"/>
        <v>2.010568372212914E-2</v>
      </c>
      <c r="AH112" s="26">
        <f t="shared" si="70"/>
        <v>2.0236863286190645E-2</v>
      </c>
      <c r="AI112" s="26">
        <f t="shared" si="70"/>
        <v>2.0236863286190638E-2</v>
      </c>
      <c r="AJ112" s="26">
        <f t="shared" si="70"/>
        <v>2.0236863286190641E-2</v>
      </c>
      <c r="AK112" s="26">
        <f t="shared" si="70"/>
        <v>2.0236863286190641E-2</v>
      </c>
      <c r="AL112" s="26">
        <f t="shared" si="70"/>
        <v>2.0236863286190645E-2</v>
      </c>
      <c r="AM112" s="26">
        <f t="shared" si="70"/>
        <v>2.0236863286190641E-2</v>
      </c>
      <c r="AN112" s="26">
        <f t="shared" si="70"/>
        <v>2.0236863286190638E-2</v>
      </c>
      <c r="AO112" s="610"/>
    </row>
    <row r="113" spans="1:41">
      <c r="A113" s="6" t="s">
        <v>67</v>
      </c>
      <c r="B113">
        <v>139</v>
      </c>
      <c r="C113">
        <v>164</v>
      </c>
      <c r="D113">
        <v>184</v>
      </c>
      <c r="E113">
        <v>210</v>
      </c>
      <c r="F113">
        <v>235</v>
      </c>
      <c r="G113">
        <v>256</v>
      </c>
      <c r="H113">
        <v>280</v>
      </c>
      <c r="AC113" s="15" t="s">
        <v>2690</v>
      </c>
      <c r="AD113" s="276">
        <f>AD106/AD111</f>
        <v>7.1881606765327698E-3</v>
      </c>
      <c r="AE113" s="276">
        <f t="shared" ref="AE113:AN113" si="71">AE106/AE111</f>
        <v>4.4578659764164513E-3</v>
      </c>
      <c r="AF113" s="276">
        <f t="shared" si="71"/>
        <v>2.8712059064807216E-3</v>
      </c>
      <c r="AG113" s="276">
        <f t="shared" si="71"/>
        <v>2.8354169351720582E-3</v>
      </c>
      <c r="AH113" s="276">
        <f t="shared" si="71"/>
        <v>2.8745544440611707E-3</v>
      </c>
      <c r="AI113" s="276">
        <f t="shared" si="71"/>
        <v>2.8745544440611703E-3</v>
      </c>
      <c r="AJ113" s="276">
        <f t="shared" si="71"/>
        <v>2.8745544440611712E-3</v>
      </c>
      <c r="AK113" s="276">
        <f t="shared" si="71"/>
        <v>2.8745544440611707E-3</v>
      </c>
      <c r="AL113" s="276">
        <f t="shared" si="71"/>
        <v>2.8745544440611712E-3</v>
      </c>
      <c r="AM113" s="276">
        <f t="shared" si="71"/>
        <v>2.8745544440611712E-3</v>
      </c>
      <c r="AN113" s="276">
        <f t="shared" si="71"/>
        <v>2.8745544440611712E-3</v>
      </c>
      <c r="AO113" s="6"/>
    </row>
    <row r="114" spans="1:41">
      <c r="A114" s="6" t="s">
        <v>68</v>
      </c>
      <c r="B114">
        <f t="shared" ref="B114:H114" si="72">SUM(B94:B113)</f>
        <v>2336</v>
      </c>
      <c r="C114">
        <f t="shared" si="72"/>
        <v>2652</v>
      </c>
      <c r="D114">
        <f t="shared" si="72"/>
        <v>3387</v>
      </c>
      <c r="E114">
        <f t="shared" si="72"/>
        <v>3894</v>
      </c>
      <c r="F114">
        <f t="shared" si="72"/>
        <v>4416</v>
      </c>
      <c r="G114">
        <f t="shared" si="72"/>
        <v>4909</v>
      </c>
      <c r="H114">
        <f t="shared" si="72"/>
        <v>5468</v>
      </c>
      <c r="AC114" s="15" t="s">
        <v>2691</v>
      </c>
      <c r="AD114" s="276">
        <f>AD107/AD111</f>
        <v>5.3417899929527841E-2</v>
      </c>
      <c r="AE114" s="276">
        <f t="shared" ref="AE114:AN114" si="73">AE107/AE111</f>
        <v>3.0629853321829166E-2</v>
      </c>
      <c r="AF114" s="276">
        <f t="shared" si="73"/>
        <v>1.736395952966913E-2</v>
      </c>
      <c r="AG114" s="276">
        <f t="shared" si="73"/>
        <v>1.7270266786957082E-2</v>
      </c>
      <c r="AH114" s="276">
        <f t="shared" si="73"/>
        <v>1.736230884212947E-2</v>
      </c>
      <c r="AI114" s="276">
        <f t="shared" si="73"/>
        <v>1.7362308842129467E-2</v>
      </c>
      <c r="AJ114" s="276">
        <f t="shared" si="73"/>
        <v>1.7362308842129474E-2</v>
      </c>
      <c r="AK114" s="276">
        <f t="shared" si="73"/>
        <v>1.736230884212947E-2</v>
      </c>
      <c r="AL114" s="276">
        <f t="shared" si="73"/>
        <v>1.7362308842129474E-2</v>
      </c>
      <c r="AM114" s="276">
        <f t="shared" si="73"/>
        <v>1.736230884212947E-2</v>
      </c>
      <c r="AN114" s="276">
        <f t="shared" si="73"/>
        <v>1.7362308842129467E-2</v>
      </c>
      <c r="AO114" s="6"/>
    </row>
    <row r="115" spans="1:41">
      <c r="AC115" s="15" t="s">
        <v>2692</v>
      </c>
      <c r="AD115" s="276">
        <f>AD108/AD111</f>
        <v>0.93939393939393945</v>
      </c>
      <c r="AE115" s="276">
        <f t="shared" ref="AE115:AN115" si="74">AE108/AE111</f>
        <v>0.96491228070175439</v>
      </c>
      <c r="AF115" s="276">
        <f t="shared" si="74"/>
        <v>0.97976483456385022</v>
      </c>
      <c r="AG115" s="276">
        <f t="shared" si="74"/>
        <v>0.97989431627787082</v>
      </c>
      <c r="AH115" s="276">
        <f t="shared" si="74"/>
        <v>0.97976313671380932</v>
      </c>
      <c r="AI115" s="276">
        <f t="shared" si="74"/>
        <v>0.97976313671380932</v>
      </c>
      <c r="AJ115" s="276">
        <f t="shared" si="74"/>
        <v>0.97976313671380932</v>
      </c>
      <c r="AK115" s="276">
        <f t="shared" si="74"/>
        <v>0.97976313671380932</v>
      </c>
      <c r="AL115" s="276">
        <f t="shared" si="74"/>
        <v>0.97976313671380943</v>
      </c>
      <c r="AM115" s="276">
        <f t="shared" si="74"/>
        <v>0.97976313671380943</v>
      </c>
      <c r="AN115" s="276">
        <f t="shared" si="74"/>
        <v>0.97976313671380932</v>
      </c>
      <c r="AO115" s="6"/>
    </row>
    <row r="116" spans="1:41">
      <c r="AO116" s="6"/>
    </row>
    <row r="117" spans="1:41" ht="15" thickBot="1">
      <c r="A117" s="1" t="s">
        <v>75</v>
      </c>
      <c r="K117" s="27" t="s">
        <v>247</v>
      </c>
      <c r="L117" s="3"/>
      <c r="M117" s="14" t="s">
        <v>232</v>
      </c>
      <c r="N117" s="15"/>
      <c r="O117" s="287"/>
      <c r="P117" s="6"/>
      <c r="Q117" s="6"/>
      <c r="AA117" s="27" t="s">
        <v>247</v>
      </c>
      <c r="AB117" s="3"/>
      <c r="AC117" s="28" t="s">
        <v>232</v>
      </c>
      <c r="AD117" s="29"/>
      <c r="AE117" s="30"/>
      <c r="AF117" s="28"/>
      <c r="AG117" s="29"/>
      <c r="AH117" s="29"/>
      <c r="AI117" s="15"/>
      <c r="AJ117" s="15"/>
      <c r="AK117" s="15"/>
      <c r="AL117" s="15"/>
      <c r="AM117" s="15"/>
      <c r="AN117" s="15"/>
      <c r="AO117" s="15"/>
    </row>
    <row r="118" spans="1:41" ht="30" customHeight="1">
      <c r="B118" s="1142" t="s">
        <v>76</v>
      </c>
      <c r="C118" s="1142"/>
      <c r="D118" s="1142"/>
      <c r="E118" s="1142"/>
      <c r="F118" s="1142"/>
      <c r="G118" s="1142"/>
      <c r="H118" s="1142"/>
      <c r="L118" s="16" t="s">
        <v>233</v>
      </c>
      <c r="M118" s="146">
        <v>2000</v>
      </c>
      <c r="N118" s="146">
        <v>2005</v>
      </c>
      <c r="O118" s="146">
        <v>2010</v>
      </c>
      <c r="P118" s="146">
        <v>2015</v>
      </c>
      <c r="Q118" s="146">
        <v>2020</v>
      </c>
      <c r="R118" s="146">
        <v>2025</v>
      </c>
      <c r="S118" s="146">
        <v>2030</v>
      </c>
      <c r="T118" s="146">
        <v>2035</v>
      </c>
      <c r="U118" s="146">
        <v>2040</v>
      </c>
      <c r="V118" s="146">
        <v>2045</v>
      </c>
      <c r="W118" s="147">
        <v>2050</v>
      </c>
      <c r="AA118" s="13"/>
      <c r="AC118" s="688" t="s">
        <v>233</v>
      </c>
      <c r="AD118" s="689">
        <v>2000</v>
      </c>
      <c r="AE118" s="689">
        <v>2005</v>
      </c>
      <c r="AF118" s="689">
        <v>2010</v>
      </c>
      <c r="AG118" s="689">
        <v>2015</v>
      </c>
      <c r="AH118" s="689">
        <v>2020</v>
      </c>
      <c r="AI118" s="689">
        <v>2025</v>
      </c>
      <c r="AJ118" s="689">
        <v>2030</v>
      </c>
      <c r="AK118" s="689">
        <v>2035</v>
      </c>
      <c r="AL118" s="689">
        <v>2040</v>
      </c>
      <c r="AM118" s="689">
        <v>2045</v>
      </c>
      <c r="AN118" s="690">
        <v>2050</v>
      </c>
      <c r="AO118" s="622"/>
    </row>
    <row r="119" spans="1:41">
      <c r="A119" s="1143" t="s">
        <v>58</v>
      </c>
      <c r="B119" s="1144" t="s">
        <v>0</v>
      </c>
      <c r="C119" s="1144"/>
      <c r="D119" s="1144"/>
      <c r="E119" s="1144"/>
      <c r="F119" s="1144"/>
      <c r="G119" s="1144"/>
      <c r="H119" s="1144"/>
      <c r="L119" s="295" t="s">
        <v>1117</v>
      </c>
      <c r="M119" s="18" t="s">
        <v>1213</v>
      </c>
      <c r="N119" s="18" t="s">
        <v>1214</v>
      </c>
      <c r="O119" s="18" t="s">
        <v>1215</v>
      </c>
      <c r="P119" s="18" t="s">
        <v>1216</v>
      </c>
      <c r="Q119" s="18" t="s">
        <v>1217</v>
      </c>
      <c r="R119" s="18" t="s">
        <v>1218</v>
      </c>
      <c r="S119" s="18" t="s">
        <v>1219</v>
      </c>
      <c r="T119" s="18" t="s">
        <v>1220</v>
      </c>
      <c r="U119" s="18" t="s">
        <v>1221</v>
      </c>
      <c r="V119" s="18" t="s">
        <v>1222</v>
      </c>
      <c r="W119" s="19" t="s">
        <v>1223</v>
      </c>
      <c r="AA119" s="1045" t="s">
        <v>302</v>
      </c>
      <c r="AB119" s="1137"/>
      <c r="AC119" s="17" t="s">
        <v>234</v>
      </c>
      <c r="AD119" s="18">
        <v>365.53342075764851</v>
      </c>
      <c r="AE119" s="18">
        <v>380.60407770809837</v>
      </c>
      <c r="AF119" s="18">
        <v>492.08606999999995</v>
      </c>
      <c r="AG119" s="18">
        <v>590.82035720017177</v>
      </c>
      <c r="AH119" s="18">
        <v>692.33506273256273</v>
      </c>
      <c r="AI119" s="18">
        <v>786.27472526634597</v>
      </c>
      <c r="AJ119" s="18">
        <v>901.33583830460668</v>
      </c>
      <c r="AK119" s="18">
        <v>1042.1421776574489</v>
      </c>
      <c r="AL119" s="18">
        <v>1213.7492654285888</v>
      </c>
      <c r="AM119" s="18">
        <v>1421.5126494033395</v>
      </c>
      <c r="AN119" s="19">
        <v>1684.0337630356319</v>
      </c>
      <c r="AO119" s="18"/>
    </row>
    <row r="120" spans="1:41">
      <c r="A120" s="1143"/>
      <c r="B120" s="89">
        <v>2000</v>
      </c>
      <c r="C120" s="89">
        <v>2005</v>
      </c>
      <c r="D120" s="89">
        <v>2010</v>
      </c>
      <c r="E120" s="89">
        <v>2015</v>
      </c>
      <c r="F120" s="89">
        <v>2020</v>
      </c>
      <c r="G120" s="89">
        <v>2025</v>
      </c>
      <c r="H120" s="89">
        <v>2030</v>
      </c>
      <c r="L120" s="295" t="s">
        <v>1120</v>
      </c>
      <c r="M120" s="18" t="s">
        <v>1213</v>
      </c>
      <c r="N120" s="18" t="s">
        <v>1214</v>
      </c>
      <c r="O120" s="18" t="s">
        <v>1215</v>
      </c>
      <c r="P120" s="18" t="s">
        <v>1216</v>
      </c>
      <c r="Q120" s="18" t="s">
        <v>1217</v>
      </c>
      <c r="R120" s="18" t="s">
        <v>1218</v>
      </c>
      <c r="S120" s="18" t="s">
        <v>1219</v>
      </c>
      <c r="T120" s="18" t="s">
        <v>1220</v>
      </c>
      <c r="U120" s="18" t="s">
        <v>1221</v>
      </c>
      <c r="V120" s="18" t="s">
        <v>1222</v>
      </c>
      <c r="W120" s="19" t="s">
        <v>1223</v>
      </c>
      <c r="AA120" s="1045"/>
      <c r="AB120" s="1137"/>
      <c r="AC120" s="17" t="s">
        <v>235</v>
      </c>
      <c r="AD120" s="18">
        <v>549.26766268956339</v>
      </c>
      <c r="AE120" s="18">
        <v>673.1512356624296</v>
      </c>
      <c r="AF120" s="18">
        <v>937.46301779999988</v>
      </c>
      <c r="AG120" s="18">
        <v>1008.4743046314502</v>
      </c>
      <c r="AH120" s="18">
        <v>1085.4521941061937</v>
      </c>
      <c r="AI120" s="18">
        <v>1160.0968813994093</v>
      </c>
      <c r="AJ120" s="18">
        <v>1248.2571108909808</v>
      </c>
      <c r="AK120" s="18">
        <v>1352.7221233973858</v>
      </c>
      <c r="AL120" s="18">
        <v>1476.9171430606682</v>
      </c>
      <c r="AM120" s="18">
        <v>1625.0825285662636</v>
      </c>
      <c r="AN120" s="19">
        <v>1787.3317286601923</v>
      </c>
      <c r="AO120" s="18"/>
    </row>
    <row r="121" spans="1:41">
      <c r="A121" s="6" t="s">
        <v>59</v>
      </c>
      <c r="B121">
        <v>48</v>
      </c>
      <c r="C121">
        <v>50</v>
      </c>
      <c r="D121">
        <v>58</v>
      </c>
      <c r="E121">
        <v>61</v>
      </c>
      <c r="F121">
        <v>65</v>
      </c>
      <c r="G121">
        <v>68</v>
      </c>
      <c r="H121">
        <v>70</v>
      </c>
      <c r="L121" s="295" t="s">
        <v>1122</v>
      </c>
      <c r="M121" s="18" t="s">
        <v>1213</v>
      </c>
      <c r="N121" s="18" t="s">
        <v>1214</v>
      </c>
      <c r="O121" s="18" t="s">
        <v>1215</v>
      </c>
      <c r="P121" s="18" t="s">
        <v>1216</v>
      </c>
      <c r="Q121" s="18" t="s">
        <v>1217</v>
      </c>
      <c r="R121" s="18" t="s">
        <v>1218</v>
      </c>
      <c r="S121" s="18" t="s">
        <v>1219</v>
      </c>
      <c r="T121" s="18" t="s">
        <v>1220</v>
      </c>
      <c r="U121" s="18" t="s">
        <v>1221</v>
      </c>
      <c r="V121" s="18" t="s">
        <v>1222</v>
      </c>
      <c r="W121" s="19" t="s">
        <v>1223</v>
      </c>
      <c r="AA121" s="1045"/>
      <c r="AB121" s="1137"/>
      <c r="AC121" s="17" t="s">
        <v>236</v>
      </c>
      <c r="AD121" s="18">
        <v>44.699957752788137</v>
      </c>
      <c r="AE121" s="18">
        <v>64.184711329472208</v>
      </c>
      <c r="AF121" s="18">
        <v>123.88071539999999</v>
      </c>
      <c r="AG121" s="18">
        <v>143.55309496325759</v>
      </c>
      <c r="AH121" s="18">
        <v>163.92540227790897</v>
      </c>
      <c r="AI121" s="18">
        <v>182.90791615014649</v>
      </c>
      <c r="AJ121" s="18">
        <v>205.98560501453167</v>
      </c>
      <c r="AK121" s="18">
        <v>234.03380065650521</v>
      </c>
      <c r="AL121" s="18">
        <v>268.01794208583277</v>
      </c>
      <c r="AM121" s="18">
        <v>308.97537037390407</v>
      </c>
      <c r="AN121" s="19">
        <v>359.64532952879267</v>
      </c>
      <c r="AO121" s="18"/>
    </row>
    <row r="122" spans="1:41">
      <c r="A122" s="6" t="s">
        <v>10</v>
      </c>
      <c r="B122">
        <v>2</v>
      </c>
      <c r="C122">
        <v>1</v>
      </c>
      <c r="D122">
        <v>1</v>
      </c>
      <c r="E122">
        <v>2</v>
      </c>
      <c r="F122">
        <v>2</v>
      </c>
      <c r="G122">
        <v>2</v>
      </c>
      <c r="H122">
        <v>2</v>
      </c>
      <c r="L122" s="295" t="s">
        <v>237</v>
      </c>
      <c r="M122" s="18"/>
      <c r="N122" s="18"/>
      <c r="O122" s="18"/>
      <c r="P122" s="18"/>
      <c r="Q122" s="18"/>
      <c r="R122" s="18"/>
      <c r="S122" s="18"/>
      <c r="T122" s="18"/>
      <c r="U122" s="18"/>
      <c r="V122" s="18"/>
      <c r="W122" s="19"/>
      <c r="AA122" s="1045"/>
      <c r="AB122" s="1137"/>
      <c r="AC122" s="17" t="s">
        <v>237</v>
      </c>
      <c r="AD122" s="18">
        <v>0</v>
      </c>
      <c r="AE122" s="18">
        <v>0</v>
      </c>
      <c r="AF122" s="18">
        <v>0</v>
      </c>
      <c r="AG122" s="18">
        <v>0</v>
      </c>
      <c r="AH122" s="18">
        <v>0</v>
      </c>
      <c r="AI122" s="18">
        <v>0</v>
      </c>
      <c r="AJ122" s="18">
        <v>0</v>
      </c>
      <c r="AK122" s="18">
        <v>0</v>
      </c>
      <c r="AL122" s="18">
        <v>0</v>
      </c>
      <c r="AM122" s="18">
        <v>0</v>
      </c>
      <c r="AN122" s="19">
        <v>0</v>
      </c>
      <c r="AO122" s="18"/>
    </row>
    <row r="123" spans="1:41">
      <c r="A123" s="6" t="s">
        <v>32</v>
      </c>
      <c r="B123">
        <v>0</v>
      </c>
      <c r="C123">
        <v>0</v>
      </c>
      <c r="D123">
        <v>1</v>
      </c>
      <c r="E123">
        <v>1</v>
      </c>
      <c r="F123">
        <v>1</v>
      </c>
      <c r="G123">
        <v>1</v>
      </c>
      <c r="H123">
        <v>1</v>
      </c>
      <c r="L123" s="296" t="s">
        <v>1124</v>
      </c>
      <c r="M123" s="21" t="s">
        <v>1224</v>
      </c>
      <c r="N123" s="21" t="s">
        <v>1225</v>
      </c>
      <c r="O123" s="21" t="s">
        <v>1226</v>
      </c>
      <c r="P123" s="21" t="s">
        <v>1227</v>
      </c>
      <c r="Q123" s="21" t="s">
        <v>1228</v>
      </c>
      <c r="R123" s="21" t="s">
        <v>1229</v>
      </c>
      <c r="S123" s="21" t="s">
        <v>1230</v>
      </c>
      <c r="T123" s="21" t="s">
        <v>1231</v>
      </c>
      <c r="U123" s="21" t="s">
        <v>1232</v>
      </c>
      <c r="V123" s="21" t="s">
        <v>1233</v>
      </c>
      <c r="W123" s="22" t="s">
        <v>1234</v>
      </c>
      <c r="AA123" s="1045"/>
      <c r="AB123" s="1137"/>
      <c r="AC123" s="20" t="s">
        <v>238</v>
      </c>
      <c r="AD123" s="21">
        <v>7.9329588000000006</v>
      </c>
      <c r="AE123" s="21">
        <v>8.220975300000001</v>
      </c>
      <c r="AF123" s="21">
        <v>8.7481968000000006</v>
      </c>
      <c r="AG123" s="21">
        <v>9.6353594685564357</v>
      </c>
      <c r="AH123" s="21">
        <v>10.563337750515096</v>
      </c>
      <c r="AI123" s="21">
        <v>11.436995953619327</v>
      </c>
      <c r="AJ123" s="21">
        <v>12.467859945914787</v>
      </c>
      <c r="AK123" s="21">
        <v>13.680507383530596</v>
      </c>
      <c r="AL123" s="21">
        <v>15.098636252538741</v>
      </c>
      <c r="AM123" s="21">
        <v>16.742290653663886</v>
      </c>
      <c r="AN123" s="22">
        <v>18.622487188051</v>
      </c>
      <c r="AO123" s="18"/>
    </row>
    <row r="124" spans="1:41" ht="15" thickBot="1">
      <c r="A124" s="6" t="s">
        <v>60</v>
      </c>
      <c r="B124">
        <v>0</v>
      </c>
      <c r="C124">
        <v>0</v>
      </c>
      <c r="D124">
        <v>0</v>
      </c>
      <c r="E124">
        <v>0</v>
      </c>
      <c r="F124">
        <v>0</v>
      </c>
      <c r="G124">
        <v>0</v>
      </c>
      <c r="H124">
        <v>1</v>
      </c>
      <c r="AA124" s="995" t="s">
        <v>301</v>
      </c>
      <c r="AB124" s="1136"/>
      <c r="AC124" s="684" t="s">
        <v>50</v>
      </c>
      <c r="AD124" s="685">
        <v>967.43400000000008</v>
      </c>
      <c r="AE124" s="685">
        <v>1126.1610000000003</v>
      </c>
      <c r="AF124" s="685">
        <v>1562.1779999999997</v>
      </c>
      <c r="AG124" s="685">
        <v>1752.4831162634359</v>
      </c>
      <c r="AH124" s="685">
        <v>1952.2759968671805</v>
      </c>
      <c r="AI124" s="685">
        <v>2140.7165187695209</v>
      </c>
      <c r="AJ124" s="685">
        <v>2368.0464141560342</v>
      </c>
      <c r="AK124" s="685">
        <v>2642.5786090948709</v>
      </c>
      <c r="AL124" s="685">
        <v>2973.7829868276285</v>
      </c>
      <c r="AM124" s="685">
        <v>3372.3128389971716</v>
      </c>
      <c r="AN124" s="686">
        <v>3849.6333084126677</v>
      </c>
      <c r="AO124" s="623"/>
    </row>
    <row r="125" spans="1:41" ht="28.8">
      <c r="A125" s="145" t="s">
        <v>61</v>
      </c>
      <c r="B125">
        <v>8</v>
      </c>
      <c r="C125">
        <v>8</v>
      </c>
      <c r="D125">
        <v>9</v>
      </c>
      <c r="E125">
        <v>10</v>
      </c>
      <c r="F125">
        <v>11</v>
      </c>
      <c r="G125">
        <v>11</v>
      </c>
      <c r="H125">
        <v>12</v>
      </c>
      <c r="Y125" s="995" t="s">
        <v>305</v>
      </c>
      <c r="Z125" s="995"/>
      <c r="AA125" s="995"/>
      <c r="AB125" s="995"/>
      <c r="AC125" s="15" t="s">
        <v>239</v>
      </c>
      <c r="AD125" s="23">
        <f t="shared" ref="AD125:AN125" si="75">SUM(AD119:AD121)</f>
        <v>959.50104120000003</v>
      </c>
      <c r="AE125" s="23">
        <f t="shared" si="75"/>
        <v>1117.9400247000003</v>
      </c>
      <c r="AF125" s="23">
        <f t="shared" si="75"/>
        <v>1553.4298031999997</v>
      </c>
      <c r="AG125" s="23">
        <f t="shared" si="75"/>
        <v>1742.8477567948794</v>
      </c>
      <c r="AH125" s="23">
        <f t="shared" si="75"/>
        <v>1941.7126591166655</v>
      </c>
      <c r="AI125" s="23">
        <f t="shared" si="75"/>
        <v>2129.2795228159016</v>
      </c>
      <c r="AJ125" s="23">
        <f t="shared" si="75"/>
        <v>2355.5785542101194</v>
      </c>
      <c r="AK125" s="23">
        <f t="shared" si="75"/>
        <v>2628.8981017113401</v>
      </c>
      <c r="AL125" s="23">
        <f t="shared" si="75"/>
        <v>2958.6843505750899</v>
      </c>
      <c r="AM125" s="23">
        <f t="shared" si="75"/>
        <v>3355.5705483435077</v>
      </c>
      <c r="AN125" s="23">
        <f t="shared" si="75"/>
        <v>3831.0108212246168</v>
      </c>
      <c r="AO125" s="23"/>
    </row>
    <row r="126" spans="1:41">
      <c r="A126" s="145"/>
      <c r="Y126" s="706"/>
      <c r="Z126" s="706"/>
      <c r="AA126" s="706"/>
      <c r="AB126" s="706"/>
      <c r="AC126" s="15" t="s">
        <v>2689</v>
      </c>
      <c r="AD126" s="24">
        <f>AD122/AD125</f>
        <v>0</v>
      </c>
      <c r="AE126" s="24">
        <f t="shared" ref="AE126:AN126" si="76">AE122/AE125</f>
        <v>0</v>
      </c>
      <c r="AF126" s="24">
        <f t="shared" si="76"/>
        <v>0</v>
      </c>
      <c r="AG126" s="24">
        <f t="shared" si="76"/>
        <v>0</v>
      </c>
      <c r="AH126" s="24">
        <f t="shared" si="76"/>
        <v>0</v>
      </c>
      <c r="AI126" s="24">
        <f t="shared" si="76"/>
        <v>0</v>
      </c>
      <c r="AJ126" s="24">
        <f t="shared" si="76"/>
        <v>0</v>
      </c>
      <c r="AK126" s="24">
        <f t="shared" si="76"/>
        <v>0</v>
      </c>
      <c r="AL126" s="24">
        <f t="shared" si="76"/>
        <v>0</v>
      </c>
      <c r="AM126" s="24">
        <f t="shared" si="76"/>
        <v>0</v>
      </c>
      <c r="AN126" s="24">
        <f t="shared" si="76"/>
        <v>0</v>
      </c>
      <c r="AO126" s="23"/>
    </row>
    <row r="127" spans="1:41">
      <c r="A127" s="145"/>
      <c r="Y127" s="706"/>
      <c r="Z127" s="706"/>
      <c r="AA127" s="706"/>
      <c r="AB127" s="706"/>
      <c r="AC127" s="15" t="s">
        <v>2688</v>
      </c>
      <c r="AD127" s="24">
        <f t="shared" ref="AD127:AN127" si="77">AD121/AD125</f>
        <v>4.6586669355651908E-2</v>
      </c>
      <c r="AE127" s="24">
        <f t="shared" si="77"/>
        <v>5.7413376309427874E-2</v>
      </c>
      <c r="AF127" s="24">
        <f t="shared" si="77"/>
        <v>7.9746580852775556E-2</v>
      </c>
      <c r="AG127" s="24">
        <f t="shared" si="77"/>
        <v>8.2366973479802777E-2</v>
      </c>
      <c r="AH127" s="24">
        <f t="shared" si="77"/>
        <v>8.4423100147311608E-2</v>
      </c>
      <c r="AI127" s="24">
        <f t="shared" si="77"/>
        <v>8.590131741287628E-2</v>
      </c>
      <c r="AJ127" s="24">
        <f t="shared" si="77"/>
        <v>8.7445865325261232E-2</v>
      </c>
      <c r="AK127" s="24">
        <f t="shared" si="77"/>
        <v>8.9023534424615261E-2</v>
      </c>
      <c r="AL127" s="24">
        <f t="shared" si="77"/>
        <v>9.0586865757997195E-2</v>
      </c>
      <c r="AM127" s="24">
        <f t="shared" si="77"/>
        <v>9.2078341349858109E-2</v>
      </c>
      <c r="AN127" s="24">
        <f t="shared" si="77"/>
        <v>9.3877398501795106E-2</v>
      </c>
      <c r="AO127" s="23"/>
    </row>
    <row r="128" spans="1:41">
      <c r="A128" s="145"/>
      <c r="Y128" s="740"/>
      <c r="Z128" s="740"/>
      <c r="AA128" s="740"/>
      <c r="AB128" s="740"/>
      <c r="AC128" s="15" t="s">
        <v>2719</v>
      </c>
      <c r="AD128" s="24">
        <f>AD126+AD127</f>
        <v>4.6586669355651908E-2</v>
      </c>
      <c r="AE128" s="24">
        <f t="shared" ref="AE128" si="78">AE126+AE127</f>
        <v>5.7413376309427874E-2</v>
      </c>
      <c r="AF128" s="24">
        <f t="shared" ref="AF128" si="79">AF126+AF127</f>
        <v>7.9746580852775556E-2</v>
      </c>
      <c r="AG128" s="24">
        <f t="shared" ref="AG128" si="80">AG126+AG127</f>
        <v>8.2366973479802777E-2</v>
      </c>
      <c r="AH128" s="24">
        <f t="shared" ref="AH128" si="81">AH126+AH127</f>
        <v>8.4423100147311608E-2</v>
      </c>
      <c r="AI128" s="24">
        <f t="shared" ref="AI128" si="82">AI126+AI127</f>
        <v>8.590131741287628E-2</v>
      </c>
      <c r="AJ128" s="24">
        <f t="shared" ref="AJ128" si="83">AJ126+AJ127</f>
        <v>8.7445865325261232E-2</v>
      </c>
      <c r="AK128" s="24">
        <f t="shared" ref="AK128" si="84">AK126+AK127</f>
        <v>8.9023534424615261E-2</v>
      </c>
      <c r="AL128" s="24">
        <f t="shared" ref="AL128" si="85">AL126+AL127</f>
        <v>9.0586865757997195E-2</v>
      </c>
      <c r="AM128" s="24">
        <f t="shared" ref="AM128" si="86">AM126+AM127</f>
        <v>9.2078341349858109E-2</v>
      </c>
      <c r="AN128" s="24">
        <f t="shared" ref="AN128" si="87">AN126+AN127</f>
        <v>9.3877398501795106E-2</v>
      </c>
      <c r="AO128" s="23"/>
    </row>
    <row r="129" spans="1:41">
      <c r="A129" s="145"/>
      <c r="Y129" s="706"/>
      <c r="Z129" s="706"/>
      <c r="AA129" s="706"/>
      <c r="AB129" s="706"/>
      <c r="AC129" s="15" t="s">
        <v>2687</v>
      </c>
      <c r="AD129" s="24">
        <f t="shared" ref="AD129:AN129" si="88">AD119/AD125</f>
        <v>0.38096198447111024</v>
      </c>
      <c r="AE129" s="24">
        <f t="shared" si="88"/>
        <v>0.34045124899274776</v>
      </c>
      <c r="AF129" s="24">
        <f t="shared" si="88"/>
        <v>0.31677393403057125</v>
      </c>
      <c r="AG129" s="24">
        <f t="shared" si="88"/>
        <v>0.33899711256862641</v>
      </c>
      <c r="AH129" s="24">
        <f t="shared" si="88"/>
        <v>0.35655896843538298</v>
      </c>
      <c r="AI129" s="24">
        <f t="shared" si="88"/>
        <v>0.36926796920797123</v>
      </c>
      <c r="AJ129" s="24">
        <f t="shared" si="88"/>
        <v>0.38263883694035655</v>
      </c>
      <c r="AK129" s="24">
        <f t="shared" si="88"/>
        <v>0.39641786685419383</v>
      </c>
      <c r="AL129" s="24">
        <f t="shared" si="88"/>
        <v>0.41023276619307775</v>
      </c>
      <c r="AM129" s="24">
        <f t="shared" si="88"/>
        <v>0.42362770471479899</v>
      </c>
      <c r="AN129" s="24">
        <f t="shared" si="88"/>
        <v>0.43957948479438524</v>
      </c>
      <c r="AO129" s="23"/>
    </row>
    <row r="130" spans="1:41">
      <c r="A130" s="6" t="s">
        <v>62</v>
      </c>
      <c r="B130">
        <v>448</v>
      </c>
      <c r="C130">
        <v>459</v>
      </c>
      <c r="D130">
        <v>476</v>
      </c>
      <c r="E130">
        <v>508</v>
      </c>
      <c r="F130">
        <v>538</v>
      </c>
      <c r="G130">
        <v>564</v>
      </c>
      <c r="H130">
        <v>591</v>
      </c>
      <c r="AA130" s="13"/>
      <c r="AC130" s="15" t="s">
        <v>240</v>
      </c>
      <c r="AD130" s="24">
        <f t="shared" ref="AD130:AN130" si="89">AD120/AD125</f>
        <v>0.5724513461732379</v>
      </c>
      <c r="AE130" s="24">
        <f t="shared" si="89"/>
        <v>0.6021353746978243</v>
      </c>
      <c r="AF130" s="24">
        <f t="shared" si="89"/>
        <v>0.60347948511665328</v>
      </c>
      <c r="AG130" s="24">
        <f t="shared" si="89"/>
        <v>0.57863591395157088</v>
      </c>
      <c r="AH130" s="24">
        <f t="shared" si="89"/>
        <v>0.55901793141730538</v>
      </c>
      <c r="AI130" s="24">
        <f t="shared" si="89"/>
        <v>0.54483071337915256</v>
      </c>
      <c r="AJ130" s="24">
        <f t="shared" si="89"/>
        <v>0.52991529773438217</v>
      </c>
      <c r="AK130" s="24">
        <f t="shared" si="89"/>
        <v>0.51455859872119081</v>
      </c>
      <c r="AL130" s="24">
        <f t="shared" si="89"/>
        <v>0.49918036804892507</v>
      </c>
      <c r="AM130" s="24">
        <f t="shared" si="89"/>
        <v>0.4842939539353428</v>
      </c>
      <c r="AN130" s="24">
        <f t="shared" si="89"/>
        <v>0.46654311670381965</v>
      </c>
      <c r="AO130" s="24"/>
    </row>
    <row r="131" spans="1:41" ht="15" thickBot="1">
      <c r="A131" s="6" t="s">
        <v>52</v>
      </c>
      <c r="B131">
        <v>239</v>
      </c>
      <c r="C131">
        <v>229</v>
      </c>
      <c r="D131">
        <v>201</v>
      </c>
      <c r="E131">
        <v>253</v>
      </c>
      <c r="F131">
        <v>312</v>
      </c>
      <c r="G131">
        <v>371</v>
      </c>
      <c r="H131">
        <v>436</v>
      </c>
      <c r="K131" s="27" t="s">
        <v>247</v>
      </c>
      <c r="L131" s="3"/>
      <c r="M131" s="14" t="s">
        <v>241</v>
      </c>
      <c r="N131" s="15"/>
      <c r="O131" s="15"/>
      <c r="P131" s="15"/>
      <c r="Q131" s="15"/>
      <c r="R131" s="15"/>
      <c r="AA131" s="27" t="s">
        <v>247</v>
      </c>
      <c r="AB131" s="3"/>
      <c r="AC131" s="14" t="s">
        <v>241</v>
      </c>
      <c r="AD131" s="15"/>
      <c r="AE131" s="15"/>
      <c r="AF131" s="15"/>
      <c r="AG131" s="15"/>
      <c r="AH131" s="15"/>
      <c r="AI131" s="15"/>
      <c r="AJ131" s="15"/>
      <c r="AK131" s="15"/>
      <c r="AL131" s="15"/>
      <c r="AM131" s="15"/>
      <c r="AN131" s="15"/>
      <c r="AO131" s="15"/>
    </row>
    <row r="132" spans="1:41">
      <c r="A132" s="6" t="s">
        <v>63</v>
      </c>
      <c r="B132">
        <v>110</v>
      </c>
      <c r="C132">
        <v>126</v>
      </c>
      <c r="D132">
        <v>143</v>
      </c>
      <c r="E132">
        <v>159</v>
      </c>
      <c r="F132">
        <v>175</v>
      </c>
      <c r="G132">
        <v>190</v>
      </c>
      <c r="H132">
        <v>206</v>
      </c>
      <c r="L132" s="16" t="s">
        <v>233</v>
      </c>
      <c r="M132" s="146">
        <v>2000</v>
      </c>
      <c r="N132" s="146">
        <v>2005</v>
      </c>
      <c r="O132" s="146">
        <v>2010</v>
      </c>
      <c r="P132" s="146">
        <v>2015</v>
      </c>
      <c r="Q132" s="146">
        <v>2020</v>
      </c>
      <c r="R132" s="146">
        <v>2025</v>
      </c>
      <c r="S132" s="146">
        <v>2030</v>
      </c>
      <c r="T132" s="146">
        <v>2035</v>
      </c>
      <c r="U132" s="146">
        <v>2040</v>
      </c>
      <c r="V132" s="146">
        <v>2045</v>
      </c>
      <c r="W132" s="147">
        <v>2050</v>
      </c>
      <c r="AA132" s="1045" t="s">
        <v>302</v>
      </c>
      <c r="AB132" s="1137"/>
      <c r="AC132" s="688" t="s">
        <v>233</v>
      </c>
      <c r="AD132" s="689">
        <v>2000</v>
      </c>
      <c r="AE132" s="689">
        <v>2005</v>
      </c>
      <c r="AF132" s="689">
        <v>2010</v>
      </c>
      <c r="AG132" s="689">
        <v>2015</v>
      </c>
      <c r="AH132" s="689">
        <v>2020</v>
      </c>
      <c r="AI132" s="689">
        <v>2025</v>
      </c>
      <c r="AJ132" s="689">
        <v>2030</v>
      </c>
      <c r="AK132" s="689">
        <v>2035</v>
      </c>
      <c r="AL132" s="689">
        <v>2040</v>
      </c>
      <c r="AM132" s="689">
        <v>2045</v>
      </c>
      <c r="AN132" s="690">
        <v>2050</v>
      </c>
      <c r="AO132" s="622"/>
    </row>
    <row r="133" spans="1:41">
      <c r="A133" s="6" t="s">
        <v>11</v>
      </c>
      <c r="B133">
        <v>453</v>
      </c>
      <c r="C133">
        <v>522</v>
      </c>
      <c r="D133">
        <v>719</v>
      </c>
      <c r="E133">
        <v>842</v>
      </c>
      <c r="F133">
        <v>1003</v>
      </c>
      <c r="G133">
        <v>1126</v>
      </c>
      <c r="H133">
        <v>1266</v>
      </c>
      <c r="L133" s="295" t="s">
        <v>1142</v>
      </c>
      <c r="M133" s="18" t="s">
        <v>1213</v>
      </c>
      <c r="N133" s="18" t="s">
        <v>1214</v>
      </c>
      <c r="O133" s="18" t="s">
        <v>1215</v>
      </c>
      <c r="P133" s="18" t="s">
        <v>1216</v>
      </c>
      <c r="Q133" s="18" t="s">
        <v>1217</v>
      </c>
      <c r="R133" s="18" t="s">
        <v>1218</v>
      </c>
      <c r="S133" s="18" t="s">
        <v>1219</v>
      </c>
      <c r="T133" s="18" t="s">
        <v>1220</v>
      </c>
      <c r="U133" s="18" t="s">
        <v>1221</v>
      </c>
      <c r="V133" s="18" t="s">
        <v>1222</v>
      </c>
      <c r="W133" s="19" t="s">
        <v>1223</v>
      </c>
      <c r="AA133" s="1045"/>
      <c r="AB133" s="1137"/>
      <c r="AC133" s="17" t="s">
        <v>242</v>
      </c>
      <c r="AD133" s="18">
        <v>16.129898010198982</v>
      </c>
      <c r="AE133" s="18">
        <v>17.869712399999997</v>
      </c>
      <c r="AF133" s="18">
        <v>23.04194419441944</v>
      </c>
      <c r="AG133" s="18">
        <v>27.542068245252864</v>
      </c>
      <c r="AH133" s="18">
        <v>32.194760271874969</v>
      </c>
      <c r="AI133" s="18">
        <v>36.54796697398784</v>
      </c>
      <c r="AJ133" s="18">
        <v>41.747365228715651</v>
      </c>
      <c r="AK133" s="18">
        <v>47.974441254173158</v>
      </c>
      <c r="AL133" s="18">
        <v>55.441866856535334</v>
      </c>
      <c r="AM133" s="18">
        <v>64.398239546716411</v>
      </c>
      <c r="AN133" s="19">
        <v>75.126280896802555</v>
      </c>
      <c r="AO133" s="18"/>
    </row>
    <row r="134" spans="1:41">
      <c r="A134" s="6" t="s">
        <v>26</v>
      </c>
      <c r="B134">
        <v>384</v>
      </c>
      <c r="C134">
        <v>391</v>
      </c>
      <c r="D134">
        <v>394</v>
      </c>
      <c r="E134">
        <v>382</v>
      </c>
      <c r="F134">
        <v>369</v>
      </c>
      <c r="G134">
        <v>357</v>
      </c>
      <c r="H134">
        <v>342</v>
      </c>
      <c r="L134" s="295" t="s">
        <v>1143</v>
      </c>
      <c r="M134" s="18" t="s">
        <v>1213</v>
      </c>
      <c r="N134" s="18" t="s">
        <v>1214</v>
      </c>
      <c r="O134" s="18" t="s">
        <v>1215</v>
      </c>
      <c r="P134" s="18" t="s">
        <v>1216</v>
      </c>
      <c r="Q134" s="18" t="s">
        <v>1217</v>
      </c>
      <c r="R134" s="18" t="s">
        <v>1218</v>
      </c>
      <c r="S134" s="18" t="s">
        <v>1219</v>
      </c>
      <c r="T134" s="18" t="s">
        <v>1220</v>
      </c>
      <c r="U134" s="18" t="s">
        <v>1221</v>
      </c>
      <c r="V134" s="18" t="s">
        <v>1222</v>
      </c>
      <c r="W134" s="19" t="s">
        <v>1223</v>
      </c>
      <c r="AA134" s="1045"/>
      <c r="AB134" s="1137"/>
      <c r="AC134" s="17" t="s">
        <v>243</v>
      </c>
      <c r="AD134" s="18">
        <v>68.413844615538451</v>
      </c>
      <c r="AE134" s="18">
        <v>72.423504000000008</v>
      </c>
      <c r="AF134" s="18">
        <v>85.954985898589868</v>
      </c>
      <c r="AG134" s="18">
        <v>102.74211532080994</v>
      </c>
      <c r="AH134" s="18">
        <v>120.0983797993795</v>
      </c>
      <c r="AI134" s="18">
        <v>136.33745309703912</v>
      </c>
      <c r="AJ134" s="18">
        <v>155.73313429023113</v>
      </c>
      <c r="AK134" s="18">
        <v>178.96243418964156</v>
      </c>
      <c r="AL134" s="18">
        <v>206.81869739963855</v>
      </c>
      <c r="AM134" s="18">
        <v>240.22928470908442</v>
      </c>
      <c r="AN134" s="19">
        <v>280.24885229355397</v>
      </c>
      <c r="AO134" s="18"/>
    </row>
    <row r="135" spans="1:41">
      <c r="A135" s="6" t="s">
        <v>23</v>
      </c>
      <c r="B135">
        <v>434</v>
      </c>
      <c r="C135">
        <v>535</v>
      </c>
      <c r="D135">
        <v>776</v>
      </c>
      <c r="E135">
        <v>1200</v>
      </c>
      <c r="F135">
        <v>1646</v>
      </c>
      <c r="G135">
        <v>1984</v>
      </c>
      <c r="H135">
        <v>2312</v>
      </c>
      <c r="L135" s="295" t="s">
        <v>1144</v>
      </c>
      <c r="M135" s="18" t="s">
        <v>1213</v>
      </c>
      <c r="N135" s="18" t="s">
        <v>1214</v>
      </c>
      <c r="O135" s="18" t="s">
        <v>1215</v>
      </c>
      <c r="P135" s="18" t="s">
        <v>1216</v>
      </c>
      <c r="Q135" s="18" t="s">
        <v>1217</v>
      </c>
      <c r="R135" s="18" t="s">
        <v>1218</v>
      </c>
      <c r="S135" s="18" t="s">
        <v>1219</v>
      </c>
      <c r="T135" s="18" t="s">
        <v>1220</v>
      </c>
      <c r="U135" s="18" t="s">
        <v>1221</v>
      </c>
      <c r="V135" s="18" t="s">
        <v>1222</v>
      </c>
      <c r="W135" s="19" t="s">
        <v>1223</v>
      </c>
      <c r="AA135" s="1045"/>
      <c r="AB135" s="1137"/>
      <c r="AC135" s="17" t="s">
        <v>244</v>
      </c>
      <c r="AD135" s="18">
        <v>87.212026797320277</v>
      </c>
      <c r="AE135" s="18">
        <v>100.1333664</v>
      </c>
      <c r="AF135" s="18">
        <v>152.65714731473145</v>
      </c>
      <c r="AG135" s="18">
        <v>182.47130250780859</v>
      </c>
      <c r="AH135" s="18">
        <v>213.29624879381458</v>
      </c>
      <c r="AI135" s="18">
        <v>242.13704934470164</v>
      </c>
      <c r="AJ135" s="18">
        <v>276.58402563380207</v>
      </c>
      <c r="AK135" s="18">
        <v>317.83955746468496</v>
      </c>
      <c r="AL135" s="18">
        <v>367.3126349369274</v>
      </c>
      <c r="AM135" s="18">
        <v>426.65026259691217</v>
      </c>
      <c r="AN135" s="19">
        <v>497.72552321555696</v>
      </c>
      <c r="AO135" s="18"/>
    </row>
    <row r="136" spans="1:41">
      <c r="A136" s="6" t="s">
        <v>64</v>
      </c>
      <c r="B136">
        <v>49</v>
      </c>
      <c r="C136">
        <v>54</v>
      </c>
      <c r="D136">
        <v>59</v>
      </c>
      <c r="E136">
        <v>66</v>
      </c>
      <c r="F136">
        <v>71</v>
      </c>
      <c r="G136">
        <v>73</v>
      </c>
      <c r="H136">
        <v>75</v>
      </c>
      <c r="L136" s="296" t="s">
        <v>1212</v>
      </c>
      <c r="M136" s="21" t="s">
        <v>1224</v>
      </c>
      <c r="N136" s="21" t="s">
        <v>1225</v>
      </c>
      <c r="O136" s="21" t="s">
        <v>1226</v>
      </c>
      <c r="P136" s="21" t="s">
        <v>1227</v>
      </c>
      <c r="Q136" s="21" t="s">
        <v>1228</v>
      </c>
      <c r="R136" s="21" t="s">
        <v>1229</v>
      </c>
      <c r="S136" s="21" t="s">
        <v>1230</v>
      </c>
      <c r="T136" s="21" t="s">
        <v>1231</v>
      </c>
      <c r="U136" s="21" t="s">
        <v>1232</v>
      </c>
      <c r="V136" s="21" t="s">
        <v>1233</v>
      </c>
      <c r="W136" s="22" t="s">
        <v>1234</v>
      </c>
      <c r="AA136" s="1045"/>
      <c r="AB136" s="1137"/>
      <c r="AC136" s="20" t="s">
        <v>245</v>
      </c>
      <c r="AD136" s="21">
        <v>68.654230576942311</v>
      </c>
      <c r="AE136" s="21">
        <v>71.977417199999991</v>
      </c>
      <c r="AF136" s="21">
        <v>79.673922592259217</v>
      </c>
      <c r="AG136" s="21">
        <v>88.077330265505907</v>
      </c>
      <c r="AH136" s="21">
        <v>97.34665069505543</v>
      </c>
      <c r="AI136" s="21">
        <v>106.70956381391622</v>
      </c>
      <c r="AJ136" s="21">
        <v>117.80845634302946</v>
      </c>
      <c r="AK136" s="21">
        <v>131.15684699758572</v>
      </c>
      <c r="AL136" s="21">
        <v>147.44641221266218</v>
      </c>
      <c r="AM136" s="21">
        <v>167.59736306131757</v>
      </c>
      <c r="AN136" s="22">
        <v>192.83374199404631</v>
      </c>
      <c r="AO136" s="18"/>
    </row>
    <row r="137" spans="1:41" ht="15" thickBot="1">
      <c r="A137" s="6" t="s">
        <v>4</v>
      </c>
      <c r="B137">
        <v>11</v>
      </c>
      <c r="C137">
        <v>12</v>
      </c>
      <c r="D137">
        <v>12</v>
      </c>
      <c r="E137">
        <v>14</v>
      </c>
      <c r="F137">
        <v>15</v>
      </c>
      <c r="G137">
        <v>16</v>
      </c>
      <c r="H137">
        <v>17</v>
      </c>
      <c r="AA137" s="995" t="s">
        <v>301</v>
      </c>
      <c r="AB137" s="1136"/>
      <c r="AC137" s="684" t="s">
        <v>50</v>
      </c>
      <c r="AD137" s="685">
        <v>240.41000000000003</v>
      </c>
      <c r="AE137" s="685">
        <v>262.404</v>
      </c>
      <c r="AF137" s="685">
        <v>341.32799999999997</v>
      </c>
      <c r="AG137" s="685">
        <v>400.8328163393773</v>
      </c>
      <c r="AH137" s="685">
        <v>462.93603956012447</v>
      </c>
      <c r="AI137" s="685">
        <v>521.7320332296448</v>
      </c>
      <c r="AJ137" s="685">
        <v>591.87298149577828</v>
      </c>
      <c r="AK137" s="685">
        <v>675.93327990608532</v>
      </c>
      <c r="AL137" s="685">
        <v>777.0196114057635</v>
      </c>
      <c r="AM137" s="685">
        <v>898.87514991403054</v>
      </c>
      <c r="AN137" s="686">
        <v>1045.9343983999597</v>
      </c>
      <c r="AO137" s="623"/>
    </row>
    <row r="138" spans="1:41" ht="28.8">
      <c r="A138" s="145" t="s">
        <v>65</v>
      </c>
      <c r="B138">
        <v>169</v>
      </c>
      <c r="C138">
        <v>199</v>
      </c>
      <c r="D138">
        <v>243</v>
      </c>
      <c r="E138">
        <v>265</v>
      </c>
      <c r="F138">
        <v>291</v>
      </c>
      <c r="G138">
        <v>318</v>
      </c>
      <c r="H138">
        <v>353</v>
      </c>
      <c r="Y138" s="995" t="s">
        <v>305</v>
      </c>
      <c r="Z138" s="995"/>
      <c r="AA138" s="995"/>
      <c r="AB138" s="995"/>
      <c r="AC138" s="17" t="s">
        <v>239</v>
      </c>
      <c r="AD138" s="25">
        <f t="shared" ref="AD138:AN138" si="90">SUM(AD133:AD135)</f>
        <v>171.7557694230577</v>
      </c>
      <c r="AE138" s="25">
        <f t="shared" si="90"/>
        <v>190.42658280000001</v>
      </c>
      <c r="AF138" s="25">
        <f t="shared" si="90"/>
        <v>261.65407740774077</v>
      </c>
      <c r="AG138" s="25">
        <f t="shared" si="90"/>
        <v>312.7554860738714</v>
      </c>
      <c r="AH138" s="25">
        <f t="shared" si="90"/>
        <v>365.58938886506905</v>
      </c>
      <c r="AI138" s="25">
        <f t="shared" si="90"/>
        <v>415.02246941572855</v>
      </c>
      <c r="AJ138" s="25">
        <f t="shared" si="90"/>
        <v>474.06452515274884</v>
      </c>
      <c r="AK138" s="25">
        <f t="shared" si="90"/>
        <v>544.7764329084996</v>
      </c>
      <c r="AL138" s="25">
        <f t="shared" si="90"/>
        <v>629.57319919310135</v>
      </c>
      <c r="AM138" s="25">
        <f t="shared" si="90"/>
        <v>731.27778685271301</v>
      </c>
      <c r="AN138" s="25">
        <f t="shared" si="90"/>
        <v>853.10065640591347</v>
      </c>
      <c r="AO138" s="624"/>
    </row>
    <row r="139" spans="1:41">
      <c r="A139" s="6" t="s">
        <v>66</v>
      </c>
      <c r="B139">
        <v>13</v>
      </c>
      <c r="C139">
        <v>16</v>
      </c>
      <c r="D139">
        <v>18</v>
      </c>
      <c r="E139">
        <v>22</v>
      </c>
      <c r="F139">
        <v>27</v>
      </c>
      <c r="G139">
        <v>32</v>
      </c>
      <c r="H139">
        <v>38</v>
      </c>
      <c r="AA139" s="13"/>
      <c r="AC139" s="15" t="s">
        <v>246</v>
      </c>
      <c r="AD139" s="26">
        <f t="shared" ref="AD139:AN139" si="91">(AD133+AD134)/AD138</f>
        <v>0.49223233030090979</v>
      </c>
      <c r="AE139" s="26">
        <f t="shared" si="91"/>
        <v>0.47416287722199257</v>
      </c>
      <c r="AF139" s="26">
        <f t="shared" si="91"/>
        <v>0.41656881930854539</v>
      </c>
      <c r="AG139" s="26">
        <f t="shared" si="91"/>
        <v>0.41656881930854534</v>
      </c>
      <c r="AH139" s="26">
        <f t="shared" si="91"/>
        <v>0.41656881930854534</v>
      </c>
      <c r="AI139" s="26">
        <f t="shared" si="91"/>
        <v>0.41656881930854539</v>
      </c>
      <c r="AJ139" s="26">
        <f t="shared" si="91"/>
        <v>0.41656881930854534</v>
      </c>
      <c r="AK139" s="26">
        <f t="shared" si="91"/>
        <v>0.41656881930854545</v>
      </c>
      <c r="AL139" s="26">
        <f t="shared" si="91"/>
        <v>0.41656881930854539</v>
      </c>
      <c r="AM139" s="26">
        <f t="shared" si="91"/>
        <v>0.4165688193085455</v>
      </c>
      <c r="AN139" s="26">
        <f t="shared" si="91"/>
        <v>0.4165688193085455</v>
      </c>
      <c r="AO139" s="610"/>
    </row>
    <row r="140" spans="1:41">
      <c r="A140" s="6" t="s">
        <v>67</v>
      </c>
      <c r="B140">
        <v>18</v>
      </c>
      <c r="C140">
        <v>20</v>
      </c>
      <c r="D140">
        <v>23</v>
      </c>
      <c r="E140">
        <v>25</v>
      </c>
      <c r="F140">
        <v>28</v>
      </c>
      <c r="G140">
        <v>29</v>
      </c>
      <c r="H140">
        <v>32</v>
      </c>
      <c r="AC140" s="15" t="s">
        <v>2690</v>
      </c>
      <c r="AD140" s="276">
        <f>AD133/AD138</f>
        <v>9.391182645206439E-2</v>
      </c>
      <c r="AE140" s="276">
        <f t="shared" ref="AE140:AN140" si="92">AE133/AE138</f>
        <v>9.384042992972301E-2</v>
      </c>
      <c r="AF140" s="276">
        <f t="shared" si="92"/>
        <v>8.8062622309197647E-2</v>
      </c>
      <c r="AG140" s="276">
        <f t="shared" si="92"/>
        <v>8.8062622309197661E-2</v>
      </c>
      <c r="AH140" s="276">
        <f t="shared" si="92"/>
        <v>8.8062622309197661E-2</v>
      </c>
      <c r="AI140" s="276">
        <f t="shared" si="92"/>
        <v>8.8062622309197661E-2</v>
      </c>
      <c r="AJ140" s="276">
        <f t="shared" si="92"/>
        <v>8.8062622309197647E-2</v>
      </c>
      <c r="AK140" s="276">
        <f t="shared" si="92"/>
        <v>8.8062622309197661E-2</v>
      </c>
      <c r="AL140" s="276">
        <f t="shared" si="92"/>
        <v>8.8062622309197633E-2</v>
      </c>
      <c r="AM140" s="276">
        <f t="shared" si="92"/>
        <v>8.8062622309197647E-2</v>
      </c>
      <c r="AN140" s="276">
        <f t="shared" si="92"/>
        <v>8.8062622309197647E-2</v>
      </c>
      <c r="AO140" s="6"/>
    </row>
    <row r="141" spans="1:41">
      <c r="A141" s="6" t="s">
        <v>68</v>
      </c>
      <c r="B141">
        <f t="shared" ref="B141:H141" si="93">SUM(B121:B140)</f>
        <v>2386</v>
      </c>
      <c r="C141">
        <f t="shared" si="93"/>
        <v>2622</v>
      </c>
      <c r="D141">
        <f t="shared" si="93"/>
        <v>3133</v>
      </c>
      <c r="E141">
        <f t="shared" si="93"/>
        <v>3810</v>
      </c>
      <c r="F141">
        <f t="shared" si="93"/>
        <v>4554</v>
      </c>
      <c r="G141">
        <f t="shared" si="93"/>
        <v>5142</v>
      </c>
      <c r="H141">
        <f t="shared" si="93"/>
        <v>5754</v>
      </c>
      <c r="AC141" s="15" t="s">
        <v>2691</v>
      </c>
      <c r="AD141" s="276">
        <f>AD134/AD138</f>
        <v>0.39832050384884538</v>
      </c>
      <c r="AE141" s="276">
        <f t="shared" ref="AE141:AN141" si="94">AE134/AE138</f>
        <v>0.38032244729226955</v>
      </c>
      <c r="AF141" s="276">
        <f t="shared" si="94"/>
        <v>0.32850619699934774</v>
      </c>
      <c r="AG141" s="276">
        <f t="shared" si="94"/>
        <v>0.32850619699934769</v>
      </c>
      <c r="AH141" s="276">
        <f t="shared" si="94"/>
        <v>0.32850619699934769</v>
      </c>
      <c r="AI141" s="276">
        <f t="shared" si="94"/>
        <v>0.3285061969993478</v>
      </c>
      <c r="AJ141" s="276">
        <f t="shared" si="94"/>
        <v>0.32850619699934769</v>
      </c>
      <c r="AK141" s="276">
        <f t="shared" si="94"/>
        <v>0.3285061969993478</v>
      </c>
      <c r="AL141" s="276">
        <f t="shared" si="94"/>
        <v>0.32850619699934774</v>
      </c>
      <c r="AM141" s="276">
        <f t="shared" si="94"/>
        <v>0.3285061969993478</v>
      </c>
      <c r="AN141" s="276">
        <f t="shared" si="94"/>
        <v>0.32850619699934785</v>
      </c>
      <c r="AO141" s="6"/>
    </row>
    <row r="142" spans="1:41">
      <c r="AC142" s="15" t="s">
        <v>2692</v>
      </c>
      <c r="AD142" s="276">
        <f>AD135/AD138</f>
        <v>0.50776766969909026</v>
      </c>
      <c r="AE142" s="276">
        <f t="shared" ref="AE142:AN142" si="95">AE135/AE138</f>
        <v>0.52583712277800743</v>
      </c>
      <c r="AF142" s="276">
        <f t="shared" si="95"/>
        <v>0.58343118069145461</v>
      </c>
      <c r="AG142" s="276">
        <f t="shared" si="95"/>
        <v>0.58343118069145461</v>
      </c>
      <c r="AH142" s="276">
        <f t="shared" si="95"/>
        <v>0.58343118069145461</v>
      </c>
      <c r="AI142" s="276">
        <f t="shared" si="95"/>
        <v>0.58343118069145461</v>
      </c>
      <c r="AJ142" s="276">
        <f t="shared" si="95"/>
        <v>0.58343118069145472</v>
      </c>
      <c r="AK142" s="276">
        <f t="shared" si="95"/>
        <v>0.58343118069145461</v>
      </c>
      <c r="AL142" s="276">
        <f t="shared" si="95"/>
        <v>0.5834311806914545</v>
      </c>
      <c r="AM142" s="276">
        <f t="shared" si="95"/>
        <v>0.5834311806914545</v>
      </c>
      <c r="AN142" s="276">
        <f t="shared" si="95"/>
        <v>0.5834311806914545</v>
      </c>
      <c r="AO142" s="6"/>
    </row>
    <row r="143" spans="1:41">
      <c r="AO143" s="6"/>
    </row>
    <row r="144" spans="1:41" ht="15" thickBot="1">
      <c r="K144" s="27" t="s">
        <v>62</v>
      </c>
      <c r="L144" s="3"/>
      <c r="M144" s="14" t="s">
        <v>232</v>
      </c>
      <c r="N144" s="15"/>
      <c r="O144" s="287"/>
      <c r="P144" s="6"/>
      <c r="Q144" s="6"/>
      <c r="AA144" s="27" t="s">
        <v>62</v>
      </c>
      <c r="AB144" s="3"/>
      <c r="AC144" s="28" t="s">
        <v>232</v>
      </c>
      <c r="AD144" s="29"/>
      <c r="AE144" s="30"/>
      <c r="AF144" s="28"/>
      <c r="AG144" s="29"/>
      <c r="AH144" s="29"/>
      <c r="AI144" s="15"/>
      <c r="AJ144" s="15"/>
      <c r="AK144" s="15"/>
      <c r="AL144" s="15"/>
      <c r="AM144" s="15"/>
      <c r="AN144" s="15"/>
      <c r="AO144" s="15"/>
    </row>
    <row r="145" spans="1:41">
      <c r="A145" s="1" t="s">
        <v>77</v>
      </c>
      <c r="L145" s="16" t="s">
        <v>233</v>
      </c>
      <c r="M145" s="146">
        <v>2000</v>
      </c>
      <c r="N145" s="146">
        <v>2005</v>
      </c>
      <c r="O145" s="146">
        <v>2010</v>
      </c>
      <c r="P145" s="146">
        <v>2015</v>
      </c>
      <c r="Q145" s="146">
        <v>2020</v>
      </c>
      <c r="R145" s="146">
        <v>2025</v>
      </c>
      <c r="S145" s="146">
        <v>2030</v>
      </c>
      <c r="T145" s="146">
        <v>2035</v>
      </c>
      <c r="U145" s="146">
        <v>2040</v>
      </c>
      <c r="V145" s="146">
        <v>2045</v>
      </c>
      <c r="W145" s="147">
        <v>2050</v>
      </c>
      <c r="AA145" s="13"/>
      <c r="AC145" s="688" t="s">
        <v>233</v>
      </c>
      <c r="AD145" s="689">
        <v>2000</v>
      </c>
      <c r="AE145" s="689">
        <v>2005</v>
      </c>
      <c r="AF145" s="689">
        <v>2010</v>
      </c>
      <c r="AG145" s="689">
        <v>2015</v>
      </c>
      <c r="AH145" s="689">
        <v>2020</v>
      </c>
      <c r="AI145" s="689">
        <v>2025</v>
      </c>
      <c r="AJ145" s="689">
        <v>2030</v>
      </c>
      <c r="AK145" s="689">
        <v>2035</v>
      </c>
      <c r="AL145" s="689">
        <v>2040</v>
      </c>
      <c r="AM145" s="689">
        <v>2045</v>
      </c>
      <c r="AN145" s="690">
        <v>2050</v>
      </c>
      <c r="AO145" s="622"/>
    </row>
    <row r="146" spans="1:41">
      <c r="B146" s="1142" t="s">
        <v>78</v>
      </c>
      <c r="C146" s="1142"/>
      <c r="D146" s="1142"/>
      <c r="E146" s="1142"/>
      <c r="F146" s="1142"/>
      <c r="G146" s="1142"/>
      <c r="H146" s="1142"/>
      <c r="L146" s="295" t="s">
        <v>1117</v>
      </c>
      <c r="M146" s="18" t="s">
        <v>1235</v>
      </c>
      <c r="N146" s="18" t="s">
        <v>1236</v>
      </c>
      <c r="O146" s="18" t="s">
        <v>1237</v>
      </c>
      <c r="P146" s="18" t="s">
        <v>1238</v>
      </c>
      <c r="Q146" s="18" t="s">
        <v>1239</v>
      </c>
      <c r="R146" s="18" t="s">
        <v>1240</v>
      </c>
      <c r="S146" s="18" t="s">
        <v>1241</v>
      </c>
      <c r="T146" s="18" t="s">
        <v>1242</v>
      </c>
      <c r="U146" s="18" t="s">
        <v>1243</v>
      </c>
      <c r="V146" s="18" t="s">
        <v>1244</v>
      </c>
      <c r="W146" s="19" t="s">
        <v>1245</v>
      </c>
      <c r="AA146" s="1045" t="s">
        <v>302</v>
      </c>
      <c r="AB146" s="1137"/>
      <c r="AC146" s="17" t="s">
        <v>234</v>
      </c>
      <c r="AD146" s="18">
        <v>4296.2056110638305</v>
      </c>
      <c r="AE146" s="18">
        <v>4546.778339492872</v>
      </c>
      <c r="AF146" s="18">
        <v>4753.7762901070109</v>
      </c>
      <c r="AG146" s="18">
        <v>5116.422936476094</v>
      </c>
      <c r="AH146" s="18">
        <v>5569.1378767897086</v>
      </c>
      <c r="AI146" s="18">
        <v>5990.9823389340945</v>
      </c>
      <c r="AJ146" s="18">
        <v>6457.7072542250498</v>
      </c>
      <c r="AK146" s="18">
        <v>6963.7500949924697</v>
      </c>
      <c r="AL146" s="18">
        <v>7511.9084421415073</v>
      </c>
      <c r="AM146" s="18">
        <v>8091.0639873316995</v>
      </c>
      <c r="AN146" s="19">
        <v>8699.8500236012005</v>
      </c>
      <c r="AO146" s="18"/>
    </row>
    <row r="147" spans="1:41">
      <c r="A147" s="1143" t="s">
        <v>58</v>
      </c>
      <c r="B147" s="1144" t="s">
        <v>0</v>
      </c>
      <c r="C147" s="1144"/>
      <c r="D147" s="1144"/>
      <c r="E147" s="1144"/>
      <c r="F147" s="1144"/>
      <c r="G147" s="1144"/>
      <c r="H147" s="1144"/>
      <c r="L147" s="295" t="s">
        <v>1120</v>
      </c>
      <c r="M147" s="18" t="s">
        <v>1235</v>
      </c>
      <c r="N147" s="18" t="s">
        <v>1236</v>
      </c>
      <c r="O147" s="18" t="s">
        <v>1237</v>
      </c>
      <c r="P147" s="18" t="s">
        <v>1238</v>
      </c>
      <c r="Q147" s="18" t="s">
        <v>1239</v>
      </c>
      <c r="R147" s="18" t="s">
        <v>1240</v>
      </c>
      <c r="S147" s="18" t="s">
        <v>1241</v>
      </c>
      <c r="T147" s="18" t="s">
        <v>1242</v>
      </c>
      <c r="U147" s="18" t="s">
        <v>1243</v>
      </c>
      <c r="V147" s="18" t="s">
        <v>1244</v>
      </c>
      <c r="W147" s="19" t="s">
        <v>1245</v>
      </c>
      <c r="AA147" s="1045"/>
      <c r="AB147" s="1137"/>
      <c r="AC147" s="17" t="s">
        <v>235</v>
      </c>
      <c r="AD147" s="18">
        <v>516.01719687943273</v>
      </c>
      <c r="AE147" s="18">
        <v>523.97607169441721</v>
      </c>
      <c r="AF147" s="18">
        <v>511.66465079711736</v>
      </c>
      <c r="AG147" s="18">
        <v>535.16607726359143</v>
      </c>
      <c r="AH147" s="18">
        <v>529.59136828092312</v>
      </c>
      <c r="AI147" s="18">
        <v>524.82862029402645</v>
      </c>
      <c r="AJ147" s="18">
        <v>519.01572854390804</v>
      </c>
      <c r="AK147" s="18">
        <v>518.02149360266128</v>
      </c>
      <c r="AL147" s="18">
        <v>514.42634717302064</v>
      </c>
      <c r="AM147" s="18">
        <v>515.51075162004156</v>
      </c>
      <c r="AN147" s="19">
        <v>513.29954893110369</v>
      </c>
      <c r="AO147" s="18"/>
    </row>
    <row r="148" spans="1:41">
      <c r="A148" s="1143"/>
      <c r="B148" s="89">
        <v>2000</v>
      </c>
      <c r="C148" s="89">
        <v>2005</v>
      </c>
      <c r="D148" s="89">
        <v>2010</v>
      </c>
      <c r="E148" s="89">
        <v>2015</v>
      </c>
      <c r="F148" s="89">
        <v>2020</v>
      </c>
      <c r="G148" s="89">
        <v>2025</v>
      </c>
      <c r="H148" s="89">
        <v>2030</v>
      </c>
      <c r="L148" s="295" t="s">
        <v>1122</v>
      </c>
      <c r="M148" s="18" t="s">
        <v>1235</v>
      </c>
      <c r="N148" s="18" t="s">
        <v>1236</v>
      </c>
      <c r="O148" s="18" t="s">
        <v>1237</v>
      </c>
      <c r="P148" s="18" t="s">
        <v>1238</v>
      </c>
      <c r="Q148" s="18" t="s">
        <v>1239</v>
      </c>
      <c r="R148" s="18" t="s">
        <v>1240</v>
      </c>
      <c r="S148" s="18" t="s">
        <v>1241</v>
      </c>
      <c r="T148" s="18" t="s">
        <v>1242</v>
      </c>
      <c r="U148" s="18" t="s">
        <v>1243</v>
      </c>
      <c r="V148" s="18" t="s">
        <v>1244</v>
      </c>
      <c r="W148" s="19" t="s">
        <v>1245</v>
      </c>
      <c r="AA148" s="1045"/>
      <c r="AB148" s="1137"/>
      <c r="AC148" s="17" t="s">
        <v>236</v>
      </c>
      <c r="AD148" s="18">
        <v>109.0025920567376</v>
      </c>
      <c r="AE148" s="18">
        <v>123.22198881271086</v>
      </c>
      <c r="AF148" s="18">
        <v>120.5646590958725</v>
      </c>
      <c r="AG148" s="18">
        <v>224.78282121938395</v>
      </c>
      <c r="AH148" s="18">
        <v>249.34341610043464</v>
      </c>
      <c r="AI148" s="18">
        <v>274.76762289287836</v>
      </c>
      <c r="AJ148" s="18">
        <v>302.29267394390945</v>
      </c>
      <c r="AK148" s="18">
        <v>332.21874300468198</v>
      </c>
      <c r="AL148" s="18">
        <v>364.95844237943356</v>
      </c>
      <c r="AM148" s="18">
        <v>398.66164791949876</v>
      </c>
      <c r="AN148" s="19">
        <v>434.572624248419</v>
      </c>
      <c r="AO148" s="18"/>
    </row>
    <row r="149" spans="1:41">
      <c r="A149" s="6" t="s">
        <v>59</v>
      </c>
      <c r="B149">
        <v>2255</v>
      </c>
      <c r="C149">
        <v>2519</v>
      </c>
      <c r="D149">
        <v>2258</v>
      </c>
      <c r="E149">
        <v>2409</v>
      </c>
      <c r="F149">
        <v>2565</v>
      </c>
      <c r="G149">
        <v>2722</v>
      </c>
      <c r="H149">
        <v>2892</v>
      </c>
      <c r="L149" s="295" t="s">
        <v>237</v>
      </c>
      <c r="M149" s="18"/>
      <c r="N149" s="18"/>
      <c r="O149" s="18"/>
      <c r="P149" s="18"/>
      <c r="Q149" s="18"/>
      <c r="R149" s="18"/>
      <c r="S149" s="18"/>
      <c r="T149" s="18"/>
      <c r="U149" s="18"/>
      <c r="V149" s="18"/>
      <c r="W149" s="19"/>
      <c r="AA149" s="1045"/>
      <c r="AB149" s="1137"/>
      <c r="AC149" s="17" t="s">
        <v>237</v>
      </c>
      <c r="AD149" s="18">
        <v>0</v>
      </c>
      <c r="AE149" s="18">
        <v>0</v>
      </c>
      <c r="AF149" s="18">
        <v>0</v>
      </c>
      <c r="AG149" s="18">
        <v>0</v>
      </c>
      <c r="AH149" s="18">
        <v>0</v>
      </c>
      <c r="AI149" s="18">
        <v>0</v>
      </c>
      <c r="AJ149" s="18">
        <v>0</v>
      </c>
      <c r="AK149" s="18">
        <v>0</v>
      </c>
      <c r="AL149" s="18">
        <v>0</v>
      </c>
      <c r="AM149" s="18">
        <v>0</v>
      </c>
      <c r="AN149" s="19">
        <v>0</v>
      </c>
      <c r="AO149" s="18"/>
    </row>
    <row r="150" spans="1:41">
      <c r="A150" s="6" t="s">
        <v>10</v>
      </c>
      <c r="B150">
        <v>323</v>
      </c>
      <c r="C150">
        <v>352</v>
      </c>
      <c r="D150">
        <v>300</v>
      </c>
      <c r="E150">
        <v>317</v>
      </c>
      <c r="F150">
        <v>335</v>
      </c>
      <c r="G150">
        <v>352</v>
      </c>
      <c r="H150">
        <v>371</v>
      </c>
      <c r="L150" s="296" t="s">
        <v>1124</v>
      </c>
      <c r="M150" s="21" t="s">
        <v>1246</v>
      </c>
      <c r="N150" s="21" t="s">
        <v>1247</v>
      </c>
      <c r="O150" s="21" t="s">
        <v>1248</v>
      </c>
      <c r="P150" s="21" t="s">
        <v>1249</v>
      </c>
      <c r="Q150" s="21" t="s">
        <v>1250</v>
      </c>
      <c r="R150" s="21" t="s">
        <v>1251</v>
      </c>
      <c r="S150" s="21" t="s">
        <v>1252</v>
      </c>
      <c r="T150" s="21" t="s">
        <v>1253</v>
      </c>
      <c r="U150" s="21" t="s">
        <v>1254</v>
      </c>
      <c r="V150" s="21" t="s">
        <v>1255</v>
      </c>
      <c r="W150" s="22" t="s">
        <v>1256</v>
      </c>
      <c r="AA150" s="1045"/>
      <c r="AB150" s="1137"/>
      <c r="AC150" s="20" t="s">
        <v>238</v>
      </c>
      <c r="AD150" s="21">
        <v>447.77460000000002</v>
      </c>
      <c r="AE150" s="21">
        <v>459.02359999999999</v>
      </c>
      <c r="AF150" s="21">
        <v>475.99439999999998</v>
      </c>
      <c r="AG150" s="21">
        <v>508.17014459827766</v>
      </c>
      <c r="AH150" s="21">
        <v>537.75984998516128</v>
      </c>
      <c r="AI150" s="21">
        <v>564.16362155898901</v>
      </c>
      <c r="AJ150" s="21">
        <v>591.47852499953319</v>
      </c>
      <c r="AK150" s="21">
        <v>619.11569245975886</v>
      </c>
      <c r="AL150" s="21">
        <v>646.27939004247094</v>
      </c>
      <c r="AM150" s="21">
        <v>671.96947115536398</v>
      </c>
      <c r="AN150" s="22">
        <v>694.91305167209487</v>
      </c>
      <c r="AO150" s="18"/>
    </row>
    <row r="151" spans="1:41" ht="15" thickBot="1">
      <c r="A151" s="6" t="s">
        <v>32</v>
      </c>
      <c r="B151">
        <v>28</v>
      </c>
      <c r="C151">
        <v>32</v>
      </c>
      <c r="D151">
        <v>36</v>
      </c>
      <c r="E151">
        <v>40</v>
      </c>
      <c r="F151">
        <v>44</v>
      </c>
      <c r="G151">
        <v>47</v>
      </c>
      <c r="H151">
        <v>52</v>
      </c>
      <c r="AA151" s="995" t="s">
        <v>301</v>
      </c>
      <c r="AB151" s="1136"/>
      <c r="AC151" s="684" t="s">
        <v>50</v>
      </c>
      <c r="AD151" s="685">
        <v>5369.0000000000009</v>
      </c>
      <c r="AE151" s="685">
        <v>5653</v>
      </c>
      <c r="AF151" s="685">
        <v>5862</v>
      </c>
      <c r="AG151" s="685">
        <v>6384.5419795573471</v>
      </c>
      <c r="AH151" s="685">
        <v>6885.8325111562272</v>
      </c>
      <c r="AI151" s="685">
        <v>7354.7422036799881</v>
      </c>
      <c r="AJ151" s="685">
        <v>7870.4941817123999</v>
      </c>
      <c r="AK151" s="685">
        <v>8433.1060240595707</v>
      </c>
      <c r="AL151" s="685">
        <v>9037.5726217364336</v>
      </c>
      <c r="AM151" s="685">
        <v>9677.2058580266039</v>
      </c>
      <c r="AN151" s="686">
        <v>10342.635248452818</v>
      </c>
      <c r="AO151" s="623"/>
    </row>
    <row r="152" spans="1:41">
      <c r="A152" s="6" t="s">
        <v>60</v>
      </c>
      <c r="B152">
        <v>155</v>
      </c>
      <c r="C152">
        <v>221</v>
      </c>
      <c r="D152">
        <v>297</v>
      </c>
      <c r="E152">
        <v>304</v>
      </c>
      <c r="F152">
        <v>317</v>
      </c>
      <c r="G152">
        <v>334</v>
      </c>
      <c r="H152">
        <v>358</v>
      </c>
      <c r="Y152" s="995" t="s">
        <v>305</v>
      </c>
      <c r="Z152" s="995"/>
      <c r="AA152" s="995"/>
      <c r="AB152" s="995"/>
      <c r="AC152" s="15" t="s">
        <v>239</v>
      </c>
      <c r="AD152" s="23">
        <f>SUM(AD146:AD148)</f>
        <v>4921.2254000000012</v>
      </c>
      <c r="AE152" s="23">
        <f t="shared" ref="AE152:AN152" si="96">SUM(AE146:AE148)</f>
        <v>5193.9764000000005</v>
      </c>
      <c r="AF152" s="23">
        <f t="shared" si="96"/>
        <v>5386.0056000000004</v>
      </c>
      <c r="AG152" s="23">
        <f t="shared" si="96"/>
        <v>5876.371834959069</v>
      </c>
      <c r="AH152" s="23">
        <f t="shared" si="96"/>
        <v>6348.0726611710661</v>
      </c>
      <c r="AI152" s="23">
        <f t="shared" si="96"/>
        <v>6790.5785821209993</v>
      </c>
      <c r="AJ152" s="23">
        <f t="shared" si="96"/>
        <v>7279.015656712867</v>
      </c>
      <c r="AK152" s="23">
        <f t="shared" si="96"/>
        <v>7813.9903315998126</v>
      </c>
      <c r="AL152" s="23">
        <f t="shared" si="96"/>
        <v>8391.2932316939623</v>
      </c>
      <c r="AM152" s="23">
        <f t="shared" si="96"/>
        <v>9005.23638687124</v>
      </c>
      <c r="AN152" s="23">
        <f t="shared" si="96"/>
        <v>9647.7221967807236</v>
      </c>
      <c r="AO152" s="23"/>
    </row>
    <row r="153" spans="1:41">
      <c r="A153" s="6"/>
      <c r="Y153" s="706"/>
      <c r="Z153" s="706"/>
      <c r="AA153" s="706"/>
      <c r="AB153" s="706"/>
      <c r="AC153" s="15" t="s">
        <v>2689</v>
      </c>
      <c r="AD153" s="24">
        <f>AD149/AD152</f>
        <v>0</v>
      </c>
      <c r="AE153" s="24">
        <f t="shared" ref="AE153:AN153" si="97">AE149/AE152</f>
        <v>0</v>
      </c>
      <c r="AF153" s="24">
        <f t="shared" si="97"/>
        <v>0</v>
      </c>
      <c r="AG153" s="24">
        <f t="shared" si="97"/>
        <v>0</v>
      </c>
      <c r="AH153" s="24">
        <f t="shared" si="97"/>
        <v>0</v>
      </c>
      <c r="AI153" s="24">
        <f t="shared" si="97"/>
        <v>0</v>
      </c>
      <c r="AJ153" s="24">
        <f t="shared" si="97"/>
        <v>0</v>
      </c>
      <c r="AK153" s="24">
        <f t="shared" si="97"/>
        <v>0</v>
      </c>
      <c r="AL153" s="24">
        <f t="shared" si="97"/>
        <v>0</v>
      </c>
      <c r="AM153" s="24">
        <f t="shared" si="97"/>
        <v>0</v>
      </c>
      <c r="AN153" s="24">
        <f t="shared" si="97"/>
        <v>0</v>
      </c>
      <c r="AO153" s="23"/>
    </row>
    <row r="154" spans="1:41">
      <c r="A154" s="6"/>
      <c r="Y154" s="706"/>
      <c r="Z154" s="706"/>
      <c r="AA154" s="706"/>
      <c r="AB154" s="706"/>
      <c r="AC154" s="15" t="s">
        <v>2688</v>
      </c>
      <c r="AD154" s="24">
        <f>AD148/AD152</f>
        <v>2.2149481723949805E-2</v>
      </c>
      <c r="AE154" s="24">
        <f t="shared" ref="AE154:AN154" si="98">AE148/AE152</f>
        <v>2.3724017847426272E-2</v>
      </c>
      <c r="AF154" s="24">
        <f t="shared" si="98"/>
        <v>2.2384800174710642E-2</v>
      </c>
      <c r="AG154" s="24">
        <f t="shared" si="98"/>
        <v>3.8251973757366844E-2</v>
      </c>
      <c r="AH154" s="24">
        <f t="shared" si="98"/>
        <v>3.9278601460500107E-2</v>
      </c>
      <c r="AI154" s="24">
        <f t="shared" si="98"/>
        <v>4.0463065049614111E-2</v>
      </c>
      <c r="AJ154" s="24">
        <f t="shared" si="98"/>
        <v>4.1529334212261043E-2</v>
      </c>
      <c r="AK154" s="24">
        <f t="shared" si="98"/>
        <v>4.2515888669734832E-2</v>
      </c>
      <c r="AL154" s="24">
        <f t="shared" si="98"/>
        <v>4.3492514479291873E-2</v>
      </c>
      <c r="AM154" s="24">
        <f t="shared" si="98"/>
        <v>4.4269981463308253E-2</v>
      </c>
      <c r="AN154" s="24">
        <f t="shared" si="98"/>
        <v>4.5044064846045041E-2</v>
      </c>
      <c r="AO154" s="23"/>
    </row>
    <row r="155" spans="1:41">
      <c r="A155" s="6"/>
      <c r="Y155" s="740"/>
      <c r="Z155" s="740"/>
      <c r="AA155" s="740"/>
      <c r="AB155" s="740"/>
      <c r="AC155" s="15" t="s">
        <v>2719</v>
      </c>
      <c r="AD155" s="24">
        <f>AD153+AD154</f>
        <v>2.2149481723949805E-2</v>
      </c>
      <c r="AE155" s="24">
        <f t="shared" ref="AE155" si="99">AE153+AE154</f>
        <v>2.3724017847426272E-2</v>
      </c>
      <c r="AF155" s="24">
        <f t="shared" ref="AF155" si="100">AF153+AF154</f>
        <v>2.2384800174710642E-2</v>
      </c>
      <c r="AG155" s="24">
        <f t="shared" ref="AG155" si="101">AG153+AG154</f>
        <v>3.8251973757366844E-2</v>
      </c>
      <c r="AH155" s="24">
        <f t="shared" ref="AH155" si="102">AH153+AH154</f>
        <v>3.9278601460500107E-2</v>
      </c>
      <c r="AI155" s="24">
        <f t="shared" ref="AI155" si="103">AI153+AI154</f>
        <v>4.0463065049614111E-2</v>
      </c>
      <c r="AJ155" s="24">
        <f t="shared" ref="AJ155" si="104">AJ153+AJ154</f>
        <v>4.1529334212261043E-2</v>
      </c>
      <c r="AK155" s="24">
        <f t="shared" ref="AK155" si="105">AK153+AK154</f>
        <v>4.2515888669734832E-2</v>
      </c>
      <c r="AL155" s="24">
        <f t="shared" ref="AL155" si="106">AL153+AL154</f>
        <v>4.3492514479291873E-2</v>
      </c>
      <c r="AM155" s="24">
        <f t="shared" ref="AM155" si="107">AM153+AM154</f>
        <v>4.4269981463308253E-2</v>
      </c>
      <c r="AN155" s="24">
        <f t="shared" ref="AN155" si="108">AN153+AN154</f>
        <v>4.5044064846045041E-2</v>
      </c>
      <c r="AO155" s="23"/>
    </row>
    <row r="156" spans="1:41">
      <c r="A156" s="6"/>
      <c r="Y156" s="706"/>
      <c r="Z156" s="706"/>
      <c r="AA156" s="706"/>
      <c r="AB156" s="706"/>
      <c r="AC156" s="15" t="s">
        <v>2687</v>
      </c>
      <c r="AD156" s="24">
        <f>AD146/AD152</f>
        <v>0.87299509001636655</v>
      </c>
      <c r="AE156" s="24">
        <f t="shared" ref="AE156:AN156" si="109">AE146/AE152</f>
        <v>0.87539449341604081</v>
      </c>
      <c r="AF156" s="24">
        <f t="shared" si="109"/>
        <v>0.88261629176676137</v>
      </c>
      <c r="AG156" s="24">
        <f t="shared" si="109"/>
        <v>0.87067719337262317</v>
      </c>
      <c r="AH156" s="24">
        <f t="shared" si="109"/>
        <v>0.87729586191635323</v>
      </c>
      <c r="AI156" s="24">
        <f t="shared" si="109"/>
        <v>0.88224917309812567</v>
      </c>
      <c r="AJ156" s="24">
        <f t="shared" si="109"/>
        <v>0.88716765546033838</v>
      </c>
      <c r="AK156" s="24">
        <f t="shared" si="109"/>
        <v>0.891190006574622</v>
      </c>
      <c r="AL156" s="24">
        <f t="shared" si="109"/>
        <v>0.89520271008632923</v>
      </c>
      <c r="AM156" s="24">
        <f t="shared" si="109"/>
        <v>0.89848435285137929</v>
      </c>
      <c r="AN156" s="24">
        <f t="shared" si="109"/>
        <v>0.90175171363290174</v>
      </c>
      <c r="AO156" s="23"/>
    </row>
    <row r="157" spans="1:41" ht="28.8">
      <c r="A157" s="145" t="s">
        <v>61</v>
      </c>
      <c r="B157">
        <v>69</v>
      </c>
      <c r="C157">
        <v>72</v>
      </c>
      <c r="D157">
        <v>80</v>
      </c>
      <c r="E157">
        <v>88</v>
      </c>
      <c r="F157">
        <v>97</v>
      </c>
      <c r="G157">
        <v>107</v>
      </c>
      <c r="H157">
        <v>118</v>
      </c>
      <c r="AA157" s="13"/>
      <c r="AC157" s="15" t="s">
        <v>240</v>
      </c>
      <c r="AD157" s="24">
        <f t="shared" ref="AD157:AN157" si="110">AD147/AD152</f>
        <v>0.10485542825968358</v>
      </c>
      <c r="AE157" s="24">
        <f t="shared" si="110"/>
        <v>0.1008814887365328</v>
      </c>
      <c r="AF157" s="24">
        <f t="shared" si="110"/>
        <v>9.4998908058528078E-2</v>
      </c>
      <c r="AG157" s="24">
        <f t="shared" si="110"/>
        <v>9.1070832870010013E-2</v>
      </c>
      <c r="AH157" s="24">
        <f t="shared" si="110"/>
        <v>8.3425536623146695E-2</v>
      </c>
      <c r="AI157" s="24">
        <f t="shared" si="110"/>
        <v>7.7287761852260189E-2</v>
      </c>
      <c r="AJ157" s="24">
        <f t="shared" si="110"/>
        <v>7.1303010327400579E-2</v>
      </c>
      <c r="AK157" s="24">
        <f t="shared" si="110"/>
        <v>6.6294104755643221E-2</v>
      </c>
      <c r="AL157" s="24">
        <f t="shared" si="110"/>
        <v>6.1304775434378747E-2</v>
      </c>
      <c r="AM157" s="24">
        <f t="shared" si="110"/>
        <v>5.7245665685312398E-2</v>
      </c>
      <c r="AN157" s="24">
        <f t="shared" si="110"/>
        <v>5.3204221521053204E-2</v>
      </c>
      <c r="AO157" s="24"/>
    </row>
    <row r="158" spans="1:41" ht="15" thickBot="1">
      <c r="A158" s="6" t="s">
        <v>62</v>
      </c>
      <c r="B158">
        <v>502</v>
      </c>
      <c r="C158">
        <v>499</v>
      </c>
      <c r="D158">
        <v>436</v>
      </c>
      <c r="E158">
        <v>430</v>
      </c>
      <c r="F158">
        <v>432</v>
      </c>
      <c r="G158">
        <v>433</v>
      </c>
      <c r="H158">
        <v>435</v>
      </c>
      <c r="K158" s="27" t="s">
        <v>62</v>
      </c>
      <c r="L158" s="3"/>
      <c r="M158" s="14" t="s">
        <v>241</v>
      </c>
      <c r="N158" s="15"/>
      <c r="O158" s="15"/>
      <c r="P158" s="15"/>
      <c r="AA158" s="13"/>
      <c r="AC158" s="14" t="s">
        <v>241</v>
      </c>
      <c r="AD158" s="15"/>
      <c r="AE158" s="15"/>
      <c r="AF158" s="15"/>
      <c r="AG158" s="15"/>
      <c r="AH158" s="15"/>
      <c r="AI158" s="15"/>
      <c r="AJ158" s="15"/>
      <c r="AK158" s="15"/>
      <c r="AL158" s="15"/>
      <c r="AM158" s="15"/>
      <c r="AN158" s="15"/>
      <c r="AO158" s="15"/>
    </row>
    <row r="159" spans="1:41">
      <c r="A159" s="6" t="s">
        <v>52</v>
      </c>
      <c r="B159">
        <v>1321</v>
      </c>
      <c r="C159">
        <v>1838</v>
      </c>
      <c r="D159">
        <v>1864</v>
      </c>
      <c r="E159">
        <v>1936</v>
      </c>
      <c r="F159">
        <v>2018</v>
      </c>
      <c r="G159">
        <v>2105</v>
      </c>
      <c r="H159">
        <v>2208</v>
      </c>
      <c r="L159" s="16" t="s">
        <v>233</v>
      </c>
      <c r="M159" s="146">
        <v>2000</v>
      </c>
      <c r="N159" s="146">
        <v>2005</v>
      </c>
      <c r="O159" s="146">
        <v>2010</v>
      </c>
      <c r="P159" s="146">
        <v>2015</v>
      </c>
      <c r="Q159" s="146">
        <v>2020</v>
      </c>
      <c r="R159" s="146">
        <v>2025</v>
      </c>
      <c r="S159" s="146">
        <v>2030</v>
      </c>
      <c r="T159" s="146">
        <v>2035</v>
      </c>
      <c r="U159" s="146">
        <v>2040</v>
      </c>
      <c r="V159" s="146">
        <v>2045</v>
      </c>
      <c r="W159" s="147">
        <v>2050</v>
      </c>
      <c r="AA159" s="27" t="s">
        <v>62</v>
      </c>
      <c r="AB159" s="3"/>
      <c r="AC159" s="688" t="s">
        <v>233</v>
      </c>
      <c r="AD159" s="689">
        <v>2000</v>
      </c>
      <c r="AE159" s="689">
        <v>2005</v>
      </c>
      <c r="AF159" s="689">
        <v>2010</v>
      </c>
      <c r="AG159" s="689">
        <v>2015</v>
      </c>
      <c r="AH159" s="689">
        <v>2020</v>
      </c>
      <c r="AI159" s="689">
        <v>2025</v>
      </c>
      <c r="AJ159" s="689">
        <v>2030</v>
      </c>
      <c r="AK159" s="689">
        <v>2035</v>
      </c>
      <c r="AL159" s="689">
        <v>2040</v>
      </c>
      <c r="AM159" s="689">
        <v>2045</v>
      </c>
      <c r="AN159" s="690">
        <v>2050</v>
      </c>
      <c r="AO159" s="622"/>
    </row>
    <row r="160" spans="1:41">
      <c r="A160" s="6" t="s">
        <v>63</v>
      </c>
      <c r="B160">
        <v>166</v>
      </c>
      <c r="C160">
        <v>200</v>
      </c>
      <c r="D160">
        <v>231</v>
      </c>
      <c r="E160">
        <v>252</v>
      </c>
      <c r="F160">
        <v>275</v>
      </c>
      <c r="G160">
        <v>299</v>
      </c>
      <c r="H160">
        <v>327</v>
      </c>
      <c r="L160" s="295" t="s">
        <v>1142</v>
      </c>
      <c r="M160" s="18" t="s">
        <v>1235</v>
      </c>
      <c r="N160" s="18" t="s">
        <v>1236</v>
      </c>
      <c r="O160" s="18" t="s">
        <v>1237</v>
      </c>
      <c r="P160" s="18" t="s">
        <v>1238</v>
      </c>
      <c r="Q160" s="18" t="s">
        <v>1239</v>
      </c>
      <c r="R160" s="18" t="s">
        <v>1240</v>
      </c>
      <c r="S160" s="18" t="s">
        <v>1241</v>
      </c>
      <c r="T160" s="18" t="s">
        <v>1242</v>
      </c>
      <c r="U160" s="18" t="s">
        <v>1243</v>
      </c>
      <c r="V160" s="18" t="s">
        <v>1244</v>
      </c>
      <c r="W160" s="19" t="s">
        <v>1245</v>
      </c>
      <c r="AA160" s="1045" t="s">
        <v>239</v>
      </c>
      <c r="AB160" s="1137"/>
      <c r="AC160" s="17" t="s">
        <v>242</v>
      </c>
      <c r="AD160" s="18">
        <v>50.379674566474939</v>
      </c>
      <c r="AE160" s="18">
        <v>56.284228148389168</v>
      </c>
      <c r="AF160" s="18">
        <v>61.72216363609131</v>
      </c>
      <c r="AG160" s="18">
        <v>61.505634444266065</v>
      </c>
      <c r="AH160" s="18">
        <v>61.858132838106144</v>
      </c>
      <c r="AI160" s="18">
        <v>66.186480024765729</v>
      </c>
      <c r="AJ160" s="18">
        <v>70.693132019034891</v>
      </c>
      <c r="AK160" s="18">
        <v>75.763047214433939</v>
      </c>
      <c r="AL160" s="18">
        <v>81.412376388206098</v>
      </c>
      <c r="AM160" s="18">
        <v>87.646254139168633</v>
      </c>
      <c r="AN160" s="19">
        <v>94.470690993375058</v>
      </c>
      <c r="AO160" s="18"/>
    </row>
    <row r="161" spans="1:41">
      <c r="A161" s="6" t="s">
        <v>11</v>
      </c>
      <c r="B161">
        <v>1351</v>
      </c>
      <c r="C161">
        <v>1946</v>
      </c>
      <c r="D161">
        <v>2736</v>
      </c>
      <c r="E161">
        <v>2936</v>
      </c>
      <c r="F161">
        <v>3387</v>
      </c>
      <c r="G161">
        <v>3781</v>
      </c>
      <c r="H161">
        <v>4302</v>
      </c>
      <c r="L161" s="295" t="s">
        <v>1143</v>
      </c>
      <c r="M161" s="18" t="s">
        <v>1235</v>
      </c>
      <c r="N161" s="18" t="s">
        <v>1236</v>
      </c>
      <c r="O161" s="18" t="s">
        <v>1237</v>
      </c>
      <c r="P161" s="18" t="s">
        <v>1238</v>
      </c>
      <c r="Q161" s="18" t="s">
        <v>1239</v>
      </c>
      <c r="R161" s="18" t="s">
        <v>1240</v>
      </c>
      <c r="S161" s="18" t="s">
        <v>1241</v>
      </c>
      <c r="T161" s="18" t="s">
        <v>1242</v>
      </c>
      <c r="U161" s="18" t="s">
        <v>1243</v>
      </c>
      <c r="V161" s="18" t="s">
        <v>1244</v>
      </c>
      <c r="W161" s="19" t="s">
        <v>1245</v>
      </c>
      <c r="AA161" s="1045"/>
      <c r="AB161" s="1137"/>
      <c r="AC161" s="17" t="s">
        <v>243</v>
      </c>
      <c r="AD161" s="18">
        <v>145.3453611242802</v>
      </c>
      <c r="AE161" s="18">
        <v>162.37999820810279</v>
      </c>
      <c r="AF161" s="18">
        <v>178.06844209012345</v>
      </c>
      <c r="AG161" s="18">
        <v>194.05521027870043</v>
      </c>
      <c r="AH161" s="18">
        <v>209.6885858918852</v>
      </c>
      <c r="AI161" s="18">
        <v>225.18193483286223</v>
      </c>
      <c r="AJ161" s="18">
        <v>242.32034697635851</v>
      </c>
      <c r="AK161" s="18">
        <v>261.1941517226893</v>
      </c>
      <c r="AL161" s="18">
        <v>282.25939286240686</v>
      </c>
      <c r="AM161" s="18">
        <v>305.08559500901879</v>
      </c>
      <c r="AN161" s="19">
        <v>329.62056313992815</v>
      </c>
      <c r="AO161" s="18"/>
    </row>
    <row r="162" spans="1:41">
      <c r="A162" s="6" t="s">
        <v>26</v>
      </c>
      <c r="B162">
        <v>22</v>
      </c>
      <c r="C162">
        <v>23</v>
      </c>
      <c r="D162">
        <v>21</v>
      </c>
      <c r="E162">
        <v>21</v>
      </c>
      <c r="F162">
        <v>21</v>
      </c>
      <c r="G162">
        <v>21</v>
      </c>
      <c r="H162">
        <v>20</v>
      </c>
      <c r="L162" s="295" t="s">
        <v>1144</v>
      </c>
      <c r="M162" s="18" t="s">
        <v>1235</v>
      </c>
      <c r="N162" s="18" t="s">
        <v>1236</v>
      </c>
      <c r="O162" s="18" t="s">
        <v>1237</v>
      </c>
      <c r="P162" s="18" t="s">
        <v>1238</v>
      </c>
      <c r="Q162" s="18" t="s">
        <v>1239</v>
      </c>
      <c r="R162" s="18" t="s">
        <v>1240</v>
      </c>
      <c r="S162" s="18" t="s">
        <v>1241</v>
      </c>
      <c r="T162" s="18" t="s">
        <v>1242</v>
      </c>
      <c r="U162" s="18" t="s">
        <v>1243</v>
      </c>
      <c r="V162" s="18" t="s">
        <v>1244</v>
      </c>
      <c r="W162" s="19" t="s">
        <v>1245</v>
      </c>
      <c r="AA162" s="1045"/>
      <c r="AB162" s="1137"/>
      <c r="AC162" s="17" t="s">
        <v>244</v>
      </c>
      <c r="AD162" s="18">
        <v>1836.5910363208438</v>
      </c>
      <c r="AE162" s="18">
        <v>2051.8415371495271</v>
      </c>
      <c r="AF162" s="18">
        <v>2250.0814753537088</v>
      </c>
      <c r="AG162" s="18">
        <v>2439.1753210624447</v>
      </c>
      <c r="AH162" s="18">
        <v>2620.7578426720788</v>
      </c>
      <c r="AI162" s="18">
        <v>2795.7317065209709</v>
      </c>
      <c r="AJ162" s="18">
        <v>2993.854141006128</v>
      </c>
      <c r="AK162" s="18">
        <v>3209.6742875153554</v>
      </c>
      <c r="AL162" s="18">
        <v>3450.1849400122728</v>
      </c>
      <c r="AM162" s="18">
        <v>3710.8370331709216</v>
      </c>
      <c r="AN162" s="19">
        <v>3996.0075434860769</v>
      </c>
      <c r="AO162" s="18"/>
    </row>
    <row r="163" spans="1:41">
      <c r="A163" s="6" t="s">
        <v>23</v>
      </c>
      <c r="B163">
        <v>316</v>
      </c>
      <c r="C163">
        <v>455</v>
      </c>
      <c r="D163">
        <v>669</v>
      </c>
      <c r="E163">
        <v>993</v>
      </c>
      <c r="F163">
        <v>1303</v>
      </c>
      <c r="G163">
        <v>1515</v>
      </c>
      <c r="H163">
        <v>1687</v>
      </c>
      <c r="L163" s="296" t="s">
        <v>1212</v>
      </c>
      <c r="M163" s="21" t="s">
        <v>1246</v>
      </c>
      <c r="N163" s="21" t="s">
        <v>1247</v>
      </c>
      <c r="O163" s="21" t="s">
        <v>1248</v>
      </c>
      <c r="P163" s="21" t="s">
        <v>1249</v>
      </c>
      <c r="Q163" s="21" t="s">
        <v>1250</v>
      </c>
      <c r="R163" s="21" t="s">
        <v>1251</v>
      </c>
      <c r="S163" s="21" t="s">
        <v>1252</v>
      </c>
      <c r="T163" s="21" t="s">
        <v>1253</v>
      </c>
      <c r="U163" s="21" t="s">
        <v>1254</v>
      </c>
      <c r="V163" s="21" t="s">
        <v>1255</v>
      </c>
      <c r="W163" s="22" t="s">
        <v>1256</v>
      </c>
      <c r="AA163" s="13"/>
      <c r="AC163" s="20" t="s">
        <v>245</v>
      </c>
      <c r="AD163" s="21">
        <v>501.82392798840084</v>
      </c>
      <c r="AE163" s="21">
        <v>499.26423649398095</v>
      </c>
      <c r="AF163" s="21">
        <v>436.01091892007628</v>
      </c>
      <c r="AG163" s="21">
        <v>430.21053397379688</v>
      </c>
      <c r="AH163" s="21">
        <v>432.30796791377009</v>
      </c>
      <c r="AI163" s="21">
        <v>433.35505356997459</v>
      </c>
      <c r="AJ163" s="21">
        <v>434.76276191706467</v>
      </c>
      <c r="AK163" s="21">
        <v>443.69519363149152</v>
      </c>
      <c r="AL163" s="21">
        <v>453.13591912776252</v>
      </c>
      <c r="AM163" s="21">
        <v>467.92563002168168</v>
      </c>
      <c r="AN163" s="22">
        <v>482.62200833572041</v>
      </c>
      <c r="AO163" s="18"/>
    </row>
    <row r="164" spans="1:41" ht="15" thickBot="1">
      <c r="A164" s="6" t="s">
        <v>64</v>
      </c>
      <c r="B164">
        <v>11</v>
      </c>
      <c r="C164">
        <v>12</v>
      </c>
      <c r="D164">
        <v>9</v>
      </c>
      <c r="E164">
        <v>14</v>
      </c>
      <c r="F164">
        <v>19</v>
      </c>
      <c r="G164">
        <v>21</v>
      </c>
      <c r="H164">
        <v>24</v>
      </c>
      <c r="AA164" s="995" t="s">
        <v>301</v>
      </c>
      <c r="AB164" s="1136"/>
      <c r="AC164" s="684" t="s">
        <v>50</v>
      </c>
      <c r="AD164" s="685">
        <v>2534.14</v>
      </c>
      <c r="AE164" s="685">
        <v>2769.77</v>
      </c>
      <c r="AF164" s="685">
        <v>2925.8829999999998</v>
      </c>
      <c r="AG164" s="685">
        <v>3124.9466997592081</v>
      </c>
      <c r="AH164" s="685">
        <v>3324.6125293158402</v>
      </c>
      <c r="AI164" s="685">
        <v>3520.4551749485736</v>
      </c>
      <c r="AJ164" s="685">
        <v>3741.6303819185864</v>
      </c>
      <c r="AK164" s="685">
        <v>3990.3266800839701</v>
      </c>
      <c r="AL164" s="685">
        <v>4266.9926283906489</v>
      </c>
      <c r="AM164" s="685">
        <v>4571.4945123407906</v>
      </c>
      <c r="AN164" s="686">
        <v>4902.7208059551003</v>
      </c>
      <c r="AO164" s="623"/>
    </row>
    <row r="165" spans="1:41">
      <c r="A165" s="6" t="s">
        <v>4</v>
      </c>
      <c r="B165">
        <v>137</v>
      </c>
      <c r="C165">
        <v>189</v>
      </c>
      <c r="D165">
        <v>226</v>
      </c>
      <c r="E165">
        <v>239</v>
      </c>
      <c r="F165">
        <v>250</v>
      </c>
      <c r="G165">
        <v>256</v>
      </c>
      <c r="H165">
        <v>263</v>
      </c>
      <c r="Y165" s="995" t="s">
        <v>305</v>
      </c>
      <c r="Z165" s="995"/>
      <c r="AA165" s="995"/>
      <c r="AB165" s="995"/>
      <c r="AC165" s="17" t="s">
        <v>239</v>
      </c>
      <c r="AD165" s="25">
        <f t="shared" ref="AD165:AN165" si="111">SUM(AD160:AD162)</f>
        <v>2032.3160720115989</v>
      </c>
      <c r="AE165" s="25">
        <f t="shared" si="111"/>
        <v>2270.5057635060189</v>
      </c>
      <c r="AF165" s="25">
        <f t="shared" si="111"/>
        <v>2489.8720810799236</v>
      </c>
      <c r="AG165" s="25">
        <f t="shared" si="111"/>
        <v>2694.7361657854112</v>
      </c>
      <c r="AH165" s="25">
        <f t="shared" si="111"/>
        <v>2892.3045614020702</v>
      </c>
      <c r="AI165" s="25">
        <f t="shared" si="111"/>
        <v>3087.1001213785989</v>
      </c>
      <c r="AJ165" s="25">
        <f t="shared" si="111"/>
        <v>3306.8676200015216</v>
      </c>
      <c r="AK165" s="25">
        <f t="shared" si="111"/>
        <v>3546.6314864524788</v>
      </c>
      <c r="AL165" s="25">
        <f t="shared" si="111"/>
        <v>3813.8567092628859</v>
      </c>
      <c r="AM165" s="25">
        <f t="shared" si="111"/>
        <v>4103.5688823191085</v>
      </c>
      <c r="AN165" s="25">
        <f t="shared" si="111"/>
        <v>4420.0987976193801</v>
      </c>
      <c r="AO165" s="624"/>
    </row>
    <row r="166" spans="1:41" ht="28.8">
      <c r="A166" s="145" t="s">
        <v>65</v>
      </c>
      <c r="B166">
        <v>546</v>
      </c>
      <c r="C166">
        <v>683</v>
      </c>
      <c r="D166">
        <v>828</v>
      </c>
      <c r="E166">
        <v>880</v>
      </c>
      <c r="F166">
        <v>943</v>
      </c>
      <c r="G166">
        <v>1010</v>
      </c>
      <c r="H166">
        <v>1093</v>
      </c>
      <c r="AA166" s="13"/>
      <c r="AC166" s="15" t="s">
        <v>246</v>
      </c>
      <c r="AD166" s="26">
        <f t="shared" ref="AD166:AN166" si="112">(AD160+AD161)/AD165</f>
        <v>9.6306395637084791E-2</v>
      </c>
      <c r="AE166" s="26">
        <f t="shared" si="112"/>
        <v>9.6306395637084805E-2</v>
      </c>
      <c r="AF166" s="26">
        <f t="shared" si="112"/>
        <v>9.6306395637084791E-2</v>
      </c>
      <c r="AG166" s="26">
        <f t="shared" si="112"/>
        <v>9.4837056023434632E-2</v>
      </c>
      <c r="AH166" s="26">
        <f t="shared" si="112"/>
        <v>9.3885935234412743E-2</v>
      </c>
      <c r="AI166" s="26">
        <f t="shared" si="112"/>
        <v>9.4382560785722838E-2</v>
      </c>
      <c r="AJ166" s="26">
        <f t="shared" si="112"/>
        <v>9.4655581947743456E-2</v>
      </c>
      <c r="AK166" s="26">
        <f t="shared" si="112"/>
        <v>9.500767142688539E-2</v>
      </c>
      <c r="AL166" s="26">
        <f t="shared" si="112"/>
        <v>9.5355383532723423E-2</v>
      </c>
      <c r="AM166" s="26">
        <f t="shared" si="112"/>
        <v>9.5704948646125138E-2</v>
      </c>
      <c r="AN166" s="26">
        <f t="shared" si="112"/>
        <v>9.5946102915553472E-2</v>
      </c>
      <c r="AO166" s="610"/>
    </row>
    <row r="167" spans="1:41">
      <c r="A167" s="6" t="s">
        <v>66</v>
      </c>
      <c r="B167">
        <v>30</v>
      </c>
      <c r="C167">
        <v>34</v>
      </c>
      <c r="D167">
        <v>41</v>
      </c>
      <c r="E167">
        <v>51</v>
      </c>
      <c r="F167">
        <v>61</v>
      </c>
      <c r="G167">
        <v>75</v>
      </c>
      <c r="H167">
        <v>91</v>
      </c>
      <c r="AC167" s="15" t="s">
        <v>2690</v>
      </c>
      <c r="AD167" s="276">
        <f>AD160/AD165</f>
        <v>2.4789291026276652E-2</v>
      </c>
      <c r="AE167" s="276">
        <f t="shared" ref="AE167:AN167" si="113">AE160/AE165</f>
        <v>2.4789291026276649E-2</v>
      </c>
      <c r="AF167" s="276">
        <f t="shared" si="113"/>
        <v>2.4789291026276646E-2</v>
      </c>
      <c r="AG167" s="276">
        <f t="shared" si="113"/>
        <v>2.282436226046625E-2</v>
      </c>
      <c r="AH167" s="276">
        <f t="shared" si="113"/>
        <v>2.138714354760754E-2</v>
      </c>
      <c r="AI167" s="276">
        <f t="shared" si="113"/>
        <v>2.1439693376452264E-2</v>
      </c>
      <c r="AJ167" s="276">
        <f t="shared" si="113"/>
        <v>2.1377672209026123E-2</v>
      </c>
      <c r="AK167" s="276">
        <f t="shared" si="113"/>
        <v>2.1361973327038833E-2</v>
      </c>
      <c r="AL167" s="276">
        <f t="shared" si="113"/>
        <v>2.134646962233169E-2</v>
      </c>
      <c r="AM167" s="276">
        <f t="shared" si="113"/>
        <v>2.1358543417366947E-2</v>
      </c>
      <c r="AN167" s="276">
        <f t="shared" si="113"/>
        <v>2.1372981763270994E-2</v>
      </c>
      <c r="AO167" s="6"/>
    </row>
    <row r="168" spans="1:41">
      <c r="A168" s="6" t="s">
        <v>67</v>
      </c>
      <c r="B168">
        <v>109</v>
      </c>
      <c r="C168">
        <v>123</v>
      </c>
      <c r="D168">
        <v>145</v>
      </c>
      <c r="E168">
        <v>155</v>
      </c>
      <c r="F168">
        <v>168</v>
      </c>
      <c r="G168">
        <v>180</v>
      </c>
      <c r="H168">
        <v>194</v>
      </c>
      <c r="AC168" s="15" t="s">
        <v>2691</v>
      </c>
      <c r="AD168" s="276">
        <f>AD161/AD165</f>
        <v>7.1517104610808138E-2</v>
      </c>
      <c r="AE168" s="276">
        <f t="shared" ref="AE168:AN168" si="114">AE161/AE165</f>
        <v>7.1517104610808152E-2</v>
      </c>
      <c r="AF168" s="276">
        <f t="shared" si="114"/>
        <v>7.1517104610808138E-2</v>
      </c>
      <c r="AG168" s="276">
        <f t="shared" si="114"/>
        <v>7.2012693762968386E-2</v>
      </c>
      <c r="AH168" s="276">
        <f t="shared" si="114"/>
        <v>7.2498791686805203E-2</v>
      </c>
      <c r="AI168" s="276">
        <f t="shared" si="114"/>
        <v>7.294286740927057E-2</v>
      </c>
      <c r="AJ168" s="276">
        <f t="shared" si="114"/>
        <v>7.3277909738717339E-2</v>
      </c>
      <c r="AK168" s="276">
        <f t="shared" si="114"/>
        <v>7.3645698099846557E-2</v>
      </c>
      <c r="AL168" s="276">
        <f t="shared" si="114"/>
        <v>7.4008913910391744E-2</v>
      </c>
      <c r="AM168" s="276">
        <f t="shared" si="114"/>
        <v>7.4346405228758197E-2</v>
      </c>
      <c r="AN168" s="276">
        <f t="shared" si="114"/>
        <v>7.4573121152282484E-2</v>
      </c>
      <c r="AO168" s="6"/>
    </row>
    <row r="169" spans="1:41">
      <c r="A169" s="6" t="s">
        <v>68</v>
      </c>
      <c r="B169">
        <f t="shared" ref="B169:H169" si="115">SUM(B149:B168)</f>
        <v>7341</v>
      </c>
      <c r="C169">
        <f t="shared" si="115"/>
        <v>9198</v>
      </c>
      <c r="D169">
        <f t="shared" si="115"/>
        <v>10177</v>
      </c>
      <c r="E169">
        <f t="shared" si="115"/>
        <v>11065</v>
      </c>
      <c r="F169">
        <f t="shared" si="115"/>
        <v>12235</v>
      </c>
      <c r="G169">
        <f t="shared" si="115"/>
        <v>13258</v>
      </c>
      <c r="H169">
        <f t="shared" si="115"/>
        <v>14435</v>
      </c>
      <c r="AC169" s="15" t="s">
        <v>2692</v>
      </c>
      <c r="AD169" s="276">
        <f>AD162/AD165</f>
        <v>0.90369360436291524</v>
      </c>
      <c r="AE169" s="276">
        <f t="shared" ref="AE169:AN169" si="116">AE162/AE165</f>
        <v>0.90369360436291524</v>
      </c>
      <c r="AF169" s="276">
        <f t="shared" si="116"/>
        <v>0.90369360436291524</v>
      </c>
      <c r="AG169" s="276">
        <f t="shared" si="116"/>
        <v>0.90516294397656538</v>
      </c>
      <c r="AH169" s="276">
        <f t="shared" si="116"/>
        <v>0.9061140647655872</v>
      </c>
      <c r="AI169" s="276">
        <f t="shared" si="116"/>
        <v>0.90561743921427718</v>
      </c>
      <c r="AJ169" s="276">
        <f t="shared" si="116"/>
        <v>0.90534441805225652</v>
      </c>
      <c r="AK169" s="276">
        <f t="shared" si="116"/>
        <v>0.90499232857311451</v>
      </c>
      <c r="AL169" s="276">
        <f t="shared" si="116"/>
        <v>0.90464461646727656</v>
      </c>
      <c r="AM169" s="276">
        <f t="shared" si="116"/>
        <v>0.904295051353875</v>
      </c>
      <c r="AN169" s="276">
        <f t="shared" si="116"/>
        <v>0.9040538970844465</v>
      </c>
      <c r="AO169" s="6"/>
    </row>
    <row r="170" spans="1:41">
      <c r="AO170" s="6"/>
    </row>
    <row r="171" spans="1:41" ht="15" thickBot="1">
      <c r="K171" s="27" t="s">
        <v>52</v>
      </c>
      <c r="L171" s="3"/>
      <c r="M171" s="14" t="s">
        <v>232</v>
      </c>
      <c r="N171" s="15"/>
      <c r="O171" s="287"/>
      <c r="P171" s="14"/>
      <c r="Q171" s="15"/>
      <c r="AA171" s="27" t="s">
        <v>52</v>
      </c>
      <c r="AB171" s="3"/>
      <c r="AC171" s="28" t="s">
        <v>232</v>
      </c>
      <c r="AD171" s="29"/>
      <c r="AE171" s="30"/>
      <c r="AF171" s="28"/>
      <c r="AG171" s="29"/>
      <c r="AH171" s="29"/>
      <c r="AI171" s="15"/>
      <c r="AJ171" s="15"/>
      <c r="AK171" s="15"/>
      <c r="AL171" s="15"/>
      <c r="AM171" s="15"/>
      <c r="AN171" s="15"/>
      <c r="AO171" s="15"/>
    </row>
    <row r="172" spans="1:41">
      <c r="L172" s="16" t="s">
        <v>233</v>
      </c>
      <c r="M172" s="146">
        <v>2000</v>
      </c>
      <c r="N172" s="146">
        <v>2005</v>
      </c>
      <c r="O172" s="146">
        <v>2010</v>
      </c>
      <c r="P172" s="146">
        <v>2015</v>
      </c>
      <c r="Q172" s="146">
        <v>2020</v>
      </c>
      <c r="R172" s="146">
        <v>2025</v>
      </c>
      <c r="S172" s="146">
        <v>2030</v>
      </c>
      <c r="T172" s="146">
        <v>2035</v>
      </c>
      <c r="U172" s="146">
        <v>2040</v>
      </c>
      <c r="V172" s="146">
        <v>2045</v>
      </c>
      <c r="W172" s="147">
        <v>2050</v>
      </c>
      <c r="AA172" s="13"/>
      <c r="AC172" s="688" t="s">
        <v>233</v>
      </c>
      <c r="AD172" s="689">
        <v>2000</v>
      </c>
      <c r="AE172" s="689">
        <v>2005</v>
      </c>
      <c r="AF172" s="689">
        <v>2010</v>
      </c>
      <c r="AG172" s="689">
        <v>2015</v>
      </c>
      <c r="AH172" s="689">
        <v>2020</v>
      </c>
      <c r="AI172" s="689">
        <v>2025</v>
      </c>
      <c r="AJ172" s="689">
        <v>2030</v>
      </c>
      <c r="AK172" s="689">
        <v>2035</v>
      </c>
      <c r="AL172" s="689">
        <v>2040</v>
      </c>
      <c r="AM172" s="689">
        <v>2045</v>
      </c>
      <c r="AN172" s="690">
        <v>2050</v>
      </c>
      <c r="AO172" s="622"/>
    </row>
    <row r="173" spans="1:41">
      <c r="A173" s="1145" t="s">
        <v>79</v>
      </c>
      <c r="B173" s="1145"/>
      <c r="L173" s="295" t="s">
        <v>1117</v>
      </c>
      <c r="M173" s="18" t="s">
        <v>1257</v>
      </c>
      <c r="N173" s="18" t="s">
        <v>1258</v>
      </c>
      <c r="O173" s="18" t="s">
        <v>1259</v>
      </c>
      <c r="P173" s="18" t="s">
        <v>1260</v>
      </c>
      <c r="Q173" s="18" t="s">
        <v>1261</v>
      </c>
      <c r="R173" s="18" t="s">
        <v>1262</v>
      </c>
      <c r="S173" s="18" t="s">
        <v>1263</v>
      </c>
      <c r="T173" s="18" t="s">
        <v>1264</v>
      </c>
      <c r="U173" s="18" t="s">
        <v>1265</v>
      </c>
      <c r="V173" s="18" t="s">
        <v>1266</v>
      </c>
      <c r="W173" s="19" t="s">
        <v>1267</v>
      </c>
      <c r="AA173" s="1045" t="s">
        <v>302</v>
      </c>
      <c r="AB173" s="1137"/>
      <c r="AC173" s="17" t="s">
        <v>234</v>
      </c>
      <c r="AD173" s="18">
        <v>456.6804087114312</v>
      </c>
      <c r="AE173" s="18">
        <v>562.67061724370024</v>
      </c>
      <c r="AF173" s="18">
        <v>720.55106808479377</v>
      </c>
      <c r="AG173" s="18">
        <v>923.7183890395462</v>
      </c>
      <c r="AH173" s="18">
        <v>1168.2287561303372</v>
      </c>
      <c r="AI173" s="18">
        <v>1419.6858619250479</v>
      </c>
      <c r="AJ173" s="18">
        <v>1699.8959520288795</v>
      </c>
      <c r="AK173" s="18">
        <v>1990.6866130478318</v>
      </c>
      <c r="AL173" s="18">
        <v>2269.8883608711435</v>
      </c>
      <c r="AM173" s="18">
        <v>2514.8820460382203</v>
      </c>
      <c r="AN173" s="19">
        <v>2704.2682641743954</v>
      </c>
      <c r="AO173" s="18"/>
    </row>
    <row r="174" spans="1:41">
      <c r="B174" s="1142" t="s">
        <v>80</v>
      </c>
      <c r="C174" s="1142"/>
      <c r="D174" s="1142"/>
      <c r="E174" s="1142"/>
      <c r="F174" s="1142"/>
      <c r="G174" s="1142"/>
      <c r="H174" s="1142"/>
      <c r="L174" s="295" t="s">
        <v>1120</v>
      </c>
      <c r="M174" s="18" t="s">
        <v>1257</v>
      </c>
      <c r="N174" s="18" t="s">
        <v>1258</v>
      </c>
      <c r="O174" s="18" t="s">
        <v>1259</v>
      </c>
      <c r="P174" s="18" t="s">
        <v>1260</v>
      </c>
      <c r="Q174" s="18" t="s">
        <v>1261</v>
      </c>
      <c r="R174" s="18" t="s">
        <v>1262</v>
      </c>
      <c r="S174" s="18" t="s">
        <v>1263</v>
      </c>
      <c r="T174" s="18" t="s">
        <v>1264</v>
      </c>
      <c r="U174" s="18" t="s">
        <v>1265</v>
      </c>
      <c r="V174" s="18" t="s">
        <v>1266</v>
      </c>
      <c r="W174" s="19" t="s">
        <v>1267</v>
      </c>
      <c r="AA174" s="1045"/>
      <c r="AB174" s="1137"/>
      <c r="AC174" s="17" t="s">
        <v>235</v>
      </c>
      <c r="AD174" s="18">
        <v>191.00306801558281</v>
      </c>
      <c r="AE174" s="18">
        <v>142.01471408120744</v>
      </c>
      <c r="AF174" s="18">
        <v>118.04690038553508</v>
      </c>
      <c r="AG174" s="18">
        <v>132.72923209317437</v>
      </c>
      <c r="AH174" s="18">
        <v>132.14517376330747</v>
      </c>
      <c r="AI174" s="18">
        <v>128.34633409257611</v>
      </c>
      <c r="AJ174" s="18">
        <v>124.33537081420214</v>
      </c>
      <c r="AK174" s="18">
        <v>120.34423552409673</v>
      </c>
      <c r="AL174" s="18">
        <v>116.33009849675047</v>
      </c>
      <c r="AM174" s="18">
        <v>111.9155367452996</v>
      </c>
      <c r="AN174" s="19">
        <v>106.68348292442326</v>
      </c>
      <c r="AO174" s="18"/>
    </row>
    <row r="175" spans="1:41">
      <c r="A175" s="1143" t="s">
        <v>58</v>
      </c>
      <c r="B175" s="1144" t="s">
        <v>0</v>
      </c>
      <c r="C175" s="1144"/>
      <c r="D175" s="1144"/>
      <c r="E175" s="1144"/>
      <c r="F175" s="1144"/>
      <c r="G175" s="1144"/>
      <c r="H175" s="1144"/>
      <c r="L175" s="295" t="s">
        <v>1122</v>
      </c>
      <c r="M175" s="18" t="s">
        <v>1257</v>
      </c>
      <c r="N175" s="18" t="s">
        <v>1258</v>
      </c>
      <c r="O175" s="18" t="s">
        <v>1259</v>
      </c>
      <c r="P175" s="18" t="s">
        <v>1260</v>
      </c>
      <c r="Q175" s="18" t="s">
        <v>1261</v>
      </c>
      <c r="R175" s="18" t="s">
        <v>1262</v>
      </c>
      <c r="S175" s="18" t="s">
        <v>1263</v>
      </c>
      <c r="T175" s="18" t="s">
        <v>1264</v>
      </c>
      <c r="U175" s="18" t="s">
        <v>1265</v>
      </c>
      <c r="V175" s="18" t="s">
        <v>1266</v>
      </c>
      <c r="W175" s="19" t="s">
        <v>1267</v>
      </c>
      <c r="AA175" s="1045"/>
      <c r="AB175" s="1137"/>
      <c r="AC175" s="17" t="s">
        <v>236</v>
      </c>
      <c r="AD175" s="18">
        <v>30.708222972986022</v>
      </c>
      <c r="AE175" s="18">
        <v>32.290368675092544</v>
      </c>
      <c r="AF175" s="18">
        <v>35.67203152967145</v>
      </c>
      <c r="AG175" s="18">
        <v>44.233120982688078</v>
      </c>
      <c r="AH175" s="18">
        <v>53.285054071267112</v>
      </c>
      <c r="AI175" s="18">
        <v>62.34568636672131</v>
      </c>
      <c r="AJ175" s="18">
        <v>72.094542864998417</v>
      </c>
      <c r="AK175" s="18">
        <v>81.890828547768706</v>
      </c>
      <c r="AL175" s="18">
        <v>91.18283293633516</v>
      </c>
      <c r="AM175" s="18">
        <v>99.129042258586423</v>
      </c>
      <c r="AN175" s="19">
        <v>104.94707435878854</v>
      </c>
      <c r="AO175" s="18"/>
    </row>
    <row r="176" spans="1:41">
      <c r="A176" s="1143"/>
      <c r="B176" s="89">
        <v>2000</v>
      </c>
      <c r="C176" s="89">
        <v>2005</v>
      </c>
      <c r="D176" s="89">
        <v>2010</v>
      </c>
      <c r="E176" s="89">
        <v>2015</v>
      </c>
      <c r="F176" s="89">
        <v>2020</v>
      </c>
      <c r="G176" s="89">
        <v>2025</v>
      </c>
      <c r="H176" s="89">
        <v>2030</v>
      </c>
      <c r="L176" s="295" t="s">
        <v>237</v>
      </c>
      <c r="M176" s="18"/>
      <c r="N176" s="18"/>
      <c r="O176" s="18"/>
      <c r="P176" s="18"/>
      <c r="Q176" s="18"/>
      <c r="R176" s="18"/>
      <c r="S176" s="18"/>
      <c r="T176" s="18"/>
      <c r="U176" s="18"/>
      <c r="V176" s="18"/>
      <c r="W176" s="19"/>
      <c r="AA176" s="1045"/>
      <c r="AB176" s="1137"/>
      <c r="AC176" s="17" t="s">
        <v>237</v>
      </c>
      <c r="AD176" s="18">
        <v>0</v>
      </c>
      <c r="AE176" s="18">
        <v>0</v>
      </c>
      <c r="AF176" s="18">
        <v>0</v>
      </c>
      <c r="AG176" s="18">
        <v>0</v>
      </c>
      <c r="AH176" s="18">
        <v>0</v>
      </c>
      <c r="AI176" s="18">
        <v>0</v>
      </c>
      <c r="AJ176" s="18">
        <v>0</v>
      </c>
      <c r="AK176" s="18">
        <v>0</v>
      </c>
      <c r="AL176" s="18">
        <v>0</v>
      </c>
      <c r="AM176" s="18">
        <v>0</v>
      </c>
      <c r="AN176" s="19">
        <v>0</v>
      </c>
      <c r="AO176" s="18"/>
    </row>
    <row r="177" spans="1:41">
      <c r="A177" s="2" t="s">
        <v>68</v>
      </c>
      <c r="B177">
        <v>3037</v>
      </c>
      <c r="C177">
        <v>3924</v>
      </c>
      <c r="D177">
        <v>4602</v>
      </c>
      <c r="E177">
        <v>5629</v>
      </c>
      <c r="F177">
        <v>6866</v>
      </c>
      <c r="G177">
        <v>8434</v>
      </c>
      <c r="H177">
        <v>10665</v>
      </c>
      <c r="L177" s="296" t="s">
        <v>1124</v>
      </c>
      <c r="M177" s="21" t="s">
        <v>1268</v>
      </c>
      <c r="N177" s="21" t="s">
        <v>1269</v>
      </c>
      <c r="O177" s="21" t="s">
        <v>1270</v>
      </c>
      <c r="P177" s="21" t="s">
        <v>1271</v>
      </c>
      <c r="Q177" s="21" t="s">
        <v>1272</v>
      </c>
      <c r="R177" s="21" t="s">
        <v>1273</v>
      </c>
      <c r="S177" s="21" t="s">
        <v>1274</v>
      </c>
      <c r="T177" s="21" t="s">
        <v>1275</v>
      </c>
      <c r="U177" s="21" t="s">
        <v>1276</v>
      </c>
      <c r="V177" s="21" t="s">
        <v>1277</v>
      </c>
      <c r="W177" s="22" t="s">
        <v>1278</v>
      </c>
      <c r="AA177" s="1045"/>
      <c r="AB177" s="1137"/>
      <c r="AC177" s="20" t="s">
        <v>238</v>
      </c>
      <c r="AD177" s="21">
        <v>239.1</v>
      </c>
      <c r="AE177" s="21">
        <v>229.1</v>
      </c>
      <c r="AF177" s="21">
        <v>201.3</v>
      </c>
      <c r="AG177" s="21">
        <v>253.43090050880355</v>
      </c>
      <c r="AH177" s="21">
        <v>311.67894754725273</v>
      </c>
      <c r="AI177" s="21">
        <v>370.78827790495922</v>
      </c>
      <c r="AJ177" s="21">
        <v>436.62758274564658</v>
      </c>
      <c r="AK177" s="21">
        <v>504.91854187401486</v>
      </c>
      <c r="AL177" s="21">
        <v>570.41975607174118</v>
      </c>
      <c r="AM177" s="21">
        <v>627.64252418700835</v>
      </c>
      <c r="AN177" s="22">
        <v>671.38347736902358</v>
      </c>
      <c r="AO177" s="18"/>
    </row>
    <row r="178" spans="1:41" ht="15" thickBot="1">
      <c r="AA178" s="995" t="s">
        <v>301</v>
      </c>
      <c r="AB178" s="1136"/>
      <c r="AC178" s="684" t="s">
        <v>50</v>
      </c>
      <c r="AD178" s="685">
        <v>917.49169970000014</v>
      </c>
      <c r="AE178" s="685">
        <v>966.07570000000021</v>
      </c>
      <c r="AF178" s="685">
        <v>1075.5700000000004</v>
      </c>
      <c r="AG178" s="685">
        <v>1354.111642624212</v>
      </c>
      <c r="AH178" s="685">
        <v>1665.3379315121642</v>
      </c>
      <c r="AI178" s="685">
        <v>1981.1661602893046</v>
      </c>
      <c r="AJ178" s="685">
        <v>2332.9534484537267</v>
      </c>
      <c r="AK178" s="685">
        <v>2697.8402189937119</v>
      </c>
      <c r="AL178" s="685">
        <v>3047.8210483759703</v>
      </c>
      <c r="AM178" s="685">
        <v>3353.5691492291144</v>
      </c>
      <c r="AN178" s="686">
        <v>3587.2822988266307</v>
      </c>
      <c r="AO178" s="623"/>
    </row>
    <row r="179" spans="1:41">
      <c r="Y179" s="995" t="s">
        <v>305</v>
      </c>
      <c r="Z179" s="995"/>
      <c r="AA179" s="995"/>
      <c r="AB179" s="995"/>
      <c r="AC179" s="15" t="s">
        <v>239</v>
      </c>
      <c r="AD179" s="23">
        <f t="shared" ref="AD179:AN179" si="117">SUM(AD173:AD175)</f>
        <v>678.39169970000012</v>
      </c>
      <c r="AE179" s="23">
        <f t="shared" si="117"/>
        <v>736.97570000000019</v>
      </c>
      <c r="AF179" s="23">
        <f t="shared" si="117"/>
        <v>874.27000000000032</v>
      </c>
      <c r="AG179" s="23">
        <f t="shared" si="117"/>
        <v>1100.6807421154085</v>
      </c>
      <c r="AH179" s="23">
        <f t="shared" si="117"/>
        <v>1353.6589839649116</v>
      </c>
      <c r="AI179" s="23">
        <f t="shared" si="117"/>
        <v>1610.3778823843454</v>
      </c>
      <c r="AJ179" s="23">
        <f t="shared" si="117"/>
        <v>1896.3258657080801</v>
      </c>
      <c r="AK179" s="23">
        <f t="shared" si="117"/>
        <v>2192.9216771196971</v>
      </c>
      <c r="AL179" s="23">
        <f t="shared" si="117"/>
        <v>2477.4012923042292</v>
      </c>
      <c r="AM179" s="23">
        <f t="shared" si="117"/>
        <v>2725.926625042106</v>
      </c>
      <c r="AN179" s="23">
        <f t="shared" si="117"/>
        <v>2915.898821457607</v>
      </c>
      <c r="AO179" s="23"/>
    </row>
    <row r="180" spans="1:41">
      <c r="Y180" s="706"/>
      <c r="Z180" s="706"/>
      <c r="AA180" s="706"/>
      <c r="AB180" s="706"/>
      <c r="AC180" s="15" t="s">
        <v>2689</v>
      </c>
      <c r="AD180" s="24">
        <f>AD176/AD179</f>
        <v>0</v>
      </c>
      <c r="AE180" s="24">
        <f t="shared" ref="AE180:AN180" si="118">AE176/AE179</f>
        <v>0</v>
      </c>
      <c r="AF180" s="24">
        <f t="shared" si="118"/>
        <v>0</v>
      </c>
      <c r="AG180" s="24">
        <f t="shared" si="118"/>
        <v>0</v>
      </c>
      <c r="AH180" s="24">
        <f t="shared" si="118"/>
        <v>0</v>
      </c>
      <c r="AI180" s="24">
        <f t="shared" si="118"/>
        <v>0</v>
      </c>
      <c r="AJ180" s="24">
        <f t="shared" si="118"/>
        <v>0</v>
      </c>
      <c r="AK180" s="24">
        <f t="shared" si="118"/>
        <v>0</v>
      </c>
      <c r="AL180" s="24">
        <f t="shared" si="118"/>
        <v>0</v>
      </c>
      <c r="AM180" s="24">
        <f t="shared" si="118"/>
        <v>0</v>
      </c>
      <c r="AN180" s="24">
        <f t="shared" si="118"/>
        <v>0</v>
      </c>
      <c r="AO180" s="23"/>
    </row>
    <row r="181" spans="1:41">
      <c r="Y181" s="706"/>
      <c r="Z181" s="706"/>
      <c r="AA181" s="706"/>
      <c r="AB181" s="706"/>
      <c r="AC181" s="15" t="s">
        <v>2688</v>
      </c>
      <c r="AD181" s="24">
        <f>AD175/AD179</f>
        <v>4.5266212700665234E-2</v>
      </c>
      <c r="AE181" s="24">
        <f t="shared" ref="AE181:AN181" si="119">AE175/AE179</f>
        <v>4.3814699283968979E-2</v>
      </c>
      <c r="AF181" s="24">
        <f t="shared" si="119"/>
        <v>4.0802076623550433E-2</v>
      </c>
      <c r="AG181" s="24">
        <f t="shared" si="119"/>
        <v>4.0187058145194791E-2</v>
      </c>
      <c r="AH181" s="24">
        <f t="shared" si="119"/>
        <v>3.9363720628657478E-2</v>
      </c>
      <c r="AI181" s="24">
        <f t="shared" si="119"/>
        <v>3.8714942032370386E-2</v>
      </c>
      <c r="AJ181" s="24">
        <f t="shared" si="119"/>
        <v>3.8018013764780145E-2</v>
      </c>
      <c r="AK181" s="24">
        <f t="shared" si="119"/>
        <v>3.7343252794750328E-2</v>
      </c>
      <c r="AL181" s="24">
        <f t="shared" si="119"/>
        <v>3.6805838932749593E-2</v>
      </c>
      <c r="AM181" s="24">
        <f t="shared" si="119"/>
        <v>3.6365264328072376E-2</v>
      </c>
      <c r="AN181" s="24">
        <f t="shared" si="119"/>
        <v>3.599132918690482E-2</v>
      </c>
      <c r="AO181" s="23"/>
    </row>
    <row r="182" spans="1:41">
      <c r="Y182" s="740"/>
      <c r="Z182" s="740"/>
      <c r="AA182" s="740"/>
      <c r="AB182" s="740"/>
      <c r="AC182" s="15" t="s">
        <v>2719</v>
      </c>
      <c r="AD182" s="24">
        <f>AD180+AD181</f>
        <v>4.5266212700665234E-2</v>
      </c>
      <c r="AE182" s="24">
        <f t="shared" ref="AE182" si="120">AE180+AE181</f>
        <v>4.3814699283968979E-2</v>
      </c>
      <c r="AF182" s="24">
        <f t="shared" ref="AF182" si="121">AF180+AF181</f>
        <v>4.0802076623550433E-2</v>
      </c>
      <c r="AG182" s="24">
        <f t="shared" ref="AG182" si="122">AG180+AG181</f>
        <v>4.0187058145194791E-2</v>
      </c>
      <c r="AH182" s="24">
        <f t="shared" ref="AH182" si="123">AH180+AH181</f>
        <v>3.9363720628657478E-2</v>
      </c>
      <c r="AI182" s="24">
        <f t="shared" ref="AI182" si="124">AI180+AI181</f>
        <v>3.8714942032370386E-2</v>
      </c>
      <c r="AJ182" s="24">
        <f t="shared" ref="AJ182" si="125">AJ180+AJ181</f>
        <v>3.8018013764780145E-2</v>
      </c>
      <c r="AK182" s="24">
        <f t="shared" ref="AK182" si="126">AK180+AK181</f>
        <v>3.7343252794750328E-2</v>
      </c>
      <c r="AL182" s="24">
        <f t="shared" ref="AL182" si="127">AL180+AL181</f>
        <v>3.6805838932749593E-2</v>
      </c>
      <c r="AM182" s="24">
        <f t="shared" ref="AM182" si="128">AM180+AM181</f>
        <v>3.6365264328072376E-2</v>
      </c>
      <c r="AN182" s="24">
        <f t="shared" ref="AN182" si="129">AN180+AN181</f>
        <v>3.599132918690482E-2</v>
      </c>
      <c r="AO182" s="23"/>
    </row>
    <row r="183" spans="1:41">
      <c r="Y183" s="706"/>
      <c r="Z183" s="706"/>
      <c r="AA183" s="706"/>
      <c r="AB183" s="706"/>
      <c r="AC183" s="15" t="s">
        <v>2687</v>
      </c>
      <c r="AD183" s="24">
        <f>AD173/AD179</f>
        <v>0.67318100872016184</v>
      </c>
      <c r="AE183" s="24">
        <f t="shared" ref="AE183:AN183" si="130">AE173/AE179</f>
        <v>0.76348598365414233</v>
      </c>
      <c r="AF183" s="24">
        <f t="shared" si="130"/>
        <v>0.82417453199216895</v>
      </c>
      <c r="AG183" s="24">
        <f t="shared" si="130"/>
        <v>0.83922463044483109</v>
      </c>
      <c r="AH183" s="24">
        <f t="shared" si="130"/>
        <v>0.86301555263834384</v>
      </c>
      <c r="AI183" s="24">
        <f t="shared" si="130"/>
        <v>0.88158554427178515</v>
      </c>
      <c r="AJ183" s="24">
        <f t="shared" si="130"/>
        <v>0.89641552792623302</v>
      </c>
      <c r="AK183" s="24">
        <f t="shared" si="130"/>
        <v>0.90777825483603602</v>
      </c>
      <c r="AL183" s="24">
        <f t="shared" si="130"/>
        <v>0.91623765916418087</v>
      </c>
      <c r="AM183" s="24">
        <f t="shared" si="130"/>
        <v>0.92257877484115125</v>
      </c>
      <c r="AN183" s="24">
        <f t="shared" si="130"/>
        <v>0.92742184477531997</v>
      </c>
      <c r="AO183" s="23"/>
    </row>
    <row r="184" spans="1:41">
      <c r="AA184" s="13"/>
      <c r="AC184" s="15" t="s">
        <v>240</v>
      </c>
      <c r="AD184" s="24">
        <f t="shared" ref="AD184:AN184" si="131">AD174/AD179</f>
        <v>0.28155277857917277</v>
      </c>
      <c r="AE184" s="24">
        <f t="shared" si="131"/>
        <v>0.19269931706188875</v>
      </c>
      <c r="AF184" s="24">
        <f t="shared" si="131"/>
        <v>0.13502339138428066</v>
      </c>
      <c r="AG184" s="24">
        <f t="shared" si="131"/>
        <v>0.12058831140997418</v>
      </c>
      <c r="AH184" s="24">
        <f t="shared" si="131"/>
        <v>9.7620726732998819E-2</v>
      </c>
      <c r="AI184" s="24">
        <f t="shared" si="131"/>
        <v>7.9699513695844451E-2</v>
      </c>
      <c r="AJ184" s="24">
        <f t="shared" si="131"/>
        <v>6.5566458308986802E-2</v>
      </c>
      <c r="AK184" s="24">
        <f t="shared" si="131"/>
        <v>5.4878492369213758E-2</v>
      </c>
      <c r="AL184" s="24">
        <f t="shared" si="131"/>
        <v>4.6956501903069534E-2</v>
      </c>
      <c r="AM184" s="24">
        <f t="shared" si="131"/>
        <v>4.1055960830776547E-2</v>
      </c>
      <c r="AN184" s="24">
        <f t="shared" si="131"/>
        <v>3.6586826037775223E-2</v>
      </c>
      <c r="AO184" s="24"/>
    </row>
    <row r="185" spans="1:41" ht="15" thickBot="1">
      <c r="A185" s="1" t="s">
        <v>81</v>
      </c>
      <c r="B185" s="1"/>
      <c r="C185" s="1"/>
      <c r="D185" s="1"/>
      <c r="K185" s="27" t="s">
        <v>52</v>
      </c>
      <c r="L185" s="3"/>
      <c r="M185" s="14" t="s">
        <v>241</v>
      </c>
      <c r="N185" s="15"/>
      <c r="O185" s="15"/>
      <c r="P185" s="15"/>
      <c r="AA185" s="27" t="s">
        <v>52</v>
      </c>
      <c r="AB185" s="3"/>
      <c r="AC185" s="14" t="s">
        <v>241</v>
      </c>
      <c r="AD185" s="15"/>
      <c r="AE185" s="15"/>
      <c r="AF185" s="15"/>
      <c r="AG185" s="15"/>
      <c r="AH185" s="15"/>
      <c r="AI185" s="15"/>
      <c r="AJ185" s="15"/>
      <c r="AK185" s="15"/>
      <c r="AL185" s="15"/>
      <c r="AM185" s="15"/>
      <c r="AN185" s="15"/>
      <c r="AO185" s="15"/>
    </row>
    <row r="186" spans="1:41">
      <c r="B186" s="1142" t="s">
        <v>82</v>
      </c>
      <c r="C186" s="1142"/>
      <c r="D186" s="1142"/>
      <c r="E186" s="1142"/>
      <c r="F186" s="1142"/>
      <c r="G186" s="1142"/>
      <c r="H186" s="1142"/>
      <c r="L186" s="16" t="s">
        <v>233</v>
      </c>
      <c r="M186" s="146">
        <v>2000</v>
      </c>
      <c r="N186" s="146">
        <v>2005</v>
      </c>
      <c r="O186" s="146">
        <v>2010</v>
      </c>
      <c r="P186" s="146">
        <v>2015</v>
      </c>
      <c r="Q186" s="146">
        <v>2020</v>
      </c>
      <c r="R186" s="146">
        <v>2025</v>
      </c>
      <c r="S186" s="146">
        <v>2030</v>
      </c>
      <c r="T186" s="146">
        <v>2035</v>
      </c>
      <c r="U186" s="146">
        <v>2040</v>
      </c>
      <c r="V186" s="146">
        <v>2045</v>
      </c>
      <c r="W186" s="147">
        <v>2050</v>
      </c>
      <c r="AA186" s="1045" t="s">
        <v>302</v>
      </c>
      <c r="AB186" s="1137"/>
      <c r="AC186" s="688" t="s">
        <v>233</v>
      </c>
      <c r="AD186" s="689">
        <v>2000</v>
      </c>
      <c r="AE186" s="689">
        <v>2005</v>
      </c>
      <c r="AF186" s="689">
        <v>2010</v>
      </c>
      <c r="AG186" s="689">
        <v>2015</v>
      </c>
      <c r="AH186" s="689">
        <v>2020</v>
      </c>
      <c r="AI186" s="689">
        <v>2025</v>
      </c>
      <c r="AJ186" s="689">
        <v>2030</v>
      </c>
      <c r="AK186" s="689">
        <v>2035</v>
      </c>
      <c r="AL186" s="689">
        <v>2040</v>
      </c>
      <c r="AM186" s="689">
        <v>2045</v>
      </c>
      <c r="AN186" s="690">
        <v>2050</v>
      </c>
      <c r="AO186" s="622"/>
    </row>
    <row r="187" spans="1:41">
      <c r="A187" s="1143" t="s">
        <v>58</v>
      </c>
      <c r="B187" s="1144" t="s">
        <v>0</v>
      </c>
      <c r="C187" s="1144"/>
      <c r="D187" s="1144"/>
      <c r="E187" s="1144"/>
      <c r="F187" s="1144"/>
      <c r="G187" s="1144"/>
      <c r="H187" s="1144"/>
      <c r="L187" s="295" t="s">
        <v>1142</v>
      </c>
      <c r="M187" s="18" t="s">
        <v>1257</v>
      </c>
      <c r="N187" s="18" t="s">
        <v>1258</v>
      </c>
      <c r="O187" s="18" t="s">
        <v>1259</v>
      </c>
      <c r="P187" s="18" t="s">
        <v>1260</v>
      </c>
      <c r="Q187" s="18" t="s">
        <v>1261</v>
      </c>
      <c r="R187" s="18" t="s">
        <v>1262</v>
      </c>
      <c r="S187" s="18" t="s">
        <v>1263</v>
      </c>
      <c r="T187" s="18" t="s">
        <v>1264</v>
      </c>
      <c r="U187" s="18" t="s">
        <v>1265</v>
      </c>
      <c r="V187" s="18" t="s">
        <v>1266</v>
      </c>
      <c r="W187" s="19" t="s">
        <v>1267</v>
      </c>
      <c r="AA187" s="1045"/>
      <c r="AB187" s="1137"/>
      <c r="AC187" s="17" t="s">
        <v>242</v>
      </c>
      <c r="AD187" s="18">
        <v>5.7252525252525244</v>
      </c>
      <c r="AE187" s="18">
        <v>7.7150489759572576</v>
      </c>
      <c r="AF187" s="18">
        <v>8.5852759889485295</v>
      </c>
      <c r="AG187" s="18">
        <v>8.9166500942221862</v>
      </c>
      <c r="AH187" s="18">
        <v>9.2955478903447819</v>
      </c>
      <c r="AI187" s="18">
        <v>9.6957985216782046</v>
      </c>
      <c r="AJ187" s="18">
        <v>10.168231826960465</v>
      </c>
      <c r="AK187" s="18">
        <v>10.702322853471115</v>
      </c>
      <c r="AL187" s="18">
        <v>11.280772295913735</v>
      </c>
      <c r="AM187" s="18">
        <v>11.881785547189523</v>
      </c>
      <c r="AN187" s="19">
        <v>12.477500868298943</v>
      </c>
      <c r="AO187" s="18"/>
    </row>
    <row r="188" spans="1:41">
      <c r="A188" s="1143"/>
      <c r="B188" s="89">
        <v>2000</v>
      </c>
      <c r="C188" s="89">
        <v>2005</v>
      </c>
      <c r="D188" s="89">
        <v>2010</v>
      </c>
      <c r="E188" s="89">
        <v>2015</v>
      </c>
      <c r="F188" s="89">
        <v>2020</v>
      </c>
      <c r="G188" s="89">
        <v>2025</v>
      </c>
      <c r="H188" s="89">
        <v>2030</v>
      </c>
      <c r="L188" s="295" t="s">
        <v>1143</v>
      </c>
      <c r="M188" s="18" t="s">
        <v>1257</v>
      </c>
      <c r="N188" s="18" t="s">
        <v>1258</v>
      </c>
      <c r="O188" s="18" t="s">
        <v>1259</v>
      </c>
      <c r="P188" s="18" t="s">
        <v>1260</v>
      </c>
      <c r="Q188" s="18" t="s">
        <v>1261</v>
      </c>
      <c r="R188" s="18" t="s">
        <v>1262</v>
      </c>
      <c r="S188" s="18" t="s">
        <v>1263</v>
      </c>
      <c r="T188" s="18" t="s">
        <v>1264</v>
      </c>
      <c r="U188" s="18" t="s">
        <v>1265</v>
      </c>
      <c r="V188" s="18" t="s">
        <v>1266</v>
      </c>
      <c r="W188" s="19" t="s">
        <v>1267</v>
      </c>
      <c r="AA188" s="1045"/>
      <c r="AB188" s="1137"/>
      <c r="AC188" s="17" t="s">
        <v>243</v>
      </c>
      <c r="AD188" s="18">
        <v>57.546127946127946</v>
      </c>
      <c r="AE188" s="18">
        <v>62.126447016918966</v>
      </c>
      <c r="AF188" s="18">
        <v>56.008705261235647</v>
      </c>
      <c r="AG188" s="18">
        <v>58.170526805163796</v>
      </c>
      <c r="AH188" s="18">
        <v>60.642383856058821</v>
      </c>
      <c r="AI188" s="18">
        <v>63.253542736662581</v>
      </c>
      <c r="AJ188" s="18">
        <v>66.335607633027806</v>
      </c>
      <c r="AK188" s="18">
        <v>69.819915758359187</v>
      </c>
      <c r="AL188" s="18">
        <v>73.59360974000866</v>
      </c>
      <c r="AM188" s="18">
        <v>77.514505712617364</v>
      </c>
      <c r="AN188" s="19">
        <v>81.40083899795026</v>
      </c>
      <c r="AO188" s="18"/>
    </row>
    <row r="189" spans="1:41">
      <c r="A189" s="6" t="s">
        <v>59</v>
      </c>
      <c r="B189">
        <v>212.7</v>
      </c>
      <c r="C189">
        <v>231.9</v>
      </c>
      <c r="D189">
        <v>230.5</v>
      </c>
      <c r="E189">
        <v>240.4</v>
      </c>
      <c r="F189">
        <v>264.39999999999998</v>
      </c>
      <c r="G189">
        <v>277.39999999999998</v>
      </c>
      <c r="H189">
        <v>291</v>
      </c>
      <c r="L189" s="295" t="s">
        <v>1144</v>
      </c>
      <c r="M189" s="18" t="s">
        <v>1257</v>
      </c>
      <c r="N189" s="18" t="s">
        <v>1258</v>
      </c>
      <c r="O189" s="18" t="s">
        <v>1259</v>
      </c>
      <c r="P189" s="18" t="s">
        <v>1260</v>
      </c>
      <c r="Q189" s="18" t="s">
        <v>1261</v>
      </c>
      <c r="R189" s="18" t="s">
        <v>1262</v>
      </c>
      <c r="S189" s="18" t="s">
        <v>1263</v>
      </c>
      <c r="T189" s="18" t="s">
        <v>1264</v>
      </c>
      <c r="U189" s="18" t="s">
        <v>1265</v>
      </c>
      <c r="V189" s="18" t="s">
        <v>1266</v>
      </c>
      <c r="W189" s="19" t="s">
        <v>1267</v>
      </c>
      <c r="AA189" s="1045"/>
      <c r="AB189" s="1137"/>
      <c r="AC189" s="17" t="s">
        <v>244</v>
      </c>
      <c r="AD189" s="18">
        <v>141.95690235690233</v>
      </c>
      <c r="AE189" s="18">
        <v>143.94657168299202</v>
      </c>
      <c r="AF189" s="18">
        <v>157.19231513098617</v>
      </c>
      <c r="AG189" s="18">
        <v>163.25961720135388</v>
      </c>
      <c r="AH189" s="18">
        <v>170.19705542083662</v>
      </c>
      <c r="AI189" s="18">
        <v>177.52545388501287</v>
      </c>
      <c r="AJ189" s="18">
        <v>186.17548273649044</v>
      </c>
      <c r="AK189" s="18">
        <v>195.95443510284019</v>
      </c>
      <c r="AL189" s="18">
        <v>206.54556894184913</v>
      </c>
      <c r="AM189" s="18">
        <v>217.54983537592247</v>
      </c>
      <c r="AN189" s="19">
        <v>228.45709923147353</v>
      </c>
      <c r="AO189" s="18"/>
    </row>
    <row r="190" spans="1:41">
      <c r="A190" s="6" t="s">
        <v>10</v>
      </c>
      <c r="B190">
        <v>15.2</v>
      </c>
      <c r="C190">
        <v>16.600000000000001</v>
      </c>
      <c r="D190">
        <v>18.600000000000001</v>
      </c>
      <c r="E190">
        <v>21.8</v>
      </c>
      <c r="F190">
        <v>24.7</v>
      </c>
      <c r="G190">
        <v>27.3</v>
      </c>
      <c r="H190">
        <v>30.2</v>
      </c>
      <c r="L190" s="296" t="s">
        <v>1212</v>
      </c>
      <c r="M190" s="21" t="s">
        <v>1268</v>
      </c>
      <c r="N190" s="21" t="s">
        <v>1269</v>
      </c>
      <c r="O190" s="21" t="s">
        <v>1270</v>
      </c>
      <c r="P190" s="21" t="s">
        <v>1271</v>
      </c>
      <c r="Q190" s="21" t="s">
        <v>1272</v>
      </c>
      <c r="R190" s="21" t="s">
        <v>1273</v>
      </c>
      <c r="S190" s="21" t="s">
        <v>1274</v>
      </c>
      <c r="T190" s="21" t="s">
        <v>1275</v>
      </c>
      <c r="U190" s="21" t="s">
        <v>1276</v>
      </c>
      <c r="V190" s="21" t="s">
        <v>1277</v>
      </c>
      <c r="W190" s="22" t="s">
        <v>1278</v>
      </c>
      <c r="AA190" s="1045"/>
      <c r="AB190" s="1137"/>
      <c r="AC190" s="20" t="s">
        <v>245</v>
      </c>
      <c r="AD190" s="21">
        <v>1320.771717171717</v>
      </c>
      <c r="AE190" s="21">
        <v>1838.2119323241318</v>
      </c>
      <c r="AF190" s="21">
        <v>1864.2313576002523</v>
      </c>
      <c r="AG190" s="21">
        <v>1936.1868776025324</v>
      </c>
      <c r="AH190" s="21">
        <v>2018.4618276177243</v>
      </c>
      <c r="AI190" s="21">
        <v>2105.3733932786963</v>
      </c>
      <c r="AJ190" s="21">
        <v>2207.9589109971298</v>
      </c>
      <c r="AK190" s="21">
        <v>2323.932962468014</v>
      </c>
      <c r="AL190" s="21">
        <v>2449.5391271126969</v>
      </c>
      <c r="AM190" s="21">
        <v>2580.0448616754397</v>
      </c>
      <c r="AN190" s="22">
        <v>2709.4001885449138</v>
      </c>
      <c r="AO190" s="18"/>
    </row>
    <row r="191" spans="1:41" ht="15" thickBot="1">
      <c r="A191" s="6" t="s">
        <v>32</v>
      </c>
      <c r="B191">
        <v>10.199999999999999</v>
      </c>
      <c r="C191">
        <v>14.3</v>
      </c>
      <c r="D191">
        <v>21.6</v>
      </c>
      <c r="E191">
        <v>31.6</v>
      </c>
      <c r="F191">
        <v>37.299999999999997</v>
      </c>
      <c r="G191">
        <v>43.1</v>
      </c>
      <c r="H191">
        <v>49.9</v>
      </c>
      <c r="AA191" s="995" t="s">
        <v>301</v>
      </c>
      <c r="AB191" s="1136"/>
      <c r="AC191" s="684" t="s">
        <v>50</v>
      </c>
      <c r="AD191" s="685">
        <v>1525.9999999999998</v>
      </c>
      <c r="AE191" s="685">
        <v>2052</v>
      </c>
      <c r="AF191" s="685">
        <v>2086.0176539814229</v>
      </c>
      <c r="AG191" s="685">
        <v>2166.5336717032724</v>
      </c>
      <c r="AH191" s="685">
        <v>2258.5968147849644</v>
      </c>
      <c r="AI191" s="685">
        <v>2355.84818842205</v>
      </c>
      <c r="AJ191" s="685">
        <v>2470.6382331936084</v>
      </c>
      <c r="AK191" s="685">
        <v>2600.4096361826846</v>
      </c>
      <c r="AL191" s="685">
        <v>2740.9590780904682</v>
      </c>
      <c r="AM191" s="685">
        <v>2886.9909883111691</v>
      </c>
      <c r="AN191" s="686">
        <v>3031.7356276426367</v>
      </c>
      <c r="AO191" s="623"/>
    </row>
    <row r="192" spans="1:41">
      <c r="A192" s="6" t="s">
        <v>60</v>
      </c>
      <c r="B192">
        <v>17.8</v>
      </c>
      <c r="C192">
        <v>21</v>
      </c>
      <c r="D192">
        <v>28.2</v>
      </c>
      <c r="E192">
        <v>33.299999999999997</v>
      </c>
      <c r="F192">
        <v>41.4</v>
      </c>
      <c r="G192">
        <v>54.4</v>
      </c>
      <c r="H192">
        <v>64.3</v>
      </c>
      <c r="Y192" s="995" t="s">
        <v>305</v>
      </c>
      <c r="Z192" s="995"/>
      <c r="AA192" s="995"/>
      <c r="AB192" s="995"/>
      <c r="AC192" s="17" t="s">
        <v>239</v>
      </c>
      <c r="AD192" s="25">
        <f t="shared" ref="AD192:AN192" si="132">SUM(AD187:AD189)</f>
        <v>205.2282828282828</v>
      </c>
      <c r="AE192" s="25">
        <f t="shared" si="132"/>
        <v>213.78806767586823</v>
      </c>
      <c r="AF192" s="25">
        <f t="shared" si="132"/>
        <v>221.78629638117036</v>
      </c>
      <c r="AG192" s="25">
        <f t="shared" si="132"/>
        <v>230.34679410073986</v>
      </c>
      <c r="AH192" s="25">
        <f t="shared" si="132"/>
        <v>240.13498716724024</v>
      </c>
      <c r="AI192" s="25">
        <f t="shared" si="132"/>
        <v>250.47479514335365</v>
      </c>
      <c r="AJ192" s="25">
        <f t="shared" si="132"/>
        <v>262.67932219647872</v>
      </c>
      <c r="AK192" s="25">
        <f t="shared" si="132"/>
        <v>276.47667371467048</v>
      </c>
      <c r="AL192" s="25">
        <f t="shared" si="132"/>
        <v>291.41995097777152</v>
      </c>
      <c r="AM192" s="25">
        <f t="shared" si="132"/>
        <v>306.94612663572934</v>
      </c>
      <c r="AN192" s="25">
        <f t="shared" si="132"/>
        <v>322.33543909772277</v>
      </c>
      <c r="AO192" s="624"/>
    </row>
    <row r="193" spans="1:41" ht="28.8">
      <c r="A193" s="145" t="s">
        <v>61</v>
      </c>
      <c r="B193">
        <v>14</v>
      </c>
      <c r="C193">
        <v>15.2</v>
      </c>
      <c r="D193">
        <v>19.600000000000001</v>
      </c>
      <c r="E193">
        <v>24.6</v>
      </c>
      <c r="F193">
        <v>29.9</v>
      </c>
      <c r="G193">
        <v>35</v>
      </c>
      <c r="H193">
        <v>41.3</v>
      </c>
      <c r="AA193" s="13"/>
      <c r="AC193" s="15" t="s">
        <v>246</v>
      </c>
      <c r="AD193" s="26">
        <f t="shared" ref="AD193:AN193" si="133">(AD187+AD188)/AD192</f>
        <v>0.30829756795422036</v>
      </c>
      <c r="AE193" s="26">
        <f t="shared" si="133"/>
        <v>0.3266856600189933</v>
      </c>
      <c r="AF193" s="26">
        <f t="shared" si="133"/>
        <v>0.29124423963133639</v>
      </c>
      <c r="AG193" s="26">
        <f t="shared" si="133"/>
        <v>0.29124423963133639</v>
      </c>
      <c r="AH193" s="26">
        <f t="shared" si="133"/>
        <v>0.29124423963133639</v>
      </c>
      <c r="AI193" s="26">
        <f t="shared" si="133"/>
        <v>0.29124423963133639</v>
      </c>
      <c r="AJ193" s="26">
        <f t="shared" si="133"/>
        <v>0.29124423963133639</v>
      </c>
      <c r="AK193" s="26">
        <f t="shared" si="133"/>
        <v>0.29124423963133644</v>
      </c>
      <c r="AL193" s="26">
        <f t="shared" si="133"/>
        <v>0.29124423963133639</v>
      </c>
      <c r="AM193" s="26">
        <f t="shared" si="133"/>
        <v>0.29124423963133639</v>
      </c>
      <c r="AN193" s="26">
        <f t="shared" si="133"/>
        <v>0.29124423963133639</v>
      </c>
      <c r="AO193" s="610"/>
    </row>
    <row r="194" spans="1:41">
      <c r="A194" s="6" t="s">
        <v>62</v>
      </c>
      <c r="B194">
        <v>200.9</v>
      </c>
      <c r="C194">
        <v>220.2</v>
      </c>
      <c r="D194">
        <v>238.8</v>
      </c>
      <c r="E194">
        <v>239</v>
      </c>
      <c r="F194">
        <v>260.89999999999998</v>
      </c>
      <c r="G194">
        <v>284.60000000000002</v>
      </c>
      <c r="H194">
        <v>308.8</v>
      </c>
      <c r="AC194" s="15" t="s">
        <v>2690</v>
      </c>
      <c r="AD194" s="276">
        <f>AD187/AD192</f>
        <v>2.7896995708154505E-2</v>
      </c>
      <c r="AE194" s="276">
        <f t="shared" ref="AE194:AN194" si="134">AE187/AE192</f>
        <v>3.6087369420702751E-2</v>
      </c>
      <c r="AF194" s="276">
        <f t="shared" si="134"/>
        <v>3.8709677419354833E-2</v>
      </c>
      <c r="AG194" s="276">
        <f t="shared" si="134"/>
        <v>3.8709677419354833E-2</v>
      </c>
      <c r="AH194" s="276">
        <f t="shared" si="134"/>
        <v>3.8709677419354833E-2</v>
      </c>
      <c r="AI194" s="276">
        <f t="shared" si="134"/>
        <v>3.8709677419354833E-2</v>
      </c>
      <c r="AJ194" s="276">
        <f t="shared" si="134"/>
        <v>3.8709677419354833E-2</v>
      </c>
      <c r="AK194" s="276">
        <f t="shared" si="134"/>
        <v>3.8709677419354833E-2</v>
      </c>
      <c r="AL194" s="276">
        <f t="shared" si="134"/>
        <v>3.8709677419354833E-2</v>
      </c>
      <c r="AM194" s="276">
        <f t="shared" si="134"/>
        <v>3.870967741935484E-2</v>
      </c>
      <c r="AN194" s="276">
        <f t="shared" si="134"/>
        <v>3.8709677419354827E-2</v>
      </c>
      <c r="AO194" s="6"/>
    </row>
    <row r="195" spans="1:41">
      <c r="A195" s="6" t="s">
        <v>52</v>
      </c>
      <c r="B195">
        <v>20.399999999999999</v>
      </c>
      <c r="C195">
        <v>25.6</v>
      </c>
      <c r="D195">
        <v>33.700000000000003</v>
      </c>
      <c r="E195">
        <v>51.7</v>
      </c>
      <c r="F195">
        <v>67.900000000000006</v>
      </c>
      <c r="G195">
        <v>85.3</v>
      </c>
      <c r="H195">
        <v>105</v>
      </c>
      <c r="AC195" s="15" t="s">
        <v>2691</v>
      </c>
      <c r="AD195" s="276">
        <f>AD188/AD192</f>
        <v>0.28040057224606585</v>
      </c>
      <c r="AE195" s="276">
        <f t="shared" ref="AE195:AN195" si="135">AE188/AE192</f>
        <v>0.29059829059829057</v>
      </c>
      <c r="AF195" s="276">
        <f t="shared" si="135"/>
        <v>0.25253456221198156</v>
      </c>
      <c r="AG195" s="276">
        <f t="shared" si="135"/>
        <v>0.25253456221198156</v>
      </c>
      <c r="AH195" s="276">
        <f t="shared" si="135"/>
        <v>0.25253456221198156</v>
      </c>
      <c r="AI195" s="276">
        <f t="shared" si="135"/>
        <v>0.25253456221198156</v>
      </c>
      <c r="AJ195" s="276">
        <f t="shared" si="135"/>
        <v>0.25253456221198156</v>
      </c>
      <c r="AK195" s="276">
        <f t="shared" si="135"/>
        <v>0.25253456221198156</v>
      </c>
      <c r="AL195" s="276">
        <f t="shared" si="135"/>
        <v>0.25253456221198156</v>
      </c>
      <c r="AM195" s="276">
        <f t="shared" si="135"/>
        <v>0.25253456221198156</v>
      </c>
      <c r="AN195" s="276">
        <f t="shared" si="135"/>
        <v>0.25253456221198156</v>
      </c>
      <c r="AO195" s="597"/>
    </row>
    <row r="196" spans="1:41">
      <c r="A196" s="6" t="s">
        <v>63</v>
      </c>
      <c r="B196">
        <v>20</v>
      </c>
      <c r="C196">
        <v>25.6</v>
      </c>
      <c r="D196">
        <v>33.700000000000003</v>
      </c>
      <c r="E196">
        <v>51.7</v>
      </c>
      <c r="F196">
        <v>67.900000000000006</v>
      </c>
      <c r="G196">
        <v>85.3</v>
      </c>
      <c r="H196">
        <v>105</v>
      </c>
      <c r="AC196" s="15" t="s">
        <v>2692</v>
      </c>
      <c r="AD196" s="276">
        <f>AD189/AD192</f>
        <v>0.69170243204577964</v>
      </c>
      <c r="AE196" s="276">
        <f t="shared" ref="AE196:AN196" si="136">AE189/AE192</f>
        <v>0.67331433998100676</v>
      </c>
      <c r="AF196" s="276">
        <f t="shared" si="136"/>
        <v>0.70875576036866361</v>
      </c>
      <c r="AG196" s="276">
        <f t="shared" si="136"/>
        <v>0.70875576036866361</v>
      </c>
      <c r="AH196" s="276">
        <f t="shared" si="136"/>
        <v>0.7087557603686635</v>
      </c>
      <c r="AI196" s="276">
        <f t="shared" si="136"/>
        <v>0.70875576036866361</v>
      </c>
      <c r="AJ196" s="276">
        <f t="shared" si="136"/>
        <v>0.7087557603686635</v>
      </c>
      <c r="AK196" s="276">
        <f t="shared" si="136"/>
        <v>0.70875576036866361</v>
      </c>
      <c r="AL196" s="276">
        <f t="shared" si="136"/>
        <v>0.70875576036866361</v>
      </c>
      <c r="AM196" s="276">
        <f t="shared" si="136"/>
        <v>0.70875576036866361</v>
      </c>
      <c r="AN196" s="276">
        <f t="shared" si="136"/>
        <v>0.7087557603686635</v>
      </c>
      <c r="AO196" s="6"/>
    </row>
    <row r="197" spans="1:41">
      <c r="A197" s="6" t="s">
        <v>11</v>
      </c>
      <c r="B197">
        <v>8.5</v>
      </c>
      <c r="C197">
        <v>19.2</v>
      </c>
      <c r="D197">
        <v>58.6</v>
      </c>
      <c r="E197">
        <v>75.2</v>
      </c>
      <c r="F197">
        <v>136.80000000000001</v>
      </c>
      <c r="G197">
        <v>201.9</v>
      </c>
      <c r="H197">
        <v>265.5</v>
      </c>
      <c r="AO197" s="6"/>
    </row>
    <row r="198" spans="1:41" ht="15" thickBot="1">
      <c r="A198" s="6" t="s">
        <v>26</v>
      </c>
      <c r="B198">
        <v>52.4</v>
      </c>
      <c r="C198">
        <v>57.1</v>
      </c>
      <c r="D198">
        <v>58.3</v>
      </c>
      <c r="E198">
        <v>55.3</v>
      </c>
      <c r="F198">
        <v>55.9</v>
      </c>
      <c r="G198">
        <v>56</v>
      </c>
      <c r="H198">
        <v>55.8</v>
      </c>
      <c r="K198" s="27" t="s">
        <v>248</v>
      </c>
      <c r="L198" s="3"/>
      <c r="M198" s="14" t="s">
        <v>232</v>
      </c>
      <c r="N198" s="15"/>
      <c r="O198" s="287"/>
      <c r="P198" s="14"/>
      <c r="Q198" s="15"/>
      <c r="R198" s="15"/>
      <c r="AA198" s="27" t="s">
        <v>248</v>
      </c>
      <c r="AB198" s="3"/>
      <c r="AC198" s="28" t="s">
        <v>232</v>
      </c>
      <c r="AD198" s="29"/>
      <c r="AE198" s="30"/>
      <c r="AF198" s="28"/>
      <c r="AG198" s="29"/>
      <c r="AH198" s="29"/>
      <c r="AI198" s="15"/>
      <c r="AJ198" s="15"/>
      <c r="AK198" s="15"/>
      <c r="AL198" s="15"/>
      <c r="AM198" s="15"/>
      <c r="AN198" s="15"/>
      <c r="AO198" s="15"/>
    </row>
    <row r="199" spans="1:41">
      <c r="A199" s="6" t="s">
        <v>23</v>
      </c>
      <c r="B199">
        <v>6.1</v>
      </c>
      <c r="C199">
        <v>10.3</v>
      </c>
      <c r="D199">
        <v>14.8</v>
      </c>
      <c r="E199">
        <v>28.5</v>
      </c>
      <c r="F199">
        <v>49</v>
      </c>
      <c r="G199">
        <v>72.3</v>
      </c>
      <c r="H199">
        <v>103.5</v>
      </c>
      <c r="L199" s="16" t="s">
        <v>233</v>
      </c>
      <c r="M199" s="146">
        <v>2000</v>
      </c>
      <c r="N199" s="146">
        <v>2005</v>
      </c>
      <c r="O199" s="146">
        <v>2010</v>
      </c>
      <c r="P199" s="146">
        <v>2015</v>
      </c>
      <c r="Q199" s="146">
        <v>2020</v>
      </c>
      <c r="R199" s="146">
        <v>2025</v>
      </c>
      <c r="S199" s="146">
        <v>2030</v>
      </c>
      <c r="T199" s="146">
        <v>2035</v>
      </c>
      <c r="U199" s="146">
        <v>2040</v>
      </c>
      <c r="V199" s="146">
        <v>2045</v>
      </c>
      <c r="W199" s="147">
        <v>2050</v>
      </c>
      <c r="AA199" s="13"/>
      <c r="AC199" s="688" t="s">
        <v>233</v>
      </c>
      <c r="AD199" s="689">
        <v>2000</v>
      </c>
      <c r="AE199" s="689">
        <v>2005</v>
      </c>
      <c r="AF199" s="689">
        <v>2010</v>
      </c>
      <c r="AG199" s="689">
        <v>2015</v>
      </c>
      <c r="AH199" s="689">
        <v>2020</v>
      </c>
      <c r="AI199" s="689">
        <v>2025</v>
      </c>
      <c r="AJ199" s="689">
        <v>2030</v>
      </c>
      <c r="AK199" s="689">
        <v>2035</v>
      </c>
      <c r="AL199" s="689">
        <v>2040</v>
      </c>
      <c r="AM199" s="689">
        <v>2045</v>
      </c>
      <c r="AN199" s="690">
        <v>2050</v>
      </c>
      <c r="AO199" s="622"/>
    </row>
    <row r="200" spans="1:41">
      <c r="A200" s="6" t="s">
        <v>64</v>
      </c>
      <c r="B200">
        <v>9.1999999999999993</v>
      </c>
      <c r="C200">
        <v>12.2</v>
      </c>
      <c r="D200">
        <v>14.7</v>
      </c>
      <c r="E200">
        <v>17</v>
      </c>
      <c r="F200">
        <v>20.7</v>
      </c>
      <c r="G200">
        <v>22.8</v>
      </c>
      <c r="H200">
        <v>25.1</v>
      </c>
      <c r="L200" s="295" t="s">
        <v>1117</v>
      </c>
      <c r="M200" s="18" t="s">
        <v>1279</v>
      </c>
      <c r="N200" s="18" t="s">
        <v>1280</v>
      </c>
      <c r="O200" s="18" t="s">
        <v>1281</v>
      </c>
      <c r="P200" s="18" t="s">
        <v>1282</v>
      </c>
      <c r="Q200" s="18" t="s">
        <v>1283</v>
      </c>
      <c r="R200" s="18" t="s">
        <v>1284</v>
      </c>
      <c r="S200" s="18" t="s">
        <v>1285</v>
      </c>
      <c r="T200" s="18" t="s">
        <v>1286</v>
      </c>
      <c r="U200" s="18" t="s">
        <v>1287</v>
      </c>
      <c r="V200" s="18" t="s">
        <v>1288</v>
      </c>
      <c r="W200" s="19" t="s">
        <v>1289</v>
      </c>
      <c r="AA200" s="1045" t="s">
        <v>302</v>
      </c>
      <c r="AB200" s="1137"/>
      <c r="AC200" s="17" t="s">
        <v>234</v>
      </c>
      <c r="AD200" s="18">
        <v>373.08458999999999</v>
      </c>
      <c r="AE200" s="18">
        <v>411.60498000000001</v>
      </c>
      <c r="AF200" s="18">
        <v>462.74697700000002</v>
      </c>
      <c r="AG200" s="18">
        <v>576.58153983330101</v>
      </c>
      <c r="AH200" s="18">
        <v>697.45688558131235</v>
      </c>
      <c r="AI200" s="18">
        <v>823.68331119708637</v>
      </c>
      <c r="AJ200" s="18">
        <v>999.2593288816737</v>
      </c>
      <c r="AK200" s="18">
        <v>1196.2443485343656</v>
      </c>
      <c r="AL200" s="18">
        <v>1410.7077074342144</v>
      </c>
      <c r="AM200" s="18">
        <v>1637.0615663792737</v>
      </c>
      <c r="AN200" s="19">
        <v>1865.9187305542134</v>
      </c>
      <c r="AO200" s="18"/>
    </row>
    <row r="201" spans="1:41">
      <c r="A201" s="6" t="s">
        <v>4</v>
      </c>
      <c r="B201">
        <v>9.6999999999999993</v>
      </c>
      <c r="C201">
        <v>10.7</v>
      </c>
      <c r="D201">
        <v>12.4</v>
      </c>
      <c r="E201">
        <v>14.7</v>
      </c>
      <c r="F201">
        <v>16.899999999999999</v>
      </c>
      <c r="G201">
        <v>18.100000000000001</v>
      </c>
      <c r="H201">
        <v>19.399999999999999</v>
      </c>
      <c r="L201" s="295" t="s">
        <v>1120</v>
      </c>
      <c r="M201" s="18" t="s">
        <v>1279</v>
      </c>
      <c r="N201" s="18" t="s">
        <v>1280</v>
      </c>
      <c r="O201" s="18" t="s">
        <v>1281</v>
      </c>
      <c r="P201" s="18" t="s">
        <v>1282</v>
      </c>
      <c r="Q201" s="18" t="s">
        <v>1283</v>
      </c>
      <c r="R201" s="18" t="s">
        <v>1284</v>
      </c>
      <c r="S201" s="18" t="s">
        <v>1285</v>
      </c>
      <c r="T201" s="18" t="s">
        <v>1286</v>
      </c>
      <c r="U201" s="18" t="s">
        <v>1287</v>
      </c>
      <c r="V201" s="18" t="s">
        <v>1288</v>
      </c>
      <c r="W201" s="19" t="s">
        <v>1289</v>
      </c>
      <c r="AA201" s="1045"/>
      <c r="AB201" s="1137"/>
      <c r="AC201" s="17" t="s">
        <v>235</v>
      </c>
      <c r="AD201" s="18">
        <v>295.13372460000005</v>
      </c>
      <c r="AE201" s="18">
        <v>333.17874079999996</v>
      </c>
      <c r="AF201" s="18">
        <v>371.59229799999997</v>
      </c>
      <c r="AG201" s="18">
        <v>391.76440244771595</v>
      </c>
      <c r="AH201" s="18">
        <v>420.16028883798623</v>
      </c>
      <c r="AI201" s="18">
        <v>440.31497943808233</v>
      </c>
      <c r="AJ201" s="18">
        <v>433.81490495514021</v>
      </c>
      <c r="AK201" s="18">
        <v>426.9913333576115</v>
      </c>
      <c r="AL201" s="18">
        <v>420.13807722065786</v>
      </c>
      <c r="AM201" s="18">
        <v>412.91707160628806</v>
      </c>
      <c r="AN201" s="19">
        <v>404.66852735073229</v>
      </c>
      <c r="AO201" s="18"/>
    </row>
    <row r="202" spans="1:41" ht="28.8">
      <c r="A202" s="145" t="s">
        <v>65</v>
      </c>
      <c r="B202">
        <v>21.1</v>
      </c>
      <c r="C202">
        <v>29.3</v>
      </c>
      <c r="D202">
        <v>40.1</v>
      </c>
      <c r="E202">
        <v>50.6</v>
      </c>
      <c r="F202">
        <v>64.400000000000006</v>
      </c>
      <c r="G202">
        <v>79.900000000000006</v>
      </c>
      <c r="H202">
        <v>101.8</v>
      </c>
      <c r="L202" s="295" t="s">
        <v>1122</v>
      </c>
      <c r="M202" s="18" t="s">
        <v>1279</v>
      </c>
      <c r="N202" s="18" t="s">
        <v>1280</v>
      </c>
      <c r="O202" s="18" t="s">
        <v>1281</v>
      </c>
      <c r="P202" s="18" t="s">
        <v>1282</v>
      </c>
      <c r="Q202" s="18" t="s">
        <v>1283</v>
      </c>
      <c r="R202" s="18" t="s">
        <v>1284</v>
      </c>
      <c r="S202" s="18" t="s">
        <v>1285</v>
      </c>
      <c r="T202" s="18" t="s">
        <v>1286</v>
      </c>
      <c r="U202" s="18" t="s">
        <v>1287</v>
      </c>
      <c r="V202" s="18" t="s">
        <v>1288</v>
      </c>
      <c r="W202" s="19" t="s">
        <v>1289</v>
      </c>
      <c r="AA202" s="1045"/>
      <c r="AB202" s="1137"/>
      <c r="AC202" s="17" t="s">
        <v>236</v>
      </c>
      <c r="AD202" s="18">
        <v>15.796560300000001</v>
      </c>
      <c r="AE202" s="18">
        <v>13.897200399999996</v>
      </c>
      <c r="AF202" s="18">
        <v>18.928294000000001</v>
      </c>
      <c r="AG202" s="18">
        <v>22.511034281408705</v>
      </c>
      <c r="AH202" s="18">
        <v>26.398380458249637</v>
      </c>
      <c r="AI202" s="18">
        <v>30.330195231209551</v>
      </c>
      <c r="AJ202" s="18">
        <v>35.353286082531284</v>
      </c>
      <c r="AK202" s="18">
        <v>40.977189528724111</v>
      </c>
      <c r="AL202" s="18">
        <v>46.900692091001517</v>
      </c>
      <c r="AM202" s="18">
        <v>52.974898104752299</v>
      </c>
      <c r="AN202" s="19">
        <v>59.051155134895147</v>
      </c>
      <c r="AO202" s="18"/>
    </row>
    <row r="203" spans="1:41">
      <c r="A203" s="6" t="s">
        <v>66</v>
      </c>
      <c r="B203">
        <v>11.4</v>
      </c>
      <c r="C203">
        <v>16.3</v>
      </c>
      <c r="D203">
        <v>25.6</v>
      </c>
      <c r="E203">
        <v>30.4</v>
      </c>
      <c r="F203">
        <v>40.1</v>
      </c>
      <c r="G203">
        <v>51.9</v>
      </c>
      <c r="H203">
        <v>67.400000000000006</v>
      </c>
      <c r="L203" s="295" t="s">
        <v>237</v>
      </c>
      <c r="M203" s="18"/>
      <c r="N203" s="18"/>
      <c r="O203" s="18"/>
      <c r="P203" s="18"/>
      <c r="Q203" s="18"/>
      <c r="R203" s="18"/>
      <c r="S203" s="18"/>
      <c r="T203" s="18"/>
      <c r="U203" s="18"/>
      <c r="V203" s="18"/>
      <c r="W203" s="19"/>
      <c r="AA203" s="1045"/>
      <c r="AB203" s="1137"/>
      <c r="AC203" s="17" t="s">
        <v>237</v>
      </c>
      <c r="AD203" s="18">
        <v>0</v>
      </c>
      <c r="AE203" s="18">
        <v>0</v>
      </c>
      <c r="AF203" s="18">
        <v>0</v>
      </c>
      <c r="AG203" s="18">
        <v>0</v>
      </c>
      <c r="AH203" s="18">
        <v>0</v>
      </c>
      <c r="AI203" s="18">
        <v>0</v>
      </c>
      <c r="AJ203" s="18">
        <v>0</v>
      </c>
      <c r="AK203" s="18">
        <v>0</v>
      </c>
      <c r="AL203" s="18">
        <v>0</v>
      </c>
      <c r="AM203" s="18">
        <v>0</v>
      </c>
      <c r="AN203" s="19">
        <v>0</v>
      </c>
      <c r="AO203" s="18"/>
    </row>
    <row r="204" spans="1:41">
      <c r="A204" s="6" t="s">
        <v>67</v>
      </c>
      <c r="B204">
        <v>14.4</v>
      </c>
      <c r="C204">
        <v>17.8</v>
      </c>
      <c r="D204">
        <v>21</v>
      </c>
      <c r="E204">
        <v>24.4</v>
      </c>
      <c r="F204">
        <v>27.6</v>
      </c>
      <c r="G204">
        <v>39.9</v>
      </c>
      <c r="H204">
        <v>32.700000000000003</v>
      </c>
      <c r="L204" s="296" t="s">
        <v>1124</v>
      </c>
      <c r="M204" s="21" t="s">
        <v>1290</v>
      </c>
      <c r="N204" s="21" t="s">
        <v>1291</v>
      </c>
      <c r="O204" s="21" t="s">
        <v>1292</v>
      </c>
      <c r="P204" s="21" t="s">
        <v>1293</v>
      </c>
      <c r="Q204" s="21" t="s">
        <v>1294</v>
      </c>
      <c r="R204" s="21" t="s">
        <v>1295</v>
      </c>
      <c r="S204" s="21" t="s">
        <v>1296</v>
      </c>
      <c r="T204" s="21" t="s">
        <v>1297</v>
      </c>
      <c r="U204" s="21" t="s">
        <v>1298</v>
      </c>
      <c r="V204" s="21" t="s">
        <v>1299</v>
      </c>
      <c r="W204" s="22" t="s">
        <v>1300</v>
      </c>
      <c r="AA204" s="1045"/>
      <c r="AB204" s="1137"/>
      <c r="AC204" s="20" t="s">
        <v>238</v>
      </c>
      <c r="AD204" s="21">
        <v>109.7821251</v>
      </c>
      <c r="AE204" s="21">
        <v>126.4910788</v>
      </c>
      <c r="AF204" s="21">
        <v>142.95843099999999</v>
      </c>
      <c r="AG204" s="21">
        <v>158.54530617372254</v>
      </c>
      <c r="AH204" s="21">
        <v>174.99600029555705</v>
      </c>
      <c r="AI204" s="21">
        <v>189.9463773608523</v>
      </c>
      <c r="AJ204" s="21">
        <v>205.67180099512822</v>
      </c>
      <c r="AK204" s="21">
        <v>221.19631195970763</v>
      </c>
      <c r="AL204" s="21">
        <v>235.28605774677925</v>
      </c>
      <c r="AM204" s="21">
        <v>246.35612197882739</v>
      </c>
      <c r="AN204" s="22">
        <v>252.42786862724927</v>
      </c>
      <c r="AO204" s="18"/>
    </row>
    <row r="205" spans="1:41" ht="15" thickBot="1">
      <c r="A205" s="6" t="s">
        <v>68</v>
      </c>
      <c r="B205">
        <v>644</v>
      </c>
      <c r="C205">
        <v>741.1</v>
      </c>
      <c r="D205">
        <v>864.6</v>
      </c>
      <c r="E205">
        <v>969.3</v>
      </c>
      <c r="F205">
        <v>1176.7</v>
      </c>
      <c r="G205">
        <v>1387.5</v>
      </c>
      <c r="H205">
        <v>1621.4</v>
      </c>
      <c r="AA205" s="995" t="s">
        <v>301</v>
      </c>
      <c r="AB205" s="1136"/>
      <c r="AC205" s="684" t="s">
        <v>50</v>
      </c>
      <c r="AD205" s="685">
        <v>793.79700000000003</v>
      </c>
      <c r="AE205" s="685">
        <v>885.17199999999991</v>
      </c>
      <c r="AF205" s="685">
        <v>996.22600000000011</v>
      </c>
      <c r="AG205" s="685">
        <v>1149.4022827361482</v>
      </c>
      <c r="AH205" s="685">
        <v>1319.0115551731053</v>
      </c>
      <c r="AI205" s="685">
        <v>1484.2748632272305</v>
      </c>
      <c r="AJ205" s="685">
        <v>1674.0993209144733</v>
      </c>
      <c r="AK205" s="685">
        <v>1885.4091833804086</v>
      </c>
      <c r="AL205" s="685">
        <v>2113.0325344926528</v>
      </c>
      <c r="AM205" s="685">
        <v>2349.3096580691417</v>
      </c>
      <c r="AN205" s="686">
        <v>2582.0662816670897</v>
      </c>
      <c r="AO205" s="623"/>
    </row>
    <row r="206" spans="1:41">
      <c r="Y206" s="995" t="s">
        <v>305</v>
      </c>
      <c r="Z206" s="995"/>
      <c r="AA206" s="995"/>
      <c r="AB206" s="995"/>
      <c r="AC206" s="15" t="s">
        <v>239</v>
      </c>
      <c r="AD206" s="23">
        <f t="shared" ref="AD206:AN206" si="137">SUM(AD200:AD202)</f>
        <v>684.0148749</v>
      </c>
      <c r="AE206" s="23">
        <f t="shared" si="137"/>
        <v>758.68092119999994</v>
      </c>
      <c r="AF206" s="23">
        <f t="shared" si="137"/>
        <v>853.26756900000009</v>
      </c>
      <c r="AG206" s="23">
        <f t="shared" si="137"/>
        <v>990.85697656242564</v>
      </c>
      <c r="AH206" s="23">
        <f t="shared" si="137"/>
        <v>1144.0155548775483</v>
      </c>
      <c r="AI206" s="23">
        <f t="shared" si="137"/>
        <v>1294.3284858663783</v>
      </c>
      <c r="AJ206" s="23">
        <f t="shared" si="137"/>
        <v>1468.4275199193451</v>
      </c>
      <c r="AK206" s="23">
        <f t="shared" si="137"/>
        <v>1664.212871420701</v>
      </c>
      <c r="AL206" s="23">
        <f t="shared" si="137"/>
        <v>1877.7464767458737</v>
      </c>
      <c r="AM206" s="23">
        <f t="shared" si="137"/>
        <v>2102.9535360903142</v>
      </c>
      <c r="AN206" s="23">
        <f t="shared" si="137"/>
        <v>2329.6384130398405</v>
      </c>
      <c r="AO206" s="23"/>
    </row>
    <row r="207" spans="1:41">
      <c r="Y207" s="706"/>
      <c r="Z207" s="706"/>
      <c r="AA207" s="706"/>
      <c r="AB207" s="706"/>
      <c r="AC207" s="15" t="s">
        <v>2689</v>
      </c>
      <c r="AD207" s="24">
        <f>AD203/AD206</f>
        <v>0</v>
      </c>
      <c r="AE207" s="24">
        <f t="shared" ref="AE207:AN207" si="138">AE203/AE206</f>
        <v>0</v>
      </c>
      <c r="AF207" s="24">
        <f t="shared" si="138"/>
        <v>0</v>
      </c>
      <c r="AG207" s="24">
        <f t="shared" si="138"/>
        <v>0</v>
      </c>
      <c r="AH207" s="24">
        <f t="shared" si="138"/>
        <v>0</v>
      </c>
      <c r="AI207" s="24">
        <f t="shared" si="138"/>
        <v>0</v>
      </c>
      <c r="AJ207" s="24">
        <f t="shared" si="138"/>
        <v>0</v>
      </c>
      <c r="AK207" s="24">
        <f t="shared" si="138"/>
        <v>0</v>
      </c>
      <c r="AL207" s="24">
        <f t="shared" si="138"/>
        <v>0</v>
      </c>
      <c r="AM207" s="24">
        <f t="shared" si="138"/>
        <v>0</v>
      </c>
      <c r="AN207" s="24">
        <f t="shared" si="138"/>
        <v>0</v>
      </c>
      <c r="AO207" s="23"/>
    </row>
    <row r="208" spans="1:41">
      <c r="Y208" s="706"/>
      <c r="Z208" s="706"/>
      <c r="AA208" s="706"/>
      <c r="AB208" s="706"/>
      <c r="AC208" s="15" t="s">
        <v>2688</v>
      </c>
      <c r="AD208" s="24">
        <f t="shared" ref="AD208:AN208" si="139">AD202/AD206</f>
        <v>2.3093884182430083E-2</v>
      </c>
      <c r="AE208" s="24">
        <f t="shared" si="139"/>
        <v>1.8317582545793951E-2</v>
      </c>
      <c r="AF208" s="24">
        <f t="shared" si="139"/>
        <v>2.2183304144775248E-2</v>
      </c>
      <c r="AG208" s="24">
        <f t="shared" si="139"/>
        <v>2.2718752366770536E-2</v>
      </c>
      <c r="AH208" s="24">
        <f t="shared" si="139"/>
        <v>2.3075193641991374E-2</v>
      </c>
      <c r="AI208" s="24">
        <f t="shared" si="139"/>
        <v>2.3433151292276147E-2</v>
      </c>
      <c r="AJ208" s="24">
        <f t="shared" si="139"/>
        <v>2.407560850158481E-2</v>
      </c>
      <c r="AK208" s="24">
        <f t="shared" si="139"/>
        <v>2.462256495693535E-2</v>
      </c>
      <c r="AL208" s="24">
        <f t="shared" si="139"/>
        <v>2.4977116278380781E-2</v>
      </c>
      <c r="AM208" s="24">
        <f t="shared" si="139"/>
        <v>2.5190712583807281E-2</v>
      </c>
      <c r="AN208" s="24">
        <f t="shared" si="139"/>
        <v>2.5347777064614052E-2</v>
      </c>
      <c r="AO208" s="23"/>
    </row>
    <row r="209" spans="1:41">
      <c r="Y209" s="740"/>
      <c r="Z209" s="740"/>
      <c r="AA209" s="740"/>
      <c r="AB209" s="740"/>
      <c r="AC209" s="15" t="s">
        <v>2719</v>
      </c>
      <c r="AD209" s="24">
        <f>AD207+AD208</f>
        <v>2.3093884182430083E-2</v>
      </c>
      <c r="AE209" s="24">
        <f t="shared" ref="AE209" si="140">AE207+AE208</f>
        <v>1.8317582545793951E-2</v>
      </c>
      <c r="AF209" s="24">
        <f t="shared" ref="AF209" si="141">AF207+AF208</f>
        <v>2.2183304144775248E-2</v>
      </c>
      <c r="AG209" s="24">
        <f t="shared" ref="AG209" si="142">AG207+AG208</f>
        <v>2.2718752366770536E-2</v>
      </c>
      <c r="AH209" s="24">
        <f t="shared" ref="AH209" si="143">AH207+AH208</f>
        <v>2.3075193641991374E-2</v>
      </c>
      <c r="AI209" s="24">
        <f t="shared" ref="AI209" si="144">AI207+AI208</f>
        <v>2.3433151292276147E-2</v>
      </c>
      <c r="AJ209" s="24">
        <f t="shared" ref="AJ209" si="145">AJ207+AJ208</f>
        <v>2.407560850158481E-2</v>
      </c>
      <c r="AK209" s="24">
        <f t="shared" ref="AK209" si="146">AK207+AK208</f>
        <v>2.462256495693535E-2</v>
      </c>
      <c r="AL209" s="24">
        <f t="shared" ref="AL209" si="147">AL207+AL208</f>
        <v>2.4977116278380781E-2</v>
      </c>
      <c r="AM209" s="24">
        <f t="shared" ref="AM209" si="148">AM207+AM208</f>
        <v>2.5190712583807281E-2</v>
      </c>
      <c r="AN209" s="24">
        <f t="shared" ref="AN209" si="149">AN207+AN208</f>
        <v>2.5347777064614052E-2</v>
      </c>
      <c r="AO209" s="23"/>
    </row>
    <row r="210" spans="1:41">
      <c r="Y210" s="706"/>
      <c r="Z210" s="706"/>
      <c r="AA210" s="706"/>
      <c r="AB210" s="706"/>
      <c r="AC210" s="15" t="s">
        <v>2687</v>
      </c>
      <c r="AD210" s="24">
        <f>AD200/AD206</f>
        <v>0.54543344551468032</v>
      </c>
      <c r="AE210" s="24">
        <f t="shared" ref="AE210:AN210" si="150">AE200/AE206</f>
        <v>0.54252712635631783</v>
      </c>
      <c r="AF210" s="24">
        <f t="shared" si="150"/>
        <v>0.54232340922358435</v>
      </c>
      <c r="AG210" s="24">
        <f t="shared" si="150"/>
        <v>0.5819018823822909</v>
      </c>
      <c r="AH210" s="24">
        <f t="shared" si="150"/>
        <v>0.60965682031829183</v>
      </c>
      <c r="AI210" s="24">
        <f t="shared" si="150"/>
        <v>0.63637887923461833</v>
      </c>
      <c r="AJ210" s="24">
        <f t="shared" si="150"/>
        <v>0.68049618747036222</v>
      </c>
      <c r="AK210" s="24">
        <f t="shared" si="150"/>
        <v>0.71880488913245744</v>
      </c>
      <c r="AL210" s="24">
        <f t="shared" si="150"/>
        <v>0.75127698275805832</v>
      </c>
      <c r="AM210" s="24">
        <f t="shared" si="150"/>
        <v>0.77845826751969083</v>
      </c>
      <c r="AN210" s="24">
        <f t="shared" si="150"/>
        <v>0.80094778662215649</v>
      </c>
      <c r="AO210" s="23"/>
    </row>
    <row r="211" spans="1:41">
      <c r="AA211" s="13"/>
      <c r="AC211" s="15" t="s">
        <v>240</v>
      </c>
      <c r="AD211" s="24">
        <f t="shared" ref="AD211:AN211" si="151">AD201/AD206</f>
        <v>0.43147267030288972</v>
      </c>
      <c r="AE211" s="24">
        <f t="shared" si="151"/>
        <v>0.4391552910978882</v>
      </c>
      <c r="AF211" s="24">
        <f t="shared" si="151"/>
        <v>0.43549328663164033</v>
      </c>
      <c r="AG211" s="24">
        <f t="shared" si="151"/>
        <v>0.39537936525093853</v>
      </c>
      <c r="AH211" s="24">
        <f t="shared" si="151"/>
        <v>0.36726798603971678</v>
      </c>
      <c r="AI211" s="24">
        <f t="shared" si="151"/>
        <v>0.34018796947310548</v>
      </c>
      <c r="AJ211" s="24">
        <f t="shared" si="151"/>
        <v>0.29542820402805303</v>
      </c>
      <c r="AK211" s="24">
        <f t="shared" si="151"/>
        <v>0.25657254591060735</v>
      </c>
      <c r="AL211" s="24">
        <f t="shared" si="151"/>
        <v>0.22374590096356101</v>
      </c>
      <c r="AM211" s="24">
        <f t="shared" si="151"/>
        <v>0.19635101989650178</v>
      </c>
      <c r="AN211" s="24">
        <f t="shared" si="151"/>
        <v>0.17370443631322963</v>
      </c>
      <c r="AO211" s="24"/>
    </row>
    <row r="212" spans="1:41" ht="15" thickBot="1">
      <c r="K212" s="27" t="s">
        <v>248</v>
      </c>
      <c r="L212" s="3"/>
      <c r="M212" s="14" t="s">
        <v>241</v>
      </c>
      <c r="N212" s="15"/>
      <c r="O212" s="15"/>
      <c r="P212" s="15"/>
      <c r="AA212" s="27" t="s">
        <v>248</v>
      </c>
      <c r="AB212" s="3"/>
      <c r="AC212" s="14" t="s">
        <v>241</v>
      </c>
      <c r="AD212" s="15"/>
      <c r="AE212" s="15"/>
      <c r="AF212" s="15"/>
      <c r="AG212" s="15"/>
      <c r="AH212" s="15"/>
      <c r="AI212" s="15"/>
      <c r="AJ212" s="15"/>
      <c r="AK212" s="15"/>
      <c r="AL212" s="15"/>
      <c r="AM212" s="15"/>
      <c r="AN212" s="15"/>
      <c r="AO212" s="15"/>
    </row>
    <row r="213" spans="1:41">
      <c r="L213" s="16" t="s">
        <v>233</v>
      </c>
      <c r="M213" s="146">
        <v>2000</v>
      </c>
      <c r="N213" s="146">
        <v>2005</v>
      </c>
      <c r="O213" s="146">
        <v>2010</v>
      </c>
      <c r="P213" s="146">
        <v>2015</v>
      </c>
      <c r="Q213" s="146">
        <v>2020</v>
      </c>
      <c r="R213" s="146">
        <v>2025</v>
      </c>
      <c r="S213" s="146">
        <v>2030</v>
      </c>
      <c r="T213" s="146">
        <v>2035</v>
      </c>
      <c r="U213" s="146">
        <v>2040</v>
      </c>
      <c r="V213" s="146">
        <v>2045</v>
      </c>
      <c r="W213" s="147">
        <v>2050</v>
      </c>
      <c r="AA213" s="1045" t="s">
        <v>302</v>
      </c>
      <c r="AB213" s="1137"/>
      <c r="AC213" s="688" t="s">
        <v>233</v>
      </c>
      <c r="AD213" s="689">
        <v>2000</v>
      </c>
      <c r="AE213" s="689">
        <v>2005</v>
      </c>
      <c r="AF213" s="689">
        <v>2010</v>
      </c>
      <c r="AG213" s="689">
        <v>2015</v>
      </c>
      <c r="AH213" s="689">
        <v>2020</v>
      </c>
      <c r="AI213" s="689">
        <v>2025</v>
      </c>
      <c r="AJ213" s="689">
        <v>2030</v>
      </c>
      <c r="AK213" s="689">
        <v>2035</v>
      </c>
      <c r="AL213" s="689">
        <v>2040</v>
      </c>
      <c r="AM213" s="689">
        <v>2045</v>
      </c>
      <c r="AN213" s="690">
        <v>2050</v>
      </c>
      <c r="AO213" s="622"/>
    </row>
    <row r="214" spans="1:41">
      <c r="A214" s="1" t="s">
        <v>81</v>
      </c>
      <c r="B214" s="1"/>
      <c r="C214" s="1"/>
      <c r="D214" s="1"/>
      <c r="L214" s="295" t="s">
        <v>1142</v>
      </c>
      <c r="M214" s="18" t="s">
        <v>1279</v>
      </c>
      <c r="N214" s="18" t="s">
        <v>1280</v>
      </c>
      <c r="O214" s="18" t="s">
        <v>1281</v>
      </c>
      <c r="P214" s="18" t="s">
        <v>1282</v>
      </c>
      <c r="Q214" s="18" t="s">
        <v>1283</v>
      </c>
      <c r="R214" s="18" t="s">
        <v>1284</v>
      </c>
      <c r="S214" s="18" t="s">
        <v>1285</v>
      </c>
      <c r="T214" s="18" t="s">
        <v>1286</v>
      </c>
      <c r="U214" s="18" t="s">
        <v>1287</v>
      </c>
      <c r="V214" s="18" t="s">
        <v>1288</v>
      </c>
      <c r="W214" s="19" t="s">
        <v>1289</v>
      </c>
      <c r="AA214" s="1045"/>
      <c r="AB214" s="1137"/>
      <c r="AC214" s="17" t="s">
        <v>242</v>
      </c>
      <c r="AD214" s="18">
        <v>6.2900155984401556</v>
      </c>
      <c r="AE214" s="18">
        <v>10.9588968</v>
      </c>
      <c r="AF214" s="18">
        <v>18.0416609</v>
      </c>
      <c r="AG214" s="18">
        <v>19.665755379337128</v>
      </c>
      <c r="AH214" s="18">
        <v>21.489944135645661</v>
      </c>
      <c r="AI214" s="18">
        <v>23.326258507829269</v>
      </c>
      <c r="AJ214" s="18">
        <v>25.524839006272693</v>
      </c>
      <c r="AK214" s="18">
        <v>28.119746428016395</v>
      </c>
      <c r="AL214" s="18">
        <v>31.138245898787343</v>
      </c>
      <c r="AM214" s="18">
        <v>34.594869852504502</v>
      </c>
      <c r="AN214" s="19">
        <v>38.459893823566894</v>
      </c>
      <c r="AO214" s="18"/>
    </row>
    <row r="215" spans="1:41">
      <c r="B215" s="1142" t="s">
        <v>83</v>
      </c>
      <c r="C215" s="1142"/>
      <c r="D215" s="1142"/>
      <c r="E215" s="1142"/>
      <c r="F215" s="1142"/>
      <c r="G215" s="1142"/>
      <c r="H215" s="1142"/>
      <c r="L215" s="295" t="s">
        <v>1143</v>
      </c>
      <c r="M215" s="18" t="s">
        <v>1279</v>
      </c>
      <c r="N215" s="18" t="s">
        <v>1280</v>
      </c>
      <c r="O215" s="18" t="s">
        <v>1281</v>
      </c>
      <c r="P215" s="18" t="s">
        <v>1282</v>
      </c>
      <c r="Q215" s="18" t="s">
        <v>1283</v>
      </c>
      <c r="R215" s="18" t="s">
        <v>1284</v>
      </c>
      <c r="S215" s="18" t="s">
        <v>1285</v>
      </c>
      <c r="T215" s="18" t="s">
        <v>1286</v>
      </c>
      <c r="U215" s="18" t="s">
        <v>1287</v>
      </c>
      <c r="V215" s="18" t="s">
        <v>1288</v>
      </c>
      <c r="W215" s="19" t="s">
        <v>1289</v>
      </c>
      <c r="AA215" s="1045"/>
      <c r="AB215" s="1137"/>
      <c r="AC215" s="17" t="s">
        <v>243</v>
      </c>
      <c r="AD215" s="18">
        <v>28.411081691830816</v>
      </c>
      <c r="AE215" s="18">
        <v>38.665462499999997</v>
      </c>
      <c r="AF215" s="18">
        <v>44.079625800000002</v>
      </c>
      <c r="AG215" s="18">
        <v>48.04763502652451</v>
      </c>
      <c r="AH215" s="18">
        <v>52.504517251078873</v>
      </c>
      <c r="AI215" s="18">
        <v>56.991024941566252</v>
      </c>
      <c r="AJ215" s="18">
        <v>62.362626048566526</v>
      </c>
      <c r="AK215" s="18">
        <v>68.702538364294909</v>
      </c>
      <c r="AL215" s="18">
        <v>76.0773764064555</v>
      </c>
      <c r="AM215" s="18">
        <v>84.522646010828169</v>
      </c>
      <c r="AN215" s="19">
        <v>93.965723967828268</v>
      </c>
      <c r="AO215" s="18"/>
    </row>
    <row r="216" spans="1:41">
      <c r="A216" s="1143" t="s">
        <v>58</v>
      </c>
      <c r="B216" s="1144" t="s">
        <v>0</v>
      </c>
      <c r="C216" s="1144"/>
      <c r="D216" s="1144"/>
      <c r="E216" s="1144"/>
      <c r="F216" s="1144"/>
      <c r="G216" s="1144"/>
      <c r="H216" s="1144"/>
      <c r="L216" s="295" t="s">
        <v>1144</v>
      </c>
      <c r="M216" s="18" t="s">
        <v>1279</v>
      </c>
      <c r="N216" s="18" t="s">
        <v>1280</v>
      </c>
      <c r="O216" s="18" t="s">
        <v>1281</v>
      </c>
      <c r="P216" s="18" t="s">
        <v>1282</v>
      </c>
      <c r="Q216" s="18" t="s">
        <v>1283</v>
      </c>
      <c r="R216" s="18" t="s">
        <v>1284</v>
      </c>
      <c r="S216" s="18" t="s">
        <v>1285</v>
      </c>
      <c r="T216" s="18" t="s">
        <v>1286</v>
      </c>
      <c r="U216" s="18" t="s">
        <v>1287</v>
      </c>
      <c r="V216" s="18" t="s">
        <v>1288</v>
      </c>
      <c r="W216" s="19" t="s">
        <v>1289</v>
      </c>
      <c r="AA216" s="1045"/>
      <c r="AB216" s="1137"/>
      <c r="AC216" s="17" t="s">
        <v>244</v>
      </c>
      <c r="AD216" s="18">
        <v>152.69189551044894</v>
      </c>
      <c r="AE216" s="18">
        <v>192.35515230000001</v>
      </c>
      <c r="AF216" s="18">
        <v>206.45457390000001</v>
      </c>
      <c r="AG216" s="18">
        <v>225.0394334405587</v>
      </c>
      <c r="AH216" s="18">
        <v>245.91401447188983</v>
      </c>
      <c r="AI216" s="18">
        <v>266.9273515120297</v>
      </c>
      <c r="AJ216" s="18">
        <v>292.08617710502079</v>
      </c>
      <c r="AK216" s="18">
        <v>321.78025621644247</v>
      </c>
      <c r="AL216" s="18">
        <v>356.32158949554162</v>
      </c>
      <c r="AM216" s="18">
        <v>395.87647468336871</v>
      </c>
      <c r="AN216" s="19">
        <v>440.10476837993036</v>
      </c>
      <c r="AO216" s="18"/>
    </row>
    <row r="217" spans="1:41">
      <c r="A217" s="1143"/>
      <c r="B217" s="89">
        <v>2000</v>
      </c>
      <c r="C217" s="89">
        <v>2005</v>
      </c>
      <c r="D217" s="89">
        <v>2010</v>
      </c>
      <c r="E217" s="89">
        <v>2015</v>
      </c>
      <c r="F217" s="89">
        <v>2020</v>
      </c>
      <c r="G217" s="89">
        <v>2025</v>
      </c>
      <c r="H217" s="89">
        <v>2030</v>
      </c>
      <c r="L217" s="296" t="s">
        <v>1212</v>
      </c>
      <c r="M217" s="21" t="s">
        <v>1290</v>
      </c>
      <c r="N217" s="21" t="s">
        <v>1291</v>
      </c>
      <c r="O217" s="21" t="s">
        <v>1292</v>
      </c>
      <c r="P217" s="21" t="s">
        <v>1293</v>
      </c>
      <c r="Q217" s="21" t="s">
        <v>1294</v>
      </c>
      <c r="R217" s="21" t="s">
        <v>1295</v>
      </c>
      <c r="S217" s="21" t="s">
        <v>1296</v>
      </c>
      <c r="T217" s="21" t="s">
        <v>1297</v>
      </c>
      <c r="U217" s="21" t="s">
        <v>1298</v>
      </c>
      <c r="V217" s="21" t="s">
        <v>1299</v>
      </c>
      <c r="W217" s="22" t="s">
        <v>1300</v>
      </c>
      <c r="AA217" s="1045"/>
      <c r="AB217" s="1137"/>
      <c r="AC217" s="20" t="s">
        <v>245</v>
      </c>
      <c r="AD217" s="21">
        <v>166.01400719928009</v>
      </c>
      <c r="AE217" s="21">
        <v>199.91148840000002</v>
      </c>
      <c r="AF217" s="21">
        <v>231.19313940000001</v>
      </c>
      <c r="AG217" s="21">
        <v>252.00494289422039</v>
      </c>
      <c r="AH217" s="21">
        <v>275.38083537810758</v>
      </c>
      <c r="AI217" s="21">
        <v>298.91211040780667</v>
      </c>
      <c r="AJ217" s="21">
        <v>327.08561009146115</v>
      </c>
      <c r="AK217" s="21">
        <v>360.33780325762837</v>
      </c>
      <c r="AL217" s="21">
        <v>399.01807625426665</v>
      </c>
      <c r="AM217" s="21">
        <v>443.31265356699674</v>
      </c>
      <c r="AN217" s="22">
        <v>492.84063387207885</v>
      </c>
      <c r="AO217" s="18"/>
    </row>
    <row r="218" spans="1:41" ht="15" thickBot="1">
      <c r="A218" s="6" t="s">
        <v>59</v>
      </c>
      <c r="B218">
        <v>0.8</v>
      </c>
      <c r="C218">
        <v>0.9</v>
      </c>
      <c r="D218">
        <v>0.9</v>
      </c>
      <c r="E218">
        <v>0.8</v>
      </c>
      <c r="F218">
        <v>0.9</v>
      </c>
      <c r="G218">
        <v>0.9</v>
      </c>
      <c r="H218">
        <v>0.9</v>
      </c>
      <c r="AA218" s="995" t="s">
        <v>301</v>
      </c>
      <c r="AB218" s="1136"/>
      <c r="AC218" s="684" t="s">
        <v>50</v>
      </c>
      <c r="AD218" s="685">
        <v>353.40700000000004</v>
      </c>
      <c r="AE218" s="685">
        <v>441.89100000000008</v>
      </c>
      <c r="AF218" s="685">
        <v>499.76900000000001</v>
      </c>
      <c r="AG218" s="685">
        <v>544.75776674064082</v>
      </c>
      <c r="AH218" s="685">
        <v>595.28931123672191</v>
      </c>
      <c r="AI218" s="685">
        <v>646.15674536923188</v>
      </c>
      <c r="AJ218" s="685">
        <v>707.05925225132114</v>
      </c>
      <c r="AK218" s="685">
        <v>778.94034426638211</v>
      </c>
      <c r="AL218" s="685">
        <v>862.55528805505105</v>
      </c>
      <c r="AM218" s="685">
        <v>958.30664411369821</v>
      </c>
      <c r="AN218" s="686">
        <v>1065.3710200434043</v>
      </c>
      <c r="AO218" s="623"/>
    </row>
    <row r="219" spans="1:41">
      <c r="A219" s="6" t="s">
        <v>10</v>
      </c>
      <c r="B219">
        <v>0.1</v>
      </c>
      <c r="C219">
        <v>0.1</v>
      </c>
      <c r="D219">
        <v>0.1</v>
      </c>
      <c r="E219">
        <v>0.1</v>
      </c>
      <c r="F219">
        <v>0.1</v>
      </c>
      <c r="G219">
        <v>0.1</v>
      </c>
      <c r="H219">
        <v>0.1</v>
      </c>
      <c r="Y219" s="995" t="s">
        <v>305</v>
      </c>
      <c r="Z219" s="995"/>
      <c r="AA219" s="995"/>
      <c r="AB219" s="995"/>
      <c r="AC219" s="17" t="s">
        <v>239</v>
      </c>
      <c r="AD219" s="25">
        <f t="shared" ref="AD219:AN219" si="152">SUM(AD214:AD216)</f>
        <v>187.39299280071992</v>
      </c>
      <c r="AE219" s="25">
        <f t="shared" si="152"/>
        <v>241.97951160000002</v>
      </c>
      <c r="AF219" s="25">
        <f t="shared" si="152"/>
        <v>268.5758606</v>
      </c>
      <c r="AG219" s="25">
        <f t="shared" si="152"/>
        <v>292.75282384642037</v>
      </c>
      <c r="AH219" s="25">
        <f t="shared" si="152"/>
        <v>319.90847585861434</v>
      </c>
      <c r="AI219" s="25">
        <f t="shared" si="152"/>
        <v>347.24463496142522</v>
      </c>
      <c r="AJ219" s="25">
        <f t="shared" si="152"/>
        <v>379.97364215985999</v>
      </c>
      <c r="AK219" s="25">
        <f t="shared" si="152"/>
        <v>418.60254100875375</v>
      </c>
      <c r="AL219" s="25">
        <f t="shared" si="152"/>
        <v>463.53721180078446</v>
      </c>
      <c r="AM219" s="25">
        <f t="shared" si="152"/>
        <v>514.99399054670141</v>
      </c>
      <c r="AN219" s="25">
        <f t="shared" si="152"/>
        <v>572.53038617132552</v>
      </c>
      <c r="AO219" s="624"/>
    </row>
    <row r="220" spans="1:41">
      <c r="A220" s="6" t="s">
        <v>32</v>
      </c>
      <c r="B220">
        <v>0.2</v>
      </c>
      <c r="C220">
        <v>0.3</v>
      </c>
      <c r="D220">
        <v>0.4</v>
      </c>
      <c r="E220">
        <v>0.3</v>
      </c>
      <c r="F220">
        <v>0.4</v>
      </c>
      <c r="G220">
        <v>0.4</v>
      </c>
      <c r="H220">
        <v>0.4</v>
      </c>
      <c r="AA220" s="13"/>
      <c r="AC220" s="15" t="s">
        <v>246</v>
      </c>
      <c r="AD220" s="26">
        <f t="shared" ref="AD220:AN220" si="153">(AD214+AD215)/AD219</f>
        <v>0.18517820101829152</v>
      </c>
      <c r="AE220" s="26">
        <f t="shared" si="153"/>
        <v>0.20507669831994152</v>
      </c>
      <c r="AF220" s="26">
        <f t="shared" si="153"/>
        <v>0.23129884629698549</v>
      </c>
      <c r="AG220" s="26">
        <f t="shared" si="153"/>
        <v>0.23129884629698547</v>
      </c>
      <c r="AH220" s="26">
        <f t="shared" si="153"/>
        <v>0.23129884629698552</v>
      </c>
      <c r="AI220" s="26">
        <f t="shared" si="153"/>
        <v>0.23129884629698547</v>
      </c>
      <c r="AJ220" s="26">
        <f t="shared" si="153"/>
        <v>0.23129884629698549</v>
      </c>
      <c r="AK220" s="26">
        <f t="shared" si="153"/>
        <v>0.23129884629698552</v>
      </c>
      <c r="AL220" s="26">
        <f t="shared" si="153"/>
        <v>0.23129884629698547</v>
      </c>
      <c r="AM220" s="26">
        <f t="shared" si="153"/>
        <v>0.23129884629698547</v>
      </c>
      <c r="AN220" s="26">
        <f t="shared" si="153"/>
        <v>0.23129884629698547</v>
      </c>
      <c r="AO220" s="610"/>
    </row>
    <row r="221" spans="1:41">
      <c r="A221" s="6" t="s">
        <v>60</v>
      </c>
      <c r="B221">
        <v>0.2</v>
      </c>
      <c r="C221">
        <v>0.3</v>
      </c>
      <c r="D221">
        <v>0.3</v>
      </c>
      <c r="E221">
        <v>0.4</v>
      </c>
      <c r="F221">
        <v>0.4</v>
      </c>
      <c r="G221">
        <v>0.4</v>
      </c>
      <c r="H221">
        <v>0.4</v>
      </c>
      <c r="AC221" s="15" t="s">
        <v>2690</v>
      </c>
      <c r="AD221" s="276">
        <f>AD214/AD219</f>
        <v>3.3565906090891946E-2</v>
      </c>
      <c r="AE221" s="276">
        <f t="shared" ref="AE221:AN221" si="154">AE214/AE219</f>
        <v>4.5288531775018258E-2</v>
      </c>
      <c r="AF221" s="276">
        <f t="shared" si="154"/>
        <v>6.7175288425753626E-2</v>
      </c>
      <c r="AG221" s="276">
        <f t="shared" si="154"/>
        <v>6.7175288425753613E-2</v>
      </c>
      <c r="AH221" s="276">
        <f t="shared" si="154"/>
        <v>6.7175288425753626E-2</v>
      </c>
      <c r="AI221" s="276">
        <f t="shared" si="154"/>
        <v>6.7175288425753626E-2</v>
      </c>
      <c r="AJ221" s="276">
        <f t="shared" si="154"/>
        <v>6.7175288425753626E-2</v>
      </c>
      <c r="AK221" s="276">
        <f t="shared" si="154"/>
        <v>6.7175288425753626E-2</v>
      </c>
      <c r="AL221" s="276">
        <f t="shared" si="154"/>
        <v>6.7175288425753626E-2</v>
      </c>
      <c r="AM221" s="276">
        <f t="shared" si="154"/>
        <v>6.7175288425753626E-2</v>
      </c>
      <c r="AN221" s="276">
        <f t="shared" si="154"/>
        <v>6.7175288425753626E-2</v>
      </c>
      <c r="AO221" s="6"/>
    </row>
    <row r="222" spans="1:41" ht="28.8">
      <c r="A222" s="145" t="s">
        <v>61</v>
      </c>
      <c r="B222">
        <v>0.6</v>
      </c>
      <c r="C222">
        <v>0.8</v>
      </c>
      <c r="D222">
        <v>1.2</v>
      </c>
      <c r="E222">
        <v>1.1000000000000001</v>
      </c>
      <c r="F222">
        <v>1.2</v>
      </c>
      <c r="G222">
        <v>1.2</v>
      </c>
      <c r="H222">
        <v>1.3</v>
      </c>
      <c r="AC222" s="15" t="s">
        <v>2691</v>
      </c>
      <c r="AD222" s="276">
        <f>AD215/AD219</f>
        <v>0.15161229492739958</v>
      </c>
      <c r="AE222" s="276">
        <f t="shared" ref="AE222:AN222" si="155">AE215/AE219</f>
        <v>0.15978816654492328</v>
      </c>
      <c r="AF222" s="276">
        <f t="shared" si="155"/>
        <v>0.16412355787123187</v>
      </c>
      <c r="AG222" s="276">
        <f t="shared" si="155"/>
        <v>0.16412355787123184</v>
      </c>
      <c r="AH222" s="276">
        <f t="shared" si="155"/>
        <v>0.16412355787123187</v>
      </c>
      <c r="AI222" s="276">
        <f t="shared" si="155"/>
        <v>0.16412355787123187</v>
      </c>
      <c r="AJ222" s="276">
        <f t="shared" si="155"/>
        <v>0.16412355787123187</v>
      </c>
      <c r="AK222" s="276">
        <f t="shared" si="155"/>
        <v>0.16412355787123187</v>
      </c>
      <c r="AL222" s="276">
        <f t="shared" si="155"/>
        <v>0.16412355787123184</v>
      </c>
      <c r="AM222" s="276">
        <f t="shared" si="155"/>
        <v>0.16412355787123184</v>
      </c>
      <c r="AN222" s="276">
        <f t="shared" si="155"/>
        <v>0.16412355787123187</v>
      </c>
      <c r="AO222" s="6"/>
    </row>
    <row r="223" spans="1:41">
      <c r="A223" s="6" t="s">
        <v>62</v>
      </c>
      <c r="B223">
        <v>0.8</v>
      </c>
      <c r="C223">
        <v>0.8</v>
      </c>
      <c r="D223">
        <v>0.8</v>
      </c>
      <c r="E223">
        <v>1.1000000000000001</v>
      </c>
      <c r="F223">
        <v>1.1000000000000001</v>
      </c>
      <c r="G223">
        <v>1.1000000000000001</v>
      </c>
      <c r="H223">
        <v>1.1000000000000001</v>
      </c>
      <c r="AC223" s="15" t="s">
        <v>2692</v>
      </c>
      <c r="AD223" s="276">
        <f>AD216/AD219</f>
        <v>0.81482179898170848</v>
      </c>
      <c r="AE223" s="276">
        <f t="shared" ref="AE223:AN223" si="156">AE216/AE219</f>
        <v>0.79492330168005843</v>
      </c>
      <c r="AF223" s="276">
        <f t="shared" si="156"/>
        <v>0.76870115370301462</v>
      </c>
      <c r="AG223" s="276">
        <f t="shared" si="156"/>
        <v>0.76870115370301439</v>
      </c>
      <c r="AH223" s="276">
        <f t="shared" si="156"/>
        <v>0.76870115370301462</v>
      </c>
      <c r="AI223" s="276">
        <f t="shared" si="156"/>
        <v>0.76870115370301451</v>
      </c>
      <c r="AJ223" s="276">
        <f t="shared" si="156"/>
        <v>0.76870115370301462</v>
      </c>
      <c r="AK223" s="276">
        <f t="shared" si="156"/>
        <v>0.76870115370301451</v>
      </c>
      <c r="AL223" s="276">
        <f t="shared" si="156"/>
        <v>0.76870115370301451</v>
      </c>
      <c r="AM223" s="276">
        <f t="shared" si="156"/>
        <v>0.76870115370301451</v>
      </c>
      <c r="AN223" s="276">
        <f t="shared" si="156"/>
        <v>0.76870115370301451</v>
      </c>
      <c r="AO223" s="597"/>
    </row>
    <row r="224" spans="1:41">
      <c r="A224" s="6" t="s">
        <v>52</v>
      </c>
      <c r="B224">
        <v>0.6</v>
      </c>
      <c r="C224">
        <v>0.8</v>
      </c>
      <c r="D224">
        <v>0.9</v>
      </c>
      <c r="E224">
        <v>0.7</v>
      </c>
      <c r="F224">
        <v>0.7</v>
      </c>
      <c r="G224">
        <v>0.7</v>
      </c>
      <c r="H224">
        <v>0.7</v>
      </c>
      <c r="AO224" s="6"/>
    </row>
    <row r="225" spans="1:41" ht="15" thickBot="1">
      <c r="A225" s="6" t="s">
        <v>63</v>
      </c>
      <c r="B225">
        <v>0.4</v>
      </c>
      <c r="C225">
        <v>0.4</v>
      </c>
      <c r="D225">
        <v>0.5</v>
      </c>
      <c r="E225">
        <v>0.4</v>
      </c>
      <c r="F225">
        <v>0.5</v>
      </c>
      <c r="G225">
        <v>0.5</v>
      </c>
      <c r="H225">
        <v>0.5</v>
      </c>
      <c r="K225" s="27" t="s">
        <v>11</v>
      </c>
      <c r="L225" s="3"/>
      <c r="M225" s="14" t="s">
        <v>232</v>
      </c>
      <c r="N225" s="15"/>
      <c r="O225" s="287"/>
      <c r="P225" s="14"/>
      <c r="Q225" s="15"/>
      <c r="AA225" s="27" t="s">
        <v>11</v>
      </c>
      <c r="AB225" s="3"/>
      <c r="AC225" s="28" t="s">
        <v>232</v>
      </c>
      <c r="AD225" s="29"/>
      <c r="AE225" s="30"/>
      <c r="AF225" s="28"/>
      <c r="AG225" s="29"/>
      <c r="AH225" s="29"/>
      <c r="AI225" s="15"/>
      <c r="AJ225" s="15"/>
      <c r="AK225" s="15"/>
      <c r="AL225" s="15"/>
      <c r="AM225" s="15"/>
      <c r="AN225" s="15"/>
      <c r="AO225" s="15"/>
    </row>
    <row r="226" spans="1:41">
      <c r="A226" s="6" t="s">
        <v>11</v>
      </c>
      <c r="B226">
        <v>2</v>
      </c>
      <c r="C226">
        <v>2.1</v>
      </c>
      <c r="D226">
        <v>2.6</v>
      </c>
      <c r="E226">
        <v>2.4</v>
      </c>
      <c r="F226">
        <v>2.8</v>
      </c>
      <c r="G226">
        <v>3.1</v>
      </c>
      <c r="H226">
        <v>3.5</v>
      </c>
      <c r="L226" s="16" t="s">
        <v>233</v>
      </c>
      <c r="M226" s="146">
        <v>2000</v>
      </c>
      <c r="N226" s="146">
        <v>2005</v>
      </c>
      <c r="O226" s="146">
        <v>2010</v>
      </c>
      <c r="P226" s="146">
        <v>2015</v>
      </c>
      <c r="Q226" s="146">
        <v>2020</v>
      </c>
      <c r="R226" s="146">
        <v>2025</v>
      </c>
      <c r="S226" s="146">
        <v>2030</v>
      </c>
      <c r="T226" s="146">
        <v>2035</v>
      </c>
      <c r="U226" s="146">
        <v>2040</v>
      </c>
      <c r="V226" s="146">
        <v>2045</v>
      </c>
      <c r="W226" s="147">
        <v>2050</v>
      </c>
      <c r="AA226" s="13"/>
      <c r="AC226" s="688" t="s">
        <v>233</v>
      </c>
      <c r="AD226" s="689">
        <v>2000</v>
      </c>
      <c r="AE226" s="689">
        <v>2005</v>
      </c>
      <c r="AF226" s="689">
        <v>2010</v>
      </c>
      <c r="AG226" s="689">
        <v>2015</v>
      </c>
      <c r="AH226" s="689">
        <v>2020</v>
      </c>
      <c r="AI226" s="689">
        <v>2025</v>
      </c>
      <c r="AJ226" s="689">
        <v>2030</v>
      </c>
      <c r="AK226" s="689">
        <v>2035</v>
      </c>
      <c r="AL226" s="689">
        <v>2040</v>
      </c>
      <c r="AM226" s="689">
        <v>2045</v>
      </c>
      <c r="AN226" s="690">
        <v>2050</v>
      </c>
      <c r="AO226" s="622"/>
    </row>
    <row r="227" spans="1:41">
      <c r="A227" s="6" t="s">
        <v>26</v>
      </c>
      <c r="B227">
        <v>0.2</v>
      </c>
      <c r="C227">
        <v>0.2</v>
      </c>
      <c r="D227">
        <v>0.2</v>
      </c>
      <c r="E227">
        <v>0.2</v>
      </c>
      <c r="F227">
        <v>0.2</v>
      </c>
      <c r="G227">
        <v>0.2</v>
      </c>
      <c r="H227">
        <v>0.1</v>
      </c>
      <c r="L227" s="295" t="s">
        <v>1117</v>
      </c>
      <c r="M227" s="18" t="s">
        <v>1301</v>
      </c>
      <c r="N227" s="18" t="s">
        <v>1302</v>
      </c>
      <c r="O227" s="18" t="s">
        <v>1303</v>
      </c>
      <c r="P227" s="18" t="s">
        <v>1304</v>
      </c>
      <c r="Q227" s="18" t="s">
        <v>1305</v>
      </c>
      <c r="R227" s="18" t="s">
        <v>1306</v>
      </c>
      <c r="S227" s="18" t="s">
        <v>1307</v>
      </c>
      <c r="T227" s="18" t="s">
        <v>1308</v>
      </c>
      <c r="U227" s="18" t="s">
        <v>1309</v>
      </c>
      <c r="V227" s="18" t="s">
        <v>1310</v>
      </c>
      <c r="W227" s="19" t="s">
        <v>1311</v>
      </c>
      <c r="AA227" s="1045" t="s">
        <v>302</v>
      </c>
      <c r="AB227" s="1137"/>
      <c r="AC227" s="17" t="s">
        <v>234</v>
      </c>
      <c r="AD227" s="18">
        <v>295.23761826665674</v>
      </c>
      <c r="AE227" s="18">
        <v>832.079268272783</v>
      </c>
      <c r="AF227" s="18">
        <v>2068.7691296156763</v>
      </c>
      <c r="AG227" s="18">
        <v>3039.5851450856053</v>
      </c>
      <c r="AH227" s="18">
        <v>4388.9188380076957</v>
      </c>
      <c r="AI227" s="18">
        <v>5404.8944992116094</v>
      </c>
      <c r="AJ227" s="18">
        <v>6647.1862811064584</v>
      </c>
      <c r="AK227" s="18">
        <v>8003.2915172601124</v>
      </c>
      <c r="AL227" s="18">
        <v>9463.0427043559648</v>
      </c>
      <c r="AM227" s="18">
        <v>10951.144228043704</v>
      </c>
      <c r="AN227" s="19">
        <v>12253.533729649227</v>
      </c>
      <c r="AO227" s="18"/>
    </row>
    <row r="228" spans="1:41">
      <c r="A228" s="6" t="s">
        <v>23</v>
      </c>
      <c r="B228">
        <v>0.5</v>
      </c>
      <c r="C228">
        <v>0.5</v>
      </c>
      <c r="D228">
        <v>0.7</v>
      </c>
      <c r="E228">
        <v>1.1000000000000001</v>
      </c>
      <c r="F228">
        <v>1.4</v>
      </c>
      <c r="G228">
        <v>1.7</v>
      </c>
      <c r="H228">
        <v>2</v>
      </c>
      <c r="L228" s="295" t="s">
        <v>1120</v>
      </c>
      <c r="M228" s="18" t="s">
        <v>1301</v>
      </c>
      <c r="N228" s="18" t="s">
        <v>1302</v>
      </c>
      <c r="O228" s="18" t="s">
        <v>1303</v>
      </c>
      <c r="P228" s="18" t="s">
        <v>1304</v>
      </c>
      <c r="Q228" s="18" t="s">
        <v>1305</v>
      </c>
      <c r="R228" s="18" t="s">
        <v>1306</v>
      </c>
      <c r="S228" s="18" t="s">
        <v>1307</v>
      </c>
      <c r="T228" s="18" t="s">
        <v>1308</v>
      </c>
      <c r="U228" s="18" t="s">
        <v>1309</v>
      </c>
      <c r="V228" s="18" t="s">
        <v>1310</v>
      </c>
      <c r="W228" s="19" t="s">
        <v>1311</v>
      </c>
      <c r="AA228" s="1045"/>
      <c r="AB228" s="1137"/>
      <c r="AC228" s="17" t="s">
        <v>235</v>
      </c>
      <c r="AD228" s="18">
        <v>4155.5431708542383</v>
      </c>
      <c r="AE228" s="18">
        <v>5069.6089220276708</v>
      </c>
      <c r="AF228" s="18">
        <v>6090.42800429829</v>
      </c>
      <c r="AG228" s="18">
        <v>7135.4368115926536</v>
      </c>
      <c r="AH228" s="18">
        <v>8469.3198047248879</v>
      </c>
      <c r="AI228" s="18">
        <v>9665.7410531794976</v>
      </c>
      <c r="AJ228" s="18">
        <v>11263.133887841619</v>
      </c>
      <c r="AK228" s="18">
        <v>13338.9005649235</v>
      </c>
      <c r="AL228" s="18">
        <v>15766.348852849545</v>
      </c>
      <c r="AM228" s="18">
        <v>18276.631435005667</v>
      </c>
      <c r="AN228" s="19">
        <v>20584.772107425688</v>
      </c>
      <c r="AO228" s="18"/>
    </row>
    <row r="229" spans="1:41">
      <c r="A229" s="6" t="s">
        <v>64</v>
      </c>
      <c r="B229">
        <v>1.4</v>
      </c>
      <c r="C229">
        <v>1.7</v>
      </c>
      <c r="D229">
        <v>1.9</v>
      </c>
      <c r="E229">
        <v>2.1</v>
      </c>
      <c r="F229">
        <v>2.2999999999999998</v>
      </c>
      <c r="G229">
        <v>2.2999999999999998</v>
      </c>
      <c r="H229">
        <v>2.4</v>
      </c>
      <c r="L229" s="295" t="s">
        <v>1122</v>
      </c>
      <c r="M229" s="18" t="s">
        <v>1301</v>
      </c>
      <c r="N229" s="18" t="s">
        <v>1302</v>
      </c>
      <c r="O229" s="18" t="s">
        <v>1303</v>
      </c>
      <c r="P229" s="18" t="s">
        <v>1304</v>
      </c>
      <c r="Q229" s="18" t="s">
        <v>1305</v>
      </c>
      <c r="R229" s="18" t="s">
        <v>1306</v>
      </c>
      <c r="S229" s="18" t="s">
        <v>1307</v>
      </c>
      <c r="T229" s="18" t="s">
        <v>1308</v>
      </c>
      <c r="U229" s="18" t="s">
        <v>1309</v>
      </c>
      <c r="V229" s="18" t="s">
        <v>1310</v>
      </c>
      <c r="W229" s="19" t="s">
        <v>1311</v>
      </c>
      <c r="AA229" s="1045"/>
      <c r="AB229" s="1137"/>
      <c r="AC229" s="17" t="s">
        <v>236</v>
      </c>
      <c r="AD229" s="18">
        <v>194.77665523445299</v>
      </c>
      <c r="AE229" s="18">
        <v>466.74729751115962</v>
      </c>
      <c r="AF229" s="18">
        <v>616.10706608603448</v>
      </c>
      <c r="AG229" s="18">
        <v>803.30139951804608</v>
      </c>
      <c r="AH229" s="18">
        <v>1088.0290634046548</v>
      </c>
      <c r="AI229" s="18">
        <v>1304.4849030276257</v>
      </c>
      <c r="AJ229" s="18">
        <v>1523.9637950630392</v>
      </c>
      <c r="AK229" s="18">
        <v>1760.9563207462008</v>
      </c>
      <c r="AL229" s="18">
        <v>2001.6851268419114</v>
      </c>
      <c r="AM229" s="18">
        <v>2244.2222293219397</v>
      </c>
      <c r="AN229" s="19">
        <v>2450.0002785544862</v>
      </c>
      <c r="AO229" s="18"/>
    </row>
    <row r="230" spans="1:41">
      <c r="A230" s="6" t="s">
        <v>4</v>
      </c>
      <c r="B230">
        <v>0.1</v>
      </c>
      <c r="C230">
        <v>0.1</v>
      </c>
      <c r="D230">
        <v>0.1</v>
      </c>
      <c r="E230">
        <v>0.1</v>
      </c>
      <c r="F230">
        <v>0.1</v>
      </c>
      <c r="G230">
        <v>0.1</v>
      </c>
      <c r="H230">
        <v>0.1</v>
      </c>
      <c r="L230" s="295" t="s">
        <v>237</v>
      </c>
      <c r="M230" s="18"/>
      <c r="N230" s="18"/>
      <c r="O230" s="18"/>
      <c r="P230" s="18"/>
      <c r="Q230" s="18"/>
      <c r="R230" s="18"/>
      <c r="S230" s="18"/>
      <c r="T230" s="18"/>
      <c r="U230" s="18"/>
      <c r="V230" s="18"/>
      <c r="W230" s="19"/>
      <c r="AA230" s="1045"/>
      <c r="AB230" s="1137"/>
      <c r="AC230" s="17" t="s">
        <v>237</v>
      </c>
      <c r="AD230" s="18">
        <v>0</v>
      </c>
      <c r="AE230" s="18">
        <v>0</v>
      </c>
      <c r="AF230" s="18">
        <v>0</v>
      </c>
      <c r="AG230" s="18">
        <v>0</v>
      </c>
      <c r="AH230" s="18">
        <v>0</v>
      </c>
      <c r="AI230" s="18">
        <v>0</v>
      </c>
      <c r="AJ230" s="18">
        <v>0</v>
      </c>
      <c r="AK230" s="18">
        <v>0</v>
      </c>
      <c r="AL230" s="18">
        <v>0</v>
      </c>
      <c r="AM230" s="18">
        <v>0</v>
      </c>
      <c r="AN230" s="19">
        <v>0</v>
      </c>
      <c r="AO230" s="18"/>
    </row>
    <row r="231" spans="1:41" ht="28.8">
      <c r="A231" s="145" t="s">
        <v>65</v>
      </c>
      <c r="B231">
        <v>1.6</v>
      </c>
      <c r="C231">
        <v>2.2000000000000002</v>
      </c>
      <c r="D231">
        <v>2.6</v>
      </c>
      <c r="E231">
        <v>2.6</v>
      </c>
      <c r="F231">
        <v>2.8</v>
      </c>
      <c r="G231">
        <v>2.9</v>
      </c>
      <c r="H231">
        <v>3.2</v>
      </c>
      <c r="L231" s="296" t="s">
        <v>1124</v>
      </c>
      <c r="M231" s="21" t="s">
        <v>1312</v>
      </c>
      <c r="N231" s="21" t="s">
        <v>1313</v>
      </c>
      <c r="O231" s="21" t="s">
        <v>1314</v>
      </c>
      <c r="P231" s="21" t="s">
        <v>1315</v>
      </c>
      <c r="Q231" s="21" t="s">
        <v>1316</v>
      </c>
      <c r="R231" s="21" t="s">
        <v>1317</v>
      </c>
      <c r="S231" s="21" t="s">
        <v>1318</v>
      </c>
      <c r="T231" s="21" t="s">
        <v>1319</v>
      </c>
      <c r="U231" s="21" t="s">
        <v>1320</v>
      </c>
      <c r="V231" s="21" t="s">
        <v>1321</v>
      </c>
      <c r="W231" s="22" t="s">
        <v>1322</v>
      </c>
      <c r="AA231" s="1045"/>
      <c r="AB231" s="1137"/>
      <c r="AC231" s="20" t="s">
        <v>238</v>
      </c>
      <c r="AD231" s="21">
        <v>354.66374797665134</v>
      </c>
      <c r="AE231" s="21">
        <v>521.56451218838617</v>
      </c>
      <c r="AF231" s="21">
        <v>718.69580000000008</v>
      </c>
      <c r="AG231" s="21">
        <v>842.38607271510284</v>
      </c>
      <c r="AH231" s="21">
        <v>1003.3516152721414</v>
      </c>
      <c r="AI231" s="21">
        <v>1126.2946809441721</v>
      </c>
      <c r="AJ231" s="21">
        <v>1266.9484903500397</v>
      </c>
      <c r="AK231" s="21">
        <v>1412.329266675617</v>
      </c>
      <c r="AL231" s="21">
        <v>1539.4368975265154</v>
      </c>
      <c r="AM231" s="21">
        <v>1615.5876867965096</v>
      </c>
      <c r="AN231" s="22">
        <v>1606.5683418929323</v>
      </c>
      <c r="AO231" s="18"/>
    </row>
    <row r="232" spans="1:41" ht="15" thickBot="1">
      <c r="A232" s="6" t="s">
        <v>66</v>
      </c>
      <c r="B232">
        <v>0.3</v>
      </c>
      <c r="C232">
        <v>0.5</v>
      </c>
      <c r="D232">
        <v>0.9</v>
      </c>
      <c r="E232">
        <v>1</v>
      </c>
      <c r="F232">
        <v>1.1000000000000001</v>
      </c>
      <c r="G232">
        <v>1.3</v>
      </c>
      <c r="H232">
        <v>1.5</v>
      </c>
      <c r="AA232" s="995" t="s">
        <v>301</v>
      </c>
      <c r="AB232" s="1136"/>
      <c r="AC232" s="684" t="s">
        <v>50</v>
      </c>
      <c r="AD232" s="685">
        <v>5000.2211923319992</v>
      </c>
      <c r="AE232" s="685">
        <v>6890</v>
      </c>
      <c r="AF232" s="685">
        <v>9494</v>
      </c>
      <c r="AG232" s="685">
        <v>11820.709428911407</v>
      </c>
      <c r="AH232" s="685">
        <v>14949.61932140938</v>
      </c>
      <c r="AI232" s="685">
        <v>17501.415136362906</v>
      </c>
      <c r="AJ232" s="685">
        <v>20701.232454361154</v>
      </c>
      <c r="AK232" s="685">
        <v>24515.477669605432</v>
      </c>
      <c r="AL232" s="685">
        <v>28770.513581573941</v>
      </c>
      <c r="AM232" s="685">
        <v>33087.585579167819</v>
      </c>
      <c r="AN232" s="686">
        <v>36894.874457522332</v>
      </c>
      <c r="AO232" s="623"/>
    </row>
    <row r="233" spans="1:41">
      <c r="A233" s="6" t="s">
        <v>67</v>
      </c>
      <c r="B233">
        <v>1.3</v>
      </c>
      <c r="C233">
        <v>1.5</v>
      </c>
      <c r="D233">
        <v>1.6</v>
      </c>
      <c r="E233">
        <v>1.7</v>
      </c>
      <c r="F233">
        <v>1.8</v>
      </c>
      <c r="G233">
        <v>1.9</v>
      </c>
      <c r="H233">
        <v>2</v>
      </c>
      <c r="Y233" s="995" t="s">
        <v>305</v>
      </c>
      <c r="Z233" s="995"/>
      <c r="AA233" s="995"/>
      <c r="AB233" s="995"/>
      <c r="AC233" s="15" t="s">
        <v>239</v>
      </c>
      <c r="AD233" s="23">
        <f t="shared" ref="AD233:AN233" si="157">SUM(AD227:AD229)</f>
        <v>4645.5574443553478</v>
      </c>
      <c r="AE233" s="23">
        <f t="shared" si="157"/>
        <v>6368.4354878116137</v>
      </c>
      <c r="AF233" s="23">
        <f t="shared" si="157"/>
        <v>8775.3042000000005</v>
      </c>
      <c r="AG233" s="23">
        <f t="shared" si="157"/>
        <v>10978.323356196304</v>
      </c>
      <c r="AH233" s="23">
        <f t="shared" si="157"/>
        <v>13946.267706137238</v>
      </c>
      <c r="AI233" s="23">
        <f t="shared" si="157"/>
        <v>16375.120455418733</v>
      </c>
      <c r="AJ233" s="23">
        <f t="shared" si="157"/>
        <v>19434.283964011116</v>
      </c>
      <c r="AK233" s="23">
        <f t="shared" si="157"/>
        <v>23103.148402929815</v>
      </c>
      <c r="AL233" s="23">
        <f t="shared" si="157"/>
        <v>27231.076684047424</v>
      </c>
      <c r="AM233" s="23">
        <f t="shared" si="157"/>
        <v>31471.99789237131</v>
      </c>
      <c r="AN233" s="23">
        <f t="shared" si="157"/>
        <v>35288.306115629399</v>
      </c>
      <c r="AO233" s="23"/>
    </row>
    <row r="234" spans="1:41">
      <c r="A234" s="6"/>
      <c r="Y234" s="706"/>
      <c r="Z234" s="706"/>
      <c r="AA234" s="706"/>
      <c r="AB234" s="706"/>
      <c r="AC234" s="15" t="s">
        <v>2689</v>
      </c>
      <c r="AD234" s="24">
        <f>AD230/AD233</f>
        <v>0</v>
      </c>
      <c r="AE234" s="24">
        <f t="shared" ref="AE234:AN234" si="158">AE230/AE233</f>
        <v>0</v>
      </c>
      <c r="AF234" s="24">
        <f t="shared" si="158"/>
        <v>0</v>
      </c>
      <c r="AG234" s="24">
        <f t="shared" si="158"/>
        <v>0</v>
      </c>
      <c r="AH234" s="24">
        <f t="shared" si="158"/>
        <v>0</v>
      </c>
      <c r="AI234" s="24">
        <f t="shared" si="158"/>
        <v>0</v>
      </c>
      <c r="AJ234" s="24">
        <f t="shared" si="158"/>
        <v>0</v>
      </c>
      <c r="AK234" s="24">
        <f t="shared" si="158"/>
        <v>0</v>
      </c>
      <c r="AL234" s="24">
        <f t="shared" si="158"/>
        <v>0</v>
      </c>
      <c r="AM234" s="24">
        <f t="shared" si="158"/>
        <v>0</v>
      </c>
      <c r="AN234" s="24">
        <f t="shared" si="158"/>
        <v>0</v>
      </c>
      <c r="AO234" s="23"/>
    </row>
    <row r="235" spans="1:41">
      <c r="A235" s="6"/>
      <c r="Y235" s="706"/>
      <c r="Z235" s="706"/>
      <c r="AA235" s="706"/>
      <c r="AB235" s="706"/>
      <c r="AC235" s="15" t="s">
        <v>2688</v>
      </c>
      <c r="AD235" s="24">
        <f>AD229/AD233</f>
        <v>4.1927509791342521E-2</v>
      </c>
      <c r="AE235" s="24">
        <f t="shared" ref="AE235:AN235" si="159">AE229/AE233</f>
        <v>7.3290731829576572E-2</v>
      </c>
      <c r="AF235" s="24">
        <f t="shared" si="159"/>
        <v>7.0209197543947763E-2</v>
      </c>
      <c r="AG235" s="24">
        <f t="shared" si="159"/>
        <v>7.3171592187130527E-2</v>
      </c>
      <c r="AH235" s="24">
        <f t="shared" si="159"/>
        <v>7.8015787903300701E-2</v>
      </c>
      <c r="AI235" s="24">
        <f t="shared" si="159"/>
        <v>7.9662614182233707E-2</v>
      </c>
      <c r="AJ235" s="24">
        <f t="shared" si="159"/>
        <v>7.8416256440687643E-2</v>
      </c>
      <c r="AK235" s="24">
        <f t="shared" si="159"/>
        <v>7.6221486787614021E-2</v>
      </c>
      <c r="AL235" s="24">
        <f t="shared" si="159"/>
        <v>7.3507380926092561E-2</v>
      </c>
      <c r="AM235" s="24">
        <f t="shared" si="159"/>
        <v>7.1308540277512239E-2</v>
      </c>
      <c r="AN235" s="24">
        <f t="shared" si="159"/>
        <v>6.9428106595044711E-2</v>
      </c>
      <c r="AO235" s="23"/>
    </row>
    <row r="236" spans="1:41">
      <c r="A236" s="6"/>
      <c r="Y236" s="740"/>
      <c r="Z236" s="740"/>
      <c r="AA236" s="740"/>
      <c r="AB236" s="740"/>
      <c r="AC236" s="15" t="s">
        <v>2719</v>
      </c>
      <c r="AD236" s="24">
        <f>AD234+AD235</f>
        <v>4.1927509791342521E-2</v>
      </c>
      <c r="AE236" s="24">
        <f t="shared" ref="AE236" si="160">AE234+AE235</f>
        <v>7.3290731829576572E-2</v>
      </c>
      <c r="AF236" s="24">
        <f t="shared" ref="AF236" si="161">AF234+AF235</f>
        <v>7.0209197543947763E-2</v>
      </c>
      <c r="AG236" s="24">
        <f t="shared" ref="AG236" si="162">AG234+AG235</f>
        <v>7.3171592187130527E-2</v>
      </c>
      <c r="AH236" s="24">
        <f t="shared" ref="AH236" si="163">AH234+AH235</f>
        <v>7.8015787903300701E-2</v>
      </c>
      <c r="AI236" s="24">
        <f t="shared" ref="AI236" si="164">AI234+AI235</f>
        <v>7.9662614182233707E-2</v>
      </c>
      <c r="AJ236" s="24">
        <f t="shared" ref="AJ236" si="165">AJ234+AJ235</f>
        <v>7.8416256440687643E-2</v>
      </c>
      <c r="AK236" s="24">
        <f t="shared" ref="AK236" si="166">AK234+AK235</f>
        <v>7.6221486787614021E-2</v>
      </c>
      <c r="AL236" s="24">
        <f t="shared" ref="AL236" si="167">AL234+AL235</f>
        <v>7.3507380926092561E-2</v>
      </c>
      <c r="AM236" s="24">
        <f t="shared" ref="AM236" si="168">AM234+AM235</f>
        <v>7.1308540277512239E-2</v>
      </c>
      <c r="AN236" s="24">
        <f t="shared" ref="AN236" si="169">AN234+AN235</f>
        <v>6.9428106595044711E-2</v>
      </c>
      <c r="AO236" s="23"/>
    </row>
    <row r="237" spans="1:41">
      <c r="A237" s="6"/>
      <c r="Y237" s="706"/>
      <c r="Z237" s="706"/>
      <c r="AA237" s="706"/>
      <c r="AB237" s="706"/>
      <c r="AC237" s="15" t="s">
        <v>2687</v>
      </c>
      <c r="AD237" s="24">
        <f>AD227/AD233</f>
        <v>6.3552678403619681E-2</v>
      </c>
      <c r="AE237" s="24">
        <f t="shared" ref="AE237:AN237" si="170">AE227/AE233</f>
        <v>0.13065677902606979</v>
      </c>
      <c r="AF237" s="24">
        <f t="shared" si="170"/>
        <v>0.23574899313640615</v>
      </c>
      <c r="AG237" s="24">
        <f t="shared" si="170"/>
        <v>0.27687152641300411</v>
      </c>
      <c r="AH237" s="24">
        <f t="shared" si="170"/>
        <v>0.31470203573363892</v>
      </c>
      <c r="AI237" s="24">
        <f t="shared" si="170"/>
        <v>0.3300674650868331</v>
      </c>
      <c r="AJ237" s="24">
        <f t="shared" si="170"/>
        <v>0.34203402056982812</v>
      </c>
      <c r="AK237" s="24">
        <f t="shared" si="170"/>
        <v>0.34641562170137724</v>
      </c>
      <c r="AL237" s="24">
        <f t="shared" si="170"/>
        <v>0.34750894406975935</v>
      </c>
      <c r="AM237" s="24">
        <f t="shared" si="170"/>
        <v>0.34796469755414605</v>
      </c>
      <c r="AN237" s="24">
        <f t="shared" si="170"/>
        <v>0.34724063233576591</v>
      </c>
      <c r="AO237" s="23"/>
    </row>
    <row r="238" spans="1:41">
      <c r="A238" s="6" t="s">
        <v>68</v>
      </c>
      <c r="B238">
        <v>11.2</v>
      </c>
      <c r="C238">
        <v>13.1</v>
      </c>
      <c r="D238">
        <v>15.6</v>
      </c>
      <c r="E238">
        <v>16.100000000000001</v>
      </c>
      <c r="F238">
        <v>17.600000000000001</v>
      </c>
      <c r="G238">
        <v>18.899999999999999</v>
      </c>
      <c r="H238">
        <v>20.3</v>
      </c>
      <c r="AA238" s="13"/>
      <c r="AC238" s="15" t="s">
        <v>240</v>
      </c>
      <c r="AD238" s="24">
        <f t="shared" ref="AD238:AN238" si="171">AD228/AD233</f>
        <v>0.89451981180503781</v>
      </c>
      <c r="AE238" s="24">
        <f t="shared" si="171"/>
        <v>0.79605248914435356</v>
      </c>
      <c r="AF238" s="24">
        <f t="shared" si="171"/>
        <v>0.6940418093196461</v>
      </c>
      <c r="AG238" s="24">
        <f t="shared" si="171"/>
        <v>0.6499568813998654</v>
      </c>
      <c r="AH238" s="24">
        <f t="shared" si="171"/>
        <v>0.60728217636306037</v>
      </c>
      <c r="AI238" s="24">
        <f t="shared" si="171"/>
        <v>0.5902699207309331</v>
      </c>
      <c r="AJ238" s="24">
        <f t="shared" si="171"/>
        <v>0.57954972298948426</v>
      </c>
      <c r="AK238" s="24">
        <f t="shared" si="171"/>
        <v>0.57736289151100872</v>
      </c>
      <c r="AL238" s="24">
        <f t="shared" si="171"/>
        <v>0.57898367500414794</v>
      </c>
      <c r="AM238" s="24">
        <f t="shared" si="171"/>
        <v>0.58072676216834174</v>
      </c>
      <c r="AN238" s="24">
        <f t="shared" si="171"/>
        <v>0.58333126106918942</v>
      </c>
      <c r="AO238" s="24"/>
    </row>
    <row r="239" spans="1:41" ht="15" thickBot="1">
      <c r="K239" s="27" t="s">
        <v>11</v>
      </c>
      <c r="L239" s="3"/>
      <c r="M239" s="14" t="s">
        <v>241</v>
      </c>
      <c r="N239" s="15"/>
      <c r="O239" s="15"/>
      <c r="P239" s="15"/>
      <c r="Q239" s="15"/>
      <c r="AA239" s="27" t="s">
        <v>11</v>
      </c>
      <c r="AB239" s="3"/>
      <c r="AC239" s="14" t="s">
        <v>241</v>
      </c>
      <c r="AD239" s="15"/>
      <c r="AE239" s="15"/>
      <c r="AF239" s="15"/>
      <c r="AG239" s="15"/>
      <c r="AH239" s="15"/>
      <c r="AI239" s="15"/>
      <c r="AJ239" s="15"/>
      <c r="AK239" s="15"/>
      <c r="AL239" s="15"/>
      <c r="AM239" s="15"/>
      <c r="AN239" s="15"/>
      <c r="AO239" s="15"/>
    </row>
    <row r="240" spans="1:41">
      <c r="L240" s="16" t="s">
        <v>233</v>
      </c>
      <c r="M240" s="146">
        <v>2000</v>
      </c>
      <c r="N240" s="146">
        <v>2005</v>
      </c>
      <c r="O240" s="146">
        <v>2010</v>
      </c>
      <c r="P240" s="146">
        <v>2015</v>
      </c>
      <c r="Q240" s="146">
        <v>2020</v>
      </c>
      <c r="R240" s="146">
        <v>2025</v>
      </c>
      <c r="S240" s="146">
        <v>2030</v>
      </c>
      <c r="T240" s="146">
        <v>2035</v>
      </c>
      <c r="U240" s="146">
        <v>2040</v>
      </c>
      <c r="V240" s="146">
        <v>2045</v>
      </c>
      <c r="W240" s="147">
        <v>2050</v>
      </c>
      <c r="AA240" s="1045" t="s">
        <v>302</v>
      </c>
      <c r="AB240" s="1137"/>
      <c r="AC240" s="688" t="s">
        <v>233</v>
      </c>
      <c r="AD240" s="689">
        <v>2000</v>
      </c>
      <c r="AE240" s="689">
        <v>2005</v>
      </c>
      <c r="AF240" s="689">
        <v>2010</v>
      </c>
      <c r="AG240" s="689">
        <v>2015</v>
      </c>
      <c r="AH240" s="689">
        <v>2020</v>
      </c>
      <c r="AI240" s="689">
        <v>2025</v>
      </c>
      <c r="AJ240" s="689">
        <v>2030</v>
      </c>
      <c r="AK240" s="689">
        <v>2035</v>
      </c>
      <c r="AL240" s="689">
        <v>2040</v>
      </c>
      <c r="AM240" s="689">
        <v>2045</v>
      </c>
      <c r="AN240" s="690">
        <v>2050</v>
      </c>
      <c r="AO240" s="622"/>
    </row>
    <row r="241" spans="1:41">
      <c r="L241" s="295" t="s">
        <v>1142</v>
      </c>
      <c r="M241" s="18" t="s">
        <v>1301</v>
      </c>
      <c r="N241" s="18" t="s">
        <v>1302</v>
      </c>
      <c r="O241" s="18" t="s">
        <v>1303</v>
      </c>
      <c r="P241" s="18" t="s">
        <v>1304</v>
      </c>
      <c r="Q241" s="18" t="s">
        <v>1305</v>
      </c>
      <c r="R241" s="18" t="s">
        <v>1306</v>
      </c>
      <c r="S241" s="18" t="s">
        <v>1307</v>
      </c>
      <c r="T241" s="18" t="s">
        <v>1308</v>
      </c>
      <c r="U241" s="18" t="s">
        <v>1309</v>
      </c>
      <c r="V241" s="18" t="s">
        <v>1310</v>
      </c>
      <c r="W241" s="19" t="s">
        <v>1311</v>
      </c>
      <c r="AA241" s="1045"/>
      <c r="AB241" s="1137"/>
      <c r="AC241" s="17" t="s">
        <v>242</v>
      </c>
      <c r="AD241" s="18">
        <v>172.9075019972496</v>
      </c>
      <c r="AE241" s="18">
        <v>218.89811385044857</v>
      </c>
      <c r="AF241" s="18">
        <v>324.26303331221754</v>
      </c>
      <c r="AG241" s="18">
        <v>391.7527318378697</v>
      </c>
      <c r="AH241" s="18">
        <v>470.71990432156821</v>
      </c>
      <c r="AI241" s="18">
        <v>532.25239956245889</v>
      </c>
      <c r="AJ241" s="18">
        <v>608.80667917377218</v>
      </c>
      <c r="AK241" s="18">
        <v>701.16524373587231</v>
      </c>
      <c r="AL241" s="18">
        <v>807.73945836861731</v>
      </c>
      <c r="AM241" s="18">
        <v>922.59275699979491</v>
      </c>
      <c r="AN241" s="19">
        <v>1034.2551685411781</v>
      </c>
      <c r="AO241" s="18"/>
    </row>
    <row r="242" spans="1:41">
      <c r="A242" s="1" t="s">
        <v>81</v>
      </c>
      <c r="B242" s="1"/>
      <c r="C242" s="1"/>
      <c r="D242" s="1"/>
      <c r="L242" s="295" t="s">
        <v>1143</v>
      </c>
      <c r="M242" s="18" t="s">
        <v>1301</v>
      </c>
      <c r="N242" s="18" t="s">
        <v>1302</v>
      </c>
      <c r="O242" s="18" t="s">
        <v>1303</v>
      </c>
      <c r="P242" s="18" t="s">
        <v>1304</v>
      </c>
      <c r="Q242" s="18" t="s">
        <v>1305</v>
      </c>
      <c r="R242" s="18" t="s">
        <v>1306</v>
      </c>
      <c r="S242" s="18" t="s">
        <v>1307</v>
      </c>
      <c r="T242" s="18" t="s">
        <v>1308</v>
      </c>
      <c r="U242" s="18" t="s">
        <v>1309</v>
      </c>
      <c r="V242" s="18" t="s">
        <v>1310</v>
      </c>
      <c r="W242" s="19" t="s">
        <v>1311</v>
      </c>
      <c r="AA242" s="1045"/>
      <c r="AB242" s="1137"/>
      <c r="AC242" s="17" t="s">
        <v>243</v>
      </c>
      <c r="AD242" s="18">
        <v>192.7290000311051</v>
      </c>
      <c r="AE242" s="18">
        <v>185.20520938381583</v>
      </c>
      <c r="AF242" s="18">
        <v>218.40584418983815</v>
      </c>
      <c r="AG242" s="18">
        <v>263.86321387533093</v>
      </c>
      <c r="AH242" s="18">
        <v>317.05118227683693</v>
      </c>
      <c r="AI242" s="18">
        <v>358.4961056494439</v>
      </c>
      <c r="AJ242" s="18">
        <v>410.05888138143735</v>
      </c>
      <c r="AK242" s="18">
        <v>472.26655906612979</v>
      </c>
      <c r="AL242" s="18">
        <v>544.04912113610806</v>
      </c>
      <c r="AM242" s="18">
        <v>621.4080213761398</v>
      </c>
      <c r="AN242" s="19">
        <v>696.61771459296449</v>
      </c>
      <c r="AO242" s="18"/>
    </row>
    <row r="243" spans="1:41">
      <c r="B243" s="1142" t="s">
        <v>84</v>
      </c>
      <c r="C243" s="1142"/>
      <c r="D243" s="1142"/>
      <c r="E243" s="1142"/>
      <c r="F243" s="1142"/>
      <c r="G243" s="1142"/>
      <c r="H243" s="1142"/>
      <c r="L243" s="295" t="s">
        <v>1144</v>
      </c>
      <c r="M243" s="18" t="s">
        <v>1301</v>
      </c>
      <c r="N243" s="18" t="s">
        <v>1302</v>
      </c>
      <c r="O243" s="18" t="s">
        <v>1303</v>
      </c>
      <c r="P243" s="18" t="s">
        <v>1304</v>
      </c>
      <c r="Q243" s="18" t="s">
        <v>1305</v>
      </c>
      <c r="R243" s="18" t="s">
        <v>1306</v>
      </c>
      <c r="S243" s="18" t="s">
        <v>1307</v>
      </c>
      <c r="T243" s="18" t="s">
        <v>1308</v>
      </c>
      <c r="U243" s="18" t="s">
        <v>1309</v>
      </c>
      <c r="V243" s="18" t="s">
        <v>1310</v>
      </c>
      <c r="W243" s="19" t="s">
        <v>1311</v>
      </c>
      <c r="AA243" s="1045"/>
      <c r="AB243" s="1137"/>
      <c r="AC243" s="17" t="s">
        <v>244</v>
      </c>
      <c r="AD243" s="18">
        <v>273.18764426788306</v>
      </c>
      <c r="AE243" s="18">
        <v>591.6139967081931</v>
      </c>
      <c r="AF243" s="18">
        <v>1199.2116652811414</v>
      </c>
      <c r="AG243" s="18">
        <v>1448.8066713216285</v>
      </c>
      <c r="AH243" s="18">
        <v>1740.8484543439276</v>
      </c>
      <c r="AI243" s="18">
        <v>1968.4121249017217</v>
      </c>
      <c r="AJ243" s="18">
        <v>2251.5303829385139</v>
      </c>
      <c r="AK243" s="18">
        <v>2593.097125468948</v>
      </c>
      <c r="AL243" s="18">
        <v>2987.2371546307259</v>
      </c>
      <c r="AM243" s="18">
        <v>3411.9954568881085</v>
      </c>
      <c r="AN243" s="19">
        <v>3824.9530028841627</v>
      </c>
      <c r="AO243" s="18"/>
    </row>
    <row r="244" spans="1:41">
      <c r="A244" s="1143" t="s">
        <v>58</v>
      </c>
      <c r="B244" s="1144" t="s">
        <v>0</v>
      </c>
      <c r="C244" s="1144"/>
      <c r="D244" s="1144"/>
      <c r="E244" s="1144"/>
      <c r="F244" s="1144"/>
      <c r="G244" s="1144"/>
      <c r="H244" s="1144"/>
      <c r="L244" s="296" t="s">
        <v>1212</v>
      </c>
      <c r="M244" s="21" t="s">
        <v>1312</v>
      </c>
      <c r="N244" s="21" t="s">
        <v>1313</v>
      </c>
      <c r="O244" s="21" t="s">
        <v>1314</v>
      </c>
      <c r="P244" s="21" t="s">
        <v>1315</v>
      </c>
      <c r="Q244" s="21" t="s">
        <v>1316</v>
      </c>
      <c r="R244" s="21" t="s">
        <v>1317</v>
      </c>
      <c r="S244" s="21" t="s">
        <v>1318</v>
      </c>
      <c r="T244" s="21" t="s">
        <v>1319</v>
      </c>
      <c r="U244" s="21" t="s">
        <v>1320</v>
      </c>
      <c r="V244" s="21" t="s">
        <v>1321</v>
      </c>
      <c r="W244" s="22" t="s">
        <v>1322</v>
      </c>
      <c r="AA244" s="1045"/>
      <c r="AB244" s="1137"/>
      <c r="AC244" s="20" t="s">
        <v>245</v>
      </c>
      <c r="AD244" s="21">
        <v>1351.1758537037624</v>
      </c>
      <c r="AE244" s="21">
        <v>1946.2826800575424</v>
      </c>
      <c r="AF244" s="21">
        <v>2735.7244572168029</v>
      </c>
      <c r="AG244" s="21">
        <v>3055.5605648822398</v>
      </c>
      <c r="AH244" s="21">
        <v>3528.8706281401151</v>
      </c>
      <c r="AI244" s="21">
        <v>3940.7850842122803</v>
      </c>
      <c r="AJ244" s="21">
        <v>4484.2950088186235</v>
      </c>
      <c r="AK244" s="21">
        <v>5182.0039431139085</v>
      </c>
      <c r="AL244" s="21">
        <v>6050.8829279725915</v>
      </c>
      <c r="AM244" s="21">
        <v>7092.6650369673034</v>
      </c>
      <c r="AN244" s="22">
        <v>8283.1425201723214</v>
      </c>
      <c r="AO244" s="18"/>
    </row>
    <row r="245" spans="1:41" ht="15" thickBot="1">
      <c r="A245" s="1143"/>
      <c r="B245" s="89">
        <v>2000</v>
      </c>
      <c r="C245" s="89">
        <v>2005</v>
      </c>
      <c r="D245" s="89">
        <v>2010</v>
      </c>
      <c r="E245" s="89">
        <v>2015</v>
      </c>
      <c r="F245" s="89">
        <v>2020</v>
      </c>
      <c r="G245" s="89">
        <v>2025</v>
      </c>
      <c r="H245" s="89">
        <v>2030</v>
      </c>
      <c r="AA245" s="995" t="s">
        <v>301</v>
      </c>
      <c r="AB245" s="1136"/>
      <c r="AC245" s="684" t="s">
        <v>50</v>
      </c>
      <c r="AD245" s="685">
        <v>1990.0000000000002</v>
      </c>
      <c r="AE245" s="685">
        <v>2942</v>
      </c>
      <c r="AF245" s="685">
        <v>4477.6049999999996</v>
      </c>
      <c r="AG245" s="685">
        <v>5159.9831819170686</v>
      </c>
      <c r="AH245" s="685">
        <v>6057.4901690824481</v>
      </c>
      <c r="AI245" s="685">
        <v>6799.9457143259042</v>
      </c>
      <c r="AJ245" s="685">
        <v>7754.6909523123468</v>
      </c>
      <c r="AK245" s="685">
        <v>8948.5328713848576</v>
      </c>
      <c r="AL245" s="685">
        <v>10389.908662108042</v>
      </c>
      <c r="AM245" s="685">
        <v>12048.661272231348</v>
      </c>
      <c r="AN245" s="686">
        <v>13838.968406190626</v>
      </c>
      <c r="AO245" s="623"/>
    </row>
    <row r="246" spans="1:41">
      <c r="A246" s="6" t="s">
        <v>59</v>
      </c>
      <c r="B246">
        <v>4</v>
      </c>
      <c r="C246">
        <v>6</v>
      </c>
      <c r="D246">
        <v>8</v>
      </c>
      <c r="E246">
        <v>7</v>
      </c>
      <c r="F246">
        <v>8</v>
      </c>
      <c r="G246">
        <v>8</v>
      </c>
      <c r="H246">
        <v>9</v>
      </c>
      <c r="Y246" s="995" t="s">
        <v>305</v>
      </c>
      <c r="Z246" s="995"/>
      <c r="AA246" s="995"/>
      <c r="AB246" s="995"/>
      <c r="AC246" s="17" t="s">
        <v>239</v>
      </c>
      <c r="AD246" s="25">
        <f t="shared" ref="AD246:AN246" si="172">SUM(AD241:AD243)</f>
        <v>638.82414629623781</v>
      </c>
      <c r="AE246" s="25">
        <f t="shared" si="172"/>
        <v>995.71731994245749</v>
      </c>
      <c r="AF246" s="25">
        <f t="shared" si="172"/>
        <v>1741.8805427831971</v>
      </c>
      <c r="AG246" s="25">
        <f t="shared" si="172"/>
        <v>2104.4226170348293</v>
      </c>
      <c r="AH246" s="25">
        <f t="shared" si="172"/>
        <v>2528.6195409423326</v>
      </c>
      <c r="AI246" s="25">
        <f t="shared" si="172"/>
        <v>2859.1606301136244</v>
      </c>
      <c r="AJ246" s="25">
        <f t="shared" si="172"/>
        <v>3270.3959434937233</v>
      </c>
      <c r="AK246" s="25">
        <f t="shared" si="172"/>
        <v>3766.52892827095</v>
      </c>
      <c r="AL246" s="25">
        <f t="shared" si="172"/>
        <v>4339.0257341354518</v>
      </c>
      <c r="AM246" s="25">
        <f t="shared" si="172"/>
        <v>4955.9962352640432</v>
      </c>
      <c r="AN246" s="25">
        <f t="shared" si="172"/>
        <v>5555.825886018305</v>
      </c>
      <c r="AO246" s="624"/>
    </row>
    <row r="247" spans="1:41">
      <c r="A247" s="6" t="s">
        <v>10</v>
      </c>
      <c r="B247">
        <v>0</v>
      </c>
      <c r="C247">
        <v>0</v>
      </c>
      <c r="D247">
        <v>1</v>
      </c>
      <c r="E247">
        <v>1</v>
      </c>
      <c r="F247">
        <v>1</v>
      </c>
      <c r="G247">
        <v>1</v>
      </c>
      <c r="H247">
        <v>1</v>
      </c>
      <c r="AA247" s="13"/>
      <c r="AC247" s="15" t="s">
        <v>246</v>
      </c>
      <c r="AD247" s="26">
        <f t="shared" ref="AD247:AN247" si="173">(AD241+AD242)/AD246</f>
        <v>0.57235861253560139</v>
      </c>
      <c r="AE247" s="26">
        <f t="shared" si="173"/>
        <v>0.4058414121566325</v>
      </c>
      <c r="AF247" s="26">
        <f t="shared" si="173"/>
        <v>0.31154195949337204</v>
      </c>
      <c r="AG247" s="26">
        <f t="shared" si="173"/>
        <v>0.31154195949337199</v>
      </c>
      <c r="AH247" s="26">
        <f t="shared" si="173"/>
        <v>0.31154195949337204</v>
      </c>
      <c r="AI247" s="26">
        <f t="shared" si="173"/>
        <v>0.31154195949337199</v>
      </c>
      <c r="AJ247" s="26">
        <f t="shared" si="173"/>
        <v>0.31154195949337199</v>
      </c>
      <c r="AK247" s="26">
        <f t="shared" si="173"/>
        <v>0.31154195949337199</v>
      </c>
      <c r="AL247" s="26">
        <f t="shared" si="173"/>
        <v>0.31154195949337199</v>
      </c>
      <c r="AM247" s="26">
        <f t="shared" si="173"/>
        <v>0.31154195949337199</v>
      </c>
      <c r="AN247" s="26">
        <f t="shared" si="173"/>
        <v>0.31154195949337204</v>
      </c>
      <c r="AO247" s="610"/>
    </row>
    <row r="248" spans="1:41">
      <c r="A248" s="6" t="s">
        <v>32</v>
      </c>
      <c r="B248">
        <v>0</v>
      </c>
      <c r="C248">
        <v>1</v>
      </c>
      <c r="D248">
        <v>1</v>
      </c>
      <c r="E248">
        <v>2</v>
      </c>
      <c r="F248">
        <v>2</v>
      </c>
      <c r="G248">
        <v>3</v>
      </c>
      <c r="H248">
        <v>3</v>
      </c>
      <c r="AC248" s="15" t="s">
        <v>2690</v>
      </c>
      <c r="AD248" s="276">
        <f>AD241/AD246</f>
        <v>0.27066525741039899</v>
      </c>
      <c r="AE248" s="276">
        <f t="shared" ref="AE248:AN248" si="174">AE241/AE246</f>
        <v>0.21983961659228615</v>
      </c>
      <c r="AF248" s="276">
        <f t="shared" si="174"/>
        <v>0.18615687204020678</v>
      </c>
      <c r="AG248" s="276">
        <f t="shared" si="174"/>
        <v>0.18615687204020673</v>
      </c>
      <c r="AH248" s="276">
        <f t="shared" si="174"/>
        <v>0.18615687204020678</v>
      </c>
      <c r="AI248" s="276">
        <f t="shared" si="174"/>
        <v>0.18615687204020676</v>
      </c>
      <c r="AJ248" s="276">
        <f t="shared" si="174"/>
        <v>0.18615687204020673</v>
      </c>
      <c r="AK248" s="276">
        <f t="shared" si="174"/>
        <v>0.18615687204020676</v>
      </c>
      <c r="AL248" s="276">
        <f t="shared" si="174"/>
        <v>0.18615687204020673</v>
      </c>
      <c r="AM248" s="276">
        <f t="shared" si="174"/>
        <v>0.18615687204020676</v>
      </c>
      <c r="AN248" s="276">
        <f t="shared" si="174"/>
        <v>0.18615687204020678</v>
      </c>
      <c r="AO248" s="6"/>
    </row>
    <row r="249" spans="1:41">
      <c r="A249" s="6" t="s">
        <v>60</v>
      </c>
      <c r="B249">
        <v>3</v>
      </c>
      <c r="C249">
        <v>6</v>
      </c>
      <c r="D249">
        <v>11</v>
      </c>
      <c r="E249">
        <v>13</v>
      </c>
      <c r="F249">
        <v>14</v>
      </c>
      <c r="G249">
        <v>16</v>
      </c>
      <c r="H249">
        <v>17</v>
      </c>
      <c r="AC249" s="15" t="s">
        <v>2691</v>
      </c>
      <c r="AD249" s="276">
        <f>AD242/AD246</f>
        <v>0.30169335512520234</v>
      </c>
      <c r="AE249" s="276">
        <f t="shared" ref="AE249:AN249" si="175">AE242/AE246</f>
        <v>0.18600179556434634</v>
      </c>
      <c r="AF249" s="276">
        <f t="shared" si="175"/>
        <v>0.12538508745316526</v>
      </c>
      <c r="AG249" s="276">
        <f t="shared" si="175"/>
        <v>0.12538508745316523</v>
      </c>
      <c r="AH249" s="276">
        <f t="shared" si="175"/>
        <v>0.12538508745316523</v>
      </c>
      <c r="AI249" s="276">
        <f t="shared" si="175"/>
        <v>0.12538508745316526</v>
      </c>
      <c r="AJ249" s="276">
        <f t="shared" si="175"/>
        <v>0.12538508745316523</v>
      </c>
      <c r="AK249" s="276">
        <f t="shared" si="175"/>
        <v>0.12538508745316523</v>
      </c>
      <c r="AL249" s="276">
        <f t="shared" si="175"/>
        <v>0.12538508745316523</v>
      </c>
      <c r="AM249" s="276">
        <f t="shared" si="175"/>
        <v>0.12538508745316526</v>
      </c>
      <c r="AN249" s="276">
        <f t="shared" si="175"/>
        <v>0.12538508745316526</v>
      </c>
      <c r="AO249" s="6"/>
    </row>
    <row r="250" spans="1:41" ht="28.8">
      <c r="A250" s="145" t="s">
        <v>61</v>
      </c>
      <c r="B250">
        <v>5</v>
      </c>
      <c r="C250">
        <v>6</v>
      </c>
      <c r="D250">
        <v>13</v>
      </c>
      <c r="E250">
        <v>15</v>
      </c>
      <c r="F250">
        <v>17</v>
      </c>
      <c r="G250">
        <v>18</v>
      </c>
      <c r="H250">
        <v>21</v>
      </c>
      <c r="AC250" s="15" t="s">
        <v>2692</v>
      </c>
      <c r="AD250" s="276">
        <f>AD243/AD246</f>
        <v>0.42764138746439856</v>
      </c>
      <c r="AE250" s="276">
        <f t="shared" ref="AE250:AN250" si="176">AE243/AE246</f>
        <v>0.5941585878433675</v>
      </c>
      <c r="AF250" s="276">
        <f t="shared" si="176"/>
        <v>0.68845804050662796</v>
      </c>
      <c r="AG250" s="276">
        <f t="shared" si="176"/>
        <v>0.68845804050662796</v>
      </c>
      <c r="AH250" s="276">
        <f t="shared" si="176"/>
        <v>0.68845804050662807</v>
      </c>
      <c r="AI250" s="276">
        <f t="shared" si="176"/>
        <v>0.68845804050662796</v>
      </c>
      <c r="AJ250" s="276">
        <f t="shared" si="176"/>
        <v>0.68845804050662807</v>
      </c>
      <c r="AK250" s="276">
        <f t="shared" si="176"/>
        <v>0.68845804050662807</v>
      </c>
      <c r="AL250" s="276">
        <f t="shared" si="176"/>
        <v>0.68845804050662796</v>
      </c>
      <c r="AM250" s="276">
        <f t="shared" si="176"/>
        <v>0.68845804050662796</v>
      </c>
      <c r="AN250" s="276">
        <f t="shared" si="176"/>
        <v>0.68845804050662807</v>
      </c>
      <c r="AO250" s="6"/>
    </row>
    <row r="251" spans="1:41">
      <c r="A251" s="6" t="s">
        <v>62</v>
      </c>
      <c r="B251">
        <v>23</v>
      </c>
      <c r="C251">
        <v>30</v>
      </c>
      <c r="D251">
        <v>35</v>
      </c>
      <c r="E251">
        <v>35</v>
      </c>
      <c r="F251">
        <v>38</v>
      </c>
      <c r="G251">
        <v>42</v>
      </c>
      <c r="H251">
        <v>46</v>
      </c>
      <c r="AO251" s="6"/>
    </row>
    <row r="252" spans="1:41" ht="15" thickBot="1">
      <c r="A252" s="6" t="s">
        <v>52</v>
      </c>
      <c r="B252">
        <v>6</v>
      </c>
      <c r="C252">
        <v>6</v>
      </c>
      <c r="D252">
        <v>6</v>
      </c>
      <c r="E252">
        <v>13</v>
      </c>
      <c r="F252">
        <v>16</v>
      </c>
      <c r="G252">
        <v>19</v>
      </c>
      <c r="H252">
        <v>22</v>
      </c>
      <c r="AA252" s="27" t="s">
        <v>26</v>
      </c>
      <c r="AB252" s="3"/>
      <c r="AC252" s="28" t="s">
        <v>232</v>
      </c>
      <c r="AD252" s="29"/>
      <c r="AE252" s="30"/>
      <c r="AF252" s="28"/>
      <c r="AG252" s="29"/>
      <c r="AH252" s="29"/>
      <c r="AI252" s="15"/>
      <c r="AJ252" s="15"/>
      <c r="AK252" s="15"/>
      <c r="AL252" s="15"/>
      <c r="AM252" s="15"/>
      <c r="AN252" s="15"/>
      <c r="AO252" s="15"/>
    </row>
    <row r="253" spans="1:41" ht="15" thickBot="1">
      <c r="A253" s="6" t="s">
        <v>63</v>
      </c>
      <c r="B253">
        <v>5</v>
      </c>
      <c r="C253">
        <v>4</v>
      </c>
      <c r="D253">
        <v>6</v>
      </c>
      <c r="E253">
        <v>7</v>
      </c>
      <c r="F253">
        <v>8</v>
      </c>
      <c r="G253">
        <v>9</v>
      </c>
      <c r="H253">
        <v>11</v>
      </c>
      <c r="K253" s="27" t="s">
        <v>26</v>
      </c>
      <c r="L253" s="3"/>
      <c r="M253" s="14" t="s">
        <v>232</v>
      </c>
      <c r="N253" s="15"/>
      <c r="O253" s="287"/>
      <c r="P253" s="14"/>
      <c r="Q253" s="15"/>
      <c r="R253" s="15"/>
      <c r="S253" s="6"/>
      <c r="AA253" s="13"/>
      <c r="AC253" s="688" t="s">
        <v>233</v>
      </c>
      <c r="AD253" s="689">
        <v>2000</v>
      </c>
      <c r="AE253" s="689">
        <v>2005</v>
      </c>
      <c r="AF253" s="689">
        <v>2010</v>
      </c>
      <c r="AG253" s="689">
        <v>2015</v>
      </c>
      <c r="AH253" s="689">
        <v>2020</v>
      </c>
      <c r="AI253" s="689">
        <v>2025</v>
      </c>
      <c r="AJ253" s="689">
        <v>2030</v>
      </c>
      <c r="AK253" s="689">
        <v>2035</v>
      </c>
      <c r="AL253" s="689">
        <v>2040</v>
      </c>
      <c r="AM253" s="689">
        <v>2045</v>
      </c>
      <c r="AN253" s="690">
        <v>2050</v>
      </c>
      <c r="AO253" s="622"/>
    </row>
    <row r="254" spans="1:41">
      <c r="A254" s="6" t="s">
        <v>11</v>
      </c>
      <c r="B254">
        <v>38</v>
      </c>
      <c r="C254">
        <v>76</v>
      </c>
      <c r="D254">
        <v>100</v>
      </c>
      <c r="E254">
        <v>179</v>
      </c>
      <c r="F254">
        <v>240</v>
      </c>
      <c r="G254">
        <v>287</v>
      </c>
      <c r="H254">
        <v>336</v>
      </c>
      <c r="L254" s="16" t="s">
        <v>233</v>
      </c>
      <c r="M254" s="146">
        <v>2000</v>
      </c>
      <c r="N254" s="146">
        <v>2005</v>
      </c>
      <c r="O254" s="146">
        <v>2010</v>
      </c>
      <c r="P254" s="146">
        <v>2015</v>
      </c>
      <c r="Q254" s="146">
        <v>2020</v>
      </c>
      <c r="R254" s="146">
        <v>2025</v>
      </c>
      <c r="S254" s="146">
        <v>2030</v>
      </c>
      <c r="T254" s="146">
        <v>2035</v>
      </c>
      <c r="U254" s="146">
        <v>2040</v>
      </c>
      <c r="V254" s="146">
        <v>2045</v>
      </c>
      <c r="W254" s="147">
        <v>2050</v>
      </c>
      <c r="AA254" s="1045" t="s">
        <v>302</v>
      </c>
      <c r="AB254" s="1137"/>
      <c r="AC254" s="17" t="s">
        <v>234</v>
      </c>
      <c r="AD254" s="18">
        <v>866.12126298985595</v>
      </c>
      <c r="AE254" s="18">
        <v>848.24502752539365</v>
      </c>
      <c r="AF254" s="18">
        <v>751.32146627371799</v>
      </c>
      <c r="AG254" s="18">
        <v>758.84848780957248</v>
      </c>
      <c r="AH254" s="18">
        <v>759.31108808999795</v>
      </c>
      <c r="AI254" s="18">
        <v>753.47364927985018</v>
      </c>
      <c r="AJ254" s="18">
        <v>744.6948215397523</v>
      </c>
      <c r="AK254" s="18">
        <v>733.91125198550071</v>
      </c>
      <c r="AL254" s="18">
        <v>721.8020058754114</v>
      </c>
      <c r="AM254" s="18">
        <v>709.25978911237701</v>
      </c>
      <c r="AN254" s="19">
        <v>696.97415147697563</v>
      </c>
      <c r="AO254" s="18"/>
    </row>
    <row r="255" spans="1:41">
      <c r="A255" s="6" t="s">
        <v>26</v>
      </c>
      <c r="B255">
        <v>14</v>
      </c>
      <c r="C255">
        <v>13</v>
      </c>
      <c r="D255">
        <v>12</v>
      </c>
      <c r="E255">
        <v>12</v>
      </c>
      <c r="F255">
        <v>12</v>
      </c>
      <c r="G255">
        <v>12</v>
      </c>
      <c r="H255">
        <v>12</v>
      </c>
      <c r="L255" s="295" t="s">
        <v>1117</v>
      </c>
      <c r="M255" s="18" t="s">
        <v>1323</v>
      </c>
      <c r="N255" s="18" t="s">
        <v>1328</v>
      </c>
      <c r="O255" s="18" t="s">
        <v>1331</v>
      </c>
      <c r="P255" s="18" t="s">
        <v>1329</v>
      </c>
      <c r="Q255" s="18" t="s">
        <v>1330</v>
      </c>
      <c r="R255" s="18" t="s">
        <v>1332</v>
      </c>
      <c r="S255" s="18" t="s">
        <v>1333</v>
      </c>
      <c r="T255" s="18" t="s">
        <v>1334</v>
      </c>
      <c r="U255" s="18" t="s">
        <v>1335</v>
      </c>
      <c r="V255" s="18" t="s">
        <v>1336</v>
      </c>
      <c r="W255" s="19" t="s">
        <v>1337</v>
      </c>
      <c r="AA255" s="1045"/>
      <c r="AB255" s="1137"/>
      <c r="AC255" s="17" t="s">
        <v>235</v>
      </c>
      <c r="AD255" s="18">
        <v>87.147595395115331</v>
      </c>
      <c r="AE255" s="18">
        <v>88.40039857457873</v>
      </c>
      <c r="AF255" s="18">
        <v>80.541469704079674</v>
      </c>
      <c r="AG255" s="18">
        <v>71.109608951368202</v>
      </c>
      <c r="AH255" s="18">
        <v>63.908519111400842</v>
      </c>
      <c r="AI255" s="18">
        <v>58.438561805239907</v>
      </c>
      <c r="AJ255" s="18">
        <v>52.965207931201853</v>
      </c>
      <c r="AK255" s="18">
        <v>47.781439022870657</v>
      </c>
      <c r="AL255" s="18">
        <v>43.05557420650392</v>
      </c>
      <c r="AM255" s="18">
        <v>38.896487908244161</v>
      </c>
      <c r="AN255" s="19">
        <v>35.323504226798256</v>
      </c>
      <c r="AO255" s="18"/>
    </row>
    <row r="256" spans="1:41">
      <c r="A256" s="6" t="s">
        <v>23</v>
      </c>
      <c r="B256">
        <v>32</v>
      </c>
      <c r="C256">
        <v>50</v>
      </c>
      <c r="D256">
        <v>76</v>
      </c>
      <c r="E256">
        <v>120</v>
      </c>
      <c r="F256">
        <v>169</v>
      </c>
      <c r="G256">
        <v>207</v>
      </c>
      <c r="H256">
        <v>246</v>
      </c>
      <c r="L256" s="295" t="s">
        <v>1120</v>
      </c>
      <c r="M256" s="18" t="s">
        <v>1323</v>
      </c>
      <c r="N256" s="18" t="s">
        <v>1328</v>
      </c>
      <c r="O256" s="18" t="s">
        <v>1331</v>
      </c>
      <c r="P256" s="18" t="s">
        <v>1329</v>
      </c>
      <c r="Q256" s="18" t="s">
        <v>1330</v>
      </c>
      <c r="R256" s="18" t="s">
        <v>1332</v>
      </c>
      <c r="S256" s="18" t="s">
        <v>1333</v>
      </c>
      <c r="T256" s="18" t="s">
        <v>1334</v>
      </c>
      <c r="U256" s="18" t="s">
        <v>1335</v>
      </c>
      <c r="V256" s="18" t="s">
        <v>1336</v>
      </c>
      <c r="W256" s="19" t="s">
        <v>1337</v>
      </c>
      <c r="AA256" s="1045"/>
      <c r="AB256" s="1137"/>
      <c r="AC256" s="17" t="s">
        <v>236</v>
      </c>
      <c r="AD256" s="18">
        <v>75.233408006228601</v>
      </c>
      <c r="AE256" s="18">
        <v>68.992190767227598</v>
      </c>
      <c r="AF256" s="18">
        <v>66.898486723002279</v>
      </c>
      <c r="AG256" s="18">
        <v>65.923984591568839</v>
      </c>
      <c r="AH256" s="18">
        <v>64.790541642644897</v>
      </c>
      <c r="AI256" s="18">
        <v>63.479950385232854</v>
      </c>
      <c r="AJ256" s="18">
        <v>61.88714011917606</v>
      </c>
      <c r="AK256" s="18">
        <v>60.050837979884506</v>
      </c>
      <c r="AL256" s="18">
        <v>58.211459168645071</v>
      </c>
      <c r="AM256" s="18">
        <v>56.453112770796452</v>
      </c>
      <c r="AN256" s="19">
        <v>54.827983063932557</v>
      </c>
      <c r="AO256" s="18"/>
    </row>
    <row r="257" spans="1:41">
      <c r="A257" s="6" t="s">
        <v>64</v>
      </c>
      <c r="B257">
        <v>2</v>
      </c>
      <c r="C257">
        <v>2</v>
      </c>
      <c r="D257">
        <v>2</v>
      </c>
      <c r="E257">
        <v>2</v>
      </c>
      <c r="F257">
        <v>2</v>
      </c>
      <c r="G257">
        <v>2</v>
      </c>
      <c r="H257">
        <v>2</v>
      </c>
      <c r="L257" s="295" t="s">
        <v>1122</v>
      </c>
      <c r="M257" s="18" t="s">
        <v>1323</v>
      </c>
      <c r="N257" s="18" t="s">
        <v>1328</v>
      </c>
      <c r="O257" s="18" t="s">
        <v>1331</v>
      </c>
      <c r="P257" s="18" t="s">
        <v>1329</v>
      </c>
      <c r="Q257" s="18" t="s">
        <v>1330</v>
      </c>
      <c r="R257" s="18" t="s">
        <v>1332</v>
      </c>
      <c r="S257" s="18" t="s">
        <v>1333</v>
      </c>
      <c r="T257" s="18" t="s">
        <v>1334</v>
      </c>
      <c r="U257" s="18" t="s">
        <v>1335</v>
      </c>
      <c r="V257" s="18" t="s">
        <v>1336</v>
      </c>
      <c r="W257" s="19" t="s">
        <v>1337</v>
      </c>
      <c r="AA257" s="1045"/>
      <c r="AB257" s="1137"/>
      <c r="AC257" s="17" t="s">
        <v>237</v>
      </c>
      <c r="AD257" s="18">
        <v>0</v>
      </c>
      <c r="AE257" s="18">
        <v>0</v>
      </c>
      <c r="AF257" s="18">
        <v>0</v>
      </c>
      <c r="AG257" s="18">
        <v>0</v>
      </c>
      <c r="AH257" s="18">
        <v>0</v>
      </c>
      <c r="AI257" s="18">
        <v>0</v>
      </c>
      <c r="AJ257" s="18">
        <v>0</v>
      </c>
      <c r="AK257" s="18">
        <v>0</v>
      </c>
      <c r="AL257" s="18">
        <v>0</v>
      </c>
      <c r="AM257" s="18">
        <v>0</v>
      </c>
      <c r="AN257" s="19">
        <v>0</v>
      </c>
      <c r="AO257" s="18"/>
    </row>
    <row r="258" spans="1:41">
      <c r="A258" s="6" t="s">
        <v>4</v>
      </c>
      <c r="B258">
        <v>0</v>
      </c>
      <c r="C258">
        <v>0</v>
      </c>
      <c r="D258">
        <v>1</v>
      </c>
      <c r="E258">
        <v>0</v>
      </c>
      <c r="F258">
        <v>0</v>
      </c>
      <c r="G258">
        <v>1</v>
      </c>
      <c r="H258">
        <v>1</v>
      </c>
      <c r="L258" s="295" t="s">
        <v>237</v>
      </c>
      <c r="M258" s="18"/>
      <c r="N258" s="18"/>
      <c r="O258" s="18"/>
      <c r="P258" s="18"/>
      <c r="Q258" s="18"/>
      <c r="R258" s="18"/>
      <c r="S258" s="18"/>
      <c r="T258" s="18"/>
      <c r="U258" s="18"/>
      <c r="V258" s="18"/>
      <c r="W258" s="19"/>
      <c r="AA258" s="1045"/>
      <c r="AB258" s="1137"/>
      <c r="AC258" s="20" t="s">
        <v>238</v>
      </c>
      <c r="AD258" s="21">
        <v>384.46966160879998</v>
      </c>
      <c r="AE258" s="21">
        <v>391.27531113280003</v>
      </c>
      <c r="AF258" s="21">
        <v>393.86251329920003</v>
      </c>
      <c r="AG258" s="21">
        <v>392.60070500231507</v>
      </c>
      <c r="AH258" s="21">
        <v>389.15100295236601</v>
      </c>
      <c r="AI258" s="21">
        <v>383.62144628219096</v>
      </c>
      <c r="AJ258" s="21">
        <v>376.67772554884613</v>
      </c>
      <c r="AK258" s="21">
        <v>368.87566990179999</v>
      </c>
      <c r="AL258" s="21">
        <v>360.69198368998383</v>
      </c>
      <c r="AM258" s="21">
        <v>352.60244652588091</v>
      </c>
      <c r="AN258" s="22">
        <v>344.94057548183537</v>
      </c>
      <c r="AO258" s="18"/>
    </row>
    <row r="259" spans="1:41" ht="31.5" customHeight="1" thickBot="1">
      <c r="A259" s="145" t="s">
        <v>65</v>
      </c>
      <c r="B259">
        <v>54</v>
      </c>
      <c r="C259">
        <v>85</v>
      </c>
      <c r="D259">
        <v>135</v>
      </c>
      <c r="E259">
        <v>158</v>
      </c>
      <c r="F259">
        <v>183</v>
      </c>
      <c r="G259">
        <v>209</v>
      </c>
      <c r="H259">
        <v>244</v>
      </c>
      <c r="L259" s="296" t="s">
        <v>1124</v>
      </c>
      <c r="M259" s="21" t="s">
        <v>1338</v>
      </c>
      <c r="N259" s="21" t="s">
        <v>1339</v>
      </c>
      <c r="O259" s="21" t="s">
        <v>1340</v>
      </c>
      <c r="P259" s="21" t="s">
        <v>1341</v>
      </c>
      <c r="Q259" s="21" t="s">
        <v>1342</v>
      </c>
      <c r="R259" s="21" t="s">
        <v>1343</v>
      </c>
      <c r="S259" s="21" t="s">
        <v>1344</v>
      </c>
      <c r="T259" s="21" t="s">
        <v>1345</v>
      </c>
      <c r="U259" s="21" t="s">
        <v>1346</v>
      </c>
      <c r="V259" s="21" t="s">
        <v>1347</v>
      </c>
      <c r="W259" s="22" t="s">
        <v>1348</v>
      </c>
      <c r="AA259" s="995" t="s">
        <v>301</v>
      </c>
      <c r="AB259" s="1136"/>
      <c r="AC259" s="684" t="s">
        <v>50</v>
      </c>
      <c r="AD259" s="685">
        <v>1412.9719279999997</v>
      </c>
      <c r="AE259" s="685">
        <v>1396.912928</v>
      </c>
      <c r="AF259" s="685">
        <v>1292.623936</v>
      </c>
      <c r="AG259" s="685">
        <v>1288.4827863548244</v>
      </c>
      <c r="AH259" s="685">
        <v>1277.1611517964097</v>
      </c>
      <c r="AI259" s="685">
        <v>1259.013607752514</v>
      </c>
      <c r="AJ259" s="685">
        <v>1236.2248951389763</v>
      </c>
      <c r="AK259" s="685">
        <v>1210.6191988900559</v>
      </c>
      <c r="AL259" s="685">
        <v>1183.7610229405443</v>
      </c>
      <c r="AM259" s="685">
        <v>1157.2118363172985</v>
      </c>
      <c r="AN259" s="686">
        <v>1132.0662142495419</v>
      </c>
      <c r="AO259" s="623"/>
    </row>
    <row r="260" spans="1:41">
      <c r="A260" s="6" t="s">
        <v>66</v>
      </c>
      <c r="B260">
        <v>2</v>
      </c>
      <c r="C260">
        <v>2</v>
      </c>
      <c r="D260">
        <v>3</v>
      </c>
      <c r="E260">
        <v>4</v>
      </c>
      <c r="F260">
        <v>5</v>
      </c>
      <c r="G260">
        <v>6</v>
      </c>
      <c r="H260">
        <v>8</v>
      </c>
      <c r="Y260" s="995" t="s">
        <v>305</v>
      </c>
      <c r="Z260" s="995"/>
      <c r="AA260" s="995"/>
      <c r="AB260" s="995"/>
      <c r="AC260" s="15" t="s">
        <v>239</v>
      </c>
      <c r="AD260" s="23">
        <f t="shared" ref="AD260:AN260" si="177">SUM(AD254:AD256)</f>
        <v>1028.5022663911998</v>
      </c>
      <c r="AE260" s="23">
        <f t="shared" si="177"/>
        <v>1005.6376168672</v>
      </c>
      <c r="AF260" s="23">
        <f t="shared" si="177"/>
        <v>898.76142270079993</v>
      </c>
      <c r="AG260" s="23">
        <f t="shared" si="177"/>
        <v>895.88208135250943</v>
      </c>
      <c r="AH260" s="23">
        <f t="shared" si="177"/>
        <v>888.01014884404378</v>
      </c>
      <c r="AI260" s="23">
        <f t="shared" si="177"/>
        <v>875.392161470323</v>
      </c>
      <c r="AJ260" s="23">
        <f t="shared" si="177"/>
        <v>859.54716959013012</v>
      </c>
      <c r="AK260" s="23">
        <f t="shared" si="177"/>
        <v>841.74352898825589</v>
      </c>
      <c r="AL260" s="23">
        <f t="shared" si="177"/>
        <v>823.06903925056042</v>
      </c>
      <c r="AM260" s="23">
        <f t="shared" si="177"/>
        <v>804.60938979141758</v>
      </c>
      <c r="AN260" s="23">
        <f t="shared" si="177"/>
        <v>787.1256387677065</v>
      </c>
      <c r="AO260" s="23"/>
    </row>
    <row r="261" spans="1:41">
      <c r="A261" s="6"/>
      <c r="Y261" s="706"/>
      <c r="Z261" s="706"/>
      <c r="AA261" s="706"/>
      <c r="AB261" s="706"/>
      <c r="AC261" s="15" t="s">
        <v>2689</v>
      </c>
      <c r="AD261" s="24">
        <f>AD257/AD260</f>
        <v>0</v>
      </c>
      <c r="AE261" s="24">
        <f t="shared" ref="AE261:AN261" si="178">AE257/AE260</f>
        <v>0</v>
      </c>
      <c r="AF261" s="24">
        <f t="shared" si="178"/>
        <v>0</v>
      </c>
      <c r="AG261" s="24">
        <f t="shared" si="178"/>
        <v>0</v>
      </c>
      <c r="AH261" s="24">
        <f t="shared" si="178"/>
        <v>0</v>
      </c>
      <c r="AI261" s="24">
        <f t="shared" si="178"/>
        <v>0</v>
      </c>
      <c r="AJ261" s="24">
        <f t="shared" si="178"/>
        <v>0</v>
      </c>
      <c r="AK261" s="24">
        <f t="shared" si="178"/>
        <v>0</v>
      </c>
      <c r="AL261" s="24">
        <f t="shared" si="178"/>
        <v>0</v>
      </c>
      <c r="AM261" s="24">
        <f t="shared" si="178"/>
        <v>0</v>
      </c>
      <c r="AN261" s="24">
        <f t="shared" si="178"/>
        <v>0</v>
      </c>
      <c r="AO261" s="23"/>
    </row>
    <row r="262" spans="1:41">
      <c r="A262" s="6"/>
      <c r="Y262" s="706"/>
      <c r="Z262" s="706"/>
      <c r="AA262" s="706"/>
      <c r="AB262" s="706"/>
      <c r="AC262" s="15" t="s">
        <v>2688</v>
      </c>
      <c r="AD262" s="24">
        <f>AD256/AD260</f>
        <v>7.3148509696733061E-2</v>
      </c>
      <c r="AE262" s="24">
        <f t="shared" ref="AE262:AN262" si="179">AE256/AE260</f>
        <v>6.860541969596827E-2</v>
      </c>
      <c r="AF262" s="24">
        <f t="shared" si="179"/>
        <v>7.4434087882822894E-2</v>
      </c>
      <c r="AG262" s="24">
        <f t="shared" si="179"/>
        <v>7.3585559934454398E-2</v>
      </c>
      <c r="AH262" s="24">
        <f t="shared" si="179"/>
        <v>7.2961487801671165E-2</v>
      </c>
      <c r="AI262" s="24">
        <f t="shared" si="179"/>
        <v>7.2516014169707543E-2</v>
      </c>
      <c r="AJ262" s="24">
        <f t="shared" si="179"/>
        <v>7.1999702062525053E-2</v>
      </c>
      <c r="AK262" s="24">
        <f t="shared" si="179"/>
        <v>7.1341015299592928E-2</v>
      </c>
      <c r="AL262" s="24">
        <f t="shared" si="179"/>
        <v>7.0724880165154907E-2</v>
      </c>
      <c r="AM262" s="24">
        <f t="shared" si="179"/>
        <v>7.0162135176462512E-2</v>
      </c>
      <c r="AN262" s="24">
        <f t="shared" si="179"/>
        <v>6.9655948635810067E-2</v>
      </c>
      <c r="AO262" s="23"/>
    </row>
    <row r="263" spans="1:41">
      <c r="A263" s="6"/>
      <c r="Y263" s="740"/>
      <c r="Z263" s="740"/>
      <c r="AA263" s="740"/>
      <c r="AB263" s="740"/>
      <c r="AC263" s="15" t="s">
        <v>2719</v>
      </c>
      <c r="AD263" s="24">
        <f>AD261+AD262</f>
        <v>7.3148509696733061E-2</v>
      </c>
      <c r="AE263" s="24">
        <f t="shared" ref="AE263" si="180">AE261+AE262</f>
        <v>6.860541969596827E-2</v>
      </c>
      <c r="AF263" s="24">
        <f t="shared" ref="AF263" si="181">AF261+AF262</f>
        <v>7.4434087882822894E-2</v>
      </c>
      <c r="AG263" s="24">
        <f t="shared" ref="AG263" si="182">AG261+AG262</f>
        <v>7.3585559934454398E-2</v>
      </c>
      <c r="AH263" s="24">
        <f t="shared" ref="AH263" si="183">AH261+AH262</f>
        <v>7.2961487801671165E-2</v>
      </c>
      <c r="AI263" s="24">
        <f t="shared" ref="AI263" si="184">AI261+AI262</f>
        <v>7.2516014169707543E-2</v>
      </c>
      <c r="AJ263" s="24">
        <f t="shared" ref="AJ263" si="185">AJ261+AJ262</f>
        <v>7.1999702062525053E-2</v>
      </c>
      <c r="AK263" s="24">
        <f t="shared" ref="AK263" si="186">AK261+AK262</f>
        <v>7.1341015299592928E-2</v>
      </c>
      <c r="AL263" s="24">
        <f t="shared" ref="AL263" si="187">AL261+AL262</f>
        <v>7.0724880165154907E-2</v>
      </c>
      <c r="AM263" s="24">
        <f t="shared" ref="AM263" si="188">AM261+AM262</f>
        <v>7.0162135176462512E-2</v>
      </c>
      <c r="AN263" s="24">
        <f t="shared" ref="AN263" si="189">AN261+AN262</f>
        <v>6.9655948635810067E-2</v>
      </c>
      <c r="AO263" s="23"/>
    </row>
    <row r="264" spans="1:41">
      <c r="A264" s="6"/>
      <c r="Y264" s="706"/>
      <c r="Z264" s="706"/>
      <c r="AA264" s="706"/>
      <c r="AB264" s="706"/>
      <c r="AC264" s="15" t="s">
        <v>2687</v>
      </c>
      <c r="AD264" s="24">
        <f>AD254/AD260</f>
        <v>0.8421189639463752</v>
      </c>
      <c r="AE264" s="24">
        <f t="shared" ref="AE264:AN264" si="190">AE254/AE260</f>
        <v>0.84348975545274285</v>
      </c>
      <c r="AF264" s="24">
        <f t="shared" si="190"/>
        <v>0.83595206391478027</v>
      </c>
      <c r="AG264" s="24">
        <f t="shared" si="190"/>
        <v>0.84704059117238073</v>
      </c>
      <c r="AH264" s="24">
        <f t="shared" si="190"/>
        <v>0.85507028166110688</v>
      </c>
      <c r="AI264" s="24">
        <f t="shared" si="190"/>
        <v>0.86072697751177429</v>
      </c>
      <c r="AJ264" s="24">
        <f t="shared" si="190"/>
        <v>0.86638040108357928</v>
      </c>
      <c r="AK264" s="24">
        <f t="shared" si="190"/>
        <v>0.87189414199314896</v>
      </c>
      <c r="AL264" s="24">
        <f t="shared" si="190"/>
        <v>0.87696410805664982</v>
      </c>
      <c r="AM264" s="24">
        <f t="shared" si="190"/>
        <v>0.88149578927514327</v>
      </c>
      <c r="AN264" s="24">
        <f t="shared" si="190"/>
        <v>0.88546747450398322</v>
      </c>
      <c r="AO264" s="23"/>
    </row>
    <row r="265" spans="1:41">
      <c r="A265" s="6" t="s">
        <v>67</v>
      </c>
      <c r="B265">
        <v>4</v>
      </c>
      <c r="C265">
        <v>6</v>
      </c>
      <c r="D265">
        <v>7</v>
      </c>
      <c r="E265">
        <v>8</v>
      </c>
      <c r="F265">
        <v>9</v>
      </c>
      <c r="G265">
        <v>10</v>
      </c>
      <c r="H265">
        <v>11</v>
      </c>
      <c r="AA265" s="13"/>
      <c r="AC265" s="15" t="s">
        <v>240</v>
      </c>
      <c r="AD265" s="24">
        <f t="shared" ref="AD265:AN265" si="191">AD255/AD260</f>
        <v>8.4732526356891838E-2</v>
      </c>
      <c r="AE265" s="24">
        <f t="shared" si="191"/>
        <v>8.7904824851288837E-2</v>
      </c>
      <c r="AF265" s="24">
        <f t="shared" si="191"/>
        <v>8.9613848202396804E-2</v>
      </c>
      <c r="AG265" s="24">
        <f t="shared" si="191"/>
        <v>7.9373848893164956E-2</v>
      </c>
      <c r="AH265" s="24">
        <f t="shared" si="191"/>
        <v>7.1968230537221858E-2</v>
      </c>
      <c r="AI265" s="24">
        <f t="shared" si="191"/>
        <v>6.6757008318518121E-2</v>
      </c>
      <c r="AJ265" s="24">
        <f t="shared" si="191"/>
        <v>6.1619896853895746E-2</v>
      </c>
      <c r="AK265" s="24">
        <f t="shared" si="191"/>
        <v>5.6764842707258054E-2</v>
      </c>
      <c r="AL265" s="24">
        <f t="shared" si="191"/>
        <v>5.2311011778195256E-2</v>
      </c>
      <c r="AM265" s="24">
        <f t="shared" si="191"/>
        <v>4.8342075548394321E-2</v>
      </c>
      <c r="AN265" s="24">
        <f t="shared" si="191"/>
        <v>4.4876576860206678E-2</v>
      </c>
      <c r="AO265" s="24"/>
    </row>
    <row r="266" spans="1:41" ht="15" thickBot="1">
      <c r="A266" s="6" t="s">
        <v>68</v>
      </c>
      <c r="B266">
        <v>192</v>
      </c>
      <c r="C266">
        <v>293</v>
      </c>
      <c r="D266">
        <v>417</v>
      </c>
      <c r="E266">
        <v>576</v>
      </c>
      <c r="F266">
        <v>726</v>
      </c>
      <c r="G266">
        <v>850</v>
      </c>
      <c r="H266">
        <v>989</v>
      </c>
      <c r="K266" s="27" t="s">
        <v>26</v>
      </c>
      <c r="L266" s="3"/>
      <c r="M266" s="14" t="s">
        <v>241</v>
      </c>
      <c r="N266" s="15"/>
      <c r="O266" s="15"/>
      <c r="P266" s="15"/>
      <c r="AA266" s="27" t="s">
        <v>26</v>
      </c>
      <c r="AB266" s="3"/>
      <c r="AC266" s="14" t="s">
        <v>241</v>
      </c>
      <c r="AD266" s="15"/>
      <c r="AE266" s="15"/>
      <c r="AF266" s="15"/>
      <c r="AG266" s="15"/>
      <c r="AH266" s="15"/>
      <c r="AI266" s="15"/>
      <c r="AJ266" s="15"/>
      <c r="AK266" s="15"/>
      <c r="AL266" s="15"/>
      <c r="AM266" s="15"/>
      <c r="AN266" s="15"/>
      <c r="AO266" s="15"/>
    </row>
    <row r="267" spans="1:41">
      <c r="L267" s="16" t="s">
        <v>233</v>
      </c>
      <c r="M267" s="146">
        <v>2000</v>
      </c>
      <c r="N267" s="146">
        <v>2005</v>
      </c>
      <c r="O267" s="146">
        <v>2010</v>
      </c>
      <c r="P267" s="146">
        <v>2015</v>
      </c>
      <c r="Q267" s="146">
        <v>2020</v>
      </c>
      <c r="R267" s="146">
        <v>2025</v>
      </c>
      <c r="S267" s="146">
        <v>2030</v>
      </c>
      <c r="T267" s="146">
        <v>2035</v>
      </c>
      <c r="U267" s="146">
        <v>2040</v>
      </c>
      <c r="V267" s="146">
        <v>2045</v>
      </c>
      <c r="W267" s="147">
        <v>2050</v>
      </c>
      <c r="AA267" s="1045" t="s">
        <v>302</v>
      </c>
      <c r="AB267" s="1137"/>
      <c r="AC267" s="688" t="s">
        <v>233</v>
      </c>
      <c r="AD267" s="689">
        <v>2000</v>
      </c>
      <c r="AE267" s="689">
        <v>2005</v>
      </c>
      <c r="AF267" s="689">
        <v>2010</v>
      </c>
      <c r="AG267" s="689">
        <v>2015</v>
      </c>
      <c r="AH267" s="689">
        <v>2020</v>
      </c>
      <c r="AI267" s="689">
        <v>2025</v>
      </c>
      <c r="AJ267" s="689">
        <v>2030</v>
      </c>
      <c r="AK267" s="689">
        <v>2035</v>
      </c>
      <c r="AL267" s="689">
        <v>2040</v>
      </c>
      <c r="AM267" s="689">
        <v>2045</v>
      </c>
      <c r="AN267" s="690">
        <v>2050</v>
      </c>
      <c r="AO267" s="622"/>
    </row>
    <row r="268" spans="1:41">
      <c r="L268" s="295" t="s">
        <v>1142</v>
      </c>
      <c r="M268" s="18" t="s">
        <v>1323</v>
      </c>
      <c r="N268" s="18" t="s">
        <v>1328</v>
      </c>
      <c r="O268" s="18" t="s">
        <v>1331</v>
      </c>
      <c r="P268" s="18" t="s">
        <v>1329</v>
      </c>
      <c r="Q268" s="18" t="s">
        <v>1330</v>
      </c>
      <c r="R268" s="18" t="s">
        <v>1332</v>
      </c>
      <c r="S268" s="18" t="s">
        <v>1333</v>
      </c>
      <c r="T268" s="18" t="s">
        <v>1334</v>
      </c>
      <c r="U268" s="18" t="s">
        <v>1335</v>
      </c>
      <c r="V268" s="18" t="s">
        <v>1336</v>
      </c>
      <c r="W268" s="19" t="s">
        <v>1337</v>
      </c>
      <c r="AA268" s="1045"/>
      <c r="AB268" s="1137"/>
      <c r="AC268" s="17" t="s">
        <v>242</v>
      </c>
      <c r="AD268" s="18">
        <v>10.271834566399873</v>
      </c>
      <c r="AE268" s="18">
        <v>8.4772179117774709</v>
      </c>
      <c r="AF268" s="18">
        <v>7.7986970714624055</v>
      </c>
      <c r="AG268" s="18">
        <v>7.7652075374209053</v>
      </c>
      <c r="AH268" s="18">
        <v>7.6736493232928069</v>
      </c>
      <c r="AI268" s="18">
        <v>7.5268898854309718</v>
      </c>
      <c r="AJ268" s="18">
        <v>7.3425972536198598</v>
      </c>
      <c r="AK268" s="18">
        <v>7.1355236364701886</v>
      </c>
      <c r="AL268" s="18">
        <v>6.9183211987843913</v>
      </c>
      <c r="AM268" s="18">
        <v>6.7036175620227541</v>
      </c>
      <c r="AN268" s="19">
        <v>6.5002645710933056</v>
      </c>
      <c r="AO268" s="18"/>
    </row>
    <row r="269" spans="1:41">
      <c r="L269" s="295" t="s">
        <v>1143</v>
      </c>
      <c r="M269" s="18" t="s">
        <v>1323</v>
      </c>
      <c r="N269" s="18" t="s">
        <v>1328</v>
      </c>
      <c r="O269" s="18" t="s">
        <v>1331</v>
      </c>
      <c r="P269" s="18" t="s">
        <v>1329</v>
      </c>
      <c r="Q269" s="18" t="s">
        <v>1330</v>
      </c>
      <c r="R269" s="18" t="s">
        <v>1332</v>
      </c>
      <c r="S269" s="18" t="s">
        <v>1333</v>
      </c>
      <c r="T269" s="18" t="s">
        <v>1334</v>
      </c>
      <c r="U269" s="18" t="s">
        <v>1335</v>
      </c>
      <c r="V269" s="18" t="s">
        <v>1336</v>
      </c>
      <c r="W269" s="19" t="s">
        <v>1337</v>
      </c>
      <c r="AA269" s="1045"/>
      <c r="AB269" s="1137"/>
      <c r="AC269" s="17" t="s">
        <v>243</v>
      </c>
      <c r="AD269" s="18">
        <v>259.12064629250023</v>
      </c>
      <c r="AE269" s="18">
        <v>274.99659192072659</v>
      </c>
      <c r="AF269" s="18">
        <v>272.36824953408643</v>
      </c>
      <c r="AG269" s="18">
        <v>271.19863290697401</v>
      </c>
      <c r="AH269" s="18">
        <v>268.00097690315374</v>
      </c>
      <c r="AI269" s="18">
        <v>262.87542697773029</v>
      </c>
      <c r="AJ269" s="18">
        <v>256.43903624880943</v>
      </c>
      <c r="AK269" s="18">
        <v>249.20702324574873</v>
      </c>
      <c r="AL269" s="18">
        <v>241.62126280334144</v>
      </c>
      <c r="AM269" s="18">
        <v>234.12277258407667</v>
      </c>
      <c r="AN269" s="19">
        <v>227.02070185746123</v>
      </c>
      <c r="AO269" s="18"/>
    </row>
    <row r="270" spans="1:41">
      <c r="L270" s="295" t="s">
        <v>1144</v>
      </c>
      <c r="M270" s="18" t="s">
        <v>1323</v>
      </c>
      <c r="N270" s="18" t="s">
        <v>1328</v>
      </c>
      <c r="O270" s="18" t="s">
        <v>1331</v>
      </c>
      <c r="P270" s="18" t="s">
        <v>1329</v>
      </c>
      <c r="Q270" s="18" t="s">
        <v>1330</v>
      </c>
      <c r="R270" s="18" t="s">
        <v>1332</v>
      </c>
      <c r="S270" s="18" t="s">
        <v>1333</v>
      </c>
      <c r="T270" s="18" t="s">
        <v>1334</v>
      </c>
      <c r="U270" s="18" t="s">
        <v>1335</v>
      </c>
      <c r="V270" s="18" t="s">
        <v>1336</v>
      </c>
      <c r="W270" s="19" t="s">
        <v>1337</v>
      </c>
      <c r="AA270" s="1045"/>
      <c r="AB270" s="1137"/>
      <c r="AC270" s="17" t="s">
        <v>244</v>
      </c>
      <c r="AD270" s="18">
        <v>43.624543141099977</v>
      </c>
      <c r="AE270" s="18">
        <v>51.439158167495904</v>
      </c>
      <c r="AF270" s="18">
        <v>54.007865424526308</v>
      </c>
      <c r="AG270" s="18">
        <v>53.775942292871157</v>
      </c>
      <c r="AH270" s="18">
        <v>53.141879492145769</v>
      </c>
      <c r="AI270" s="18">
        <v>52.125534851856415</v>
      </c>
      <c r="AJ270" s="18">
        <v>50.849263756007844</v>
      </c>
      <c r="AK270" s="18">
        <v>49.415228821004</v>
      </c>
      <c r="AL270" s="18">
        <v>47.911049351418079</v>
      </c>
      <c r="AM270" s="18">
        <v>46.424174683236551</v>
      </c>
      <c r="AN270" s="19">
        <v>45.015905985638184</v>
      </c>
      <c r="AO270" s="18"/>
    </row>
    <row r="271" spans="1:41">
      <c r="A271" s="1" t="s">
        <v>81</v>
      </c>
      <c r="B271" s="1"/>
      <c r="C271" s="1"/>
      <c r="D271" s="1"/>
      <c r="L271" s="296" t="s">
        <v>1212</v>
      </c>
      <c r="M271" s="21" t="s">
        <v>1338</v>
      </c>
      <c r="N271" s="21" t="s">
        <v>1339</v>
      </c>
      <c r="O271" s="21" t="s">
        <v>1340</v>
      </c>
      <c r="P271" s="21" t="s">
        <v>1341</v>
      </c>
      <c r="Q271" s="21" t="s">
        <v>1342</v>
      </c>
      <c r="R271" s="21" t="s">
        <v>1343</v>
      </c>
      <c r="S271" s="21" t="s">
        <v>1344</v>
      </c>
      <c r="T271" s="21" t="s">
        <v>1345</v>
      </c>
      <c r="U271" s="21" t="s">
        <v>1346</v>
      </c>
      <c r="V271" s="21" t="s">
        <v>1347</v>
      </c>
      <c r="W271" s="22" t="s">
        <v>1348</v>
      </c>
      <c r="AA271" s="1045"/>
      <c r="AB271" s="1137"/>
      <c r="AC271" s="20" t="s">
        <v>245</v>
      </c>
      <c r="AD271" s="21">
        <v>22.118976000000007</v>
      </c>
      <c r="AE271" s="21">
        <v>22.900031999999999</v>
      </c>
      <c r="AF271" s="21">
        <v>21.387187969924813</v>
      </c>
      <c r="AG271" s="21">
        <v>21.295346095185028</v>
      </c>
      <c r="AH271" s="21">
        <v>21.044256365989909</v>
      </c>
      <c r="AI271" s="21">
        <v>20.641782509761128</v>
      </c>
      <c r="AJ271" s="21">
        <v>20.136377424539976</v>
      </c>
      <c r="AK271" s="21">
        <v>19.568497645006268</v>
      </c>
      <c r="AL271" s="21">
        <v>18.972840534626812</v>
      </c>
      <c r="AM271" s="21">
        <v>18.384036149077502</v>
      </c>
      <c r="AN271" s="22">
        <v>17.826359834508335</v>
      </c>
      <c r="AO271" s="18"/>
    </row>
    <row r="272" spans="1:41" ht="15" thickBot="1">
      <c r="B272" s="1142" t="s">
        <v>84</v>
      </c>
      <c r="C272" s="1142"/>
      <c r="D272" s="1142"/>
      <c r="E272" s="1142"/>
      <c r="F272" s="1142"/>
      <c r="G272" s="1142"/>
      <c r="H272" s="1142"/>
      <c r="AA272" s="995" t="s">
        <v>301</v>
      </c>
      <c r="AB272" s="1136"/>
      <c r="AC272" s="684" t="s">
        <v>50</v>
      </c>
      <c r="AD272" s="685">
        <v>335.13600000000014</v>
      </c>
      <c r="AE272" s="685">
        <v>357.81299999999999</v>
      </c>
      <c r="AF272" s="685">
        <v>355.56199999999995</v>
      </c>
      <c r="AG272" s="685">
        <v>354.03512883245111</v>
      </c>
      <c r="AH272" s="685">
        <v>349.86076208458223</v>
      </c>
      <c r="AI272" s="685">
        <v>343.1696342247788</v>
      </c>
      <c r="AJ272" s="685">
        <v>334.76727468297713</v>
      </c>
      <c r="AK272" s="685">
        <v>325.32627334822922</v>
      </c>
      <c r="AL272" s="685">
        <v>315.42347388817069</v>
      </c>
      <c r="AM272" s="685">
        <v>305.63460097841346</v>
      </c>
      <c r="AN272" s="686">
        <v>296.36323224870102</v>
      </c>
      <c r="AO272" s="623"/>
    </row>
    <row r="273" spans="1:41">
      <c r="A273" s="1143" t="s">
        <v>58</v>
      </c>
      <c r="B273" s="1144" t="s">
        <v>0</v>
      </c>
      <c r="C273" s="1144"/>
      <c r="D273" s="1144"/>
      <c r="E273" s="1144"/>
      <c r="F273" s="1144"/>
      <c r="G273" s="1144"/>
      <c r="H273" s="1144"/>
      <c r="Y273" s="995" t="s">
        <v>305</v>
      </c>
      <c r="Z273" s="995"/>
      <c r="AA273" s="995"/>
      <c r="AB273" s="995"/>
      <c r="AC273" s="17" t="s">
        <v>239</v>
      </c>
      <c r="AD273" s="25">
        <f t="shared" ref="AD273:AN273" si="192">SUM(AD268:AD270)</f>
        <v>313.01702400000011</v>
      </c>
      <c r="AE273" s="25">
        <f t="shared" si="192"/>
        <v>334.91296799999998</v>
      </c>
      <c r="AF273" s="25">
        <f t="shared" si="192"/>
        <v>334.17481203007515</v>
      </c>
      <c r="AG273" s="25">
        <f t="shared" si="192"/>
        <v>332.73978273726607</v>
      </c>
      <c r="AH273" s="25">
        <f t="shared" si="192"/>
        <v>328.81650571859234</v>
      </c>
      <c r="AI273" s="25">
        <f t="shared" si="192"/>
        <v>322.52785171501768</v>
      </c>
      <c r="AJ273" s="25">
        <f t="shared" si="192"/>
        <v>314.63089725843713</v>
      </c>
      <c r="AK273" s="25">
        <f t="shared" si="192"/>
        <v>305.75777570322293</v>
      </c>
      <c r="AL273" s="25">
        <f t="shared" si="192"/>
        <v>296.45063335354388</v>
      </c>
      <c r="AM273" s="25">
        <f t="shared" si="192"/>
        <v>287.25056482933599</v>
      </c>
      <c r="AN273" s="25">
        <f t="shared" si="192"/>
        <v>278.53687241419271</v>
      </c>
      <c r="AO273" s="624"/>
    </row>
    <row r="274" spans="1:41">
      <c r="A274" s="1143"/>
      <c r="B274" s="89">
        <v>2000</v>
      </c>
      <c r="C274" s="89">
        <v>2005</v>
      </c>
      <c r="D274" s="89">
        <v>2010</v>
      </c>
      <c r="E274" s="89">
        <v>2015</v>
      </c>
      <c r="F274" s="89">
        <v>2020</v>
      </c>
      <c r="G274" s="89">
        <v>2025</v>
      </c>
      <c r="H274" s="89">
        <v>2030</v>
      </c>
      <c r="AA274" s="13"/>
      <c r="AC274" s="15" t="s">
        <v>246</v>
      </c>
      <c r="AD274" s="26">
        <f t="shared" ref="AD274:AN274" si="193">(AD268+AD269)/AD273</f>
        <v>0.86063204299999996</v>
      </c>
      <c r="AE274" s="26">
        <f t="shared" si="193"/>
        <v>0.84641037199999991</v>
      </c>
      <c r="AF274" s="26">
        <f t="shared" si="193"/>
        <v>0.83838439200000003</v>
      </c>
      <c r="AG274" s="26">
        <f t="shared" si="193"/>
        <v>0.83838439200000003</v>
      </c>
      <c r="AH274" s="26">
        <f t="shared" si="193"/>
        <v>0.83838439199999992</v>
      </c>
      <c r="AI274" s="26">
        <f t="shared" si="193"/>
        <v>0.83838439200000003</v>
      </c>
      <c r="AJ274" s="26">
        <f t="shared" si="193"/>
        <v>0.83838439200000014</v>
      </c>
      <c r="AK274" s="26">
        <f t="shared" si="193"/>
        <v>0.83838439200000003</v>
      </c>
      <c r="AL274" s="26">
        <f t="shared" si="193"/>
        <v>0.83838439200000003</v>
      </c>
      <c r="AM274" s="26">
        <f t="shared" si="193"/>
        <v>0.83838439199999992</v>
      </c>
      <c r="AN274" s="26">
        <f t="shared" si="193"/>
        <v>0.83838439200000003</v>
      </c>
      <c r="AO274" s="610"/>
    </row>
    <row r="275" spans="1:41">
      <c r="A275" s="6" t="s">
        <v>59</v>
      </c>
      <c r="B275">
        <v>8</v>
      </c>
      <c r="C275">
        <v>8</v>
      </c>
      <c r="D275">
        <v>11</v>
      </c>
      <c r="E275">
        <v>11</v>
      </c>
      <c r="F275">
        <v>12</v>
      </c>
      <c r="G275">
        <v>12</v>
      </c>
      <c r="H275">
        <v>13</v>
      </c>
      <c r="AC275" s="15" t="s">
        <v>2690</v>
      </c>
      <c r="AD275" s="276">
        <f>AD268/AD273</f>
        <v>3.2815577999999991E-2</v>
      </c>
      <c r="AE275" s="276">
        <f t="shared" ref="AE275:AN275" si="194">AE268/AE273</f>
        <v>2.5311703999999997E-2</v>
      </c>
      <c r="AF275" s="276">
        <f t="shared" si="194"/>
        <v>2.3337178E-2</v>
      </c>
      <c r="AG275" s="276">
        <f t="shared" si="194"/>
        <v>2.3337178E-2</v>
      </c>
      <c r="AH275" s="276">
        <f t="shared" si="194"/>
        <v>2.3337178E-2</v>
      </c>
      <c r="AI275" s="276">
        <f t="shared" si="194"/>
        <v>2.3337177999999997E-2</v>
      </c>
      <c r="AJ275" s="276">
        <f t="shared" si="194"/>
        <v>2.3337178E-2</v>
      </c>
      <c r="AK275" s="276">
        <f t="shared" si="194"/>
        <v>2.3337178E-2</v>
      </c>
      <c r="AL275" s="276">
        <f t="shared" si="194"/>
        <v>2.3337178000000004E-2</v>
      </c>
      <c r="AM275" s="276">
        <f t="shared" si="194"/>
        <v>2.3337178000000004E-2</v>
      </c>
      <c r="AN275" s="276">
        <f t="shared" si="194"/>
        <v>2.3337178E-2</v>
      </c>
      <c r="AO275" s="6"/>
    </row>
    <row r="276" spans="1:41">
      <c r="A276" s="6" t="s">
        <v>10</v>
      </c>
      <c r="B276">
        <v>3</v>
      </c>
      <c r="C276">
        <v>3</v>
      </c>
      <c r="D276">
        <v>3</v>
      </c>
      <c r="E276">
        <v>3</v>
      </c>
      <c r="F276">
        <v>4</v>
      </c>
      <c r="G276">
        <v>4</v>
      </c>
      <c r="H276">
        <v>4</v>
      </c>
      <c r="AC276" s="15" t="s">
        <v>2691</v>
      </c>
      <c r="AD276" s="276">
        <f>AD269/AD273</f>
        <v>0.82781646499999995</v>
      </c>
      <c r="AE276" s="276">
        <f t="shared" ref="AE276:AN276" si="195">AE269/AE273</f>
        <v>0.82109866799999998</v>
      </c>
      <c r="AF276" s="276">
        <f t="shared" si="195"/>
        <v>0.81504721400000002</v>
      </c>
      <c r="AG276" s="276">
        <f t="shared" si="195"/>
        <v>0.81504721400000002</v>
      </c>
      <c r="AH276" s="276">
        <f t="shared" si="195"/>
        <v>0.81504721399999991</v>
      </c>
      <c r="AI276" s="276">
        <f t="shared" si="195"/>
        <v>0.81504721400000002</v>
      </c>
      <c r="AJ276" s="276">
        <f t="shared" si="195"/>
        <v>0.81504721400000002</v>
      </c>
      <c r="AK276" s="276">
        <f t="shared" si="195"/>
        <v>0.81504721399999991</v>
      </c>
      <c r="AL276" s="276">
        <f t="shared" si="195"/>
        <v>0.81504721400000013</v>
      </c>
      <c r="AM276" s="276">
        <f t="shared" si="195"/>
        <v>0.81504721400000002</v>
      </c>
      <c r="AN276" s="276">
        <f t="shared" si="195"/>
        <v>0.81504721400000002</v>
      </c>
      <c r="AO276" s="6"/>
    </row>
    <row r="277" spans="1:41">
      <c r="A277" s="6" t="s">
        <v>32</v>
      </c>
      <c r="B277">
        <v>2</v>
      </c>
      <c r="C277">
        <v>2</v>
      </c>
      <c r="D277">
        <v>3</v>
      </c>
      <c r="E277">
        <v>4</v>
      </c>
      <c r="F277">
        <v>5</v>
      </c>
      <c r="G277">
        <v>5</v>
      </c>
      <c r="H277">
        <v>6</v>
      </c>
      <c r="AC277" s="15" t="s">
        <v>2692</v>
      </c>
      <c r="AD277" s="276">
        <f>AD270/AD273</f>
        <v>0.13936795699999999</v>
      </c>
      <c r="AE277" s="276">
        <f t="shared" ref="AE277:AN277" si="196">AE270/AE273</f>
        <v>0.15358962800000001</v>
      </c>
      <c r="AF277" s="276">
        <f t="shared" si="196"/>
        <v>0.16161560799999999</v>
      </c>
      <c r="AG277" s="276">
        <f t="shared" si="196"/>
        <v>0.16161560799999999</v>
      </c>
      <c r="AH277" s="276">
        <f t="shared" si="196"/>
        <v>0.16161560799999997</v>
      </c>
      <c r="AI277" s="276">
        <f t="shared" si="196"/>
        <v>0.16161560799999997</v>
      </c>
      <c r="AJ277" s="276">
        <f t="shared" si="196"/>
        <v>0.16161560799999997</v>
      </c>
      <c r="AK277" s="276">
        <f t="shared" si="196"/>
        <v>0.16161560799999999</v>
      </c>
      <c r="AL277" s="276">
        <f t="shared" si="196"/>
        <v>0.16161560800000002</v>
      </c>
      <c r="AM277" s="276">
        <f t="shared" si="196"/>
        <v>0.16161560799999999</v>
      </c>
      <c r="AN277" s="276">
        <f t="shared" si="196"/>
        <v>0.16161560799999999</v>
      </c>
      <c r="AO277" s="6"/>
    </row>
    <row r="278" spans="1:41" ht="15" thickBot="1">
      <c r="A278" s="6" t="s">
        <v>60</v>
      </c>
      <c r="B278">
        <v>1</v>
      </c>
      <c r="C278">
        <v>1</v>
      </c>
      <c r="D278">
        <v>1</v>
      </c>
      <c r="E278">
        <v>3</v>
      </c>
      <c r="F278">
        <v>3</v>
      </c>
      <c r="G278">
        <v>3</v>
      </c>
      <c r="H278">
        <v>4</v>
      </c>
      <c r="K278" s="27" t="s">
        <v>23</v>
      </c>
      <c r="L278" s="3"/>
      <c r="M278" s="14" t="s">
        <v>232</v>
      </c>
      <c r="N278" s="15"/>
      <c r="O278" s="287"/>
      <c r="P278" s="14"/>
      <c r="Q278" s="15"/>
      <c r="R278" s="15"/>
      <c r="AA278" s="27" t="s">
        <v>23</v>
      </c>
      <c r="AB278" s="3"/>
      <c r="AC278" s="28" t="s">
        <v>232</v>
      </c>
      <c r="AD278" s="29"/>
      <c r="AE278" s="30"/>
      <c r="AF278" s="28"/>
      <c r="AG278" s="29"/>
      <c r="AH278" s="29"/>
      <c r="AI278" s="15"/>
      <c r="AJ278" s="15"/>
      <c r="AK278" s="15"/>
      <c r="AL278" s="15"/>
      <c r="AM278" s="15"/>
      <c r="AN278" s="15"/>
      <c r="AO278" s="15"/>
    </row>
    <row r="279" spans="1:41" ht="28.8">
      <c r="A279" s="145" t="s">
        <v>61</v>
      </c>
      <c r="B279">
        <v>5</v>
      </c>
      <c r="C279">
        <v>5</v>
      </c>
      <c r="D279">
        <v>7</v>
      </c>
      <c r="E279">
        <v>8</v>
      </c>
      <c r="F279">
        <v>10</v>
      </c>
      <c r="G279">
        <v>11</v>
      </c>
      <c r="H279">
        <v>13</v>
      </c>
      <c r="L279" s="16" t="s">
        <v>233</v>
      </c>
      <c r="M279" s="146">
        <v>2000</v>
      </c>
      <c r="N279" s="146">
        <v>2005</v>
      </c>
      <c r="O279" s="146">
        <v>2010</v>
      </c>
      <c r="P279" s="146">
        <v>2015</v>
      </c>
      <c r="Q279" s="146">
        <v>2020</v>
      </c>
      <c r="R279" s="146">
        <v>2025</v>
      </c>
      <c r="S279" s="146">
        <v>2030</v>
      </c>
      <c r="T279" s="146">
        <v>2035</v>
      </c>
      <c r="U279" s="146">
        <v>2040</v>
      </c>
      <c r="V279" s="146">
        <v>2045</v>
      </c>
      <c r="W279" s="147">
        <v>2050</v>
      </c>
      <c r="AA279" s="13"/>
      <c r="AC279" s="688" t="s">
        <v>233</v>
      </c>
      <c r="AD279" s="689">
        <v>2000</v>
      </c>
      <c r="AE279" s="689">
        <v>2005</v>
      </c>
      <c r="AF279" s="689">
        <v>2010</v>
      </c>
      <c r="AG279" s="689">
        <v>2015</v>
      </c>
      <c r="AH279" s="689">
        <v>2020</v>
      </c>
      <c r="AI279" s="689">
        <v>2025</v>
      </c>
      <c r="AJ279" s="689">
        <v>2030</v>
      </c>
      <c r="AK279" s="689">
        <v>2035</v>
      </c>
      <c r="AL279" s="689">
        <v>2040</v>
      </c>
      <c r="AM279" s="689">
        <v>2045</v>
      </c>
      <c r="AN279" s="690">
        <v>2050</v>
      </c>
      <c r="AO279" s="622"/>
    </row>
    <row r="280" spans="1:41">
      <c r="A280" s="6" t="s">
        <v>62</v>
      </c>
      <c r="B280">
        <v>27</v>
      </c>
      <c r="C280">
        <v>31</v>
      </c>
      <c r="D280">
        <v>34</v>
      </c>
      <c r="E280">
        <v>38</v>
      </c>
      <c r="F280">
        <v>40</v>
      </c>
      <c r="G280">
        <v>43</v>
      </c>
      <c r="H280">
        <v>45</v>
      </c>
      <c r="L280" s="295" t="s">
        <v>1117</v>
      </c>
      <c r="M280" s="18" t="s">
        <v>1349</v>
      </c>
      <c r="N280" s="18" t="s">
        <v>1324</v>
      </c>
      <c r="O280" s="18" t="s">
        <v>1325</v>
      </c>
      <c r="P280" s="18" t="s">
        <v>1326</v>
      </c>
      <c r="Q280" s="18" t="s">
        <v>1327</v>
      </c>
      <c r="R280" s="18" t="s">
        <v>1350</v>
      </c>
      <c r="S280" s="18" t="s">
        <v>1351</v>
      </c>
      <c r="T280" s="18" t="s">
        <v>1352</v>
      </c>
      <c r="U280" s="18" t="s">
        <v>1353</v>
      </c>
      <c r="V280" s="18" t="s">
        <v>1354</v>
      </c>
      <c r="W280" s="19" t="s">
        <v>1355</v>
      </c>
      <c r="AA280" s="1045" t="s">
        <v>302</v>
      </c>
      <c r="AB280" s="1137"/>
      <c r="AC280" s="17" t="s">
        <v>234</v>
      </c>
      <c r="AD280" s="18">
        <v>127.87615144769033</v>
      </c>
      <c r="AE280" s="18">
        <v>228.06400500000001</v>
      </c>
      <c r="AF280" s="18">
        <v>391.58113500000002</v>
      </c>
      <c r="AG280" s="18">
        <v>725.91516666506868</v>
      </c>
      <c r="AH280" s="18">
        <v>1191.6296387017503</v>
      </c>
      <c r="AI280" s="18">
        <v>1684.7001933500508</v>
      </c>
      <c r="AJ280" s="18">
        <v>2331.1821707938025</v>
      </c>
      <c r="AK280" s="18">
        <v>2998.0247771240288</v>
      </c>
      <c r="AL280" s="18">
        <v>3962.6212856926477</v>
      </c>
      <c r="AM280" s="18">
        <v>5337.1375809083884</v>
      </c>
      <c r="AN280" s="19">
        <v>7711.4700919789575</v>
      </c>
      <c r="AO280" s="18"/>
    </row>
    <row r="281" spans="1:41">
      <c r="A281" s="6" t="s">
        <v>52</v>
      </c>
      <c r="B281">
        <v>4</v>
      </c>
      <c r="C281">
        <v>5</v>
      </c>
      <c r="D281">
        <v>5</v>
      </c>
      <c r="E281">
        <v>6</v>
      </c>
      <c r="F281">
        <v>6</v>
      </c>
      <c r="G281">
        <v>7</v>
      </c>
      <c r="H281">
        <v>7</v>
      </c>
      <c r="L281" s="295" t="s">
        <v>1120</v>
      </c>
      <c r="M281" s="18" t="s">
        <v>1349</v>
      </c>
      <c r="N281" s="18" t="s">
        <v>1324</v>
      </c>
      <c r="O281" s="18" t="s">
        <v>1325</v>
      </c>
      <c r="P281" s="18" t="s">
        <v>1326</v>
      </c>
      <c r="Q281" s="18" t="s">
        <v>1327</v>
      </c>
      <c r="R281" s="18" t="s">
        <v>1350</v>
      </c>
      <c r="S281" s="18" t="s">
        <v>1351</v>
      </c>
      <c r="T281" s="18" t="s">
        <v>1352</v>
      </c>
      <c r="U281" s="18" t="s">
        <v>1353</v>
      </c>
      <c r="V281" s="18" t="s">
        <v>1354</v>
      </c>
      <c r="W281" s="19" t="s">
        <v>1355</v>
      </c>
      <c r="AA281" s="1045"/>
      <c r="AB281" s="1137"/>
      <c r="AC281" s="17" t="s">
        <v>235</v>
      </c>
      <c r="AD281" s="18">
        <v>1325.0633769062283</v>
      </c>
      <c r="AE281" s="18">
        <v>1607.7104549999999</v>
      </c>
      <c r="AF281" s="18">
        <v>2098.5408750000001</v>
      </c>
      <c r="AG281" s="18">
        <v>3213.9217561054816</v>
      </c>
      <c r="AH281" s="18">
        <v>4360.9560326281708</v>
      </c>
      <c r="AI281" s="18">
        <v>5199.6385470014138</v>
      </c>
      <c r="AJ281" s="18">
        <v>5980.0087924630661</v>
      </c>
      <c r="AK281" s="18">
        <v>6353.1994635953388</v>
      </c>
      <c r="AL281" s="18">
        <v>6978.9175513131067</v>
      </c>
      <c r="AM281" s="18">
        <v>7989.5352438045247</v>
      </c>
      <c r="AN281" s="19">
        <v>8483.1842893510729</v>
      </c>
      <c r="AO281" s="18"/>
    </row>
    <row r="282" spans="1:41">
      <c r="A282" s="6" t="s">
        <v>63</v>
      </c>
      <c r="B282">
        <v>4</v>
      </c>
      <c r="C282">
        <v>5</v>
      </c>
      <c r="D282">
        <v>6</v>
      </c>
      <c r="E282">
        <v>6</v>
      </c>
      <c r="F282">
        <v>6</v>
      </c>
      <c r="G282">
        <v>7</v>
      </c>
      <c r="H282">
        <v>8</v>
      </c>
      <c r="L282" s="295" t="s">
        <v>1122</v>
      </c>
      <c r="M282" s="18" t="s">
        <v>1349</v>
      </c>
      <c r="N282" s="18" t="s">
        <v>1324</v>
      </c>
      <c r="O282" s="18" t="s">
        <v>1325</v>
      </c>
      <c r="P282" s="18" t="s">
        <v>1326</v>
      </c>
      <c r="Q282" s="18" t="s">
        <v>1327</v>
      </c>
      <c r="R282" s="18" t="s">
        <v>1350</v>
      </c>
      <c r="S282" s="18" t="s">
        <v>1351</v>
      </c>
      <c r="T282" s="18" t="s">
        <v>1352</v>
      </c>
      <c r="U282" s="18" t="s">
        <v>1353</v>
      </c>
      <c r="V282" s="18" t="s">
        <v>1354</v>
      </c>
      <c r="W282" s="19" t="s">
        <v>1355</v>
      </c>
      <c r="AA282" s="1045"/>
      <c r="AB282" s="1137"/>
      <c r="AC282" s="17" t="s">
        <v>236</v>
      </c>
      <c r="AD282" s="18">
        <v>351.85622822448192</v>
      </c>
      <c r="AE282" s="18">
        <v>557.8026349999999</v>
      </c>
      <c r="AF282" s="18">
        <v>865.78545000000008</v>
      </c>
      <c r="AG282" s="18">
        <v>1363.569455246236</v>
      </c>
      <c r="AH282" s="18">
        <v>1906.9647699487261</v>
      </c>
      <c r="AI282" s="18">
        <v>2341.799657420971</v>
      </c>
      <c r="AJ282" s="18">
        <v>2790.7609058134926</v>
      </c>
      <c r="AK282" s="18">
        <v>3092.7876545580616</v>
      </c>
      <c r="AL282" s="18">
        <v>3569.8070203992756</v>
      </c>
      <c r="AM282" s="18">
        <v>4328.1842540878706</v>
      </c>
      <c r="AN282" s="19">
        <v>5933.5918587057622</v>
      </c>
      <c r="AO282" s="18"/>
    </row>
    <row r="283" spans="1:41">
      <c r="A283" s="6" t="s">
        <v>11</v>
      </c>
      <c r="B283">
        <v>7</v>
      </c>
      <c r="C283">
        <v>10</v>
      </c>
      <c r="D283">
        <v>14</v>
      </c>
      <c r="E283">
        <v>13</v>
      </c>
      <c r="F283">
        <v>16</v>
      </c>
      <c r="G283">
        <v>18</v>
      </c>
      <c r="H283">
        <v>20</v>
      </c>
      <c r="L283" s="295" t="s">
        <v>237</v>
      </c>
      <c r="M283" s="18"/>
      <c r="N283" s="18"/>
      <c r="O283" s="18"/>
      <c r="P283" s="18"/>
      <c r="Q283" s="18"/>
      <c r="R283" s="18"/>
      <c r="S283" s="18"/>
      <c r="T283" s="18"/>
      <c r="U283" s="18"/>
      <c r="V283" s="18"/>
      <c r="W283" s="19"/>
      <c r="AA283" s="1045"/>
      <c r="AB283" s="1137"/>
      <c r="AC283" s="17" t="s">
        <v>237</v>
      </c>
      <c r="AD283" s="18">
        <v>170.88667343609504</v>
      </c>
      <c r="AE283" s="18">
        <v>199.59510999999998</v>
      </c>
      <c r="AF283" s="18">
        <v>262.81202999999999</v>
      </c>
      <c r="AG283" s="18">
        <v>413.91600722703004</v>
      </c>
      <c r="AH283" s="18">
        <v>578.86544793367432</v>
      </c>
      <c r="AI283" s="18">
        <v>710.86101276027443</v>
      </c>
      <c r="AJ283" s="18">
        <v>847.14468105404512</v>
      </c>
      <c r="AK283" s="18">
        <v>938.82589717041674</v>
      </c>
      <c r="AL283" s="18">
        <v>1083.6266995932826</v>
      </c>
      <c r="AM283" s="18">
        <v>1313.8346111393639</v>
      </c>
      <c r="AN283" s="19">
        <v>1801.1613865512925</v>
      </c>
      <c r="AO283" s="18"/>
    </row>
    <row r="284" spans="1:41">
      <c r="A284" s="6" t="s">
        <v>26</v>
      </c>
      <c r="B284">
        <v>19</v>
      </c>
      <c r="C284">
        <v>18</v>
      </c>
      <c r="D284">
        <v>16</v>
      </c>
      <c r="E284">
        <v>19</v>
      </c>
      <c r="F284">
        <v>19</v>
      </c>
      <c r="G284">
        <v>19</v>
      </c>
      <c r="H284">
        <v>18</v>
      </c>
      <c r="L284" s="296" t="s">
        <v>1124</v>
      </c>
      <c r="M284" s="21" t="s">
        <v>1356</v>
      </c>
      <c r="N284" s="21" t="s">
        <v>1357</v>
      </c>
      <c r="O284" s="21" t="s">
        <v>1358</v>
      </c>
      <c r="P284" s="21" t="s">
        <v>1359</v>
      </c>
      <c r="Q284" s="21" t="s">
        <v>1360</v>
      </c>
      <c r="R284" s="21" t="s">
        <v>1361</v>
      </c>
      <c r="S284" s="21" t="s">
        <v>1362</v>
      </c>
      <c r="T284" s="21" t="s">
        <v>1363</v>
      </c>
      <c r="U284" s="21" t="s">
        <v>1364</v>
      </c>
      <c r="V284" s="21" t="s">
        <v>1365</v>
      </c>
      <c r="W284" s="22" t="s">
        <v>1366</v>
      </c>
      <c r="AA284" s="1045"/>
      <c r="AB284" s="1137"/>
      <c r="AC284" s="20" t="s">
        <v>238</v>
      </c>
      <c r="AD284" s="21">
        <v>434.18956947025538</v>
      </c>
      <c r="AE284" s="21">
        <v>535.27779499999997</v>
      </c>
      <c r="AF284" s="21">
        <v>776.13051000000007</v>
      </c>
      <c r="AG284" s="21">
        <v>1199.5423709840829</v>
      </c>
      <c r="AH284" s="21">
        <v>1645.5608227490611</v>
      </c>
      <c r="AI284" s="21">
        <v>1984.1570607163594</v>
      </c>
      <c r="AJ284" s="21">
        <v>2312.3451080606333</v>
      </c>
      <c r="AK284" s="21">
        <v>2490.169888154217</v>
      </c>
      <c r="AL284" s="21">
        <v>2762.4048350924709</v>
      </c>
      <c r="AM284" s="21">
        <v>3157.1681960492706</v>
      </c>
      <c r="AN284" s="22">
        <v>3677.9383804508807</v>
      </c>
      <c r="AO284" s="18"/>
    </row>
    <row r="285" spans="1:41" ht="15" thickBot="1">
      <c r="A285" s="6" t="s">
        <v>23</v>
      </c>
      <c r="B285">
        <v>2</v>
      </c>
      <c r="C285">
        <v>2</v>
      </c>
      <c r="D285">
        <v>4</v>
      </c>
      <c r="E285">
        <v>6</v>
      </c>
      <c r="F285">
        <v>9</v>
      </c>
      <c r="G285">
        <v>11</v>
      </c>
      <c r="H285">
        <v>14</v>
      </c>
      <c r="AA285" s="995" t="s">
        <v>301</v>
      </c>
      <c r="AB285" s="1136"/>
      <c r="AC285" s="684" t="s">
        <v>50</v>
      </c>
      <c r="AD285" s="685">
        <v>2409.8719994847506</v>
      </c>
      <c r="AE285" s="685">
        <v>3128.45</v>
      </c>
      <c r="AF285" s="685">
        <v>4394.8500000000004</v>
      </c>
      <c r="AG285" s="685">
        <v>6916.8647562278984</v>
      </c>
      <c r="AH285" s="685">
        <v>9683.9767119613825</v>
      </c>
      <c r="AI285" s="685">
        <v>11921.156471249071</v>
      </c>
      <c r="AJ285" s="685">
        <v>14261.44165818504</v>
      </c>
      <c r="AK285" s="685">
        <v>15873.007680602062</v>
      </c>
      <c r="AL285" s="685">
        <v>18357.377392090784</v>
      </c>
      <c r="AM285" s="685">
        <v>22125.859885989419</v>
      </c>
      <c r="AN285" s="686">
        <v>27607.346007037962</v>
      </c>
      <c r="AO285" s="623"/>
    </row>
    <row r="286" spans="1:41">
      <c r="A286" s="6" t="s">
        <v>64</v>
      </c>
      <c r="B286">
        <v>3</v>
      </c>
      <c r="C286">
        <v>3</v>
      </c>
      <c r="D286">
        <v>3</v>
      </c>
      <c r="E286">
        <v>4</v>
      </c>
      <c r="F286">
        <v>5</v>
      </c>
      <c r="G286">
        <v>6</v>
      </c>
      <c r="H286">
        <v>7</v>
      </c>
      <c r="Y286" s="995" t="s">
        <v>305</v>
      </c>
      <c r="Z286" s="995"/>
      <c r="AA286" s="995"/>
      <c r="AB286" s="995"/>
      <c r="AC286" s="15" t="s">
        <v>239</v>
      </c>
      <c r="AD286" s="23">
        <f t="shared" ref="AD286:AN286" si="197">SUM(AD280:AD283)</f>
        <v>1975.6824300144954</v>
      </c>
      <c r="AE286" s="23">
        <f t="shared" si="197"/>
        <v>2593.1722049999998</v>
      </c>
      <c r="AF286" s="23">
        <f t="shared" si="197"/>
        <v>3618.7194900000004</v>
      </c>
      <c r="AG286" s="23">
        <f t="shared" si="197"/>
        <v>5717.3223852438159</v>
      </c>
      <c r="AH286" s="23">
        <f t="shared" si="197"/>
        <v>8038.4158892123214</v>
      </c>
      <c r="AI286" s="23">
        <f t="shared" si="197"/>
        <v>9936.9994105327114</v>
      </c>
      <c r="AJ286" s="23">
        <f t="shared" si="197"/>
        <v>11949.096550124406</v>
      </c>
      <c r="AK286" s="23">
        <f t="shared" si="197"/>
        <v>13382.837792447846</v>
      </c>
      <c r="AL286" s="23">
        <f t="shared" si="197"/>
        <v>15594.972556998313</v>
      </c>
      <c r="AM286" s="23">
        <f t="shared" si="197"/>
        <v>18968.691689940148</v>
      </c>
      <c r="AN286" s="23">
        <f t="shared" si="197"/>
        <v>23929.407626587083</v>
      </c>
      <c r="AO286" s="23"/>
    </row>
    <row r="287" spans="1:41">
      <c r="A287" s="6"/>
      <c r="Y287" s="706"/>
      <c r="Z287" s="706"/>
      <c r="AA287" s="706"/>
      <c r="AB287" s="706"/>
      <c r="AC287" s="15" t="s">
        <v>2689</v>
      </c>
      <c r="AD287" s="24">
        <f>AD283/AD286</f>
        <v>8.6495010959246749E-2</v>
      </c>
      <c r="AE287" s="24">
        <f t="shared" ref="AE287:AN287" si="198">AE283/AE286</f>
        <v>7.6969477620943416E-2</v>
      </c>
      <c r="AF287" s="24">
        <f t="shared" si="198"/>
        <v>7.2625698324022339E-2</v>
      </c>
      <c r="AG287" s="24">
        <f t="shared" si="198"/>
        <v>7.2396828329172228E-2</v>
      </c>
      <c r="AH287" s="24">
        <f t="shared" si="198"/>
        <v>7.2012378547186229E-2</v>
      </c>
      <c r="AI287" s="24">
        <f t="shared" si="198"/>
        <v>7.1536787252578282E-2</v>
      </c>
      <c r="AJ287" s="24">
        <f t="shared" si="198"/>
        <v>7.0896128213578227E-2</v>
      </c>
      <c r="AK287" s="24">
        <f t="shared" si="198"/>
        <v>7.015148145187948E-2</v>
      </c>
      <c r="AL287" s="24">
        <f t="shared" si="198"/>
        <v>6.9485643250266599E-2</v>
      </c>
      <c r="AM287" s="24">
        <f t="shared" si="198"/>
        <v>6.926332256410403E-2</v>
      </c>
      <c r="AN287" s="24">
        <f t="shared" si="198"/>
        <v>7.5269785807404968E-2</v>
      </c>
      <c r="AO287" s="23"/>
    </row>
    <row r="288" spans="1:41">
      <c r="A288" s="6"/>
      <c r="Y288" s="706"/>
      <c r="Z288" s="706"/>
      <c r="AA288" s="706"/>
      <c r="AB288" s="706"/>
      <c r="AC288" s="15" t="s">
        <v>2688</v>
      </c>
      <c r="AD288" s="24">
        <f>AD282/AD286</f>
        <v>0.17809351486812605</v>
      </c>
      <c r="AE288" s="24">
        <f t="shared" ref="AE288:AN288" si="199">AE282/AE286</f>
        <v>0.21510435516950172</v>
      </c>
      <c r="AF288" s="24">
        <f t="shared" si="199"/>
        <v>0.23925188243866893</v>
      </c>
      <c r="AG288" s="24">
        <f t="shared" si="199"/>
        <v>0.23849791272319279</v>
      </c>
      <c r="AH288" s="24">
        <f t="shared" si="199"/>
        <v>0.23723141427751981</v>
      </c>
      <c r="AI288" s="24">
        <f t="shared" si="199"/>
        <v>0.23566466703608568</v>
      </c>
      <c r="AJ288" s="24">
        <f t="shared" si="199"/>
        <v>0.2335541347504165</v>
      </c>
      <c r="AK288" s="24">
        <f t="shared" si="199"/>
        <v>0.23110103421438555</v>
      </c>
      <c r="AL288" s="24">
        <f t="shared" si="199"/>
        <v>0.2289075538512127</v>
      </c>
      <c r="AM288" s="24">
        <f t="shared" si="199"/>
        <v>0.22817515961753329</v>
      </c>
      <c r="AN288" s="24">
        <f t="shared" si="199"/>
        <v>0.24796233786051466</v>
      </c>
      <c r="AO288" s="23"/>
    </row>
    <row r="289" spans="1:41">
      <c r="A289" s="6"/>
      <c r="Y289" s="740"/>
      <c r="Z289" s="740"/>
      <c r="AA289" s="740"/>
      <c r="AB289" s="740"/>
      <c r="AC289" s="15" t="s">
        <v>2719</v>
      </c>
      <c r="AD289" s="24">
        <f>AD287+AD288</f>
        <v>0.2645885258273728</v>
      </c>
      <c r="AE289" s="24">
        <f t="shared" ref="AE289" si="200">AE287+AE288</f>
        <v>0.29207383279044513</v>
      </c>
      <c r="AF289" s="24">
        <f t="shared" ref="AF289" si="201">AF287+AF288</f>
        <v>0.31187758076269129</v>
      </c>
      <c r="AG289" s="24">
        <f t="shared" ref="AG289" si="202">AG287+AG288</f>
        <v>0.31089474105236503</v>
      </c>
      <c r="AH289" s="24">
        <f t="shared" ref="AH289" si="203">AH287+AH288</f>
        <v>0.30924379282470604</v>
      </c>
      <c r="AI289" s="24">
        <f t="shared" ref="AI289" si="204">AI287+AI288</f>
        <v>0.30720145428866397</v>
      </c>
      <c r="AJ289" s="24">
        <f t="shared" ref="AJ289" si="205">AJ287+AJ288</f>
        <v>0.30445026296399474</v>
      </c>
      <c r="AK289" s="24">
        <f t="shared" ref="AK289" si="206">AK287+AK288</f>
        <v>0.30125251566626504</v>
      </c>
      <c r="AL289" s="24">
        <f t="shared" ref="AL289" si="207">AL287+AL288</f>
        <v>0.29839319710147927</v>
      </c>
      <c r="AM289" s="24">
        <f t="shared" ref="AM289" si="208">AM287+AM288</f>
        <v>0.29743848218163732</v>
      </c>
      <c r="AN289" s="24">
        <f t="shared" ref="AN289" si="209">AN287+AN288</f>
        <v>0.32323212366791965</v>
      </c>
      <c r="AO289" s="23"/>
    </row>
    <row r="290" spans="1:41">
      <c r="A290" s="6"/>
      <c r="Y290" s="706"/>
      <c r="Z290" s="706"/>
      <c r="AA290" s="706"/>
      <c r="AB290" s="706"/>
      <c r="AC290" s="15" t="s">
        <v>2687</v>
      </c>
      <c r="AD290" s="24">
        <f>AD280/AD286</f>
        <v>6.4725053735863874E-2</v>
      </c>
      <c r="AE290" s="24">
        <f t="shared" ref="AE290:AN290" si="210">AE280/AE286</f>
        <v>8.7947882736156363E-2</v>
      </c>
      <c r="AF290" s="24">
        <f t="shared" si="210"/>
        <v>0.10820986154967209</v>
      </c>
      <c r="AG290" s="24">
        <f t="shared" si="210"/>
        <v>0.12696768132904787</v>
      </c>
      <c r="AH290" s="24">
        <f t="shared" si="210"/>
        <v>0.14824184952920086</v>
      </c>
      <c r="AI290" s="24">
        <f t="shared" si="210"/>
        <v>0.16953811948145581</v>
      </c>
      <c r="AJ290" s="24">
        <f t="shared" si="210"/>
        <v>0.19509275542421922</v>
      </c>
      <c r="AK290" s="24">
        <f t="shared" si="210"/>
        <v>0.22402010871086422</v>
      </c>
      <c r="AL290" s="24">
        <f t="shared" si="210"/>
        <v>0.25409607302671422</v>
      </c>
      <c r="AM290" s="24">
        <f t="shared" si="210"/>
        <v>0.28136561383086239</v>
      </c>
      <c r="AN290" s="24">
        <f t="shared" si="210"/>
        <v>0.32225913036856907</v>
      </c>
      <c r="AO290" s="23"/>
    </row>
    <row r="291" spans="1:41">
      <c r="A291" s="6" t="s">
        <v>4</v>
      </c>
      <c r="B291">
        <v>2</v>
      </c>
      <c r="C291">
        <v>3</v>
      </c>
      <c r="D291">
        <v>3</v>
      </c>
      <c r="E291">
        <v>3</v>
      </c>
      <c r="F291">
        <v>3</v>
      </c>
      <c r="G291">
        <v>3</v>
      </c>
      <c r="H291">
        <v>3</v>
      </c>
      <c r="AA291" s="13"/>
      <c r="AC291" s="15" t="s">
        <v>240</v>
      </c>
      <c r="AD291" s="24">
        <f t="shared" ref="AD291:AN291" si="211">AD281/AD286</f>
        <v>0.67068642043676341</v>
      </c>
      <c r="AE291" s="24">
        <f t="shared" si="211"/>
        <v>0.61997828447339853</v>
      </c>
      <c r="AF291" s="24">
        <f t="shared" si="211"/>
        <v>0.57991255768763661</v>
      </c>
      <c r="AG291" s="24">
        <f t="shared" si="211"/>
        <v>0.56213757761858718</v>
      </c>
      <c r="AH291" s="24">
        <f t="shared" si="211"/>
        <v>0.54251435764609313</v>
      </c>
      <c r="AI291" s="24">
        <f t="shared" si="211"/>
        <v>0.52326042622988012</v>
      </c>
      <c r="AJ291" s="24">
        <f t="shared" si="211"/>
        <v>0.50045698161178609</v>
      </c>
      <c r="AK291" s="24">
        <f t="shared" si="211"/>
        <v>0.47472737562287071</v>
      </c>
      <c r="AL291" s="24">
        <f t="shared" si="211"/>
        <v>0.44751072987180646</v>
      </c>
      <c r="AM291" s="24">
        <f t="shared" si="211"/>
        <v>0.42119590398750029</v>
      </c>
      <c r="AN291" s="24">
        <f t="shared" si="211"/>
        <v>0.35450874596351145</v>
      </c>
      <c r="AO291" s="24"/>
    </row>
    <row r="292" spans="1:41" ht="29.4" thickBot="1">
      <c r="A292" s="145" t="s">
        <v>65</v>
      </c>
      <c r="B292">
        <v>9</v>
      </c>
      <c r="C292">
        <v>12</v>
      </c>
      <c r="D292">
        <v>16</v>
      </c>
      <c r="E292">
        <v>17</v>
      </c>
      <c r="F292">
        <v>20</v>
      </c>
      <c r="G292">
        <v>23</v>
      </c>
      <c r="H292">
        <v>27</v>
      </c>
      <c r="K292" s="27" t="s">
        <v>23</v>
      </c>
      <c r="L292" s="3"/>
      <c r="M292" s="14" t="s">
        <v>241</v>
      </c>
      <c r="N292" s="15"/>
      <c r="O292" s="15"/>
      <c r="P292" s="15"/>
      <c r="Q292" s="15"/>
      <c r="AA292" s="27" t="s">
        <v>23</v>
      </c>
      <c r="AB292" s="3"/>
      <c r="AC292" s="14" t="s">
        <v>241</v>
      </c>
      <c r="AD292" s="15"/>
      <c r="AE292" s="15"/>
      <c r="AF292" s="15"/>
      <c r="AG292" s="15"/>
      <c r="AH292" s="15"/>
      <c r="AI292" s="15"/>
      <c r="AJ292" s="15"/>
      <c r="AK292" s="15"/>
      <c r="AL292" s="15"/>
      <c r="AM292" s="15"/>
      <c r="AN292" s="15"/>
      <c r="AO292" s="15"/>
    </row>
    <row r="293" spans="1:41">
      <c r="A293" s="6" t="s">
        <v>66</v>
      </c>
      <c r="B293">
        <v>2</v>
      </c>
      <c r="C293">
        <v>3</v>
      </c>
      <c r="D293">
        <v>6</v>
      </c>
      <c r="E293">
        <v>8</v>
      </c>
      <c r="F293">
        <v>10</v>
      </c>
      <c r="G293">
        <v>12</v>
      </c>
      <c r="H293">
        <v>15</v>
      </c>
      <c r="L293" s="16" t="s">
        <v>233</v>
      </c>
      <c r="M293" s="146">
        <v>2000</v>
      </c>
      <c r="N293" s="146">
        <v>2005</v>
      </c>
      <c r="O293" s="146">
        <v>2010</v>
      </c>
      <c r="P293" s="146">
        <v>2015</v>
      </c>
      <c r="Q293" s="146">
        <v>2020</v>
      </c>
      <c r="R293" s="146">
        <v>2025</v>
      </c>
      <c r="S293" s="146">
        <v>2030</v>
      </c>
      <c r="T293" s="146">
        <v>2035</v>
      </c>
      <c r="U293" s="146">
        <v>2040</v>
      </c>
      <c r="V293" s="146">
        <v>2045</v>
      </c>
      <c r="W293" s="147">
        <v>2050</v>
      </c>
      <c r="AA293" s="1045" t="s">
        <v>302</v>
      </c>
      <c r="AB293" s="1137"/>
      <c r="AC293" s="688" t="s">
        <v>233</v>
      </c>
      <c r="AD293" s="689">
        <v>2000</v>
      </c>
      <c r="AE293" s="689">
        <v>2005</v>
      </c>
      <c r="AF293" s="689">
        <v>2010</v>
      </c>
      <c r="AG293" s="689">
        <v>2015</v>
      </c>
      <c r="AH293" s="689">
        <v>2020</v>
      </c>
      <c r="AI293" s="689">
        <v>2025</v>
      </c>
      <c r="AJ293" s="689">
        <v>2030</v>
      </c>
      <c r="AK293" s="689">
        <v>2035</v>
      </c>
      <c r="AL293" s="689">
        <v>2040</v>
      </c>
      <c r="AM293" s="689">
        <v>2045</v>
      </c>
      <c r="AN293" s="690">
        <v>2050</v>
      </c>
      <c r="AO293" s="622"/>
    </row>
    <row r="294" spans="1:41">
      <c r="A294" s="6" t="s">
        <v>67</v>
      </c>
      <c r="B294">
        <v>6</v>
      </c>
      <c r="C294">
        <v>7</v>
      </c>
      <c r="D294">
        <v>9</v>
      </c>
      <c r="E294">
        <v>10</v>
      </c>
      <c r="F294">
        <v>11</v>
      </c>
      <c r="G294">
        <v>12</v>
      </c>
      <c r="H294">
        <v>13</v>
      </c>
      <c r="L294" s="295" t="s">
        <v>1142</v>
      </c>
      <c r="M294" s="18" t="s">
        <v>1349</v>
      </c>
      <c r="N294" s="18" t="s">
        <v>1324</v>
      </c>
      <c r="O294" s="18" t="s">
        <v>1325</v>
      </c>
      <c r="P294" s="18" t="s">
        <v>1326</v>
      </c>
      <c r="Q294" s="18" t="s">
        <v>1327</v>
      </c>
      <c r="R294" s="18" t="s">
        <v>1350</v>
      </c>
      <c r="S294" s="18" t="s">
        <v>1351</v>
      </c>
      <c r="T294" s="18" t="s">
        <v>1352</v>
      </c>
      <c r="U294" s="18" t="s">
        <v>1353</v>
      </c>
      <c r="V294" s="18" t="s">
        <v>1354</v>
      </c>
      <c r="W294" s="19" t="s">
        <v>1355</v>
      </c>
      <c r="AA294" s="1045"/>
      <c r="AB294" s="1137"/>
      <c r="AC294" s="17" t="s">
        <v>242</v>
      </c>
      <c r="AD294" s="18">
        <v>26.533043108779147</v>
      </c>
      <c r="AE294" s="18">
        <v>34.795943999999999</v>
      </c>
      <c r="AF294" s="18">
        <v>73.348275000000001</v>
      </c>
      <c r="AG294" s="18">
        <v>126.49859073686146</v>
      </c>
      <c r="AH294" s="18">
        <v>192.59590709992008</v>
      </c>
      <c r="AI294" s="18">
        <v>255.46294929451804</v>
      </c>
      <c r="AJ294" s="18">
        <v>327.0452626417042</v>
      </c>
      <c r="AK294" s="18">
        <v>404.26649547993168</v>
      </c>
      <c r="AL294" s="18">
        <v>506.49472259275495</v>
      </c>
      <c r="AM294" s="18">
        <v>614.22654181243672</v>
      </c>
      <c r="AN294" s="19">
        <v>721.78780595363355</v>
      </c>
      <c r="AO294" s="18"/>
    </row>
    <row r="295" spans="1:41">
      <c r="A295" s="6" t="s">
        <v>68</v>
      </c>
      <c r="B295">
        <f t="shared" ref="B295:H295" si="212">SUM(B275:B294)</f>
        <v>104</v>
      </c>
      <c r="C295">
        <f t="shared" si="212"/>
        <v>118</v>
      </c>
      <c r="D295">
        <f t="shared" si="212"/>
        <v>141</v>
      </c>
      <c r="E295">
        <f t="shared" si="212"/>
        <v>159</v>
      </c>
      <c r="F295">
        <f t="shared" si="212"/>
        <v>179</v>
      </c>
      <c r="G295">
        <f t="shared" si="212"/>
        <v>196</v>
      </c>
      <c r="H295">
        <f t="shared" si="212"/>
        <v>217</v>
      </c>
      <c r="L295" s="295" t="s">
        <v>1143</v>
      </c>
      <c r="M295" s="18" t="s">
        <v>1349</v>
      </c>
      <c r="N295" s="18" t="s">
        <v>1324</v>
      </c>
      <c r="O295" s="18" t="s">
        <v>1325</v>
      </c>
      <c r="P295" s="18" t="s">
        <v>1326</v>
      </c>
      <c r="Q295" s="18" t="s">
        <v>1327</v>
      </c>
      <c r="R295" s="18" t="s">
        <v>1350</v>
      </c>
      <c r="S295" s="18" t="s">
        <v>1351</v>
      </c>
      <c r="T295" s="18" t="s">
        <v>1352</v>
      </c>
      <c r="U295" s="18" t="s">
        <v>1353</v>
      </c>
      <c r="V295" s="18" t="s">
        <v>1354</v>
      </c>
      <c r="W295" s="19" t="s">
        <v>1355</v>
      </c>
      <c r="AA295" s="1045"/>
      <c r="AB295" s="1137"/>
      <c r="AC295" s="17" t="s">
        <v>243</v>
      </c>
      <c r="AD295" s="18">
        <v>38.119817003813836</v>
      </c>
      <c r="AE295" s="18">
        <v>64.534337999999991</v>
      </c>
      <c r="AF295" s="18">
        <v>130.09243499999999</v>
      </c>
      <c r="AG295" s="18">
        <v>224.36123675746637</v>
      </c>
      <c r="AH295" s="18">
        <v>341.5931802849131</v>
      </c>
      <c r="AI295" s="18">
        <v>453.09582435313422</v>
      </c>
      <c r="AJ295" s="18">
        <v>580.05610319089078</v>
      </c>
      <c r="AK295" s="18">
        <v>717.017718356714</v>
      </c>
      <c r="AL295" s="18">
        <v>898.33239809308407</v>
      </c>
      <c r="AM295" s="18">
        <v>1089.4083939398604</v>
      </c>
      <c r="AN295" s="19">
        <v>1280.1818888012799</v>
      </c>
      <c r="AO295" s="18"/>
    </row>
    <row r="296" spans="1:41">
      <c r="L296" s="295" t="s">
        <v>1144</v>
      </c>
      <c r="M296" s="18" t="s">
        <v>1349</v>
      </c>
      <c r="N296" s="18" t="s">
        <v>1324</v>
      </c>
      <c r="O296" s="18" t="s">
        <v>1325</v>
      </c>
      <c r="P296" s="18" t="s">
        <v>1326</v>
      </c>
      <c r="Q296" s="18" t="s">
        <v>1327</v>
      </c>
      <c r="R296" s="18" t="s">
        <v>1350</v>
      </c>
      <c r="S296" s="18" t="s">
        <v>1351</v>
      </c>
      <c r="T296" s="18" t="s">
        <v>1352</v>
      </c>
      <c r="U296" s="18" t="s">
        <v>1353</v>
      </c>
      <c r="V296" s="18" t="s">
        <v>1354</v>
      </c>
      <c r="W296" s="19" t="s">
        <v>1355</v>
      </c>
      <c r="AA296" s="1045"/>
      <c r="AB296" s="1137"/>
      <c r="AC296" s="17" t="s">
        <v>244</v>
      </c>
      <c r="AD296" s="18">
        <v>295.98494445710844</v>
      </c>
      <c r="AE296" s="18">
        <v>457.50597299999998</v>
      </c>
      <c r="AF296" s="18">
        <v>739.44733499999995</v>
      </c>
      <c r="AG296" s="18">
        <v>1275.2726059560075</v>
      </c>
      <c r="AH296" s="18">
        <v>1941.6207161919413</v>
      </c>
      <c r="AI296" s="18">
        <v>2575.4034031075917</v>
      </c>
      <c r="AJ296" s="18">
        <v>3297.0475159065868</v>
      </c>
      <c r="AK296" s="18">
        <v>4075.5393731130685</v>
      </c>
      <c r="AL296" s="18">
        <v>5106.134708863663</v>
      </c>
      <c r="AM296" s="18">
        <v>6192.2135105354873</v>
      </c>
      <c r="AN296" s="19">
        <v>7276.5728921083901</v>
      </c>
      <c r="AO296" s="18"/>
    </row>
    <row r="297" spans="1:41">
      <c r="L297" s="296" t="s">
        <v>1212</v>
      </c>
      <c r="M297" s="21" t="s">
        <v>1356</v>
      </c>
      <c r="N297" s="21" t="s">
        <v>1357</v>
      </c>
      <c r="O297" s="21" t="s">
        <v>1358</v>
      </c>
      <c r="P297" s="21" t="s">
        <v>1359</v>
      </c>
      <c r="Q297" s="21" t="s">
        <v>1360</v>
      </c>
      <c r="R297" s="21" t="s">
        <v>1361</v>
      </c>
      <c r="S297" s="21" t="s">
        <v>1362</v>
      </c>
      <c r="T297" s="21" t="s">
        <v>1363</v>
      </c>
      <c r="U297" s="21" t="s">
        <v>1364</v>
      </c>
      <c r="V297" s="21" t="s">
        <v>1365</v>
      </c>
      <c r="W297" s="22" t="s">
        <v>1366</v>
      </c>
      <c r="AA297" s="1045"/>
      <c r="AB297" s="1137"/>
      <c r="AC297" s="20" t="s">
        <v>245</v>
      </c>
      <c r="AD297" s="21">
        <v>316.07630165173765</v>
      </c>
      <c r="AE297" s="21">
        <v>454.673745</v>
      </c>
      <c r="AF297" s="21">
        <v>669.16195500000003</v>
      </c>
      <c r="AG297" s="21">
        <v>993.2443717149182</v>
      </c>
      <c r="AH297" s="21">
        <v>1302.8693957776547</v>
      </c>
      <c r="AI297" s="21">
        <v>1515.271923437806</v>
      </c>
      <c r="AJ297" s="21">
        <v>1687.0702791892261</v>
      </c>
      <c r="AK297" s="21">
        <v>1815.4805405275226</v>
      </c>
      <c r="AL297" s="21">
        <v>2006.2829652835917</v>
      </c>
      <c r="AM297" s="21">
        <v>2206.3729494029094</v>
      </c>
      <c r="AN297" s="22">
        <v>2460.3188053287399</v>
      </c>
      <c r="AO297" s="18"/>
    </row>
    <row r="298" spans="1:41" ht="15" thickBot="1">
      <c r="AA298" s="995" t="s">
        <v>301</v>
      </c>
      <c r="AB298" s="1136"/>
      <c r="AC298" s="684" t="s">
        <v>50</v>
      </c>
      <c r="AD298" s="685">
        <v>676.71410622143912</v>
      </c>
      <c r="AE298" s="685">
        <v>1011.51</v>
      </c>
      <c r="AF298" s="685">
        <v>1612.05</v>
      </c>
      <c r="AG298" s="685">
        <v>2619.3768051652537</v>
      </c>
      <c r="AH298" s="685">
        <v>3778.6791993544293</v>
      </c>
      <c r="AI298" s="685">
        <v>4799.2341001930499</v>
      </c>
      <c r="AJ298" s="685">
        <v>5891.2191609284082</v>
      </c>
      <c r="AK298" s="685">
        <v>7012.3041274772368</v>
      </c>
      <c r="AL298" s="685">
        <v>8517.2447948330937</v>
      </c>
      <c r="AM298" s="685">
        <v>10102.221395690693</v>
      </c>
      <c r="AN298" s="686">
        <v>11738.861392192042</v>
      </c>
      <c r="AO298" s="623"/>
    </row>
    <row r="299" spans="1:41">
      <c r="A299" t="s">
        <v>55</v>
      </c>
      <c r="B299" t="s">
        <v>85</v>
      </c>
      <c r="Y299" s="995" t="s">
        <v>305</v>
      </c>
      <c r="Z299" s="995"/>
      <c r="AA299" s="995"/>
      <c r="AB299" s="995"/>
      <c r="AC299" s="17" t="s">
        <v>239</v>
      </c>
      <c r="AD299" s="25">
        <f t="shared" ref="AD299:AN299" si="213">SUM(AD294:AD296)</f>
        <v>360.63780456970142</v>
      </c>
      <c r="AE299" s="25">
        <f t="shared" si="213"/>
        <v>556.83625499999994</v>
      </c>
      <c r="AF299" s="25">
        <f t="shared" si="213"/>
        <v>942.88804499999992</v>
      </c>
      <c r="AG299" s="25">
        <f t="shared" si="213"/>
        <v>1626.1324334503354</v>
      </c>
      <c r="AH299" s="25">
        <f t="shared" si="213"/>
        <v>2475.8098035767744</v>
      </c>
      <c r="AI299" s="25">
        <f t="shared" si="213"/>
        <v>3283.9621767552439</v>
      </c>
      <c r="AJ299" s="25">
        <f t="shared" si="213"/>
        <v>4204.1488817391819</v>
      </c>
      <c r="AK299" s="25">
        <f t="shared" si="213"/>
        <v>5196.8235869497139</v>
      </c>
      <c r="AL299" s="25">
        <f t="shared" si="213"/>
        <v>6510.961829549502</v>
      </c>
      <c r="AM299" s="25">
        <f t="shared" si="213"/>
        <v>7895.8484462877841</v>
      </c>
      <c r="AN299" s="25">
        <f t="shared" si="213"/>
        <v>9278.5425868633029</v>
      </c>
      <c r="AO299" s="624"/>
    </row>
    <row r="300" spans="1:41">
      <c r="A300" t="s">
        <v>55</v>
      </c>
      <c r="B300" t="s">
        <v>86</v>
      </c>
      <c r="D300" s="4"/>
      <c r="E300" s="4"/>
      <c r="F300" s="4"/>
      <c r="G300" s="4"/>
      <c r="H300" s="4"/>
      <c r="AA300" s="13"/>
      <c r="AC300" s="15" t="s">
        <v>246</v>
      </c>
      <c r="AD300" s="26">
        <f t="shared" ref="AD300:AN300" si="214">(AD294+AD295)/AD299</f>
        <v>0.17927366264259006</v>
      </c>
      <c r="AE300" s="26">
        <f t="shared" si="214"/>
        <v>0.17838328792007266</v>
      </c>
      <c r="AF300" s="26">
        <f t="shared" si="214"/>
        <v>0.21576337835527443</v>
      </c>
      <c r="AG300" s="26">
        <f t="shared" si="214"/>
        <v>0.21576337835527443</v>
      </c>
      <c r="AH300" s="26">
        <f t="shared" si="214"/>
        <v>0.21576337835527443</v>
      </c>
      <c r="AI300" s="26">
        <f t="shared" si="214"/>
        <v>0.21576337835527443</v>
      </c>
      <c r="AJ300" s="26">
        <f t="shared" si="214"/>
        <v>0.21576337835527443</v>
      </c>
      <c r="AK300" s="26">
        <f t="shared" si="214"/>
        <v>0.21576337835527445</v>
      </c>
      <c r="AL300" s="26">
        <f t="shared" si="214"/>
        <v>0.21576337835527443</v>
      </c>
      <c r="AM300" s="26">
        <f t="shared" si="214"/>
        <v>0.21576337835527448</v>
      </c>
      <c r="AN300" s="26">
        <f t="shared" si="214"/>
        <v>0.21576337835527443</v>
      </c>
      <c r="AO300" s="610"/>
    </row>
    <row r="301" spans="1:41">
      <c r="AC301" s="15" t="s">
        <v>2690</v>
      </c>
      <c r="AD301" s="276">
        <f>AD294/AD299</f>
        <v>7.3572550555084798E-2</v>
      </c>
      <c r="AE301" s="276">
        <f t="shared" ref="AE301:AN301" si="215">AE294/AE299</f>
        <v>6.2488646684831978E-2</v>
      </c>
      <c r="AF301" s="276">
        <f t="shared" si="215"/>
        <v>7.779107539750385E-2</v>
      </c>
      <c r="AG301" s="276">
        <f t="shared" si="215"/>
        <v>7.779107539750385E-2</v>
      </c>
      <c r="AH301" s="276">
        <f t="shared" si="215"/>
        <v>7.7791075397503864E-2</v>
      </c>
      <c r="AI301" s="276">
        <f t="shared" si="215"/>
        <v>7.779107539750385E-2</v>
      </c>
      <c r="AJ301" s="276">
        <f t="shared" si="215"/>
        <v>7.779107539750385E-2</v>
      </c>
      <c r="AK301" s="276">
        <f t="shared" si="215"/>
        <v>7.7791075397503864E-2</v>
      </c>
      <c r="AL301" s="276">
        <f t="shared" si="215"/>
        <v>7.779107539750385E-2</v>
      </c>
      <c r="AM301" s="276">
        <f t="shared" si="215"/>
        <v>7.7791075397503864E-2</v>
      </c>
      <c r="AN301" s="276">
        <f t="shared" si="215"/>
        <v>7.779107539750385E-2</v>
      </c>
      <c r="AO301" s="6"/>
    </row>
    <row r="302" spans="1:41">
      <c r="AC302" s="15" t="s">
        <v>2691</v>
      </c>
      <c r="AD302" s="276">
        <f>AD295/AD299</f>
        <v>0.10570111208750528</v>
      </c>
      <c r="AE302" s="276">
        <f t="shared" ref="AE302:AN302" si="216">AE295/AE299</f>
        <v>0.11589464123524068</v>
      </c>
      <c r="AF302" s="276">
        <f t="shared" si="216"/>
        <v>0.13797230295777058</v>
      </c>
      <c r="AG302" s="276">
        <f t="shared" si="216"/>
        <v>0.13797230295777058</v>
      </c>
      <c r="AH302" s="276">
        <f t="shared" si="216"/>
        <v>0.13797230295777055</v>
      </c>
      <c r="AI302" s="276">
        <f t="shared" si="216"/>
        <v>0.13797230295777058</v>
      </c>
      <c r="AJ302" s="276">
        <f t="shared" si="216"/>
        <v>0.13797230295777058</v>
      </c>
      <c r="AK302" s="276">
        <f t="shared" si="216"/>
        <v>0.1379723029577706</v>
      </c>
      <c r="AL302" s="276">
        <f t="shared" si="216"/>
        <v>0.13797230295777058</v>
      </c>
      <c r="AM302" s="276">
        <f t="shared" si="216"/>
        <v>0.1379723029577706</v>
      </c>
      <c r="AN302" s="276">
        <f t="shared" si="216"/>
        <v>0.13797230295777058</v>
      </c>
      <c r="AO302" s="6"/>
    </row>
    <row r="303" spans="1:41">
      <c r="AC303" s="15" t="s">
        <v>2692</v>
      </c>
      <c r="AD303" s="276">
        <f>AD296/AD299</f>
        <v>0.82072633735740996</v>
      </c>
      <c r="AE303" s="276">
        <f t="shared" ref="AE303:AN303" si="217">AE296/AE299</f>
        <v>0.82161671207992737</v>
      </c>
      <c r="AF303" s="276">
        <f t="shared" si="217"/>
        <v>0.78423662164472563</v>
      </c>
      <c r="AG303" s="276">
        <f t="shared" si="217"/>
        <v>0.78423662164472552</v>
      </c>
      <c r="AH303" s="276">
        <f t="shared" si="217"/>
        <v>0.78423662164472563</v>
      </c>
      <c r="AI303" s="276">
        <f t="shared" si="217"/>
        <v>0.78423662164472563</v>
      </c>
      <c r="AJ303" s="276">
        <f t="shared" si="217"/>
        <v>0.78423662164472552</v>
      </c>
      <c r="AK303" s="276">
        <f t="shared" si="217"/>
        <v>0.78423662164472563</v>
      </c>
      <c r="AL303" s="276">
        <f t="shared" si="217"/>
        <v>0.78423662164472563</v>
      </c>
      <c r="AM303" s="276">
        <f t="shared" si="217"/>
        <v>0.78423662164472563</v>
      </c>
      <c r="AN303" s="276">
        <f t="shared" si="217"/>
        <v>0.78423662164472563</v>
      </c>
      <c r="AO303" s="6"/>
    </row>
    <row r="304" spans="1:41" ht="15" thickBot="1">
      <c r="C304" s="4"/>
      <c r="K304" s="27" t="s">
        <v>64</v>
      </c>
      <c r="L304" s="3"/>
      <c r="M304" s="14" t="s">
        <v>232</v>
      </c>
      <c r="N304" s="15"/>
      <c r="O304" s="287"/>
      <c r="P304" s="14"/>
      <c r="Q304" s="15"/>
      <c r="AA304" s="27" t="s">
        <v>64</v>
      </c>
      <c r="AB304" s="3"/>
      <c r="AC304" s="28" t="s">
        <v>232</v>
      </c>
      <c r="AD304" s="29"/>
      <c r="AE304" s="30"/>
      <c r="AF304" s="28"/>
      <c r="AG304" s="29"/>
      <c r="AH304" s="29"/>
      <c r="AI304" s="15"/>
      <c r="AJ304" s="15"/>
      <c r="AK304" s="15"/>
      <c r="AL304" s="15"/>
      <c r="AM304" s="15"/>
      <c r="AN304" s="15"/>
      <c r="AO304" s="15"/>
    </row>
    <row r="305" spans="11:41">
      <c r="L305" s="16" t="s">
        <v>233</v>
      </c>
      <c r="M305" s="146">
        <v>2000</v>
      </c>
      <c r="N305" s="146">
        <v>2005</v>
      </c>
      <c r="O305" s="146">
        <v>2010</v>
      </c>
      <c r="P305" s="146">
        <v>2015</v>
      </c>
      <c r="Q305" s="146">
        <v>2020</v>
      </c>
      <c r="R305" s="146">
        <v>2025</v>
      </c>
      <c r="S305" s="146">
        <v>2030</v>
      </c>
      <c r="T305" s="146">
        <v>2035</v>
      </c>
      <c r="U305" s="146">
        <v>2040</v>
      </c>
      <c r="V305" s="146">
        <v>2045</v>
      </c>
      <c r="W305" s="147">
        <v>2050</v>
      </c>
      <c r="AA305" s="13"/>
      <c r="AC305" s="688" t="s">
        <v>233</v>
      </c>
      <c r="AD305" s="689">
        <v>2000</v>
      </c>
      <c r="AE305" s="689">
        <v>2005</v>
      </c>
      <c r="AF305" s="689">
        <v>2010</v>
      </c>
      <c r="AG305" s="689">
        <v>2015</v>
      </c>
      <c r="AH305" s="689">
        <v>2020</v>
      </c>
      <c r="AI305" s="689">
        <v>2025</v>
      </c>
      <c r="AJ305" s="689">
        <v>2030</v>
      </c>
      <c r="AK305" s="689">
        <v>2035</v>
      </c>
      <c r="AL305" s="689">
        <v>2040</v>
      </c>
      <c r="AM305" s="689">
        <v>2045</v>
      </c>
      <c r="AN305" s="690">
        <v>2050</v>
      </c>
      <c r="AO305" s="622"/>
    </row>
    <row r="306" spans="11:41">
      <c r="L306" s="295" t="s">
        <v>1117</v>
      </c>
      <c r="M306" s="18" t="s">
        <v>1367</v>
      </c>
      <c r="N306" s="18" t="s">
        <v>1368</v>
      </c>
      <c r="O306" s="18" t="s">
        <v>1369</v>
      </c>
      <c r="P306" s="18" t="s">
        <v>1370</v>
      </c>
      <c r="Q306" s="18" t="s">
        <v>1371</v>
      </c>
      <c r="R306" s="18" t="s">
        <v>1372</v>
      </c>
      <c r="S306" s="18" t="s">
        <v>1373</v>
      </c>
      <c r="T306" s="18" t="s">
        <v>1374</v>
      </c>
      <c r="U306" s="18" t="s">
        <v>1375</v>
      </c>
      <c r="V306" s="18" t="s">
        <v>1376</v>
      </c>
      <c r="W306" s="19" t="s">
        <v>1377</v>
      </c>
      <c r="AA306" s="1045" t="s">
        <v>302</v>
      </c>
      <c r="AB306" s="1137"/>
      <c r="AC306" s="17" t="s">
        <v>234</v>
      </c>
      <c r="AD306" s="18">
        <v>216.55795853251766</v>
      </c>
      <c r="AE306" s="18">
        <v>247.42013183637334</v>
      </c>
      <c r="AF306" s="18">
        <v>268.80046805131866</v>
      </c>
      <c r="AG306" s="18">
        <v>363.71306252147178</v>
      </c>
      <c r="AH306" s="18">
        <v>438.03333929605697</v>
      </c>
      <c r="AI306" s="18">
        <v>478.00715583179334</v>
      </c>
      <c r="AJ306" s="18">
        <v>523.24840748707243</v>
      </c>
      <c r="AK306" s="18">
        <v>573.52173259043343</v>
      </c>
      <c r="AL306" s="18">
        <v>627.27751856827672</v>
      </c>
      <c r="AM306" s="18">
        <v>681.51676656677648</v>
      </c>
      <c r="AN306" s="19">
        <v>732.64147509768611</v>
      </c>
      <c r="AO306" s="18"/>
    </row>
    <row r="307" spans="11:41">
      <c r="L307" s="295" t="s">
        <v>1120</v>
      </c>
      <c r="M307" s="18" t="s">
        <v>1367</v>
      </c>
      <c r="N307" s="18" t="s">
        <v>1368</v>
      </c>
      <c r="O307" s="18" t="s">
        <v>1369</v>
      </c>
      <c r="P307" s="18" t="s">
        <v>1370</v>
      </c>
      <c r="Q307" s="18" t="s">
        <v>1371</v>
      </c>
      <c r="R307" s="18" t="s">
        <v>1372</v>
      </c>
      <c r="S307" s="18" t="s">
        <v>1373</v>
      </c>
      <c r="T307" s="18" t="s">
        <v>1374</v>
      </c>
      <c r="U307" s="18" t="s">
        <v>1375</v>
      </c>
      <c r="V307" s="18" t="s">
        <v>1376</v>
      </c>
      <c r="W307" s="19" t="s">
        <v>1377</v>
      </c>
      <c r="AA307" s="1045"/>
      <c r="AB307" s="1137"/>
      <c r="AC307" s="17" t="s">
        <v>235</v>
      </c>
      <c r="AD307" s="18">
        <v>214.64151642161042</v>
      </c>
      <c r="AE307" s="18">
        <v>380.33177290549958</v>
      </c>
      <c r="AF307" s="18">
        <v>413.19741369872128</v>
      </c>
      <c r="AG307" s="18">
        <v>450.36268304856981</v>
      </c>
      <c r="AH307" s="18">
        <v>475.02885035554783</v>
      </c>
      <c r="AI307" s="18">
        <v>487.39781301202078</v>
      </c>
      <c r="AJ307" s="18">
        <v>498.3083863223934</v>
      </c>
      <c r="AK307" s="18">
        <v>506.68668369667529</v>
      </c>
      <c r="AL307" s="18">
        <v>511.4819675532716</v>
      </c>
      <c r="AM307" s="18">
        <v>512.04860422276772</v>
      </c>
      <c r="AN307" s="19">
        <v>508.21706929025265</v>
      </c>
      <c r="AO307" s="18"/>
    </row>
    <row r="308" spans="11:41">
      <c r="L308" s="295" t="s">
        <v>1122</v>
      </c>
      <c r="M308" s="18" t="s">
        <v>1367</v>
      </c>
      <c r="N308" s="18" t="s">
        <v>1368</v>
      </c>
      <c r="O308" s="18" t="s">
        <v>1369</v>
      </c>
      <c r="P308" s="18" t="s">
        <v>1370</v>
      </c>
      <c r="Q308" s="18" t="s">
        <v>1371</v>
      </c>
      <c r="R308" s="18" t="s">
        <v>1372</v>
      </c>
      <c r="S308" s="18" t="s">
        <v>1373</v>
      </c>
      <c r="T308" s="18" t="s">
        <v>1374</v>
      </c>
      <c r="U308" s="18" t="s">
        <v>1375</v>
      </c>
      <c r="V308" s="18" t="s">
        <v>1376</v>
      </c>
      <c r="W308" s="19" t="s">
        <v>1377</v>
      </c>
      <c r="AA308" s="1045"/>
      <c r="AB308" s="1137"/>
      <c r="AC308" s="17" t="s">
        <v>236</v>
      </c>
      <c r="AD308" s="18">
        <v>4.3660250458719485</v>
      </c>
      <c r="AE308" s="18">
        <v>6.2644952581270594</v>
      </c>
      <c r="AF308" s="18">
        <v>6.8058296024328166</v>
      </c>
      <c r="AG308" s="18">
        <v>8.8969931291753745</v>
      </c>
      <c r="AH308" s="18">
        <v>10.474404493425959</v>
      </c>
      <c r="AI308" s="18">
        <v>11.31789104096163</v>
      </c>
      <c r="AJ308" s="18">
        <v>12.259596936518385</v>
      </c>
      <c r="AK308" s="18">
        <v>13.289607658339143</v>
      </c>
      <c r="AL308" s="18">
        <v>14.371403446680821</v>
      </c>
      <c r="AM308" s="18">
        <v>15.441052777788048</v>
      </c>
      <c r="AN308" s="19">
        <v>16.425118617506925</v>
      </c>
      <c r="AO308" s="18"/>
    </row>
    <row r="309" spans="11:41">
      <c r="L309" s="295" t="s">
        <v>237</v>
      </c>
      <c r="M309" s="18"/>
      <c r="N309" s="18"/>
      <c r="O309" s="18"/>
      <c r="P309" s="18"/>
      <c r="Q309" s="18"/>
      <c r="R309" s="18"/>
      <c r="S309" s="18"/>
      <c r="T309" s="18"/>
      <c r="U309" s="18"/>
      <c r="V309" s="18"/>
      <c r="W309" s="19"/>
      <c r="AA309" s="1045"/>
      <c r="AB309" s="1137"/>
      <c r="AC309" s="17" t="s">
        <v>237</v>
      </c>
      <c r="AD309" s="18">
        <v>0</v>
      </c>
      <c r="AE309" s="18">
        <v>0</v>
      </c>
      <c r="AF309" s="18">
        <v>0</v>
      </c>
      <c r="AG309" s="18">
        <v>0</v>
      </c>
      <c r="AH309" s="18">
        <v>0</v>
      </c>
      <c r="AI309" s="18">
        <v>0</v>
      </c>
      <c r="AJ309" s="18">
        <v>0</v>
      </c>
      <c r="AK309" s="18">
        <v>0</v>
      </c>
      <c r="AL309" s="18">
        <v>0</v>
      </c>
      <c r="AM309" s="18">
        <v>0</v>
      </c>
      <c r="AN309" s="19">
        <v>0</v>
      </c>
      <c r="AO309" s="18"/>
    </row>
    <row r="310" spans="11:41">
      <c r="L310" s="296" t="s">
        <v>1124</v>
      </c>
      <c r="M310" s="21" t="s">
        <v>1378</v>
      </c>
      <c r="N310" s="21" t="s">
        <v>1379</v>
      </c>
      <c r="O310" s="21" t="s">
        <v>1380</v>
      </c>
      <c r="P310" s="21" t="s">
        <v>1381</v>
      </c>
      <c r="Q310" s="21" t="s">
        <v>1382</v>
      </c>
      <c r="R310" s="21" t="s">
        <v>1383</v>
      </c>
      <c r="S310" s="21" t="s">
        <v>1384</v>
      </c>
      <c r="T310" s="21" t="s">
        <v>1385</v>
      </c>
      <c r="U310" s="21" t="s">
        <v>1386</v>
      </c>
      <c r="V310" s="21" t="s">
        <v>1387</v>
      </c>
      <c r="W310" s="22" t="s">
        <v>1388</v>
      </c>
      <c r="AA310" s="1045"/>
      <c r="AB310" s="1137"/>
      <c r="AC310" s="20" t="s">
        <v>238</v>
      </c>
      <c r="AD310" s="21">
        <v>48.9345</v>
      </c>
      <c r="AE310" s="21">
        <v>54.383600000000001</v>
      </c>
      <c r="AF310" s="21">
        <v>59.083054502546517</v>
      </c>
      <c r="AG310" s="21">
        <v>66.350586353914409</v>
      </c>
      <c r="AH310" s="21">
        <v>71.077512448816421</v>
      </c>
      <c r="AI310" s="21">
        <v>73.345214675848112</v>
      </c>
      <c r="AJ310" s="21">
        <v>75.336157997926094</v>
      </c>
      <c r="AK310" s="21">
        <v>76.782256102169754</v>
      </c>
      <c r="AL310" s="21">
        <v>77.357881372619403</v>
      </c>
      <c r="AM310" s="21">
        <v>76.77202190199732</v>
      </c>
      <c r="AN310" s="22">
        <v>74.84795024103731</v>
      </c>
      <c r="AO310" s="18"/>
    </row>
    <row r="311" spans="11:41" ht="15" thickBot="1">
      <c r="AA311" s="995" t="s">
        <v>301</v>
      </c>
      <c r="AB311" s="1136"/>
      <c r="AC311" s="684" t="s">
        <v>50</v>
      </c>
      <c r="AD311" s="685">
        <v>484.5</v>
      </c>
      <c r="AE311" s="685">
        <v>688.40000000000009</v>
      </c>
      <c r="AF311" s="685">
        <v>747.88676585501923</v>
      </c>
      <c r="AG311" s="685">
        <v>889.32332505313138</v>
      </c>
      <c r="AH311" s="685">
        <v>994.61410659384705</v>
      </c>
      <c r="AI311" s="685">
        <v>1050.0680745606239</v>
      </c>
      <c r="AJ311" s="685">
        <v>1109.1525487439103</v>
      </c>
      <c r="AK311" s="685">
        <v>1170.2802800476175</v>
      </c>
      <c r="AL311" s="685">
        <v>1230.4887709408488</v>
      </c>
      <c r="AM311" s="685">
        <v>1285.7784454693294</v>
      </c>
      <c r="AN311" s="686">
        <v>1332.1316132464831</v>
      </c>
      <c r="AO311" s="623"/>
    </row>
    <row r="312" spans="11:41">
      <c r="Y312" s="995" t="s">
        <v>305</v>
      </c>
      <c r="Z312" s="995"/>
      <c r="AA312" s="995"/>
      <c r="AB312" s="995"/>
      <c r="AC312" s="15" t="s">
        <v>239</v>
      </c>
      <c r="AD312" s="23">
        <f t="shared" ref="AD312:AN312" si="218">SUM(AD306:AD308)</f>
        <v>435.56549999999999</v>
      </c>
      <c r="AE312" s="23">
        <f t="shared" si="218"/>
        <v>634.01640000000009</v>
      </c>
      <c r="AF312" s="23">
        <f t="shared" si="218"/>
        <v>688.80371135247276</v>
      </c>
      <c r="AG312" s="23">
        <f t="shared" si="218"/>
        <v>822.97273869921696</v>
      </c>
      <c r="AH312" s="23">
        <f t="shared" si="218"/>
        <v>923.53659414503068</v>
      </c>
      <c r="AI312" s="23">
        <f t="shared" si="218"/>
        <v>976.72285988477574</v>
      </c>
      <c r="AJ312" s="23">
        <f t="shared" si="218"/>
        <v>1033.8163907459841</v>
      </c>
      <c r="AK312" s="23">
        <f t="shared" si="218"/>
        <v>1093.4980239454478</v>
      </c>
      <c r="AL312" s="23">
        <f t="shared" si="218"/>
        <v>1153.1308895682293</v>
      </c>
      <c r="AM312" s="23">
        <f t="shared" si="218"/>
        <v>1209.0064235673321</v>
      </c>
      <c r="AN312" s="23">
        <f t="shared" si="218"/>
        <v>1257.2836630054458</v>
      </c>
      <c r="AO312" s="23"/>
    </row>
    <row r="313" spans="11:41">
      <c r="Y313" s="706"/>
      <c r="Z313" s="706"/>
      <c r="AA313" s="706"/>
      <c r="AB313" s="706"/>
      <c r="AC313" s="15" t="s">
        <v>2689</v>
      </c>
      <c r="AD313" s="24">
        <f>AD309/AD312</f>
        <v>0</v>
      </c>
      <c r="AE313" s="24">
        <f t="shared" ref="AE313:AN313" si="219">AE309/AE312</f>
        <v>0</v>
      </c>
      <c r="AF313" s="24">
        <f t="shared" si="219"/>
        <v>0</v>
      </c>
      <c r="AG313" s="24">
        <f t="shared" si="219"/>
        <v>0</v>
      </c>
      <c r="AH313" s="24">
        <f t="shared" si="219"/>
        <v>0</v>
      </c>
      <c r="AI313" s="24">
        <f t="shared" si="219"/>
        <v>0</v>
      </c>
      <c r="AJ313" s="24">
        <f t="shared" si="219"/>
        <v>0</v>
      </c>
      <c r="AK313" s="24">
        <f t="shared" si="219"/>
        <v>0</v>
      </c>
      <c r="AL313" s="24">
        <f t="shared" si="219"/>
        <v>0</v>
      </c>
      <c r="AM313" s="24">
        <f t="shared" si="219"/>
        <v>0</v>
      </c>
      <c r="AN313" s="24">
        <f t="shared" si="219"/>
        <v>0</v>
      </c>
      <c r="AO313" s="23"/>
    </row>
    <row r="314" spans="11:41">
      <c r="Y314" s="706"/>
      <c r="Z314" s="706"/>
      <c r="AA314" s="706"/>
      <c r="AB314" s="706"/>
      <c r="AC314" s="15" t="s">
        <v>2688</v>
      </c>
      <c r="AD314" s="24">
        <f>AD308/AD312</f>
        <v>1.0023808235206757E-2</v>
      </c>
      <c r="AE314" s="24">
        <f t="shared" ref="AE314:AN314" si="220">AE308/AE312</f>
        <v>9.8806517593662546E-3</v>
      </c>
      <c r="AF314" s="24">
        <f t="shared" si="220"/>
        <v>9.8806517593662564E-3</v>
      </c>
      <c r="AG314" s="24">
        <f t="shared" si="220"/>
        <v>1.0810799326400385E-2</v>
      </c>
      <c r="AH314" s="24">
        <f t="shared" si="220"/>
        <v>1.134162366692432E-2</v>
      </c>
      <c r="AI314" s="24">
        <f t="shared" si="220"/>
        <v>1.1587617640378361E-2</v>
      </c>
      <c r="AJ314" s="24">
        <f t="shared" si="220"/>
        <v>1.1858582477757071E-2</v>
      </c>
      <c r="AK314" s="24">
        <f t="shared" si="220"/>
        <v>1.2153298284334287E-2</v>
      </c>
      <c r="AL314" s="24">
        <f t="shared" si="220"/>
        <v>1.2462942044733494E-2</v>
      </c>
      <c r="AM314" s="24">
        <f t="shared" si="220"/>
        <v>1.2771687955327148E-2</v>
      </c>
      <c r="AN314" s="24">
        <f t="shared" si="220"/>
        <v>1.3063972038134867E-2</v>
      </c>
      <c r="AO314" s="23"/>
    </row>
    <row r="315" spans="11:41">
      <c r="Y315" s="740"/>
      <c r="Z315" s="740"/>
      <c r="AA315" s="740"/>
      <c r="AB315" s="740"/>
      <c r="AC315" s="15" t="s">
        <v>2719</v>
      </c>
      <c r="AD315" s="24">
        <f>AD313+AD314</f>
        <v>1.0023808235206757E-2</v>
      </c>
      <c r="AE315" s="24">
        <f t="shared" ref="AE315" si="221">AE313+AE314</f>
        <v>9.8806517593662546E-3</v>
      </c>
      <c r="AF315" s="24">
        <f t="shared" ref="AF315" si="222">AF313+AF314</f>
        <v>9.8806517593662564E-3</v>
      </c>
      <c r="AG315" s="24">
        <f t="shared" ref="AG315" si="223">AG313+AG314</f>
        <v>1.0810799326400385E-2</v>
      </c>
      <c r="AH315" s="24">
        <f t="shared" ref="AH315" si="224">AH313+AH314</f>
        <v>1.134162366692432E-2</v>
      </c>
      <c r="AI315" s="24">
        <f t="shared" ref="AI315" si="225">AI313+AI314</f>
        <v>1.1587617640378361E-2</v>
      </c>
      <c r="AJ315" s="24">
        <f t="shared" ref="AJ315" si="226">AJ313+AJ314</f>
        <v>1.1858582477757071E-2</v>
      </c>
      <c r="AK315" s="24">
        <f t="shared" ref="AK315" si="227">AK313+AK314</f>
        <v>1.2153298284334287E-2</v>
      </c>
      <c r="AL315" s="24">
        <f t="shared" ref="AL315" si="228">AL313+AL314</f>
        <v>1.2462942044733494E-2</v>
      </c>
      <c r="AM315" s="24">
        <f t="shared" ref="AM315" si="229">AM313+AM314</f>
        <v>1.2771687955327148E-2</v>
      </c>
      <c r="AN315" s="24">
        <f t="shared" ref="AN315" si="230">AN313+AN314</f>
        <v>1.3063972038134867E-2</v>
      </c>
      <c r="AO315" s="23"/>
    </row>
    <row r="316" spans="11:41">
      <c r="Y316" s="706"/>
      <c r="Z316" s="706"/>
      <c r="AA316" s="706"/>
      <c r="AB316" s="706"/>
      <c r="AC316" s="15" t="s">
        <v>2687</v>
      </c>
      <c r="AD316" s="24">
        <f>AD306/AD312</f>
        <v>0.4971880429752073</v>
      </c>
      <c r="AE316" s="24">
        <f t="shared" ref="AE316:AN316" si="231">AE306/AE312</f>
        <v>0.39024247927399563</v>
      </c>
      <c r="AF316" s="24">
        <f t="shared" si="231"/>
        <v>0.39024247927399569</v>
      </c>
      <c r="AG316" s="24">
        <f t="shared" si="231"/>
        <v>0.44195031672173402</v>
      </c>
      <c r="AH316" s="24">
        <f t="shared" si="231"/>
        <v>0.47429992712045033</v>
      </c>
      <c r="AI316" s="24">
        <f t="shared" si="231"/>
        <v>0.48939896409118955</v>
      </c>
      <c r="AJ316" s="24">
        <f t="shared" si="231"/>
        <v>0.50613282220211786</v>
      </c>
      <c r="AK316" s="24">
        <f t="shared" si="231"/>
        <v>0.5244835564687268</v>
      </c>
      <c r="AL316" s="24">
        <f t="shared" si="231"/>
        <v>0.54397772554956914</v>
      </c>
      <c r="AM316" s="24">
        <f t="shared" si="231"/>
        <v>0.56369987229337604</v>
      </c>
      <c r="AN316" s="24">
        <f t="shared" si="231"/>
        <v>0.58271772445237979</v>
      </c>
      <c r="AO316" s="23"/>
    </row>
    <row r="317" spans="11:41">
      <c r="AA317" s="13"/>
      <c r="AC317" s="15" t="s">
        <v>240</v>
      </c>
      <c r="AD317" s="24">
        <f t="shared" ref="AD317:AN317" si="232">AD307/AD312</f>
        <v>0.49278814878958599</v>
      </c>
      <c r="AE317" s="24">
        <f t="shared" si="232"/>
        <v>0.59987686896663794</v>
      </c>
      <c r="AF317" s="24">
        <f t="shared" si="232"/>
        <v>0.59987686896663805</v>
      </c>
      <c r="AG317" s="24">
        <f t="shared" si="232"/>
        <v>0.5472388839518656</v>
      </c>
      <c r="AH317" s="24">
        <f t="shared" si="232"/>
        <v>0.51435844921262541</v>
      </c>
      <c r="AI317" s="24">
        <f t="shared" si="232"/>
        <v>0.4990134182684321</v>
      </c>
      <c r="AJ317" s="24">
        <f t="shared" si="232"/>
        <v>0.48200859532012513</v>
      </c>
      <c r="AK317" s="24">
        <f t="shared" si="232"/>
        <v>0.463363145246939</v>
      </c>
      <c r="AL317" s="24">
        <f t="shared" si="232"/>
        <v>0.44355933240569723</v>
      </c>
      <c r="AM317" s="24">
        <f t="shared" si="232"/>
        <v>0.42352843975129684</v>
      </c>
      <c r="AN317" s="24">
        <f t="shared" si="232"/>
        <v>0.40421830350948523</v>
      </c>
      <c r="AO317" s="24"/>
    </row>
    <row r="318" spans="11:41" ht="15" thickBot="1">
      <c r="K318" s="27" t="s">
        <v>64</v>
      </c>
      <c r="L318" s="3"/>
      <c r="M318" s="14" t="s">
        <v>241</v>
      </c>
      <c r="N318" s="15"/>
      <c r="O318" s="15"/>
      <c r="P318" s="15"/>
      <c r="AA318" s="27" t="s">
        <v>64</v>
      </c>
      <c r="AB318" s="3"/>
      <c r="AC318" s="14" t="s">
        <v>241</v>
      </c>
      <c r="AD318" s="15"/>
      <c r="AE318" s="15"/>
      <c r="AF318" s="15"/>
      <c r="AG318" s="15"/>
      <c r="AH318" s="15"/>
      <c r="AI318" s="15"/>
      <c r="AJ318" s="15"/>
      <c r="AK318" s="15"/>
      <c r="AL318" s="15"/>
      <c r="AM318" s="15"/>
      <c r="AN318" s="15"/>
      <c r="AO318" s="15"/>
    </row>
    <row r="319" spans="11:41">
      <c r="L319" s="16" t="s">
        <v>233</v>
      </c>
      <c r="M319" s="146">
        <v>2000</v>
      </c>
      <c r="N319" s="146">
        <v>2005</v>
      </c>
      <c r="O319" s="146">
        <v>2010</v>
      </c>
      <c r="P319" s="146">
        <v>2015</v>
      </c>
      <c r="Q319" s="146">
        <v>2020</v>
      </c>
      <c r="R319" s="146">
        <v>2025</v>
      </c>
      <c r="S319" s="146">
        <v>2030</v>
      </c>
      <c r="T319" s="146">
        <v>2035</v>
      </c>
      <c r="U319" s="146">
        <v>2040</v>
      </c>
      <c r="V319" s="146">
        <v>2045</v>
      </c>
      <c r="W319" s="147">
        <v>2050</v>
      </c>
      <c r="AA319" s="1045" t="s">
        <v>302</v>
      </c>
      <c r="AB319" s="1137"/>
      <c r="AC319" s="688" t="s">
        <v>233</v>
      </c>
      <c r="AD319" s="689">
        <v>2000</v>
      </c>
      <c r="AE319" s="689">
        <v>2005</v>
      </c>
      <c r="AF319" s="689">
        <v>2010</v>
      </c>
      <c r="AG319" s="689">
        <v>2015</v>
      </c>
      <c r="AH319" s="689">
        <v>2020</v>
      </c>
      <c r="AI319" s="689">
        <v>2025</v>
      </c>
      <c r="AJ319" s="689">
        <v>2030</v>
      </c>
      <c r="AK319" s="689">
        <v>2035</v>
      </c>
      <c r="AL319" s="689">
        <v>2040</v>
      </c>
      <c r="AM319" s="689">
        <v>2045</v>
      </c>
      <c r="AN319" s="690">
        <v>2050</v>
      </c>
      <c r="AO319" s="622"/>
    </row>
    <row r="320" spans="11:41">
      <c r="L320" s="295" t="s">
        <v>1142</v>
      </c>
      <c r="M320" s="18" t="s">
        <v>1367</v>
      </c>
      <c r="N320" s="18" t="s">
        <v>1368</v>
      </c>
      <c r="O320" s="18" t="s">
        <v>1369</v>
      </c>
      <c r="P320" s="18" t="s">
        <v>1370</v>
      </c>
      <c r="Q320" s="18" t="s">
        <v>1371</v>
      </c>
      <c r="R320" s="18" t="s">
        <v>1372</v>
      </c>
      <c r="S320" s="18" t="s">
        <v>1373</v>
      </c>
      <c r="T320" s="18" t="s">
        <v>1374</v>
      </c>
      <c r="U320" s="18" t="s">
        <v>1375</v>
      </c>
      <c r="V320" s="18" t="s">
        <v>1376</v>
      </c>
      <c r="W320" s="19" t="s">
        <v>1377</v>
      </c>
      <c r="AA320" s="1045"/>
      <c r="AB320" s="1137"/>
      <c r="AC320" s="17" t="s">
        <v>242</v>
      </c>
      <c r="AD320" s="18">
        <v>1.8409539258000001</v>
      </c>
      <c r="AE320" s="18">
        <v>1.4366034749698495</v>
      </c>
      <c r="AF320" s="18">
        <v>1.7422745681850094</v>
      </c>
      <c r="AG320" s="18">
        <v>2.8283241964271006</v>
      </c>
      <c r="AH320" s="18">
        <v>3.6999713958661902</v>
      </c>
      <c r="AI320" s="18">
        <v>4.205781917122132</v>
      </c>
      <c r="AJ320" s="18">
        <v>4.7679211413433134</v>
      </c>
      <c r="AK320" s="18">
        <v>5.3860739385454215</v>
      </c>
      <c r="AL320" s="18">
        <v>6.0508885166932922</v>
      </c>
      <c r="AM320" s="18">
        <v>6.7419444743805057</v>
      </c>
      <c r="AN320" s="19">
        <v>7.4312671210241428</v>
      </c>
      <c r="AO320" s="18"/>
    </row>
    <row r="321" spans="11:41">
      <c r="L321" s="295" t="s">
        <v>1143</v>
      </c>
      <c r="M321" s="18" t="s">
        <v>1367</v>
      </c>
      <c r="N321" s="18" t="s">
        <v>1368</v>
      </c>
      <c r="O321" s="18" t="s">
        <v>1369</v>
      </c>
      <c r="P321" s="18" t="s">
        <v>1370</v>
      </c>
      <c r="Q321" s="18" t="s">
        <v>1371</v>
      </c>
      <c r="R321" s="18" t="s">
        <v>1372</v>
      </c>
      <c r="S321" s="18" t="s">
        <v>1373</v>
      </c>
      <c r="T321" s="18" t="s">
        <v>1374</v>
      </c>
      <c r="U321" s="18" t="s">
        <v>1375</v>
      </c>
      <c r="V321" s="18" t="s">
        <v>1376</v>
      </c>
      <c r="W321" s="19" t="s">
        <v>1377</v>
      </c>
      <c r="AA321" s="1045"/>
      <c r="AB321" s="1137"/>
      <c r="AC321" s="17" t="s">
        <v>243</v>
      </c>
      <c r="AD321" s="18">
        <v>46.440503686500008</v>
      </c>
      <c r="AE321" s="18">
        <v>46.602678339708568</v>
      </c>
      <c r="AF321" s="18">
        <v>56.518491494171485</v>
      </c>
      <c r="AG321" s="18">
        <v>91.74938322439543</v>
      </c>
      <c r="AH321" s="18">
        <v>120.02517036323708</v>
      </c>
      <c r="AI321" s="18">
        <v>136.43340369528138</v>
      </c>
      <c r="AJ321" s="18">
        <v>154.66891119957924</v>
      </c>
      <c r="AK321" s="18">
        <v>174.72147022141061</v>
      </c>
      <c r="AL321" s="18">
        <v>196.28771343380745</v>
      </c>
      <c r="AM321" s="18">
        <v>218.70521351086413</v>
      </c>
      <c r="AN321" s="19">
        <v>241.06648586855781</v>
      </c>
      <c r="AO321" s="18"/>
    </row>
    <row r="322" spans="11:41">
      <c r="L322" s="295" t="s">
        <v>1144</v>
      </c>
      <c r="M322" s="18" t="s">
        <v>1367</v>
      </c>
      <c r="N322" s="18" t="s">
        <v>1368</v>
      </c>
      <c r="O322" s="18" t="s">
        <v>1369</v>
      </c>
      <c r="P322" s="18" t="s">
        <v>1370</v>
      </c>
      <c r="Q322" s="18" t="s">
        <v>1371</v>
      </c>
      <c r="R322" s="18" t="s">
        <v>1372</v>
      </c>
      <c r="S322" s="18" t="s">
        <v>1373</v>
      </c>
      <c r="T322" s="18" t="s">
        <v>1374</v>
      </c>
      <c r="U322" s="18" t="s">
        <v>1375</v>
      </c>
      <c r="V322" s="18" t="s">
        <v>1376</v>
      </c>
      <c r="W322" s="19" t="s">
        <v>1377</v>
      </c>
      <c r="AA322" s="1045"/>
      <c r="AB322" s="1137"/>
      <c r="AC322" s="17" t="s">
        <v>244</v>
      </c>
      <c r="AD322" s="18">
        <v>7.8185423877000018</v>
      </c>
      <c r="AE322" s="18">
        <v>8.7172081857517973</v>
      </c>
      <c r="AF322" s="18">
        <v>10.571998740242705</v>
      </c>
      <c r="AG322" s="18">
        <v>17.162071000539406</v>
      </c>
      <c r="AH322" s="18">
        <v>22.451164500885792</v>
      </c>
      <c r="AI322" s="18">
        <v>25.520386936411512</v>
      </c>
      <c r="AJ322" s="18">
        <v>28.931407953895754</v>
      </c>
      <c r="AK322" s="18">
        <v>32.682315366902451</v>
      </c>
      <c r="AL322" s="18">
        <v>36.716363163396444</v>
      </c>
      <c r="AM322" s="18">
        <v>40.909641793249378</v>
      </c>
      <c r="AN322" s="19">
        <v>45.092402814394838</v>
      </c>
      <c r="AO322" s="18"/>
    </row>
    <row r="323" spans="11:41">
      <c r="L323" s="296" t="s">
        <v>1212</v>
      </c>
      <c r="M323" s="21" t="s">
        <v>1378</v>
      </c>
      <c r="N323" s="21" t="s">
        <v>1379</v>
      </c>
      <c r="O323" s="21" t="s">
        <v>1380</v>
      </c>
      <c r="P323" s="21" t="s">
        <v>1381</v>
      </c>
      <c r="Q323" s="21" t="s">
        <v>1382</v>
      </c>
      <c r="R323" s="21" t="s">
        <v>1383</v>
      </c>
      <c r="S323" s="21" t="s">
        <v>1384</v>
      </c>
      <c r="T323" s="21" t="s">
        <v>1385</v>
      </c>
      <c r="U323" s="21" t="s">
        <v>1386</v>
      </c>
      <c r="V323" s="21" t="s">
        <v>1387</v>
      </c>
      <c r="W323" s="22" t="s">
        <v>1388</v>
      </c>
      <c r="AA323" s="1045"/>
      <c r="AB323" s="1137"/>
      <c r="AC323" s="20" t="s">
        <v>245</v>
      </c>
      <c r="AD323" s="21">
        <v>10.8</v>
      </c>
      <c r="AE323" s="21">
        <v>15.490876857915586</v>
      </c>
      <c r="AF323" s="21">
        <v>8.7619689140923303</v>
      </c>
      <c r="AG323" s="21">
        <v>14.223756198132081</v>
      </c>
      <c r="AH323" s="21">
        <v>18.607305039975671</v>
      </c>
      <c r="AI323" s="21">
        <v>21.151046505640444</v>
      </c>
      <c r="AJ323" s="21">
        <v>23.978067285234896</v>
      </c>
      <c r="AK323" s="21">
        <v>27.086782577386803</v>
      </c>
      <c r="AL323" s="21">
        <v>30.43016184362682</v>
      </c>
      <c r="AM323" s="21">
        <v>33.905510063546828</v>
      </c>
      <c r="AN323" s="22">
        <v>37.372141392478696</v>
      </c>
      <c r="AO323" s="18"/>
    </row>
    <row r="324" spans="11:41" ht="15" thickBot="1">
      <c r="AA324" s="995" t="s">
        <v>301</v>
      </c>
      <c r="AB324" s="1136"/>
      <c r="AC324" s="684" t="s">
        <v>50</v>
      </c>
      <c r="AD324" s="685">
        <v>66.900000000000006</v>
      </c>
      <c r="AE324" s="685">
        <v>72.247366858345799</v>
      </c>
      <c r="AF324" s="685">
        <v>77.594733716691536</v>
      </c>
      <c r="AG324" s="685">
        <v>125.96353461949401</v>
      </c>
      <c r="AH324" s="685">
        <v>164.78361129996472</v>
      </c>
      <c r="AI324" s="685">
        <v>187.31061905445546</v>
      </c>
      <c r="AJ324" s="685">
        <v>212.34630758005321</v>
      </c>
      <c r="AK324" s="685">
        <v>239.87664210424529</v>
      </c>
      <c r="AL324" s="685">
        <v>269.48512695752402</v>
      </c>
      <c r="AM324" s="685">
        <v>300.26230984204085</v>
      </c>
      <c r="AN324" s="686">
        <v>330.96229719645549</v>
      </c>
      <c r="AO324" s="623"/>
    </row>
    <row r="325" spans="11:41">
      <c r="Y325" s="995" t="s">
        <v>305</v>
      </c>
      <c r="Z325" s="995"/>
      <c r="AA325" s="995"/>
      <c r="AB325" s="995"/>
      <c r="AC325" s="17" t="s">
        <v>239</v>
      </c>
      <c r="AD325" s="25">
        <f t="shared" ref="AD325:AN325" si="233">SUM(AD320:AD322)</f>
        <v>56.100000000000009</v>
      </c>
      <c r="AE325" s="25">
        <f t="shared" si="233"/>
        <v>56.756490000430219</v>
      </c>
      <c r="AF325" s="25">
        <f t="shared" si="233"/>
        <v>68.8327648025992</v>
      </c>
      <c r="AG325" s="25">
        <f t="shared" si="233"/>
        <v>111.73977842136193</v>
      </c>
      <c r="AH325" s="25">
        <f t="shared" si="233"/>
        <v>146.17630625998905</v>
      </c>
      <c r="AI325" s="25">
        <f t="shared" si="233"/>
        <v>166.15957254881502</v>
      </c>
      <c r="AJ325" s="25">
        <f t="shared" si="233"/>
        <v>188.36824029481832</v>
      </c>
      <c r="AK325" s="25">
        <f t="shared" si="233"/>
        <v>212.78985952685849</v>
      </c>
      <c r="AL325" s="25">
        <f t="shared" si="233"/>
        <v>239.0549651138972</v>
      </c>
      <c r="AM325" s="25">
        <f t="shared" si="233"/>
        <v>266.35679977849401</v>
      </c>
      <c r="AN325" s="25">
        <f t="shared" si="233"/>
        <v>293.59015580397681</v>
      </c>
      <c r="AO325" s="624"/>
    </row>
    <row r="326" spans="11:41">
      <c r="AA326" s="13"/>
      <c r="AC326" s="15" t="s">
        <v>246</v>
      </c>
      <c r="AD326" s="26">
        <f t="shared" ref="AD326:AN326" si="234">(AD320+AD321)/AD325</f>
        <v>0.86063204300000007</v>
      </c>
      <c r="AE326" s="26">
        <f t="shared" si="234"/>
        <v>0.84641037199999991</v>
      </c>
      <c r="AF326" s="26">
        <f t="shared" si="234"/>
        <v>0.84641037200000002</v>
      </c>
      <c r="AG326" s="26">
        <f t="shared" si="234"/>
        <v>0.84641037200000002</v>
      </c>
      <c r="AH326" s="26">
        <f t="shared" si="234"/>
        <v>0.84641037200000002</v>
      </c>
      <c r="AI326" s="26">
        <f t="shared" si="234"/>
        <v>0.84641037200000002</v>
      </c>
      <c r="AJ326" s="26">
        <f t="shared" si="234"/>
        <v>0.84641037200000002</v>
      </c>
      <c r="AK326" s="26">
        <f t="shared" si="234"/>
        <v>0.84641037200000002</v>
      </c>
      <c r="AL326" s="26">
        <f t="shared" si="234"/>
        <v>0.84641037200000002</v>
      </c>
      <c r="AM326" s="26">
        <f t="shared" si="234"/>
        <v>0.84641037200000002</v>
      </c>
      <c r="AN326" s="26">
        <f t="shared" si="234"/>
        <v>0.84641037199999991</v>
      </c>
      <c r="AO326" s="610"/>
    </row>
    <row r="327" spans="11:41">
      <c r="AC327" s="15" t="s">
        <v>2690</v>
      </c>
      <c r="AD327" s="276">
        <f>AD320/AD325</f>
        <v>3.2815577999999998E-2</v>
      </c>
      <c r="AE327" s="276">
        <f t="shared" ref="AE327:AN327" si="235">AE320/AE325</f>
        <v>2.5311704000000001E-2</v>
      </c>
      <c r="AF327" s="276">
        <f t="shared" si="235"/>
        <v>2.5311704000000001E-2</v>
      </c>
      <c r="AG327" s="276">
        <f t="shared" si="235"/>
        <v>2.5311704000000001E-2</v>
      </c>
      <c r="AH327" s="276">
        <f t="shared" si="235"/>
        <v>2.5311704000000001E-2</v>
      </c>
      <c r="AI327" s="276">
        <f t="shared" si="235"/>
        <v>2.5311704000000004E-2</v>
      </c>
      <c r="AJ327" s="276">
        <f t="shared" si="235"/>
        <v>2.5311703999999997E-2</v>
      </c>
      <c r="AK327" s="276">
        <f t="shared" si="235"/>
        <v>2.5311703999999997E-2</v>
      </c>
      <c r="AL327" s="276">
        <f t="shared" si="235"/>
        <v>2.5311704000000001E-2</v>
      </c>
      <c r="AM327" s="276">
        <f t="shared" si="235"/>
        <v>2.5311704000000001E-2</v>
      </c>
      <c r="AN327" s="276">
        <f t="shared" si="235"/>
        <v>2.5311703999999997E-2</v>
      </c>
      <c r="AO327" s="6"/>
    </row>
    <row r="328" spans="11:41">
      <c r="AC328" s="15" t="s">
        <v>2691</v>
      </c>
      <c r="AD328" s="276">
        <f>AD321/AD325</f>
        <v>0.82781646500000006</v>
      </c>
      <c r="AE328" s="276">
        <f t="shared" ref="AE328:AN328" si="236">AE321/AE325</f>
        <v>0.82109866799999998</v>
      </c>
      <c r="AF328" s="276">
        <f t="shared" si="236"/>
        <v>0.82109866799999998</v>
      </c>
      <c r="AG328" s="276">
        <f t="shared" si="236"/>
        <v>0.82109866800000009</v>
      </c>
      <c r="AH328" s="276">
        <f t="shared" si="236"/>
        <v>0.82109866800000009</v>
      </c>
      <c r="AI328" s="276">
        <f t="shared" si="236"/>
        <v>0.82109866800000009</v>
      </c>
      <c r="AJ328" s="276">
        <f t="shared" si="236"/>
        <v>0.82109866799999998</v>
      </c>
      <c r="AK328" s="276">
        <f t="shared" si="236"/>
        <v>0.82109866799999998</v>
      </c>
      <c r="AL328" s="276">
        <f t="shared" si="236"/>
        <v>0.82109866799999998</v>
      </c>
      <c r="AM328" s="276">
        <f t="shared" si="236"/>
        <v>0.82109866799999998</v>
      </c>
      <c r="AN328" s="276">
        <f t="shared" si="236"/>
        <v>0.82109866799999986</v>
      </c>
      <c r="AO328" s="6"/>
    </row>
    <row r="329" spans="11:41">
      <c r="AC329" s="15" t="s">
        <v>2692</v>
      </c>
      <c r="AD329" s="276">
        <f>AD322/AD325</f>
        <v>0.13936795700000001</v>
      </c>
      <c r="AE329" s="276">
        <f t="shared" ref="AE329:AN329" si="237">AE322/AE325</f>
        <v>0.15358962800000001</v>
      </c>
      <c r="AF329" s="276">
        <f t="shared" si="237"/>
        <v>0.15358962800000001</v>
      </c>
      <c r="AG329" s="276">
        <f t="shared" si="237"/>
        <v>0.15358962800000001</v>
      </c>
      <c r="AH329" s="276">
        <f t="shared" si="237"/>
        <v>0.15358962800000001</v>
      </c>
      <c r="AI329" s="276">
        <f t="shared" si="237"/>
        <v>0.15358962800000001</v>
      </c>
      <c r="AJ329" s="276">
        <f t="shared" si="237"/>
        <v>0.15358962799999998</v>
      </c>
      <c r="AK329" s="276">
        <f t="shared" si="237"/>
        <v>0.15358962800000001</v>
      </c>
      <c r="AL329" s="276">
        <f t="shared" si="237"/>
        <v>0.15358962799999998</v>
      </c>
      <c r="AM329" s="276">
        <f t="shared" si="237"/>
        <v>0.15358962800000001</v>
      </c>
      <c r="AN329" s="276">
        <f t="shared" si="237"/>
        <v>0.15358962800000001</v>
      </c>
      <c r="AO329" s="6"/>
    </row>
    <row r="330" spans="11:41" ht="15" thickBot="1">
      <c r="K330" s="27" t="s">
        <v>4</v>
      </c>
      <c r="L330" s="3"/>
      <c r="M330" s="14" t="s">
        <v>232</v>
      </c>
      <c r="N330" s="15"/>
      <c r="O330" s="287"/>
      <c r="P330" s="14"/>
      <c r="Q330" s="15"/>
      <c r="R330" s="15"/>
      <c r="S330" s="15"/>
      <c r="AA330" s="27" t="s">
        <v>4</v>
      </c>
      <c r="AB330" s="3"/>
      <c r="AC330" s="28" t="s">
        <v>232</v>
      </c>
      <c r="AD330" s="29"/>
      <c r="AE330" s="30"/>
      <c r="AF330" s="28"/>
      <c r="AG330" s="29"/>
      <c r="AH330" s="29"/>
      <c r="AI330" s="15"/>
      <c r="AJ330" s="15"/>
      <c r="AK330" s="15"/>
      <c r="AL330" s="15"/>
      <c r="AM330" s="15"/>
      <c r="AN330" s="15"/>
      <c r="AO330" s="15"/>
    </row>
    <row r="331" spans="11:41">
      <c r="L331" s="16" t="s">
        <v>233</v>
      </c>
      <c r="M331" s="146">
        <v>2000</v>
      </c>
      <c r="N331" s="146">
        <v>2005</v>
      </c>
      <c r="O331" s="146">
        <v>2010</v>
      </c>
      <c r="P331" s="146">
        <v>2015</v>
      </c>
      <c r="Q331" s="146">
        <v>2020</v>
      </c>
      <c r="R331" s="146">
        <v>2025</v>
      </c>
      <c r="S331" s="146">
        <v>2030</v>
      </c>
      <c r="T331" s="146">
        <v>2035</v>
      </c>
      <c r="U331" s="146">
        <v>2040</v>
      </c>
      <c r="V331" s="146">
        <v>2045</v>
      </c>
      <c r="W331" s="147">
        <v>2050</v>
      </c>
      <c r="AA331" s="13"/>
      <c r="AC331" s="688" t="s">
        <v>233</v>
      </c>
      <c r="AD331" s="689">
        <v>2000</v>
      </c>
      <c r="AE331" s="689">
        <v>2005</v>
      </c>
      <c r="AF331" s="689">
        <v>2010</v>
      </c>
      <c r="AG331" s="689">
        <v>2015</v>
      </c>
      <c r="AH331" s="689">
        <v>2020</v>
      </c>
      <c r="AI331" s="689">
        <v>2025</v>
      </c>
      <c r="AJ331" s="689">
        <v>2030</v>
      </c>
      <c r="AK331" s="689">
        <v>2035</v>
      </c>
      <c r="AL331" s="689">
        <v>2040</v>
      </c>
      <c r="AM331" s="689">
        <v>2045</v>
      </c>
      <c r="AN331" s="690">
        <v>2050</v>
      </c>
      <c r="AO331" s="622"/>
    </row>
    <row r="332" spans="11:41">
      <c r="L332" s="295" t="s">
        <v>1117</v>
      </c>
      <c r="M332" s="18" t="s">
        <v>1389</v>
      </c>
      <c r="N332" s="18" t="s">
        <v>1390</v>
      </c>
      <c r="O332" s="18" t="s">
        <v>1391</v>
      </c>
      <c r="P332" s="18" t="s">
        <v>1392</v>
      </c>
      <c r="Q332" s="18" t="s">
        <v>1393</v>
      </c>
      <c r="R332" s="18" t="s">
        <v>1394</v>
      </c>
      <c r="S332" s="18" t="s">
        <v>1395</v>
      </c>
      <c r="T332" s="18" t="s">
        <v>1396</v>
      </c>
      <c r="U332" s="18" t="s">
        <v>1397</v>
      </c>
      <c r="V332" s="18" t="s">
        <v>1398</v>
      </c>
      <c r="W332" s="19" t="s">
        <v>1399</v>
      </c>
      <c r="AA332" s="1045" t="s">
        <v>302</v>
      </c>
      <c r="AB332" s="1137"/>
      <c r="AC332" s="17" t="s">
        <v>234</v>
      </c>
      <c r="AD332" s="18">
        <v>238.35454407254841</v>
      </c>
      <c r="AE332" s="18">
        <v>260.03148230731676</v>
      </c>
      <c r="AF332" s="18">
        <v>263.57584429587718</v>
      </c>
      <c r="AG332" s="18">
        <v>324.61872106872715</v>
      </c>
      <c r="AH332" s="18">
        <v>371.56018812191172</v>
      </c>
      <c r="AI332" s="18">
        <v>396.71600795073385</v>
      </c>
      <c r="AJ332" s="18">
        <v>425.32065600734956</v>
      </c>
      <c r="AK332" s="18">
        <v>457.41060520081942</v>
      </c>
      <c r="AL332" s="18">
        <v>492.75760286935667</v>
      </c>
      <c r="AM332" s="18">
        <v>531.08858234125978</v>
      </c>
      <c r="AN332" s="19">
        <v>572.14921472312142</v>
      </c>
      <c r="AO332" s="18"/>
    </row>
    <row r="333" spans="11:41">
      <c r="L333" s="295" t="s">
        <v>1120</v>
      </c>
      <c r="M333" s="18" t="s">
        <v>1389</v>
      </c>
      <c r="N333" s="18" t="s">
        <v>1390</v>
      </c>
      <c r="O333" s="18" t="s">
        <v>1391</v>
      </c>
      <c r="P333" s="18" t="s">
        <v>1392</v>
      </c>
      <c r="Q333" s="18" t="s">
        <v>1393</v>
      </c>
      <c r="R333" s="18" t="s">
        <v>1394</v>
      </c>
      <c r="S333" s="18" t="s">
        <v>1395</v>
      </c>
      <c r="T333" s="18" t="s">
        <v>1396</v>
      </c>
      <c r="U333" s="18" t="s">
        <v>1397</v>
      </c>
      <c r="V333" s="18" t="s">
        <v>1398</v>
      </c>
      <c r="W333" s="19" t="s">
        <v>1399</v>
      </c>
      <c r="AA333" s="1045"/>
      <c r="AB333" s="1137"/>
      <c r="AC333" s="17" t="s">
        <v>235</v>
      </c>
      <c r="AD333" s="18">
        <v>17.772049338742647</v>
      </c>
      <c r="AE333" s="18">
        <v>19.333195710581169</v>
      </c>
      <c r="AF333" s="18">
        <v>19.596717048020608</v>
      </c>
      <c r="AG333" s="18">
        <v>20.413164411520057</v>
      </c>
      <c r="AH333" s="18">
        <v>21.334046873389859</v>
      </c>
      <c r="AI333" s="18">
        <v>22.283111830127154</v>
      </c>
      <c r="AJ333" s="18">
        <v>23.11793543506856</v>
      </c>
      <c r="AK333" s="18">
        <v>23.83847382806545</v>
      </c>
      <c r="AL333" s="18">
        <v>24.469360100033306</v>
      </c>
      <c r="AM333" s="18">
        <v>25.028792976590839</v>
      </c>
      <c r="AN333" s="19">
        <v>25.510014961659447</v>
      </c>
      <c r="AO333" s="18"/>
    </row>
    <row r="334" spans="11:41">
      <c r="L334" s="295" t="s">
        <v>1122</v>
      </c>
      <c r="M334" s="18" t="s">
        <v>1389</v>
      </c>
      <c r="N334" s="18" t="s">
        <v>1390</v>
      </c>
      <c r="O334" s="18" t="s">
        <v>1391</v>
      </c>
      <c r="P334" s="18" t="s">
        <v>1392</v>
      </c>
      <c r="Q334" s="18" t="s">
        <v>1393</v>
      </c>
      <c r="R334" s="18" t="s">
        <v>1394</v>
      </c>
      <c r="S334" s="18" t="s">
        <v>1395</v>
      </c>
      <c r="T334" s="18" t="s">
        <v>1396</v>
      </c>
      <c r="U334" s="18" t="s">
        <v>1397</v>
      </c>
      <c r="V334" s="18" t="s">
        <v>1398</v>
      </c>
      <c r="W334" s="19" t="s">
        <v>1399</v>
      </c>
      <c r="AA334" s="1045"/>
      <c r="AB334" s="1137"/>
      <c r="AC334" s="17" t="s">
        <v>236</v>
      </c>
      <c r="AD334" s="18">
        <v>1.6726634671757785</v>
      </c>
      <c r="AE334" s="18">
        <v>1.8259129282215549</v>
      </c>
      <c r="AF334" s="18">
        <v>1.8508010545352795</v>
      </c>
      <c r="AG334" s="18">
        <v>2.2207766444544248</v>
      </c>
      <c r="AH334" s="18">
        <v>2.5022219317989562</v>
      </c>
      <c r="AI334" s="18">
        <v>2.6614306197871844</v>
      </c>
      <c r="AJ334" s="18">
        <v>2.8373765740020755</v>
      </c>
      <c r="AK334" s="18">
        <v>3.0301787089913663</v>
      </c>
      <c r="AL334" s="18">
        <v>3.2389743722803424</v>
      </c>
      <c r="AM334" s="18">
        <v>3.4625069610246979</v>
      </c>
      <c r="AN334" s="19">
        <v>3.6990801125950821</v>
      </c>
      <c r="AO334" s="18"/>
    </row>
    <row r="335" spans="11:41">
      <c r="L335" s="295" t="s">
        <v>237</v>
      </c>
      <c r="M335" s="18"/>
      <c r="N335" s="18"/>
      <c r="O335" s="18"/>
      <c r="P335" s="18"/>
      <c r="Q335" s="18"/>
      <c r="R335" s="18"/>
      <c r="S335" s="18"/>
      <c r="T335" s="18"/>
      <c r="U335" s="18"/>
      <c r="V335" s="18"/>
      <c r="W335" s="19"/>
      <c r="AA335" s="1045"/>
      <c r="AB335" s="1137"/>
      <c r="AC335" s="17" t="s">
        <v>237</v>
      </c>
      <c r="AD335" s="18">
        <v>0</v>
      </c>
      <c r="AE335" s="18">
        <v>0</v>
      </c>
      <c r="AF335" s="18">
        <v>0</v>
      </c>
      <c r="AG335" s="18">
        <v>0</v>
      </c>
      <c r="AH335" s="18">
        <v>0</v>
      </c>
      <c r="AI335" s="18">
        <v>0</v>
      </c>
      <c r="AJ335" s="18">
        <v>0</v>
      </c>
      <c r="AK335" s="18">
        <v>0</v>
      </c>
      <c r="AL335" s="18">
        <v>0</v>
      </c>
      <c r="AM335" s="18">
        <v>0</v>
      </c>
      <c r="AN335" s="19">
        <v>0</v>
      </c>
      <c r="AO335" s="18"/>
    </row>
    <row r="336" spans="11:41">
      <c r="L336" s="296" t="s">
        <v>1124</v>
      </c>
      <c r="M336" s="21" t="s">
        <v>1400</v>
      </c>
      <c r="N336" s="21" t="s">
        <v>1401</v>
      </c>
      <c r="O336" s="21" t="s">
        <v>1402</v>
      </c>
      <c r="P336" s="21" t="s">
        <v>1403</v>
      </c>
      <c r="Q336" s="21" t="s">
        <v>1404</v>
      </c>
      <c r="R336" s="21" t="s">
        <v>1405</v>
      </c>
      <c r="S336" s="21" t="s">
        <v>1406</v>
      </c>
      <c r="T336" s="21" t="s">
        <v>1407</v>
      </c>
      <c r="U336" s="21" t="s">
        <v>1408</v>
      </c>
      <c r="V336" s="21" t="s">
        <v>1409</v>
      </c>
      <c r="W336" s="22" t="s">
        <v>1410</v>
      </c>
      <c r="AA336" s="1045"/>
      <c r="AB336" s="1137"/>
      <c r="AC336" s="20" t="s">
        <v>238</v>
      </c>
      <c r="AD336" s="21">
        <v>10.642743121533181</v>
      </c>
      <c r="AE336" s="21">
        <v>11.608409053880516</v>
      </c>
      <c r="AF336" s="21">
        <v>11.766637601566941</v>
      </c>
      <c r="AG336" s="21">
        <v>13.714247379197344</v>
      </c>
      <c r="AH336" s="21">
        <v>15.188553119163657</v>
      </c>
      <c r="AI336" s="21">
        <v>16.08162865230257</v>
      </c>
      <c r="AJ336" s="21">
        <v>17.021081658254939</v>
      </c>
      <c r="AK336" s="21">
        <v>17.995039158792245</v>
      </c>
      <c r="AL336" s="21">
        <v>18.989329227686923</v>
      </c>
      <c r="AM336" s="21">
        <v>19.985800296616461</v>
      </c>
      <c r="AN336" s="22">
        <v>20.956233796275836</v>
      </c>
      <c r="AO336" s="18"/>
    </row>
    <row r="337" spans="11:41" ht="15" thickBot="1">
      <c r="AA337" s="995" t="s">
        <v>301</v>
      </c>
      <c r="AB337" s="1136"/>
      <c r="AC337" s="684" t="s">
        <v>50</v>
      </c>
      <c r="AD337" s="685">
        <v>268.44200000000001</v>
      </c>
      <c r="AE337" s="685">
        <v>292.79899999999998</v>
      </c>
      <c r="AF337" s="685">
        <v>296.78999999999996</v>
      </c>
      <c r="AG337" s="685">
        <v>360.96690950389893</v>
      </c>
      <c r="AH337" s="685">
        <v>410.58501004626419</v>
      </c>
      <c r="AI337" s="685">
        <v>437.7421790529508</v>
      </c>
      <c r="AJ337" s="685">
        <v>468.29704967467512</v>
      </c>
      <c r="AK337" s="685">
        <v>502.27429689666843</v>
      </c>
      <c r="AL337" s="685">
        <v>539.45526656935726</v>
      </c>
      <c r="AM337" s="685">
        <v>579.56568257549179</v>
      </c>
      <c r="AN337" s="686">
        <v>622.31454359365171</v>
      </c>
      <c r="AO337" s="623"/>
    </row>
    <row r="338" spans="11:41">
      <c r="Y338" s="995" t="s">
        <v>305</v>
      </c>
      <c r="Z338" s="995"/>
      <c r="AA338" s="995"/>
      <c r="AB338" s="995"/>
      <c r="AC338" s="15" t="s">
        <v>239</v>
      </c>
      <c r="AD338" s="23">
        <f t="shared" ref="AD338:AN338" si="238">SUM(AD332:AD334)</f>
        <v>257.79925687846685</v>
      </c>
      <c r="AE338" s="23">
        <f t="shared" si="238"/>
        <v>281.19059094611947</v>
      </c>
      <c r="AF338" s="23">
        <f t="shared" si="238"/>
        <v>285.02336239843305</v>
      </c>
      <c r="AG338" s="23">
        <f t="shared" si="238"/>
        <v>347.2526621247016</v>
      </c>
      <c r="AH338" s="23">
        <f t="shared" si="238"/>
        <v>395.39645692710053</v>
      </c>
      <c r="AI338" s="23">
        <f t="shared" si="238"/>
        <v>421.66055040064822</v>
      </c>
      <c r="AJ338" s="23">
        <f t="shared" si="238"/>
        <v>451.27596801642017</v>
      </c>
      <c r="AK338" s="23">
        <f t="shared" si="238"/>
        <v>484.27925773787621</v>
      </c>
      <c r="AL338" s="23">
        <f t="shared" si="238"/>
        <v>520.46593734167038</v>
      </c>
      <c r="AM338" s="23">
        <f t="shared" si="238"/>
        <v>559.57988227887529</v>
      </c>
      <c r="AN338" s="23">
        <f t="shared" si="238"/>
        <v>601.35830979737591</v>
      </c>
      <c r="AO338" s="23"/>
    </row>
    <row r="339" spans="11:41">
      <c r="Y339" s="706"/>
      <c r="Z339" s="706"/>
      <c r="AA339" s="706"/>
      <c r="AB339" s="706"/>
      <c r="AC339" s="15" t="s">
        <v>2689</v>
      </c>
      <c r="AD339" s="24">
        <f>AD335/AD338</f>
        <v>0</v>
      </c>
      <c r="AE339" s="24">
        <f t="shared" ref="AE339:AN339" si="239">AE335/AE338</f>
        <v>0</v>
      </c>
      <c r="AF339" s="24">
        <f t="shared" si="239"/>
        <v>0</v>
      </c>
      <c r="AG339" s="24">
        <f t="shared" si="239"/>
        <v>0</v>
      </c>
      <c r="AH339" s="24">
        <f t="shared" si="239"/>
        <v>0</v>
      </c>
      <c r="AI339" s="24">
        <f t="shared" si="239"/>
        <v>0</v>
      </c>
      <c r="AJ339" s="24">
        <f t="shared" si="239"/>
        <v>0</v>
      </c>
      <c r="AK339" s="24">
        <f t="shared" si="239"/>
        <v>0</v>
      </c>
      <c r="AL339" s="24">
        <f t="shared" si="239"/>
        <v>0</v>
      </c>
      <c r="AM339" s="24">
        <f t="shared" si="239"/>
        <v>0</v>
      </c>
      <c r="AN339" s="24">
        <f t="shared" si="239"/>
        <v>0</v>
      </c>
      <c r="AO339" s="23"/>
    </row>
    <row r="340" spans="11:41">
      <c r="Y340" s="706"/>
      <c r="Z340" s="706"/>
      <c r="AA340" s="706"/>
      <c r="AB340" s="706"/>
      <c r="AC340" s="15" t="s">
        <v>2688</v>
      </c>
      <c r="AD340" s="24">
        <f>AD334/AD338</f>
        <v>6.4882400648824008E-3</v>
      </c>
      <c r="AE340" s="24">
        <f t="shared" ref="AE340:AN340" si="240">AE334/AE338</f>
        <v>6.4935064935064931E-3</v>
      </c>
      <c r="AF340" s="24">
        <f t="shared" si="240"/>
        <v>6.4935064935064931E-3</v>
      </c>
      <c r="AG340" s="24">
        <f t="shared" si="240"/>
        <v>6.3952760818775916E-3</v>
      </c>
      <c r="AH340" s="24">
        <f t="shared" si="240"/>
        <v>6.3283873387370597E-3</v>
      </c>
      <c r="AI340" s="24">
        <f t="shared" si="240"/>
        <v>6.3117847217587205E-3</v>
      </c>
      <c r="AJ340" s="24">
        <f t="shared" si="240"/>
        <v>6.2874532993053922E-3</v>
      </c>
      <c r="AK340" s="24">
        <f t="shared" si="240"/>
        <v>6.2570896039315779E-3</v>
      </c>
      <c r="AL340" s="24">
        <f t="shared" si="240"/>
        <v>6.2232206565211818E-3</v>
      </c>
      <c r="AM340" s="24">
        <f t="shared" si="240"/>
        <v>6.1876902131000914E-3</v>
      </c>
      <c r="AN340" s="24">
        <f t="shared" si="240"/>
        <v>6.1512081105879537E-3</v>
      </c>
      <c r="AO340" s="23"/>
    </row>
    <row r="341" spans="11:41">
      <c r="Y341" s="740"/>
      <c r="Z341" s="740"/>
      <c r="AA341" s="740"/>
      <c r="AB341" s="740"/>
      <c r="AC341" s="15" t="s">
        <v>2719</v>
      </c>
      <c r="AD341" s="24">
        <f>AD339+AD340</f>
        <v>6.4882400648824008E-3</v>
      </c>
      <c r="AE341" s="24">
        <f t="shared" ref="AE341" si="241">AE339+AE340</f>
        <v>6.4935064935064931E-3</v>
      </c>
      <c r="AF341" s="24">
        <f t="shared" ref="AF341" si="242">AF339+AF340</f>
        <v>6.4935064935064931E-3</v>
      </c>
      <c r="AG341" s="24">
        <f t="shared" ref="AG341" si="243">AG339+AG340</f>
        <v>6.3952760818775916E-3</v>
      </c>
      <c r="AH341" s="24">
        <f t="shared" ref="AH341" si="244">AH339+AH340</f>
        <v>6.3283873387370597E-3</v>
      </c>
      <c r="AI341" s="24">
        <f t="shared" ref="AI341" si="245">AI339+AI340</f>
        <v>6.3117847217587205E-3</v>
      </c>
      <c r="AJ341" s="24">
        <f t="shared" ref="AJ341" si="246">AJ339+AJ340</f>
        <v>6.2874532993053922E-3</v>
      </c>
      <c r="AK341" s="24">
        <f t="shared" ref="AK341" si="247">AK339+AK340</f>
        <v>6.2570896039315779E-3</v>
      </c>
      <c r="AL341" s="24">
        <f t="shared" ref="AL341" si="248">AL339+AL340</f>
        <v>6.2232206565211818E-3</v>
      </c>
      <c r="AM341" s="24">
        <f t="shared" ref="AM341" si="249">AM339+AM340</f>
        <v>6.1876902131000914E-3</v>
      </c>
      <c r="AN341" s="24">
        <f t="shared" ref="AN341" si="250">AN339+AN340</f>
        <v>6.1512081105879537E-3</v>
      </c>
      <c r="AO341" s="23"/>
    </row>
    <row r="342" spans="11:41">
      <c r="Y342" s="706"/>
      <c r="Z342" s="706"/>
      <c r="AA342" s="706"/>
      <c r="AB342" s="706"/>
      <c r="AC342" s="15" t="s">
        <v>2687</v>
      </c>
      <c r="AD342" s="24">
        <f>AD332/AD338</f>
        <v>0.92457420924574207</v>
      </c>
      <c r="AE342" s="24">
        <f t="shared" ref="AE342:AN342" si="251">AE332/AE338</f>
        <v>0.92475171886936602</v>
      </c>
      <c r="AF342" s="24">
        <f t="shared" si="251"/>
        <v>0.92475171886936591</v>
      </c>
      <c r="AG342" s="24">
        <f t="shared" si="251"/>
        <v>0.93481996389174871</v>
      </c>
      <c r="AH342" s="24">
        <f t="shared" si="251"/>
        <v>0.93971552251520674</v>
      </c>
      <c r="AI342" s="24">
        <f t="shared" si="251"/>
        <v>0.94084212424849123</v>
      </c>
      <c r="AJ342" s="24">
        <f t="shared" si="251"/>
        <v>0.94248461285639262</v>
      </c>
      <c r="AK342" s="24">
        <f t="shared" si="251"/>
        <v>0.94451826687237583</v>
      </c>
      <c r="AL342" s="24">
        <f t="shared" si="251"/>
        <v>0.9467624440249891</v>
      </c>
      <c r="AM342" s="24">
        <f t="shared" si="251"/>
        <v>0.94908448134056322</v>
      </c>
      <c r="AN342" s="24">
        <f t="shared" si="251"/>
        <v>0.95142813427805406</v>
      </c>
      <c r="AO342" s="23"/>
    </row>
    <row r="343" spans="11:41">
      <c r="AA343" s="13"/>
      <c r="AC343" s="15" t="s">
        <v>240</v>
      </c>
      <c r="AD343" s="24">
        <f t="shared" ref="AD343:AN343" si="252">AD333/AD338</f>
        <v>6.8937550689375515E-2</v>
      </c>
      <c r="AE343" s="24">
        <f t="shared" si="252"/>
        <v>6.8754774637127578E-2</v>
      </c>
      <c r="AF343" s="24">
        <f t="shared" si="252"/>
        <v>6.8754774637127578E-2</v>
      </c>
      <c r="AG343" s="24">
        <f t="shared" si="252"/>
        <v>5.8784760026373832E-2</v>
      </c>
      <c r="AH343" s="24">
        <f t="shared" si="252"/>
        <v>5.3956090146056186E-2</v>
      </c>
      <c r="AI343" s="24">
        <f t="shared" si="252"/>
        <v>5.2846091029750027E-2</v>
      </c>
      <c r="AJ343" s="24">
        <f t="shared" si="252"/>
        <v>5.1227933844302097E-2</v>
      </c>
      <c r="AK343" s="24">
        <f t="shared" si="252"/>
        <v>4.9224643523692685E-2</v>
      </c>
      <c r="AL343" s="24">
        <f t="shared" si="252"/>
        <v>4.7014335318489635E-2</v>
      </c>
      <c r="AM343" s="24">
        <f t="shared" si="252"/>
        <v>4.4727828446336736E-2</v>
      </c>
      <c r="AN343" s="24">
        <f t="shared" si="252"/>
        <v>4.242065761135802E-2</v>
      </c>
      <c r="AO343" s="24"/>
    </row>
    <row r="344" spans="11:41" ht="15" thickBot="1">
      <c r="K344" s="27" t="s">
        <v>4</v>
      </c>
      <c r="L344" s="3"/>
      <c r="M344" s="14" t="s">
        <v>241</v>
      </c>
      <c r="N344" s="15"/>
      <c r="O344" s="15"/>
      <c r="P344" s="15"/>
      <c r="AA344" s="27" t="s">
        <v>4</v>
      </c>
      <c r="AB344" s="3"/>
      <c r="AC344" s="14" t="s">
        <v>241</v>
      </c>
      <c r="AD344" s="15"/>
      <c r="AE344" s="15"/>
      <c r="AF344" s="15"/>
      <c r="AG344" s="15"/>
      <c r="AH344" s="15"/>
      <c r="AI344" s="15"/>
      <c r="AJ344" s="15"/>
      <c r="AK344" s="15"/>
      <c r="AL344" s="15"/>
      <c r="AM344" s="15"/>
      <c r="AN344" s="15"/>
      <c r="AO344" s="15"/>
    </row>
    <row r="345" spans="11:41">
      <c r="L345" s="16" t="s">
        <v>233</v>
      </c>
      <c r="M345" s="146">
        <v>2000</v>
      </c>
      <c r="N345" s="146">
        <v>2005</v>
      </c>
      <c r="O345" s="146">
        <v>2010</v>
      </c>
      <c r="P345" s="146">
        <v>2015</v>
      </c>
      <c r="Q345" s="146">
        <v>2020</v>
      </c>
      <c r="R345" s="146">
        <v>2025</v>
      </c>
      <c r="S345" s="146">
        <v>2030</v>
      </c>
      <c r="T345" s="146">
        <v>2035</v>
      </c>
      <c r="U345" s="146">
        <v>2040</v>
      </c>
      <c r="V345" s="146">
        <v>2045</v>
      </c>
      <c r="W345" s="147">
        <v>2050</v>
      </c>
      <c r="AA345" s="1045" t="s">
        <v>302</v>
      </c>
      <c r="AB345" s="1137"/>
      <c r="AC345" s="688" t="s">
        <v>233</v>
      </c>
      <c r="AD345" s="689">
        <v>2000</v>
      </c>
      <c r="AE345" s="689">
        <v>2005</v>
      </c>
      <c r="AF345" s="689">
        <v>2010</v>
      </c>
      <c r="AG345" s="689">
        <v>2015</v>
      </c>
      <c r="AH345" s="689">
        <v>2020</v>
      </c>
      <c r="AI345" s="689">
        <v>2025</v>
      </c>
      <c r="AJ345" s="689">
        <v>2030</v>
      </c>
      <c r="AK345" s="689">
        <v>2035</v>
      </c>
      <c r="AL345" s="689">
        <v>2040</v>
      </c>
      <c r="AM345" s="689">
        <v>2045</v>
      </c>
      <c r="AN345" s="690">
        <v>2050</v>
      </c>
      <c r="AO345" s="622"/>
    </row>
    <row r="346" spans="11:41">
      <c r="L346" s="295" t="s">
        <v>1142</v>
      </c>
      <c r="M346" s="18" t="s">
        <v>1389</v>
      </c>
      <c r="N346" s="18" t="s">
        <v>1390</v>
      </c>
      <c r="O346" s="18" t="s">
        <v>1391</v>
      </c>
      <c r="P346" s="18" t="s">
        <v>1392</v>
      </c>
      <c r="Q346" s="18" t="s">
        <v>1393</v>
      </c>
      <c r="R346" s="18" t="s">
        <v>1394</v>
      </c>
      <c r="S346" s="18" t="s">
        <v>1395</v>
      </c>
      <c r="T346" s="18" t="s">
        <v>1396</v>
      </c>
      <c r="U346" s="18" t="s">
        <v>1397</v>
      </c>
      <c r="V346" s="18" t="s">
        <v>1398</v>
      </c>
      <c r="W346" s="19" t="s">
        <v>1399</v>
      </c>
      <c r="AA346" s="1045"/>
      <c r="AB346" s="1137"/>
      <c r="AC346" s="17" t="s">
        <v>242</v>
      </c>
      <c r="AD346" s="18">
        <v>5.6087479</v>
      </c>
      <c r="AE346" s="18">
        <v>8.0015923000000004</v>
      </c>
      <c r="AF346" s="18">
        <v>9.8456050000000008</v>
      </c>
      <c r="AG346" s="18">
        <v>10.427383780051546</v>
      </c>
      <c r="AH346" s="18">
        <v>10.894893690692369</v>
      </c>
      <c r="AI346" s="18">
        <v>11.15927000563196</v>
      </c>
      <c r="AJ346" s="18">
        <v>11.459852475513804</v>
      </c>
      <c r="AK346" s="18">
        <v>11.798982473176084</v>
      </c>
      <c r="AL346" s="18">
        <v>12.176785157389343</v>
      </c>
      <c r="AM346" s="18">
        <v>12.593124694417279</v>
      </c>
      <c r="AN346" s="19">
        <v>13.048587275152739</v>
      </c>
      <c r="AO346" s="18"/>
    </row>
    <row r="347" spans="11:41">
      <c r="L347" s="295" t="s">
        <v>1143</v>
      </c>
      <c r="M347" s="18" t="s">
        <v>1389</v>
      </c>
      <c r="N347" s="18" t="s">
        <v>1390</v>
      </c>
      <c r="O347" s="18" t="s">
        <v>1391</v>
      </c>
      <c r="P347" s="18" t="s">
        <v>1392</v>
      </c>
      <c r="Q347" s="18" t="s">
        <v>1393</v>
      </c>
      <c r="R347" s="18" t="s">
        <v>1394</v>
      </c>
      <c r="S347" s="18" t="s">
        <v>1395</v>
      </c>
      <c r="T347" s="18" t="s">
        <v>1396</v>
      </c>
      <c r="U347" s="18" t="s">
        <v>1397</v>
      </c>
      <c r="V347" s="18" t="s">
        <v>1398</v>
      </c>
      <c r="W347" s="19" t="s">
        <v>1399</v>
      </c>
      <c r="AA347" s="1045"/>
      <c r="AB347" s="1137"/>
      <c r="AC347" s="17" t="s">
        <v>243</v>
      </c>
      <c r="AD347" s="18">
        <v>26.358352199999999</v>
      </c>
      <c r="AE347" s="18">
        <v>31.535687299999999</v>
      </c>
      <c r="AF347" s="18">
        <v>32.461659999999995</v>
      </c>
      <c r="AG347" s="18">
        <v>34.379826019584172</v>
      </c>
      <c r="AH347" s="18">
        <v>35.921239448809985</v>
      </c>
      <c r="AI347" s="18">
        <v>36.792906964175664</v>
      </c>
      <c r="AJ347" s="18">
        <v>37.783948747719151</v>
      </c>
      <c r="AK347" s="18">
        <v>38.902084472229092</v>
      </c>
      <c r="AL347" s="18">
        <v>40.147726795074483</v>
      </c>
      <c r="AM347" s="18">
        <v>41.520427862764919</v>
      </c>
      <c r="AN347" s="19">
        <v>43.0221203883697</v>
      </c>
      <c r="AO347" s="18"/>
    </row>
    <row r="348" spans="11:41">
      <c r="L348" s="295" t="s">
        <v>1144</v>
      </c>
      <c r="M348" s="18" t="s">
        <v>1389</v>
      </c>
      <c r="N348" s="18" t="s">
        <v>1390</v>
      </c>
      <c r="O348" s="18" t="s">
        <v>1391</v>
      </c>
      <c r="P348" s="18" t="s">
        <v>1392</v>
      </c>
      <c r="Q348" s="18" t="s">
        <v>1393</v>
      </c>
      <c r="R348" s="18" t="s">
        <v>1394</v>
      </c>
      <c r="S348" s="18" t="s">
        <v>1395</v>
      </c>
      <c r="T348" s="18" t="s">
        <v>1396</v>
      </c>
      <c r="U348" s="18" t="s">
        <v>1397</v>
      </c>
      <c r="V348" s="18" t="s">
        <v>1398</v>
      </c>
      <c r="W348" s="19" t="s">
        <v>1399</v>
      </c>
      <c r="AA348" s="1045"/>
      <c r="AB348" s="1137"/>
      <c r="AC348" s="17" t="s">
        <v>244</v>
      </c>
      <c r="AD348" s="18">
        <v>107.42271839999999</v>
      </c>
      <c r="AE348" s="18">
        <v>133.49262810000002</v>
      </c>
      <c r="AF348" s="18">
        <v>143.60577000000001</v>
      </c>
      <c r="AG348" s="18">
        <v>152.09146383790664</v>
      </c>
      <c r="AH348" s="18">
        <v>158.91045776465941</v>
      </c>
      <c r="AI348" s="18">
        <v>162.76659096080758</v>
      </c>
      <c r="AJ348" s="18">
        <v>167.15081895247332</v>
      </c>
      <c r="AK348" s="18">
        <v>172.09729247486121</v>
      </c>
      <c r="AL348" s="18">
        <v>177.60783706551987</v>
      </c>
      <c r="AM348" s="18">
        <v>183.68047148426209</v>
      </c>
      <c r="AN348" s="19">
        <v>190.32374577900606</v>
      </c>
      <c r="AO348" s="18"/>
    </row>
    <row r="349" spans="11:41">
      <c r="L349" s="296" t="s">
        <v>1212</v>
      </c>
      <c r="M349" s="21" t="s">
        <v>1400</v>
      </c>
      <c r="N349" s="21" t="s">
        <v>1401</v>
      </c>
      <c r="O349" s="21" t="s">
        <v>1402</v>
      </c>
      <c r="P349" s="21" t="s">
        <v>1403</v>
      </c>
      <c r="Q349" s="21" t="s">
        <v>1404</v>
      </c>
      <c r="R349" s="21" t="s">
        <v>1405</v>
      </c>
      <c r="S349" s="21" t="s">
        <v>1406</v>
      </c>
      <c r="T349" s="21" t="s">
        <v>1407</v>
      </c>
      <c r="U349" s="21" t="s">
        <v>1408</v>
      </c>
      <c r="V349" s="21" t="s">
        <v>1409</v>
      </c>
      <c r="W349" s="22" t="s">
        <v>1410</v>
      </c>
      <c r="AA349" s="1045"/>
      <c r="AB349" s="1137"/>
      <c r="AC349" s="20" t="s">
        <v>245</v>
      </c>
      <c r="AD349" s="21">
        <v>136.90318149999999</v>
      </c>
      <c r="AE349" s="21">
        <v>189.03309229999999</v>
      </c>
      <c r="AF349" s="21">
        <v>226.03696499999998</v>
      </c>
      <c r="AG349" s="21">
        <v>239.3935347328152</v>
      </c>
      <c r="AH349" s="21">
        <v>250.12670159342687</v>
      </c>
      <c r="AI349" s="21">
        <v>256.19629506653786</v>
      </c>
      <c r="AJ349" s="21">
        <v>263.09711520144032</v>
      </c>
      <c r="AK349" s="21">
        <v>270.88291560802162</v>
      </c>
      <c r="AL349" s="21">
        <v>279.55656970123567</v>
      </c>
      <c r="AM349" s="21">
        <v>289.11495898856737</v>
      </c>
      <c r="AN349" s="22">
        <v>299.57154133373672</v>
      </c>
      <c r="AO349" s="18"/>
    </row>
    <row r="350" spans="11:41" ht="15" thickBot="1">
      <c r="AA350" s="995" t="s">
        <v>301</v>
      </c>
      <c r="AB350" s="1136"/>
      <c r="AC350" s="684" t="s">
        <v>50</v>
      </c>
      <c r="AD350" s="685">
        <v>276.29300000000001</v>
      </c>
      <c r="AE350" s="685">
        <v>362.06299999999999</v>
      </c>
      <c r="AF350" s="685">
        <v>411.95</v>
      </c>
      <c r="AG350" s="685">
        <v>436.29220837035757</v>
      </c>
      <c r="AH350" s="685">
        <v>455.85329249758865</v>
      </c>
      <c r="AI350" s="685">
        <v>466.91506299715309</v>
      </c>
      <c r="AJ350" s="685">
        <v>479.4917353771466</v>
      </c>
      <c r="AK350" s="685">
        <v>493.68127502828798</v>
      </c>
      <c r="AL350" s="685">
        <v>509.48891871921938</v>
      </c>
      <c r="AM350" s="685">
        <v>526.90898303001165</v>
      </c>
      <c r="AN350" s="686">
        <v>545.96599477626523</v>
      </c>
      <c r="AO350" s="623"/>
    </row>
    <row r="351" spans="11:41">
      <c r="Y351" s="995" t="s">
        <v>305</v>
      </c>
      <c r="Z351" s="995"/>
      <c r="AA351" s="995"/>
      <c r="AB351" s="995"/>
      <c r="AC351" s="17" t="s">
        <v>239</v>
      </c>
      <c r="AD351" s="25">
        <f t="shared" ref="AD351:AN351" si="253">SUM(AD346:AD348)</f>
        <v>139.38981849999999</v>
      </c>
      <c r="AE351" s="25">
        <f t="shared" si="253"/>
        <v>173.02990770000002</v>
      </c>
      <c r="AF351" s="25">
        <f t="shared" si="253"/>
        <v>185.91303500000001</v>
      </c>
      <c r="AG351" s="25">
        <f t="shared" si="253"/>
        <v>196.89867363754234</v>
      </c>
      <c r="AH351" s="25">
        <f t="shared" si="253"/>
        <v>205.72659090416175</v>
      </c>
      <c r="AI351" s="25">
        <f t="shared" si="253"/>
        <v>210.7187679306152</v>
      </c>
      <c r="AJ351" s="25">
        <f t="shared" si="253"/>
        <v>216.39462017570628</v>
      </c>
      <c r="AK351" s="25">
        <f t="shared" si="253"/>
        <v>222.79835942026637</v>
      </c>
      <c r="AL351" s="25">
        <f t="shared" si="253"/>
        <v>229.93234901798371</v>
      </c>
      <c r="AM351" s="25">
        <f t="shared" si="253"/>
        <v>237.79402404144429</v>
      </c>
      <c r="AN351" s="25">
        <f t="shared" si="253"/>
        <v>246.39445344252852</v>
      </c>
      <c r="AO351" s="624"/>
    </row>
    <row r="352" spans="11:41">
      <c r="AA352" s="13"/>
      <c r="AC352" s="15" t="s">
        <v>246</v>
      </c>
      <c r="AD352" s="26">
        <f t="shared" ref="AD352:AN352" si="254">(AD346+AD347)/AD351</f>
        <v>0.22933597621407337</v>
      </c>
      <c r="AE352" s="26">
        <f t="shared" si="254"/>
        <v>0.22849968612680474</v>
      </c>
      <c r="AF352" s="26">
        <f t="shared" si="254"/>
        <v>0.2275648127631287</v>
      </c>
      <c r="AG352" s="26">
        <f t="shared" si="254"/>
        <v>0.22756481276312873</v>
      </c>
      <c r="AH352" s="26">
        <f t="shared" si="254"/>
        <v>0.22756481276312876</v>
      </c>
      <c r="AI352" s="26">
        <f t="shared" si="254"/>
        <v>0.22756481276312873</v>
      </c>
      <c r="AJ352" s="26">
        <f t="shared" si="254"/>
        <v>0.22756481276312873</v>
      </c>
      <c r="AK352" s="26">
        <f t="shared" si="254"/>
        <v>0.22756481276312873</v>
      </c>
      <c r="AL352" s="26">
        <f t="shared" si="254"/>
        <v>0.2275648127631287</v>
      </c>
      <c r="AM352" s="26">
        <f t="shared" si="254"/>
        <v>0.2275648127631287</v>
      </c>
      <c r="AN352" s="26">
        <f t="shared" si="254"/>
        <v>0.22756481276312873</v>
      </c>
      <c r="AO352" s="610"/>
    </row>
    <row r="353" spans="11:41">
      <c r="AC353" s="15" t="s">
        <v>2690</v>
      </c>
      <c r="AD353" s="276">
        <f>AD346/AD351</f>
        <v>4.0237859266600597E-2</v>
      </c>
      <c r="AE353" s="276">
        <f t="shared" ref="AE353:AN353" si="255">AE346/AE351</f>
        <v>4.6243984097091441E-2</v>
      </c>
      <c r="AF353" s="276">
        <f t="shared" si="255"/>
        <v>5.2958120983824512E-2</v>
      </c>
      <c r="AG353" s="276">
        <f t="shared" si="255"/>
        <v>5.2958120983824512E-2</v>
      </c>
      <c r="AH353" s="276">
        <f t="shared" si="255"/>
        <v>5.2958120983824505E-2</v>
      </c>
      <c r="AI353" s="276">
        <f t="shared" si="255"/>
        <v>5.2958120983824512E-2</v>
      </c>
      <c r="AJ353" s="276">
        <f t="shared" si="255"/>
        <v>5.2958120983824505E-2</v>
      </c>
      <c r="AK353" s="276">
        <f t="shared" si="255"/>
        <v>5.2958120983824512E-2</v>
      </c>
      <c r="AL353" s="276">
        <f t="shared" si="255"/>
        <v>5.2958120983824505E-2</v>
      </c>
      <c r="AM353" s="276">
        <f t="shared" si="255"/>
        <v>5.2958120983824498E-2</v>
      </c>
      <c r="AN353" s="276">
        <f t="shared" si="255"/>
        <v>5.2958120983824505E-2</v>
      </c>
      <c r="AO353" s="6"/>
    </row>
    <row r="354" spans="11:41">
      <c r="AC354" s="15" t="s">
        <v>2691</v>
      </c>
      <c r="AD354" s="276">
        <f>AD347/AD351</f>
        <v>0.18909811694747275</v>
      </c>
      <c r="AE354" s="276">
        <f t="shared" ref="AE354:AN354" si="256">AE347/AE351</f>
        <v>0.18225570202971331</v>
      </c>
      <c r="AF354" s="276">
        <f t="shared" si="256"/>
        <v>0.17460669177930419</v>
      </c>
      <c r="AG354" s="276">
        <f t="shared" si="256"/>
        <v>0.17460669177930424</v>
      </c>
      <c r="AH354" s="276">
        <f t="shared" si="256"/>
        <v>0.17460669177930424</v>
      </c>
      <c r="AI354" s="276">
        <f t="shared" si="256"/>
        <v>0.17460669177930421</v>
      </c>
      <c r="AJ354" s="276">
        <f t="shared" si="256"/>
        <v>0.17460669177930421</v>
      </c>
      <c r="AK354" s="276">
        <f t="shared" si="256"/>
        <v>0.17460669177930424</v>
      </c>
      <c r="AL354" s="276">
        <f t="shared" si="256"/>
        <v>0.17460669177930421</v>
      </c>
      <c r="AM354" s="276">
        <f t="shared" si="256"/>
        <v>0.17460669177930421</v>
      </c>
      <c r="AN354" s="276">
        <f t="shared" si="256"/>
        <v>0.17460669177930421</v>
      </c>
      <c r="AO354" s="6"/>
    </row>
    <row r="355" spans="11:41">
      <c r="AC355" s="15" t="s">
        <v>2692</v>
      </c>
      <c r="AD355" s="276">
        <f>AD348/AD351</f>
        <v>0.77066402378592669</v>
      </c>
      <c r="AE355" s="276">
        <f t="shared" ref="AE355:AN355" si="257">AE348/AE351</f>
        <v>0.77150031387319518</v>
      </c>
      <c r="AF355" s="276">
        <f t="shared" si="257"/>
        <v>0.77243518723687121</v>
      </c>
      <c r="AG355" s="276">
        <f t="shared" si="257"/>
        <v>0.77243518723687132</v>
      </c>
      <c r="AH355" s="276">
        <f t="shared" si="257"/>
        <v>0.77243518723687132</v>
      </c>
      <c r="AI355" s="276">
        <f t="shared" si="257"/>
        <v>0.77243518723687121</v>
      </c>
      <c r="AJ355" s="276">
        <f t="shared" si="257"/>
        <v>0.77243518723687121</v>
      </c>
      <c r="AK355" s="276">
        <f t="shared" si="257"/>
        <v>0.77243518723687132</v>
      </c>
      <c r="AL355" s="276">
        <f t="shared" si="257"/>
        <v>0.77243518723687121</v>
      </c>
      <c r="AM355" s="276">
        <f t="shared" si="257"/>
        <v>0.77243518723687121</v>
      </c>
      <c r="AN355" s="276">
        <f t="shared" si="257"/>
        <v>0.77243518723687121</v>
      </c>
      <c r="AO355" s="6"/>
    </row>
    <row r="356" spans="11:41" ht="15" thickBot="1">
      <c r="K356" s="27" t="s">
        <v>377</v>
      </c>
      <c r="L356" s="3"/>
      <c r="M356" s="14" t="s">
        <v>378</v>
      </c>
      <c r="N356" s="15"/>
      <c r="O356" s="287"/>
      <c r="P356" s="14"/>
      <c r="Q356" s="15"/>
      <c r="R356" s="15"/>
      <c r="S356" s="15"/>
      <c r="T356" s="15"/>
      <c r="AA356" s="27" t="s">
        <v>377</v>
      </c>
      <c r="AB356" s="3"/>
      <c r="AC356" s="28" t="s">
        <v>378</v>
      </c>
      <c r="AD356" s="29"/>
      <c r="AE356" s="30"/>
      <c r="AF356" s="28"/>
      <c r="AG356" s="29"/>
      <c r="AH356" s="29"/>
      <c r="AI356" s="15"/>
      <c r="AJ356" s="15"/>
      <c r="AK356" s="15"/>
      <c r="AL356" s="15"/>
      <c r="AM356" s="15"/>
      <c r="AN356" s="15"/>
      <c r="AO356" s="15"/>
    </row>
    <row r="357" spans="11:41">
      <c r="L357" s="16" t="s">
        <v>233</v>
      </c>
      <c r="M357" s="146">
        <v>2000</v>
      </c>
      <c r="N357" s="146">
        <v>2005</v>
      </c>
      <c r="O357" s="146">
        <v>2010</v>
      </c>
      <c r="P357" s="146">
        <v>2015</v>
      </c>
      <c r="Q357" s="146">
        <v>2020</v>
      </c>
      <c r="R357" s="146">
        <v>2025</v>
      </c>
      <c r="S357" s="146">
        <v>2030</v>
      </c>
      <c r="T357" s="146">
        <v>2035</v>
      </c>
      <c r="U357" s="146">
        <v>2040</v>
      </c>
      <c r="V357" s="146">
        <v>2045</v>
      </c>
      <c r="W357" s="147">
        <v>2050</v>
      </c>
      <c r="AA357" s="13"/>
      <c r="AC357" s="688" t="s">
        <v>233</v>
      </c>
      <c r="AD357" s="689">
        <v>2000</v>
      </c>
      <c r="AE357" s="689">
        <v>2005</v>
      </c>
      <c r="AF357" s="689">
        <v>2010</v>
      </c>
      <c r="AG357" s="689">
        <v>2015</v>
      </c>
      <c r="AH357" s="689">
        <v>2020</v>
      </c>
      <c r="AI357" s="689">
        <v>2025</v>
      </c>
      <c r="AJ357" s="689">
        <v>2030</v>
      </c>
      <c r="AK357" s="689">
        <v>2035</v>
      </c>
      <c r="AL357" s="689">
        <v>2040</v>
      </c>
      <c r="AM357" s="689">
        <v>2045</v>
      </c>
      <c r="AN357" s="690">
        <v>2050</v>
      </c>
      <c r="AO357" s="622"/>
    </row>
    <row r="358" spans="11:41">
      <c r="L358" s="295" t="s">
        <v>1117</v>
      </c>
      <c r="M358" s="18" t="s">
        <v>1411</v>
      </c>
      <c r="N358" s="18" t="s">
        <v>1412</v>
      </c>
      <c r="O358" s="18" t="s">
        <v>1413</v>
      </c>
      <c r="P358" s="18" t="s">
        <v>1414</v>
      </c>
      <c r="Q358" s="18" t="s">
        <v>1415</v>
      </c>
      <c r="R358" s="18" t="s">
        <v>1416</v>
      </c>
      <c r="S358" s="18" t="s">
        <v>1417</v>
      </c>
      <c r="T358" s="18" t="s">
        <v>1418</v>
      </c>
      <c r="U358" s="18" t="s">
        <v>1419</v>
      </c>
      <c r="V358" s="18" t="s">
        <v>1420</v>
      </c>
      <c r="W358" s="19" t="s">
        <v>1421</v>
      </c>
      <c r="AA358" s="1045" t="s">
        <v>302</v>
      </c>
      <c r="AB358" s="1137"/>
      <c r="AC358" s="17" t="s">
        <v>234</v>
      </c>
      <c r="AD358" s="18">
        <v>332.90310767025528</v>
      </c>
      <c r="AE358" s="18">
        <v>462.95402031776644</v>
      </c>
      <c r="AF358" s="18">
        <v>605.31957451675862</v>
      </c>
      <c r="AG358" s="18">
        <v>755.75062062856216</v>
      </c>
      <c r="AH358" s="18">
        <v>930.44773703883368</v>
      </c>
      <c r="AI358" s="18">
        <v>1106.0670226664256</v>
      </c>
      <c r="AJ358" s="18">
        <v>1342.9105208956232</v>
      </c>
      <c r="AK358" s="18">
        <v>1664.1399189996798</v>
      </c>
      <c r="AL358" s="18">
        <v>2099.8273123888607</v>
      </c>
      <c r="AM358" s="18">
        <v>2688.0401744946821</v>
      </c>
      <c r="AN358" s="19">
        <v>3472.9175368316432</v>
      </c>
      <c r="AO358" s="18"/>
    </row>
    <row r="359" spans="11:41">
      <c r="L359" s="295" t="s">
        <v>1120</v>
      </c>
      <c r="M359" s="18" t="s">
        <v>1411</v>
      </c>
      <c r="N359" s="18" t="s">
        <v>1412</v>
      </c>
      <c r="O359" s="18" t="s">
        <v>1413</v>
      </c>
      <c r="P359" s="18" t="s">
        <v>1414</v>
      </c>
      <c r="Q359" s="18" t="s">
        <v>1415</v>
      </c>
      <c r="R359" s="18" t="s">
        <v>1416</v>
      </c>
      <c r="S359" s="18" t="s">
        <v>1417</v>
      </c>
      <c r="T359" s="18" t="s">
        <v>1418</v>
      </c>
      <c r="U359" s="18" t="s">
        <v>1419</v>
      </c>
      <c r="V359" s="18" t="s">
        <v>1420</v>
      </c>
      <c r="W359" s="19" t="s">
        <v>1421</v>
      </c>
      <c r="AA359" s="1045"/>
      <c r="AB359" s="1137"/>
      <c r="AC359" s="17" t="s">
        <v>235</v>
      </c>
      <c r="AD359" s="18">
        <v>1359.0860591670255</v>
      </c>
      <c r="AE359" s="18">
        <v>1788.7916004624362</v>
      </c>
      <c r="AF359" s="18">
        <v>2149.8896327394109</v>
      </c>
      <c r="AG359" s="18">
        <v>2272.367410234112</v>
      </c>
      <c r="AH359" s="18">
        <v>2426.1154443876717</v>
      </c>
      <c r="AI359" s="18">
        <v>2589.8857263572067</v>
      </c>
      <c r="AJ359" s="18">
        <v>2802.0298099131442</v>
      </c>
      <c r="AK359" s="18">
        <v>3078.3174993937769</v>
      </c>
      <c r="AL359" s="18">
        <v>3438.7888515423679</v>
      </c>
      <c r="AM359" s="18">
        <v>3909.0119004506264</v>
      </c>
      <c r="AN359" s="19">
        <v>4522.4464602850121</v>
      </c>
      <c r="AO359" s="18"/>
    </row>
    <row r="360" spans="11:41">
      <c r="L360" s="295" t="s">
        <v>1122</v>
      </c>
      <c r="M360" s="18" t="s">
        <v>1411</v>
      </c>
      <c r="N360" s="18" t="s">
        <v>1412</v>
      </c>
      <c r="O360" s="18" t="s">
        <v>1413</v>
      </c>
      <c r="P360" s="18" t="s">
        <v>1414</v>
      </c>
      <c r="Q360" s="18" t="s">
        <v>1415</v>
      </c>
      <c r="R360" s="18" t="s">
        <v>1416</v>
      </c>
      <c r="S360" s="18" t="s">
        <v>1417</v>
      </c>
      <c r="T360" s="18" t="s">
        <v>1418</v>
      </c>
      <c r="U360" s="18" t="s">
        <v>1419</v>
      </c>
      <c r="V360" s="18" t="s">
        <v>1420</v>
      </c>
      <c r="W360" s="19" t="s">
        <v>1421</v>
      </c>
      <c r="AA360" s="1045"/>
      <c r="AB360" s="1137"/>
      <c r="AC360" s="17" t="s">
        <v>236</v>
      </c>
      <c r="AD360" s="18">
        <v>294.05367988926491</v>
      </c>
      <c r="AE360" s="18">
        <v>463.82532650406085</v>
      </c>
      <c r="AF360" s="18">
        <v>734.49909011166358</v>
      </c>
      <c r="AG360" s="18">
        <v>853.3385991726426</v>
      </c>
      <c r="AH360" s="18">
        <v>992.91199108660885</v>
      </c>
      <c r="AI360" s="18">
        <v>1134.4669922415967</v>
      </c>
      <c r="AJ360" s="18">
        <v>1323.7611182148107</v>
      </c>
      <c r="AK360" s="18">
        <v>1578.3030637898851</v>
      </c>
      <c r="AL360" s="18">
        <v>1920.6364969899575</v>
      </c>
      <c r="AM360" s="18">
        <v>2379.1192535789955</v>
      </c>
      <c r="AN360" s="19">
        <v>2986.825924714557</v>
      </c>
      <c r="AO360" s="18"/>
    </row>
    <row r="361" spans="11:41">
      <c r="L361" s="295" t="s">
        <v>237</v>
      </c>
      <c r="M361" s="18"/>
      <c r="N361" s="18"/>
      <c r="O361" s="18"/>
      <c r="P361" s="18"/>
      <c r="Q361" s="18"/>
      <c r="R361" s="18"/>
      <c r="S361" s="18"/>
      <c r="T361" s="18"/>
      <c r="U361" s="18"/>
      <c r="V361" s="18"/>
      <c r="W361" s="19"/>
      <c r="AA361" s="1045"/>
      <c r="AB361" s="1137"/>
      <c r="AC361" s="17" t="s">
        <v>237</v>
      </c>
      <c r="AD361" s="18">
        <v>107.31886127345433</v>
      </c>
      <c r="AE361" s="18">
        <v>145.21769771573605</v>
      </c>
      <c r="AF361" s="18">
        <v>148.91010443216697</v>
      </c>
      <c r="AG361" s="18">
        <v>161.6548618639541</v>
      </c>
      <c r="AH361" s="18">
        <v>176.90172652292708</v>
      </c>
      <c r="AI361" s="18">
        <v>192.65430975784534</v>
      </c>
      <c r="AJ361" s="18">
        <v>213.28973298392114</v>
      </c>
      <c r="AK361" s="18">
        <v>240.56446996482299</v>
      </c>
      <c r="AL361" s="18">
        <v>276.8446388762527</v>
      </c>
      <c r="AM361" s="18">
        <v>325.38531651550204</v>
      </c>
      <c r="AN361" s="19">
        <v>390.75851074323839</v>
      </c>
      <c r="AO361" s="18"/>
    </row>
    <row r="362" spans="11:41">
      <c r="L362" s="296" t="s">
        <v>1124</v>
      </c>
      <c r="M362" s="21" t="s">
        <v>1422</v>
      </c>
      <c r="N362" s="21" t="s">
        <v>1423</v>
      </c>
      <c r="O362" s="21" t="s">
        <v>1424</v>
      </c>
      <c r="P362" s="21" t="s">
        <v>1425</v>
      </c>
      <c r="Q362" s="21" t="s">
        <v>1426</v>
      </c>
      <c r="R362" s="21" t="s">
        <v>1427</v>
      </c>
      <c r="S362" s="21" t="s">
        <v>1428</v>
      </c>
      <c r="T362" s="21" t="s">
        <v>1429</v>
      </c>
      <c r="U362" s="21" t="s">
        <v>1430</v>
      </c>
      <c r="V362" s="21" t="s">
        <v>1431</v>
      </c>
      <c r="W362" s="22" t="s">
        <v>1432</v>
      </c>
      <c r="AA362" s="1045"/>
      <c r="AB362" s="1137"/>
      <c r="AC362" s="20" t="s">
        <v>238</v>
      </c>
      <c r="AD362" s="21">
        <v>168.99829200000002</v>
      </c>
      <c r="AE362" s="21">
        <v>198.878355</v>
      </c>
      <c r="AF362" s="21">
        <v>242.98859820000001</v>
      </c>
      <c r="AG362" s="21">
        <v>264.83804135459621</v>
      </c>
      <c r="AH362" s="21">
        <v>291.07601623525147</v>
      </c>
      <c r="AI362" s="21">
        <v>318.07835174601439</v>
      </c>
      <c r="AJ362" s="21">
        <v>353.27656845282769</v>
      </c>
      <c r="AK362" s="21">
        <v>399.19733424231032</v>
      </c>
      <c r="AL362" s="21">
        <v>458.77346179138641</v>
      </c>
      <c r="AM362" s="21">
        <v>535.16274875649333</v>
      </c>
      <c r="AN362" s="22">
        <v>631.22395311370224</v>
      </c>
      <c r="AO362" s="18"/>
    </row>
    <row r="363" spans="11:41" ht="15" thickBot="1">
      <c r="AA363" s="995" t="s">
        <v>301</v>
      </c>
      <c r="AB363" s="1136"/>
      <c r="AC363" s="684" t="s">
        <v>50</v>
      </c>
      <c r="AD363" s="685">
        <v>2262.36</v>
      </c>
      <c r="AE363" s="685">
        <v>3059.666999999999</v>
      </c>
      <c r="AF363" s="685">
        <v>3881.607</v>
      </c>
      <c r="AG363" s="685">
        <v>4307.9495332538672</v>
      </c>
      <c r="AH363" s="685">
        <v>4817.4529152712921</v>
      </c>
      <c r="AI363" s="685">
        <v>5341.1524027690884</v>
      </c>
      <c r="AJ363" s="685">
        <v>6035.2677504603271</v>
      </c>
      <c r="AK363" s="685">
        <v>6960.5222863904746</v>
      </c>
      <c r="AL363" s="685">
        <v>8194.8707615888252</v>
      </c>
      <c r="AM363" s="685">
        <v>9836.7193937962984</v>
      </c>
      <c r="AN363" s="686">
        <v>12004.172385688154</v>
      </c>
      <c r="AO363" s="623"/>
    </row>
    <row r="364" spans="11:41">
      <c r="Y364" s="995" t="s">
        <v>305</v>
      </c>
      <c r="Z364" s="995"/>
      <c r="AA364" s="995"/>
      <c r="AB364" s="995"/>
      <c r="AC364" s="15" t="s">
        <v>239</v>
      </c>
      <c r="AD364" s="23">
        <f t="shared" ref="AD364:AN364" si="258">SUM(AD358:AD361)</f>
        <v>2093.3617079999999</v>
      </c>
      <c r="AE364" s="23">
        <f t="shared" si="258"/>
        <v>2860.7886449999992</v>
      </c>
      <c r="AF364" s="23">
        <f t="shared" si="258"/>
        <v>3638.6184017999999</v>
      </c>
      <c r="AG364" s="23">
        <f t="shared" si="258"/>
        <v>4043.1114918992707</v>
      </c>
      <c r="AH364" s="23">
        <f t="shared" si="258"/>
        <v>4526.3768990360404</v>
      </c>
      <c r="AI364" s="23">
        <f t="shared" si="258"/>
        <v>5023.0740510230744</v>
      </c>
      <c r="AJ364" s="23">
        <f t="shared" si="258"/>
        <v>5681.9911820074994</v>
      </c>
      <c r="AK364" s="23">
        <f t="shared" si="258"/>
        <v>6561.3249521481639</v>
      </c>
      <c r="AL364" s="23">
        <f t="shared" si="258"/>
        <v>7736.0972997974386</v>
      </c>
      <c r="AM364" s="23">
        <f t="shared" si="258"/>
        <v>9301.5566450398055</v>
      </c>
      <c r="AN364" s="23">
        <f t="shared" si="258"/>
        <v>11372.948432574452</v>
      </c>
      <c r="AO364" s="23"/>
    </row>
    <row r="365" spans="11:41">
      <c r="Y365" s="706"/>
      <c r="Z365" s="706"/>
      <c r="AA365" s="706"/>
      <c r="AB365" s="706"/>
      <c r="AC365" s="15" t="s">
        <v>2689</v>
      </c>
      <c r="AD365" s="24">
        <f>AD361/AD364</f>
        <v>5.1266277042961148E-2</v>
      </c>
      <c r="AE365" s="24">
        <f t="shared" ref="AE365:AN365" si="259">AE361/AE364</f>
        <v>5.0761421319796975E-2</v>
      </c>
      <c r="AF365" s="24">
        <f t="shared" si="259"/>
        <v>4.0924902803355846E-2</v>
      </c>
      <c r="AG365" s="24">
        <f t="shared" si="259"/>
        <v>3.9982786076476949E-2</v>
      </c>
      <c r="AH365" s="24">
        <f t="shared" si="259"/>
        <v>3.9082411930964241E-2</v>
      </c>
      <c r="AI365" s="24">
        <f t="shared" si="259"/>
        <v>3.8353866138725642E-2</v>
      </c>
      <c r="AJ365" s="24">
        <f t="shared" si="259"/>
        <v>3.7537850051461E-2</v>
      </c>
      <c r="AK365" s="24">
        <f t="shared" si="259"/>
        <v>3.6664007912923548E-2</v>
      </c>
      <c r="AL365" s="24">
        <f t="shared" si="259"/>
        <v>3.5786085431410174E-2</v>
      </c>
      <c r="AM365" s="24">
        <f t="shared" si="259"/>
        <v>3.4981813145116808E-2</v>
      </c>
      <c r="AN365" s="24">
        <f t="shared" si="259"/>
        <v>3.4358593381468787E-2</v>
      </c>
      <c r="AO365" s="23"/>
    </row>
    <row r="366" spans="11:41">
      <c r="Y366" s="706"/>
      <c r="Z366" s="706"/>
      <c r="AA366" s="706"/>
      <c r="AB366" s="706"/>
      <c r="AC366" s="15" t="s">
        <v>2688</v>
      </c>
      <c r="AD366" s="24">
        <f>AD360/AD364</f>
        <v>0.14046959909771356</v>
      </c>
      <c r="AE366" s="24">
        <f t="shared" ref="AE366:AN366" si="260">AE360/AE364</f>
        <v>0.1621319796954315</v>
      </c>
      <c r="AF366" s="24">
        <f t="shared" si="260"/>
        <v>0.20186208307755268</v>
      </c>
      <c r="AG366" s="24">
        <f t="shared" si="260"/>
        <v>0.21105987328877313</v>
      </c>
      <c r="AH366" s="24">
        <f t="shared" si="260"/>
        <v>0.21936131551441601</v>
      </c>
      <c r="AI366" s="24">
        <f t="shared" si="260"/>
        <v>0.22585113831052006</v>
      </c>
      <c r="AJ366" s="24">
        <f t="shared" si="260"/>
        <v>0.23297486317940991</v>
      </c>
      <c r="AK366" s="24">
        <f t="shared" si="260"/>
        <v>0.24054639501937058</v>
      </c>
      <c r="AL366" s="24">
        <f t="shared" si="260"/>
        <v>0.2482694338707771</v>
      </c>
      <c r="AM366" s="24">
        <f t="shared" si="260"/>
        <v>0.2557764624104823</v>
      </c>
      <c r="AN366" s="24">
        <f t="shared" si="260"/>
        <v>0.26262546976469847</v>
      </c>
      <c r="AO366" s="23"/>
    </row>
    <row r="367" spans="11:41">
      <c r="Y367" s="740"/>
      <c r="Z367" s="740"/>
      <c r="AA367" s="740"/>
      <c r="AB367" s="740"/>
      <c r="AC367" s="15" t="s">
        <v>2719</v>
      </c>
      <c r="AD367" s="24">
        <f>AD365+AD366</f>
        <v>0.19173587614067472</v>
      </c>
      <c r="AE367" s="24">
        <f t="shared" ref="AE367" si="261">AE365+AE366</f>
        <v>0.21289340101522847</v>
      </c>
      <c r="AF367" s="24">
        <f t="shared" ref="AF367" si="262">AF365+AF366</f>
        <v>0.24278698588090852</v>
      </c>
      <c r="AG367" s="24">
        <f t="shared" ref="AG367" si="263">AG365+AG366</f>
        <v>0.25104265936525005</v>
      </c>
      <c r="AH367" s="24">
        <f t="shared" ref="AH367" si="264">AH365+AH366</f>
        <v>0.25844372744538024</v>
      </c>
      <c r="AI367" s="24">
        <f t="shared" ref="AI367" si="265">AI365+AI366</f>
        <v>0.26420500444924572</v>
      </c>
      <c r="AJ367" s="24">
        <f t="shared" ref="AJ367" si="266">AJ365+AJ366</f>
        <v>0.27051271323087089</v>
      </c>
      <c r="AK367" s="24">
        <f t="shared" ref="AK367" si="267">AK365+AK366</f>
        <v>0.27721040293229415</v>
      </c>
      <c r="AL367" s="24">
        <f t="shared" ref="AL367" si="268">AL365+AL366</f>
        <v>0.28405551930218725</v>
      </c>
      <c r="AM367" s="24">
        <f t="shared" ref="AM367" si="269">AM365+AM366</f>
        <v>0.29075827555559908</v>
      </c>
      <c r="AN367" s="24">
        <f t="shared" ref="AN367" si="270">AN365+AN366</f>
        <v>0.29698406314616727</v>
      </c>
      <c r="AO367" s="23"/>
    </row>
    <row r="368" spans="11:41">
      <c r="Y368" s="706"/>
      <c r="Z368" s="706"/>
      <c r="AA368" s="706"/>
      <c r="AB368" s="706"/>
      <c r="AC368" s="15" t="s">
        <v>2687</v>
      </c>
      <c r="AD368" s="24">
        <f>AD358/AD364</f>
        <v>0.15902799138726545</v>
      </c>
      <c r="AE368" s="24">
        <f t="shared" ref="AE368:AN368" si="271">AE358/AE364</f>
        <v>0.1618274111675127</v>
      </c>
      <c r="AF368" s="24">
        <f t="shared" si="271"/>
        <v>0.16635972989564146</v>
      </c>
      <c r="AG368" s="24">
        <f t="shared" si="271"/>
        <v>0.18692302256387808</v>
      </c>
      <c r="AH368" s="24">
        <f t="shared" si="271"/>
        <v>0.20556125965493205</v>
      </c>
      <c r="AI368" s="24">
        <f t="shared" si="271"/>
        <v>0.22019723608118966</v>
      </c>
      <c r="AJ368" s="24">
        <f t="shared" si="271"/>
        <v>0.2363450554355068</v>
      </c>
      <c r="AK368" s="24">
        <f t="shared" si="271"/>
        <v>0.25362863920569029</v>
      </c>
      <c r="AL368" s="24">
        <f t="shared" si="271"/>
        <v>0.27143238134347697</v>
      </c>
      <c r="AM368" s="24">
        <f t="shared" si="271"/>
        <v>0.28898820671356334</v>
      </c>
      <c r="AN368" s="24">
        <f t="shared" si="271"/>
        <v>0.30536650697232537</v>
      </c>
      <c r="AO368" s="23"/>
    </row>
    <row r="369" spans="11:41">
      <c r="AA369" s="13"/>
      <c r="AC369" s="15" t="s">
        <v>240</v>
      </c>
      <c r="AD369" s="24">
        <f t="shared" ref="AD369:AN369" si="272">AD359/AD364</f>
        <v>0.64923613247205991</v>
      </c>
      <c r="AE369" s="24">
        <f t="shared" si="272"/>
        <v>0.625279187817259</v>
      </c>
      <c r="AF369" s="24">
        <f t="shared" si="272"/>
        <v>0.59085328422345007</v>
      </c>
      <c r="AG369" s="24">
        <f t="shared" si="272"/>
        <v>0.5620343180708719</v>
      </c>
      <c r="AH369" s="24">
        <f t="shared" si="272"/>
        <v>0.53599501289968787</v>
      </c>
      <c r="AI369" s="24">
        <f t="shared" si="272"/>
        <v>0.51559775946956465</v>
      </c>
      <c r="AJ369" s="24">
        <f t="shared" si="272"/>
        <v>0.49314223133362228</v>
      </c>
      <c r="AK369" s="24">
        <f t="shared" si="272"/>
        <v>0.46916095786201567</v>
      </c>
      <c r="AL369" s="24">
        <f t="shared" si="272"/>
        <v>0.44451209935433578</v>
      </c>
      <c r="AM369" s="24">
        <f t="shared" si="272"/>
        <v>0.42025351773083763</v>
      </c>
      <c r="AN369" s="24">
        <f t="shared" si="272"/>
        <v>0.3976494298815072</v>
      </c>
      <c r="AO369" s="24"/>
    </row>
    <row r="370" spans="11:41" ht="15" thickBot="1">
      <c r="K370" s="27" t="s">
        <v>377</v>
      </c>
      <c r="L370" s="3"/>
      <c r="M370" s="14" t="s">
        <v>241</v>
      </c>
      <c r="N370" s="15"/>
      <c r="O370" s="15"/>
      <c r="P370" s="15"/>
      <c r="AA370" s="27" t="s">
        <v>377</v>
      </c>
      <c r="AB370" s="3"/>
      <c r="AC370" s="28" t="s">
        <v>241</v>
      </c>
      <c r="AD370" s="29"/>
      <c r="AE370" s="29"/>
      <c r="AF370" s="29"/>
      <c r="AG370" s="29"/>
      <c r="AH370" s="29"/>
      <c r="AI370" s="15"/>
      <c r="AJ370" s="15"/>
      <c r="AK370" s="15"/>
      <c r="AL370" s="15"/>
      <c r="AM370" s="15"/>
      <c r="AN370" s="15"/>
      <c r="AO370" s="15"/>
    </row>
    <row r="371" spans="11:41">
      <c r="L371" s="16" t="s">
        <v>233</v>
      </c>
      <c r="M371" s="146">
        <v>2000</v>
      </c>
      <c r="N371" s="146">
        <v>2005</v>
      </c>
      <c r="O371" s="146">
        <v>2010</v>
      </c>
      <c r="P371" s="146">
        <v>2015</v>
      </c>
      <c r="Q371" s="146">
        <v>2020</v>
      </c>
      <c r="R371" s="146">
        <v>2025</v>
      </c>
      <c r="S371" s="146">
        <v>2030</v>
      </c>
      <c r="T371" s="146">
        <v>2035</v>
      </c>
      <c r="U371" s="146">
        <v>2040</v>
      </c>
      <c r="V371" s="146">
        <v>2045</v>
      </c>
      <c r="W371" s="147">
        <v>2050</v>
      </c>
      <c r="AA371" s="1045" t="s">
        <v>302</v>
      </c>
      <c r="AB371" s="1137"/>
      <c r="AC371" s="688" t="s">
        <v>233</v>
      </c>
      <c r="AD371" s="689">
        <v>2000</v>
      </c>
      <c r="AE371" s="689">
        <v>2005</v>
      </c>
      <c r="AF371" s="689">
        <v>2010</v>
      </c>
      <c r="AG371" s="689">
        <v>2015</v>
      </c>
      <c r="AH371" s="689">
        <v>2020</v>
      </c>
      <c r="AI371" s="689">
        <v>2025</v>
      </c>
      <c r="AJ371" s="689">
        <v>2030</v>
      </c>
      <c r="AK371" s="689">
        <v>2035</v>
      </c>
      <c r="AL371" s="689">
        <v>2040</v>
      </c>
      <c r="AM371" s="689">
        <v>2045</v>
      </c>
      <c r="AN371" s="690">
        <v>2050</v>
      </c>
      <c r="AO371" s="622"/>
    </row>
    <row r="372" spans="11:41">
      <c r="L372" s="295" t="s">
        <v>1142</v>
      </c>
      <c r="M372" s="18" t="s">
        <v>1411</v>
      </c>
      <c r="N372" s="18" t="s">
        <v>1412</v>
      </c>
      <c r="O372" s="18" t="s">
        <v>1413</v>
      </c>
      <c r="P372" s="18" t="s">
        <v>1414</v>
      </c>
      <c r="Q372" s="18" t="s">
        <v>1415</v>
      </c>
      <c r="R372" s="18" t="s">
        <v>1416</v>
      </c>
      <c r="S372" s="18" t="s">
        <v>1417</v>
      </c>
      <c r="T372" s="18" t="s">
        <v>1418</v>
      </c>
      <c r="U372" s="18" t="s">
        <v>1419</v>
      </c>
      <c r="V372" s="18" t="s">
        <v>1420</v>
      </c>
      <c r="W372" s="19" t="s">
        <v>1421</v>
      </c>
      <c r="AA372" s="1045"/>
      <c r="AB372" s="1137"/>
      <c r="AC372" s="17" t="s">
        <v>242</v>
      </c>
      <c r="AD372" s="18">
        <v>31.9057572</v>
      </c>
      <c r="AE372" s="18">
        <v>38.007167416741673</v>
      </c>
      <c r="AF372" s="18">
        <v>45.602196219621966</v>
      </c>
      <c r="AG372" s="18">
        <v>55.223825162216457</v>
      </c>
      <c r="AH372" s="18">
        <v>66.073274852183616</v>
      </c>
      <c r="AI372" s="18">
        <v>76.726378690276576</v>
      </c>
      <c r="AJ372" s="18">
        <v>90.542502006893315</v>
      </c>
      <c r="AK372" s="18">
        <v>108.55891933233106</v>
      </c>
      <c r="AL372" s="18">
        <v>132.08448891785773</v>
      </c>
      <c r="AM372" s="18">
        <v>162.75523232010471</v>
      </c>
      <c r="AN372" s="19">
        <v>202.49718535485417</v>
      </c>
      <c r="AO372" s="18"/>
    </row>
    <row r="373" spans="11:41">
      <c r="L373" s="295" t="s">
        <v>1143</v>
      </c>
      <c r="M373" s="18" t="s">
        <v>1411</v>
      </c>
      <c r="N373" s="18" t="s">
        <v>1412</v>
      </c>
      <c r="O373" s="18" t="s">
        <v>1413</v>
      </c>
      <c r="P373" s="18" t="s">
        <v>1414</v>
      </c>
      <c r="Q373" s="18" t="s">
        <v>1415</v>
      </c>
      <c r="R373" s="18" t="s">
        <v>1416</v>
      </c>
      <c r="S373" s="18" t="s">
        <v>1417</v>
      </c>
      <c r="T373" s="18" t="s">
        <v>1418</v>
      </c>
      <c r="U373" s="18" t="s">
        <v>1419</v>
      </c>
      <c r="V373" s="18" t="s">
        <v>1420</v>
      </c>
      <c r="W373" s="19" t="s">
        <v>1421</v>
      </c>
      <c r="AA373" s="1045"/>
      <c r="AB373" s="1137"/>
      <c r="AC373" s="17" t="s">
        <v>243</v>
      </c>
      <c r="AD373" s="18">
        <v>94.235310200000001</v>
      </c>
      <c r="AE373" s="18">
        <v>117.48654315431544</v>
      </c>
      <c r="AF373" s="18">
        <v>131.73967796779681</v>
      </c>
      <c r="AG373" s="18">
        <v>159.53549491306975</v>
      </c>
      <c r="AH373" s="18">
        <v>190.87834957297488</v>
      </c>
      <c r="AI373" s="18">
        <v>221.65398288302123</v>
      </c>
      <c r="AJ373" s="18">
        <v>261.56722801991407</v>
      </c>
      <c r="AK373" s="18">
        <v>313.61465584895637</v>
      </c>
      <c r="AL373" s="18">
        <v>381.5774124293668</v>
      </c>
      <c r="AM373" s="18">
        <v>470.18178225808037</v>
      </c>
      <c r="AN373" s="19">
        <v>584.99186880291199</v>
      </c>
      <c r="AO373" s="18"/>
    </row>
    <row r="374" spans="11:41">
      <c r="L374" s="295" t="s">
        <v>1144</v>
      </c>
      <c r="M374" s="18" t="s">
        <v>1411</v>
      </c>
      <c r="N374" s="18" t="s">
        <v>1412</v>
      </c>
      <c r="O374" s="18" t="s">
        <v>1413</v>
      </c>
      <c r="P374" s="18" t="s">
        <v>1414</v>
      </c>
      <c r="Q374" s="18" t="s">
        <v>1415</v>
      </c>
      <c r="R374" s="18" t="s">
        <v>1416</v>
      </c>
      <c r="S374" s="18" t="s">
        <v>1417</v>
      </c>
      <c r="T374" s="18" t="s">
        <v>1418</v>
      </c>
      <c r="U374" s="18" t="s">
        <v>1419</v>
      </c>
      <c r="V374" s="18" t="s">
        <v>1420</v>
      </c>
      <c r="W374" s="19" t="s">
        <v>1421</v>
      </c>
      <c r="AA374" s="1045"/>
      <c r="AB374" s="1137"/>
      <c r="AC374" s="17" t="s">
        <v>244</v>
      </c>
      <c r="AD374" s="18">
        <v>199.628918</v>
      </c>
      <c r="AE374" s="18">
        <v>244.17710121012104</v>
      </c>
      <c r="AF374" s="18">
        <v>261.1992461246125</v>
      </c>
      <c r="AG374" s="18">
        <v>316.30979856802873</v>
      </c>
      <c r="AH374" s="18">
        <v>378.45303540334061</v>
      </c>
      <c r="AI374" s="18">
        <v>439.47164683152863</v>
      </c>
      <c r="AJ374" s="18">
        <v>518.6073309394834</v>
      </c>
      <c r="AK374" s="18">
        <v>621.80136573129619</v>
      </c>
      <c r="AL374" s="18">
        <v>756.55060041284071</v>
      </c>
      <c r="AM374" s="18">
        <v>932.22580290015537</v>
      </c>
      <c r="AN374" s="19">
        <v>1159.8588783380815</v>
      </c>
      <c r="AO374" s="18"/>
    </row>
    <row r="375" spans="11:41">
      <c r="L375" s="296" t="s">
        <v>1212</v>
      </c>
      <c r="M375" s="21" t="s">
        <v>1422</v>
      </c>
      <c r="N375" s="21" t="s">
        <v>1423</v>
      </c>
      <c r="O375" s="21" t="s">
        <v>1424</v>
      </c>
      <c r="P375" s="21" t="s">
        <v>1425</v>
      </c>
      <c r="Q375" s="21" t="s">
        <v>1426</v>
      </c>
      <c r="R375" s="21" t="s">
        <v>1427</v>
      </c>
      <c r="S375" s="21" t="s">
        <v>1428</v>
      </c>
      <c r="T375" s="21" t="s">
        <v>1429</v>
      </c>
      <c r="U375" s="21" t="s">
        <v>1430</v>
      </c>
      <c r="V375" s="21" t="s">
        <v>1431</v>
      </c>
      <c r="W375" s="22" t="s">
        <v>1432</v>
      </c>
      <c r="AA375" s="1045"/>
      <c r="AB375" s="1137"/>
      <c r="AC375" s="20" t="s">
        <v>245</v>
      </c>
      <c r="AD375" s="21">
        <v>545.97201459999997</v>
      </c>
      <c r="AE375" s="21">
        <v>683.04618821882195</v>
      </c>
      <c r="AF375" s="21">
        <v>828.05987968796887</v>
      </c>
      <c r="AG375" s="21">
        <v>880.50806173952617</v>
      </c>
      <c r="AH375" s="21">
        <v>943.44568831560741</v>
      </c>
      <c r="AI375" s="21">
        <v>1009.6315765797533</v>
      </c>
      <c r="AJ375" s="21">
        <v>1093.4064226176463</v>
      </c>
      <c r="AK375" s="21">
        <v>1201.6687139040805</v>
      </c>
      <c r="AL375" s="21">
        <v>1344.0365909047796</v>
      </c>
      <c r="AM375" s="21">
        <v>1533.835764518132</v>
      </c>
      <c r="AN375" s="22">
        <v>1789.7906596863718</v>
      </c>
      <c r="AO375" s="18"/>
    </row>
    <row r="376" spans="11:41" ht="15" thickBot="1">
      <c r="AA376" s="995" t="s">
        <v>301</v>
      </c>
      <c r="AB376" s="1136"/>
      <c r="AC376" s="684" t="s">
        <v>50</v>
      </c>
      <c r="AD376" s="685">
        <v>871.74199999999996</v>
      </c>
      <c r="AE376" s="685">
        <v>1082.7170000000001</v>
      </c>
      <c r="AF376" s="685">
        <v>1266.6010000000001</v>
      </c>
      <c r="AG376" s="685">
        <v>1411.5771803828411</v>
      </c>
      <c r="AH376" s="685">
        <v>1578.8503481441066</v>
      </c>
      <c r="AI376" s="685">
        <v>1747.4835849845797</v>
      </c>
      <c r="AJ376" s="685">
        <v>1964.1234835839371</v>
      </c>
      <c r="AK376" s="685">
        <v>2245.6436548166639</v>
      </c>
      <c r="AL376" s="685">
        <v>2614.2490926648447</v>
      </c>
      <c r="AM376" s="685">
        <v>3098.9985819964722</v>
      </c>
      <c r="AN376" s="686">
        <v>3737.1385921822193</v>
      </c>
      <c r="AO376" s="623"/>
    </row>
    <row r="377" spans="11:41">
      <c r="Y377" s="995" t="s">
        <v>305</v>
      </c>
      <c r="Z377" s="995"/>
      <c r="AA377" s="995"/>
      <c r="AB377" s="995"/>
      <c r="AC377" s="17" t="s">
        <v>239</v>
      </c>
      <c r="AD377" s="25">
        <f t="shared" ref="AD377:AN377" si="273">SUM(AD372:AD374)</f>
        <v>325.7699854</v>
      </c>
      <c r="AE377" s="25">
        <f t="shared" si="273"/>
        <v>399.67081178117814</v>
      </c>
      <c r="AF377" s="25">
        <f t="shared" si="273"/>
        <v>438.54112031203124</v>
      </c>
      <c r="AG377" s="25">
        <f t="shared" si="273"/>
        <v>531.06911864331494</v>
      </c>
      <c r="AH377" s="25">
        <f t="shared" si="273"/>
        <v>635.40465982849912</v>
      </c>
      <c r="AI377" s="25">
        <f t="shared" si="273"/>
        <v>737.85200840482639</v>
      </c>
      <c r="AJ377" s="25">
        <f t="shared" si="273"/>
        <v>870.71706096629077</v>
      </c>
      <c r="AK377" s="25">
        <f t="shared" si="273"/>
        <v>1043.9749409125836</v>
      </c>
      <c r="AL377" s="25">
        <f t="shared" si="273"/>
        <v>1270.2125017600652</v>
      </c>
      <c r="AM377" s="25">
        <f t="shared" si="273"/>
        <v>1565.1628174783405</v>
      </c>
      <c r="AN377" s="25">
        <f t="shared" si="273"/>
        <v>1947.3479324958475</v>
      </c>
      <c r="AO377" s="624"/>
    </row>
    <row r="378" spans="11:41">
      <c r="AA378" s="13"/>
      <c r="AC378" s="15" t="s">
        <v>246</v>
      </c>
      <c r="AD378" s="26">
        <f t="shared" ref="AD378:AN378" si="274">(AD372+AD373)/AD377</f>
        <v>0.38720899116938723</v>
      </c>
      <c r="AE378" s="26">
        <f t="shared" si="274"/>
        <v>0.38905445678677864</v>
      </c>
      <c r="AF378" s="26">
        <f t="shared" si="274"/>
        <v>0.40439052570768347</v>
      </c>
      <c r="AG378" s="26">
        <f t="shared" si="274"/>
        <v>0.40439052570768341</v>
      </c>
      <c r="AH378" s="26">
        <f t="shared" si="274"/>
        <v>0.40439052570768341</v>
      </c>
      <c r="AI378" s="26">
        <f t="shared" si="274"/>
        <v>0.40439052570768347</v>
      </c>
      <c r="AJ378" s="26">
        <f t="shared" si="274"/>
        <v>0.40439052570768341</v>
      </c>
      <c r="AK378" s="26">
        <f t="shared" si="274"/>
        <v>0.40439052570768341</v>
      </c>
      <c r="AL378" s="26">
        <f t="shared" si="274"/>
        <v>0.40439052570768347</v>
      </c>
      <c r="AM378" s="26">
        <f t="shared" si="274"/>
        <v>0.40439052570768347</v>
      </c>
      <c r="AN378" s="26">
        <f t="shared" si="274"/>
        <v>0.40439052570768341</v>
      </c>
      <c r="AO378" s="610"/>
    </row>
    <row r="379" spans="11:41">
      <c r="AC379" s="15" t="s">
        <v>2690</v>
      </c>
      <c r="AD379" s="276">
        <f>AD372/AD377</f>
        <v>9.7939523682097934E-2</v>
      </c>
      <c r="AE379" s="276">
        <f t="shared" ref="AE379:AN379" si="275">AE372/AE377</f>
        <v>9.5096179897046856E-2</v>
      </c>
      <c r="AF379" s="276">
        <f t="shared" si="275"/>
        <v>0.10398613518197573</v>
      </c>
      <c r="AG379" s="276">
        <f t="shared" si="275"/>
        <v>0.10398613518197573</v>
      </c>
      <c r="AH379" s="276">
        <f t="shared" si="275"/>
        <v>0.10398613518197573</v>
      </c>
      <c r="AI379" s="276">
        <f t="shared" si="275"/>
        <v>0.10398613518197573</v>
      </c>
      <c r="AJ379" s="276">
        <f t="shared" si="275"/>
        <v>0.10398613518197573</v>
      </c>
      <c r="AK379" s="276">
        <f t="shared" si="275"/>
        <v>0.10398613518197575</v>
      </c>
      <c r="AL379" s="276">
        <f t="shared" si="275"/>
        <v>0.10398613518197573</v>
      </c>
      <c r="AM379" s="276">
        <f t="shared" si="275"/>
        <v>0.10398613518197572</v>
      </c>
      <c r="AN379" s="276">
        <f t="shared" si="275"/>
        <v>0.10398613518197573</v>
      </c>
      <c r="AO379" s="6"/>
    </row>
    <row r="380" spans="11:41">
      <c r="AC380" s="15" t="s">
        <v>2691</v>
      </c>
      <c r="AD380" s="276">
        <f>AD373/AD377</f>
        <v>0.28926946748728927</v>
      </c>
      <c r="AE380" s="276">
        <f t="shared" ref="AE380:AN380" si="276">AE373/AE377</f>
        <v>0.29395827688973181</v>
      </c>
      <c r="AF380" s="276">
        <f t="shared" si="276"/>
        <v>0.30040439052570772</v>
      </c>
      <c r="AG380" s="276">
        <f t="shared" si="276"/>
        <v>0.30040439052570767</v>
      </c>
      <c r="AH380" s="276">
        <f t="shared" si="276"/>
        <v>0.30040439052570767</v>
      </c>
      <c r="AI380" s="276">
        <f t="shared" si="276"/>
        <v>0.30040439052570772</v>
      </c>
      <c r="AJ380" s="276">
        <f t="shared" si="276"/>
        <v>0.30040439052570772</v>
      </c>
      <c r="AK380" s="276">
        <f t="shared" si="276"/>
        <v>0.30040439052570767</v>
      </c>
      <c r="AL380" s="276">
        <f t="shared" si="276"/>
        <v>0.30040439052570772</v>
      </c>
      <c r="AM380" s="276">
        <f t="shared" si="276"/>
        <v>0.30040439052570772</v>
      </c>
      <c r="AN380" s="276">
        <f t="shared" si="276"/>
        <v>0.30040439052570767</v>
      </c>
      <c r="AO380" s="6"/>
    </row>
    <row r="381" spans="11:41">
      <c r="AC381" s="15" t="s">
        <v>2692</v>
      </c>
      <c r="AD381" s="276">
        <f>AD374/AD377</f>
        <v>0.61279100883061277</v>
      </c>
      <c r="AE381" s="276">
        <f t="shared" ref="AE381:AN381" si="277">AE374/AE377</f>
        <v>0.61094554321322136</v>
      </c>
      <c r="AF381" s="276">
        <f t="shared" si="277"/>
        <v>0.59560947429231659</v>
      </c>
      <c r="AG381" s="276">
        <f t="shared" si="277"/>
        <v>0.59560947429231659</v>
      </c>
      <c r="AH381" s="276">
        <f t="shared" si="277"/>
        <v>0.59560947429231659</v>
      </c>
      <c r="AI381" s="276">
        <f t="shared" si="277"/>
        <v>0.59560947429231659</v>
      </c>
      <c r="AJ381" s="276">
        <f t="shared" si="277"/>
        <v>0.59560947429231659</v>
      </c>
      <c r="AK381" s="276">
        <f t="shared" si="277"/>
        <v>0.59560947429231659</v>
      </c>
      <c r="AL381" s="276">
        <f t="shared" si="277"/>
        <v>0.59560947429231659</v>
      </c>
      <c r="AM381" s="276">
        <f t="shared" si="277"/>
        <v>0.59560947429231659</v>
      </c>
      <c r="AN381" s="276">
        <f t="shared" si="277"/>
        <v>0.59560947429231659</v>
      </c>
      <c r="AO381" s="6"/>
    </row>
    <row r="382" spans="11:41" ht="15" thickBot="1">
      <c r="K382" s="27" t="s">
        <v>66</v>
      </c>
      <c r="L382" s="3"/>
      <c r="M382" s="14" t="s">
        <v>232</v>
      </c>
      <c r="N382" s="15"/>
      <c r="O382" s="287"/>
      <c r="P382" s="14"/>
      <c r="Q382" s="15"/>
      <c r="R382" s="15"/>
      <c r="S382" s="15"/>
      <c r="AA382" s="27" t="s">
        <v>66</v>
      </c>
      <c r="AB382" s="3"/>
      <c r="AC382" s="28" t="s">
        <v>232</v>
      </c>
      <c r="AD382" s="29"/>
      <c r="AE382" s="30"/>
      <c r="AF382" s="28"/>
      <c r="AG382" s="29"/>
      <c r="AH382" s="29"/>
      <c r="AI382" s="15"/>
      <c r="AJ382" s="15"/>
      <c r="AK382" s="15"/>
      <c r="AL382" s="15"/>
      <c r="AM382" s="15"/>
      <c r="AN382" s="15"/>
      <c r="AO382" s="15"/>
    </row>
    <row r="383" spans="11:41">
      <c r="L383" s="16" t="s">
        <v>233</v>
      </c>
      <c r="M383" s="146">
        <v>2000</v>
      </c>
      <c r="N383" s="146">
        <v>2005</v>
      </c>
      <c r="O383" s="146">
        <v>2010</v>
      </c>
      <c r="P383" s="146">
        <v>2015</v>
      </c>
      <c r="Q383" s="146">
        <v>2020</v>
      </c>
      <c r="R383" s="146">
        <v>2025</v>
      </c>
      <c r="S383" s="146">
        <v>2030</v>
      </c>
      <c r="T383" s="146">
        <v>2035</v>
      </c>
      <c r="U383" s="146">
        <v>2040</v>
      </c>
      <c r="V383" s="146">
        <v>2045</v>
      </c>
      <c r="W383" s="147">
        <v>2050</v>
      </c>
      <c r="AA383" s="13"/>
      <c r="AC383" s="688" t="s">
        <v>233</v>
      </c>
      <c r="AD383" s="689">
        <v>2000</v>
      </c>
      <c r="AE383" s="689">
        <v>2005</v>
      </c>
      <c r="AF383" s="689">
        <v>2010</v>
      </c>
      <c r="AG383" s="689">
        <v>2015</v>
      </c>
      <c r="AH383" s="689">
        <v>2020</v>
      </c>
      <c r="AI383" s="689">
        <v>2025</v>
      </c>
      <c r="AJ383" s="689">
        <v>2030</v>
      </c>
      <c r="AK383" s="689">
        <v>2035</v>
      </c>
      <c r="AL383" s="689">
        <v>2040</v>
      </c>
      <c r="AM383" s="689">
        <v>2045</v>
      </c>
      <c r="AN383" s="690">
        <v>2050</v>
      </c>
      <c r="AO383" s="622"/>
    </row>
    <row r="384" spans="11:41">
      <c r="L384" s="295" t="s">
        <v>1117</v>
      </c>
      <c r="M384" s="18" t="s">
        <v>1433</v>
      </c>
      <c r="N384" s="18" t="s">
        <v>1434</v>
      </c>
      <c r="O384" s="18" t="s">
        <v>1435</v>
      </c>
      <c r="P384" s="18" t="s">
        <v>1436</v>
      </c>
      <c r="Q384" s="18" t="s">
        <v>1437</v>
      </c>
      <c r="R384" s="18" t="s">
        <v>1438</v>
      </c>
      <c r="S384" s="18" t="s">
        <v>1439</v>
      </c>
      <c r="T384" s="18" t="s">
        <v>1440</v>
      </c>
      <c r="U384" s="18" t="s">
        <v>1441</v>
      </c>
      <c r="V384" s="18" t="s">
        <v>1442</v>
      </c>
      <c r="W384" s="19" t="s">
        <v>1443</v>
      </c>
      <c r="AA384" s="1045" t="s">
        <v>302</v>
      </c>
      <c r="AB384" s="1137"/>
      <c r="AC384" s="17" t="s">
        <v>234</v>
      </c>
      <c r="AD384" s="18">
        <v>384.25361336585621</v>
      </c>
      <c r="AE384" s="18">
        <v>507.03760800000003</v>
      </c>
      <c r="AF384" s="18">
        <v>701.17534069999999</v>
      </c>
      <c r="AG384" s="18">
        <v>903.21050470658486</v>
      </c>
      <c r="AH384" s="18">
        <v>1151.1910069503149</v>
      </c>
      <c r="AI384" s="18">
        <v>1447.8158315915402</v>
      </c>
      <c r="AJ384" s="18">
        <v>1831.3968440540602</v>
      </c>
      <c r="AK384" s="18">
        <v>2322.0919662976385</v>
      </c>
      <c r="AL384" s="18">
        <v>2974.6642192342783</v>
      </c>
      <c r="AM384" s="18">
        <v>3902.2629957808813</v>
      </c>
      <c r="AN384" s="19">
        <v>5081.5721324211772</v>
      </c>
      <c r="AO384" s="18"/>
    </row>
    <row r="385" spans="11:41">
      <c r="L385" s="295" t="s">
        <v>1120</v>
      </c>
      <c r="M385" s="18" t="s">
        <v>1433</v>
      </c>
      <c r="N385" s="18" t="s">
        <v>1434</v>
      </c>
      <c r="O385" s="18" t="s">
        <v>1435</v>
      </c>
      <c r="P385" s="18" t="s">
        <v>1436</v>
      </c>
      <c r="Q385" s="18" t="s">
        <v>1437</v>
      </c>
      <c r="R385" s="18" t="s">
        <v>1438</v>
      </c>
      <c r="S385" s="18" t="s">
        <v>1439</v>
      </c>
      <c r="T385" s="18" t="s">
        <v>1440</v>
      </c>
      <c r="U385" s="18" t="s">
        <v>1441</v>
      </c>
      <c r="V385" s="18" t="s">
        <v>1442</v>
      </c>
      <c r="W385" s="19" t="s">
        <v>1443</v>
      </c>
      <c r="AA385" s="1045"/>
      <c r="AB385" s="1137"/>
      <c r="AC385" s="17" t="s">
        <v>235</v>
      </c>
      <c r="AD385" s="18">
        <v>202.11972314313442</v>
      </c>
      <c r="AE385" s="18">
        <v>283.8093624</v>
      </c>
      <c r="AF385" s="18">
        <v>514.76623270000005</v>
      </c>
      <c r="AG385" s="18">
        <v>606.3510996925462</v>
      </c>
      <c r="AH385" s="18">
        <v>711.3715061762025</v>
      </c>
      <c r="AI385" s="18">
        <v>829.62204341765243</v>
      </c>
      <c r="AJ385" s="18">
        <v>972.82036021285785</v>
      </c>
      <c r="AK385" s="18">
        <v>1147.6483661993873</v>
      </c>
      <c r="AL385" s="18">
        <v>1333.0556551547165</v>
      </c>
      <c r="AM385" s="18">
        <v>1453.8399616606594</v>
      </c>
      <c r="AN385" s="19">
        <v>1568.2738624346159</v>
      </c>
      <c r="AO385" s="18"/>
    </row>
    <row r="386" spans="11:41">
      <c r="L386" s="295" t="s">
        <v>1122</v>
      </c>
      <c r="M386" s="18" t="s">
        <v>1433</v>
      </c>
      <c r="N386" s="18" t="s">
        <v>1434</v>
      </c>
      <c r="O386" s="18" t="s">
        <v>1435</v>
      </c>
      <c r="P386" s="18" t="s">
        <v>1436</v>
      </c>
      <c r="Q386" s="18" t="s">
        <v>1437</v>
      </c>
      <c r="R386" s="18" t="s">
        <v>1438</v>
      </c>
      <c r="S386" s="18" t="s">
        <v>1439</v>
      </c>
      <c r="T386" s="18" t="s">
        <v>1440</v>
      </c>
      <c r="U386" s="18" t="s">
        <v>1441</v>
      </c>
      <c r="V386" s="18" t="s">
        <v>1442</v>
      </c>
      <c r="W386" s="19" t="s">
        <v>1443</v>
      </c>
      <c r="AA386" s="1045"/>
      <c r="AB386" s="1137"/>
      <c r="AC386" s="17" t="s">
        <v>236</v>
      </c>
      <c r="AD386" s="18">
        <v>11.8570384910094</v>
      </c>
      <c r="AE386" s="18">
        <v>16.297637400000003</v>
      </c>
      <c r="AF386" s="18">
        <v>25.568276299999997</v>
      </c>
      <c r="AG386" s="18">
        <v>32.0558465526018</v>
      </c>
      <c r="AH386" s="18">
        <v>39.896229598427553</v>
      </c>
      <c r="AI386" s="18">
        <v>49.148957614922622</v>
      </c>
      <c r="AJ386" s="18">
        <v>60.944278501135415</v>
      </c>
      <c r="AK386" s="18">
        <v>75.872721032337566</v>
      </c>
      <c r="AL386" s="18">
        <v>95.026693646405064</v>
      </c>
      <c r="AM386" s="18">
        <v>120.24133410837871</v>
      </c>
      <c r="AN386" s="19">
        <v>151.65163309066011</v>
      </c>
      <c r="AO386" s="18"/>
    </row>
    <row r="387" spans="11:41">
      <c r="L387" s="295" t="s">
        <v>237</v>
      </c>
      <c r="M387" s="18"/>
      <c r="N387" s="18"/>
      <c r="O387" s="18"/>
      <c r="P387" s="18"/>
      <c r="Q387" s="18"/>
      <c r="R387" s="18"/>
      <c r="S387" s="18"/>
      <c r="T387" s="18"/>
      <c r="U387" s="18"/>
      <c r="V387" s="18"/>
      <c r="W387" s="19"/>
      <c r="AA387" s="1045"/>
      <c r="AB387" s="1137"/>
      <c r="AC387" s="17" t="s">
        <v>237</v>
      </c>
      <c r="AD387" s="18">
        <v>0</v>
      </c>
      <c r="AE387" s="18">
        <v>0</v>
      </c>
      <c r="AF387" s="18">
        <v>0</v>
      </c>
      <c r="AG387" s="18">
        <v>0</v>
      </c>
      <c r="AH387" s="18">
        <v>0</v>
      </c>
      <c r="AI387" s="18">
        <v>0</v>
      </c>
      <c r="AJ387" s="18">
        <v>0</v>
      </c>
      <c r="AK387" s="18">
        <v>0</v>
      </c>
      <c r="AL387" s="18">
        <v>0</v>
      </c>
      <c r="AM387" s="18">
        <v>0</v>
      </c>
      <c r="AN387" s="19">
        <v>0</v>
      </c>
      <c r="AO387" s="18"/>
    </row>
    <row r="388" spans="11:41">
      <c r="L388" s="296" t="s">
        <v>1124</v>
      </c>
      <c r="M388" s="21" t="s">
        <v>1444</v>
      </c>
      <c r="N388" s="21" t="s">
        <v>1445</v>
      </c>
      <c r="O388" s="21" t="s">
        <v>1446</v>
      </c>
      <c r="P388" s="21" t="s">
        <v>1447</v>
      </c>
      <c r="Q388" s="21" t="s">
        <v>1448</v>
      </c>
      <c r="R388" s="21" t="s">
        <v>1449</v>
      </c>
      <c r="S388" s="21" t="s">
        <v>1450</v>
      </c>
      <c r="T388" s="21" t="s">
        <v>1451</v>
      </c>
      <c r="U388" s="21" t="s">
        <v>1452</v>
      </c>
      <c r="V388" s="21" t="s">
        <v>1453</v>
      </c>
      <c r="W388" s="22" t="s">
        <v>1454</v>
      </c>
      <c r="AA388" s="1045"/>
      <c r="AB388" s="1137"/>
      <c r="AC388" s="20" t="s">
        <v>238</v>
      </c>
      <c r="AD388" s="21">
        <v>13.019625</v>
      </c>
      <c r="AE388" s="21">
        <v>15.968392200000002</v>
      </c>
      <c r="AF388" s="21">
        <v>18.011150300000001</v>
      </c>
      <c r="AG388" s="21">
        <v>21.981734333163406</v>
      </c>
      <c r="AH388" s="21">
        <v>26.638913473542505</v>
      </c>
      <c r="AI388" s="21">
        <v>31.965666872804427</v>
      </c>
      <c r="AJ388" s="21">
        <v>38.495345910990743</v>
      </c>
      <c r="AK388" s="21">
        <v>46.416798702502454</v>
      </c>
      <c r="AL388" s="21">
        <v>55.91548706619966</v>
      </c>
      <c r="AM388" s="21">
        <v>67.09315455108414</v>
      </c>
      <c r="AN388" s="22">
        <v>79.802745183645811</v>
      </c>
      <c r="AO388" s="18"/>
    </row>
    <row r="389" spans="11:41" ht="15" thickBot="1">
      <c r="AA389" s="995" t="s">
        <v>301</v>
      </c>
      <c r="AB389" s="1136"/>
      <c r="AC389" s="684" t="s">
        <v>50</v>
      </c>
      <c r="AD389" s="685">
        <v>611.25</v>
      </c>
      <c r="AE389" s="685">
        <v>823.11300000000006</v>
      </c>
      <c r="AF389" s="685">
        <v>1259.521</v>
      </c>
      <c r="AG389" s="685">
        <v>1563.5991852848963</v>
      </c>
      <c r="AH389" s="685">
        <v>1929.0976561984874</v>
      </c>
      <c r="AI389" s="685">
        <v>2358.5524994969196</v>
      </c>
      <c r="AJ389" s="685">
        <v>2903.6568286790443</v>
      </c>
      <c r="AK389" s="685">
        <v>3592.0298522318658</v>
      </c>
      <c r="AL389" s="685">
        <v>4458.6620551015994</v>
      </c>
      <c r="AM389" s="685">
        <v>5543.4374461010029</v>
      </c>
      <c r="AN389" s="686">
        <v>6881.3003731300987</v>
      </c>
      <c r="AO389" s="623"/>
    </row>
    <row r="390" spans="11:41">
      <c r="Y390" s="995" t="s">
        <v>305</v>
      </c>
      <c r="Z390" s="995"/>
      <c r="AA390" s="995"/>
      <c r="AB390" s="995"/>
      <c r="AC390" s="15" t="s">
        <v>239</v>
      </c>
      <c r="AD390" s="23">
        <f t="shared" ref="AD390:AN390" si="278">SUM(AD384:AD386)</f>
        <v>598.23037499999998</v>
      </c>
      <c r="AE390" s="23">
        <f t="shared" si="278"/>
        <v>807.14460780000002</v>
      </c>
      <c r="AF390" s="23">
        <f t="shared" si="278"/>
        <v>1241.5098496999999</v>
      </c>
      <c r="AG390" s="23">
        <f t="shared" si="278"/>
        <v>1541.617450951733</v>
      </c>
      <c r="AH390" s="23">
        <f t="shared" si="278"/>
        <v>1902.4587427249448</v>
      </c>
      <c r="AI390" s="23">
        <f t="shared" si="278"/>
        <v>2326.5868326241152</v>
      </c>
      <c r="AJ390" s="23">
        <f t="shared" si="278"/>
        <v>2865.1614827680537</v>
      </c>
      <c r="AK390" s="23">
        <f t="shared" si="278"/>
        <v>3545.6130535293632</v>
      </c>
      <c r="AL390" s="23">
        <f t="shared" si="278"/>
        <v>4402.7465680353998</v>
      </c>
      <c r="AM390" s="23">
        <f t="shared" si="278"/>
        <v>5476.344291549919</v>
      </c>
      <c r="AN390" s="23">
        <f t="shared" si="278"/>
        <v>6801.4976279464527</v>
      </c>
      <c r="AO390" s="23"/>
    </row>
    <row r="391" spans="11:41">
      <c r="Y391" s="706"/>
      <c r="Z391" s="706"/>
      <c r="AA391" s="706"/>
      <c r="AB391" s="706"/>
      <c r="AC391" s="15" t="s">
        <v>2689</v>
      </c>
      <c r="AD391" s="24">
        <f>AD387/AD390</f>
        <v>0</v>
      </c>
      <c r="AE391" s="24">
        <f t="shared" ref="AE391:AN391" si="279">AE387/AE390</f>
        <v>0</v>
      </c>
      <c r="AF391" s="24">
        <f t="shared" si="279"/>
        <v>0</v>
      </c>
      <c r="AG391" s="24">
        <f t="shared" si="279"/>
        <v>0</v>
      </c>
      <c r="AH391" s="24">
        <f t="shared" si="279"/>
        <v>0</v>
      </c>
      <c r="AI391" s="24">
        <f t="shared" si="279"/>
        <v>0</v>
      </c>
      <c r="AJ391" s="24">
        <f t="shared" si="279"/>
        <v>0</v>
      </c>
      <c r="AK391" s="24">
        <f t="shared" si="279"/>
        <v>0</v>
      </c>
      <c r="AL391" s="24">
        <f t="shared" si="279"/>
        <v>0</v>
      </c>
      <c r="AM391" s="24">
        <f t="shared" si="279"/>
        <v>0</v>
      </c>
      <c r="AN391" s="24">
        <f t="shared" si="279"/>
        <v>0</v>
      </c>
      <c r="AO391" s="23"/>
    </row>
    <row r="392" spans="11:41">
      <c r="Y392" s="706"/>
      <c r="Z392" s="706"/>
      <c r="AA392" s="706"/>
      <c r="AB392" s="706"/>
      <c r="AC392" s="15" t="s">
        <v>2688</v>
      </c>
      <c r="AD392" s="24">
        <f>AD386/AD390</f>
        <v>1.9820187985288108E-2</v>
      </c>
      <c r="AE392" s="24">
        <f t="shared" ref="AE392:AN392" si="280">AE386/AE390</f>
        <v>2.0191719355496639E-2</v>
      </c>
      <c r="AF392" s="24">
        <f t="shared" si="280"/>
        <v>2.0594501369585065E-2</v>
      </c>
      <c r="AG392" s="24">
        <f t="shared" si="280"/>
        <v>2.0793645357875135E-2</v>
      </c>
      <c r="AH392" s="24">
        <f t="shared" si="280"/>
        <v>2.0970877687094054E-2</v>
      </c>
      <c r="AI392" s="24">
        <f t="shared" si="280"/>
        <v>2.1124918668730022E-2</v>
      </c>
      <c r="AJ392" s="24">
        <f t="shared" si="280"/>
        <v>2.1270800570115406E-2</v>
      </c>
      <c r="AK392" s="24">
        <f t="shared" si="280"/>
        <v>2.1399041544257792E-2</v>
      </c>
      <c r="AL392" s="24">
        <f t="shared" si="280"/>
        <v>2.158350297432814E-2</v>
      </c>
      <c r="AM392" s="24">
        <f t="shared" si="280"/>
        <v>2.1956496470448887E-2</v>
      </c>
      <c r="AN392" s="24">
        <f t="shared" si="280"/>
        <v>2.2296800114660578E-2</v>
      </c>
      <c r="AO392" s="23"/>
    </row>
    <row r="393" spans="11:41">
      <c r="Y393" s="740"/>
      <c r="Z393" s="740"/>
      <c r="AA393" s="740"/>
      <c r="AB393" s="740"/>
      <c r="AC393" s="15" t="s">
        <v>2719</v>
      </c>
      <c r="AD393" s="24">
        <f>AD391+AD392</f>
        <v>1.9820187985288108E-2</v>
      </c>
      <c r="AE393" s="24">
        <f t="shared" ref="AE393" si="281">AE391+AE392</f>
        <v>2.0191719355496639E-2</v>
      </c>
      <c r="AF393" s="24">
        <f t="shared" ref="AF393" si="282">AF391+AF392</f>
        <v>2.0594501369585065E-2</v>
      </c>
      <c r="AG393" s="24">
        <f t="shared" ref="AG393" si="283">AG391+AG392</f>
        <v>2.0793645357875135E-2</v>
      </c>
      <c r="AH393" s="24">
        <f t="shared" ref="AH393" si="284">AH391+AH392</f>
        <v>2.0970877687094054E-2</v>
      </c>
      <c r="AI393" s="24">
        <f t="shared" ref="AI393" si="285">AI391+AI392</f>
        <v>2.1124918668730022E-2</v>
      </c>
      <c r="AJ393" s="24">
        <f t="shared" ref="AJ393" si="286">AJ391+AJ392</f>
        <v>2.1270800570115406E-2</v>
      </c>
      <c r="AK393" s="24">
        <f t="shared" ref="AK393" si="287">AK391+AK392</f>
        <v>2.1399041544257792E-2</v>
      </c>
      <c r="AL393" s="24">
        <f t="shared" ref="AL393" si="288">AL391+AL392</f>
        <v>2.158350297432814E-2</v>
      </c>
      <c r="AM393" s="24">
        <f t="shared" ref="AM393" si="289">AM391+AM392</f>
        <v>2.1956496470448887E-2</v>
      </c>
      <c r="AN393" s="24">
        <f t="shared" ref="AN393" si="290">AN391+AN392</f>
        <v>2.2296800114660578E-2</v>
      </c>
      <c r="AO393" s="23"/>
    </row>
    <row r="394" spans="11:41">
      <c r="Y394" s="706"/>
      <c r="Z394" s="706"/>
      <c r="AA394" s="706"/>
      <c r="AB394" s="706"/>
      <c r="AC394" s="15" t="s">
        <v>2687</v>
      </c>
      <c r="AD394" s="24">
        <f>AD384/AD390</f>
        <v>0.64231712300776478</v>
      </c>
      <c r="AE394" s="24">
        <f t="shared" ref="AE394:AN394" si="291">AE384/AE390</f>
        <v>0.6281868243932287</v>
      </c>
      <c r="AF394" s="24">
        <f t="shared" si="291"/>
        <v>0.56477630110581312</v>
      </c>
      <c r="AG394" s="24">
        <f t="shared" si="291"/>
        <v>0.58588497694352049</v>
      </c>
      <c r="AH394" s="24">
        <f t="shared" si="291"/>
        <v>0.60510694981034485</v>
      </c>
      <c r="AI394" s="24">
        <f t="shared" si="291"/>
        <v>0.6222917671886653</v>
      </c>
      <c r="AJ394" s="24">
        <f t="shared" si="291"/>
        <v>0.63919498257554896</v>
      </c>
      <c r="AK394" s="24">
        <f t="shared" si="291"/>
        <v>0.65491973637286471</v>
      </c>
      <c r="AL394" s="24">
        <f t="shared" si="291"/>
        <v>0.67563830287911331</v>
      </c>
      <c r="AM394" s="24">
        <f t="shared" si="291"/>
        <v>0.71256714114964093</v>
      </c>
      <c r="AN394" s="24">
        <f t="shared" si="291"/>
        <v>0.74712547300489685</v>
      </c>
      <c r="AO394" s="23"/>
    </row>
    <row r="395" spans="11:41">
      <c r="AA395" s="13"/>
      <c r="AC395" s="15" t="s">
        <v>240</v>
      </c>
      <c r="AD395" s="24">
        <f t="shared" ref="AD395:AN395" si="292">AD385/AD390</f>
        <v>0.33786268900694727</v>
      </c>
      <c r="AE395" s="24">
        <f t="shared" si="292"/>
        <v>0.35162145625127472</v>
      </c>
      <c r="AF395" s="24">
        <f t="shared" si="292"/>
        <v>0.41462919752460187</v>
      </c>
      <c r="AG395" s="24">
        <f t="shared" si="292"/>
        <v>0.39332137769860431</v>
      </c>
      <c r="AH395" s="24">
        <f t="shared" si="292"/>
        <v>0.37392217250256121</v>
      </c>
      <c r="AI395" s="24">
        <f t="shared" si="292"/>
        <v>0.35658331414260463</v>
      </c>
      <c r="AJ395" s="24">
        <f t="shared" si="292"/>
        <v>0.33953421685433555</v>
      </c>
      <c r="AK395" s="24">
        <f t="shared" si="292"/>
        <v>0.32368122208287753</v>
      </c>
      <c r="AL395" s="24">
        <f t="shared" si="292"/>
        <v>0.30277819414655854</v>
      </c>
      <c r="AM395" s="24">
        <f t="shared" si="292"/>
        <v>0.26547636237991029</v>
      </c>
      <c r="AN395" s="24">
        <f t="shared" si="292"/>
        <v>0.23057772688044267</v>
      </c>
      <c r="AO395" s="24"/>
    </row>
    <row r="396" spans="11:41" ht="15" thickBot="1">
      <c r="K396" s="27" t="s">
        <v>66</v>
      </c>
      <c r="L396" s="3"/>
      <c r="M396" s="14" t="s">
        <v>241</v>
      </c>
      <c r="N396" s="15"/>
      <c r="O396" s="15"/>
      <c r="P396" s="15"/>
      <c r="AA396" s="27" t="s">
        <v>66</v>
      </c>
      <c r="AB396" s="3"/>
      <c r="AC396" s="28" t="s">
        <v>241</v>
      </c>
      <c r="AD396" s="29"/>
      <c r="AE396" s="29"/>
      <c r="AF396" s="29"/>
      <c r="AG396" s="29"/>
      <c r="AH396" s="29"/>
      <c r="AI396" s="15"/>
      <c r="AJ396" s="15"/>
      <c r="AK396" s="15"/>
      <c r="AL396" s="15"/>
      <c r="AM396" s="15"/>
      <c r="AN396" s="15"/>
      <c r="AO396" s="15"/>
    </row>
    <row r="397" spans="11:41">
      <c r="L397" s="16" t="s">
        <v>233</v>
      </c>
      <c r="M397" s="146">
        <v>2000</v>
      </c>
      <c r="N397" s="146">
        <v>2005</v>
      </c>
      <c r="O397" s="146">
        <v>2010</v>
      </c>
      <c r="P397" s="146">
        <v>2015</v>
      </c>
      <c r="Q397" s="146">
        <v>2020</v>
      </c>
      <c r="R397" s="146">
        <v>2025</v>
      </c>
      <c r="S397" s="146">
        <v>2030</v>
      </c>
      <c r="T397" s="146">
        <v>2035</v>
      </c>
      <c r="U397" s="146">
        <v>2040</v>
      </c>
      <c r="V397" s="146">
        <v>2045</v>
      </c>
      <c r="W397" s="147">
        <v>2050</v>
      </c>
      <c r="AA397" s="1045" t="s">
        <v>302</v>
      </c>
      <c r="AB397" s="1137"/>
      <c r="AC397" s="688" t="s">
        <v>233</v>
      </c>
      <c r="AD397" s="689">
        <v>2000</v>
      </c>
      <c r="AE397" s="689">
        <v>2005</v>
      </c>
      <c r="AF397" s="689">
        <v>2010</v>
      </c>
      <c r="AG397" s="689">
        <v>2015</v>
      </c>
      <c r="AH397" s="689">
        <v>2020</v>
      </c>
      <c r="AI397" s="689">
        <v>2025</v>
      </c>
      <c r="AJ397" s="689">
        <v>2030</v>
      </c>
      <c r="AK397" s="689">
        <v>2035</v>
      </c>
      <c r="AL397" s="689">
        <v>2040</v>
      </c>
      <c r="AM397" s="689">
        <v>2045</v>
      </c>
      <c r="AN397" s="690">
        <v>2050</v>
      </c>
      <c r="AO397" s="622"/>
    </row>
    <row r="398" spans="11:41">
      <c r="L398" s="295" t="s">
        <v>1142</v>
      </c>
      <c r="M398" s="18" t="s">
        <v>1433</v>
      </c>
      <c r="N398" s="18" t="s">
        <v>1434</v>
      </c>
      <c r="O398" s="18" t="s">
        <v>1435</v>
      </c>
      <c r="P398" s="18" t="s">
        <v>1436</v>
      </c>
      <c r="Q398" s="18" t="s">
        <v>1437</v>
      </c>
      <c r="R398" s="18" t="s">
        <v>1438</v>
      </c>
      <c r="S398" s="18" t="s">
        <v>1439</v>
      </c>
      <c r="T398" s="18" t="s">
        <v>1440</v>
      </c>
      <c r="U398" s="18" t="s">
        <v>1441</v>
      </c>
      <c r="V398" s="18" t="s">
        <v>1442</v>
      </c>
      <c r="W398" s="19" t="s">
        <v>1443</v>
      </c>
      <c r="AA398" s="1045"/>
      <c r="AB398" s="1137"/>
      <c r="AC398" s="17" t="s">
        <v>242</v>
      </c>
      <c r="AD398" s="18">
        <v>6.0882855714428556</v>
      </c>
      <c r="AE398" s="18">
        <v>8.3904095590440964</v>
      </c>
      <c r="AF398" s="18">
        <v>14.2151724</v>
      </c>
      <c r="AG398" s="18">
        <v>18.189434490799094</v>
      </c>
      <c r="AH398" s="18">
        <v>22.933667700111506</v>
      </c>
      <c r="AI398" s="18">
        <v>28.492172829141342</v>
      </c>
      <c r="AJ398" s="18">
        <v>35.5259221804357</v>
      </c>
      <c r="AK398" s="18">
        <v>44.43038504011993</v>
      </c>
      <c r="AL398" s="18">
        <v>55.727101664505788</v>
      </c>
      <c r="AM398" s="18">
        <v>70.06497080312981</v>
      </c>
      <c r="AN398" s="19">
        <v>88.148517066675623</v>
      </c>
      <c r="AO398" s="18"/>
    </row>
    <row r="399" spans="11:41">
      <c r="L399" s="295" t="s">
        <v>1143</v>
      </c>
      <c r="M399" s="18" t="s">
        <v>1433</v>
      </c>
      <c r="N399" s="18" t="s">
        <v>1434</v>
      </c>
      <c r="O399" s="18" t="s">
        <v>1435</v>
      </c>
      <c r="P399" s="18" t="s">
        <v>1436</v>
      </c>
      <c r="Q399" s="18" t="s">
        <v>1437</v>
      </c>
      <c r="R399" s="18" t="s">
        <v>1438</v>
      </c>
      <c r="S399" s="18" t="s">
        <v>1439</v>
      </c>
      <c r="T399" s="18" t="s">
        <v>1440</v>
      </c>
      <c r="U399" s="18" t="s">
        <v>1441</v>
      </c>
      <c r="V399" s="18" t="s">
        <v>1442</v>
      </c>
      <c r="W399" s="19" t="s">
        <v>1443</v>
      </c>
      <c r="AA399" s="1045"/>
      <c r="AB399" s="1137"/>
      <c r="AC399" s="17" t="s">
        <v>243</v>
      </c>
      <c r="AD399" s="18">
        <v>27.928574142585742</v>
      </c>
      <c r="AE399" s="18">
        <v>33.726966503349672</v>
      </c>
      <c r="AF399" s="18">
        <v>46.522382399999998</v>
      </c>
      <c r="AG399" s="18">
        <v>59.529058333524297</v>
      </c>
      <c r="AH399" s="18">
        <v>75.055639745819462</v>
      </c>
      <c r="AI399" s="18">
        <v>93.247111077189842</v>
      </c>
      <c r="AJ399" s="18">
        <v>116.26665440869863</v>
      </c>
      <c r="AK399" s="18">
        <v>145.40853285857432</v>
      </c>
      <c r="AL399" s="18">
        <v>182.37960544747344</v>
      </c>
      <c r="AM399" s="18">
        <v>229.30354081024296</v>
      </c>
      <c r="AN399" s="19">
        <v>288.48605585457466</v>
      </c>
      <c r="AO399" s="18"/>
    </row>
    <row r="400" spans="11:41">
      <c r="L400" s="295" t="s">
        <v>1144</v>
      </c>
      <c r="M400" s="18" t="s">
        <v>1433</v>
      </c>
      <c r="N400" s="18" t="s">
        <v>1434</v>
      </c>
      <c r="O400" s="18" t="s">
        <v>1435</v>
      </c>
      <c r="P400" s="18" t="s">
        <v>1436</v>
      </c>
      <c r="Q400" s="18" t="s">
        <v>1437</v>
      </c>
      <c r="R400" s="18" t="s">
        <v>1438</v>
      </c>
      <c r="S400" s="18" t="s">
        <v>1439</v>
      </c>
      <c r="T400" s="18" t="s">
        <v>1440</v>
      </c>
      <c r="U400" s="18" t="s">
        <v>1441</v>
      </c>
      <c r="V400" s="18" t="s">
        <v>1442</v>
      </c>
      <c r="W400" s="19" t="s">
        <v>1443</v>
      </c>
      <c r="AA400" s="1045"/>
      <c r="AB400" s="1137"/>
      <c r="AC400" s="17" t="s">
        <v>244</v>
      </c>
      <c r="AD400" s="18">
        <v>79.693360663933603</v>
      </c>
      <c r="AE400" s="18">
        <v>130.38200469953006</v>
      </c>
      <c r="AF400" s="18">
        <v>256.80642260000002</v>
      </c>
      <c r="AG400" s="18">
        <v>328.60407663428458</v>
      </c>
      <c r="AH400" s="18">
        <v>414.31176446110527</v>
      </c>
      <c r="AI400" s="18">
        <v>514.72980914059883</v>
      </c>
      <c r="AJ400" s="18">
        <v>641.79910928999232</v>
      </c>
      <c r="AK400" s="18">
        <v>802.66407721469182</v>
      </c>
      <c r="AL400" s="18">
        <v>1006.7466800703896</v>
      </c>
      <c r="AM400" s="18">
        <v>1265.7696998120973</v>
      </c>
      <c r="AN400" s="19">
        <v>1592.4608360984778</v>
      </c>
      <c r="AO400" s="18"/>
    </row>
    <row r="401" spans="11:41">
      <c r="L401" s="296" t="s">
        <v>1212</v>
      </c>
      <c r="M401" s="21" t="s">
        <v>1444</v>
      </c>
      <c r="N401" s="21" t="s">
        <v>1445</v>
      </c>
      <c r="O401" s="21" t="s">
        <v>1446</v>
      </c>
      <c r="P401" s="21" t="s">
        <v>1447</v>
      </c>
      <c r="Q401" s="21" t="s">
        <v>1448</v>
      </c>
      <c r="R401" s="21" t="s">
        <v>1449</v>
      </c>
      <c r="S401" s="21" t="s">
        <v>1450</v>
      </c>
      <c r="T401" s="21" t="s">
        <v>1451</v>
      </c>
      <c r="U401" s="21" t="s">
        <v>1452</v>
      </c>
      <c r="V401" s="21" t="s">
        <v>1453</v>
      </c>
      <c r="W401" s="22" t="s">
        <v>1454</v>
      </c>
      <c r="AA401" s="1045"/>
      <c r="AB401" s="1137"/>
      <c r="AC401" s="20" t="s">
        <v>245</v>
      </c>
      <c r="AD401" s="21">
        <v>29.895779622037793</v>
      </c>
      <c r="AE401" s="21">
        <v>34.181619238076195</v>
      </c>
      <c r="AF401" s="21">
        <v>41.425022599999998</v>
      </c>
      <c r="AG401" s="21">
        <v>50.549128208386463</v>
      </c>
      <c r="AH401" s="21">
        <v>61.463949099110742</v>
      </c>
      <c r="AI401" s="21">
        <v>74.523520700676073</v>
      </c>
      <c r="AJ401" s="21">
        <v>91.330280259818579</v>
      </c>
      <c r="AK401" s="21">
        <v>113.39341934760328</v>
      </c>
      <c r="AL401" s="21">
        <v>142.85491499701214</v>
      </c>
      <c r="AM401" s="21">
        <v>182.83284435504885</v>
      </c>
      <c r="AN401" s="22">
        <v>237.85730041412978</v>
      </c>
      <c r="AO401" s="18"/>
    </row>
    <row r="402" spans="11:41" ht="15" thickBot="1">
      <c r="AA402" s="995" t="s">
        <v>301</v>
      </c>
      <c r="AB402" s="1136"/>
      <c r="AC402" s="684" t="s">
        <v>50</v>
      </c>
      <c r="AD402" s="685">
        <v>143.60599999999999</v>
      </c>
      <c r="AE402" s="685">
        <v>206.68100000000001</v>
      </c>
      <c r="AF402" s="685">
        <v>358.96899999999999</v>
      </c>
      <c r="AG402" s="685">
        <v>456.87169766699446</v>
      </c>
      <c r="AH402" s="685">
        <v>573.76502100614698</v>
      </c>
      <c r="AI402" s="685">
        <v>710.99261374760601</v>
      </c>
      <c r="AJ402" s="685">
        <v>884.92196613894521</v>
      </c>
      <c r="AK402" s="685">
        <v>1105.8964144609893</v>
      </c>
      <c r="AL402" s="685">
        <v>1387.708302179381</v>
      </c>
      <c r="AM402" s="685">
        <v>1747.971055780519</v>
      </c>
      <c r="AN402" s="686">
        <v>2206.9527094338578</v>
      </c>
      <c r="AO402" s="623"/>
    </row>
    <row r="403" spans="11:41">
      <c r="Y403" s="995" t="s">
        <v>305</v>
      </c>
      <c r="Z403" s="995"/>
      <c r="AA403" s="995"/>
      <c r="AB403" s="995"/>
      <c r="AC403" s="17" t="s">
        <v>239</v>
      </c>
      <c r="AD403" s="25">
        <f t="shared" ref="AD403:AN403" si="293">SUM(AD398:AD400)</f>
        <v>113.7102203779622</v>
      </c>
      <c r="AE403" s="25">
        <f t="shared" si="293"/>
        <v>172.49938076192382</v>
      </c>
      <c r="AF403" s="25">
        <f t="shared" si="293"/>
        <v>317.54397740000002</v>
      </c>
      <c r="AG403" s="25">
        <f t="shared" si="293"/>
        <v>406.32256945860797</v>
      </c>
      <c r="AH403" s="25">
        <f t="shared" si="293"/>
        <v>512.3010719070362</v>
      </c>
      <c r="AI403" s="25">
        <f t="shared" si="293"/>
        <v>636.46909304692997</v>
      </c>
      <c r="AJ403" s="25">
        <f t="shared" si="293"/>
        <v>793.59168587912666</v>
      </c>
      <c r="AK403" s="25">
        <f t="shared" si="293"/>
        <v>992.50299511338608</v>
      </c>
      <c r="AL403" s="25">
        <f t="shared" si="293"/>
        <v>1244.8533871823688</v>
      </c>
      <c r="AM403" s="25">
        <f t="shared" si="293"/>
        <v>1565.1382114254702</v>
      </c>
      <c r="AN403" s="25">
        <f t="shared" si="293"/>
        <v>1969.0954090197281</v>
      </c>
      <c r="AO403" s="624"/>
    </row>
    <row r="404" spans="11:41">
      <c r="AA404" s="13"/>
      <c r="AC404" s="15" t="s">
        <v>246</v>
      </c>
      <c r="AD404" s="26">
        <f t="shared" ref="AD404:AN404" si="294">(AD398+AD399)/AD403</f>
        <v>0.29915393357747194</v>
      </c>
      <c r="AE404" s="26">
        <f t="shared" si="294"/>
        <v>0.24415957829160179</v>
      </c>
      <c r="AF404" s="26">
        <f t="shared" si="294"/>
        <v>0.19127289170246436</v>
      </c>
      <c r="AG404" s="26">
        <f t="shared" si="294"/>
        <v>0.19127289170246439</v>
      </c>
      <c r="AH404" s="26">
        <f t="shared" si="294"/>
        <v>0.19127289170246439</v>
      </c>
      <c r="AI404" s="26">
        <f t="shared" si="294"/>
        <v>0.19127289170246442</v>
      </c>
      <c r="AJ404" s="26">
        <f t="shared" si="294"/>
        <v>0.19127289170246439</v>
      </c>
      <c r="AK404" s="26">
        <f t="shared" si="294"/>
        <v>0.19127289170246442</v>
      </c>
      <c r="AL404" s="26">
        <f t="shared" si="294"/>
        <v>0.19127289170246442</v>
      </c>
      <c r="AM404" s="26">
        <f t="shared" si="294"/>
        <v>0.19127289170246439</v>
      </c>
      <c r="AN404" s="26">
        <f t="shared" si="294"/>
        <v>0.19127289170246442</v>
      </c>
      <c r="AO404" s="610"/>
    </row>
    <row r="405" spans="11:41">
      <c r="AC405" s="15" t="s">
        <v>2690</v>
      </c>
      <c r="AD405" s="276">
        <f>AD398/AD403</f>
        <v>5.3542113903270613E-2</v>
      </c>
      <c r="AE405" s="276">
        <f t="shared" ref="AE405:AN405" si="295">AE398/AE403</f>
        <v>4.8640230022762673E-2</v>
      </c>
      <c r="AF405" s="276">
        <f t="shared" si="295"/>
        <v>4.4765995930364004E-2</v>
      </c>
      <c r="AG405" s="276">
        <f t="shared" si="295"/>
        <v>4.4765995930364018E-2</v>
      </c>
      <c r="AH405" s="276">
        <f t="shared" si="295"/>
        <v>4.4765995930364018E-2</v>
      </c>
      <c r="AI405" s="276">
        <f t="shared" si="295"/>
        <v>4.4765995930364018E-2</v>
      </c>
      <c r="AJ405" s="276">
        <f t="shared" si="295"/>
        <v>4.4765995930364011E-2</v>
      </c>
      <c r="AK405" s="276">
        <f t="shared" si="295"/>
        <v>4.4765995930364011E-2</v>
      </c>
      <c r="AL405" s="276">
        <f t="shared" si="295"/>
        <v>4.4765995930364018E-2</v>
      </c>
      <c r="AM405" s="276">
        <f t="shared" si="295"/>
        <v>4.4765995930364011E-2</v>
      </c>
      <c r="AN405" s="276">
        <f t="shared" si="295"/>
        <v>4.4765995930364018E-2</v>
      </c>
      <c r="AO405" s="6"/>
    </row>
    <row r="406" spans="11:41">
      <c r="AC406" s="15" t="s">
        <v>2691</v>
      </c>
      <c r="AD406" s="276">
        <f>AD399/AD403</f>
        <v>0.24561181967420129</v>
      </c>
      <c r="AE406" s="276">
        <f t="shared" ref="AE406:AN406" si="296">AE399/AE403</f>
        <v>0.19551934826883913</v>
      </c>
      <c r="AF406" s="276">
        <f t="shared" si="296"/>
        <v>0.14650689577210038</v>
      </c>
      <c r="AG406" s="276">
        <f t="shared" si="296"/>
        <v>0.14650689577210038</v>
      </c>
      <c r="AH406" s="276">
        <f t="shared" si="296"/>
        <v>0.14650689577210038</v>
      </c>
      <c r="AI406" s="276">
        <f t="shared" si="296"/>
        <v>0.14650689577210041</v>
      </c>
      <c r="AJ406" s="276">
        <f t="shared" si="296"/>
        <v>0.14650689577210038</v>
      </c>
      <c r="AK406" s="276">
        <f t="shared" si="296"/>
        <v>0.14650689577210038</v>
      </c>
      <c r="AL406" s="276">
        <f t="shared" si="296"/>
        <v>0.14650689577210038</v>
      </c>
      <c r="AM406" s="276">
        <f t="shared" si="296"/>
        <v>0.14650689577210038</v>
      </c>
      <c r="AN406" s="276">
        <f t="shared" si="296"/>
        <v>0.14650689577210038</v>
      </c>
      <c r="AO406" s="6"/>
    </row>
    <row r="407" spans="11:41">
      <c r="AC407" s="15" t="s">
        <v>2692</v>
      </c>
      <c r="AD407" s="276">
        <f>AD400/AD403</f>
        <v>0.70084606642252811</v>
      </c>
      <c r="AE407" s="276">
        <f t="shared" ref="AE407:AN407" si="297">AE400/AE403</f>
        <v>0.75584042170839827</v>
      </c>
      <c r="AF407" s="276">
        <f t="shared" si="297"/>
        <v>0.80872710829753558</v>
      </c>
      <c r="AG407" s="276">
        <f t="shared" si="297"/>
        <v>0.80872710829753558</v>
      </c>
      <c r="AH407" s="276">
        <f t="shared" si="297"/>
        <v>0.80872710829753569</v>
      </c>
      <c r="AI407" s="276">
        <f t="shared" si="297"/>
        <v>0.80872710829753569</v>
      </c>
      <c r="AJ407" s="276">
        <f t="shared" si="297"/>
        <v>0.80872710829753558</v>
      </c>
      <c r="AK407" s="276">
        <f t="shared" si="297"/>
        <v>0.80872710829753558</v>
      </c>
      <c r="AL407" s="276">
        <f t="shared" si="297"/>
        <v>0.80872710829753558</v>
      </c>
      <c r="AM407" s="276">
        <f t="shared" si="297"/>
        <v>0.80872710829753558</v>
      </c>
      <c r="AN407" s="276">
        <f t="shared" si="297"/>
        <v>0.80872710829753558</v>
      </c>
      <c r="AO407" s="6"/>
    </row>
    <row r="408" spans="11:41" ht="15" thickBot="1">
      <c r="K408" s="27" t="s">
        <v>67</v>
      </c>
      <c r="L408" s="3"/>
      <c r="M408" s="14" t="s">
        <v>232</v>
      </c>
      <c r="N408" s="15"/>
      <c r="O408" s="287"/>
      <c r="P408" s="14"/>
      <c r="Q408" s="15"/>
      <c r="R408" s="15"/>
      <c r="AA408" s="27" t="s">
        <v>67</v>
      </c>
      <c r="AB408" s="3"/>
      <c r="AC408" s="28" t="s">
        <v>232</v>
      </c>
      <c r="AD408" s="29"/>
      <c r="AE408" s="30"/>
      <c r="AF408" s="28"/>
      <c r="AG408" s="29"/>
      <c r="AH408" s="29"/>
      <c r="AI408" s="15"/>
      <c r="AJ408" s="15"/>
      <c r="AK408" s="15"/>
      <c r="AL408" s="15"/>
      <c r="AM408" s="15"/>
      <c r="AN408" s="15"/>
      <c r="AO408" s="15"/>
    </row>
    <row r="409" spans="11:41">
      <c r="L409" s="16" t="s">
        <v>233</v>
      </c>
      <c r="M409" s="146">
        <v>2000</v>
      </c>
      <c r="N409" s="146">
        <v>2005</v>
      </c>
      <c r="O409" s="146">
        <v>2010</v>
      </c>
      <c r="P409" s="146">
        <v>2015</v>
      </c>
      <c r="Q409" s="146">
        <v>2020</v>
      </c>
      <c r="R409" s="146">
        <v>2025</v>
      </c>
      <c r="S409" s="146">
        <v>2030</v>
      </c>
      <c r="T409" s="146">
        <v>2035</v>
      </c>
      <c r="U409" s="146">
        <v>2040</v>
      </c>
      <c r="V409" s="146">
        <v>2045</v>
      </c>
      <c r="W409" s="147">
        <v>2050</v>
      </c>
      <c r="AA409" s="13"/>
      <c r="AC409" s="688" t="s">
        <v>233</v>
      </c>
      <c r="AD409" s="689">
        <v>2000</v>
      </c>
      <c r="AE409" s="689">
        <v>2005</v>
      </c>
      <c r="AF409" s="689">
        <v>2010</v>
      </c>
      <c r="AG409" s="689">
        <v>2015</v>
      </c>
      <c r="AH409" s="689">
        <v>2020</v>
      </c>
      <c r="AI409" s="689">
        <v>2025</v>
      </c>
      <c r="AJ409" s="689">
        <v>2030</v>
      </c>
      <c r="AK409" s="689">
        <v>2035</v>
      </c>
      <c r="AL409" s="689">
        <v>2040</v>
      </c>
      <c r="AM409" s="689">
        <v>2045</v>
      </c>
      <c r="AN409" s="690">
        <v>2050</v>
      </c>
      <c r="AO409" s="622"/>
    </row>
    <row r="410" spans="11:41">
      <c r="L410" s="295" t="s">
        <v>1117</v>
      </c>
      <c r="M410" s="18" t="s">
        <v>1455</v>
      </c>
      <c r="N410" s="18" t="s">
        <v>1456</v>
      </c>
      <c r="O410" s="18" t="s">
        <v>1457</v>
      </c>
      <c r="P410" s="18" t="s">
        <v>1458</v>
      </c>
      <c r="Q410" s="18" t="s">
        <v>1459</v>
      </c>
      <c r="R410" s="18" t="s">
        <v>1460</v>
      </c>
      <c r="S410" s="18" t="s">
        <v>1461</v>
      </c>
      <c r="T410" s="18" t="s">
        <v>1462</v>
      </c>
      <c r="U410" s="18" t="s">
        <v>1463</v>
      </c>
      <c r="V410" s="18" t="s">
        <v>1464</v>
      </c>
      <c r="W410" s="19" t="s">
        <v>1465</v>
      </c>
      <c r="AA410" s="1045" t="s">
        <v>302</v>
      </c>
      <c r="AB410" s="1137"/>
      <c r="AC410" s="17" t="s">
        <v>234</v>
      </c>
      <c r="AD410" s="18">
        <v>278.95225684590781</v>
      </c>
      <c r="AE410" s="18">
        <v>323.66047800000001</v>
      </c>
      <c r="AF410" s="18">
        <v>374.47851599999996</v>
      </c>
      <c r="AG410" s="18">
        <v>435.5195423699318</v>
      </c>
      <c r="AH410" s="18">
        <v>492.71993603969111</v>
      </c>
      <c r="AI410" s="18">
        <v>534.75458627797832</v>
      </c>
      <c r="AJ410" s="18">
        <v>584.2342683939097</v>
      </c>
      <c r="AK410" s="18">
        <v>642.5900778157619</v>
      </c>
      <c r="AL410" s="18">
        <v>711.68876144626699</v>
      </c>
      <c r="AM410" s="18">
        <v>794.04205812351131</v>
      </c>
      <c r="AN410" s="19">
        <v>892.99477454532519</v>
      </c>
      <c r="AO410" s="18"/>
    </row>
    <row r="411" spans="11:41">
      <c r="L411" s="295" t="s">
        <v>1120</v>
      </c>
      <c r="M411" s="18" t="s">
        <v>1455</v>
      </c>
      <c r="N411" s="18" t="s">
        <v>1456</v>
      </c>
      <c r="O411" s="18" t="s">
        <v>1457</v>
      </c>
      <c r="P411" s="18" t="s">
        <v>1458</v>
      </c>
      <c r="Q411" s="18" t="s">
        <v>1459</v>
      </c>
      <c r="R411" s="18" t="s">
        <v>1460</v>
      </c>
      <c r="S411" s="18" t="s">
        <v>1461</v>
      </c>
      <c r="T411" s="18" t="s">
        <v>1462</v>
      </c>
      <c r="U411" s="18" t="s">
        <v>1463</v>
      </c>
      <c r="V411" s="18" t="s">
        <v>1464</v>
      </c>
      <c r="W411" s="19" t="s">
        <v>1465</v>
      </c>
      <c r="AA411" s="1045"/>
      <c r="AB411" s="1137"/>
      <c r="AC411" s="17" t="s">
        <v>235</v>
      </c>
      <c r="AD411" s="18">
        <v>830.75504969049564</v>
      </c>
      <c r="AE411" s="18">
        <v>936.11556949999999</v>
      </c>
      <c r="AF411" s="18">
        <v>1059.445236</v>
      </c>
      <c r="AG411" s="18">
        <v>1142.7575122547532</v>
      </c>
      <c r="AH411" s="18">
        <v>1230.9318392582522</v>
      </c>
      <c r="AI411" s="18">
        <v>1311.9874925131846</v>
      </c>
      <c r="AJ411" s="18">
        <v>1402.6289199377691</v>
      </c>
      <c r="AK411" s="18">
        <v>1504.3305115910221</v>
      </c>
      <c r="AL411" s="18">
        <v>1618.7287882037999</v>
      </c>
      <c r="AM411" s="18">
        <v>1747.5902312064359</v>
      </c>
      <c r="AN411" s="19">
        <v>1892.9866967846713</v>
      </c>
      <c r="AO411" s="18"/>
    </row>
    <row r="412" spans="11:41">
      <c r="L412" s="295" t="s">
        <v>1122</v>
      </c>
      <c r="M412" s="18" t="s">
        <v>1455</v>
      </c>
      <c r="N412" s="18" t="s">
        <v>1456</v>
      </c>
      <c r="O412" s="18" t="s">
        <v>1457</v>
      </c>
      <c r="P412" s="18" t="s">
        <v>1458</v>
      </c>
      <c r="Q412" s="18" t="s">
        <v>1459</v>
      </c>
      <c r="R412" s="18" t="s">
        <v>1460</v>
      </c>
      <c r="S412" s="18" t="s">
        <v>1461</v>
      </c>
      <c r="T412" s="18" t="s">
        <v>1462</v>
      </c>
      <c r="U412" s="18" t="s">
        <v>1463</v>
      </c>
      <c r="V412" s="18" t="s">
        <v>1464</v>
      </c>
      <c r="W412" s="19" t="s">
        <v>1465</v>
      </c>
      <c r="AA412" s="1045"/>
      <c r="AB412" s="1137"/>
      <c r="AC412" s="17" t="s">
        <v>236</v>
      </c>
      <c r="AD412" s="18">
        <v>24.06150296359667</v>
      </c>
      <c r="AE412" s="18">
        <v>36.049988200000001</v>
      </c>
      <c r="AF412" s="18">
        <v>45.063599999999994</v>
      </c>
      <c r="AG412" s="18">
        <v>50.395401870770598</v>
      </c>
      <c r="AH412" s="18">
        <v>55.618377548960744</v>
      </c>
      <c r="AI412" s="18">
        <v>59.822915592986092</v>
      </c>
      <c r="AJ412" s="18">
        <v>64.664368530534631</v>
      </c>
      <c r="AK412" s="18">
        <v>70.256737123334133</v>
      </c>
      <c r="AL412" s="18">
        <v>76.742220473169496</v>
      </c>
      <c r="AM412" s="18">
        <v>84.302259420972661</v>
      </c>
      <c r="AN412" s="19">
        <v>93.172023382929893</v>
      </c>
      <c r="AO412" s="18"/>
    </row>
    <row r="413" spans="11:41">
      <c r="L413" s="295" t="s">
        <v>237</v>
      </c>
      <c r="M413" s="18"/>
      <c r="N413" s="18"/>
      <c r="O413" s="18"/>
      <c r="P413" s="18"/>
      <c r="Q413" s="18"/>
      <c r="R413" s="18"/>
      <c r="S413" s="18"/>
      <c r="T413" s="18"/>
      <c r="U413" s="18"/>
      <c r="V413" s="18"/>
      <c r="W413" s="19"/>
      <c r="AA413" s="1045"/>
      <c r="AB413" s="1137"/>
      <c r="AC413" s="17" t="s">
        <v>237</v>
      </c>
      <c r="AD413" s="18">
        <v>0</v>
      </c>
      <c r="AE413" s="18">
        <v>0</v>
      </c>
      <c r="AF413" s="18">
        <v>0</v>
      </c>
      <c r="AG413" s="18">
        <v>0</v>
      </c>
      <c r="AH413" s="18">
        <v>0</v>
      </c>
      <c r="AI413" s="18">
        <v>0</v>
      </c>
      <c r="AJ413" s="18">
        <v>0</v>
      </c>
      <c r="AK413" s="18">
        <v>0</v>
      </c>
      <c r="AL413" s="18">
        <v>0</v>
      </c>
      <c r="AM413" s="18">
        <v>0</v>
      </c>
      <c r="AN413" s="19">
        <v>0</v>
      </c>
      <c r="AO413" s="18"/>
    </row>
    <row r="414" spans="11:41">
      <c r="L414" s="296" t="s">
        <v>1124</v>
      </c>
      <c r="M414" s="21" t="s">
        <v>1466</v>
      </c>
      <c r="N414" s="21" t="s">
        <v>1467</v>
      </c>
      <c r="O414" s="21" t="s">
        <v>1468</v>
      </c>
      <c r="P414" s="21" t="s">
        <v>1469</v>
      </c>
      <c r="Q414" s="21" t="s">
        <v>1470</v>
      </c>
      <c r="R414" s="21" t="s">
        <v>1471</v>
      </c>
      <c r="S414" s="21" t="s">
        <v>1472</v>
      </c>
      <c r="T414" s="21" t="s">
        <v>1473</v>
      </c>
      <c r="U414" s="21" t="s">
        <v>1474</v>
      </c>
      <c r="V414" s="21" t="s">
        <v>1475</v>
      </c>
      <c r="W414" s="22" t="s">
        <v>1476</v>
      </c>
      <c r="AA414" s="1045"/>
      <c r="AB414" s="1137"/>
      <c r="AC414" s="20" t="s">
        <v>238</v>
      </c>
      <c r="AD414" s="21">
        <v>17.616190499999998</v>
      </c>
      <c r="AE414" s="21">
        <v>19.866964299999999</v>
      </c>
      <c r="AF414" s="21">
        <v>23.132648</v>
      </c>
      <c r="AG414" s="21">
        <v>25.303920605828448</v>
      </c>
      <c r="AH414" s="21">
        <v>27.519346493155084</v>
      </c>
      <c r="AI414" s="21">
        <v>29.438286815137893</v>
      </c>
      <c r="AJ414" s="21">
        <v>31.611644897290351</v>
      </c>
      <c r="AK414" s="21">
        <v>34.081654295047187</v>
      </c>
      <c r="AL414" s="21">
        <v>36.898222892413948</v>
      </c>
      <c r="AM414" s="21">
        <v>40.120617878698489</v>
      </c>
      <c r="AN414" s="22">
        <v>43.822570361184916</v>
      </c>
      <c r="AO414" s="18"/>
    </row>
    <row r="415" spans="11:41" ht="15" thickBot="1">
      <c r="AA415" s="995" t="s">
        <v>301</v>
      </c>
      <c r="AB415" s="1136"/>
      <c r="AC415" s="684" t="s">
        <v>50</v>
      </c>
      <c r="AD415" s="685">
        <v>1151.385</v>
      </c>
      <c r="AE415" s="685">
        <v>1315.693</v>
      </c>
      <c r="AF415" s="685">
        <v>1502.12</v>
      </c>
      <c r="AG415" s="685">
        <v>1653.976377101284</v>
      </c>
      <c r="AH415" s="685">
        <v>1806.7894993400594</v>
      </c>
      <c r="AI415" s="685">
        <v>1936.0032811992869</v>
      </c>
      <c r="AJ415" s="685">
        <v>2083.139201759504</v>
      </c>
      <c r="AK415" s="685">
        <v>2251.2589808251651</v>
      </c>
      <c r="AL415" s="685">
        <v>2444.0579930156505</v>
      </c>
      <c r="AM415" s="685">
        <v>2666.0551666296183</v>
      </c>
      <c r="AN415" s="686">
        <v>2922.9760650741114</v>
      </c>
      <c r="AO415" s="623"/>
    </row>
    <row r="416" spans="11:41">
      <c r="Y416" s="995" t="s">
        <v>305</v>
      </c>
      <c r="Z416" s="995"/>
      <c r="AA416" s="995"/>
      <c r="AB416" s="995"/>
      <c r="AC416" s="15" t="s">
        <v>239</v>
      </c>
      <c r="AD416" s="23">
        <f t="shared" ref="AD416:AN416" si="298">SUM(AD410:AD412)</f>
        <v>1133.7688095000001</v>
      </c>
      <c r="AE416" s="23">
        <f t="shared" si="298"/>
        <v>1295.8260356999999</v>
      </c>
      <c r="AF416" s="23">
        <f t="shared" si="298"/>
        <v>1478.9873519999999</v>
      </c>
      <c r="AG416" s="23">
        <f t="shared" si="298"/>
        <v>1628.6724564954557</v>
      </c>
      <c r="AH416" s="23">
        <f t="shared" si="298"/>
        <v>1779.2701528469042</v>
      </c>
      <c r="AI416" s="23">
        <f t="shared" si="298"/>
        <v>1906.564994384149</v>
      </c>
      <c r="AJ416" s="23">
        <f t="shared" si="298"/>
        <v>2051.5275568622137</v>
      </c>
      <c r="AK416" s="23">
        <f t="shared" si="298"/>
        <v>2217.1773265301181</v>
      </c>
      <c r="AL416" s="23">
        <f t="shared" si="298"/>
        <v>2407.1597701232367</v>
      </c>
      <c r="AM416" s="23">
        <f t="shared" si="298"/>
        <v>2625.9345487509199</v>
      </c>
      <c r="AN416" s="23">
        <f t="shared" si="298"/>
        <v>2879.1534947129267</v>
      </c>
      <c r="AO416" s="730"/>
    </row>
    <row r="417" spans="11:41">
      <c r="Y417" s="706"/>
      <c r="Z417" s="706"/>
      <c r="AA417" s="706"/>
      <c r="AB417" s="706"/>
      <c r="AC417" s="15" t="s">
        <v>2689</v>
      </c>
      <c r="AD417" s="24">
        <f>AD413/AD416</f>
        <v>0</v>
      </c>
      <c r="AE417" s="24">
        <f t="shared" ref="AE417:AN417" si="299">AE413/AE416</f>
        <v>0</v>
      </c>
      <c r="AF417" s="24">
        <f t="shared" si="299"/>
        <v>0</v>
      </c>
      <c r="AG417" s="24">
        <f t="shared" si="299"/>
        <v>0</v>
      </c>
      <c r="AH417" s="24">
        <f t="shared" si="299"/>
        <v>0</v>
      </c>
      <c r="AI417" s="24">
        <f t="shared" si="299"/>
        <v>0</v>
      </c>
      <c r="AJ417" s="24">
        <f t="shared" si="299"/>
        <v>0</v>
      </c>
      <c r="AK417" s="24">
        <f t="shared" si="299"/>
        <v>0</v>
      </c>
      <c r="AL417" s="24">
        <f t="shared" si="299"/>
        <v>0</v>
      </c>
      <c r="AM417" s="24">
        <f t="shared" si="299"/>
        <v>0</v>
      </c>
      <c r="AN417" s="24">
        <f t="shared" si="299"/>
        <v>0</v>
      </c>
      <c r="AO417" s="730"/>
    </row>
    <row r="418" spans="11:41">
      <c r="Y418" s="706"/>
      <c r="Z418" s="706"/>
      <c r="AA418" s="706"/>
      <c r="AB418" s="706"/>
      <c r="AC418" s="15" t="s">
        <v>2688</v>
      </c>
      <c r="AD418" s="24">
        <f t="shared" ref="AD418:AN418" si="300">AD412/AD416</f>
        <v>2.1222583265637692E-2</v>
      </c>
      <c r="AE418" s="24">
        <f t="shared" si="300"/>
        <v>2.7820083257183475E-2</v>
      </c>
      <c r="AF418" s="24">
        <f t="shared" si="300"/>
        <v>3.0469226081657523E-2</v>
      </c>
      <c r="AG418" s="24">
        <f t="shared" si="300"/>
        <v>3.0942625492181776E-2</v>
      </c>
      <c r="AH418" s="24">
        <f t="shared" si="300"/>
        <v>3.1259096579554876E-2</v>
      </c>
      <c r="AI418" s="24">
        <f t="shared" si="300"/>
        <v>3.1377328215506158E-2</v>
      </c>
      <c r="AJ418" s="24">
        <f t="shared" si="300"/>
        <v>3.1520107207059889E-2</v>
      </c>
      <c r="AK418" s="24">
        <f t="shared" si="300"/>
        <v>3.168746869393884E-2</v>
      </c>
      <c r="AL418" s="24">
        <f t="shared" si="300"/>
        <v>3.1880817146275511E-2</v>
      </c>
      <c r="AM418" s="24">
        <f t="shared" si="300"/>
        <v>3.2103716926635807E-2</v>
      </c>
      <c r="AN418" s="24">
        <f t="shared" si="300"/>
        <v>3.2360908702514263E-2</v>
      </c>
      <c r="AO418" s="730"/>
    </row>
    <row r="419" spans="11:41">
      <c r="Y419" s="740"/>
      <c r="Z419" s="740"/>
      <c r="AA419" s="740"/>
      <c r="AB419" s="740"/>
      <c r="AC419" s="15" t="s">
        <v>2719</v>
      </c>
      <c r="AD419" s="24">
        <f>AD417+AD418</f>
        <v>2.1222583265637692E-2</v>
      </c>
      <c r="AE419" s="24">
        <f t="shared" ref="AE419" si="301">AE417+AE418</f>
        <v>2.7820083257183475E-2</v>
      </c>
      <c r="AF419" s="24">
        <f t="shared" ref="AF419" si="302">AF417+AF418</f>
        <v>3.0469226081657523E-2</v>
      </c>
      <c r="AG419" s="24">
        <f t="shared" ref="AG419" si="303">AG417+AG418</f>
        <v>3.0942625492181776E-2</v>
      </c>
      <c r="AH419" s="24">
        <f t="shared" ref="AH419" si="304">AH417+AH418</f>
        <v>3.1259096579554876E-2</v>
      </c>
      <c r="AI419" s="24">
        <f t="shared" ref="AI419" si="305">AI417+AI418</f>
        <v>3.1377328215506158E-2</v>
      </c>
      <c r="AJ419" s="24">
        <f t="shared" ref="AJ419" si="306">AJ417+AJ418</f>
        <v>3.1520107207059889E-2</v>
      </c>
      <c r="AK419" s="24">
        <f t="shared" ref="AK419" si="307">AK417+AK418</f>
        <v>3.168746869393884E-2</v>
      </c>
      <c r="AL419" s="24">
        <f t="shared" ref="AL419" si="308">AL417+AL418</f>
        <v>3.1880817146275511E-2</v>
      </c>
      <c r="AM419" s="24">
        <f t="shared" ref="AM419" si="309">AM417+AM418</f>
        <v>3.2103716926635807E-2</v>
      </c>
      <c r="AN419" s="24">
        <f t="shared" ref="AN419" si="310">AN417+AN418</f>
        <v>3.2360908702514263E-2</v>
      </c>
      <c r="AO419" s="730"/>
    </row>
    <row r="420" spans="11:41">
      <c r="Y420" s="706"/>
      <c r="Z420" s="706"/>
      <c r="AA420" s="706"/>
      <c r="AB420" s="706"/>
      <c r="AC420" s="15" t="s">
        <v>2687</v>
      </c>
      <c r="AD420" s="24">
        <f t="shared" ref="AD420:AN420" si="311">AD410/AD416</f>
        <v>0.24603980503655565</v>
      </c>
      <c r="AE420" s="24">
        <f t="shared" si="311"/>
        <v>0.2497715504112093</v>
      </c>
      <c r="AF420" s="24">
        <f t="shared" si="311"/>
        <v>0.25319926873857401</v>
      </c>
      <c r="AG420" s="24">
        <f t="shared" si="311"/>
        <v>0.26740769184927088</v>
      </c>
      <c r="AH420" s="24">
        <f t="shared" si="311"/>
        <v>0.27692249839144395</v>
      </c>
      <c r="AI420" s="24">
        <f t="shared" si="311"/>
        <v>0.2804806486288775</v>
      </c>
      <c r="AJ420" s="24">
        <f t="shared" si="311"/>
        <v>0.28478012222633209</v>
      </c>
      <c r="AK420" s="24">
        <f t="shared" si="311"/>
        <v>0.2898234931986316</v>
      </c>
      <c r="AL420" s="24">
        <f t="shared" si="311"/>
        <v>0.29565497491254245</v>
      </c>
      <c r="AM420" s="24">
        <f t="shared" si="311"/>
        <v>0.30238455809997772</v>
      </c>
      <c r="AN420" s="24">
        <f t="shared" si="311"/>
        <v>0.31015879361248277</v>
      </c>
      <c r="AO420" s="730"/>
    </row>
    <row r="421" spans="11:41">
      <c r="AA421" s="13"/>
      <c r="AC421" s="15" t="s">
        <v>240</v>
      </c>
      <c r="AD421" s="24">
        <f t="shared" ref="AD421:AN421" si="312">AD411/AD416</f>
        <v>0.73273761169780671</v>
      </c>
      <c r="AE421" s="24">
        <f t="shared" si="312"/>
        <v>0.72240836633160732</v>
      </c>
      <c r="AF421" s="24">
        <f t="shared" si="312"/>
        <v>0.71633150517976851</v>
      </c>
      <c r="AG421" s="24">
        <f t="shared" si="312"/>
        <v>0.70164968265854732</v>
      </c>
      <c r="AH421" s="24">
        <f t="shared" si="312"/>
        <v>0.69181840502900105</v>
      </c>
      <c r="AI421" s="24">
        <f t="shared" si="312"/>
        <v>0.68814202315561634</v>
      </c>
      <c r="AJ421" s="24">
        <f t="shared" si="312"/>
        <v>0.68369977056660791</v>
      </c>
      <c r="AK421" s="24">
        <f t="shared" si="312"/>
        <v>0.67848903810742955</v>
      </c>
      <c r="AL421" s="24">
        <f t="shared" si="312"/>
        <v>0.67246420794118189</v>
      </c>
      <c r="AM421" s="24">
        <f t="shared" si="312"/>
        <v>0.6655117249733864</v>
      </c>
      <c r="AN421" s="24">
        <f t="shared" si="312"/>
        <v>0.65748029768500282</v>
      </c>
      <c r="AO421" s="24"/>
    </row>
    <row r="422" spans="11:41" ht="15" thickBot="1">
      <c r="K422" s="27" t="s">
        <v>67</v>
      </c>
      <c r="L422" s="3"/>
      <c r="M422" s="14" t="s">
        <v>241</v>
      </c>
      <c r="N422" s="15"/>
      <c r="O422" s="15"/>
      <c r="P422" s="15"/>
      <c r="AA422" s="27" t="s">
        <v>67</v>
      </c>
      <c r="AB422" s="3"/>
      <c r="AC422" s="28" t="s">
        <v>241</v>
      </c>
      <c r="AD422" s="29"/>
      <c r="AE422" s="29"/>
      <c r="AF422" s="29"/>
      <c r="AG422" s="29"/>
      <c r="AH422" s="29"/>
      <c r="AI422" s="15"/>
      <c r="AJ422" s="15"/>
      <c r="AK422" s="15"/>
      <c r="AL422" s="15"/>
      <c r="AM422" s="15"/>
      <c r="AN422" s="15"/>
      <c r="AO422" s="15"/>
    </row>
    <row r="423" spans="11:41">
      <c r="L423" s="16" t="s">
        <v>233</v>
      </c>
      <c r="M423" s="146">
        <v>2000</v>
      </c>
      <c r="N423" s="146">
        <v>2005</v>
      </c>
      <c r="O423" s="146">
        <v>2010</v>
      </c>
      <c r="P423" s="146">
        <v>2015</v>
      </c>
      <c r="Q423" s="146">
        <v>2020</v>
      </c>
      <c r="R423" s="146">
        <v>2025</v>
      </c>
      <c r="S423" s="146">
        <v>2030</v>
      </c>
      <c r="T423" s="146">
        <v>2035</v>
      </c>
      <c r="U423" s="146">
        <v>2040</v>
      </c>
      <c r="V423" s="146">
        <v>2045</v>
      </c>
      <c r="W423" s="147">
        <v>2050</v>
      </c>
      <c r="AA423" s="1045" t="s">
        <v>302</v>
      </c>
      <c r="AB423" s="1137"/>
      <c r="AC423" s="688" t="s">
        <v>233</v>
      </c>
      <c r="AD423" s="689">
        <v>2000</v>
      </c>
      <c r="AE423" s="689">
        <v>2005</v>
      </c>
      <c r="AF423" s="689">
        <v>2010</v>
      </c>
      <c r="AG423" s="689">
        <v>2015</v>
      </c>
      <c r="AH423" s="689">
        <v>2020</v>
      </c>
      <c r="AI423" s="689">
        <v>2025</v>
      </c>
      <c r="AJ423" s="689">
        <v>2030</v>
      </c>
      <c r="AK423" s="689">
        <v>2035</v>
      </c>
      <c r="AL423" s="689">
        <v>2040</v>
      </c>
      <c r="AM423" s="689">
        <v>2045</v>
      </c>
      <c r="AN423" s="690">
        <v>2050</v>
      </c>
      <c r="AO423" s="622"/>
    </row>
    <row r="424" spans="11:41">
      <c r="L424" s="295" t="s">
        <v>1142</v>
      </c>
      <c r="M424" s="18" t="s">
        <v>1455</v>
      </c>
      <c r="N424" s="18" t="s">
        <v>1456</v>
      </c>
      <c r="O424" s="18" t="s">
        <v>1457</v>
      </c>
      <c r="P424" s="18" t="s">
        <v>1458</v>
      </c>
      <c r="Q424" s="18" t="s">
        <v>1459</v>
      </c>
      <c r="R424" s="18" t="s">
        <v>1460</v>
      </c>
      <c r="S424" s="18" t="s">
        <v>1461</v>
      </c>
      <c r="T424" s="18" t="s">
        <v>1462</v>
      </c>
      <c r="U424" s="18" t="s">
        <v>1463</v>
      </c>
      <c r="V424" s="18" t="s">
        <v>1464</v>
      </c>
      <c r="W424" s="19" t="s">
        <v>1465</v>
      </c>
      <c r="AA424" s="1045"/>
      <c r="AB424" s="1137"/>
      <c r="AC424" s="17" t="s">
        <v>242</v>
      </c>
      <c r="AD424" s="18">
        <v>25.199130000000004</v>
      </c>
      <c r="AE424" s="18">
        <v>29.717923265306123</v>
      </c>
      <c r="AF424" s="18">
        <v>33.731987756351394</v>
      </c>
      <c r="AG424" s="18">
        <v>38.392676965169713</v>
      </c>
      <c r="AH424" s="18">
        <v>43.023836332990285</v>
      </c>
      <c r="AI424" s="18">
        <v>46.983288908097379</v>
      </c>
      <c r="AJ424" s="18">
        <v>51.43758346075515</v>
      </c>
      <c r="AK424" s="18">
        <v>56.460749159020324</v>
      </c>
      <c r="AL424" s="18">
        <v>62.13968848056539</v>
      </c>
      <c r="AM424" s="18">
        <v>68.575980323494903</v>
      </c>
      <c r="AN424" s="19">
        <v>75.894917305089351</v>
      </c>
      <c r="AO424" s="18"/>
    </row>
    <row r="425" spans="11:41">
      <c r="L425" s="295" t="s">
        <v>1143</v>
      </c>
      <c r="M425" s="18" t="s">
        <v>1455</v>
      </c>
      <c r="N425" s="18" t="s">
        <v>1456</v>
      </c>
      <c r="O425" s="18" t="s">
        <v>1457</v>
      </c>
      <c r="P425" s="18" t="s">
        <v>1458</v>
      </c>
      <c r="Q425" s="18" t="s">
        <v>1459</v>
      </c>
      <c r="R425" s="18" t="s">
        <v>1460</v>
      </c>
      <c r="S425" s="18" t="s">
        <v>1461</v>
      </c>
      <c r="T425" s="18" t="s">
        <v>1462</v>
      </c>
      <c r="U425" s="18" t="s">
        <v>1463</v>
      </c>
      <c r="V425" s="18" t="s">
        <v>1464</v>
      </c>
      <c r="W425" s="19" t="s">
        <v>1465</v>
      </c>
      <c r="AA425" s="1045"/>
      <c r="AB425" s="1137"/>
      <c r="AC425" s="17" t="s">
        <v>243</v>
      </c>
      <c r="AD425" s="18">
        <v>130.93902</v>
      </c>
      <c r="AE425" s="18">
        <v>160.36925367346939</v>
      </c>
      <c r="AF425" s="18">
        <v>174.67759289868383</v>
      </c>
      <c r="AG425" s="18">
        <v>198.81248759050243</v>
      </c>
      <c r="AH425" s="18">
        <v>222.79446506969111</v>
      </c>
      <c r="AI425" s="18">
        <v>243.29807873194784</v>
      </c>
      <c r="AJ425" s="18">
        <v>266.36418014702019</v>
      </c>
      <c r="AK425" s="18">
        <v>292.37612166798755</v>
      </c>
      <c r="AL425" s="18">
        <v>321.78391874387717</v>
      </c>
      <c r="AM425" s="18">
        <v>355.11358714163333</v>
      </c>
      <c r="AN425" s="19">
        <v>393.01394165843334</v>
      </c>
      <c r="AO425" s="18"/>
    </row>
    <row r="426" spans="11:41">
      <c r="L426" s="295" t="s">
        <v>1144</v>
      </c>
      <c r="M426" s="18" t="s">
        <v>1455</v>
      </c>
      <c r="N426" s="18" t="s">
        <v>1456</v>
      </c>
      <c r="O426" s="18" t="s">
        <v>1457</v>
      </c>
      <c r="P426" s="18" t="s">
        <v>1458</v>
      </c>
      <c r="Q426" s="18" t="s">
        <v>1459</v>
      </c>
      <c r="R426" s="18" t="s">
        <v>1460</v>
      </c>
      <c r="S426" s="18" t="s">
        <v>1461</v>
      </c>
      <c r="T426" s="18" t="s">
        <v>1462</v>
      </c>
      <c r="U426" s="18" t="s">
        <v>1463</v>
      </c>
      <c r="V426" s="18" t="s">
        <v>1464</v>
      </c>
      <c r="W426" s="19" t="s">
        <v>1465</v>
      </c>
      <c r="AA426" s="1045"/>
      <c r="AB426" s="1137"/>
      <c r="AC426" s="17" t="s">
        <v>244</v>
      </c>
      <c r="AD426" s="18">
        <v>128.80895000000001</v>
      </c>
      <c r="AE426" s="18">
        <v>165.69697346938776</v>
      </c>
      <c r="AF426" s="18">
        <v>187.76185001530459</v>
      </c>
      <c r="AG426" s="18">
        <v>213.70457341823601</v>
      </c>
      <c r="AH426" s="18">
        <v>239.48292531669387</v>
      </c>
      <c r="AI426" s="18">
        <v>261.52236591888567</v>
      </c>
      <c r="AJ426" s="18">
        <v>286.31623788875334</v>
      </c>
      <c r="AK426" s="18">
        <v>314.2766086576566</v>
      </c>
      <c r="AL426" s="18">
        <v>345.88720216432552</v>
      </c>
      <c r="AM426" s="18">
        <v>381.71343548315247</v>
      </c>
      <c r="AN426" s="19">
        <v>422.45272300263321</v>
      </c>
      <c r="AO426" s="18"/>
    </row>
    <row r="427" spans="11:41">
      <c r="L427" s="296" t="s">
        <v>1212</v>
      </c>
      <c r="M427" s="21" t="s">
        <v>1466</v>
      </c>
      <c r="N427" s="21" t="s">
        <v>1467</v>
      </c>
      <c r="O427" s="21" t="s">
        <v>1468</v>
      </c>
      <c r="P427" s="21" t="s">
        <v>1469</v>
      </c>
      <c r="Q427" s="21" t="s">
        <v>1470</v>
      </c>
      <c r="R427" s="21" t="s">
        <v>1471</v>
      </c>
      <c r="S427" s="21" t="s">
        <v>1472</v>
      </c>
      <c r="T427" s="21" t="s">
        <v>1473</v>
      </c>
      <c r="U427" s="21" t="s">
        <v>1474</v>
      </c>
      <c r="V427" s="21" t="s">
        <v>1475</v>
      </c>
      <c r="W427" s="22" t="s">
        <v>1476</v>
      </c>
      <c r="AA427" s="1045"/>
      <c r="AB427" s="1137"/>
      <c r="AC427" s="20" t="s">
        <v>245</v>
      </c>
      <c r="AD427" s="21">
        <v>108.91490000000002</v>
      </c>
      <c r="AE427" s="21">
        <v>123.22184959183672</v>
      </c>
      <c r="AF427" s="21">
        <v>144.92056932966022</v>
      </c>
      <c r="AG427" s="21">
        <v>155.49381973612614</v>
      </c>
      <c r="AH427" s="21">
        <v>167.65997937248062</v>
      </c>
      <c r="AI427" s="21">
        <v>180.48641527103152</v>
      </c>
      <c r="AJ427" s="21">
        <v>194.24723186900442</v>
      </c>
      <c r="AK427" s="21">
        <v>209.03254919743677</v>
      </c>
      <c r="AL427" s="21">
        <v>224.9112707694639</v>
      </c>
      <c r="AM427" s="21">
        <v>241.89741081917626</v>
      </c>
      <c r="AN427" s="22">
        <v>259.98286767191291</v>
      </c>
      <c r="AO427" s="18"/>
    </row>
    <row r="428" spans="11:41" ht="15" thickBot="1">
      <c r="AA428" s="995" t="s">
        <v>301</v>
      </c>
      <c r="AB428" s="1136"/>
      <c r="AC428" s="684" t="s">
        <v>50</v>
      </c>
      <c r="AD428" s="685">
        <v>393.86199999999997</v>
      </c>
      <c r="AE428" s="685">
        <v>479.00599999999997</v>
      </c>
      <c r="AF428" s="685">
        <v>541.0920000000001</v>
      </c>
      <c r="AG428" s="685">
        <v>606.40355771003431</v>
      </c>
      <c r="AH428" s="685">
        <v>672.96120609185596</v>
      </c>
      <c r="AI428" s="685">
        <v>732.29014882996239</v>
      </c>
      <c r="AJ428" s="685">
        <v>798.36523336553307</v>
      </c>
      <c r="AK428" s="685">
        <v>872.14602868210125</v>
      </c>
      <c r="AL428" s="685">
        <v>954.72208015823207</v>
      </c>
      <c r="AM428" s="685">
        <v>1047.300413767457</v>
      </c>
      <c r="AN428" s="686">
        <v>1151.3444496380689</v>
      </c>
      <c r="AO428" s="623"/>
    </row>
    <row r="429" spans="11:41">
      <c r="Y429" s="995" t="s">
        <v>305</v>
      </c>
      <c r="Z429" s="995"/>
      <c r="AA429" s="995"/>
      <c r="AB429" s="995"/>
      <c r="AC429" s="731" t="s">
        <v>239</v>
      </c>
      <c r="AD429" s="732">
        <f t="shared" ref="AD429:AN429" si="313">SUM(AD424:AD426)</f>
        <v>284.94709999999998</v>
      </c>
      <c r="AE429" s="732">
        <f t="shared" si="313"/>
        <v>355.78415040816327</v>
      </c>
      <c r="AF429" s="732">
        <f t="shared" si="313"/>
        <v>396.17143067033982</v>
      </c>
      <c r="AG429" s="732">
        <f t="shared" si="313"/>
        <v>450.90973797390814</v>
      </c>
      <c r="AH429" s="732">
        <f t="shared" si="313"/>
        <v>505.30122671937528</v>
      </c>
      <c r="AI429" s="732">
        <f t="shared" si="313"/>
        <v>551.80373355893084</v>
      </c>
      <c r="AJ429" s="732">
        <f t="shared" si="313"/>
        <v>604.11800149652868</v>
      </c>
      <c r="AK429" s="732">
        <f t="shared" si="313"/>
        <v>663.11347948466448</v>
      </c>
      <c r="AL429" s="732">
        <f t="shared" si="313"/>
        <v>729.81080938876812</v>
      </c>
      <c r="AM429" s="732">
        <f t="shared" si="313"/>
        <v>805.40300294828069</v>
      </c>
      <c r="AN429" s="732">
        <f t="shared" si="313"/>
        <v>891.36158196615588</v>
      </c>
      <c r="AO429" s="624"/>
    </row>
    <row r="430" spans="11:41">
      <c r="AA430" s="13"/>
      <c r="AC430" s="733" t="s">
        <v>246</v>
      </c>
      <c r="AD430" s="734">
        <f t="shared" ref="AD430:AN430" si="314">(AD424+AD425)/AD429</f>
        <v>0.54795486600846266</v>
      </c>
      <c r="AE430" s="734">
        <f t="shared" si="314"/>
        <v>0.53427668635801617</v>
      </c>
      <c r="AF430" s="734">
        <f t="shared" si="314"/>
        <v>0.52605908584169458</v>
      </c>
      <c r="AG430" s="734">
        <f t="shared" si="314"/>
        <v>0.52605908584169447</v>
      </c>
      <c r="AH430" s="734">
        <f t="shared" si="314"/>
        <v>0.52605908584169458</v>
      </c>
      <c r="AI430" s="734">
        <f t="shared" si="314"/>
        <v>0.5260590858416947</v>
      </c>
      <c r="AJ430" s="734">
        <f t="shared" si="314"/>
        <v>0.52605908584169458</v>
      </c>
      <c r="AK430" s="734">
        <f t="shared" si="314"/>
        <v>0.52605908584169458</v>
      </c>
      <c r="AL430" s="734">
        <f t="shared" si="314"/>
        <v>0.52605908584169458</v>
      </c>
      <c r="AM430" s="734">
        <f t="shared" si="314"/>
        <v>0.52605908584169458</v>
      </c>
      <c r="AN430" s="734">
        <f t="shared" si="314"/>
        <v>0.52605908584169458</v>
      </c>
      <c r="AO430" s="610"/>
    </row>
    <row r="431" spans="11:41">
      <c r="AC431" s="15" t="s">
        <v>2690</v>
      </c>
      <c r="AD431" s="276">
        <f>AD424/AD429</f>
        <v>8.8434414668547276E-2</v>
      </c>
      <c r="AE431" s="276">
        <f t="shared" ref="AE431:AN431" si="315">AE424/AE429</f>
        <v>8.3527957136969366E-2</v>
      </c>
      <c r="AF431" s="276">
        <f t="shared" si="315"/>
        <v>8.5144927536231874E-2</v>
      </c>
      <c r="AG431" s="276">
        <f t="shared" si="315"/>
        <v>8.5144927536231874E-2</v>
      </c>
      <c r="AH431" s="276">
        <f t="shared" si="315"/>
        <v>8.5144927536231887E-2</v>
      </c>
      <c r="AI431" s="276">
        <f t="shared" si="315"/>
        <v>8.5144927536231901E-2</v>
      </c>
      <c r="AJ431" s="276">
        <f t="shared" si="315"/>
        <v>8.5144927536231874E-2</v>
      </c>
      <c r="AK431" s="276">
        <f t="shared" si="315"/>
        <v>8.5144927536231846E-2</v>
      </c>
      <c r="AL431" s="276">
        <f t="shared" si="315"/>
        <v>8.5144927536231874E-2</v>
      </c>
      <c r="AM431" s="276">
        <f t="shared" si="315"/>
        <v>8.5144927536231874E-2</v>
      </c>
      <c r="AN431" s="276">
        <f t="shared" si="315"/>
        <v>8.5144927536231874E-2</v>
      </c>
      <c r="AO431" s="6"/>
    </row>
    <row r="432" spans="11:41">
      <c r="AC432" s="15" t="s">
        <v>2691</v>
      </c>
      <c r="AD432" s="276">
        <f>AD425/AD429</f>
        <v>0.45952045133991543</v>
      </c>
      <c r="AE432" s="276">
        <f t="shared" ref="AE432:AN432" si="316">AE425/AE429</f>
        <v>0.45074872922104686</v>
      </c>
      <c r="AF432" s="276">
        <f t="shared" si="316"/>
        <v>0.44091415830546266</v>
      </c>
      <c r="AG432" s="276">
        <f t="shared" si="316"/>
        <v>0.44091415830546266</v>
      </c>
      <c r="AH432" s="276">
        <f t="shared" si="316"/>
        <v>0.44091415830546266</v>
      </c>
      <c r="AI432" s="276">
        <f t="shared" si="316"/>
        <v>0.44091415830546277</v>
      </c>
      <c r="AJ432" s="276">
        <f t="shared" si="316"/>
        <v>0.44091415830546271</v>
      </c>
      <c r="AK432" s="276">
        <f t="shared" si="316"/>
        <v>0.44091415830546271</v>
      </c>
      <c r="AL432" s="276">
        <f t="shared" si="316"/>
        <v>0.44091415830546271</v>
      </c>
      <c r="AM432" s="276">
        <f t="shared" si="316"/>
        <v>0.44091415830546277</v>
      </c>
      <c r="AN432" s="276">
        <f t="shared" si="316"/>
        <v>0.44091415830546271</v>
      </c>
      <c r="AO432" s="6"/>
    </row>
    <row r="433" spans="12:41">
      <c r="AC433" s="15" t="s">
        <v>2692</v>
      </c>
      <c r="AD433" s="276">
        <f>AD426/AD429</f>
        <v>0.45204513399153745</v>
      </c>
      <c r="AE433" s="276">
        <f t="shared" ref="AE433:AN433" si="317">AE426/AE429</f>
        <v>0.46572331364198377</v>
      </c>
      <c r="AF433" s="276">
        <f t="shared" si="317"/>
        <v>0.47394091415830547</v>
      </c>
      <c r="AG433" s="276">
        <f t="shared" si="317"/>
        <v>0.47394091415830547</v>
      </c>
      <c r="AH433" s="276">
        <f t="shared" si="317"/>
        <v>0.47394091415830542</v>
      </c>
      <c r="AI433" s="276">
        <f t="shared" si="317"/>
        <v>0.47394091415830542</v>
      </c>
      <c r="AJ433" s="276">
        <f t="shared" si="317"/>
        <v>0.47394091415830542</v>
      </c>
      <c r="AK433" s="276">
        <f t="shared" si="317"/>
        <v>0.47394091415830542</v>
      </c>
      <c r="AL433" s="276">
        <f t="shared" si="317"/>
        <v>0.47394091415830536</v>
      </c>
      <c r="AM433" s="276">
        <f t="shared" si="317"/>
        <v>0.47394091415830536</v>
      </c>
      <c r="AN433" s="276">
        <f t="shared" si="317"/>
        <v>0.47394091415830542</v>
      </c>
      <c r="AO433" s="6"/>
    </row>
    <row r="434" spans="12:41">
      <c r="AA434" s="27" t="s">
        <v>249</v>
      </c>
      <c r="AB434" s="3"/>
      <c r="AO434" s="6"/>
    </row>
    <row r="435" spans="12:41">
      <c r="P435" s="1148" t="s">
        <v>929</v>
      </c>
      <c r="Q435" s="1148"/>
      <c r="AA435" s="13"/>
      <c r="AO435" s="6"/>
    </row>
    <row r="436" spans="12:41" ht="15" thickBot="1">
      <c r="AA436" s="13"/>
      <c r="AC436" s="28" t="s">
        <v>250</v>
      </c>
      <c r="AD436" s="29"/>
      <c r="AE436" s="29"/>
      <c r="AF436" s="40"/>
      <c r="AG436" s="29"/>
      <c r="AH436" s="40"/>
      <c r="AI436" s="29"/>
      <c r="AJ436" s="29"/>
      <c r="AK436" s="15"/>
      <c r="AL436" s="15"/>
      <c r="AM436" s="15"/>
      <c r="AN436" s="15"/>
      <c r="AO436" s="15"/>
    </row>
    <row r="437" spans="12:41">
      <c r="L437" s="31" t="s">
        <v>58</v>
      </c>
      <c r="M437" s="148">
        <v>2000</v>
      </c>
      <c r="N437" s="148">
        <v>2005</v>
      </c>
      <c r="O437" s="148">
        <v>2010</v>
      </c>
      <c r="P437" s="148">
        <v>2015</v>
      </c>
      <c r="Q437" s="148">
        <v>2020</v>
      </c>
      <c r="R437" s="148">
        <v>2025</v>
      </c>
      <c r="S437" s="148">
        <v>2030</v>
      </c>
      <c r="T437" s="148">
        <v>2035</v>
      </c>
      <c r="U437" s="148">
        <v>2040</v>
      </c>
      <c r="V437" s="148">
        <v>2045</v>
      </c>
      <c r="W437" s="149">
        <v>2050</v>
      </c>
      <c r="AA437" s="13"/>
      <c r="AC437" s="31" t="s">
        <v>58</v>
      </c>
      <c r="AD437" s="148">
        <v>2000</v>
      </c>
      <c r="AE437" s="148">
        <v>2005</v>
      </c>
      <c r="AF437" s="148">
        <v>2010</v>
      </c>
      <c r="AG437" s="148">
        <v>2015</v>
      </c>
      <c r="AH437" s="148">
        <v>2020</v>
      </c>
      <c r="AI437" s="148">
        <v>2025</v>
      </c>
      <c r="AJ437" s="148">
        <v>2030</v>
      </c>
      <c r="AK437" s="148">
        <v>2035</v>
      </c>
      <c r="AL437" s="148">
        <v>2040</v>
      </c>
      <c r="AM437" s="148">
        <v>2045</v>
      </c>
      <c r="AN437" s="149">
        <v>2050</v>
      </c>
      <c r="AO437" s="622"/>
    </row>
    <row r="438" spans="12:41">
      <c r="L438" s="32" t="s">
        <v>251</v>
      </c>
      <c r="M438" s="18" t="s">
        <v>930</v>
      </c>
      <c r="N438" s="18" t="s">
        <v>931</v>
      </c>
      <c r="O438" s="18" t="s">
        <v>932</v>
      </c>
      <c r="P438" s="18" t="s">
        <v>933</v>
      </c>
      <c r="Q438" s="18" t="s">
        <v>934</v>
      </c>
      <c r="R438" s="18" t="s">
        <v>935</v>
      </c>
      <c r="S438" s="18" t="s">
        <v>936</v>
      </c>
      <c r="T438" s="18" t="s">
        <v>937</v>
      </c>
      <c r="U438" s="18" t="s">
        <v>938</v>
      </c>
      <c r="V438" s="18" t="s">
        <v>939</v>
      </c>
      <c r="W438" s="33" t="s">
        <v>940</v>
      </c>
      <c r="AA438" s="13"/>
      <c r="AC438" s="32" t="s">
        <v>251</v>
      </c>
      <c r="AD438" s="18">
        <v>961.82546712085298</v>
      </c>
      <c r="AE438" s="18">
        <v>1244.7</v>
      </c>
      <c r="AF438" s="18">
        <v>1303.4401897145178</v>
      </c>
      <c r="AG438" s="18">
        <v>1502.3141388832771</v>
      </c>
      <c r="AH438" s="18">
        <v>1739.1816889773031</v>
      </c>
      <c r="AI438" s="18">
        <v>2030.3458942656353</v>
      </c>
      <c r="AJ438" s="18">
        <v>2409.9423073196331</v>
      </c>
      <c r="AK438" s="18">
        <v>2826.3335186822892</v>
      </c>
      <c r="AL438" s="18">
        <v>3400.1145662015338</v>
      </c>
      <c r="AM438" s="18">
        <v>4048.2332876698256</v>
      </c>
      <c r="AN438" s="33">
        <v>4745.4321636952172</v>
      </c>
      <c r="AO438" s="18"/>
    </row>
    <row r="439" spans="12:41">
      <c r="L439" s="32" t="s">
        <v>10</v>
      </c>
      <c r="M439" s="18" t="s">
        <v>941</v>
      </c>
      <c r="N439" s="18" t="s">
        <v>942</v>
      </c>
      <c r="O439" s="18" t="s">
        <v>943</v>
      </c>
      <c r="P439" s="18" t="s">
        <v>944</v>
      </c>
      <c r="Q439" s="18" t="s">
        <v>945</v>
      </c>
      <c r="R439" s="18" t="s">
        <v>946</v>
      </c>
      <c r="S439" s="18" t="s">
        <v>947</v>
      </c>
      <c r="T439" s="18" t="s">
        <v>948</v>
      </c>
      <c r="U439" s="18" t="s">
        <v>949</v>
      </c>
      <c r="V439" s="18" t="s">
        <v>950</v>
      </c>
      <c r="W439" s="33" t="s">
        <v>951</v>
      </c>
      <c r="AA439" s="13"/>
      <c r="AC439" s="32" t="s">
        <v>10</v>
      </c>
      <c r="AD439" s="18">
        <v>85.475602784360191</v>
      </c>
      <c r="AE439" s="18">
        <v>99.68</v>
      </c>
      <c r="AF439" s="18">
        <v>118.37816502930266</v>
      </c>
      <c r="AG439" s="18">
        <v>142.75986927071801</v>
      </c>
      <c r="AH439" s="18">
        <v>170.34886288983412</v>
      </c>
      <c r="AI439" s="18">
        <v>201.91025457738584</v>
      </c>
      <c r="AJ439" s="18">
        <v>243.32629916663518</v>
      </c>
      <c r="AK439" s="18">
        <v>289.73427475651584</v>
      </c>
      <c r="AL439" s="18">
        <v>353.88656549188823</v>
      </c>
      <c r="AM439" s="18">
        <v>427.78949632380841</v>
      </c>
      <c r="AN439" s="33">
        <v>509.13671363319747</v>
      </c>
      <c r="AO439" s="18"/>
    </row>
    <row r="440" spans="12:41">
      <c r="L440" s="32" t="s">
        <v>32</v>
      </c>
      <c r="M440" s="18" t="s">
        <v>952</v>
      </c>
      <c r="N440" s="18" t="s">
        <v>953</v>
      </c>
      <c r="O440" s="18" t="s">
        <v>954</v>
      </c>
      <c r="P440" s="18" t="s">
        <v>955</v>
      </c>
      <c r="Q440" s="18" t="s">
        <v>956</v>
      </c>
      <c r="R440" s="18" t="s">
        <v>957</v>
      </c>
      <c r="S440" s="18" t="s">
        <v>958</v>
      </c>
      <c r="T440" s="18" t="s">
        <v>959</v>
      </c>
      <c r="U440" s="18" t="s">
        <v>960</v>
      </c>
      <c r="V440" s="18" t="s">
        <v>961</v>
      </c>
      <c r="W440" s="33" t="s">
        <v>962</v>
      </c>
      <c r="AA440" s="13"/>
      <c r="AC440" s="32" t="s">
        <v>32</v>
      </c>
      <c r="AD440" s="18">
        <v>100.77123696682459</v>
      </c>
      <c r="AE440" s="18">
        <v>118.18496171783863</v>
      </c>
      <c r="AF440" s="18">
        <v>135.59868646885266</v>
      </c>
      <c r="AG440" s="18">
        <v>163.52720747768561</v>
      </c>
      <c r="AH440" s="18">
        <v>195.12958359851558</v>
      </c>
      <c r="AI440" s="18">
        <v>231.28222420501265</v>
      </c>
      <c r="AJ440" s="18">
        <v>278.7230782142592</v>
      </c>
      <c r="AK440" s="18">
        <v>331.88204152568323</v>
      </c>
      <c r="AL440" s="18">
        <v>405.36659296750668</v>
      </c>
      <c r="AM440" s="18">
        <v>490.02021422043168</v>
      </c>
      <c r="AN440" s="33">
        <v>583.20104543469336</v>
      </c>
      <c r="AO440" s="18"/>
    </row>
    <row r="441" spans="12:41">
      <c r="L441" s="32" t="s">
        <v>60</v>
      </c>
      <c r="M441" s="18" t="s">
        <v>963</v>
      </c>
      <c r="N441" s="18" t="s">
        <v>964</v>
      </c>
      <c r="O441" s="18" t="s">
        <v>965</v>
      </c>
      <c r="P441" s="18" t="s">
        <v>966</v>
      </c>
      <c r="Q441" s="18" t="s">
        <v>967</v>
      </c>
      <c r="R441" s="18" t="s">
        <v>968</v>
      </c>
      <c r="S441" s="18" t="s">
        <v>969</v>
      </c>
      <c r="T441" s="18" t="s">
        <v>970</v>
      </c>
      <c r="U441" s="18" t="s">
        <v>971</v>
      </c>
      <c r="V441" s="18" t="s">
        <v>972</v>
      </c>
      <c r="W441" s="33" t="s">
        <v>973</v>
      </c>
      <c r="AA441" s="13"/>
      <c r="AC441" s="32" t="s">
        <v>60</v>
      </c>
      <c r="AD441" s="18">
        <v>89.974318720379145</v>
      </c>
      <c r="AE441" s="18">
        <v>92.146915591077445</v>
      </c>
      <c r="AF441" s="18">
        <v>94.319512461775744</v>
      </c>
      <c r="AG441" s="18">
        <v>115.40237592961441</v>
      </c>
      <c r="AH441" s="18">
        <v>144.72896790292222</v>
      </c>
      <c r="AI441" s="18">
        <v>185.11091638829291</v>
      </c>
      <c r="AJ441" s="18">
        <v>244.12151452214536</v>
      </c>
      <c r="AK441" s="18">
        <v>310.49567986279266</v>
      </c>
      <c r="AL441" s="18">
        <v>414.11250657141557</v>
      </c>
      <c r="AM441" s="18">
        <v>535.38243609165454</v>
      </c>
      <c r="AN441" s="33">
        <v>668.22829178315942</v>
      </c>
      <c r="AO441" s="18"/>
    </row>
    <row r="442" spans="12:41">
      <c r="L442" s="32" t="s">
        <v>252</v>
      </c>
      <c r="M442" s="18" t="s">
        <v>974</v>
      </c>
      <c r="N442" s="18" t="s">
        <v>975</v>
      </c>
      <c r="O442" s="18" t="s">
        <v>976</v>
      </c>
      <c r="P442" s="18" t="s">
        <v>977</v>
      </c>
      <c r="Q442" s="18" t="s">
        <v>978</v>
      </c>
      <c r="R442" s="18" t="s">
        <v>979</v>
      </c>
      <c r="S442" s="18" t="s">
        <v>980</v>
      </c>
      <c r="T442" s="18" t="s">
        <v>981</v>
      </c>
      <c r="U442" s="18" t="s">
        <v>982</v>
      </c>
      <c r="V442" s="18" t="s">
        <v>983</v>
      </c>
      <c r="W442" s="33" t="s">
        <v>984</v>
      </c>
      <c r="AA442" s="13"/>
      <c r="AC442" s="32" t="s">
        <v>252</v>
      </c>
      <c r="AD442" s="18">
        <v>104.37020971563979</v>
      </c>
      <c r="AE442" s="18">
        <v>128.88888888888889</v>
      </c>
      <c r="AF442" s="18">
        <v>115.06363670401332</v>
      </c>
      <c r="AG442" s="18">
        <v>140.10845633940036</v>
      </c>
      <c r="AH442" s="18">
        <v>173.60358557927026</v>
      </c>
      <c r="AI442" s="18">
        <v>217.76804288718785</v>
      </c>
      <c r="AJ442" s="18">
        <v>281.66122546221351</v>
      </c>
      <c r="AK442" s="18">
        <v>351.34636307696286</v>
      </c>
      <c r="AL442" s="18">
        <v>459.57578615428434</v>
      </c>
      <c r="AM442" s="18">
        <v>582.72252110150873</v>
      </c>
      <c r="AN442" s="33">
        <v>713.315127269958</v>
      </c>
      <c r="AO442" s="18"/>
    </row>
    <row r="443" spans="12:41">
      <c r="L443" s="32" t="s">
        <v>62</v>
      </c>
      <c r="M443" s="18" t="s">
        <v>985</v>
      </c>
      <c r="N443" s="18" t="s">
        <v>986</v>
      </c>
      <c r="O443" s="18" t="s">
        <v>987</v>
      </c>
      <c r="P443" s="18" t="s">
        <v>988</v>
      </c>
      <c r="Q443" s="18" t="s">
        <v>989</v>
      </c>
      <c r="R443" s="18" t="s">
        <v>990</v>
      </c>
      <c r="S443" s="18" t="s">
        <v>991</v>
      </c>
      <c r="T443" s="18" t="s">
        <v>992</v>
      </c>
      <c r="U443" s="18" t="s">
        <v>993</v>
      </c>
      <c r="V443" s="18" t="s">
        <v>994</v>
      </c>
      <c r="W443" s="33" t="s">
        <v>995</v>
      </c>
      <c r="AA443" s="13"/>
      <c r="AC443" s="32" t="s">
        <v>62</v>
      </c>
      <c r="AD443" s="18">
        <v>783.67631605450242</v>
      </c>
      <c r="AE443" s="18">
        <v>885.88099999999997</v>
      </c>
      <c r="AF443" s="18">
        <v>1079.1586028323707</v>
      </c>
      <c r="AG443" s="18">
        <v>1285.6226904378007</v>
      </c>
      <c r="AH443" s="18">
        <v>1520.4072198579904</v>
      </c>
      <c r="AI443" s="18">
        <v>1805.790718254158</v>
      </c>
      <c r="AJ443" s="18">
        <v>2194.0904491641932</v>
      </c>
      <c r="AK443" s="18">
        <v>2604.4670839844571</v>
      </c>
      <c r="AL443" s="18">
        <v>3225.7041376385955</v>
      </c>
      <c r="AM443" s="18">
        <v>3909.6457705829148</v>
      </c>
      <c r="AN443" s="33">
        <v>4613.2621849084753</v>
      </c>
      <c r="AO443" s="18"/>
    </row>
    <row r="444" spans="12:41">
      <c r="L444" s="32" t="s">
        <v>52</v>
      </c>
      <c r="M444" s="18" t="s">
        <v>996</v>
      </c>
      <c r="N444" s="18" t="s">
        <v>997</v>
      </c>
      <c r="O444" s="18" t="s">
        <v>998</v>
      </c>
      <c r="P444" s="18" t="s">
        <v>999</v>
      </c>
      <c r="Q444" s="18" t="s">
        <v>1000</v>
      </c>
      <c r="R444" s="18" t="s">
        <v>1001</v>
      </c>
      <c r="S444" s="18" t="s">
        <v>1002</v>
      </c>
      <c r="T444" s="18" t="s">
        <v>1003</v>
      </c>
      <c r="U444" s="18" t="s">
        <v>1004</v>
      </c>
      <c r="V444" s="18" t="s">
        <v>1005</v>
      </c>
      <c r="W444" s="33" t="s">
        <v>1006</v>
      </c>
      <c r="AA444" s="13"/>
      <c r="AC444" s="32" t="s">
        <v>52</v>
      </c>
      <c r="AD444" s="18">
        <v>56.683820793838855</v>
      </c>
      <c r="AE444" s="18">
        <v>63.192</v>
      </c>
      <c r="AF444" s="18">
        <v>156.16872349665184</v>
      </c>
      <c r="AG444" s="18">
        <v>206.33807653870474</v>
      </c>
      <c r="AH444" s="18">
        <v>266.81137929735098</v>
      </c>
      <c r="AI444" s="18">
        <v>342.08565572922708</v>
      </c>
      <c r="AJ444" s="18">
        <v>448.71852358457187</v>
      </c>
      <c r="AK444" s="18">
        <v>575.068856777512</v>
      </c>
      <c r="AL444" s="18">
        <v>769.01884832554367</v>
      </c>
      <c r="AM444" s="18">
        <v>1006.4491044990569</v>
      </c>
      <c r="AN444" s="33">
        <v>1281.0710946208048</v>
      </c>
      <c r="AO444" s="18"/>
    </row>
    <row r="445" spans="12:41">
      <c r="L445" s="32" t="s">
        <v>248</v>
      </c>
      <c r="M445" s="18" t="s">
        <v>1007</v>
      </c>
      <c r="N445" s="18" t="s">
        <v>1008</v>
      </c>
      <c r="O445" s="18" t="s">
        <v>1009</v>
      </c>
      <c r="P445" s="18" t="s">
        <v>1010</v>
      </c>
      <c r="Q445" s="18" t="s">
        <v>1011</v>
      </c>
      <c r="R445" s="18" t="s">
        <v>1012</v>
      </c>
      <c r="S445" s="18" t="s">
        <v>1013</v>
      </c>
      <c r="T445" s="18" t="s">
        <v>1014</v>
      </c>
      <c r="U445" s="18" t="s">
        <v>1015</v>
      </c>
      <c r="V445" s="18" t="s">
        <v>1016</v>
      </c>
      <c r="W445" s="33" t="s">
        <v>1017</v>
      </c>
      <c r="AA445" s="13"/>
      <c r="AC445" s="32" t="s">
        <v>248</v>
      </c>
      <c r="AD445" s="18">
        <v>44.087416172985783</v>
      </c>
      <c r="AE445" s="18">
        <v>165.61900000000003</v>
      </c>
      <c r="AF445" s="18">
        <v>99.606462627172561</v>
      </c>
      <c r="AG445" s="18">
        <v>133.51242378927191</v>
      </c>
      <c r="AH445" s="18">
        <v>173.89552265730649</v>
      </c>
      <c r="AI445" s="18">
        <v>222.95587262155414</v>
      </c>
      <c r="AJ445" s="18">
        <v>292.45432631189402</v>
      </c>
      <c r="AK445" s="18">
        <v>374.80372717468276</v>
      </c>
      <c r="AL445" s="18">
        <v>501.21151097477934</v>
      </c>
      <c r="AM445" s="18">
        <v>655.95775381001226</v>
      </c>
      <c r="AN445" s="33">
        <v>834.94387738231046</v>
      </c>
      <c r="AO445" s="18"/>
    </row>
    <row r="446" spans="12:41">
      <c r="L446" s="32" t="s">
        <v>11</v>
      </c>
      <c r="M446" s="18" t="s">
        <v>1018</v>
      </c>
      <c r="N446" s="18" t="s">
        <v>1019</v>
      </c>
      <c r="O446" s="18" t="s">
        <v>1020</v>
      </c>
      <c r="P446" s="18" t="s">
        <v>1021</v>
      </c>
      <c r="Q446" s="18" t="s">
        <v>1022</v>
      </c>
      <c r="R446" s="18" t="s">
        <v>1023</v>
      </c>
      <c r="S446" s="18" t="s">
        <v>1024</v>
      </c>
      <c r="T446" s="18" t="s">
        <v>1025</v>
      </c>
      <c r="U446" s="18" t="s">
        <v>1026</v>
      </c>
      <c r="V446" s="18" t="s">
        <v>1027</v>
      </c>
      <c r="W446" s="33" t="s">
        <v>1028</v>
      </c>
      <c r="AA446" s="13"/>
      <c r="AC446" s="32" t="s">
        <v>11</v>
      </c>
      <c r="AD446" s="18">
        <v>126.86378939573459</v>
      </c>
      <c r="AE446" s="18">
        <v>275</v>
      </c>
      <c r="AF446" s="18">
        <v>469.37085513821222</v>
      </c>
      <c r="AG446" s="18">
        <v>684.07128265628228</v>
      </c>
      <c r="AH446" s="18">
        <v>931.42736036925271</v>
      </c>
      <c r="AI446" s="18">
        <v>1215.0888543192539</v>
      </c>
      <c r="AJ446" s="18">
        <v>1638.1446926101428</v>
      </c>
      <c r="AK446" s="18">
        <v>2104.8440587405048</v>
      </c>
      <c r="AL446" s="18">
        <v>2891.7168564677409</v>
      </c>
      <c r="AM446" s="18">
        <v>3795.3551324784621</v>
      </c>
      <c r="AN446" s="33">
        <v>4744.0404411037844</v>
      </c>
      <c r="AO446" s="18"/>
    </row>
    <row r="447" spans="12:41">
      <c r="L447" s="32" t="s">
        <v>26</v>
      </c>
      <c r="M447" s="18" t="s">
        <v>1029</v>
      </c>
      <c r="N447" s="18" t="s">
        <v>1030</v>
      </c>
      <c r="O447" s="18" t="s">
        <v>1031</v>
      </c>
      <c r="P447" s="18" t="s">
        <v>1032</v>
      </c>
      <c r="Q447" s="18" t="s">
        <v>1033</v>
      </c>
      <c r="R447" s="18" t="s">
        <v>1034</v>
      </c>
      <c r="S447" s="18" t="s">
        <v>1035</v>
      </c>
      <c r="T447" s="18" t="s">
        <v>1036</v>
      </c>
      <c r="U447" s="18" t="s">
        <v>1037</v>
      </c>
      <c r="V447" s="18" t="s">
        <v>1038</v>
      </c>
      <c r="W447" s="33" t="s">
        <v>1039</v>
      </c>
      <c r="AA447" s="13"/>
      <c r="AC447" s="32" t="s">
        <v>26</v>
      </c>
      <c r="AD447" s="18">
        <v>197.04375799763031</v>
      </c>
      <c r="AE447" s="18">
        <v>153.28899999999999</v>
      </c>
      <c r="AF447" s="18">
        <v>203.16448767963362</v>
      </c>
      <c r="AG447" s="18">
        <v>206.64902537858819</v>
      </c>
      <c r="AH447" s="18">
        <v>218.63473125535634</v>
      </c>
      <c r="AI447" s="18">
        <v>247.57530931423383</v>
      </c>
      <c r="AJ447" s="18">
        <v>289.72147217148216</v>
      </c>
      <c r="AK447" s="18">
        <v>323.13014925335938</v>
      </c>
      <c r="AL447" s="18">
        <v>385.33854489849796</v>
      </c>
      <c r="AM447" s="18">
        <v>439.00375684566785</v>
      </c>
      <c r="AN447" s="33">
        <v>476.31398317096733</v>
      </c>
      <c r="AO447" s="18"/>
    </row>
    <row r="448" spans="12:41">
      <c r="L448" s="32" t="s">
        <v>23</v>
      </c>
      <c r="M448" s="18" t="s">
        <v>1040</v>
      </c>
      <c r="N448" s="18" t="s">
        <v>1041</v>
      </c>
      <c r="O448" s="18" t="s">
        <v>1042</v>
      </c>
      <c r="P448" s="18" t="s">
        <v>1043</v>
      </c>
      <c r="Q448" s="18" t="s">
        <v>1044</v>
      </c>
      <c r="R448" s="18" t="s">
        <v>1045</v>
      </c>
      <c r="S448" s="18" t="s">
        <v>1046</v>
      </c>
      <c r="T448" s="18" t="s">
        <v>1047</v>
      </c>
      <c r="U448" s="18" t="s">
        <v>1048</v>
      </c>
      <c r="V448" s="18" t="s">
        <v>1049</v>
      </c>
      <c r="W448" s="33" t="s">
        <v>1050</v>
      </c>
      <c r="AA448" s="13"/>
      <c r="AC448" s="32" t="s">
        <v>23</v>
      </c>
      <c r="AD448" s="18">
        <v>44.987159360189573</v>
      </c>
      <c r="AE448" s="18">
        <v>46.302</v>
      </c>
      <c r="AF448" s="18">
        <v>179.2213998835033</v>
      </c>
      <c r="AG448" s="18">
        <v>244.92492231878936</v>
      </c>
      <c r="AH448" s="18">
        <v>335.83901408516977</v>
      </c>
      <c r="AI448" s="18">
        <v>475.15143550515393</v>
      </c>
      <c r="AJ448" s="18">
        <v>694.73330760762872</v>
      </c>
      <c r="AK448" s="18">
        <v>968.11654162536809</v>
      </c>
      <c r="AL448" s="18">
        <v>1442.4651675212251</v>
      </c>
      <c r="AM448" s="18">
        <v>2053.2594979533114</v>
      </c>
      <c r="AN448" s="33">
        <v>2783.4386731114432</v>
      </c>
      <c r="AO448" s="18"/>
    </row>
    <row r="449" spans="10:41">
      <c r="L449" s="32" t="s">
        <v>64</v>
      </c>
      <c r="M449" s="18" t="s">
        <v>1051</v>
      </c>
      <c r="N449" s="18" t="s">
        <v>1052</v>
      </c>
      <c r="O449" s="18" t="s">
        <v>1053</v>
      </c>
      <c r="P449" s="18" t="s">
        <v>1054</v>
      </c>
      <c r="Q449" s="18" t="s">
        <v>1055</v>
      </c>
      <c r="R449" s="18" t="s">
        <v>1056</v>
      </c>
      <c r="S449" s="18" t="s">
        <v>1057</v>
      </c>
      <c r="T449" s="18" t="s">
        <v>1058</v>
      </c>
      <c r="U449" s="18" t="s">
        <v>1059</v>
      </c>
      <c r="V449" s="18" t="s">
        <v>1060</v>
      </c>
      <c r="W449" s="33" t="s">
        <v>1061</v>
      </c>
      <c r="AA449" s="13"/>
      <c r="AC449" s="32" t="s">
        <v>64</v>
      </c>
      <c r="AD449" s="18">
        <v>72.879198163507098</v>
      </c>
      <c r="AE449" s="18">
        <v>69.292000000000002</v>
      </c>
      <c r="AF449" s="18">
        <v>66.81951222670655</v>
      </c>
      <c r="AG449" s="18">
        <v>75.025529321475062</v>
      </c>
      <c r="AH449" s="18">
        <v>84.626358931405818</v>
      </c>
      <c r="AI449" s="18">
        <v>98.617341106299236</v>
      </c>
      <c r="AJ449" s="18">
        <v>118.76435052278276</v>
      </c>
      <c r="AK449" s="18">
        <v>136.31459325958014</v>
      </c>
      <c r="AL449" s="18">
        <v>167.2887669086206</v>
      </c>
      <c r="AM449" s="18">
        <v>196.13360900869313</v>
      </c>
      <c r="AN449" s="33">
        <v>218.99619558640433</v>
      </c>
      <c r="AO449" s="18"/>
    </row>
    <row r="450" spans="10:41">
      <c r="L450" s="32" t="s">
        <v>4</v>
      </c>
      <c r="M450" s="18" t="s">
        <v>1062</v>
      </c>
      <c r="N450" s="18" t="s">
        <v>1063</v>
      </c>
      <c r="O450" s="18" t="s">
        <v>1064</v>
      </c>
      <c r="P450" s="18" t="s">
        <v>1065</v>
      </c>
      <c r="Q450" s="18" t="s">
        <v>1066</v>
      </c>
      <c r="R450" s="18" t="s">
        <v>1067</v>
      </c>
      <c r="S450" s="18" t="s">
        <v>1068</v>
      </c>
      <c r="T450" s="18" t="s">
        <v>1069</v>
      </c>
      <c r="U450" s="18" t="s">
        <v>1070</v>
      </c>
      <c r="V450" s="18" t="s">
        <v>1071</v>
      </c>
      <c r="W450" s="33" t="s">
        <v>1072</v>
      </c>
      <c r="AA450" s="13"/>
      <c r="AC450" s="32" t="s">
        <v>4</v>
      </c>
      <c r="AD450" s="18">
        <v>29.691525177725108</v>
      </c>
      <c r="AE450" s="18">
        <v>40</v>
      </c>
      <c r="AF450" s="18">
        <v>39.777395079003043</v>
      </c>
      <c r="AG450" s="18">
        <v>44.66240505776787</v>
      </c>
      <c r="AH450" s="18">
        <v>50.377741488011516</v>
      </c>
      <c r="AI450" s="18">
        <v>58.706518621640328</v>
      </c>
      <c r="AJ450" s="18">
        <v>70.699954767969416</v>
      </c>
      <c r="AK450" s="18">
        <v>81.147545835462623</v>
      </c>
      <c r="AL450" s="18">
        <v>99.586350631033866</v>
      </c>
      <c r="AM450" s="18">
        <v>116.75757265841436</v>
      </c>
      <c r="AN450" s="33">
        <v>130.36758129996289</v>
      </c>
      <c r="AO450" s="18"/>
    </row>
    <row r="451" spans="10:41">
      <c r="L451" s="32" t="s">
        <v>253</v>
      </c>
      <c r="M451" s="18" t="s">
        <v>1073</v>
      </c>
      <c r="N451" s="18" t="s">
        <v>1074</v>
      </c>
      <c r="O451" s="18" t="s">
        <v>1075</v>
      </c>
      <c r="P451" s="18" t="s">
        <v>1076</v>
      </c>
      <c r="Q451" s="18" t="s">
        <v>1077</v>
      </c>
      <c r="R451" s="18" t="s">
        <v>1078</v>
      </c>
      <c r="S451" s="18" t="s">
        <v>1079</v>
      </c>
      <c r="T451" s="18" t="s">
        <v>1080</v>
      </c>
      <c r="U451" s="18" t="s">
        <v>1081</v>
      </c>
      <c r="V451" s="18" t="s">
        <v>1082</v>
      </c>
      <c r="W451" s="33" t="s">
        <v>1083</v>
      </c>
      <c r="AA451" s="13"/>
      <c r="AC451" s="32" t="s">
        <v>253</v>
      </c>
      <c r="AD451" s="18">
        <v>177.24940787914687</v>
      </c>
      <c r="AE451" s="18">
        <v>298.91899999999998</v>
      </c>
      <c r="AF451" s="18">
        <v>239.10379841411023</v>
      </c>
      <c r="AG451" s="18">
        <v>297.55041813874197</v>
      </c>
      <c r="AH451" s="18">
        <v>372.40311952059108</v>
      </c>
      <c r="AI451" s="18">
        <v>482.076680126334</v>
      </c>
      <c r="AJ451" s="18">
        <v>644.91742674838588</v>
      </c>
      <c r="AK451" s="18">
        <v>822.2720839658341</v>
      </c>
      <c r="AL451" s="18">
        <v>1120.9730047843625</v>
      </c>
      <c r="AM451" s="18">
        <v>1459.9419027264075</v>
      </c>
      <c r="AN451" s="33">
        <v>1810.8200901627333</v>
      </c>
      <c r="AO451" s="18"/>
    </row>
    <row r="452" spans="10:41">
      <c r="L452" s="32" t="s">
        <v>66</v>
      </c>
      <c r="M452" s="18" t="s">
        <v>1084</v>
      </c>
      <c r="N452" s="18" t="s">
        <v>1085</v>
      </c>
      <c r="O452" s="18" t="s">
        <v>1086</v>
      </c>
      <c r="P452" s="18" t="s">
        <v>1087</v>
      </c>
      <c r="Q452" s="18" t="s">
        <v>1088</v>
      </c>
      <c r="R452" s="18" t="s">
        <v>1089</v>
      </c>
      <c r="S452" s="18" t="s">
        <v>1090</v>
      </c>
      <c r="T452" s="18" t="s">
        <v>1091</v>
      </c>
      <c r="U452" s="18" t="s">
        <v>1092</v>
      </c>
      <c r="V452" s="18" t="s">
        <v>1093</v>
      </c>
      <c r="W452" s="33" t="s">
        <v>1094</v>
      </c>
      <c r="AA452" s="13"/>
      <c r="AC452" s="32" t="s">
        <v>66</v>
      </c>
      <c r="AD452" s="18">
        <v>91.773805094786695</v>
      </c>
      <c r="AE452" s="18">
        <v>141.5</v>
      </c>
      <c r="AF452" s="18">
        <v>182.75295734388752</v>
      </c>
      <c r="AG452" s="18">
        <v>239.43349337211149</v>
      </c>
      <c r="AH452" s="18">
        <v>307.1921551339388</v>
      </c>
      <c r="AI452" s="18">
        <v>393.08659419745305</v>
      </c>
      <c r="AJ452" s="18">
        <v>515.53349315499383</v>
      </c>
      <c r="AK452" s="18">
        <v>651.05889718869423</v>
      </c>
      <c r="AL452" s="18">
        <v>884.17222203165295</v>
      </c>
      <c r="AM452" s="18">
        <v>1156.8693417558329</v>
      </c>
      <c r="AN452" s="33">
        <v>1450.6278474314302</v>
      </c>
      <c r="AO452" s="18"/>
    </row>
    <row r="453" spans="10:41">
      <c r="L453" s="34" t="s">
        <v>67</v>
      </c>
      <c r="M453" s="18" t="s">
        <v>1095</v>
      </c>
      <c r="N453" s="18" t="s">
        <v>1096</v>
      </c>
      <c r="O453" s="18" t="s">
        <v>1097</v>
      </c>
      <c r="P453" s="18" t="s">
        <v>1098</v>
      </c>
      <c r="Q453" s="18" t="s">
        <v>1099</v>
      </c>
      <c r="R453" s="18" t="s">
        <v>1100</v>
      </c>
      <c r="S453" s="18" t="s">
        <v>1101</v>
      </c>
      <c r="T453" s="18" t="s">
        <v>1102</v>
      </c>
      <c r="U453" s="18" t="s">
        <v>1103</v>
      </c>
      <c r="V453" s="18" t="s">
        <v>1104</v>
      </c>
      <c r="W453" s="33" t="s">
        <v>1105</v>
      </c>
      <c r="AA453" s="13"/>
      <c r="AC453" s="34" t="s">
        <v>67</v>
      </c>
      <c r="AD453" s="625">
        <v>69.280225414691941</v>
      </c>
      <c r="AE453" s="625">
        <v>101</v>
      </c>
      <c r="AF453" s="625">
        <v>120.39884415698739</v>
      </c>
      <c r="AG453" s="625">
        <v>147.2904947557802</v>
      </c>
      <c r="AH453" s="625">
        <v>180.96890844827439</v>
      </c>
      <c r="AI453" s="625">
        <v>226.85477215040024</v>
      </c>
      <c r="AJ453" s="625">
        <v>299.03228424877977</v>
      </c>
      <c r="AK453" s="625">
        <v>379.93274481210767</v>
      </c>
      <c r="AL453" s="625">
        <v>503.57548571477946</v>
      </c>
      <c r="AM453" s="625">
        <v>645.81138315606313</v>
      </c>
      <c r="AN453" s="626">
        <v>799.10817795831179</v>
      </c>
      <c r="AO453" s="18"/>
    </row>
    <row r="454" spans="10:41">
      <c r="L454" s="32"/>
      <c r="M454" s="23"/>
      <c r="N454" s="15"/>
      <c r="O454" s="15"/>
      <c r="P454" s="15"/>
      <c r="Q454" s="15"/>
      <c r="R454" s="15"/>
      <c r="S454" s="15"/>
      <c r="T454" s="15"/>
      <c r="U454" s="15"/>
      <c r="V454" s="15"/>
      <c r="W454" s="36"/>
      <c r="AA454" s="13"/>
      <c r="AC454" s="32" t="s">
        <v>68</v>
      </c>
      <c r="AD454" s="627">
        <f t="shared" ref="AD454:AN454" si="318">SUM(AD438:AD453)</f>
        <v>3036.6332568127964</v>
      </c>
      <c r="AE454" s="627">
        <f t="shared" si="318"/>
        <v>3923.5947661978053</v>
      </c>
      <c r="AF454" s="627">
        <f t="shared" si="318"/>
        <v>4602.3432292567013</v>
      </c>
      <c r="AG454" s="627">
        <f t="shared" si="318"/>
        <v>5629.1928096660076</v>
      </c>
      <c r="AH454" s="627">
        <f t="shared" si="318"/>
        <v>6865.5761999924925</v>
      </c>
      <c r="AI454" s="627">
        <f t="shared" si="318"/>
        <v>8434.4070842692217</v>
      </c>
      <c r="AJ454" s="627">
        <f t="shared" si="318"/>
        <v>10664.58470557771</v>
      </c>
      <c r="AK454" s="627">
        <f t="shared" si="318"/>
        <v>13130.948160521806</v>
      </c>
      <c r="AL454" s="627">
        <f t="shared" si="318"/>
        <v>17024.10691328346</v>
      </c>
      <c r="AM454" s="627">
        <f t="shared" si="318"/>
        <v>21519.332780882065</v>
      </c>
      <c r="AN454" s="627">
        <f t="shared" si="318"/>
        <v>26362.303488552854</v>
      </c>
      <c r="AO454" s="42"/>
    </row>
    <row r="455" spans="10:41" ht="15" thickBot="1">
      <c r="L455" s="37" t="s">
        <v>68</v>
      </c>
      <c r="M455" s="285" t="s">
        <v>1106</v>
      </c>
      <c r="N455" s="21" t="s">
        <v>1107</v>
      </c>
      <c r="O455" s="21" t="s">
        <v>1108</v>
      </c>
      <c r="P455" s="21" t="s">
        <v>1109</v>
      </c>
      <c r="Q455" s="21" t="s">
        <v>1110</v>
      </c>
      <c r="R455" s="21" t="s">
        <v>1111</v>
      </c>
      <c r="S455" s="21" t="s">
        <v>1112</v>
      </c>
      <c r="T455" s="21" t="s">
        <v>1113</v>
      </c>
      <c r="U455" s="21" t="s">
        <v>1114</v>
      </c>
      <c r="V455" s="21" t="s">
        <v>1115</v>
      </c>
      <c r="W455" s="35" t="s">
        <v>1116</v>
      </c>
      <c r="AA455" s="13"/>
      <c r="AC455" s="37" t="s">
        <v>68</v>
      </c>
      <c r="AD455" s="38">
        <v>3036.6332568128</v>
      </c>
      <c r="AE455" s="38">
        <v>3923.5947661978053</v>
      </c>
      <c r="AF455" s="38">
        <v>4602.3432292567013</v>
      </c>
      <c r="AG455" s="38">
        <v>5629.1928096660076</v>
      </c>
      <c r="AH455" s="38">
        <v>6865.5761999924925</v>
      </c>
      <c r="AI455" s="38">
        <v>8434.4070842692217</v>
      </c>
      <c r="AJ455" s="38">
        <v>10664.58470557771</v>
      </c>
      <c r="AK455" s="38">
        <v>13130.948160521806</v>
      </c>
      <c r="AL455" s="38">
        <v>17024.10691328346</v>
      </c>
      <c r="AM455" s="38">
        <v>21519.332780882065</v>
      </c>
      <c r="AN455" s="39">
        <v>26362.303488552854</v>
      </c>
      <c r="AO455" s="628"/>
    </row>
    <row r="456" spans="10:41">
      <c r="O456" s="1141" t="s">
        <v>1478</v>
      </c>
      <c r="P456" s="1141"/>
      <c r="Q456" s="1141"/>
      <c r="AO456" s="6"/>
    </row>
    <row r="457" spans="10:41">
      <c r="O457" s="1140"/>
      <c r="P457" s="1140"/>
      <c r="Q457" s="1140"/>
      <c r="AO457" s="6"/>
    </row>
    <row r="458" spans="10:41" ht="15" thickBot="1">
      <c r="J458" s="27" t="s">
        <v>254</v>
      </c>
      <c r="K458" s="3"/>
      <c r="L458" s="28" t="s">
        <v>255</v>
      </c>
      <c r="M458" s="29"/>
      <c r="N458" s="29"/>
      <c r="O458" s="29"/>
      <c r="P458" s="29"/>
      <c r="Q458" s="47"/>
      <c r="R458" s="15"/>
      <c r="S458" s="15"/>
      <c r="T458" s="15"/>
      <c r="U458" s="15"/>
      <c r="V458" s="15"/>
      <c r="W458" s="15"/>
      <c r="AA458" s="27" t="s">
        <v>254</v>
      </c>
      <c r="AB458" s="3"/>
      <c r="AC458" s="28" t="s">
        <v>255</v>
      </c>
      <c r="AD458" s="29"/>
      <c r="AE458" s="29"/>
      <c r="AF458" s="29"/>
      <c r="AG458" s="29"/>
      <c r="AH458" s="47"/>
      <c r="AI458" s="15"/>
      <c r="AJ458" s="15"/>
      <c r="AK458" s="15"/>
      <c r="AL458" s="15"/>
      <c r="AM458" s="15"/>
      <c r="AN458" s="15"/>
      <c r="AO458" s="15"/>
    </row>
    <row r="459" spans="10:41">
      <c r="J459" s="13"/>
      <c r="L459" s="31" t="s">
        <v>58</v>
      </c>
      <c r="M459" s="148">
        <v>2000</v>
      </c>
      <c r="N459" s="148">
        <v>2005</v>
      </c>
      <c r="O459" s="148">
        <v>2010</v>
      </c>
      <c r="P459" s="148">
        <v>2015</v>
      </c>
      <c r="Q459" s="148">
        <v>2020</v>
      </c>
      <c r="R459" s="148">
        <v>2025</v>
      </c>
      <c r="S459" s="148">
        <v>2030</v>
      </c>
      <c r="T459" s="148">
        <v>2035</v>
      </c>
      <c r="U459" s="148">
        <v>2040</v>
      </c>
      <c r="V459" s="148">
        <v>2045</v>
      </c>
      <c r="W459" s="149">
        <v>2050</v>
      </c>
      <c r="AA459" s="13"/>
      <c r="AC459" s="31" t="s">
        <v>58</v>
      </c>
      <c r="AD459" s="148">
        <v>2000</v>
      </c>
      <c r="AE459" s="148">
        <v>2005</v>
      </c>
      <c r="AF459" s="148">
        <v>2010</v>
      </c>
      <c r="AG459" s="148">
        <v>2015</v>
      </c>
      <c r="AH459" s="148">
        <v>2020</v>
      </c>
      <c r="AI459" s="148">
        <v>2025</v>
      </c>
      <c r="AJ459" s="148">
        <v>2030</v>
      </c>
      <c r="AK459" s="148">
        <v>2035</v>
      </c>
      <c r="AL459" s="148">
        <v>2040</v>
      </c>
      <c r="AM459" s="148">
        <v>2045</v>
      </c>
      <c r="AN459" s="149">
        <v>2050</v>
      </c>
      <c r="AO459" s="622"/>
    </row>
    <row r="460" spans="10:41">
      <c r="J460" s="13"/>
      <c r="L460" s="32" t="s">
        <v>251</v>
      </c>
      <c r="M460" s="18" t="s">
        <v>1479</v>
      </c>
      <c r="N460" s="18" t="s">
        <v>1490</v>
      </c>
      <c r="O460" s="18" t="s">
        <v>1501</v>
      </c>
      <c r="P460" s="18" t="s">
        <v>1491</v>
      </c>
      <c r="Q460" s="18" t="s">
        <v>1492</v>
      </c>
      <c r="R460" s="18" t="s">
        <v>1493</v>
      </c>
      <c r="S460" s="18" t="s">
        <v>1494</v>
      </c>
      <c r="T460" s="18" t="s">
        <v>1495</v>
      </c>
      <c r="U460" s="18" t="s">
        <v>1496</v>
      </c>
      <c r="V460" s="18" t="s">
        <v>1497</v>
      </c>
      <c r="W460" s="33" t="s">
        <v>1480</v>
      </c>
      <c r="AA460" s="13"/>
      <c r="AC460" s="32" t="s">
        <v>251</v>
      </c>
      <c r="AD460" s="18">
        <v>19091.759259372095</v>
      </c>
      <c r="AE460" s="18">
        <v>19080.426322709729</v>
      </c>
      <c r="AF460" s="18">
        <v>20028.26469127195</v>
      </c>
      <c r="AG460" s="18">
        <v>19837.861208319577</v>
      </c>
      <c r="AH460" s="18">
        <v>19942.665425306815</v>
      </c>
      <c r="AI460" s="18">
        <v>20770.792197659299</v>
      </c>
      <c r="AJ460" s="18">
        <v>21522.077955966295</v>
      </c>
      <c r="AK460" s="18">
        <v>21457.127490066297</v>
      </c>
      <c r="AL460" s="18">
        <v>21451.044036918309</v>
      </c>
      <c r="AM460" s="18">
        <v>21445.555458007762</v>
      </c>
      <c r="AN460" s="33">
        <v>21440.603051109541</v>
      </c>
      <c r="AO460" s="18"/>
    </row>
    <row r="461" spans="10:41">
      <c r="J461" s="13"/>
      <c r="L461" s="32" t="s">
        <v>10</v>
      </c>
      <c r="M461" s="18" t="s">
        <v>1498</v>
      </c>
      <c r="N461" s="18" t="s">
        <v>1499</v>
      </c>
      <c r="O461" s="18" t="s">
        <v>1500</v>
      </c>
      <c r="P461" s="18" t="s">
        <v>1502</v>
      </c>
      <c r="Q461" s="18" t="s">
        <v>1503</v>
      </c>
      <c r="R461" s="18" t="s">
        <v>1504</v>
      </c>
      <c r="S461" s="18" t="s">
        <v>1505</v>
      </c>
      <c r="T461" s="18" t="s">
        <v>1507</v>
      </c>
      <c r="U461" s="18" t="s">
        <v>1506</v>
      </c>
      <c r="V461" s="18" t="s">
        <v>1508</v>
      </c>
      <c r="W461" s="33" t="s">
        <v>1509</v>
      </c>
      <c r="AA461" s="13"/>
      <c r="AC461" s="32" t="s">
        <v>10</v>
      </c>
      <c r="AD461" s="18">
        <v>18565</v>
      </c>
      <c r="AE461" s="18">
        <v>18585</v>
      </c>
      <c r="AF461" s="18">
        <v>17663</v>
      </c>
      <c r="AG461" s="18">
        <v>17405.858387881945</v>
      </c>
      <c r="AH461" s="18">
        <v>17337.962318093665</v>
      </c>
      <c r="AI461" s="18">
        <v>17278.052000031275</v>
      </c>
      <c r="AJ461" s="18">
        <v>17225.22822645176</v>
      </c>
      <c r="AK461" s="18">
        <v>17178.665732153218</v>
      </c>
      <c r="AL461" s="18">
        <v>17137.608162875938</v>
      </c>
      <c r="AM461" s="18">
        <v>17101.364124189397</v>
      </c>
      <c r="AN461" s="33">
        <v>17069.314358547737</v>
      </c>
      <c r="AO461" s="18"/>
    </row>
    <row r="462" spans="10:41">
      <c r="J462" s="13"/>
      <c r="L462" s="32" t="s">
        <v>32</v>
      </c>
      <c r="M462" s="18" t="s">
        <v>1510</v>
      </c>
      <c r="N462" s="18" t="s">
        <v>1523</v>
      </c>
      <c r="O462" s="18" t="s">
        <v>1537</v>
      </c>
      <c r="P462" s="18" t="s">
        <v>1551</v>
      </c>
      <c r="Q462" s="18" t="s">
        <v>1564</v>
      </c>
      <c r="R462" s="18" t="s">
        <v>1578</v>
      </c>
      <c r="S462" s="18" t="s">
        <v>1592</v>
      </c>
      <c r="T462" s="18" t="s">
        <v>1606</v>
      </c>
      <c r="U462" s="18" t="s">
        <v>1620</v>
      </c>
      <c r="V462" s="18" t="s">
        <v>1634</v>
      </c>
      <c r="W462" s="33" t="s">
        <v>1648</v>
      </c>
      <c r="AA462" s="13"/>
      <c r="AC462" s="32" t="s">
        <v>32</v>
      </c>
      <c r="AD462" s="18">
        <v>11467</v>
      </c>
      <c r="AE462" s="18">
        <v>11467</v>
      </c>
      <c r="AF462" s="18">
        <v>11316</v>
      </c>
      <c r="AG462" s="18">
        <v>10624.320763339256</v>
      </c>
      <c r="AH462" s="18">
        <v>10378.514504738545</v>
      </c>
      <c r="AI462" s="18">
        <v>10156.736034814514</v>
      </c>
      <c r="AJ462" s="18">
        <v>9956.6014689209587</v>
      </c>
      <c r="AK462" s="18">
        <v>9776.8693177724163</v>
      </c>
      <c r="AL462" s="18">
        <v>9616.8316951906691</v>
      </c>
      <c r="AM462" s="18">
        <v>9475.9201870970137</v>
      </c>
      <c r="AN462" s="33">
        <v>9353.3643664443061</v>
      </c>
      <c r="AO462" s="18"/>
    </row>
    <row r="463" spans="10:41">
      <c r="J463" s="13"/>
      <c r="L463" s="32" t="s">
        <v>60</v>
      </c>
      <c r="M463" s="18" t="s">
        <v>1511</v>
      </c>
      <c r="N463" s="18" t="s">
        <v>1524</v>
      </c>
      <c r="O463" s="18" t="s">
        <v>1538</v>
      </c>
      <c r="P463" s="18" t="s">
        <v>1552</v>
      </c>
      <c r="Q463" s="18" t="s">
        <v>1565</v>
      </c>
      <c r="R463" s="18" t="s">
        <v>1579</v>
      </c>
      <c r="S463" s="18" t="s">
        <v>1593</v>
      </c>
      <c r="T463" s="18" t="s">
        <v>1607</v>
      </c>
      <c r="U463" s="18" t="s">
        <v>1621</v>
      </c>
      <c r="V463" s="18" t="s">
        <v>1635</v>
      </c>
      <c r="W463" s="33" t="s">
        <v>1649</v>
      </c>
      <c r="AA463" s="13"/>
      <c r="AC463" s="32" t="s">
        <v>60</v>
      </c>
      <c r="AD463" s="18">
        <v>14823</v>
      </c>
      <c r="AE463" s="18">
        <v>13457</v>
      </c>
      <c r="AF463" s="18">
        <v>13747</v>
      </c>
      <c r="AG463" s="18">
        <v>14017</v>
      </c>
      <c r="AH463" s="18">
        <v>14002</v>
      </c>
      <c r="AI463" s="18">
        <v>12125.411500267866</v>
      </c>
      <c r="AJ463" s="18">
        <v>11744.392528476779</v>
      </c>
      <c r="AK463" s="18">
        <v>11412.0340337167</v>
      </c>
      <c r="AL463" s="18">
        <v>11130.532691027178</v>
      </c>
      <c r="AM463" s="18">
        <v>10897.548106557369</v>
      </c>
      <c r="AN463" s="33">
        <v>10707.636444010479</v>
      </c>
      <c r="AO463" s="18"/>
    </row>
    <row r="464" spans="10:41">
      <c r="J464" s="13"/>
      <c r="L464" s="32" t="s">
        <v>252</v>
      </c>
      <c r="M464" s="18" t="s">
        <v>1512</v>
      </c>
      <c r="N464" s="18" t="s">
        <v>1525</v>
      </c>
      <c r="O464" s="18" t="s">
        <v>1539</v>
      </c>
      <c r="P464" s="18" t="s">
        <v>1553</v>
      </c>
      <c r="Q464" s="18" t="s">
        <v>1566</v>
      </c>
      <c r="R464" s="18" t="s">
        <v>1580</v>
      </c>
      <c r="S464" s="18" t="s">
        <v>1594</v>
      </c>
      <c r="T464" s="18" t="s">
        <v>1608</v>
      </c>
      <c r="U464" s="18" t="s">
        <v>1622</v>
      </c>
      <c r="V464" s="18" t="s">
        <v>1636</v>
      </c>
      <c r="W464" s="33" t="s">
        <v>1650</v>
      </c>
      <c r="AA464" s="13"/>
      <c r="AC464" s="32" t="s">
        <v>252</v>
      </c>
      <c r="AD464" s="18">
        <v>14440</v>
      </c>
      <c r="AE464" s="18">
        <v>14136</v>
      </c>
      <c r="AF464" s="18">
        <v>13958</v>
      </c>
      <c r="AG464" s="18">
        <v>13319.523270314883</v>
      </c>
      <c r="AH464" s="18">
        <v>12870.309410323143</v>
      </c>
      <c r="AI464" s="18">
        <v>12468.592043417033</v>
      </c>
      <c r="AJ464" s="18">
        <v>12108.771266854321</v>
      </c>
      <c r="AK464" s="18">
        <v>11787.756841887425</v>
      </c>
      <c r="AL464" s="18">
        <v>11503.816153631476</v>
      </c>
      <c r="AM464" s="18">
        <v>11255.548348582906</v>
      </c>
      <c r="AN464" s="33">
        <v>11041.210130473317</v>
      </c>
      <c r="AO464" s="18"/>
    </row>
    <row r="465" spans="10:41">
      <c r="J465" s="13"/>
      <c r="L465" s="32" t="s">
        <v>62</v>
      </c>
      <c r="M465" s="18" t="s">
        <v>1513</v>
      </c>
      <c r="N465" s="18" t="s">
        <v>1526</v>
      </c>
      <c r="O465" s="18" t="s">
        <v>1540</v>
      </c>
      <c r="P465" s="18" t="s">
        <v>1554</v>
      </c>
      <c r="Q465" s="18" t="s">
        <v>1567</v>
      </c>
      <c r="R465" s="18" t="s">
        <v>1581</v>
      </c>
      <c r="S465" s="18" t="s">
        <v>1595</v>
      </c>
      <c r="T465" s="18" t="s">
        <v>1609</v>
      </c>
      <c r="U465" s="18" t="s">
        <v>1623</v>
      </c>
      <c r="V465" s="18" t="s">
        <v>1637</v>
      </c>
      <c r="W465" s="33" t="s">
        <v>1651</v>
      </c>
      <c r="AA465" s="13"/>
      <c r="AC465" s="32" t="s">
        <v>62</v>
      </c>
      <c r="AD465" s="18">
        <v>13009.85114714576</v>
      </c>
      <c r="AE465" s="18">
        <v>13009.85114714576</v>
      </c>
      <c r="AF465" s="18">
        <v>13009.85114714576</v>
      </c>
      <c r="AG465" s="18">
        <v>12814.30295777977</v>
      </c>
      <c r="AH465" s="18">
        <v>12624.088521792604</v>
      </c>
      <c r="AI465" s="18">
        <v>12372.191637194537</v>
      </c>
      <c r="AJ465" s="18">
        <v>12219.772630930249</v>
      </c>
      <c r="AK465" s="18">
        <v>12122.00365055636</v>
      </c>
      <c r="AL465" s="18">
        <v>12034.828184945221</v>
      </c>
      <c r="AM465" s="18">
        <v>11959.770763169427</v>
      </c>
      <c r="AN465" s="33">
        <v>11892.014357916876</v>
      </c>
      <c r="AO465" s="18"/>
    </row>
    <row r="466" spans="10:41">
      <c r="J466" s="13"/>
      <c r="L466" s="32" t="s">
        <v>52</v>
      </c>
      <c r="M466" s="18" t="s">
        <v>1514</v>
      </c>
      <c r="N466" s="18" t="s">
        <v>1527</v>
      </c>
      <c r="O466" s="18" t="s">
        <v>1541</v>
      </c>
      <c r="P466" s="18" t="s">
        <v>1555</v>
      </c>
      <c r="Q466" s="18" t="s">
        <v>1568</v>
      </c>
      <c r="R466" s="18" t="s">
        <v>1582</v>
      </c>
      <c r="S466" s="18" t="s">
        <v>1596</v>
      </c>
      <c r="T466" s="18" t="s">
        <v>1610</v>
      </c>
      <c r="U466" s="18" t="s">
        <v>1624</v>
      </c>
      <c r="V466" s="18" t="s">
        <v>1638</v>
      </c>
      <c r="W466" s="33" t="s">
        <v>1652</v>
      </c>
      <c r="AA466" s="13"/>
      <c r="AC466" s="32" t="s">
        <v>52</v>
      </c>
      <c r="AD466" s="18">
        <v>10958</v>
      </c>
      <c r="AE466" s="18">
        <v>11792</v>
      </c>
      <c r="AF466" s="18">
        <v>12481</v>
      </c>
      <c r="AG466" s="18">
        <v>9924.3588378701788</v>
      </c>
      <c r="AH466" s="18">
        <v>9552.7105655629821</v>
      </c>
      <c r="AI466" s="18">
        <v>9239.5268901215532</v>
      </c>
      <c r="AJ466" s="18">
        <v>8985.0062845245484</v>
      </c>
      <c r="AK466" s="18">
        <v>8782.7774831199586</v>
      </c>
      <c r="AL466" s="18">
        <v>8623.2575871024692</v>
      </c>
      <c r="AM466" s="18">
        <v>8496.8252662751038</v>
      </c>
      <c r="AN466" s="33">
        <v>8395.4493335808984</v>
      </c>
      <c r="AO466" s="18"/>
    </row>
    <row r="467" spans="10:41">
      <c r="J467" s="13"/>
      <c r="L467" s="32" t="s">
        <v>248</v>
      </c>
      <c r="M467" s="18" t="s">
        <v>1515</v>
      </c>
      <c r="N467" s="18" t="s">
        <v>1528</v>
      </c>
      <c r="O467" s="18" t="s">
        <v>1542</v>
      </c>
      <c r="P467" s="18" t="s">
        <v>1556</v>
      </c>
      <c r="Q467" s="18" t="s">
        <v>1569</v>
      </c>
      <c r="R467" s="18" t="s">
        <v>1583</v>
      </c>
      <c r="S467" s="18" t="s">
        <v>1597</v>
      </c>
      <c r="T467" s="18" t="s">
        <v>1611</v>
      </c>
      <c r="U467" s="18" t="s">
        <v>1625</v>
      </c>
      <c r="V467" s="18" t="s">
        <v>1639</v>
      </c>
      <c r="W467" s="33" t="s">
        <v>1653</v>
      </c>
      <c r="AA467" s="13"/>
      <c r="AC467" s="32" t="s">
        <v>248</v>
      </c>
      <c r="AD467" s="18">
        <v>12437</v>
      </c>
      <c r="AE467" s="18">
        <v>11183</v>
      </c>
      <c r="AF467" s="18">
        <v>10907</v>
      </c>
      <c r="AG467" s="18">
        <v>11564.932727635705</v>
      </c>
      <c r="AH467" s="18">
        <v>11109.583813807689</v>
      </c>
      <c r="AI467" s="18">
        <v>10696.422450682468</v>
      </c>
      <c r="AJ467" s="18">
        <v>10344.089141950772</v>
      </c>
      <c r="AK467" s="18">
        <v>10056.229350677306</v>
      </c>
      <c r="AL467" s="18">
        <v>9826.7179045627927</v>
      </c>
      <c r="AM467" s="18">
        <v>9645.2617921255496</v>
      </c>
      <c r="AN467" s="33">
        <v>9501.34771985714</v>
      </c>
      <c r="AO467" s="18"/>
    </row>
    <row r="468" spans="10:41">
      <c r="J468" s="13"/>
      <c r="L468" s="32" t="s">
        <v>11</v>
      </c>
      <c r="M468" s="18" t="s">
        <v>1516</v>
      </c>
      <c r="N468" s="18" t="s">
        <v>1529</v>
      </c>
      <c r="O468" s="18" t="s">
        <v>1543</v>
      </c>
      <c r="P468" s="18" t="s">
        <v>1557</v>
      </c>
      <c r="Q468" s="18" t="s">
        <v>1570</v>
      </c>
      <c r="R468" s="18" t="s">
        <v>1584</v>
      </c>
      <c r="S468" s="18" t="s">
        <v>1598</v>
      </c>
      <c r="T468" s="18" t="s">
        <v>1612</v>
      </c>
      <c r="U468" s="18" t="s">
        <v>1626</v>
      </c>
      <c r="V468" s="18" t="s">
        <v>1640</v>
      </c>
      <c r="W468" s="33" t="s">
        <v>1654</v>
      </c>
      <c r="AA468" s="13"/>
      <c r="AC468" s="32" t="s">
        <v>11</v>
      </c>
      <c r="AD468" s="18">
        <v>28080</v>
      </c>
      <c r="AE468" s="18">
        <v>22079</v>
      </c>
      <c r="AF468" s="18">
        <v>19029</v>
      </c>
      <c r="AG468" s="18">
        <v>19300</v>
      </c>
      <c r="AH468" s="18">
        <v>15200</v>
      </c>
      <c r="AI468" s="18">
        <v>12650</v>
      </c>
      <c r="AJ468" s="18">
        <v>11850</v>
      </c>
      <c r="AK468" s="18">
        <v>11825</v>
      </c>
      <c r="AL468" s="18">
        <v>11800</v>
      </c>
      <c r="AM468" s="18">
        <v>11775</v>
      </c>
      <c r="AN468" s="33">
        <v>11750</v>
      </c>
      <c r="AO468" s="18"/>
    </row>
    <row r="469" spans="10:41">
      <c r="J469" s="13"/>
      <c r="L469" s="32" t="s">
        <v>26</v>
      </c>
      <c r="M469" s="18" t="s">
        <v>1517</v>
      </c>
      <c r="N469" s="18" t="s">
        <v>1530</v>
      </c>
      <c r="O469" s="18" t="s">
        <v>1544</v>
      </c>
      <c r="P469" s="18" t="s">
        <v>1558</v>
      </c>
      <c r="Q469" s="18" t="s">
        <v>1571</v>
      </c>
      <c r="R469" s="18" t="s">
        <v>1585</v>
      </c>
      <c r="S469" s="18" t="s">
        <v>1599</v>
      </c>
      <c r="T469" s="18" t="s">
        <v>1613</v>
      </c>
      <c r="U469" s="18" t="s">
        <v>1627</v>
      </c>
      <c r="V469" s="18" t="s">
        <v>1641</v>
      </c>
      <c r="W469" s="33" t="s">
        <v>1655</v>
      </c>
      <c r="AA469" s="13"/>
      <c r="AC469" s="32" t="s">
        <v>26</v>
      </c>
      <c r="AD469" s="18">
        <v>13262</v>
      </c>
      <c r="AE469" s="18">
        <v>12016</v>
      </c>
      <c r="AF469" s="18">
        <v>11377</v>
      </c>
      <c r="AG469" s="18">
        <v>11377</v>
      </c>
      <c r="AH469" s="18">
        <v>11377</v>
      </c>
      <c r="AI469" s="18">
        <v>11377</v>
      </c>
      <c r="AJ469" s="18">
        <v>11377</v>
      </c>
      <c r="AK469" s="18">
        <v>11377</v>
      </c>
      <c r="AL469" s="18">
        <v>11377</v>
      </c>
      <c r="AM469" s="18">
        <v>11377</v>
      </c>
      <c r="AN469" s="33">
        <v>11377</v>
      </c>
      <c r="AO469" s="18"/>
    </row>
    <row r="470" spans="10:41">
      <c r="J470" s="13"/>
      <c r="L470" s="32" t="s">
        <v>23</v>
      </c>
      <c r="M470" s="18" t="s">
        <v>1518</v>
      </c>
      <c r="N470" s="18" t="s">
        <v>1531</v>
      </c>
      <c r="O470" s="18" t="s">
        <v>1545</v>
      </c>
      <c r="P470" s="18" t="s">
        <v>1559</v>
      </c>
      <c r="Q470" s="18" t="s">
        <v>1572</v>
      </c>
      <c r="R470" s="18" t="s">
        <v>1586</v>
      </c>
      <c r="S470" s="18" t="s">
        <v>1600</v>
      </c>
      <c r="T470" s="18" t="s">
        <v>1614</v>
      </c>
      <c r="U470" s="18" t="s">
        <v>1628</v>
      </c>
      <c r="V470" s="18" t="s">
        <v>1642</v>
      </c>
      <c r="W470" s="33" t="s">
        <v>1656</v>
      </c>
      <c r="AA470" s="13"/>
      <c r="AC470" s="32" t="s">
        <v>23</v>
      </c>
      <c r="AD470" s="18">
        <v>9781.9999999999982</v>
      </c>
      <c r="AE470" s="18">
        <v>11044.402260744073</v>
      </c>
      <c r="AF470" s="18">
        <v>11458.058329321602</v>
      </c>
      <c r="AG470" s="18">
        <v>11458.058329321602</v>
      </c>
      <c r="AH470" s="18">
        <v>11458.058329321602</v>
      </c>
      <c r="AI470" s="18">
        <v>11458.058329321602</v>
      </c>
      <c r="AJ470" s="18">
        <v>11458.058329321602</v>
      </c>
      <c r="AK470" s="18">
        <v>11458.058329321602</v>
      </c>
      <c r="AL470" s="18">
        <v>11458.058329321602</v>
      </c>
      <c r="AM470" s="18">
        <v>11458.058329321602</v>
      </c>
      <c r="AN470" s="33">
        <v>11458.058329321602</v>
      </c>
      <c r="AO470" s="18"/>
    </row>
    <row r="471" spans="10:41">
      <c r="J471" s="13"/>
      <c r="L471" s="32" t="s">
        <v>64</v>
      </c>
      <c r="M471" s="18" t="s">
        <v>1519</v>
      </c>
      <c r="N471" s="18" t="s">
        <v>1532</v>
      </c>
      <c r="O471" s="18" t="s">
        <v>1546</v>
      </c>
      <c r="P471" s="18" t="s">
        <v>1560</v>
      </c>
      <c r="Q471" s="18" t="s">
        <v>1573</v>
      </c>
      <c r="R471" s="18" t="s">
        <v>1587</v>
      </c>
      <c r="S471" s="18" t="s">
        <v>1601</v>
      </c>
      <c r="T471" s="18" t="s">
        <v>1615</v>
      </c>
      <c r="U471" s="18" t="s">
        <v>1629</v>
      </c>
      <c r="V471" s="18" t="s">
        <v>1643</v>
      </c>
      <c r="W471" s="33" t="s">
        <v>1657</v>
      </c>
      <c r="AA471" s="13"/>
      <c r="AC471" s="32" t="s">
        <v>64</v>
      </c>
      <c r="AD471" s="18">
        <v>15372</v>
      </c>
      <c r="AE471" s="18">
        <v>15372</v>
      </c>
      <c r="AF471" s="18">
        <v>15211</v>
      </c>
      <c r="AG471" s="18">
        <v>14655.48374043213</v>
      </c>
      <c r="AH471" s="18">
        <v>14494.300756870472</v>
      </c>
      <c r="AI471" s="18">
        <v>14360.856516082937</v>
      </c>
      <c r="AJ471" s="18">
        <v>14249.064397125998</v>
      </c>
      <c r="AK471" s="18">
        <v>14154.50247091181</v>
      </c>
      <c r="AL471" s="18">
        <v>14073.867899538376</v>
      </c>
      <c r="AM471" s="18">
        <v>14004.632320428404</v>
      </c>
      <c r="AN471" s="33">
        <v>13944.822063105164</v>
      </c>
      <c r="AO471" s="18"/>
    </row>
    <row r="472" spans="10:41">
      <c r="J472" s="13"/>
      <c r="L472" s="32" t="s">
        <v>4</v>
      </c>
      <c r="M472" s="18" t="s">
        <v>1520</v>
      </c>
      <c r="N472" s="18" t="s">
        <v>1533</v>
      </c>
      <c r="O472" s="18" t="s">
        <v>1547</v>
      </c>
      <c r="P472" s="18" t="s">
        <v>1561</v>
      </c>
      <c r="Q472" s="18" t="s">
        <v>1574</v>
      </c>
      <c r="R472" s="18" t="s">
        <v>1588</v>
      </c>
      <c r="S472" s="18" t="s">
        <v>1602</v>
      </c>
      <c r="T472" s="18" t="s">
        <v>1616</v>
      </c>
      <c r="U472" s="18" t="s">
        <v>1630</v>
      </c>
      <c r="V472" s="18" t="s">
        <v>1644</v>
      </c>
      <c r="W472" s="33" t="s">
        <v>1658</v>
      </c>
      <c r="AA472" s="13"/>
      <c r="AC472" s="32" t="s">
        <v>4</v>
      </c>
      <c r="AD472" s="18">
        <v>14600</v>
      </c>
      <c r="AE472" s="18">
        <v>13900</v>
      </c>
      <c r="AF472" s="18">
        <v>13900</v>
      </c>
      <c r="AG472" s="18">
        <v>14482.19153698091</v>
      </c>
      <c r="AH472" s="18">
        <v>14450.731021326157</v>
      </c>
      <c r="AI472" s="18">
        <v>14422.84544955785</v>
      </c>
      <c r="AJ472" s="18">
        <v>14398.055807490835</v>
      </c>
      <c r="AK472" s="18">
        <v>14375.969681626402</v>
      </c>
      <c r="AL472" s="18">
        <v>14356.261790065264</v>
      </c>
      <c r="AM472" s="18">
        <v>14338.655965584969</v>
      </c>
      <c r="AN472" s="33">
        <v>14322.913049944906</v>
      </c>
      <c r="AO472" s="18"/>
    </row>
    <row r="473" spans="10:41">
      <c r="J473" s="13"/>
      <c r="L473" s="32" t="s">
        <v>253</v>
      </c>
      <c r="M473" s="18" t="s">
        <v>1521</v>
      </c>
      <c r="N473" s="18" t="s">
        <v>1534</v>
      </c>
      <c r="O473" s="18" t="s">
        <v>1548</v>
      </c>
      <c r="P473" s="18" t="s">
        <v>1562</v>
      </c>
      <c r="Q473" s="18" t="s">
        <v>1575</v>
      </c>
      <c r="R473" s="18" t="s">
        <v>1589</v>
      </c>
      <c r="S473" s="18" t="s">
        <v>1603</v>
      </c>
      <c r="T473" s="18" t="s">
        <v>1617</v>
      </c>
      <c r="U473" s="18" t="s">
        <v>1631</v>
      </c>
      <c r="V473" s="18" t="s">
        <v>1645</v>
      </c>
      <c r="W473" s="33" t="s">
        <v>1659</v>
      </c>
      <c r="AA473" s="13"/>
      <c r="AC473" s="32" t="s">
        <v>253</v>
      </c>
      <c r="AD473" s="627">
        <v>9003</v>
      </c>
      <c r="AE473" s="627">
        <v>9224</v>
      </c>
      <c r="AF473" s="627">
        <v>9380</v>
      </c>
      <c r="AG473" s="627">
        <v>8950.2307344370747</v>
      </c>
      <c r="AH473" s="627">
        <v>8652.1829677192945</v>
      </c>
      <c r="AI473" s="627">
        <v>8291.12276898249</v>
      </c>
      <c r="AJ473" s="627">
        <v>7894.9620249034779</v>
      </c>
      <c r="AK473" s="627">
        <v>7495.8760226983304</v>
      </c>
      <c r="AL473" s="627">
        <v>7122.4986857588519</v>
      </c>
      <c r="AM473" s="627">
        <v>6793.9596298496399</v>
      </c>
      <c r="AN473" s="629">
        <v>6518.5995786556477</v>
      </c>
      <c r="AO473" s="18"/>
    </row>
    <row r="474" spans="10:41">
      <c r="J474" s="13"/>
      <c r="L474" s="32" t="s">
        <v>66</v>
      </c>
      <c r="M474" s="18" t="s">
        <v>1522</v>
      </c>
      <c r="N474" s="18" t="s">
        <v>1535</v>
      </c>
      <c r="O474" s="18" t="s">
        <v>1549</v>
      </c>
      <c r="P474" s="18" t="s">
        <v>1563</v>
      </c>
      <c r="Q474" s="18" t="s">
        <v>1576</v>
      </c>
      <c r="R474" s="18" t="s">
        <v>1590</v>
      </c>
      <c r="S474" s="18" t="s">
        <v>1604</v>
      </c>
      <c r="T474" s="18" t="s">
        <v>1618</v>
      </c>
      <c r="U474" s="18" t="s">
        <v>1632</v>
      </c>
      <c r="V474" s="18" t="s">
        <v>1646</v>
      </c>
      <c r="W474" s="33" t="s">
        <v>1660</v>
      </c>
      <c r="AA474" s="13"/>
      <c r="AC474" s="32" t="s">
        <v>66</v>
      </c>
      <c r="AD474" s="627">
        <v>18605</v>
      </c>
      <c r="AE474" s="627">
        <v>17521</v>
      </c>
      <c r="AF474" s="627">
        <v>15240</v>
      </c>
      <c r="AG474" s="627">
        <v>16482.274916994003</v>
      </c>
      <c r="AH474" s="627">
        <v>15931.408136947917</v>
      </c>
      <c r="AI474" s="627">
        <v>15463.104404703554</v>
      </c>
      <c r="AJ474" s="627">
        <v>15068.537002160741</v>
      </c>
      <c r="AK474" s="627">
        <v>14740.371247430239</v>
      </c>
      <c r="AL474" s="627">
        <v>14470.36818959948</v>
      </c>
      <c r="AM474" s="627">
        <v>14249.650283235706</v>
      </c>
      <c r="AN474" s="629">
        <v>14069.494714737515</v>
      </c>
      <c r="AO474" s="18"/>
    </row>
    <row r="475" spans="10:41">
      <c r="J475" s="13"/>
      <c r="L475" s="34" t="s">
        <v>67</v>
      </c>
      <c r="M475" s="18" t="s">
        <v>1481</v>
      </c>
      <c r="N475" s="18" t="s">
        <v>1536</v>
      </c>
      <c r="O475" s="18" t="s">
        <v>1550</v>
      </c>
      <c r="P475" s="18" t="s">
        <v>1550</v>
      </c>
      <c r="Q475" s="18" t="s">
        <v>1577</v>
      </c>
      <c r="R475" s="18" t="s">
        <v>1591</v>
      </c>
      <c r="S475" s="18" t="s">
        <v>1605</v>
      </c>
      <c r="T475" s="18" t="s">
        <v>1619</v>
      </c>
      <c r="U475" s="18" t="s">
        <v>1633</v>
      </c>
      <c r="V475" s="18" t="s">
        <v>1647</v>
      </c>
      <c r="W475" s="33" t="s">
        <v>1482</v>
      </c>
      <c r="AA475" s="13"/>
      <c r="AC475" s="34" t="s">
        <v>67</v>
      </c>
      <c r="AD475" s="625">
        <v>10746</v>
      </c>
      <c r="AE475" s="625">
        <v>10288</v>
      </c>
      <c r="AF475" s="625">
        <v>9927</v>
      </c>
      <c r="AG475" s="625">
        <v>9927</v>
      </c>
      <c r="AH475" s="625">
        <v>9927</v>
      </c>
      <c r="AI475" s="625">
        <v>9927</v>
      </c>
      <c r="AJ475" s="625">
        <v>9927</v>
      </c>
      <c r="AK475" s="625">
        <v>9927</v>
      </c>
      <c r="AL475" s="625">
        <v>9927</v>
      </c>
      <c r="AM475" s="625">
        <v>9927</v>
      </c>
      <c r="AN475" s="626">
        <v>9927</v>
      </c>
      <c r="AO475" s="18"/>
    </row>
    <row r="476" spans="10:41">
      <c r="J476" s="13"/>
      <c r="L476" s="32" t="s">
        <v>68</v>
      </c>
      <c r="M476" s="42"/>
      <c r="N476" s="42"/>
      <c r="O476" s="42"/>
      <c r="P476" s="42"/>
      <c r="Q476" s="42"/>
      <c r="R476" s="42"/>
      <c r="S476" s="42"/>
      <c r="T476" s="42"/>
      <c r="U476" s="42"/>
      <c r="V476" s="42"/>
      <c r="W476" s="42"/>
      <c r="AA476" s="13"/>
      <c r="AC476" s="32" t="s">
        <v>68</v>
      </c>
      <c r="AD476" s="627">
        <f t="shared" ref="AD476:AN476" si="319">SUM(AD460:AD475)</f>
        <v>234241.61040651787</v>
      </c>
      <c r="AE476" s="627">
        <f t="shared" si="319"/>
        <v>224154.67973059957</v>
      </c>
      <c r="AF476" s="627">
        <f t="shared" si="319"/>
        <v>218632.17416773931</v>
      </c>
      <c r="AG476" s="627">
        <f t="shared" si="319"/>
        <v>216140.39741130703</v>
      </c>
      <c r="AH476" s="627">
        <f t="shared" si="319"/>
        <v>209308.51577181093</v>
      </c>
      <c r="AI476" s="627">
        <f t="shared" si="319"/>
        <v>203057.71222283697</v>
      </c>
      <c r="AJ476" s="627">
        <f t="shared" si="319"/>
        <v>200328.61706507832</v>
      </c>
      <c r="AK476" s="627">
        <f t="shared" si="319"/>
        <v>197927.24165193803</v>
      </c>
      <c r="AL476" s="627">
        <f t="shared" si="319"/>
        <v>195909.6913105376</v>
      </c>
      <c r="AM476" s="627">
        <f t="shared" si="319"/>
        <v>194201.75057442486</v>
      </c>
      <c r="AN476" s="627">
        <f t="shared" si="319"/>
        <v>192768.82749770512</v>
      </c>
      <c r="AO476" s="42"/>
    </row>
    <row r="477" spans="10:41" ht="15" thickBot="1">
      <c r="J477" s="13"/>
      <c r="L477" s="44" t="s">
        <v>1477</v>
      </c>
      <c r="M477" s="18" t="s">
        <v>1661</v>
      </c>
      <c r="N477" s="18" t="s">
        <v>1662</v>
      </c>
      <c r="O477" s="18" t="s">
        <v>1663</v>
      </c>
      <c r="P477" s="18" t="s">
        <v>1663</v>
      </c>
      <c r="Q477" s="18" t="s">
        <v>1664</v>
      </c>
      <c r="R477" s="18" t="s">
        <v>1665</v>
      </c>
      <c r="S477" s="18" t="s">
        <v>1666</v>
      </c>
      <c r="T477" s="18" t="s">
        <v>1667</v>
      </c>
      <c r="U477" s="18" t="s">
        <v>1668</v>
      </c>
      <c r="V477" s="18" t="s">
        <v>1669</v>
      </c>
      <c r="W477" s="33" t="s">
        <v>1670</v>
      </c>
      <c r="AA477" s="13"/>
      <c r="AC477" s="799" t="s">
        <v>1477</v>
      </c>
      <c r="AD477" s="630">
        <v>15993.037048283908</v>
      </c>
      <c r="AE477" s="630">
        <v>15827.602219754235</v>
      </c>
      <c r="AF477" s="630">
        <v>15885.884473753169</v>
      </c>
      <c r="AG477" s="630">
        <v>15764.94929385262</v>
      </c>
      <c r="AH477" s="630">
        <v>15138.65254697292</v>
      </c>
      <c r="AI477" s="630">
        <v>14744.998414640175</v>
      </c>
      <c r="AJ477" s="630">
        <v>14585.93477213509</v>
      </c>
      <c r="AK477" s="630">
        <v>14314.979266486231</v>
      </c>
      <c r="AL477" s="630">
        <v>14056.007950144807</v>
      </c>
      <c r="AM477" s="630">
        <v>13800.84248714503</v>
      </c>
      <c r="AN477" s="631">
        <v>13545.186175028863</v>
      </c>
      <c r="AO477" s="623"/>
    </row>
    <row r="478" spans="10:41">
      <c r="AD478" s="632"/>
      <c r="AE478" s="632"/>
      <c r="AF478" s="632"/>
      <c r="AG478" s="632"/>
      <c r="AH478" s="632"/>
      <c r="AI478" s="632"/>
      <c r="AJ478" s="632"/>
      <c r="AK478" s="632"/>
      <c r="AL478" s="632"/>
      <c r="AM478" s="632"/>
      <c r="AN478" s="632"/>
      <c r="AO478" s="6"/>
    </row>
    <row r="479" spans="10:41">
      <c r="O479" s="1140" t="s">
        <v>1478</v>
      </c>
      <c r="P479" s="1140"/>
      <c r="Q479" s="1140"/>
      <c r="AD479" s="632"/>
      <c r="AE479" s="632"/>
      <c r="AF479" s="632"/>
      <c r="AG479" s="632"/>
      <c r="AH479" s="632"/>
      <c r="AI479" s="632"/>
      <c r="AJ479" s="632"/>
      <c r="AK479" s="632"/>
      <c r="AL479" s="632"/>
      <c r="AM479" s="632"/>
      <c r="AN479" s="632"/>
      <c r="AO479" s="6"/>
    </row>
    <row r="480" spans="10:41" ht="15" thickBot="1">
      <c r="J480" s="27" t="s">
        <v>254</v>
      </c>
      <c r="K480" s="3"/>
      <c r="L480" s="28" t="s">
        <v>256</v>
      </c>
      <c r="M480" s="29"/>
      <c r="N480" s="29"/>
      <c r="O480" s="29"/>
      <c r="P480" s="15"/>
      <c r="Q480" s="41"/>
      <c r="R480" s="15"/>
      <c r="S480" s="15"/>
      <c r="T480" s="15"/>
      <c r="U480" s="15"/>
      <c r="V480" s="15"/>
      <c r="W480" s="15"/>
      <c r="AA480" s="27" t="s">
        <v>254</v>
      </c>
      <c r="AB480" s="3"/>
      <c r="AC480" s="28" t="s">
        <v>256</v>
      </c>
      <c r="AD480" s="633"/>
      <c r="AE480" s="633"/>
      <c r="AF480" s="633"/>
      <c r="AG480" s="634"/>
      <c r="AH480" s="634"/>
      <c r="AI480" s="634"/>
      <c r="AJ480" s="634"/>
      <c r="AK480" s="634"/>
      <c r="AL480" s="634"/>
      <c r="AM480" s="634"/>
      <c r="AN480" s="634"/>
      <c r="AO480" s="15"/>
    </row>
    <row r="481" spans="10:41">
      <c r="J481" s="13"/>
      <c r="L481" s="31" t="s">
        <v>58</v>
      </c>
      <c r="M481" s="148">
        <v>2000</v>
      </c>
      <c r="N481" s="148">
        <v>2005</v>
      </c>
      <c r="O481" s="148">
        <v>2010</v>
      </c>
      <c r="P481" s="148">
        <v>2015</v>
      </c>
      <c r="Q481" s="148">
        <v>2020</v>
      </c>
      <c r="R481" s="148">
        <v>2025</v>
      </c>
      <c r="S481" s="148">
        <v>2030</v>
      </c>
      <c r="T481" s="148">
        <v>2035</v>
      </c>
      <c r="U481" s="148">
        <v>2040</v>
      </c>
      <c r="V481" s="148">
        <v>2045</v>
      </c>
      <c r="W481" s="149">
        <v>2050</v>
      </c>
      <c r="AA481" s="13"/>
      <c r="AC481" s="31" t="s">
        <v>58</v>
      </c>
      <c r="AD481" s="635">
        <v>2000</v>
      </c>
      <c r="AE481" s="635">
        <v>2005</v>
      </c>
      <c r="AF481" s="635">
        <v>2010</v>
      </c>
      <c r="AG481" s="635">
        <v>2015</v>
      </c>
      <c r="AH481" s="635">
        <v>2020</v>
      </c>
      <c r="AI481" s="635">
        <v>2025</v>
      </c>
      <c r="AJ481" s="635">
        <v>2030</v>
      </c>
      <c r="AK481" s="635">
        <v>2035</v>
      </c>
      <c r="AL481" s="635">
        <v>2040</v>
      </c>
      <c r="AM481" s="635">
        <v>2045</v>
      </c>
      <c r="AN481" s="636">
        <v>2050</v>
      </c>
      <c r="AO481" s="622"/>
    </row>
    <row r="482" spans="10:41">
      <c r="J482" s="13"/>
      <c r="L482" s="32" t="s">
        <v>251</v>
      </c>
      <c r="M482" s="18" t="s">
        <v>1483</v>
      </c>
      <c r="N482" s="18" t="s">
        <v>1671</v>
      </c>
      <c r="O482" s="18" t="s">
        <v>1672</v>
      </c>
      <c r="P482" s="18" t="s">
        <v>1673</v>
      </c>
      <c r="Q482" s="18" t="s">
        <v>1674</v>
      </c>
      <c r="R482" s="18" t="s">
        <v>1675</v>
      </c>
      <c r="S482" s="18" t="s">
        <v>1676</v>
      </c>
      <c r="T482" s="18" t="s">
        <v>1677</v>
      </c>
      <c r="U482" s="18" t="s">
        <v>1678</v>
      </c>
      <c r="V482" s="18" t="s">
        <v>1679</v>
      </c>
      <c r="W482" s="33" t="s">
        <v>1484</v>
      </c>
      <c r="AA482" s="13"/>
      <c r="AC482" s="32" t="s">
        <v>251</v>
      </c>
      <c r="AD482" s="637">
        <v>1.57</v>
      </c>
      <c r="AE482" s="637">
        <v>1.57</v>
      </c>
      <c r="AF482" s="637">
        <v>1.38</v>
      </c>
      <c r="AG482" s="637">
        <v>1.38</v>
      </c>
      <c r="AH482" s="637">
        <v>1.38</v>
      </c>
      <c r="AI482" s="637">
        <v>1.38</v>
      </c>
      <c r="AJ482" s="637">
        <v>1.38</v>
      </c>
      <c r="AK482" s="637">
        <v>1.38</v>
      </c>
      <c r="AL482" s="637">
        <v>1.38</v>
      </c>
      <c r="AM482" s="637">
        <v>1.38</v>
      </c>
      <c r="AN482" s="638">
        <v>1.38</v>
      </c>
      <c r="AO482" s="49"/>
    </row>
    <row r="483" spans="10:41">
      <c r="J483" s="13"/>
      <c r="L483" s="32" t="s">
        <v>10</v>
      </c>
      <c r="M483" s="18" t="s">
        <v>1680</v>
      </c>
      <c r="N483" s="18" t="s">
        <v>1681</v>
      </c>
      <c r="O483" s="18" t="s">
        <v>1682</v>
      </c>
      <c r="P483" s="18" t="s">
        <v>1683</v>
      </c>
      <c r="Q483" s="18" t="s">
        <v>1684</v>
      </c>
      <c r="R483" s="18" t="s">
        <v>1685</v>
      </c>
      <c r="S483" s="18" t="s">
        <v>1686</v>
      </c>
      <c r="T483" s="18" t="s">
        <v>1687</v>
      </c>
      <c r="U483" s="18" t="s">
        <v>1688</v>
      </c>
      <c r="V483" s="18" t="s">
        <v>1689</v>
      </c>
      <c r="W483" s="33" t="s">
        <v>1690</v>
      </c>
      <c r="AA483" s="13"/>
      <c r="AC483" s="32" t="s">
        <v>10</v>
      </c>
      <c r="AD483" s="637">
        <v>1.6</v>
      </c>
      <c r="AE483" s="637">
        <v>1.65</v>
      </c>
      <c r="AF483" s="637">
        <v>1.63</v>
      </c>
      <c r="AG483" s="637">
        <v>1.63</v>
      </c>
      <c r="AH483" s="637">
        <v>1.63</v>
      </c>
      <c r="AI483" s="637">
        <v>1.63</v>
      </c>
      <c r="AJ483" s="637">
        <v>1.63</v>
      </c>
      <c r="AK483" s="637">
        <v>1.63</v>
      </c>
      <c r="AL483" s="637">
        <v>1.63</v>
      </c>
      <c r="AM483" s="637">
        <v>1.63</v>
      </c>
      <c r="AN483" s="638">
        <v>1.63</v>
      </c>
      <c r="AO483" s="49"/>
    </row>
    <row r="484" spans="10:41">
      <c r="J484" s="13"/>
      <c r="L484" s="32" t="s">
        <v>32</v>
      </c>
      <c r="M484" s="18" t="s">
        <v>1691</v>
      </c>
      <c r="N484" s="18" t="s">
        <v>1692</v>
      </c>
      <c r="O484" s="18" t="s">
        <v>1693</v>
      </c>
      <c r="P484" s="18" t="s">
        <v>1694</v>
      </c>
      <c r="Q484" s="18" t="s">
        <v>1695</v>
      </c>
      <c r="R484" s="18" t="s">
        <v>1696</v>
      </c>
      <c r="S484" s="18" t="s">
        <v>1697</v>
      </c>
      <c r="T484" s="18" t="s">
        <v>1698</v>
      </c>
      <c r="U484" s="18" t="s">
        <v>1699</v>
      </c>
      <c r="V484" s="18" t="s">
        <v>1700</v>
      </c>
      <c r="W484" s="33" t="s">
        <v>1701</v>
      </c>
      <c r="AA484" s="13"/>
      <c r="AC484" s="32" t="s">
        <v>32</v>
      </c>
      <c r="AD484" s="637">
        <v>1.5</v>
      </c>
      <c r="AE484" s="637">
        <v>1.47</v>
      </c>
      <c r="AF484" s="637">
        <v>1.44</v>
      </c>
      <c r="AG484" s="637">
        <v>1.44</v>
      </c>
      <c r="AH484" s="637">
        <v>1.44</v>
      </c>
      <c r="AI484" s="637">
        <v>1.44</v>
      </c>
      <c r="AJ484" s="637">
        <v>1.44</v>
      </c>
      <c r="AK484" s="637">
        <v>1.44</v>
      </c>
      <c r="AL484" s="637">
        <v>1.44</v>
      </c>
      <c r="AM484" s="637">
        <v>1.44</v>
      </c>
      <c r="AN484" s="638">
        <v>1.44</v>
      </c>
      <c r="AO484" s="49"/>
    </row>
    <row r="485" spans="10:41">
      <c r="J485" s="13"/>
      <c r="L485" s="32" t="s">
        <v>60</v>
      </c>
      <c r="M485" s="18" t="s">
        <v>1702</v>
      </c>
      <c r="N485" s="18" t="s">
        <v>1703</v>
      </c>
      <c r="O485" s="18" t="s">
        <v>1704</v>
      </c>
      <c r="P485" s="18" t="s">
        <v>1705</v>
      </c>
      <c r="Q485" s="18" t="s">
        <v>1706</v>
      </c>
      <c r="R485" s="18" t="s">
        <v>1707</v>
      </c>
      <c r="S485" s="18" t="s">
        <v>1708</v>
      </c>
      <c r="T485" s="18" t="s">
        <v>1709</v>
      </c>
      <c r="U485" s="18" t="s">
        <v>1710</v>
      </c>
      <c r="V485" s="18" t="s">
        <v>1711</v>
      </c>
      <c r="W485" s="33" t="s">
        <v>1712</v>
      </c>
      <c r="AA485" s="13"/>
      <c r="AC485" s="32" t="s">
        <v>60</v>
      </c>
      <c r="AD485" s="637">
        <v>1.8073000073432923</v>
      </c>
      <c r="AE485" s="637">
        <v>1.7711540071964265</v>
      </c>
      <c r="AF485" s="637">
        <v>1.8</v>
      </c>
      <c r="AG485" s="637">
        <v>1.8</v>
      </c>
      <c r="AH485" s="637">
        <v>1.8</v>
      </c>
      <c r="AI485" s="637">
        <v>1.8</v>
      </c>
      <c r="AJ485" s="637">
        <v>1.8</v>
      </c>
      <c r="AK485" s="637">
        <v>1.8</v>
      </c>
      <c r="AL485" s="637">
        <v>1.8</v>
      </c>
      <c r="AM485" s="637">
        <v>1.8</v>
      </c>
      <c r="AN485" s="638">
        <v>1.8</v>
      </c>
      <c r="AO485" s="49"/>
    </row>
    <row r="486" spans="10:41">
      <c r="J486" s="13"/>
      <c r="L486" s="32" t="s">
        <v>252</v>
      </c>
      <c r="M486" s="18" t="s">
        <v>1713</v>
      </c>
      <c r="N486" s="18" t="s">
        <v>1714</v>
      </c>
      <c r="O486" s="18" t="s">
        <v>1715</v>
      </c>
      <c r="P486" s="18" t="s">
        <v>1716</v>
      </c>
      <c r="Q486" s="18" t="s">
        <v>1717</v>
      </c>
      <c r="R486" s="18" t="s">
        <v>1718</v>
      </c>
      <c r="S486" s="18" t="s">
        <v>1719</v>
      </c>
      <c r="T486" s="18" t="s">
        <v>1720</v>
      </c>
      <c r="U486" s="18" t="s">
        <v>1721</v>
      </c>
      <c r="V486" s="18" t="s">
        <v>1722</v>
      </c>
      <c r="W486" s="33" t="s">
        <v>1723</v>
      </c>
      <c r="AA486" s="13"/>
      <c r="AC486" s="32" t="s">
        <v>252</v>
      </c>
      <c r="AD486" s="637">
        <v>1.8073000073432923</v>
      </c>
      <c r="AE486" s="637">
        <v>1.7711540071964265</v>
      </c>
      <c r="AF486" s="637">
        <v>1.8</v>
      </c>
      <c r="AG486" s="637">
        <v>1.8</v>
      </c>
      <c r="AH486" s="637">
        <v>1.8</v>
      </c>
      <c r="AI486" s="637">
        <v>1.8</v>
      </c>
      <c r="AJ486" s="637">
        <v>1.8</v>
      </c>
      <c r="AK486" s="637">
        <v>1.8</v>
      </c>
      <c r="AL486" s="637">
        <v>1.8</v>
      </c>
      <c r="AM486" s="637">
        <v>1.8</v>
      </c>
      <c r="AN486" s="638">
        <v>1.8</v>
      </c>
      <c r="AO486" s="49"/>
    </row>
    <row r="487" spans="10:41">
      <c r="J487" s="13"/>
      <c r="L487" s="32" t="s">
        <v>62</v>
      </c>
      <c r="M487" s="18" t="s">
        <v>1724</v>
      </c>
      <c r="N487" s="18" t="s">
        <v>1725</v>
      </c>
      <c r="O487" s="18" t="s">
        <v>1726</v>
      </c>
      <c r="P487" s="18" t="s">
        <v>1727</v>
      </c>
      <c r="Q487" s="18" t="s">
        <v>1728</v>
      </c>
      <c r="R487" s="18" t="s">
        <v>1729</v>
      </c>
      <c r="S487" s="18" t="s">
        <v>1730</v>
      </c>
      <c r="T487" s="18" t="s">
        <v>1731</v>
      </c>
      <c r="U487" s="18" t="s">
        <v>1732</v>
      </c>
      <c r="V487" s="18" t="s">
        <v>1733</v>
      </c>
      <c r="W487" s="33" t="s">
        <v>1734</v>
      </c>
      <c r="AA487" s="13"/>
      <c r="AC487" s="32" t="s">
        <v>62</v>
      </c>
      <c r="AD487" s="637">
        <v>1.6430000066757202</v>
      </c>
      <c r="AE487" s="637">
        <v>1.6101400065422058</v>
      </c>
      <c r="AF487" s="637">
        <v>1.65</v>
      </c>
      <c r="AG487" s="637">
        <v>1.67</v>
      </c>
      <c r="AH487" s="637">
        <v>1.69</v>
      </c>
      <c r="AI487" s="637">
        <v>1.7</v>
      </c>
      <c r="AJ487" s="637">
        <v>1.71</v>
      </c>
      <c r="AK487" s="637">
        <v>1.71</v>
      </c>
      <c r="AL487" s="637">
        <v>1.71</v>
      </c>
      <c r="AM487" s="637">
        <v>1.71</v>
      </c>
      <c r="AN487" s="638">
        <v>1.71</v>
      </c>
      <c r="AO487" s="49"/>
    </row>
    <row r="488" spans="10:41">
      <c r="J488" s="13"/>
      <c r="L488" s="32" t="s">
        <v>52</v>
      </c>
      <c r="M488" s="18" t="s">
        <v>1735</v>
      </c>
      <c r="N488" s="18" t="s">
        <v>1736</v>
      </c>
      <c r="O488" s="18" t="s">
        <v>1737</v>
      </c>
      <c r="P488" s="18" t="s">
        <v>1738</v>
      </c>
      <c r="Q488" s="18" t="s">
        <v>1739</v>
      </c>
      <c r="R488" s="18" t="s">
        <v>1740</v>
      </c>
      <c r="S488" s="18" t="s">
        <v>1741</v>
      </c>
      <c r="T488" s="18" t="s">
        <v>1742</v>
      </c>
      <c r="U488" s="18" t="s">
        <v>1743</v>
      </c>
      <c r="V488" s="18" t="s">
        <v>1744</v>
      </c>
      <c r="W488" s="33" t="s">
        <v>1745</v>
      </c>
      <c r="AA488" s="13"/>
      <c r="AC488" s="32" t="s">
        <v>52</v>
      </c>
      <c r="AD488" s="637">
        <v>1.8</v>
      </c>
      <c r="AE488" s="637">
        <v>1.8</v>
      </c>
      <c r="AF488" s="637">
        <v>1.8</v>
      </c>
      <c r="AG488" s="637">
        <v>1.8</v>
      </c>
      <c r="AH488" s="637">
        <v>1.8</v>
      </c>
      <c r="AI488" s="637">
        <v>1.8</v>
      </c>
      <c r="AJ488" s="637">
        <v>1.8</v>
      </c>
      <c r="AK488" s="637">
        <v>1.8</v>
      </c>
      <c r="AL488" s="637">
        <v>1.8</v>
      </c>
      <c r="AM488" s="637">
        <v>1.8</v>
      </c>
      <c r="AN488" s="638">
        <v>1.8</v>
      </c>
      <c r="AO488" s="49"/>
    </row>
    <row r="489" spans="10:41">
      <c r="J489" s="13"/>
      <c r="L489" s="32" t="s">
        <v>248</v>
      </c>
      <c r="M489" s="18" t="s">
        <v>1746</v>
      </c>
      <c r="N489" s="18" t="s">
        <v>1747</v>
      </c>
      <c r="O489" s="18" t="s">
        <v>1748</v>
      </c>
      <c r="P489" s="18" t="s">
        <v>1749</v>
      </c>
      <c r="Q489" s="18" t="s">
        <v>1750</v>
      </c>
      <c r="R489" s="18" t="s">
        <v>1751</v>
      </c>
      <c r="S489" s="18" t="s">
        <v>1752</v>
      </c>
      <c r="T489" s="18" t="s">
        <v>1753</v>
      </c>
      <c r="U489" s="18" t="s">
        <v>1754</v>
      </c>
      <c r="V489" s="18" t="s">
        <v>1755</v>
      </c>
      <c r="W489" s="33" t="s">
        <v>1756</v>
      </c>
      <c r="AA489" s="13"/>
      <c r="AC489" s="32" t="s">
        <v>248</v>
      </c>
      <c r="AD489" s="637">
        <v>1.64</v>
      </c>
      <c r="AE489" s="637">
        <v>1.61</v>
      </c>
      <c r="AF489" s="637">
        <v>1.62</v>
      </c>
      <c r="AG489" s="637">
        <v>1.62</v>
      </c>
      <c r="AH489" s="637">
        <v>1.62</v>
      </c>
      <c r="AI489" s="637">
        <v>1.62</v>
      </c>
      <c r="AJ489" s="637">
        <v>1.62</v>
      </c>
      <c r="AK489" s="637">
        <v>1.62</v>
      </c>
      <c r="AL489" s="637">
        <v>1.62</v>
      </c>
      <c r="AM489" s="637">
        <v>1.62</v>
      </c>
      <c r="AN489" s="638">
        <v>1.62</v>
      </c>
      <c r="AO489" s="49"/>
    </row>
    <row r="490" spans="10:41">
      <c r="J490" s="13"/>
      <c r="L490" s="32" t="s">
        <v>11</v>
      </c>
      <c r="M490" s="18" t="s">
        <v>1757</v>
      </c>
      <c r="N490" s="18" t="s">
        <v>1758</v>
      </c>
      <c r="O490" s="18" t="s">
        <v>1759</v>
      </c>
      <c r="P490" s="18" t="s">
        <v>1760</v>
      </c>
      <c r="Q490" s="18" t="s">
        <v>1761</v>
      </c>
      <c r="R490" s="18" t="s">
        <v>1762</v>
      </c>
      <c r="S490" s="18" t="s">
        <v>1763</v>
      </c>
      <c r="T490" s="18" t="s">
        <v>1764</v>
      </c>
      <c r="U490" s="18" t="s">
        <v>1765</v>
      </c>
      <c r="V490" s="18" t="s">
        <v>1766</v>
      </c>
      <c r="W490" s="33" t="s">
        <v>1767</v>
      </c>
      <c r="AA490" s="13"/>
      <c r="AC490" s="32" t="s">
        <v>11</v>
      </c>
      <c r="AD490" s="637">
        <v>1.8920043587684632</v>
      </c>
      <c r="AE490" s="637">
        <v>1.8541642715930939</v>
      </c>
      <c r="AF490" s="637">
        <v>1.8541642715930939</v>
      </c>
      <c r="AG490" s="637">
        <v>1.8541642715930939</v>
      </c>
      <c r="AH490" s="637">
        <v>1.8541642715930939</v>
      </c>
      <c r="AI490" s="637">
        <v>1.8541642715930939</v>
      </c>
      <c r="AJ490" s="637">
        <v>1.8541642715930939</v>
      </c>
      <c r="AK490" s="637">
        <v>1.8541642715930939</v>
      </c>
      <c r="AL490" s="637">
        <v>1.8541642715930939</v>
      </c>
      <c r="AM490" s="637">
        <v>1.8541642715930939</v>
      </c>
      <c r="AN490" s="638">
        <v>1.8541642715930939</v>
      </c>
      <c r="AO490" s="49"/>
    </row>
    <row r="491" spans="10:41">
      <c r="J491" s="13"/>
      <c r="L491" s="32" t="s">
        <v>26</v>
      </c>
      <c r="M491" s="18" t="s">
        <v>1768</v>
      </c>
      <c r="N491" s="18" t="s">
        <v>1769</v>
      </c>
      <c r="O491" s="18" t="s">
        <v>1770</v>
      </c>
      <c r="P491" s="18" t="s">
        <v>1771</v>
      </c>
      <c r="Q491" s="18" t="s">
        <v>1772</v>
      </c>
      <c r="R491" s="18" t="s">
        <v>1773</v>
      </c>
      <c r="S491" s="18" t="s">
        <v>1774</v>
      </c>
      <c r="T491" s="18" t="s">
        <v>1775</v>
      </c>
      <c r="U491" s="18" t="s">
        <v>1776</v>
      </c>
      <c r="V491" s="18" t="s">
        <v>1777</v>
      </c>
      <c r="W491" s="33" t="s">
        <v>1778</v>
      </c>
      <c r="AA491" s="13"/>
      <c r="AC491" s="32" t="s">
        <v>26</v>
      </c>
      <c r="AD491" s="637">
        <v>1.24</v>
      </c>
      <c r="AE491" s="637">
        <v>1.23</v>
      </c>
      <c r="AF491" s="637">
        <v>1.22</v>
      </c>
      <c r="AG491" s="637">
        <v>1.22</v>
      </c>
      <c r="AH491" s="637">
        <v>1.22</v>
      </c>
      <c r="AI491" s="637">
        <v>1.22</v>
      </c>
      <c r="AJ491" s="637">
        <v>1.22</v>
      </c>
      <c r="AK491" s="637">
        <v>1.22</v>
      </c>
      <c r="AL491" s="637">
        <v>1.22</v>
      </c>
      <c r="AM491" s="637">
        <v>1.22</v>
      </c>
      <c r="AN491" s="638">
        <v>1.22</v>
      </c>
      <c r="AO491" s="49"/>
    </row>
    <row r="492" spans="10:41">
      <c r="J492" s="13"/>
      <c r="L492" s="32" t="s">
        <v>23</v>
      </c>
      <c r="M492" s="18" t="s">
        <v>1781</v>
      </c>
      <c r="N492" s="18" t="s">
        <v>1782</v>
      </c>
      <c r="O492" s="18" t="s">
        <v>1783</v>
      </c>
      <c r="P492" s="18" t="s">
        <v>1784</v>
      </c>
      <c r="Q492" s="18" t="s">
        <v>1785</v>
      </c>
      <c r="R492" s="18" t="s">
        <v>1786</v>
      </c>
      <c r="S492" s="18" t="s">
        <v>1787</v>
      </c>
      <c r="T492" s="18" t="s">
        <v>1788</v>
      </c>
      <c r="U492" s="18" t="s">
        <v>1789</v>
      </c>
      <c r="V492" s="18" t="s">
        <v>1790</v>
      </c>
      <c r="W492" s="33" t="s">
        <v>1791</v>
      </c>
      <c r="AA492" s="13"/>
      <c r="AC492" s="32" t="s">
        <v>23</v>
      </c>
      <c r="AD492" s="637">
        <v>2.4642857142857153</v>
      </c>
      <c r="AE492" s="637">
        <v>2.4361090714288687</v>
      </c>
      <c r="AF492" s="637">
        <v>2.3126414431910147</v>
      </c>
      <c r="AG492" s="637">
        <v>2.2237059765324241</v>
      </c>
      <c r="AH492" s="637">
        <v>2.1231807040453496</v>
      </c>
      <c r="AI492" s="637">
        <v>2.0336299523638752</v>
      </c>
      <c r="AJ492" s="637">
        <v>1.9660508091991384</v>
      </c>
      <c r="AK492" s="637">
        <v>1.9097746653902352</v>
      </c>
      <c r="AL492" s="637">
        <v>1.9266408598627216</v>
      </c>
      <c r="AM492" s="637">
        <v>1.9887831319826705</v>
      </c>
      <c r="AN492" s="638">
        <v>2.1171279465600277</v>
      </c>
      <c r="AO492" s="49"/>
    </row>
    <row r="493" spans="10:41">
      <c r="J493" s="13"/>
      <c r="L493" s="32" t="s">
        <v>64</v>
      </c>
      <c r="M493" s="18" t="s">
        <v>1779</v>
      </c>
      <c r="N493" s="18" t="s">
        <v>1780</v>
      </c>
      <c r="O493" s="18" t="s">
        <v>1792</v>
      </c>
      <c r="P493" s="18" t="s">
        <v>1793</v>
      </c>
      <c r="Q493" s="18" t="s">
        <v>1794</v>
      </c>
      <c r="R493" s="18" t="s">
        <v>1795</v>
      </c>
      <c r="S493" s="18" t="s">
        <v>1796</v>
      </c>
      <c r="T493" s="18" t="s">
        <v>1797</v>
      </c>
      <c r="U493" s="18" t="s">
        <v>1798</v>
      </c>
      <c r="V493" s="18" t="s">
        <v>1799</v>
      </c>
      <c r="W493" s="33" t="s">
        <v>1800</v>
      </c>
      <c r="AA493" s="13"/>
      <c r="AC493" s="32" t="s">
        <v>64</v>
      </c>
      <c r="AD493" s="637">
        <v>1.53</v>
      </c>
      <c r="AE493" s="637">
        <v>1.46</v>
      </c>
      <c r="AF493" s="637">
        <v>1.46</v>
      </c>
      <c r="AG493" s="637">
        <v>1.46</v>
      </c>
      <c r="AH493" s="637">
        <v>1.46</v>
      </c>
      <c r="AI493" s="637">
        <v>1.46</v>
      </c>
      <c r="AJ493" s="637">
        <v>1.46</v>
      </c>
      <c r="AK493" s="637">
        <v>1.46</v>
      </c>
      <c r="AL493" s="637">
        <v>1.46</v>
      </c>
      <c r="AM493" s="637">
        <v>1.46</v>
      </c>
      <c r="AN493" s="638">
        <v>1.46</v>
      </c>
      <c r="AO493" s="49"/>
    </row>
    <row r="494" spans="10:41">
      <c r="J494" s="13"/>
      <c r="L494" s="32" t="s">
        <v>4</v>
      </c>
      <c r="M494" s="18" t="s">
        <v>1801</v>
      </c>
      <c r="N494" s="18" t="s">
        <v>1802</v>
      </c>
      <c r="O494" s="18" t="s">
        <v>1803</v>
      </c>
      <c r="P494" s="18" t="s">
        <v>1804</v>
      </c>
      <c r="Q494" s="18" t="s">
        <v>1805</v>
      </c>
      <c r="R494" s="18" t="s">
        <v>1806</v>
      </c>
      <c r="S494" s="18" t="s">
        <v>1807</v>
      </c>
      <c r="T494" s="18" t="s">
        <v>1808</v>
      </c>
      <c r="U494" s="18" t="s">
        <v>1809</v>
      </c>
      <c r="V494" s="18" t="s">
        <v>1810</v>
      </c>
      <c r="W494" s="33" t="s">
        <v>1811</v>
      </c>
      <c r="AA494" s="13"/>
      <c r="AC494" s="32" t="s">
        <v>4</v>
      </c>
      <c r="AD494" s="637">
        <v>1.7200039625167847</v>
      </c>
      <c r="AE494" s="637">
        <v>1.6856038832664491</v>
      </c>
      <c r="AF494" s="637">
        <v>1.52</v>
      </c>
      <c r="AG494" s="637">
        <v>1.52</v>
      </c>
      <c r="AH494" s="637">
        <v>1.52</v>
      </c>
      <c r="AI494" s="637">
        <v>1.52</v>
      </c>
      <c r="AJ494" s="637">
        <v>1.52</v>
      </c>
      <c r="AK494" s="637">
        <v>1.52</v>
      </c>
      <c r="AL494" s="637">
        <v>1.52</v>
      </c>
      <c r="AM494" s="637">
        <v>1.52</v>
      </c>
      <c r="AN494" s="638">
        <v>1.52</v>
      </c>
      <c r="AO494" s="49"/>
    </row>
    <row r="495" spans="10:41">
      <c r="J495" s="13"/>
      <c r="L495" s="32" t="s">
        <v>253</v>
      </c>
      <c r="M495" s="18" t="s">
        <v>1812</v>
      </c>
      <c r="N495" s="18" t="s">
        <v>1813</v>
      </c>
      <c r="O495" s="18" t="s">
        <v>1814</v>
      </c>
      <c r="P495" s="18" t="s">
        <v>1815</v>
      </c>
      <c r="Q495" s="18" t="s">
        <v>1816</v>
      </c>
      <c r="R495" s="18" t="s">
        <v>1817</v>
      </c>
      <c r="S495" s="18" t="s">
        <v>1818</v>
      </c>
      <c r="T495" s="18" t="s">
        <v>1819</v>
      </c>
      <c r="U495" s="18" t="s">
        <v>1820</v>
      </c>
      <c r="V495" s="18" t="s">
        <v>1821</v>
      </c>
      <c r="W495" s="33" t="s">
        <v>1822</v>
      </c>
      <c r="AA495" s="13"/>
      <c r="AC495" s="32" t="s">
        <v>253</v>
      </c>
      <c r="AD495" s="637">
        <v>1.8920043587684632</v>
      </c>
      <c r="AE495" s="637">
        <v>1.8541642715930939</v>
      </c>
      <c r="AF495" s="637">
        <v>1.67</v>
      </c>
      <c r="AG495" s="637">
        <v>1.67</v>
      </c>
      <c r="AH495" s="637">
        <v>1.67</v>
      </c>
      <c r="AI495" s="637">
        <v>1.67</v>
      </c>
      <c r="AJ495" s="637">
        <v>1.67</v>
      </c>
      <c r="AK495" s="637">
        <v>1.67</v>
      </c>
      <c r="AL495" s="637">
        <v>1.67</v>
      </c>
      <c r="AM495" s="637">
        <v>1.67</v>
      </c>
      <c r="AN495" s="638">
        <v>1.67</v>
      </c>
      <c r="AO495" s="49"/>
    </row>
    <row r="496" spans="10:41">
      <c r="J496" s="13"/>
      <c r="L496" s="32" t="s">
        <v>66</v>
      </c>
      <c r="M496" s="18" t="s">
        <v>1823</v>
      </c>
      <c r="N496" s="18" t="s">
        <v>1824</v>
      </c>
      <c r="O496" s="18" t="s">
        <v>1825</v>
      </c>
      <c r="P496" s="18" t="s">
        <v>1826</v>
      </c>
      <c r="Q496" s="18" t="s">
        <v>1827</v>
      </c>
      <c r="R496" s="18" t="s">
        <v>1828</v>
      </c>
      <c r="S496" s="18" t="s">
        <v>1829</v>
      </c>
      <c r="T496" s="18" t="s">
        <v>1830</v>
      </c>
      <c r="U496" s="18" t="s">
        <v>1831</v>
      </c>
      <c r="V496" s="18" t="s">
        <v>1832</v>
      </c>
      <c r="W496" s="33" t="s">
        <v>1833</v>
      </c>
      <c r="AA496" s="13"/>
      <c r="AC496" s="32" t="s">
        <v>66</v>
      </c>
      <c r="AD496" s="637">
        <v>1.8073000073432923</v>
      </c>
      <c r="AE496" s="637">
        <v>1.7711540071964265</v>
      </c>
      <c r="AF496" s="637">
        <v>1.8</v>
      </c>
      <c r="AG496" s="637">
        <v>1.8</v>
      </c>
      <c r="AH496" s="637">
        <v>1.8</v>
      </c>
      <c r="AI496" s="637">
        <v>1.8</v>
      </c>
      <c r="AJ496" s="637">
        <v>1.8</v>
      </c>
      <c r="AK496" s="637">
        <v>1.8</v>
      </c>
      <c r="AL496" s="637">
        <v>1.8</v>
      </c>
      <c r="AM496" s="637">
        <v>1.8</v>
      </c>
      <c r="AN496" s="638">
        <v>1.8</v>
      </c>
      <c r="AO496" s="49"/>
    </row>
    <row r="497" spans="10:41">
      <c r="J497" s="13"/>
      <c r="L497" s="34" t="s">
        <v>67</v>
      </c>
      <c r="M497" s="18" t="s">
        <v>1485</v>
      </c>
      <c r="N497" s="18" t="s">
        <v>1834</v>
      </c>
      <c r="O497" s="18" t="s">
        <v>1835</v>
      </c>
      <c r="P497" s="18" t="s">
        <v>1835</v>
      </c>
      <c r="Q497" s="18" t="s">
        <v>1836</v>
      </c>
      <c r="R497" s="18" t="s">
        <v>1837</v>
      </c>
      <c r="S497" s="18" t="s">
        <v>1838</v>
      </c>
      <c r="T497" s="18" t="s">
        <v>1839</v>
      </c>
      <c r="U497" s="18" t="s">
        <v>1840</v>
      </c>
      <c r="V497" s="18" t="s">
        <v>1841</v>
      </c>
      <c r="W497" s="33" t="s">
        <v>1486</v>
      </c>
      <c r="AA497" s="13"/>
      <c r="AC497" s="34" t="s">
        <v>67</v>
      </c>
      <c r="AD497" s="639">
        <v>1.8073000073432923</v>
      </c>
      <c r="AE497" s="639">
        <v>1.7711540071964265</v>
      </c>
      <c r="AF497" s="639">
        <v>1.8</v>
      </c>
      <c r="AG497" s="639">
        <v>1.8</v>
      </c>
      <c r="AH497" s="639">
        <v>1.8</v>
      </c>
      <c r="AI497" s="639">
        <v>1.8</v>
      </c>
      <c r="AJ497" s="639">
        <v>1.8</v>
      </c>
      <c r="AK497" s="639">
        <v>1.8</v>
      </c>
      <c r="AL497" s="639">
        <v>1.8</v>
      </c>
      <c r="AM497" s="639">
        <v>1.8</v>
      </c>
      <c r="AN497" s="640">
        <v>1.8</v>
      </c>
      <c r="AO497" s="49"/>
    </row>
    <row r="498" spans="10:41">
      <c r="J498" s="13"/>
      <c r="L498" s="32"/>
      <c r="M498" s="42"/>
      <c r="N498" s="42"/>
      <c r="O498" s="42"/>
      <c r="P498" s="42"/>
      <c r="Q498" s="42"/>
      <c r="R498" s="42"/>
      <c r="S498" s="42"/>
      <c r="T498" s="42"/>
      <c r="U498" s="42"/>
      <c r="V498" s="42"/>
      <c r="W498" s="42"/>
      <c r="AA498" s="13"/>
      <c r="AC498" s="32"/>
      <c r="AD498" s="634"/>
      <c r="AE498" s="634"/>
      <c r="AF498" s="634"/>
      <c r="AG498" s="634"/>
      <c r="AH498" s="634"/>
      <c r="AI498" s="634"/>
      <c r="AJ498" s="634"/>
      <c r="AK498" s="634"/>
      <c r="AL498" s="634"/>
      <c r="AM498" s="634"/>
      <c r="AN498" s="641"/>
      <c r="AO498" s="15"/>
    </row>
    <row r="499" spans="10:41" ht="15" thickBot="1">
      <c r="J499" s="13"/>
      <c r="L499" s="51" t="s">
        <v>68</v>
      </c>
      <c r="M499" s="18" t="s">
        <v>1842</v>
      </c>
      <c r="N499" s="18" t="s">
        <v>1843</v>
      </c>
      <c r="O499" s="18" t="s">
        <v>1844</v>
      </c>
      <c r="P499" s="18" t="s">
        <v>1844</v>
      </c>
      <c r="Q499" s="18" t="s">
        <v>1845</v>
      </c>
      <c r="R499" s="18" t="s">
        <v>1846</v>
      </c>
      <c r="S499" s="18" t="s">
        <v>1847</v>
      </c>
      <c r="T499" s="18" t="s">
        <v>1848</v>
      </c>
      <c r="U499" s="18" t="s">
        <v>1849</v>
      </c>
      <c r="V499" s="18" t="s">
        <v>1850</v>
      </c>
      <c r="W499" s="33" t="s">
        <v>1851</v>
      </c>
      <c r="AA499" s="13"/>
      <c r="AC499" s="51" t="s">
        <v>68</v>
      </c>
      <c r="AD499" s="52">
        <v>1.6103687127220541</v>
      </c>
      <c r="AE499" s="52">
        <v>1.6086679559883432</v>
      </c>
      <c r="AF499" s="52">
        <v>1.5701157583607435</v>
      </c>
      <c r="AG499" s="52">
        <v>1.5735559559539887</v>
      </c>
      <c r="AH499" s="52">
        <v>1.5768368348222193</v>
      </c>
      <c r="AI499" s="52">
        <v>1.5779372020107356</v>
      </c>
      <c r="AJ499" s="52">
        <v>1.5793396008904843</v>
      </c>
      <c r="AK499" s="52">
        <v>1.5785660035055826</v>
      </c>
      <c r="AL499" s="52">
        <v>1.5787978538608853</v>
      </c>
      <c r="AM499" s="52">
        <v>1.5796520897048885</v>
      </c>
      <c r="AN499" s="53">
        <v>1.5814163757096269</v>
      </c>
      <c r="AO499" s="642"/>
    </row>
    <row r="500" spans="10:41">
      <c r="AO500" s="6"/>
    </row>
    <row r="501" spans="10:41">
      <c r="O501" s="59"/>
      <c r="P501" s="301" t="s">
        <v>1487</v>
      </c>
      <c r="Q501" s="58"/>
      <c r="AO501" s="6"/>
    </row>
    <row r="502" spans="10:41" ht="15" thickBot="1">
      <c r="J502" s="27" t="s">
        <v>257</v>
      </c>
      <c r="K502" s="3"/>
      <c r="L502" s="28" t="s">
        <v>255</v>
      </c>
      <c r="M502" s="29"/>
      <c r="N502" s="29"/>
      <c r="O502" s="29"/>
      <c r="P502" s="47"/>
      <c r="Q502" s="29"/>
      <c r="R502" s="15"/>
      <c r="S502" s="15"/>
      <c r="T502" s="15"/>
      <c r="U502" s="15"/>
      <c r="V502" s="15"/>
      <c r="W502" s="15"/>
      <c r="AA502" s="27" t="s">
        <v>257</v>
      </c>
      <c r="AB502" s="3"/>
      <c r="AC502" s="28" t="s">
        <v>255</v>
      </c>
      <c r="AD502" s="29"/>
      <c r="AE502" s="29"/>
      <c r="AF502" s="29"/>
      <c r="AG502" s="47"/>
      <c r="AH502" s="29"/>
      <c r="AI502" s="15"/>
      <c r="AJ502" s="15"/>
      <c r="AK502" s="15"/>
      <c r="AL502" s="15"/>
      <c r="AM502" s="15"/>
      <c r="AN502" s="15"/>
      <c r="AO502" s="15"/>
    </row>
    <row r="503" spans="10:41">
      <c r="J503" s="13"/>
      <c r="L503" s="31" t="s">
        <v>58</v>
      </c>
      <c r="M503" s="148">
        <v>2000</v>
      </c>
      <c r="N503" s="148">
        <v>2005</v>
      </c>
      <c r="O503" s="148">
        <v>2010</v>
      </c>
      <c r="P503" s="148">
        <v>2015</v>
      </c>
      <c r="Q503" s="148">
        <v>2020</v>
      </c>
      <c r="R503" s="148">
        <v>2025</v>
      </c>
      <c r="S503" s="148">
        <v>2030</v>
      </c>
      <c r="T503" s="148">
        <v>2035</v>
      </c>
      <c r="U503" s="148">
        <v>2040</v>
      </c>
      <c r="V503" s="148">
        <v>2045</v>
      </c>
      <c r="W503" s="149">
        <v>2050</v>
      </c>
      <c r="AA503" s="13"/>
      <c r="AC503" s="31" t="s">
        <v>58</v>
      </c>
      <c r="AD503" s="148">
        <v>2000</v>
      </c>
      <c r="AE503" s="148">
        <v>2005</v>
      </c>
      <c r="AF503" s="148">
        <v>2010</v>
      </c>
      <c r="AG503" s="148">
        <v>2015</v>
      </c>
      <c r="AH503" s="148">
        <v>2020</v>
      </c>
      <c r="AI503" s="148">
        <v>2025</v>
      </c>
      <c r="AJ503" s="148">
        <v>2030</v>
      </c>
      <c r="AK503" s="148">
        <v>2035</v>
      </c>
      <c r="AL503" s="148">
        <v>2040</v>
      </c>
      <c r="AM503" s="148">
        <v>2045</v>
      </c>
      <c r="AN503" s="149">
        <v>2050</v>
      </c>
      <c r="AO503" s="622"/>
    </row>
    <row r="504" spans="10:41">
      <c r="J504" s="13"/>
      <c r="L504" s="32" t="s">
        <v>251</v>
      </c>
      <c r="M504" s="18" t="s">
        <v>1479</v>
      </c>
      <c r="N504" s="18" t="s">
        <v>1490</v>
      </c>
      <c r="O504" s="18" t="s">
        <v>1501</v>
      </c>
      <c r="P504" s="18" t="s">
        <v>1491</v>
      </c>
      <c r="Q504" s="18" t="s">
        <v>1492</v>
      </c>
      <c r="R504" s="18" t="s">
        <v>1493</v>
      </c>
      <c r="S504" s="18" t="s">
        <v>1494</v>
      </c>
      <c r="T504" s="18" t="s">
        <v>1495</v>
      </c>
      <c r="U504" s="18" t="s">
        <v>1496</v>
      </c>
      <c r="V504" s="18" t="s">
        <v>1497</v>
      </c>
      <c r="W504" s="33" t="s">
        <v>1480</v>
      </c>
      <c r="AA504" s="13"/>
      <c r="AC504" s="32" t="s">
        <v>251</v>
      </c>
      <c r="AD504" s="18">
        <v>30997</v>
      </c>
      <c r="AE504" s="18">
        <v>30997</v>
      </c>
      <c r="AF504" s="18">
        <v>30997</v>
      </c>
      <c r="AG504" s="18">
        <v>30997</v>
      </c>
      <c r="AH504" s="18">
        <v>30997</v>
      </c>
      <c r="AI504" s="18">
        <v>30997</v>
      </c>
      <c r="AJ504" s="18">
        <v>30997</v>
      </c>
      <c r="AK504" s="18">
        <v>30997</v>
      </c>
      <c r="AL504" s="18">
        <v>30997</v>
      </c>
      <c r="AM504" s="18">
        <v>30997</v>
      </c>
      <c r="AN504" s="33">
        <v>30997</v>
      </c>
      <c r="AO504" s="18"/>
    </row>
    <row r="505" spans="10:41">
      <c r="J505" s="13"/>
      <c r="L505" s="32" t="s">
        <v>10</v>
      </c>
      <c r="M505" s="18" t="s">
        <v>1498</v>
      </c>
      <c r="N505" s="18" t="s">
        <v>1499</v>
      </c>
      <c r="O505" s="18" t="s">
        <v>1500</v>
      </c>
      <c r="P505" s="18" t="s">
        <v>1502</v>
      </c>
      <c r="Q505" s="18" t="s">
        <v>1503</v>
      </c>
      <c r="R505" s="18" t="s">
        <v>1504</v>
      </c>
      <c r="S505" s="18" t="s">
        <v>1505</v>
      </c>
      <c r="T505" s="18" t="s">
        <v>1507</v>
      </c>
      <c r="U505" s="18" t="s">
        <v>1506</v>
      </c>
      <c r="V505" s="18" t="s">
        <v>1508</v>
      </c>
      <c r="W505" s="33" t="s">
        <v>1509</v>
      </c>
      <c r="AA505" s="13"/>
      <c r="AC505" s="32" t="s">
        <v>10</v>
      </c>
      <c r="AD505" s="18">
        <v>43567</v>
      </c>
      <c r="AE505" s="18">
        <v>45186</v>
      </c>
      <c r="AF505" s="18">
        <v>39748</v>
      </c>
      <c r="AG505" s="18">
        <v>39748</v>
      </c>
      <c r="AH505" s="18">
        <v>39748</v>
      </c>
      <c r="AI505" s="18">
        <v>39748</v>
      </c>
      <c r="AJ505" s="18">
        <v>39748</v>
      </c>
      <c r="AK505" s="18">
        <v>39748</v>
      </c>
      <c r="AL505" s="18">
        <v>39748</v>
      </c>
      <c r="AM505" s="18">
        <v>39748</v>
      </c>
      <c r="AN505" s="33">
        <v>39748</v>
      </c>
      <c r="AO505" s="18"/>
    </row>
    <row r="506" spans="10:41">
      <c r="J506" s="13"/>
      <c r="L506" s="32" t="s">
        <v>32</v>
      </c>
      <c r="M506" s="18" t="s">
        <v>1510</v>
      </c>
      <c r="N506" s="18" t="s">
        <v>1523</v>
      </c>
      <c r="O506" s="18" t="s">
        <v>1537</v>
      </c>
      <c r="P506" s="18" t="s">
        <v>1551</v>
      </c>
      <c r="Q506" s="18" t="s">
        <v>1564</v>
      </c>
      <c r="R506" s="18" t="s">
        <v>1578</v>
      </c>
      <c r="S506" s="18" t="s">
        <v>1592</v>
      </c>
      <c r="T506" s="18" t="s">
        <v>1606</v>
      </c>
      <c r="U506" s="18" t="s">
        <v>1620</v>
      </c>
      <c r="V506" s="18" t="s">
        <v>1634</v>
      </c>
      <c r="W506" s="33" t="s">
        <v>1648</v>
      </c>
      <c r="AA506" s="13"/>
      <c r="AC506" s="32" t="s">
        <v>32</v>
      </c>
      <c r="AD506" s="18">
        <v>47280</v>
      </c>
      <c r="AE506" s="18">
        <v>47833</v>
      </c>
      <c r="AF506" s="18">
        <v>48452</v>
      </c>
      <c r="AG506" s="18">
        <v>48452</v>
      </c>
      <c r="AH506" s="18">
        <v>48452</v>
      </c>
      <c r="AI506" s="18">
        <v>48452</v>
      </c>
      <c r="AJ506" s="18">
        <v>48452</v>
      </c>
      <c r="AK506" s="18">
        <v>48452</v>
      </c>
      <c r="AL506" s="18">
        <v>48452</v>
      </c>
      <c r="AM506" s="18">
        <v>48452</v>
      </c>
      <c r="AN506" s="33">
        <v>48452</v>
      </c>
      <c r="AO506" s="18"/>
    </row>
    <row r="507" spans="10:41">
      <c r="J507" s="13"/>
      <c r="L507" s="32" t="s">
        <v>60</v>
      </c>
      <c r="M507" s="18" t="s">
        <v>1511</v>
      </c>
      <c r="N507" s="18" t="s">
        <v>1524</v>
      </c>
      <c r="O507" s="18" t="s">
        <v>1538</v>
      </c>
      <c r="P507" s="18" t="s">
        <v>1552</v>
      </c>
      <c r="Q507" s="18" t="s">
        <v>1565</v>
      </c>
      <c r="R507" s="18" t="s">
        <v>1579</v>
      </c>
      <c r="S507" s="18" t="s">
        <v>1593</v>
      </c>
      <c r="T507" s="18" t="s">
        <v>1607</v>
      </c>
      <c r="U507" s="18" t="s">
        <v>1621</v>
      </c>
      <c r="V507" s="18" t="s">
        <v>1635</v>
      </c>
      <c r="W507" s="33" t="s">
        <v>1649</v>
      </c>
      <c r="AA507" s="13"/>
      <c r="AC507" s="32" t="s">
        <v>60</v>
      </c>
      <c r="AD507" s="18">
        <v>114767</v>
      </c>
      <c r="AE507" s="18">
        <v>94511</v>
      </c>
      <c r="AF507" s="18">
        <v>79508</v>
      </c>
      <c r="AG507" s="18">
        <v>77012</v>
      </c>
      <c r="AH507" s="18">
        <v>77723</v>
      </c>
      <c r="AI507" s="18">
        <v>77723</v>
      </c>
      <c r="AJ507" s="18">
        <v>77723</v>
      </c>
      <c r="AK507" s="18">
        <v>77723</v>
      </c>
      <c r="AL507" s="18">
        <v>77723</v>
      </c>
      <c r="AM507" s="18">
        <v>77723</v>
      </c>
      <c r="AN507" s="33">
        <v>77723</v>
      </c>
      <c r="AO507" s="18"/>
    </row>
    <row r="508" spans="10:41">
      <c r="J508" s="13"/>
      <c r="L508" s="32" t="s">
        <v>252</v>
      </c>
      <c r="M508" s="18" t="s">
        <v>1512</v>
      </c>
      <c r="N508" s="18" t="s">
        <v>1525</v>
      </c>
      <c r="O508" s="18" t="s">
        <v>1539</v>
      </c>
      <c r="P508" s="18" t="s">
        <v>1553</v>
      </c>
      <c r="Q508" s="18" t="s">
        <v>1566</v>
      </c>
      <c r="R508" s="18" t="s">
        <v>1580</v>
      </c>
      <c r="S508" s="18" t="s">
        <v>1594</v>
      </c>
      <c r="T508" s="18" t="s">
        <v>1608</v>
      </c>
      <c r="U508" s="18" t="s">
        <v>1622</v>
      </c>
      <c r="V508" s="18" t="s">
        <v>1636</v>
      </c>
      <c r="W508" s="33" t="s">
        <v>1650</v>
      </c>
      <c r="AA508" s="13"/>
      <c r="AC508" s="32" t="s">
        <v>252</v>
      </c>
      <c r="AD508" s="18">
        <v>50000</v>
      </c>
      <c r="AE508" s="18">
        <v>50000</v>
      </c>
      <c r="AF508" s="18">
        <v>50000</v>
      </c>
      <c r="AG508" s="18">
        <v>50000</v>
      </c>
      <c r="AH508" s="18">
        <v>50000</v>
      </c>
      <c r="AI508" s="18">
        <v>50000</v>
      </c>
      <c r="AJ508" s="18">
        <v>50000</v>
      </c>
      <c r="AK508" s="18">
        <v>50000</v>
      </c>
      <c r="AL508" s="18">
        <v>50000</v>
      </c>
      <c r="AM508" s="18">
        <v>50000</v>
      </c>
      <c r="AN508" s="33">
        <v>50000</v>
      </c>
      <c r="AO508" s="18"/>
    </row>
    <row r="509" spans="10:41">
      <c r="J509" s="13"/>
      <c r="L509" s="32" t="s">
        <v>62</v>
      </c>
      <c r="M509" s="18" t="s">
        <v>1513</v>
      </c>
      <c r="N509" s="18" t="s">
        <v>1526</v>
      </c>
      <c r="O509" s="18" t="s">
        <v>1540</v>
      </c>
      <c r="P509" s="18" t="s">
        <v>1554</v>
      </c>
      <c r="Q509" s="18" t="s">
        <v>1567</v>
      </c>
      <c r="R509" s="18" t="s">
        <v>1581</v>
      </c>
      <c r="S509" s="18" t="s">
        <v>1595</v>
      </c>
      <c r="T509" s="18" t="s">
        <v>1609</v>
      </c>
      <c r="U509" s="18" t="s">
        <v>1623</v>
      </c>
      <c r="V509" s="18" t="s">
        <v>1637</v>
      </c>
      <c r="W509" s="33" t="s">
        <v>1651</v>
      </c>
      <c r="AA509" s="13"/>
      <c r="AC509" s="32" t="s">
        <v>62</v>
      </c>
      <c r="AD509" s="18">
        <v>32865</v>
      </c>
      <c r="AE509" s="18">
        <v>32865</v>
      </c>
      <c r="AF509" s="18">
        <v>32865</v>
      </c>
      <c r="AG509" s="18">
        <v>32234.436926248618</v>
      </c>
      <c r="AH509" s="18">
        <v>32139.326159802298</v>
      </c>
      <c r="AI509" s="18">
        <v>32036.166149115816</v>
      </c>
      <c r="AJ509" s="18">
        <v>32273.717331328855</v>
      </c>
      <c r="AK509" s="18">
        <v>32830.803261281893</v>
      </c>
      <c r="AL509" s="18">
        <v>33095.173364862581</v>
      </c>
      <c r="AM509" s="18">
        <v>33422.685630686472</v>
      </c>
      <c r="AN509" s="33">
        <v>33498.544288874997</v>
      </c>
      <c r="AO509" s="18"/>
    </row>
    <row r="510" spans="10:41">
      <c r="J510" s="13"/>
      <c r="L510" s="32" t="s">
        <v>52</v>
      </c>
      <c r="M510" s="18" t="s">
        <v>1514</v>
      </c>
      <c r="N510" s="18" t="s">
        <v>1527</v>
      </c>
      <c r="O510" s="18" t="s">
        <v>1541</v>
      </c>
      <c r="P510" s="18" t="s">
        <v>1555</v>
      </c>
      <c r="Q510" s="18" t="s">
        <v>1568</v>
      </c>
      <c r="R510" s="18" t="s">
        <v>1582</v>
      </c>
      <c r="S510" s="18" t="s">
        <v>1596</v>
      </c>
      <c r="T510" s="18" t="s">
        <v>1610</v>
      </c>
      <c r="U510" s="18" t="s">
        <v>1624</v>
      </c>
      <c r="V510" s="18" t="s">
        <v>1638</v>
      </c>
      <c r="W510" s="33" t="s">
        <v>1652</v>
      </c>
      <c r="AA510" s="13"/>
      <c r="AC510" s="32" t="s">
        <v>52</v>
      </c>
      <c r="AD510" s="18">
        <v>56000</v>
      </c>
      <c r="AE510" s="18">
        <v>56000</v>
      </c>
      <c r="AF510" s="18">
        <v>56000</v>
      </c>
      <c r="AG510" s="18">
        <v>38000</v>
      </c>
      <c r="AH510" s="18">
        <v>38000</v>
      </c>
      <c r="AI510" s="18">
        <v>38000</v>
      </c>
      <c r="AJ510" s="18">
        <v>38000</v>
      </c>
      <c r="AK510" s="18">
        <v>38000</v>
      </c>
      <c r="AL510" s="18">
        <v>38000</v>
      </c>
      <c r="AM510" s="18">
        <v>38000</v>
      </c>
      <c r="AN510" s="33">
        <v>38000</v>
      </c>
      <c r="AO510" s="18"/>
    </row>
    <row r="511" spans="10:41">
      <c r="J511" s="13"/>
      <c r="L511" s="32" t="s">
        <v>248</v>
      </c>
      <c r="M511" s="18" t="s">
        <v>1515</v>
      </c>
      <c r="N511" s="18" t="s">
        <v>1528</v>
      </c>
      <c r="O511" s="18" t="s">
        <v>1542</v>
      </c>
      <c r="P511" s="18" t="s">
        <v>1556</v>
      </c>
      <c r="Q511" s="18" t="s">
        <v>1569</v>
      </c>
      <c r="R511" s="18" t="s">
        <v>1583</v>
      </c>
      <c r="S511" s="18" t="s">
        <v>1597</v>
      </c>
      <c r="T511" s="18" t="s">
        <v>1611</v>
      </c>
      <c r="U511" s="18" t="s">
        <v>1625</v>
      </c>
      <c r="V511" s="18" t="s">
        <v>1639</v>
      </c>
      <c r="W511" s="33" t="s">
        <v>1653</v>
      </c>
      <c r="AA511" s="13"/>
      <c r="AC511" s="32" t="s">
        <v>248</v>
      </c>
      <c r="AD511" s="18">
        <v>59442</v>
      </c>
      <c r="AE511" s="18">
        <v>59437</v>
      </c>
      <c r="AF511" s="18">
        <v>59431</v>
      </c>
      <c r="AG511" s="18">
        <v>59431</v>
      </c>
      <c r="AH511" s="18">
        <v>59431</v>
      </c>
      <c r="AI511" s="18">
        <v>59431</v>
      </c>
      <c r="AJ511" s="18">
        <v>59431</v>
      </c>
      <c r="AK511" s="18">
        <v>59431</v>
      </c>
      <c r="AL511" s="18">
        <v>59431</v>
      </c>
      <c r="AM511" s="18">
        <v>59431</v>
      </c>
      <c r="AN511" s="33">
        <v>59431</v>
      </c>
      <c r="AO511" s="18"/>
    </row>
    <row r="512" spans="10:41">
      <c r="J512" s="13"/>
      <c r="L512" s="32" t="s">
        <v>11</v>
      </c>
      <c r="M512" s="18" t="s">
        <v>1516</v>
      </c>
      <c r="N512" s="18" t="s">
        <v>1529</v>
      </c>
      <c r="O512" s="18" t="s">
        <v>1543</v>
      </c>
      <c r="P512" s="18" t="s">
        <v>1557</v>
      </c>
      <c r="Q512" s="18" t="s">
        <v>1570</v>
      </c>
      <c r="R512" s="18" t="s">
        <v>1584</v>
      </c>
      <c r="S512" s="18" t="s">
        <v>1598</v>
      </c>
      <c r="T512" s="18" t="s">
        <v>1612</v>
      </c>
      <c r="U512" s="18" t="s">
        <v>1626</v>
      </c>
      <c r="V512" s="18" t="s">
        <v>1640</v>
      </c>
      <c r="W512" s="33" t="s">
        <v>1654</v>
      </c>
      <c r="AA512" s="13"/>
      <c r="AC512" s="32" t="s">
        <v>11</v>
      </c>
      <c r="AD512" s="18">
        <v>101100</v>
      </c>
      <c r="AE512" s="18">
        <v>103550</v>
      </c>
      <c r="AF512" s="18">
        <v>106000</v>
      </c>
      <c r="AG512" s="18">
        <v>108500</v>
      </c>
      <c r="AH512" s="18">
        <v>111000</v>
      </c>
      <c r="AI512" s="18">
        <v>113000</v>
      </c>
      <c r="AJ512" s="18">
        <v>116000</v>
      </c>
      <c r="AK512" s="18">
        <v>118250</v>
      </c>
      <c r="AL512" s="18">
        <v>120500</v>
      </c>
      <c r="AM512" s="18">
        <v>122750</v>
      </c>
      <c r="AN512" s="33">
        <v>125000</v>
      </c>
      <c r="AO512" s="18"/>
    </row>
    <row r="513" spans="10:41">
      <c r="J513" s="13"/>
      <c r="L513" s="32" t="s">
        <v>26</v>
      </c>
      <c r="M513" s="18" t="s">
        <v>1517</v>
      </c>
      <c r="N513" s="18" t="s">
        <v>1530</v>
      </c>
      <c r="O513" s="18" t="s">
        <v>1544</v>
      </c>
      <c r="P513" s="18" t="s">
        <v>1558</v>
      </c>
      <c r="Q513" s="18" t="s">
        <v>1571</v>
      </c>
      <c r="R513" s="18" t="s">
        <v>1585</v>
      </c>
      <c r="S513" s="18" t="s">
        <v>1599</v>
      </c>
      <c r="T513" s="18" t="s">
        <v>1613</v>
      </c>
      <c r="U513" s="18" t="s">
        <v>1627</v>
      </c>
      <c r="V513" s="18" t="s">
        <v>1641</v>
      </c>
      <c r="W513" s="33" t="s">
        <v>1655</v>
      </c>
      <c r="AA513" s="13"/>
      <c r="AC513" s="32" t="s">
        <v>26</v>
      </c>
      <c r="AD513" s="18">
        <v>28047</v>
      </c>
      <c r="AE513" s="18">
        <v>28664</v>
      </c>
      <c r="AF513" s="18">
        <v>28850</v>
      </c>
      <c r="AG513" s="18">
        <v>28850</v>
      </c>
      <c r="AH513" s="18">
        <v>28850</v>
      </c>
      <c r="AI513" s="18">
        <v>28850</v>
      </c>
      <c r="AJ513" s="18">
        <v>28850</v>
      </c>
      <c r="AK513" s="18">
        <v>28850</v>
      </c>
      <c r="AL513" s="18">
        <v>28850</v>
      </c>
      <c r="AM513" s="18">
        <v>28850</v>
      </c>
      <c r="AN513" s="33">
        <v>28850</v>
      </c>
      <c r="AO513" s="18"/>
    </row>
    <row r="514" spans="10:41">
      <c r="J514" s="13"/>
      <c r="L514" s="32" t="s">
        <v>23</v>
      </c>
      <c r="M514" s="18" t="s">
        <v>1518</v>
      </c>
      <c r="N514" s="18" t="s">
        <v>1531</v>
      </c>
      <c r="O514" s="18" t="s">
        <v>1545</v>
      </c>
      <c r="P514" s="18" t="s">
        <v>1559</v>
      </c>
      <c r="Q514" s="18" t="s">
        <v>1572</v>
      </c>
      <c r="R514" s="18" t="s">
        <v>1586</v>
      </c>
      <c r="S514" s="18" t="s">
        <v>1600</v>
      </c>
      <c r="T514" s="18" t="s">
        <v>1614</v>
      </c>
      <c r="U514" s="18" t="s">
        <v>1628</v>
      </c>
      <c r="V514" s="18" t="s">
        <v>1642</v>
      </c>
      <c r="W514" s="33" t="s">
        <v>1656</v>
      </c>
      <c r="AA514" s="13"/>
      <c r="AC514" s="32" t="s">
        <v>23</v>
      </c>
      <c r="AD514" s="18">
        <v>84700</v>
      </c>
      <c r="AE514" s="18">
        <v>86990</v>
      </c>
      <c r="AF514" s="18">
        <v>89280</v>
      </c>
      <c r="AG514" s="18">
        <v>89280</v>
      </c>
      <c r="AH514" s="18">
        <v>89280</v>
      </c>
      <c r="AI514" s="18">
        <v>89280</v>
      </c>
      <c r="AJ514" s="18">
        <v>89280</v>
      </c>
      <c r="AK514" s="18">
        <v>89280</v>
      </c>
      <c r="AL514" s="18">
        <v>89280</v>
      </c>
      <c r="AM514" s="18">
        <v>89280</v>
      </c>
      <c r="AN514" s="33">
        <v>89280</v>
      </c>
      <c r="AO514" s="18"/>
    </row>
    <row r="515" spans="10:41">
      <c r="J515" s="13"/>
      <c r="L515" s="32" t="s">
        <v>64</v>
      </c>
      <c r="M515" s="18" t="s">
        <v>1519</v>
      </c>
      <c r="N515" s="18" t="s">
        <v>1532</v>
      </c>
      <c r="O515" s="18" t="s">
        <v>1546</v>
      </c>
      <c r="P515" s="18" t="s">
        <v>1560</v>
      </c>
      <c r="Q515" s="18" t="s">
        <v>1573</v>
      </c>
      <c r="R515" s="18" t="s">
        <v>1587</v>
      </c>
      <c r="S515" s="18" t="s">
        <v>1601</v>
      </c>
      <c r="T515" s="18" t="s">
        <v>1615</v>
      </c>
      <c r="U515" s="18" t="s">
        <v>1629</v>
      </c>
      <c r="V515" s="18" t="s">
        <v>1643</v>
      </c>
      <c r="W515" s="33" t="s">
        <v>1657</v>
      </c>
      <c r="AA515" s="13"/>
      <c r="AC515" s="32" t="s">
        <v>64</v>
      </c>
      <c r="AD515" s="18">
        <v>23000</v>
      </c>
      <c r="AE515" s="18">
        <v>23000</v>
      </c>
      <c r="AF515" s="18">
        <v>23000</v>
      </c>
      <c r="AG515" s="18">
        <v>23000</v>
      </c>
      <c r="AH515" s="18">
        <v>23000</v>
      </c>
      <c r="AI515" s="18">
        <v>23000</v>
      </c>
      <c r="AJ515" s="18">
        <v>23000</v>
      </c>
      <c r="AK515" s="18">
        <v>23000</v>
      </c>
      <c r="AL515" s="18">
        <v>23000</v>
      </c>
      <c r="AM515" s="18">
        <v>23000</v>
      </c>
      <c r="AN515" s="33">
        <v>23000</v>
      </c>
      <c r="AO515" s="18"/>
    </row>
    <row r="516" spans="10:41">
      <c r="J516" s="13"/>
      <c r="L516" s="32" t="s">
        <v>4</v>
      </c>
      <c r="M516" s="18" t="s">
        <v>1520</v>
      </c>
      <c r="N516" s="18" t="s">
        <v>1533</v>
      </c>
      <c r="O516" s="18" t="s">
        <v>1547</v>
      </c>
      <c r="P516" s="18" t="s">
        <v>1561</v>
      </c>
      <c r="Q516" s="18" t="s">
        <v>1574</v>
      </c>
      <c r="R516" s="18" t="s">
        <v>1588</v>
      </c>
      <c r="S516" s="18" t="s">
        <v>1602</v>
      </c>
      <c r="T516" s="18" t="s">
        <v>1616</v>
      </c>
      <c r="U516" s="18" t="s">
        <v>1630</v>
      </c>
      <c r="V516" s="18" t="s">
        <v>1644</v>
      </c>
      <c r="W516" s="33" t="s">
        <v>1658</v>
      </c>
      <c r="AA516" s="13"/>
      <c r="AC516" s="32" t="s">
        <v>4</v>
      </c>
      <c r="AD516" s="18">
        <v>31800</v>
      </c>
      <c r="AE516" s="18">
        <v>31900</v>
      </c>
      <c r="AF516" s="18">
        <v>29100</v>
      </c>
      <c r="AG516" s="18">
        <v>29100</v>
      </c>
      <c r="AH516" s="18">
        <v>29100</v>
      </c>
      <c r="AI516" s="18">
        <v>29100</v>
      </c>
      <c r="AJ516" s="18">
        <v>29100</v>
      </c>
      <c r="AK516" s="18">
        <v>29100</v>
      </c>
      <c r="AL516" s="18">
        <v>29100</v>
      </c>
      <c r="AM516" s="18">
        <v>29100</v>
      </c>
      <c r="AN516" s="33">
        <v>29100</v>
      </c>
      <c r="AO516" s="18"/>
    </row>
    <row r="517" spans="10:41">
      <c r="J517" s="13"/>
      <c r="L517" s="32" t="s">
        <v>253</v>
      </c>
      <c r="M517" s="18" t="s">
        <v>1521</v>
      </c>
      <c r="N517" s="18" t="s">
        <v>1534</v>
      </c>
      <c r="O517" s="18" t="s">
        <v>1548</v>
      </c>
      <c r="P517" s="18" t="s">
        <v>1562</v>
      </c>
      <c r="Q517" s="18" t="s">
        <v>1575</v>
      </c>
      <c r="R517" s="18" t="s">
        <v>1589</v>
      </c>
      <c r="S517" s="18" t="s">
        <v>1603</v>
      </c>
      <c r="T517" s="18" t="s">
        <v>1617</v>
      </c>
      <c r="U517" s="18" t="s">
        <v>1631</v>
      </c>
      <c r="V517" s="18" t="s">
        <v>1645</v>
      </c>
      <c r="W517" s="33" t="s">
        <v>1659</v>
      </c>
      <c r="AA517" s="13"/>
      <c r="AC517" s="32" t="s">
        <v>253</v>
      </c>
      <c r="AD517" s="18">
        <v>50000</v>
      </c>
      <c r="AE517" s="18">
        <v>50000</v>
      </c>
      <c r="AF517" s="18">
        <v>50000</v>
      </c>
      <c r="AG517" s="18">
        <v>50000</v>
      </c>
      <c r="AH517" s="18">
        <v>50000</v>
      </c>
      <c r="AI517" s="18">
        <v>50000</v>
      </c>
      <c r="AJ517" s="18">
        <v>50000</v>
      </c>
      <c r="AK517" s="18">
        <v>50000</v>
      </c>
      <c r="AL517" s="18">
        <v>50000</v>
      </c>
      <c r="AM517" s="18">
        <v>50000</v>
      </c>
      <c r="AN517" s="33">
        <v>50000</v>
      </c>
      <c r="AO517" s="18"/>
    </row>
    <row r="518" spans="10:41">
      <c r="J518" s="13"/>
      <c r="L518" s="32" t="s">
        <v>66</v>
      </c>
      <c r="M518" s="18" t="s">
        <v>1522</v>
      </c>
      <c r="N518" s="18" t="s">
        <v>1535</v>
      </c>
      <c r="O518" s="18" t="s">
        <v>1549</v>
      </c>
      <c r="P518" s="18" t="s">
        <v>1563</v>
      </c>
      <c r="Q518" s="18" t="s">
        <v>1576</v>
      </c>
      <c r="R518" s="18" t="s">
        <v>1590</v>
      </c>
      <c r="S518" s="18" t="s">
        <v>1604</v>
      </c>
      <c r="T518" s="18" t="s">
        <v>1618</v>
      </c>
      <c r="U518" s="18" t="s">
        <v>1632</v>
      </c>
      <c r="V518" s="18" t="s">
        <v>1646</v>
      </c>
      <c r="W518" s="33" t="s">
        <v>1660</v>
      </c>
      <c r="AA518" s="13"/>
      <c r="AC518" s="32" t="s">
        <v>66</v>
      </c>
      <c r="AD518" s="18">
        <v>50000</v>
      </c>
      <c r="AE518" s="18">
        <v>50000</v>
      </c>
      <c r="AF518" s="18">
        <v>50000</v>
      </c>
      <c r="AG518" s="18">
        <v>50000</v>
      </c>
      <c r="AH518" s="18">
        <v>50000</v>
      </c>
      <c r="AI518" s="18">
        <v>50000</v>
      </c>
      <c r="AJ518" s="18">
        <v>50000</v>
      </c>
      <c r="AK518" s="18">
        <v>50000</v>
      </c>
      <c r="AL518" s="18">
        <v>50000</v>
      </c>
      <c r="AM518" s="18">
        <v>50000</v>
      </c>
      <c r="AN518" s="33">
        <v>50000</v>
      </c>
      <c r="AO518" s="18"/>
    </row>
    <row r="519" spans="10:41">
      <c r="J519" s="13"/>
      <c r="L519" s="34" t="s">
        <v>67</v>
      </c>
      <c r="M519" s="18" t="s">
        <v>1481</v>
      </c>
      <c r="N519" s="18" t="s">
        <v>1536</v>
      </c>
      <c r="O519" s="18" t="s">
        <v>1550</v>
      </c>
      <c r="P519" s="18" t="s">
        <v>1550</v>
      </c>
      <c r="Q519" s="18" t="s">
        <v>1577</v>
      </c>
      <c r="R519" s="18" t="s">
        <v>1591</v>
      </c>
      <c r="S519" s="18" t="s">
        <v>1605</v>
      </c>
      <c r="T519" s="18" t="s">
        <v>1619</v>
      </c>
      <c r="U519" s="18" t="s">
        <v>1633</v>
      </c>
      <c r="V519" s="18" t="s">
        <v>1647</v>
      </c>
      <c r="W519" s="33" t="s">
        <v>1482</v>
      </c>
      <c r="AA519" s="13"/>
      <c r="AB519" s="316"/>
      <c r="AC519" s="643" t="s">
        <v>67</v>
      </c>
      <c r="AD519" s="625">
        <v>50000</v>
      </c>
      <c r="AE519" s="625">
        <v>50000</v>
      </c>
      <c r="AF519" s="625">
        <v>50000</v>
      </c>
      <c r="AG519" s="625">
        <v>50000</v>
      </c>
      <c r="AH519" s="625">
        <v>50000</v>
      </c>
      <c r="AI519" s="625">
        <v>50000</v>
      </c>
      <c r="AJ519" s="625">
        <v>50000</v>
      </c>
      <c r="AK519" s="625">
        <v>50000</v>
      </c>
      <c r="AL519" s="625">
        <v>50000</v>
      </c>
      <c r="AM519" s="625">
        <v>50000</v>
      </c>
      <c r="AN519" s="626">
        <v>50000</v>
      </c>
      <c r="AO519" s="627"/>
    </row>
    <row r="520" spans="10:41">
      <c r="J520" s="13"/>
      <c r="L520" s="32"/>
      <c r="M520" s="42"/>
      <c r="N520" s="42"/>
      <c r="O520" s="42"/>
      <c r="P520" s="42"/>
      <c r="Q520" s="42"/>
      <c r="R520" s="42"/>
      <c r="S520" s="42"/>
      <c r="T520" s="42"/>
      <c r="U520" s="42"/>
      <c r="V520" s="42"/>
      <c r="W520" s="42"/>
      <c r="AA520" s="13"/>
      <c r="AB520" s="316"/>
      <c r="AC520" s="644"/>
      <c r="AD520" s="627"/>
      <c r="AE520" s="627"/>
      <c r="AF520" s="627"/>
      <c r="AG520" s="627"/>
      <c r="AH520" s="627"/>
      <c r="AI520" s="627"/>
      <c r="AJ520" s="627"/>
      <c r="AK520" s="627"/>
      <c r="AL520" s="627"/>
      <c r="AM520" s="627"/>
      <c r="AN520" s="629"/>
      <c r="AO520" s="627"/>
    </row>
    <row r="521" spans="10:41" ht="15" thickBot="1">
      <c r="J521" s="13"/>
      <c r="L521" s="44" t="s">
        <v>68</v>
      </c>
      <c r="M521" s="18" t="s">
        <v>1661</v>
      </c>
      <c r="N521" s="18" t="s">
        <v>1662</v>
      </c>
      <c r="O521" s="18" t="s">
        <v>1663</v>
      </c>
      <c r="P521" s="18" t="s">
        <v>1663</v>
      </c>
      <c r="Q521" s="18" t="s">
        <v>1664</v>
      </c>
      <c r="R521" s="18" t="s">
        <v>1665</v>
      </c>
      <c r="S521" s="18" t="s">
        <v>1666</v>
      </c>
      <c r="T521" s="18" t="s">
        <v>1667</v>
      </c>
      <c r="U521" s="18" t="s">
        <v>1668</v>
      </c>
      <c r="V521" s="18" t="s">
        <v>1669</v>
      </c>
      <c r="W521" s="33" t="s">
        <v>1670</v>
      </c>
      <c r="AA521" s="13"/>
      <c r="AB521" s="316"/>
      <c r="AC521" s="645" t="s">
        <v>68</v>
      </c>
      <c r="AD521" s="630"/>
      <c r="AE521" s="630"/>
      <c r="AF521" s="630"/>
      <c r="AG521" s="630"/>
      <c r="AH521" s="630"/>
      <c r="AI521" s="630"/>
      <c r="AJ521" s="630"/>
      <c r="AK521" s="630"/>
      <c r="AL521" s="630"/>
      <c r="AM521" s="630"/>
      <c r="AN521" s="631"/>
      <c r="AO521" s="646"/>
    </row>
    <row r="522" spans="10:41">
      <c r="AB522" s="316"/>
      <c r="AC522" s="316"/>
      <c r="AD522" s="316"/>
      <c r="AE522" s="316"/>
      <c r="AF522" s="316"/>
      <c r="AG522" s="316"/>
      <c r="AH522" s="316"/>
      <c r="AI522" s="316"/>
      <c r="AJ522" s="316"/>
      <c r="AK522" s="316"/>
      <c r="AL522" s="316"/>
      <c r="AM522" s="316"/>
      <c r="AN522" s="316"/>
      <c r="AO522" s="320"/>
    </row>
    <row r="523" spans="10:41">
      <c r="O523" s="59"/>
      <c r="P523" s="301" t="s">
        <v>1487</v>
      </c>
      <c r="Q523" s="58"/>
      <c r="AB523" s="316"/>
      <c r="AC523" s="316"/>
      <c r="AD523" s="316"/>
      <c r="AE523" s="316"/>
      <c r="AF523" s="316"/>
      <c r="AG523" s="316"/>
      <c r="AH523" s="316"/>
      <c r="AI523" s="316"/>
      <c r="AJ523" s="316"/>
      <c r="AK523" s="316"/>
      <c r="AL523" s="316"/>
      <c r="AM523" s="316"/>
      <c r="AN523" s="316"/>
      <c r="AO523" s="320"/>
    </row>
    <row r="524" spans="10:41" ht="15" thickBot="1">
      <c r="J524" s="27" t="s">
        <v>257</v>
      </c>
      <c r="K524" s="3"/>
      <c r="L524" s="28" t="s">
        <v>256</v>
      </c>
      <c r="M524" s="29"/>
      <c r="N524" s="29"/>
      <c r="O524" s="47"/>
      <c r="P524" s="15"/>
      <c r="Q524" s="15"/>
      <c r="R524" s="15"/>
      <c r="S524" s="15"/>
      <c r="T524" s="15"/>
      <c r="U524" s="15"/>
      <c r="V524" s="15"/>
      <c r="W524" s="15"/>
      <c r="AA524" s="27" t="s">
        <v>257</v>
      </c>
      <c r="AB524" s="97"/>
      <c r="AC524" s="647" t="s">
        <v>256</v>
      </c>
      <c r="AD524" s="633"/>
      <c r="AE524" s="633"/>
      <c r="AF524" s="633"/>
      <c r="AG524" s="634"/>
      <c r="AH524" s="634"/>
      <c r="AI524" s="634"/>
      <c r="AJ524" s="634"/>
      <c r="AK524" s="634"/>
      <c r="AL524" s="634"/>
      <c r="AM524" s="634"/>
      <c r="AN524" s="634"/>
      <c r="AO524" s="634"/>
    </row>
    <row r="525" spans="10:41">
      <c r="J525" s="13"/>
      <c r="L525" s="31" t="s">
        <v>58</v>
      </c>
      <c r="M525" s="148">
        <v>2000</v>
      </c>
      <c r="N525" s="148">
        <v>2005</v>
      </c>
      <c r="O525" s="148">
        <v>2010</v>
      </c>
      <c r="P525" s="148">
        <v>2015</v>
      </c>
      <c r="Q525" s="148">
        <v>2020</v>
      </c>
      <c r="R525" s="148">
        <v>2025</v>
      </c>
      <c r="S525" s="148">
        <v>2030</v>
      </c>
      <c r="T525" s="148">
        <v>2035</v>
      </c>
      <c r="U525" s="148">
        <v>2040</v>
      </c>
      <c r="V525" s="148">
        <v>2045</v>
      </c>
      <c r="W525" s="149"/>
      <c r="AA525" s="13"/>
      <c r="AB525" s="316"/>
      <c r="AC525" s="648" t="s">
        <v>58</v>
      </c>
      <c r="AD525" s="635">
        <v>2000</v>
      </c>
      <c r="AE525" s="635">
        <v>2005</v>
      </c>
      <c r="AF525" s="635">
        <v>2010</v>
      </c>
      <c r="AG525" s="635">
        <v>2015</v>
      </c>
      <c r="AH525" s="635">
        <v>2020</v>
      </c>
      <c r="AI525" s="635">
        <v>2025</v>
      </c>
      <c r="AJ525" s="635">
        <v>2030</v>
      </c>
      <c r="AK525" s="635">
        <v>2035</v>
      </c>
      <c r="AL525" s="635">
        <v>2040</v>
      </c>
      <c r="AM525" s="635">
        <v>2045</v>
      </c>
      <c r="AN525" s="636">
        <v>2050</v>
      </c>
      <c r="AO525" s="649"/>
    </row>
    <row r="526" spans="10:41">
      <c r="J526" s="13"/>
      <c r="L526" s="32" t="s">
        <v>251</v>
      </c>
      <c r="M526" s="18" t="s">
        <v>1483</v>
      </c>
      <c r="N526" s="18" t="s">
        <v>1671</v>
      </c>
      <c r="O526" s="18" t="s">
        <v>1672</v>
      </c>
      <c r="P526" s="18" t="s">
        <v>1673</v>
      </c>
      <c r="Q526" s="18" t="s">
        <v>1674</v>
      </c>
      <c r="R526" s="18" t="s">
        <v>1675</v>
      </c>
      <c r="S526" s="18" t="s">
        <v>1676</v>
      </c>
      <c r="T526" s="18" t="s">
        <v>1677</v>
      </c>
      <c r="U526" s="18" t="s">
        <v>1678</v>
      </c>
      <c r="V526" s="18" t="s">
        <v>1679</v>
      </c>
      <c r="W526" s="33" t="s">
        <v>1484</v>
      </c>
      <c r="AA526" s="13"/>
      <c r="AB526" s="316"/>
      <c r="AC526" s="644" t="s">
        <v>251</v>
      </c>
      <c r="AD526" s="637">
        <v>25.47</v>
      </c>
      <c r="AE526" s="637">
        <v>22.34</v>
      </c>
      <c r="AF526" s="637">
        <v>20.34</v>
      </c>
      <c r="AG526" s="637">
        <v>20.34</v>
      </c>
      <c r="AH526" s="637">
        <v>20.34</v>
      </c>
      <c r="AI526" s="637">
        <v>20.34</v>
      </c>
      <c r="AJ526" s="637">
        <v>20.34</v>
      </c>
      <c r="AK526" s="637">
        <v>20.34</v>
      </c>
      <c r="AL526" s="637">
        <v>20.34</v>
      </c>
      <c r="AM526" s="637">
        <v>20.34</v>
      </c>
      <c r="AN526" s="638">
        <v>20.34</v>
      </c>
      <c r="AO526" s="637"/>
    </row>
    <row r="527" spans="10:41">
      <c r="J527" s="13"/>
      <c r="L527" s="32" t="s">
        <v>10</v>
      </c>
      <c r="M527" s="18" t="s">
        <v>1680</v>
      </c>
      <c r="N527" s="18" t="s">
        <v>1681</v>
      </c>
      <c r="O527" s="18" t="s">
        <v>1682</v>
      </c>
      <c r="P527" s="18" t="s">
        <v>1683</v>
      </c>
      <c r="Q527" s="18" t="s">
        <v>1684</v>
      </c>
      <c r="R527" s="18" t="s">
        <v>1685</v>
      </c>
      <c r="S527" s="18" t="s">
        <v>1686</v>
      </c>
      <c r="T527" s="18" t="s">
        <v>1687</v>
      </c>
      <c r="U527" s="18" t="s">
        <v>1688</v>
      </c>
      <c r="V527" s="18" t="s">
        <v>1689</v>
      </c>
      <c r="W527" s="33" t="s">
        <v>1690</v>
      </c>
      <c r="AA527" s="13"/>
      <c r="AB527" s="316"/>
      <c r="AC527" s="644" t="s">
        <v>10</v>
      </c>
      <c r="AD527" s="637">
        <v>15.51</v>
      </c>
      <c r="AE527" s="637">
        <v>15.63</v>
      </c>
      <c r="AF527" s="637">
        <v>16.559999999999999</v>
      </c>
      <c r="AG527" s="637">
        <v>16.559999999999999</v>
      </c>
      <c r="AH527" s="637">
        <v>16.559999999999999</v>
      </c>
      <c r="AI527" s="637">
        <v>16.559999999999999</v>
      </c>
      <c r="AJ527" s="637">
        <v>16.559999999999999</v>
      </c>
      <c r="AK527" s="637">
        <v>16.559999999999999</v>
      </c>
      <c r="AL527" s="637">
        <v>16.559999999999999</v>
      </c>
      <c r="AM527" s="637">
        <v>16.559999999999999</v>
      </c>
      <c r="AN527" s="638">
        <v>16.559999999999999</v>
      </c>
      <c r="AO527" s="637"/>
    </row>
    <row r="528" spans="10:41">
      <c r="J528" s="13"/>
      <c r="L528" s="32" t="s">
        <v>32</v>
      </c>
      <c r="M528" s="18" t="s">
        <v>1691</v>
      </c>
      <c r="N528" s="18" t="s">
        <v>1692</v>
      </c>
      <c r="O528" s="18" t="s">
        <v>1693</v>
      </c>
      <c r="P528" s="18" t="s">
        <v>1694</v>
      </c>
      <c r="Q528" s="18" t="s">
        <v>1695</v>
      </c>
      <c r="R528" s="18" t="s">
        <v>1696</v>
      </c>
      <c r="S528" s="18" t="s">
        <v>1697</v>
      </c>
      <c r="T528" s="18" t="s">
        <v>1698</v>
      </c>
      <c r="U528" s="18" t="s">
        <v>1699</v>
      </c>
      <c r="V528" s="18" t="s">
        <v>1700</v>
      </c>
      <c r="W528" s="33" t="s">
        <v>1701</v>
      </c>
      <c r="AA528" s="13"/>
      <c r="AB528" s="316"/>
      <c r="AC528" s="644" t="s">
        <v>32</v>
      </c>
      <c r="AD528" s="637">
        <v>30.1</v>
      </c>
      <c r="AE528" s="637">
        <v>29.35</v>
      </c>
      <c r="AF528" s="637">
        <v>29.35</v>
      </c>
      <c r="AG528" s="637">
        <v>29.345076321002143</v>
      </c>
      <c r="AH528" s="637">
        <v>29.345076321002143</v>
      </c>
      <c r="AI528" s="637">
        <v>29.345076321002143</v>
      </c>
      <c r="AJ528" s="637">
        <v>29.345076321002143</v>
      </c>
      <c r="AK528" s="637">
        <v>29.345076321002143</v>
      </c>
      <c r="AL528" s="637">
        <v>29.345076321002143</v>
      </c>
      <c r="AM528" s="637">
        <v>29.345076321002143</v>
      </c>
      <c r="AN528" s="638">
        <v>29.345076321002143</v>
      </c>
      <c r="AO528" s="637"/>
    </row>
    <row r="529" spans="10:41">
      <c r="J529" s="13"/>
      <c r="L529" s="32" t="s">
        <v>60</v>
      </c>
      <c r="M529" s="18" t="s">
        <v>1702</v>
      </c>
      <c r="N529" s="18" t="s">
        <v>1703</v>
      </c>
      <c r="O529" s="18" t="s">
        <v>1704</v>
      </c>
      <c r="P529" s="18" t="s">
        <v>1705</v>
      </c>
      <c r="Q529" s="18" t="s">
        <v>1706</v>
      </c>
      <c r="R529" s="18" t="s">
        <v>1707</v>
      </c>
      <c r="S529" s="18" t="s">
        <v>1708</v>
      </c>
      <c r="T529" s="18" t="s">
        <v>1709</v>
      </c>
      <c r="U529" s="18" t="s">
        <v>1710</v>
      </c>
      <c r="V529" s="18" t="s">
        <v>1711</v>
      </c>
      <c r="W529" s="33" t="s">
        <v>1712</v>
      </c>
      <c r="AA529" s="13"/>
      <c r="AB529" s="316"/>
      <c r="AC529" s="644" t="s">
        <v>60</v>
      </c>
      <c r="AD529" s="637">
        <v>20</v>
      </c>
      <c r="AE529" s="637">
        <v>20</v>
      </c>
      <c r="AF529" s="637">
        <v>20</v>
      </c>
      <c r="AG529" s="637">
        <v>20</v>
      </c>
      <c r="AH529" s="637">
        <v>20</v>
      </c>
      <c r="AI529" s="637">
        <v>20</v>
      </c>
      <c r="AJ529" s="637">
        <v>20</v>
      </c>
      <c r="AK529" s="637">
        <v>20</v>
      </c>
      <c r="AL529" s="637">
        <v>20</v>
      </c>
      <c r="AM529" s="637">
        <v>20</v>
      </c>
      <c r="AN529" s="638">
        <v>20</v>
      </c>
      <c r="AO529" s="637"/>
    </row>
    <row r="530" spans="10:41">
      <c r="J530" s="13"/>
      <c r="L530" s="32" t="s">
        <v>252</v>
      </c>
      <c r="M530" s="18" t="s">
        <v>1713</v>
      </c>
      <c r="N530" s="18" t="s">
        <v>1714</v>
      </c>
      <c r="O530" s="18" t="s">
        <v>1715</v>
      </c>
      <c r="P530" s="18" t="s">
        <v>1716</v>
      </c>
      <c r="Q530" s="18" t="s">
        <v>1717</v>
      </c>
      <c r="R530" s="18" t="s">
        <v>1718</v>
      </c>
      <c r="S530" s="18" t="s">
        <v>1719</v>
      </c>
      <c r="T530" s="18" t="s">
        <v>1720</v>
      </c>
      <c r="U530" s="18" t="s">
        <v>1721</v>
      </c>
      <c r="V530" s="18" t="s">
        <v>1722</v>
      </c>
      <c r="W530" s="33" t="s">
        <v>1723</v>
      </c>
      <c r="AA530" s="13"/>
      <c r="AB530" s="316"/>
      <c r="AC530" s="644" t="s">
        <v>252</v>
      </c>
      <c r="AD530" s="637">
        <v>19.29</v>
      </c>
      <c r="AE530" s="637">
        <v>18.79</v>
      </c>
      <c r="AF530" s="637">
        <v>18.64</v>
      </c>
      <c r="AG530" s="637">
        <v>18.64</v>
      </c>
      <c r="AH530" s="637">
        <v>18.64</v>
      </c>
      <c r="AI530" s="637">
        <v>18.64</v>
      </c>
      <c r="AJ530" s="637">
        <v>18.64</v>
      </c>
      <c r="AK530" s="637">
        <v>18.64</v>
      </c>
      <c r="AL530" s="637">
        <v>18.64</v>
      </c>
      <c r="AM530" s="637">
        <v>18.64</v>
      </c>
      <c r="AN530" s="638">
        <v>18.64</v>
      </c>
      <c r="AO530" s="637"/>
    </row>
    <row r="531" spans="10:41">
      <c r="J531" s="13"/>
      <c r="L531" s="32" t="s">
        <v>62</v>
      </c>
      <c r="M531" s="18" t="s">
        <v>1724</v>
      </c>
      <c r="N531" s="18" t="s">
        <v>1725</v>
      </c>
      <c r="O531" s="18" t="s">
        <v>1726</v>
      </c>
      <c r="P531" s="18" t="s">
        <v>1727</v>
      </c>
      <c r="Q531" s="18" t="s">
        <v>1728</v>
      </c>
      <c r="R531" s="18" t="s">
        <v>1729</v>
      </c>
      <c r="S531" s="18" t="s">
        <v>1730</v>
      </c>
      <c r="T531" s="18" t="s">
        <v>1731</v>
      </c>
      <c r="U531" s="18" t="s">
        <v>1732</v>
      </c>
      <c r="V531" s="18" t="s">
        <v>1733</v>
      </c>
      <c r="W531" s="33" t="s">
        <v>1734</v>
      </c>
      <c r="AA531" s="13"/>
      <c r="AB531" s="316"/>
      <c r="AC531" s="644" t="s">
        <v>62</v>
      </c>
      <c r="AD531" s="637">
        <v>15</v>
      </c>
      <c r="AE531" s="637">
        <v>15</v>
      </c>
      <c r="AF531" s="637">
        <v>15</v>
      </c>
      <c r="AG531" s="637">
        <v>15</v>
      </c>
      <c r="AH531" s="637">
        <v>15</v>
      </c>
      <c r="AI531" s="637">
        <v>15</v>
      </c>
      <c r="AJ531" s="637">
        <v>15</v>
      </c>
      <c r="AK531" s="637">
        <v>15</v>
      </c>
      <c r="AL531" s="637">
        <v>15</v>
      </c>
      <c r="AM531" s="637">
        <v>15</v>
      </c>
      <c r="AN531" s="638">
        <v>15</v>
      </c>
      <c r="AO531" s="637"/>
    </row>
    <row r="532" spans="10:41">
      <c r="J532" s="13"/>
      <c r="L532" s="32" t="s">
        <v>52</v>
      </c>
      <c r="M532" s="18" t="s">
        <v>1735</v>
      </c>
      <c r="N532" s="18" t="s">
        <v>1736</v>
      </c>
      <c r="O532" s="18" t="s">
        <v>1737</v>
      </c>
      <c r="P532" s="18" t="s">
        <v>1738</v>
      </c>
      <c r="Q532" s="18" t="s">
        <v>1739</v>
      </c>
      <c r="R532" s="18" t="s">
        <v>1740</v>
      </c>
      <c r="S532" s="18" t="s">
        <v>1741</v>
      </c>
      <c r="T532" s="18" t="s">
        <v>1742</v>
      </c>
      <c r="U532" s="18" t="s">
        <v>1743</v>
      </c>
      <c r="V532" s="18" t="s">
        <v>1744</v>
      </c>
      <c r="W532" s="33" t="s">
        <v>1745</v>
      </c>
      <c r="AA532" s="13"/>
      <c r="AB532" s="316"/>
      <c r="AC532" s="644" t="s">
        <v>52</v>
      </c>
      <c r="AD532" s="637">
        <v>14</v>
      </c>
      <c r="AE532" s="637">
        <v>7.5</v>
      </c>
      <c r="AF532" s="637">
        <v>4.8</v>
      </c>
      <c r="AG532" s="637">
        <v>4.8</v>
      </c>
      <c r="AH532" s="637">
        <v>4.8</v>
      </c>
      <c r="AI532" s="637">
        <v>4.8</v>
      </c>
      <c r="AJ532" s="637">
        <v>4.8</v>
      </c>
      <c r="AK532" s="637">
        <v>4.8</v>
      </c>
      <c r="AL532" s="637">
        <v>4.8</v>
      </c>
      <c r="AM532" s="637">
        <v>4.8</v>
      </c>
      <c r="AN532" s="638">
        <v>4.8</v>
      </c>
      <c r="AO532" s="637"/>
    </row>
    <row r="533" spans="10:41">
      <c r="J533" s="13"/>
      <c r="L533" s="32" t="s">
        <v>248</v>
      </c>
      <c r="M533" s="18" t="s">
        <v>1746</v>
      </c>
      <c r="N533" s="18" t="s">
        <v>1747</v>
      </c>
      <c r="O533" s="18" t="s">
        <v>1748</v>
      </c>
      <c r="P533" s="18" t="s">
        <v>1749</v>
      </c>
      <c r="Q533" s="18" t="s">
        <v>1750</v>
      </c>
      <c r="R533" s="18" t="s">
        <v>1751</v>
      </c>
      <c r="S533" s="18" t="s">
        <v>1752</v>
      </c>
      <c r="T533" s="18" t="s">
        <v>1753</v>
      </c>
      <c r="U533" s="18" t="s">
        <v>1754</v>
      </c>
      <c r="V533" s="18" t="s">
        <v>1755</v>
      </c>
      <c r="W533" s="33" t="s">
        <v>1756</v>
      </c>
      <c r="AA533" s="13"/>
      <c r="AB533" s="316"/>
      <c r="AC533" s="644" t="s">
        <v>248</v>
      </c>
      <c r="AD533" s="637">
        <v>15</v>
      </c>
      <c r="AE533" s="637">
        <v>15</v>
      </c>
      <c r="AF533" s="637">
        <v>15</v>
      </c>
      <c r="AG533" s="637">
        <v>15</v>
      </c>
      <c r="AH533" s="637">
        <v>15</v>
      </c>
      <c r="AI533" s="637">
        <v>15</v>
      </c>
      <c r="AJ533" s="637">
        <v>15</v>
      </c>
      <c r="AK533" s="637">
        <v>15</v>
      </c>
      <c r="AL533" s="637">
        <v>15</v>
      </c>
      <c r="AM533" s="637">
        <v>15</v>
      </c>
      <c r="AN533" s="638">
        <v>15</v>
      </c>
      <c r="AO533" s="637"/>
    </row>
    <row r="534" spans="10:41">
      <c r="J534" s="13"/>
      <c r="L534" s="32" t="s">
        <v>11</v>
      </c>
      <c r="M534" s="18" t="s">
        <v>1757</v>
      </c>
      <c r="N534" s="18" t="s">
        <v>1758</v>
      </c>
      <c r="O534" s="18" t="s">
        <v>1759</v>
      </c>
      <c r="P534" s="18" t="s">
        <v>1760</v>
      </c>
      <c r="Q534" s="18" t="s">
        <v>1761</v>
      </c>
      <c r="R534" s="18" t="s">
        <v>1762</v>
      </c>
      <c r="S534" s="18" t="s">
        <v>1763</v>
      </c>
      <c r="T534" s="18" t="s">
        <v>1764</v>
      </c>
      <c r="U534" s="18" t="s">
        <v>1765</v>
      </c>
      <c r="V534" s="18" t="s">
        <v>1766</v>
      </c>
      <c r="W534" s="33" t="s">
        <v>1767</v>
      </c>
      <c r="AA534" s="13"/>
      <c r="AB534" s="316"/>
      <c r="AC534" s="644" t="s">
        <v>11</v>
      </c>
      <c r="AD534" s="637">
        <v>25</v>
      </c>
      <c r="AE534" s="637">
        <v>24.38</v>
      </c>
      <c r="AF534" s="637">
        <v>24.38</v>
      </c>
      <c r="AG534" s="637">
        <v>24.38</v>
      </c>
      <c r="AH534" s="637">
        <v>24.38</v>
      </c>
      <c r="AI534" s="637">
        <v>24.38</v>
      </c>
      <c r="AJ534" s="637">
        <v>24.38</v>
      </c>
      <c r="AK534" s="637">
        <v>24.38</v>
      </c>
      <c r="AL534" s="637">
        <v>24.38</v>
      </c>
      <c r="AM534" s="637">
        <v>24.38</v>
      </c>
      <c r="AN534" s="638">
        <v>24.38</v>
      </c>
      <c r="AO534" s="637"/>
    </row>
    <row r="535" spans="10:41">
      <c r="J535" s="13"/>
      <c r="L535" s="32" t="s">
        <v>26</v>
      </c>
      <c r="M535" s="18" t="s">
        <v>1768</v>
      </c>
      <c r="N535" s="18" t="s">
        <v>1769</v>
      </c>
      <c r="O535" s="18" t="s">
        <v>1770</v>
      </c>
      <c r="P535" s="18" t="s">
        <v>1771</v>
      </c>
      <c r="Q535" s="18" t="s">
        <v>1772</v>
      </c>
      <c r="R535" s="18" t="s">
        <v>1773</v>
      </c>
      <c r="S535" s="18" t="s">
        <v>1774</v>
      </c>
      <c r="T535" s="18" t="s">
        <v>1775</v>
      </c>
      <c r="U535" s="18" t="s">
        <v>1776</v>
      </c>
      <c r="V535" s="18" t="s">
        <v>1777</v>
      </c>
      <c r="W535" s="33" t="s">
        <v>1778</v>
      </c>
      <c r="AA535" s="13"/>
      <c r="AB535" s="316"/>
      <c r="AC535" s="644" t="s">
        <v>26</v>
      </c>
      <c r="AD535" s="637">
        <v>13.14</v>
      </c>
      <c r="AE535" s="637">
        <v>13.23</v>
      </c>
      <c r="AF535" s="637">
        <v>13.28</v>
      </c>
      <c r="AG535" s="637">
        <v>13.28</v>
      </c>
      <c r="AH535" s="637">
        <v>13.28</v>
      </c>
      <c r="AI535" s="637">
        <v>13.28</v>
      </c>
      <c r="AJ535" s="637">
        <v>13.28</v>
      </c>
      <c r="AK535" s="637">
        <v>13.28</v>
      </c>
      <c r="AL535" s="637">
        <v>13.28</v>
      </c>
      <c r="AM535" s="637">
        <v>13.28</v>
      </c>
      <c r="AN535" s="638">
        <v>13.28</v>
      </c>
      <c r="AO535" s="637"/>
    </row>
    <row r="536" spans="10:41">
      <c r="J536" s="13"/>
      <c r="L536" s="32" t="s">
        <v>23</v>
      </c>
      <c r="M536" s="18" t="s">
        <v>1781</v>
      </c>
      <c r="N536" s="18" t="s">
        <v>1782</v>
      </c>
      <c r="O536" s="18" t="s">
        <v>1783</v>
      </c>
      <c r="P536" s="18" t="s">
        <v>1784</v>
      </c>
      <c r="Q536" s="18" t="s">
        <v>1785</v>
      </c>
      <c r="R536" s="18" t="s">
        <v>1786</v>
      </c>
      <c r="S536" s="18" t="s">
        <v>1787</v>
      </c>
      <c r="T536" s="18" t="s">
        <v>1788</v>
      </c>
      <c r="U536" s="18" t="s">
        <v>1789</v>
      </c>
      <c r="V536" s="18" t="s">
        <v>1790</v>
      </c>
      <c r="W536" s="33" t="s">
        <v>1791</v>
      </c>
      <c r="AA536" s="13"/>
      <c r="AB536" s="316"/>
      <c r="AC536" s="644" t="s">
        <v>23</v>
      </c>
      <c r="AD536" s="637">
        <v>33.75</v>
      </c>
      <c r="AE536" s="637">
        <v>33.75</v>
      </c>
      <c r="AF536" s="637">
        <v>33.75</v>
      </c>
      <c r="AG536" s="637">
        <v>33.75</v>
      </c>
      <c r="AH536" s="637">
        <v>33.75</v>
      </c>
      <c r="AI536" s="637">
        <v>33.75</v>
      </c>
      <c r="AJ536" s="637">
        <v>33.75</v>
      </c>
      <c r="AK536" s="637">
        <v>33.75</v>
      </c>
      <c r="AL536" s="637">
        <v>33.75</v>
      </c>
      <c r="AM536" s="637">
        <v>33.75</v>
      </c>
      <c r="AN536" s="638">
        <v>33.75</v>
      </c>
      <c r="AO536" s="637"/>
    </row>
    <row r="537" spans="10:41">
      <c r="J537" s="13"/>
      <c r="L537" s="32" t="s">
        <v>64</v>
      </c>
      <c r="M537" s="18" t="s">
        <v>1779</v>
      </c>
      <c r="N537" s="18" t="s">
        <v>1780</v>
      </c>
      <c r="O537" s="18" t="s">
        <v>1792</v>
      </c>
      <c r="P537" s="18" t="s">
        <v>1793</v>
      </c>
      <c r="Q537" s="18" t="s">
        <v>1794</v>
      </c>
      <c r="R537" s="18" t="s">
        <v>1795</v>
      </c>
      <c r="S537" s="18" t="s">
        <v>1796</v>
      </c>
      <c r="T537" s="18" t="s">
        <v>1797</v>
      </c>
      <c r="U537" s="18" t="s">
        <v>1798</v>
      </c>
      <c r="V537" s="18" t="s">
        <v>1799</v>
      </c>
      <c r="W537" s="33" t="s">
        <v>1800</v>
      </c>
      <c r="AA537" s="13"/>
      <c r="AB537" s="316"/>
      <c r="AC537" s="644" t="s">
        <v>64</v>
      </c>
      <c r="AD537" s="637">
        <v>6.51</v>
      </c>
      <c r="AE537" s="637">
        <v>9.08</v>
      </c>
      <c r="AF537" s="637">
        <v>9.08</v>
      </c>
      <c r="AG537" s="637">
        <v>9.08</v>
      </c>
      <c r="AH537" s="637">
        <v>9.08</v>
      </c>
      <c r="AI537" s="637">
        <v>9.08</v>
      </c>
      <c r="AJ537" s="637">
        <v>9.08</v>
      </c>
      <c r="AK537" s="637">
        <v>9.08</v>
      </c>
      <c r="AL537" s="637">
        <v>9.08</v>
      </c>
      <c r="AM537" s="637">
        <v>9.08</v>
      </c>
      <c r="AN537" s="638">
        <v>9.08</v>
      </c>
      <c r="AO537" s="637"/>
    </row>
    <row r="538" spans="10:41">
      <c r="J538" s="13"/>
      <c r="L538" s="32" t="s">
        <v>4</v>
      </c>
      <c r="M538" s="18" t="s">
        <v>1801</v>
      </c>
      <c r="N538" s="18" t="s">
        <v>1802</v>
      </c>
      <c r="O538" s="18" t="s">
        <v>1803</v>
      </c>
      <c r="P538" s="18" t="s">
        <v>1804</v>
      </c>
      <c r="Q538" s="18" t="s">
        <v>1805</v>
      </c>
      <c r="R538" s="18" t="s">
        <v>1806</v>
      </c>
      <c r="S538" s="18" t="s">
        <v>1807</v>
      </c>
      <c r="T538" s="18" t="s">
        <v>1808</v>
      </c>
      <c r="U538" s="18" t="s">
        <v>1809</v>
      </c>
      <c r="V538" s="18" t="s">
        <v>1810</v>
      </c>
      <c r="W538" s="33" t="s">
        <v>1811</v>
      </c>
      <c r="AA538" s="13"/>
      <c r="AB538" s="316"/>
      <c r="AC538" s="644" t="s">
        <v>4</v>
      </c>
      <c r="AD538" s="637">
        <v>9.91</v>
      </c>
      <c r="AE538" s="637">
        <v>9.6300000000000008</v>
      </c>
      <c r="AF538" s="637">
        <v>9.33</v>
      </c>
      <c r="AG538" s="637">
        <v>9.33</v>
      </c>
      <c r="AH538" s="637">
        <v>9.33</v>
      </c>
      <c r="AI538" s="637">
        <v>9.33</v>
      </c>
      <c r="AJ538" s="637">
        <v>9.33</v>
      </c>
      <c r="AK538" s="637">
        <v>9.33</v>
      </c>
      <c r="AL538" s="637">
        <v>9.33</v>
      </c>
      <c r="AM538" s="637">
        <v>9.33</v>
      </c>
      <c r="AN538" s="638">
        <v>9.33</v>
      </c>
      <c r="AO538" s="637"/>
    </row>
    <row r="539" spans="10:41">
      <c r="J539" s="13"/>
      <c r="L539" s="32" t="s">
        <v>253</v>
      </c>
      <c r="M539" s="18" t="s">
        <v>1812</v>
      </c>
      <c r="N539" s="18" t="s">
        <v>1813</v>
      </c>
      <c r="O539" s="18" t="s">
        <v>1814</v>
      </c>
      <c r="P539" s="18" t="s">
        <v>1815</v>
      </c>
      <c r="Q539" s="18" t="s">
        <v>1816</v>
      </c>
      <c r="R539" s="18" t="s">
        <v>1817</v>
      </c>
      <c r="S539" s="18" t="s">
        <v>1818</v>
      </c>
      <c r="T539" s="18" t="s">
        <v>1819</v>
      </c>
      <c r="U539" s="18" t="s">
        <v>1820</v>
      </c>
      <c r="V539" s="18" t="s">
        <v>1821</v>
      </c>
      <c r="W539" s="33" t="s">
        <v>1822</v>
      </c>
      <c r="AA539" s="13"/>
      <c r="AB539" s="316"/>
      <c r="AC539" s="644" t="s">
        <v>253</v>
      </c>
      <c r="AD539" s="637">
        <v>16.77</v>
      </c>
      <c r="AE539" s="637">
        <v>17.309999999999999</v>
      </c>
      <c r="AF539" s="637">
        <v>17.62</v>
      </c>
      <c r="AG539" s="637">
        <v>17.62</v>
      </c>
      <c r="AH539" s="637">
        <v>17.62</v>
      </c>
      <c r="AI539" s="637">
        <v>17.62</v>
      </c>
      <c r="AJ539" s="637">
        <v>17.62</v>
      </c>
      <c r="AK539" s="637">
        <v>17.62</v>
      </c>
      <c r="AL539" s="637">
        <v>17.62</v>
      </c>
      <c r="AM539" s="637">
        <v>17.62</v>
      </c>
      <c r="AN539" s="638">
        <v>17.62</v>
      </c>
      <c r="AO539" s="637"/>
    </row>
    <row r="540" spans="10:41">
      <c r="J540" s="13"/>
      <c r="L540" s="32" t="s">
        <v>66</v>
      </c>
      <c r="M540" s="18" t="s">
        <v>1823</v>
      </c>
      <c r="N540" s="18" t="s">
        <v>1824</v>
      </c>
      <c r="O540" s="18" t="s">
        <v>1825</v>
      </c>
      <c r="P540" s="18" t="s">
        <v>1826</v>
      </c>
      <c r="Q540" s="18" t="s">
        <v>1827</v>
      </c>
      <c r="R540" s="18" t="s">
        <v>1828</v>
      </c>
      <c r="S540" s="18" t="s">
        <v>1829</v>
      </c>
      <c r="T540" s="18" t="s">
        <v>1830</v>
      </c>
      <c r="U540" s="18" t="s">
        <v>1831</v>
      </c>
      <c r="V540" s="18" t="s">
        <v>1832</v>
      </c>
      <c r="W540" s="33" t="s">
        <v>1833</v>
      </c>
      <c r="AA540" s="13"/>
      <c r="AB540" s="316"/>
      <c r="AC540" s="644" t="s">
        <v>66</v>
      </c>
      <c r="AD540" s="637">
        <v>12.07</v>
      </c>
      <c r="AE540" s="637">
        <v>12.29</v>
      </c>
      <c r="AF540" s="637">
        <v>12.58</v>
      </c>
      <c r="AG540" s="637">
        <v>12.58</v>
      </c>
      <c r="AH540" s="637">
        <v>12.58</v>
      </c>
      <c r="AI540" s="637">
        <v>12.58</v>
      </c>
      <c r="AJ540" s="637">
        <v>12.58</v>
      </c>
      <c r="AK540" s="637">
        <v>12.58</v>
      </c>
      <c r="AL540" s="637">
        <v>12.58</v>
      </c>
      <c r="AM540" s="637">
        <v>12.58</v>
      </c>
      <c r="AN540" s="638">
        <v>12.58</v>
      </c>
      <c r="AO540" s="637"/>
    </row>
    <row r="541" spans="10:41">
      <c r="J541" s="13"/>
      <c r="L541" s="34" t="s">
        <v>67</v>
      </c>
      <c r="M541" s="18" t="s">
        <v>1485</v>
      </c>
      <c r="N541" s="18" t="s">
        <v>1834</v>
      </c>
      <c r="O541" s="18" t="s">
        <v>1835</v>
      </c>
      <c r="P541" s="18" t="s">
        <v>1835</v>
      </c>
      <c r="Q541" s="18" t="s">
        <v>1836</v>
      </c>
      <c r="R541" s="18" t="s">
        <v>1837</v>
      </c>
      <c r="S541" s="18" t="s">
        <v>1838</v>
      </c>
      <c r="T541" s="18" t="s">
        <v>1839</v>
      </c>
      <c r="U541" s="18" t="s">
        <v>1840</v>
      </c>
      <c r="V541" s="18" t="s">
        <v>1841</v>
      </c>
      <c r="W541" s="33" t="s">
        <v>1486</v>
      </c>
      <c r="AA541" s="13"/>
      <c r="AB541" s="316"/>
      <c r="AC541" s="643" t="s">
        <v>67</v>
      </c>
      <c r="AD541" s="639">
        <v>13.31</v>
      </c>
      <c r="AE541" s="639">
        <v>13.4</v>
      </c>
      <c r="AF541" s="639">
        <v>13.8</v>
      </c>
      <c r="AG541" s="639">
        <v>13.8</v>
      </c>
      <c r="AH541" s="639">
        <v>13.8</v>
      </c>
      <c r="AI541" s="639">
        <v>13.8</v>
      </c>
      <c r="AJ541" s="639">
        <v>13.8</v>
      </c>
      <c r="AK541" s="639">
        <v>13.8</v>
      </c>
      <c r="AL541" s="639">
        <v>13.8</v>
      </c>
      <c r="AM541" s="639">
        <v>13.8</v>
      </c>
      <c r="AN541" s="640">
        <v>13.8</v>
      </c>
      <c r="AO541" s="637"/>
    </row>
    <row r="542" spans="10:41">
      <c r="J542" s="13"/>
      <c r="L542" s="32"/>
      <c r="M542" s="42"/>
      <c r="N542" s="42"/>
      <c r="O542" s="42"/>
      <c r="P542" s="42"/>
      <c r="Q542" s="42"/>
      <c r="R542" s="42"/>
      <c r="S542" s="42"/>
      <c r="T542" s="42"/>
      <c r="U542" s="42"/>
      <c r="V542" s="42"/>
      <c r="W542" s="42"/>
      <c r="AA542" s="13"/>
      <c r="AB542" s="316"/>
      <c r="AC542" s="644"/>
      <c r="AD542" s="650"/>
      <c r="AE542" s="650"/>
      <c r="AF542" s="650"/>
      <c r="AG542" s="650"/>
      <c r="AH542" s="650"/>
      <c r="AI542" s="650"/>
      <c r="AJ542" s="650"/>
      <c r="AK542" s="650"/>
      <c r="AL542" s="650"/>
      <c r="AM542" s="650"/>
      <c r="AN542" s="651"/>
      <c r="AO542" s="650"/>
    </row>
    <row r="543" spans="10:41" ht="15" thickBot="1">
      <c r="J543" s="13"/>
      <c r="L543" s="51" t="s">
        <v>68</v>
      </c>
      <c r="M543" s="18" t="s">
        <v>1842</v>
      </c>
      <c r="N543" s="18" t="s">
        <v>1843</v>
      </c>
      <c r="O543" s="18" t="s">
        <v>1844</v>
      </c>
      <c r="P543" s="18" t="s">
        <v>1844</v>
      </c>
      <c r="Q543" s="18" t="s">
        <v>1845</v>
      </c>
      <c r="R543" s="18" t="s">
        <v>1846</v>
      </c>
      <c r="S543" s="18" t="s">
        <v>1847</v>
      </c>
      <c r="T543" s="18" t="s">
        <v>1848</v>
      </c>
      <c r="U543" s="18" t="s">
        <v>1849</v>
      </c>
      <c r="V543" s="18" t="s">
        <v>1850</v>
      </c>
      <c r="W543" s="33" t="s">
        <v>1851</v>
      </c>
      <c r="AA543" s="13"/>
      <c r="AB543" s="316"/>
      <c r="AC543" s="652" t="s">
        <v>68</v>
      </c>
      <c r="AD543" s="653">
        <v>19.685767056999836</v>
      </c>
      <c r="AE543" s="653">
        <v>19.434760924211631</v>
      </c>
      <c r="AF543" s="653">
        <v>19.456072593244524</v>
      </c>
      <c r="AG543" s="653">
        <v>19.455976669828036</v>
      </c>
      <c r="AH543" s="653">
        <v>19.455976669828036</v>
      </c>
      <c r="AI543" s="653">
        <v>19.455976669828036</v>
      </c>
      <c r="AJ543" s="653">
        <v>19.455976669828036</v>
      </c>
      <c r="AK543" s="653">
        <v>19.455976669828036</v>
      </c>
      <c r="AL543" s="653">
        <v>19.455976669828036</v>
      </c>
      <c r="AM543" s="653">
        <v>19.455976669828036</v>
      </c>
      <c r="AN543" s="654">
        <v>19.455976669828036</v>
      </c>
      <c r="AO543" s="655"/>
    </row>
    <row r="544" spans="10:41">
      <c r="AO544" s="6"/>
    </row>
    <row r="545" spans="10:41">
      <c r="O545" s="59"/>
      <c r="P545" s="301" t="s">
        <v>1488</v>
      </c>
      <c r="Q545" s="58"/>
      <c r="AO545" s="6"/>
    </row>
    <row r="546" spans="10:41" ht="15" thickBot="1">
      <c r="J546" s="27" t="s">
        <v>243</v>
      </c>
      <c r="K546" s="3"/>
      <c r="L546" s="28" t="s">
        <v>255</v>
      </c>
      <c r="M546" s="29"/>
      <c r="N546" s="29"/>
      <c r="O546" s="29"/>
      <c r="P546" s="47"/>
      <c r="Q546" s="29"/>
      <c r="R546" s="15"/>
      <c r="S546" s="15"/>
      <c r="T546" s="15"/>
      <c r="U546" s="15"/>
      <c r="V546" s="15"/>
      <c r="W546" s="15"/>
      <c r="AA546" s="27" t="s">
        <v>243</v>
      </c>
      <c r="AB546" s="3"/>
      <c r="AC546" s="28" t="s">
        <v>255</v>
      </c>
      <c r="AD546" s="29"/>
      <c r="AE546" s="29"/>
      <c r="AF546" s="29"/>
      <c r="AG546" s="47"/>
      <c r="AH546" s="29"/>
      <c r="AI546" s="15"/>
      <c r="AJ546" s="15"/>
      <c r="AK546" s="15"/>
      <c r="AL546" s="15"/>
      <c r="AM546" s="15"/>
      <c r="AN546" s="15"/>
      <c r="AO546" s="15"/>
    </row>
    <row r="547" spans="10:41">
      <c r="J547" s="13"/>
      <c r="L547" s="31" t="s">
        <v>58</v>
      </c>
      <c r="M547" s="148">
        <v>2000</v>
      </c>
      <c r="N547" s="148">
        <v>2005</v>
      </c>
      <c r="O547" s="148">
        <v>2010</v>
      </c>
      <c r="P547" s="148">
        <v>2015</v>
      </c>
      <c r="Q547" s="148">
        <v>2020</v>
      </c>
      <c r="R547" s="148">
        <v>2025</v>
      </c>
      <c r="S547" s="148">
        <v>2030</v>
      </c>
      <c r="T547" s="148">
        <v>2035</v>
      </c>
      <c r="U547" s="148">
        <v>2040</v>
      </c>
      <c r="V547" s="148">
        <v>2045</v>
      </c>
      <c r="W547" s="149">
        <v>2050</v>
      </c>
      <c r="AA547" s="13"/>
      <c r="AC547" s="31" t="s">
        <v>58</v>
      </c>
      <c r="AD547" s="148">
        <v>2000</v>
      </c>
      <c r="AE547" s="148">
        <v>2005</v>
      </c>
      <c r="AF547" s="148">
        <v>2010</v>
      </c>
      <c r="AG547" s="148">
        <v>2015</v>
      </c>
      <c r="AH547" s="148">
        <v>2020</v>
      </c>
      <c r="AI547" s="148">
        <v>2025</v>
      </c>
      <c r="AJ547" s="148">
        <v>2030</v>
      </c>
      <c r="AK547" s="148">
        <v>2035</v>
      </c>
      <c r="AL547" s="148">
        <v>2040</v>
      </c>
      <c r="AM547" s="148">
        <v>2045</v>
      </c>
      <c r="AN547" s="149">
        <v>2050</v>
      </c>
      <c r="AO547" s="622"/>
    </row>
    <row r="548" spans="10:41">
      <c r="J548" s="13"/>
      <c r="L548" s="32" t="s">
        <v>251</v>
      </c>
      <c r="M548" s="18" t="s">
        <v>1479</v>
      </c>
      <c r="N548" s="18" t="s">
        <v>1490</v>
      </c>
      <c r="O548" s="18" t="s">
        <v>1501</v>
      </c>
      <c r="P548" s="18" t="s">
        <v>1491</v>
      </c>
      <c r="Q548" s="18" t="s">
        <v>1492</v>
      </c>
      <c r="R548" s="18" t="s">
        <v>1493</v>
      </c>
      <c r="S548" s="18" t="s">
        <v>1494</v>
      </c>
      <c r="T548" s="18" t="s">
        <v>1495</v>
      </c>
      <c r="U548" s="18" t="s">
        <v>1496</v>
      </c>
      <c r="V548" s="18" t="s">
        <v>1497</v>
      </c>
      <c r="W548" s="33" t="s">
        <v>1480</v>
      </c>
      <c r="AA548" s="13"/>
      <c r="AC548" s="32" t="s">
        <v>251</v>
      </c>
      <c r="AD548" s="18">
        <v>33542</v>
      </c>
      <c r="AE548" s="18">
        <v>34526</v>
      </c>
      <c r="AF548" s="18">
        <v>37638</v>
      </c>
      <c r="AG548" s="18">
        <v>37638</v>
      </c>
      <c r="AH548" s="18">
        <v>37638</v>
      </c>
      <c r="AI548" s="18">
        <v>37638</v>
      </c>
      <c r="AJ548" s="18">
        <v>37638</v>
      </c>
      <c r="AK548" s="18">
        <v>37638</v>
      </c>
      <c r="AL548" s="18">
        <v>37638</v>
      </c>
      <c r="AM548" s="18">
        <v>37638</v>
      </c>
      <c r="AN548" s="33">
        <v>37638</v>
      </c>
      <c r="AO548" s="18"/>
    </row>
    <row r="549" spans="10:41">
      <c r="J549" s="13"/>
      <c r="L549" s="32" t="s">
        <v>10</v>
      </c>
      <c r="M549" s="18" t="s">
        <v>1498</v>
      </c>
      <c r="N549" s="18" t="s">
        <v>1499</v>
      </c>
      <c r="O549" s="18" t="s">
        <v>1500</v>
      </c>
      <c r="P549" s="18" t="s">
        <v>1502</v>
      </c>
      <c r="Q549" s="18" t="s">
        <v>1503</v>
      </c>
      <c r="R549" s="18" t="s">
        <v>1504</v>
      </c>
      <c r="S549" s="18" t="s">
        <v>1505</v>
      </c>
      <c r="T549" s="18" t="s">
        <v>1507</v>
      </c>
      <c r="U549" s="18" t="s">
        <v>1506</v>
      </c>
      <c r="V549" s="18" t="s">
        <v>1508</v>
      </c>
      <c r="W549" s="33" t="s">
        <v>1509</v>
      </c>
      <c r="AA549" s="13"/>
      <c r="AC549" s="32" t="s">
        <v>10</v>
      </c>
      <c r="AD549" s="18">
        <v>24920</v>
      </c>
      <c r="AE549" s="18">
        <v>23328</v>
      </c>
      <c r="AF549" s="18">
        <v>22652</v>
      </c>
      <c r="AG549" s="18">
        <v>22652</v>
      </c>
      <c r="AH549" s="18">
        <v>22652</v>
      </c>
      <c r="AI549" s="18">
        <v>22652</v>
      </c>
      <c r="AJ549" s="18">
        <v>22652</v>
      </c>
      <c r="AK549" s="18">
        <v>22652</v>
      </c>
      <c r="AL549" s="18">
        <v>22652</v>
      </c>
      <c r="AM549" s="18">
        <v>22652</v>
      </c>
      <c r="AN549" s="33">
        <v>22652</v>
      </c>
      <c r="AO549" s="18"/>
    </row>
    <row r="550" spans="10:41">
      <c r="J550" s="13"/>
      <c r="L550" s="32" t="s">
        <v>32</v>
      </c>
      <c r="M550" s="18" t="s">
        <v>1510</v>
      </c>
      <c r="N550" s="18" t="s">
        <v>1523</v>
      </c>
      <c r="O550" s="18" t="s">
        <v>1537</v>
      </c>
      <c r="P550" s="18" t="s">
        <v>1551</v>
      </c>
      <c r="Q550" s="18" t="s">
        <v>1564</v>
      </c>
      <c r="R550" s="18" t="s">
        <v>1578</v>
      </c>
      <c r="S550" s="18" t="s">
        <v>1592</v>
      </c>
      <c r="T550" s="18" t="s">
        <v>1606</v>
      </c>
      <c r="U550" s="18" t="s">
        <v>1620</v>
      </c>
      <c r="V550" s="18" t="s">
        <v>1634</v>
      </c>
      <c r="W550" s="33" t="s">
        <v>1648</v>
      </c>
      <c r="AA550" s="13"/>
      <c r="AC550" s="32" t="s">
        <v>32</v>
      </c>
      <c r="AD550" s="18">
        <v>36000</v>
      </c>
      <c r="AE550" s="18">
        <v>36000</v>
      </c>
      <c r="AF550" s="18">
        <v>35000</v>
      </c>
      <c r="AG550" s="18">
        <v>35000</v>
      </c>
      <c r="AH550" s="18">
        <v>35000</v>
      </c>
      <c r="AI550" s="18">
        <v>35000</v>
      </c>
      <c r="AJ550" s="18">
        <v>35000</v>
      </c>
      <c r="AK550" s="18">
        <v>35000</v>
      </c>
      <c r="AL550" s="18">
        <v>35000</v>
      </c>
      <c r="AM550" s="18">
        <v>35000</v>
      </c>
      <c r="AN550" s="33">
        <v>35000</v>
      </c>
      <c r="AO550" s="18"/>
    </row>
    <row r="551" spans="10:41">
      <c r="J551" s="13"/>
      <c r="L551" s="32" t="s">
        <v>60</v>
      </c>
      <c r="M551" s="18" t="s">
        <v>1511</v>
      </c>
      <c r="N551" s="18" t="s">
        <v>1524</v>
      </c>
      <c r="O551" s="18" t="s">
        <v>1538</v>
      </c>
      <c r="P551" s="18" t="s">
        <v>1552</v>
      </c>
      <c r="Q551" s="18" t="s">
        <v>1565</v>
      </c>
      <c r="R551" s="18" t="s">
        <v>1579</v>
      </c>
      <c r="S551" s="18" t="s">
        <v>1593</v>
      </c>
      <c r="T551" s="18" t="s">
        <v>1607</v>
      </c>
      <c r="U551" s="18" t="s">
        <v>1621</v>
      </c>
      <c r="V551" s="18" t="s">
        <v>1635</v>
      </c>
      <c r="W551" s="33" t="s">
        <v>1649</v>
      </c>
      <c r="AA551" s="13"/>
      <c r="AC551" s="32" t="s">
        <v>60</v>
      </c>
      <c r="AD551" s="18">
        <v>42373</v>
      </c>
      <c r="AE551" s="18">
        <v>33588</v>
      </c>
      <c r="AF551" s="18">
        <v>27344</v>
      </c>
      <c r="AG551" s="18">
        <v>29503</v>
      </c>
      <c r="AH551" s="18">
        <v>33227</v>
      </c>
      <c r="AI551" s="18">
        <v>33227</v>
      </c>
      <c r="AJ551" s="18">
        <v>33227</v>
      </c>
      <c r="AK551" s="18">
        <v>33227</v>
      </c>
      <c r="AL551" s="18">
        <v>33227</v>
      </c>
      <c r="AM551" s="18">
        <v>33227</v>
      </c>
      <c r="AN551" s="33">
        <v>33227</v>
      </c>
      <c r="AO551" s="18"/>
    </row>
    <row r="552" spans="10:41">
      <c r="J552" s="13"/>
      <c r="L552" s="32" t="s">
        <v>252</v>
      </c>
      <c r="M552" s="18" t="s">
        <v>1512</v>
      </c>
      <c r="N552" s="18" t="s">
        <v>1525</v>
      </c>
      <c r="O552" s="18" t="s">
        <v>1539</v>
      </c>
      <c r="P552" s="18" t="s">
        <v>1553</v>
      </c>
      <c r="Q552" s="18" t="s">
        <v>1566</v>
      </c>
      <c r="R552" s="18" t="s">
        <v>1580</v>
      </c>
      <c r="S552" s="18" t="s">
        <v>1594</v>
      </c>
      <c r="T552" s="18" t="s">
        <v>1608</v>
      </c>
      <c r="U552" s="18" t="s">
        <v>1622</v>
      </c>
      <c r="V552" s="18" t="s">
        <v>1636</v>
      </c>
      <c r="W552" s="33" t="s">
        <v>1650</v>
      </c>
      <c r="AA552" s="13"/>
      <c r="AC552" s="32" t="s">
        <v>252</v>
      </c>
      <c r="AD552" s="18">
        <v>27500</v>
      </c>
      <c r="AE552" s="18">
        <v>27500</v>
      </c>
      <c r="AF552" s="18">
        <v>27500</v>
      </c>
      <c r="AG552" s="18">
        <v>27500</v>
      </c>
      <c r="AH552" s="18">
        <v>27500</v>
      </c>
      <c r="AI552" s="18">
        <v>27500</v>
      </c>
      <c r="AJ552" s="18">
        <v>27500</v>
      </c>
      <c r="AK552" s="18">
        <v>27500</v>
      </c>
      <c r="AL552" s="18">
        <v>27500</v>
      </c>
      <c r="AM552" s="18">
        <v>27500</v>
      </c>
      <c r="AN552" s="33">
        <v>27500</v>
      </c>
      <c r="AO552" s="18"/>
    </row>
    <row r="553" spans="10:41">
      <c r="J553" s="13"/>
      <c r="L553" s="32" t="s">
        <v>62</v>
      </c>
      <c r="M553" s="18" t="s">
        <v>1513</v>
      </c>
      <c r="N553" s="18" t="s">
        <v>1526</v>
      </c>
      <c r="O553" s="18" t="s">
        <v>1540</v>
      </c>
      <c r="P553" s="18" t="s">
        <v>1554</v>
      </c>
      <c r="Q553" s="18" t="s">
        <v>1567</v>
      </c>
      <c r="R553" s="18" t="s">
        <v>1581</v>
      </c>
      <c r="S553" s="18" t="s">
        <v>1595</v>
      </c>
      <c r="T553" s="18" t="s">
        <v>1609</v>
      </c>
      <c r="U553" s="18" t="s">
        <v>1623</v>
      </c>
      <c r="V553" s="18" t="s">
        <v>1637</v>
      </c>
      <c r="W553" s="33" t="s">
        <v>1651</v>
      </c>
      <c r="AA553" s="13"/>
      <c r="AC553" s="32" t="s">
        <v>62</v>
      </c>
      <c r="AD553" s="18">
        <v>16335.181870978498</v>
      </c>
      <c r="AE553" s="18">
        <v>16335.181870978498</v>
      </c>
      <c r="AF553" s="18">
        <v>16335.181870978498</v>
      </c>
      <c r="AG553" s="18">
        <v>16146.980834697324</v>
      </c>
      <c r="AH553" s="18">
        <v>16004.99170937995</v>
      </c>
      <c r="AI553" s="18">
        <v>15757.619604936521</v>
      </c>
      <c r="AJ553" s="18">
        <v>15724.416796727824</v>
      </c>
      <c r="AK553" s="18">
        <v>15616.737691760827</v>
      </c>
      <c r="AL553" s="18">
        <v>15543.169624275546</v>
      </c>
      <c r="AM553" s="18">
        <v>15465.747388303836</v>
      </c>
      <c r="AN553" s="33">
        <v>15410.364386806928</v>
      </c>
      <c r="AO553" s="18"/>
    </row>
    <row r="554" spans="10:41">
      <c r="J554" s="13"/>
      <c r="L554" s="32" t="s">
        <v>52</v>
      </c>
      <c r="M554" s="18" t="s">
        <v>1514</v>
      </c>
      <c r="N554" s="18" t="s">
        <v>1527</v>
      </c>
      <c r="O554" s="18" t="s">
        <v>1541</v>
      </c>
      <c r="P554" s="18" t="s">
        <v>1555</v>
      </c>
      <c r="Q554" s="18" t="s">
        <v>1568</v>
      </c>
      <c r="R554" s="18" t="s">
        <v>1582</v>
      </c>
      <c r="S554" s="18" t="s">
        <v>1596</v>
      </c>
      <c r="T554" s="18" t="s">
        <v>1610</v>
      </c>
      <c r="U554" s="18" t="s">
        <v>1624</v>
      </c>
      <c r="V554" s="18" t="s">
        <v>1638</v>
      </c>
      <c r="W554" s="33" t="s">
        <v>1652</v>
      </c>
      <c r="AA554" s="13"/>
      <c r="AC554" s="32" t="s">
        <v>52</v>
      </c>
      <c r="AD554" s="18">
        <v>16786</v>
      </c>
      <c r="AE554" s="18">
        <v>18003</v>
      </c>
      <c r="AF554" s="18">
        <v>19061</v>
      </c>
      <c r="AG554" s="18">
        <v>19061</v>
      </c>
      <c r="AH554" s="18">
        <v>19061</v>
      </c>
      <c r="AI554" s="18">
        <v>19061</v>
      </c>
      <c r="AJ554" s="18">
        <v>19061</v>
      </c>
      <c r="AK554" s="18">
        <v>19061</v>
      </c>
      <c r="AL554" s="18">
        <v>19061</v>
      </c>
      <c r="AM554" s="18">
        <v>19061</v>
      </c>
      <c r="AN554" s="33">
        <v>19061</v>
      </c>
      <c r="AO554" s="18"/>
    </row>
    <row r="555" spans="10:41">
      <c r="J555" s="13"/>
      <c r="L555" s="32" t="s">
        <v>248</v>
      </c>
      <c r="M555" s="18" t="s">
        <v>1515</v>
      </c>
      <c r="N555" s="18" t="s">
        <v>1528</v>
      </c>
      <c r="O555" s="18" t="s">
        <v>1542</v>
      </c>
      <c r="P555" s="18" t="s">
        <v>1556</v>
      </c>
      <c r="Q555" s="18" t="s">
        <v>1569</v>
      </c>
      <c r="R555" s="18" t="s">
        <v>1583</v>
      </c>
      <c r="S555" s="18" t="s">
        <v>1597</v>
      </c>
      <c r="T555" s="18" t="s">
        <v>1611</v>
      </c>
      <c r="U555" s="18" t="s">
        <v>1625</v>
      </c>
      <c r="V555" s="18" t="s">
        <v>1639</v>
      </c>
      <c r="W555" s="33" t="s">
        <v>1653</v>
      </c>
      <c r="AA555" s="13"/>
      <c r="AC555" s="32" t="s">
        <v>248</v>
      </c>
      <c r="AD555" s="18">
        <v>21411</v>
      </c>
      <c r="AE555" s="18">
        <v>22721</v>
      </c>
      <c r="AF555" s="18">
        <v>23552</v>
      </c>
      <c r="AG555" s="18">
        <v>23552</v>
      </c>
      <c r="AH555" s="18">
        <v>23552</v>
      </c>
      <c r="AI555" s="18">
        <v>23552</v>
      </c>
      <c r="AJ555" s="18">
        <v>23552</v>
      </c>
      <c r="AK555" s="18">
        <v>23552</v>
      </c>
      <c r="AL555" s="18">
        <v>23552</v>
      </c>
      <c r="AM555" s="18">
        <v>23552</v>
      </c>
      <c r="AN555" s="33">
        <v>23552</v>
      </c>
      <c r="AO555" s="18"/>
    </row>
    <row r="556" spans="10:41">
      <c r="J556" s="13"/>
      <c r="L556" s="32" t="s">
        <v>11</v>
      </c>
      <c r="M556" s="18" t="s">
        <v>1516</v>
      </c>
      <c r="N556" s="18" t="s">
        <v>1529</v>
      </c>
      <c r="O556" s="18" t="s">
        <v>1543</v>
      </c>
      <c r="P556" s="18" t="s">
        <v>1557</v>
      </c>
      <c r="Q556" s="18" t="s">
        <v>1570</v>
      </c>
      <c r="R556" s="18" t="s">
        <v>1584</v>
      </c>
      <c r="S556" s="18" t="s">
        <v>1598</v>
      </c>
      <c r="T556" s="18" t="s">
        <v>1612</v>
      </c>
      <c r="U556" s="18" t="s">
        <v>1626</v>
      </c>
      <c r="V556" s="18" t="s">
        <v>1640</v>
      </c>
      <c r="W556" s="33" t="s">
        <v>1654</v>
      </c>
      <c r="AA556" s="13"/>
      <c r="AC556" s="32" t="s">
        <v>11</v>
      </c>
      <c r="AD556" s="18">
        <v>50761.904964640278</v>
      </c>
      <c r="AE556" s="18">
        <v>51003.00721579777</v>
      </c>
      <c r="AF556" s="18">
        <v>54068.00758742309</v>
      </c>
      <c r="AG556" s="18">
        <v>54068.00758742309</v>
      </c>
      <c r="AH556" s="18">
        <v>54068.00758742309</v>
      </c>
      <c r="AI556" s="18">
        <v>54068.00758742309</v>
      </c>
      <c r="AJ556" s="18">
        <v>54068.00758742309</v>
      </c>
      <c r="AK556" s="18">
        <v>54068.00758742309</v>
      </c>
      <c r="AL556" s="18">
        <v>54068.00758742309</v>
      </c>
      <c r="AM556" s="18">
        <v>54068.00758742309</v>
      </c>
      <c r="AN556" s="33">
        <v>54068.00758742309</v>
      </c>
      <c r="AO556" s="18"/>
    </row>
    <row r="557" spans="10:41">
      <c r="J557" s="13"/>
      <c r="L557" s="32" t="s">
        <v>26</v>
      </c>
      <c r="M557" s="18" t="s">
        <v>1517</v>
      </c>
      <c r="N557" s="18" t="s">
        <v>1530</v>
      </c>
      <c r="O557" s="18" t="s">
        <v>1544</v>
      </c>
      <c r="P557" s="18" t="s">
        <v>1558</v>
      </c>
      <c r="Q557" s="18" t="s">
        <v>1571</v>
      </c>
      <c r="R557" s="18" t="s">
        <v>1585</v>
      </c>
      <c r="S557" s="18" t="s">
        <v>1599</v>
      </c>
      <c r="T557" s="18" t="s">
        <v>1613</v>
      </c>
      <c r="U557" s="18" t="s">
        <v>1627</v>
      </c>
      <c r="V557" s="18" t="s">
        <v>1641</v>
      </c>
      <c r="W557" s="33" t="s">
        <v>1655</v>
      </c>
      <c r="AA557" s="13"/>
      <c r="AC557" s="32" t="s">
        <v>26</v>
      </c>
      <c r="AD557" s="18">
        <v>13213</v>
      </c>
      <c r="AE557" s="18">
        <v>13551</v>
      </c>
      <c r="AF557" s="18">
        <v>13821</v>
      </c>
      <c r="AG557" s="18">
        <v>13821</v>
      </c>
      <c r="AH557" s="18">
        <v>13821</v>
      </c>
      <c r="AI557" s="18">
        <v>13821</v>
      </c>
      <c r="AJ557" s="18">
        <v>13821</v>
      </c>
      <c r="AK557" s="18">
        <v>13821</v>
      </c>
      <c r="AL557" s="18">
        <v>13821</v>
      </c>
      <c r="AM557" s="18">
        <v>13821</v>
      </c>
      <c r="AN557" s="33">
        <v>13821</v>
      </c>
      <c r="AO557" s="18"/>
    </row>
    <row r="558" spans="10:41">
      <c r="J558" s="13"/>
      <c r="L558" s="32" t="s">
        <v>23</v>
      </c>
      <c r="M558" s="18" t="s">
        <v>1518</v>
      </c>
      <c r="N558" s="18" t="s">
        <v>1531</v>
      </c>
      <c r="O558" s="18" t="s">
        <v>1545</v>
      </c>
      <c r="P558" s="18" t="s">
        <v>1559</v>
      </c>
      <c r="Q558" s="18" t="s">
        <v>1572</v>
      </c>
      <c r="R558" s="18" t="s">
        <v>1586</v>
      </c>
      <c r="S558" s="18" t="s">
        <v>1600</v>
      </c>
      <c r="T558" s="18" t="s">
        <v>1614</v>
      </c>
      <c r="U558" s="18" t="s">
        <v>1628</v>
      </c>
      <c r="V558" s="18" t="s">
        <v>1642</v>
      </c>
      <c r="W558" s="33" t="s">
        <v>1656</v>
      </c>
      <c r="AA558" s="13"/>
      <c r="AC558" s="32" t="s">
        <v>23</v>
      </c>
      <c r="AD558" s="18">
        <v>42000</v>
      </c>
      <c r="AE558" s="18">
        <v>44000</v>
      </c>
      <c r="AF558" s="18">
        <v>46000</v>
      </c>
      <c r="AG558" s="18">
        <v>46000</v>
      </c>
      <c r="AH558" s="18">
        <v>46000</v>
      </c>
      <c r="AI558" s="18">
        <v>46000</v>
      </c>
      <c r="AJ558" s="18">
        <v>46000</v>
      </c>
      <c r="AK558" s="18">
        <v>46000</v>
      </c>
      <c r="AL558" s="18">
        <v>46000</v>
      </c>
      <c r="AM558" s="18">
        <v>46000</v>
      </c>
      <c r="AN558" s="33">
        <v>46000</v>
      </c>
      <c r="AO558" s="18"/>
    </row>
    <row r="559" spans="10:41">
      <c r="J559" s="13"/>
      <c r="L559" s="32" t="s">
        <v>64</v>
      </c>
      <c r="M559" s="18" t="s">
        <v>1519</v>
      </c>
      <c r="N559" s="18" t="s">
        <v>1532</v>
      </c>
      <c r="O559" s="18" t="s">
        <v>1546</v>
      </c>
      <c r="P559" s="18" t="s">
        <v>1560</v>
      </c>
      <c r="Q559" s="18" t="s">
        <v>1573</v>
      </c>
      <c r="R559" s="18" t="s">
        <v>1587</v>
      </c>
      <c r="S559" s="18" t="s">
        <v>1601</v>
      </c>
      <c r="T559" s="18" t="s">
        <v>1615</v>
      </c>
      <c r="U559" s="18" t="s">
        <v>1629</v>
      </c>
      <c r="V559" s="18" t="s">
        <v>1643</v>
      </c>
      <c r="W559" s="33" t="s">
        <v>1657</v>
      </c>
      <c r="AA559" s="13"/>
      <c r="AC559" s="32" t="s">
        <v>64</v>
      </c>
      <c r="AD559" s="18">
        <v>22505</v>
      </c>
      <c r="AE559" s="18">
        <v>21902</v>
      </c>
      <c r="AF559" s="18">
        <v>21960</v>
      </c>
      <c r="AG559" s="18">
        <v>21960</v>
      </c>
      <c r="AH559" s="18">
        <v>21960</v>
      </c>
      <c r="AI559" s="18">
        <v>21960</v>
      </c>
      <c r="AJ559" s="18">
        <v>21960</v>
      </c>
      <c r="AK559" s="18">
        <v>21960</v>
      </c>
      <c r="AL559" s="18">
        <v>21960</v>
      </c>
      <c r="AM559" s="18">
        <v>21960</v>
      </c>
      <c r="AN559" s="33">
        <v>21960</v>
      </c>
      <c r="AO559" s="18"/>
    </row>
    <row r="560" spans="10:41">
      <c r="J560" s="13"/>
      <c r="L560" s="32" t="s">
        <v>4</v>
      </c>
      <c r="M560" s="18" t="s">
        <v>1520</v>
      </c>
      <c r="N560" s="18" t="s">
        <v>1533</v>
      </c>
      <c r="O560" s="18" t="s">
        <v>1547</v>
      </c>
      <c r="P560" s="18" t="s">
        <v>1561</v>
      </c>
      <c r="Q560" s="18" t="s">
        <v>1574</v>
      </c>
      <c r="R560" s="18" t="s">
        <v>1588</v>
      </c>
      <c r="S560" s="18" t="s">
        <v>1602</v>
      </c>
      <c r="T560" s="18" t="s">
        <v>1616</v>
      </c>
      <c r="U560" s="18" t="s">
        <v>1630</v>
      </c>
      <c r="V560" s="18" t="s">
        <v>1644</v>
      </c>
      <c r="W560" s="33" t="s">
        <v>1658</v>
      </c>
      <c r="AA560" s="13"/>
      <c r="AC560" s="32" t="s">
        <v>4</v>
      </c>
      <c r="AD560" s="18">
        <v>18900</v>
      </c>
      <c r="AE560" s="18">
        <v>21300</v>
      </c>
      <c r="AF560" s="18">
        <v>22600</v>
      </c>
      <c r="AG560" s="18">
        <v>22600</v>
      </c>
      <c r="AH560" s="18">
        <v>22600</v>
      </c>
      <c r="AI560" s="18">
        <v>22600</v>
      </c>
      <c r="AJ560" s="18">
        <v>22600</v>
      </c>
      <c r="AK560" s="18">
        <v>22600</v>
      </c>
      <c r="AL560" s="18">
        <v>22600</v>
      </c>
      <c r="AM560" s="18">
        <v>22600</v>
      </c>
      <c r="AN560" s="33">
        <v>22600</v>
      </c>
      <c r="AO560" s="18"/>
    </row>
    <row r="561" spans="10:41">
      <c r="J561" s="13"/>
      <c r="L561" s="32" t="s">
        <v>253</v>
      </c>
      <c r="M561" s="18" t="s">
        <v>1521</v>
      </c>
      <c r="N561" s="18" t="s">
        <v>1534</v>
      </c>
      <c r="O561" s="18" t="s">
        <v>1548</v>
      </c>
      <c r="P561" s="18" t="s">
        <v>1562</v>
      </c>
      <c r="Q561" s="18" t="s">
        <v>1575</v>
      </c>
      <c r="R561" s="18" t="s">
        <v>1589</v>
      </c>
      <c r="S561" s="18" t="s">
        <v>1603</v>
      </c>
      <c r="T561" s="18" t="s">
        <v>1617</v>
      </c>
      <c r="U561" s="18" t="s">
        <v>1631</v>
      </c>
      <c r="V561" s="18" t="s">
        <v>1645</v>
      </c>
      <c r="W561" s="33" t="s">
        <v>1659</v>
      </c>
      <c r="AA561" s="13"/>
      <c r="AC561" s="32" t="s">
        <v>253</v>
      </c>
      <c r="AD561" s="18">
        <v>32445</v>
      </c>
      <c r="AE561" s="18">
        <v>31021</v>
      </c>
      <c r="AF561" s="18">
        <v>29992</v>
      </c>
      <c r="AG561" s="18">
        <v>29992</v>
      </c>
      <c r="AH561" s="18">
        <v>29992</v>
      </c>
      <c r="AI561" s="18">
        <v>29992</v>
      </c>
      <c r="AJ561" s="18">
        <v>29992</v>
      </c>
      <c r="AK561" s="18">
        <v>29992</v>
      </c>
      <c r="AL561" s="18">
        <v>29992</v>
      </c>
      <c r="AM561" s="18">
        <v>29992</v>
      </c>
      <c r="AN561" s="33">
        <v>29992</v>
      </c>
      <c r="AO561" s="18"/>
    </row>
    <row r="562" spans="10:41">
      <c r="J562" s="13"/>
      <c r="L562" s="32" t="s">
        <v>66</v>
      </c>
      <c r="M562" s="18" t="s">
        <v>1522</v>
      </c>
      <c r="N562" s="18" t="s">
        <v>1535</v>
      </c>
      <c r="O562" s="18" t="s">
        <v>1549</v>
      </c>
      <c r="P562" s="18" t="s">
        <v>1563</v>
      </c>
      <c r="Q562" s="18" t="s">
        <v>1576</v>
      </c>
      <c r="R562" s="18" t="s">
        <v>1590</v>
      </c>
      <c r="S562" s="18" t="s">
        <v>1604</v>
      </c>
      <c r="T562" s="18" t="s">
        <v>1618</v>
      </c>
      <c r="U562" s="18" t="s">
        <v>1632</v>
      </c>
      <c r="V562" s="18" t="s">
        <v>1646</v>
      </c>
      <c r="W562" s="33" t="s">
        <v>1660</v>
      </c>
      <c r="AA562" s="13"/>
      <c r="AC562" s="32" t="s">
        <v>66</v>
      </c>
      <c r="AD562" s="18">
        <v>47667</v>
      </c>
      <c r="AE562" s="18">
        <v>45000</v>
      </c>
      <c r="AF562" s="18">
        <v>43167</v>
      </c>
      <c r="AG562" s="18">
        <v>43167</v>
      </c>
      <c r="AH562" s="18">
        <v>43167</v>
      </c>
      <c r="AI562" s="18">
        <v>43167</v>
      </c>
      <c r="AJ562" s="18">
        <v>43167</v>
      </c>
      <c r="AK562" s="18">
        <v>43167</v>
      </c>
      <c r="AL562" s="18">
        <v>43167</v>
      </c>
      <c r="AM562" s="18">
        <v>43167</v>
      </c>
      <c r="AN562" s="33">
        <v>43167</v>
      </c>
      <c r="AO562" s="18"/>
    </row>
    <row r="563" spans="10:41">
      <c r="J563" s="13"/>
      <c r="L563" s="34" t="s">
        <v>67</v>
      </c>
      <c r="M563" s="18" t="s">
        <v>1481</v>
      </c>
      <c r="N563" s="18" t="s">
        <v>1536</v>
      </c>
      <c r="O563" s="18" t="s">
        <v>1550</v>
      </c>
      <c r="P563" s="18" t="s">
        <v>1550</v>
      </c>
      <c r="Q563" s="18" t="s">
        <v>1577</v>
      </c>
      <c r="R563" s="18" t="s">
        <v>1591</v>
      </c>
      <c r="S563" s="18" t="s">
        <v>1605</v>
      </c>
      <c r="T563" s="18" t="s">
        <v>1619</v>
      </c>
      <c r="U563" s="18" t="s">
        <v>1633</v>
      </c>
      <c r="V563" s="18" t="s">
        <v>1647</v>
      </c>
      <c r="W563" s="33" t="s">
        <v>1482</v>
      </c>
      <c r="AA563" s="13"/>
      <c r="AC563" s="34" t="s">
        <v>67</v>
      </c>
      <c r="AD563" s="21">
        <v>32132</v>
      </c>
      <c r="AE563" s="21">
        <v>32384</v>
      </c>
      <c r="AF563" s="21">
        <v>32161</v>
      </c>
      <c r="AG563" s="21">
        <v>32161</v>
      </c>
      <c r="AH563" s="21">
        <v>32161</v>
      </c>
      <c r="AI563" s="21">
        <v>32161</v>
      </c>
      <c r="AJ563" s="21">
        <v>32161</v>
      </c>
      <c r="AK563" s="21">
        <v>32161</v>
      </c>
      <c r="AL563" s="21">
        <v>32161</v>
      </c>
      <c r="AM563" s="21">
        <v>32161</v>
      </c>
      <c r="AN563" s="35">
        <v>32161</v>
      </c>
      <c r="AO563" s="18"/>
    </row>
    <row r="564" spans="10:41">
      <c r="J564" s="13"/>
      <c r="L564" s="32"/>
      <c r="M564" s="42"/>
      <c r="N564" s="42"/>
      <c r="O564" s="42"/>
      <c r="P564" s="42"/>
      <c r="Q564" s="42"/>
      <c r="R564" s="42"/>
      <c r="S564" s="42"/>
      <c r="T564" s="42"/>
      <c r="U564" s="42"/>
      <c r="V564" s="42"/>
      <c r="W564" s="42"/>
      <c r="AA564" s="13"/>
      <c r="AC564" s="32"/>
      <c r="AD564" s="42"/>
      <c r="AE564" s="42"/>
      <c r="AF564" s="42"/>
      <c r="AG564" s="42"/>
      <c r="AH564" s="42"/>
      <c r="AI564" s="42"/>
      <c r="AJ564" s="42"/>
      <c r="AK564" s="42"/>
      <c r="AL564" s="42"/>
      <c r="AM564" s="42"/>
      <c r="AN564" s="43"/>
      <c r="AO564" s="42"/>
    </row>
    <row r="565" spans="10:41" ht="15" thickBot="1">
      <c r="J565" s="13"/>
      <c r="L565" s="44" t="s">
        <v>68</v>
      </c>
      <c r="M565" s="18" t="s">
        <v>1661</v>
      </c>
      <c r="N565" s="18" t="s">
        <v>1662</v>
      </c>
      <c r="O565" s="18" t="s">
        <v>1663</v>
      </c>
      <c r="P565" s="18" t="s">
        <v>1663</v>
      </c>
      <c r="Q565" s="18" t="s">
        <v>1664</v>
      </c>
      <c r="R565" s="18" t="s">
        <v>1665</v>
      </c>
      <c r="S565" s="18" t="s">
        <v>1666</v>
      </c>
      <c r="T565" s="18" t="s">
        <v>1667</v>
      </c>
      <c r="U565" s="18" t="s">
        <v>1668</v>
      </c>
      <c r="V565" s="18" t="s">
        <v>1669</v>
      </c>
      <c r="W565" s="33" t="s">
        <v>1670</v>
      </c>
      <c r="AA565" s="13"/>
      <c r="AC565" s="44" t="s">
        <v>68</v>
      </c>
      <c r="AD565" s="45"/>
      <c r="AE565" s="45"/>
      <c r="AF565" s="45"/>
      <c r="AG565" s="45"/>
      <c r="AH565" s="45"/>
      <c r="AI565" s="45"/>
      <c r="AJ565" s="45"/>
      <c r="AK565" s="45"/>
      <c r="AL565" s="45"/>
      <c r="AM565" s="45"/>
      <c r="AN565" s="46"/>
      <c r="AO565" s="623"/>
    </row>
    <row r="566" spans="10:41">
      <c r="AO566" s="6"/>
    </row>
    <row r="567" spans="10:41">
      <c r="O567" s="59"/>
      <c r="P567" s="301" t="s">
        <v>1488</v>
      </c>
      <c r="Q567" s="58"/>
      <c r="AO567" s="6"/>
    </row>
    <row r="568" spans="10:41" ht="15" thickBot="1">
      <c r="J568" s="27" t="s">
        <v>243</v>
      </c>
      <c r="K568" s="3"/>
      <c r="L568" s="28" t="s">
        <v>258</v>
      </c>
      <c r="M568" s="29"/>
      <c r="N568" s="29"/>
      <c r="O568" s="47"/>
      <c r="R568" s="15"/>
      <c r="S568" s="15"/>
      <c r="T568" s="15"/>
      <c r="U568" s="15"/>
      <c r="V568" s="15"/>
      <c r="W568" s="15"/>
      <c r="AA568" s="27" t="s">
        <v>243</v>
      </c>
      <c r="AB568" s="3"/>
      <c r="AC568" s="28" t="s">
        <v>258</v>
      </c>
      <c r="AD568" s="29"/>
      <c r="AE568" s="29"/>
      <c r="AF568" s="47"/>
      <c r="AG568" s="15"/>
      <c r="AH568" s="15"/>
      <c r="AI568" s="15"/>
      <c r="AJ568" s="15"/>
      <c r="AK568" s="15"/>
      <c r="AL568" s="15"/>
      <c r="AM568" s="15"/>
      <c r="AN568" s="15"/>
      <c r="AO568" s="15"/>
    </row>
    <row r="569" spans="10:41">
      <c r="J569" s="13"/>
      <c r="L569" s="31" t="s">
        <v>58</v>
      </c>
      <c r="M569" s="148">
        <v>2000</v>
      </c>
      <c r="N569" s="148">
        <v>2005</v>
      </c>
      <c r="O569" s="148">
        <v>2010</v>
      </c>
      <c r="P569" s="148">
        <v>2015</v>
      </c>
      <c r="Q569" s="148">
        <v>2020</v>
      </c>
      <c r="R569" s="148">
        <v>2025</v>
      </c>
      <c r="S569" s="148">
        <v>2030</v>
      </c>
      <c r="T569" s="148">
        <v>2035</v>
      </c>
      <c r="U569" s="148">
        <v>2040</v>
      </c>
      <c r="V569" s="148">
        <v>2045</v>
      </c>
      <c r="W569" s="149">
        <v>2050</v>
      </c>
      <c r="AA569" s="13"/>
      <c r="AC569" s="31" t="s">
        <v>58</v>
      </c>
      <c r="AD569" s="148">
        <v>2000</v>
      </c>
      <c r="AE569" s="148">
        <v>2005</v>
      </c>
      <c r="AF569" s="148">
        <v>2010</v>
      </c>
      <c r="AG569" s="635">
        <v>2015</v>
      </c>
      <c r="AH569" s="635">
        <v>2020</v>
      </c>
      <c r="AI569" s="635">
        <v>2025</v>
      </c>
      <c r="AJ569" s="635">
        <v>2030</v>
      </c>
      <c r="AK569" s="635">
        <v>2035</v>
      </c>
      <c r="AL569" s="635">
        <v>2040</v>
      </c>
      <c r="AM569" s="635">
        <v>2045</v>
      </c>
      <c r="AN569" s="636">
        <v>2050</v>
      </c>
      <c r="AO569" s="649"/>
    </row>
    <row r="570" spans="10:41">
      <c r="J570" s="13"/>
      <c r="L570" s="32" t="s">
        <v>251</v>
      </c>
      <c r="M570" s="18" t="s">
        <v>1483</v>
      </c>
      <c r="N570" s="18" t="s">
        <v>1671</v>
      </c>
      <c r="O570" s="18" t="s">
        <v>1672</v>
      </c>
      <c r="P570" s="18" t="s">
        <v>1673</v>
      </c>
      <c r="Q570" s="18" t="s">
        <v>1674</v>
      </c>
      <c r="R570" s="18" t="s">
        <v>1675</v>
      </c>
      <c r="S570" s="18" t="s">
        <v>1676</v>
      </c>
      <c r="T570" s="18" t="s">
        <v>1677</v>
      </c>
      <c r="U570" s="18" t="s">
        <v>1678</v>
      </c>
      <c r="V570" s="18" t="s">
        <v>1679</v>
      </c>
      <c r="W570" s="33" t="s">
        <v>1484</v>
      </c>
      <c r="AA570" s="13"/>
      <c r="AC570" s="32" t="s">
        <v>251</v>
      </c>
      <c r="AD570" s="48">
        <v>1.59</v>
      </c>
      <c r="AE570" s="48">
        <v>1.61</v>
      </c>
      <c r="AF570" s="48">
        <v>1.2</v>
      </c>
      <c r="AG570" s="637">
        <v>1.2</v>
      </c>
      <c r="AH570" s="637">
        <v>1.2</v>
      </c>
      <c r="AI570" s="637">
        <v>1.2</v>
      </c>
      <c r="AJ570" s="637">
        <v>1.2</v>
      </c>
      <c r="AK570" s="637">
        <v>1.2</v>
      </c>
      <c r="AL570" s="637">
        <v>1.2</v>
      </c>
      <c r="AM570" s="637">
        <v>1.2</v>
      </c>
      <c r="AN570" s="638">
        <v>1.2</v>
      </c>
      <c r="AO570" s="637"/>
    </row>
    <row r="571" spans="10:41">
      <c r="J571" s="13"/>
      <c r="L571" s="32" t="s">
        <v>10</v>
      </c>
      <c r="M571" s="18" t="s">
        <v>1680</v>
      </c>
      <c r="N571" s="18" t="s">
        <v>1681</v>
      </c>
      <c r="O571" s="18" t="s">
        <v>1682</v>
      </c>
      <c r="P571" s="18" t="s">
        <v>1683</v>
      </c>
      <c r="Q571" s="18" t="s">
        <v>1684</v>
      </c>
      <c r="R571" s="18" t="s">
        <v>1685</v>
      </c>
      <c r="S571" s="18" t="s">
        <v>1686</v>
      </c>
      <c r="T571" s="18" t="s">
        <v>1687</v>
      </c>
      <c r="U571" s="18" t="s">
        <v>1688</v>
      </c>
      <c r="V571" s="18" t="s">
        <v>1689</v>
      </c>
      <c r="W571" s="33" t="s">
        <v>1690</v>
      </c>
      <c r="AA571" s="13"/>
      <c r="AC571" s="32" t="s">
        <v>10</v>
      </c>
      <c r="AD571" s="48">
        <v>1.23</v>
      </c>
      <c r="AE571" s="48">
        <v>1.27</v>
      </c>
      <c r="AF571" s="48">
        <v>1.27</v>
      </c>
      <c r="AG571" s="637">
        <v>1.27</v>
      </c>
      <c r="AH571" s="637">
        <v>1.27</v>
      </c>
      <c r="AI571" s="637">
        <v>1.27</v>
      </c>
      <c r="AJ571" s="637">
        <v>1.27</v>
      </c>
      <c r="AK571" s="637">
        <v>1.27</v>
      </c>
      <c r="AL571" s="637">
        <v>1.27</v>
      </c>
      <c r="AM571" s="637">
        <v>1.27</v>
      </c>
      <c r="AN571" s="638">
        <v>1.27</v>
      </c>
      <c r="AO571" s="637"/>
    </row>
    <row r="572" spans="10:41">
      <c r="J572" s="13"/>
      <c r="L572" s="32" t="s">
        <v>32</v>
      </c>
      <c r="M572" s="18" t="s">
        <v>1691</v>
      </c>
      <c r="N572" s="18" t="s">
        <v>1692</v>
      </c>
      <c r="O572" s="18" t="s">
        <v>1693</v>
      </c>
      <c r="P572" s="18" t="s">
        <v>1694</v>
      </c>
      <c r="Q572" s="18" t="s">
        <v>1695</v>
      </c>
      <c r="R572" s="18" t="s">
        <v>1696</v>
      </c>
      <c r="S572" s="18" t="s">
        <v>1697</v>
      </c>
      <c r="T572" s="18" t="s">
        <v>1698</v>
      </c>
      <c r="U572" s="18" t="s">
        <v>1699</v>
      </c>
      <c r="V572" s="18" t="s">
        <v>1700</v>
      </c>
      <c r="W572" s="33" t="s">
        <v>1701</v>
      </c>
      <c r="AA572" s="13"/>
      <c r="AC572" s="32" t="s">
        <v>32</v>
      </c>
      <c r="AD572" s="48">
        <v>1.7</v>
      </c>
      <c r="AE572" s="48">
        <v>1.8</v>
      </c>
      <c r="AF572" s="48">
        <v>1.8</v>
      </c>
      <c r="AG572" s="637">
        <v>1.8</v>
      </c>
      <c r="AH572" s="637">
        <v>1.8</v>
      </c>
      <c r="AI572" s="637">
        <v>1.8</v>
      </c>
      <c r="AJ572" s="637">
        <v>1.8</v>
      </c>
      <c r="AK572" s="637">
        <v>1.8</v>
      </c>
      <c r="AL572" s="637">
        <v>1.8</v>
      </c>
      <c r="AM572" s="637">
        <v>1.8</v>
      </c>
      <c r="AN572" s="638">
        <v>1.8</v>
      </c>
      <c r="AO572" s="637"/>
    </row>
    <row r="573" spans="10:41">
      <c r="J573" s="13"/>
      <c r="L573" s="32" t="s">
        <v>60</v>
      </c>
      <c r="M573" s="18" t="s">
        <v>1702</v>
      </c>
      <c r="N573" s="18" t="s">
        <v>1703</v>
      </c>
      <c r="O573" s="18" t="s">
        <v>1704</v>
      </c>
      <c r="P573" s="18" t="s">
        <v>1705</v>
      </c>
      <c r="Q573" s="18" t="s">
        <v>1706</v>
      </c>
      <c r="R573" s="18" t="s">
        <v>1707</v>
      </c>
      <c r="S573" s="18" t="s">
        <v>1708</v>
      </c>
      <c r="T573" s="18" t="s">
        <v>1709</v>
      </c>
      <c r="U573" s="18" t="s">
        <v>1710</v>
      </c>
      <c r="V573" s="18" t="s">
        <v>1711</v>
      </c>
      <c r="W573" s="33" t="s">
        <v>1712</v>
      </c>
      <c r="AA573" s="13"/>
      <c r="AC573" s="32" t="s">
        <v>60</v>
      </c>
      <c r="AD573" s="48">
        <v>1.8</v>
      </c>
      <c r="AE573" s="48">
        <v>1.8</v>
      </c>
      <c r="AF573" s="48">
        <v>1.8</v>
      </c>
      <c r="AG573" s="637">
        <v>1.8</v>
      </c>
      <c r="AH573" s="637">
        <v>1.8</v>
      </c>
      <c r="AI573" s="637">
        <v>1.8</v>
      </c>
      <c r="AJ573" s="637">
        <v>1.8</v>
      </c>
      <c r="AK573" s="637">
        <v>1.8</v>
      </c>
      <c r="AL573" s="637">
        <v>1.8</v>
      </c>
      <c r="AM573" s="637">
        <v>1.8</v>
      </c>
      <c r="AN573" s="638">
        <v>1.8</v>
      </c>
      <c r="AO573" s="637"/>
    </row>
    <row r="574" spans="10:41">
      <c r="J574" s="13"/>
      <c r="L574" s="32" t="s">
        <v>252</v>
      </c>
      <c r="M574" s="18" t="s">
        <v>1713</v>
      </c>
      <c r="N574" s="18" t="s">
        <v>1714</v>
      </c>
      <c r="O574" s="18" t="s">
        <v>1715</v>
      </c>
      <c r="P574" s="18" t="s">
        <v>1716</v>
      </c>
      <c r="Q574" s="18" t="s">
        <v>1717</v>
      </c>
      <c r="R574" s="18" t="s">
        <v>1718</v>
      </c>
      <c r="S574" s="18" t="s">
        <v>1719</v>
      </c>
      <c r="T574" s="18" t="s">
        <v>1720</v>
      </c>
      <c r="U574" s="18" t="s">
        <v>1721</v>
      </c>
      <c r="V574" s="18" t="s">
        <v>1722</v>
      </c>
      <c r="W574" s="33" t="s">
        <v>1723</v>
      </c>
      <c r="AA574" s="13"/>
      <c r="AC574" s="32" t="s">
        <v>252</v>
      </c>
      <c r="AD574" s="48">
        <v>1.8</v>
      </c>
      <c r="AE574" s="48">
        <v>1.8</v>
      </c>
      <c r="AF574" s="48">
        <v>1.7</v>
      </c>
      <c r="AG574" s="637">
        <v>1.7</v>
      </c>
      <c r="AH574" s="637">
        <v>1.7</v>
      </c>
      <c r="AI574" s="637">
        <v>1.7</v>
      </c>
      <c r="AJ574" s="637">
        <v>1.7</v>
      </c>
      <c r="AK574" s="637">
        <v>1.7</v>
      </c>
      <c r="AL574" s="637">
        <v>1.7</v>
      </c>
      <c r="AM574" s="637">
        <v>1.7</v>
      </c>
      <c r="AN574" s="638">
        <v>1.7</v>
      </c>
      <c r="AO574" s="637"/>
    </row>
    <row r="575" spans="10:41">
      <c r="J575" s="13"/>
      <c r="L575" s="32" t="s">
        <v>62</v>
      </c>
      <c r="M575" s="18" t="s">
        <v>1724</v>
      </c>
      <c r="N575" s="18" t="s">
        <v>1725</v>
      </c>
      <c r="O575" s="18" t="s">
        <v>1726</v>
      </c>
      <c r="P575" s="18" t="s">
        <v>1727</v>
      </c>
      <c r="Q575" s="18" t="s">
        <v>1728</v>
      </c>
      <c r="R575" s="18" t="s">
        <v>1729</v>
      </c>
      <c r="S575" s="18" t="s">
        <v>1730</v>
      </c>
      <c r="T575" s="18" t="s">
        <v>1731</v>
      </c>
      <c r="U575" s="18" t="s">
        <v>1732</v>
      </c>
      <c r="V575" s="18" t="s">
        <v>1733</v>
      </c>
      <c r="W575" s="33" t="s">
        <v>1734</v>
      </c>
      <c r="AA575" s="13"/>
      <c r="AC575" s="32" t="s">
        <v>62</v>
      </c>
      <c r="AD575" s="48">
        <v>1.62</v>
      </c>
      <c r="AE575" s="48">
        <v>1.62</v>
      </c>
      <c r="AF575" s="48">
        <v>1.62</v>
      </c>
      <c r="AG575" s="637">
        <v>1.63</v>
      </c>
      <c r="AH575" s="637">
        <v>1.63</v>
      </c>
      <c r="AI575" s="637">
        <v>1.64</v>
      </c>
      <c r="AJ575" s="637">
        <v>1.64</v>
      </c>
      <c r="AK575" s="637">
        <v>1.64</v>
      </c>
      <c r="AL575" s="637">
        <v>1.64</v>
      </c>
      <c r="AM575" s="637">
        <v>1.64</v>
      </c>
      <c r="AN575" s="638">
        <v>1.64</v>
      </c>
      <c r="AO575" s="637"/>
    </row>
    <row r="576" spans="10:41">
      <c r="J576" s="13"/>
      <c r="L576" s="32" t="s">
        <v>52</v>
      </c>
      <c r="M576" s="18" t="s">
        <v>1735</v>
      </c>
      <c r="N576" s="18" t="s">
        <v>1736</v>
      </c>
      <c r="O576" s="18" t="s">
        <v>1737</v>
      </c>
      <c r="P576" s="18" t="s">
        <v>1738</v>
      </c>
      <c r="Q576" s="18" t="s">
        <v>1739</v>
      </c>
      <c r="R576" s="18" t="s">
        <v>1740</v>
      </c>
      <c r="S576" s="18" t="s">
        <v>1741</v>
      </c>
      <c r="T576" s="18" t="s">
        <v>1742</v>
      </c>
      <c r="U576" s="18" t="s">
        <v>1743</v>
      </c>
      <c r="V576" s="18" t="s">
        <v>1744</v>
      </c>
      <c r="W576" s="33" t="s">
        <v>1745</v>
      </c>
      <c r="AA576" s="13"/>
      <c r="AC576" s="32" t="s">
        <v>52</v>
      </c>
      <c r="AD576" s="48">
        <v>1.5</v>
      </c>
      <c r="AE576" s="48">
        <v>1.5</v>
      </c>
      <c r="AF576" s="48">
        <v>1.5</v>
      </c>
      <c r="AG576" s="637">
        <v>1.5</v>
      </c>
      <c r="AH576" s="637">
        <v>1.5</v>
      </c>
      <c r="AI576" s="637">
        <v>1.5</v>
      </c>
      <c r="AJ576" s="637">
        <v>1.5</v>
      </c>
      <c r="AK576" s="637">
        <v>1.5</v>
      </c>
      <c r="AL576" s="637">
        <v>1.5</v>
      </c>
      <c r="AM576" s="637">
        <v>1.5</v>
      </c>
      <c r="AN576" s="638">
        <v>1.5</v>
      </c>
      <c r="AO576" s="637"/>
    </row>
    <row r="577" spans="10:41">
      <c r="J577" s="13"/>
      <c r="L577" s="32" t="s">
        <v>248</v>
      </c>
      <c r="M577" s="18" t="s">
        <v>1746</v>
      </c>
      <c r="N577" s="18" t="s">
        <v>1747</v>
      </c>
      <c r="O577" s="18" t="s">
        <v>1748</v>
      </c>
      <c r="P577" s="18" t="s">
        <v>1749</v>
      </c>
      <c r="Q577" s="18" t="s">
        <v>1750</v>
      </c>
      <c r="R577" s="18" t="s">
        <v>1751</v>
      </c>
      <c r="S577" s="18" t="s">
        <v>1752</v>
      </c>
      <c r="T577" s="18" t="s">
        <v>1753</v>
      </c>
      <c r="U577" s="18" t="s">
        <v>1754</v>
      </c>
      <c r="V577" s="18" t="s">
        <v>1755</v>
      </c>
      <c r="W577" s="33" t="s">
        <v>1756</v>
      </c>
      <c r="AA577" s="13"/>
      <c r="AC577" s="32" t="s">
        <v>248</v>
      </c>
      <c r="AD577" s="48">
        <v>1.4</v>
      </c>
      <c r="AE577" s="48">
        <v>1.5</v>
      </c>
      <c r="AF577" s="48">
        <v>1.5</v>
      </c>
      <c r="AG577" s="637">
        <v>1.5</v>
      </c>
      <c r="AH577" s="637">
        <v>1.5</v>
      </c>
      <c r="AI577" s="637">
        <v>1.5</v>
      </c>
      <c r="AJ577" s="637">
        <v>1.5</v>
      </c>
      <c r="AK577" s="637">
        <v>1.5</v>
      </c>
      <c r="AL577" s="637">
        <v>1.5</v>
      </c>
      <c r="AM577" s="637">
        <v>1.5</v>
      </c>
      <c r="AN577" s="638">
        <v>1.5</v>
      </c>
      <c r="AO577" s="637"/>
    </row>
    <row r="578" spans="10:41">
      <c r="J578" s="13"/>
      <c r="L578" s="32" t="s">
        <v>11</v>
      </c>
      <c r="M578" s="18" t="s">
        <v>1757</v>
      </c>
      <c r="N578" s="18" t="s">
        <v>1758</v>
      </c>
      <c r="O578" s="18" t="s">
        <v>1759</v>
      </c>
      <c r="P578" s="18" t="s">
        <v>1760</v>
      </c>
      <c r="Q578" s="18" t="s">
        <v>1761</v>
      </c>
      <c r="R578" s="18" t="s">
        <v>1762</v>
      </c>
      <c r="S578" s="18" t="s">
        <v>1763</v>
      </c>
      <c r="T578" s="18" t="s">
        <v>1764</v>
      </c>
      <c r="U578" s="18" t="s">
        <v>1765</v>
      </c>
      <c r="V578" s="18" t="s">
        <v>1766</v>
      </c>
      <c r="W578" s="33" t="s">
        <v>1767</v>
      </c>
      <c r="AA578" s="13"/>
      <c r="AC578" s="32" t="s">
        <v>11</v>
      </c>
      <c r="AD578" s="48">
        <v>2.93</v>
      </c>
      <c r="AE578" s="48">
        <v>3.74</v>
      </c>
      <c r="AF578" s="48">
        <v>4.32</v>
      </c>
      <c r="AG578" s="637">
        <v>4.32</v>
      </c>
      <c r="AH578" s="637">
        <v>4.32</v>
      </c>
      <c r="AI578" s="637">
        <v>4.32</v>
      </c>
      <c r="AJ578" s="637">
        <v>4.32</v>
      </c>
      <c r="AK578" s="637">
        <v>4.32</v>
      </c>
      <c r="AL578" s="637">
        <v>4.32</v>
      </c>
      <c r="AM578" s="637">
        <v>4.32</v>
      </c>
      <c r="AN578" s="638">
        <v>4.32</v>
      </c>
      <c r="AO578" s="637"/>
    </row>
    <row r="579" spans="10:41">
      <c r="J579" s="13"/>
      <c r="L579" s="32" t="s">
        <v>26</v>
      </c>
      <c r="M579" s="18" t="s">
        <v>1768</v>
      </c>
      <c r="N579" s="18" t="s">
        <v>1769</v>
      </c>
      <c r="O579" s="18" t="s">
        <v>1770</v>
      </c>
      <c r="P579" s="18" t="s">
        <v>1771</v>
      </c>
      <c r="Q579" s="18" t="s">
        <v>1772</v>
      </c>
      <c r="R579" s="18" t="s">
        <v>1773</v>
      </c>
      <c r="S579" s="18" t="s">
        <v>1774</v>
      </c>
      <c r="T579" s="18" t="s">
        <v>1775</v>
      </c>
      <c r="U579" s="18" t="s">
        <v>1776</v>
      </c>
      <c r="V579" s="18" t="s">
        <v>1777</v>
      </c>
      <c r="W579" s="33" t="s">
        <v>1778</v>
      </c>
      <c r="AA579" s="13"/>
      <c r="AC579" s="32" t="s">
        <v>26</v>
      </c>
      <c r="AD579" s="48">
        <v>1.2</v>
      </c>
      <c r="AE579" s="48">
        <v>1.38</v>
      </c>
      <c r="AF579" s="48">
        <v>1.47</v>
      </c>
      <c r="AG579" s="637">
        <v>1.47</v>
      </c>
      <c r="AH579" s="637">
        <v>1.47</v>
      </c>
      <c r="AI579" s="637">
        <v>1.47</v>
      </c>
      <c r="AJ579" s="637">
        <v>1.47</v>
      </c>
      <c r="AK579" s="637">
        <v>1.47</v>
      </c>
      <c r="AL579" s="637">
        <v>1.47</v>
      </c>
      <c r="AM579" s="637">
        <v>1.47</v>
      </c>
      <c r="AN579" s="638">
        <v>1.47</v>
      </c>
      <c r="AO579" s="637"/>
    </row>
    <row r="580" spans="10:41">
      <c r="J580" s="13"/>
      <c r="L580" s="32" t="s">
        <v>23</v>
      </c>
      <c r="M580" s="18" t="s">
        <v>1781</v>
      </c>
      <c r="N580" s="18" t="s">
        <v>1782</v>
      </c>
      <c r="O580" s="18" t="s">
        <v>1783</v>
      </c>
      <c r="P580" s="18" t="s">
        <v>1784</v>
      </c>
      <c r="Q580" s="18" t="s">
        <v>1785</v>
      </c>
      <c r="R580" s="18" t="s">
        <v>1786</v>
      </c>
      <c r="S580" s="18" t="s">
        <v>1787</v>
      </c>
      <c r="T580" s="18" t="s">
        <v>1788</v>
      </c>
      <c r="U580" s="18" t="s">
        <v>1789</v>
      </c>
      <c r="V580" s="18" t="s">
        <v>1790</v>
      </c>
      <c r="W580" s="33" t="s">
        <v>1791</v>
      </c>
      <c r="AA580" s="13"/>
      <c r="AC580" s="32" t="s">
        <v>23</v>
      </c>
      <c r="AD580" s="48">
        <v>7</v>
      </c>
      <c r="AE580" s="48">
        <v>7.7</v>
      </c>
      <c r="AF580" s="48">
        <v>8.4</v>
      </c>
      <c r="AG580" s="637">
        <v>9.1</v>
      </c>
      <c r="AH580" s="637">
        <v>9.8000000000000007</v>
      </c>
      <c r="AI580" s="637">
        <v>10.5</v>
      </c>
      <c r="AJ580" s="637">
        <v>11.2</v>
      </c>
      <c r="AK580" s="637">
        <v>11.9</v>
      </c>
      <c r="AL580" s="637">
        <v>12.600000000000001</v>
      </c>
      <c r="AM580" s="637">
        <v>13.3</v>
      </c>
      <c r="AN580" s="638">
        <v>14</v>
      </c>
      <c r="AO580" s="637"/>
    </row>
    <row r="581" spans="10:41">
      <c r="J581" s="13"/>
      <c r="L581" s="32" t="s">
        <v>64</v>
      </c>
      <c r="M581" s="18" t="s">
        <v>1779</v>
      </c>
      <c r="N581" s="18" t="s">
        <v>1780</v>
      </c>
      <c r="O581" s="18" t="s">
        <v>1792</v>
      </c>
      <c r="P581" s="18" t="s">
        <v>1793</v>
      </c>
      <c r="Q581" s="18" t="s">
        <v>1794</v>
      </c>
      <c r="R581" s="18" t="s">
        <v>1795</v>
      </c>
      <c r="S581" s="18" t="s">
        <v>1796</v>
      </c>
      <c r="T581" s="18" t="s">
        <v>1797</v>
      </c>
      <c r="U581" s="18" t="s">
        <v>1798</v>
      </c>
      <c r="V581" s="18" t="s">
        <v>1799</v>
      </c>
      <c r="W581" s="33" t="s">
        <v>1800</v>
      </c>
      <c r="AA581" s="13"/>
      <c r="AC581" s="32" t="s">
        <v>64</v>
      </c>
      <c r="AD581" s="48">
        <v>1.4</v>
      </c>
      <c r="AE581" s="48">
        <v>1.3</v>
      </c>
      <c r="AF581" s="48">
        <v>1.3</v>
      </c>
      <c r="AG581" s="637">
        <v>1.3</v>
      </c>
      <c r="AH581" s="637">
        <v>1.3</v>
      </c>
      <c r="AI581" s="637">
        <v>1.3</v>
      </c>
      <c r="AJ581" s="637">
        <v>1.3</v>
      </c>
      <c r="AK581" s="637">
        <v>1.3</v>
      </c>
      <c r="AL581" s="637">
        <v>1.3</v>
      </c>
      <c r="AM581" s="637">
        <v>1.3</v>
      </c>
      <c r="AN581" s="638">
        <v>1.3</v>
      </c>
      <c r="AO581" s="637"/>
    </row>
    <row r="582" spans="10:41">
      <c r="J582" s="13"/>
      <c r="L582" s="32" t="s">
        <v>4</v>
      </c>
      <c r="M582" s="18" t="s">
        <v>1801</v>
      </c>
      <c r="N582" s="18" t="s">
        <v>1802</v>
      </c>
      <c r="O582" s="18" t="s">
        <v>1803</v>
      </c>
      <c r="P582" s="18" t="s">
        <v>1804</v>
      </c>
      <c r="Q582" s="18" t="s">
        <v>1805</v>
      </c>
      <c r="R582" s="18" t="s">
        <v>1806</v>
      </c>
      <c r="S582" s="18" t="s">
        <v>1807</v>
      </c>
      <c r="T582" s="18" t="s">
        <v>1808</v>
      </c>
      <c r="U582" s="18" t="s">
        <v>1809</v>
      </c>
      <c r="V582" s="18" t="s">
        <v>1810</v>
      </c>
      <c r="W582" s="33" t="s">
        <v>1811</v>
      </c>
      <c r="AA582" s="13"/>
      <c r="AC582" s="32" t="s">
        <v>4</v>
      </c>
      <c r="AD582" s="48">
        <v>3.68</v>
      </c>
      <c r="AE582" s="48">
        <v>3.74</v>
      </c>
      <c r="AF582" s="48">
        <v>3.92</v>
      </c>
      <c r="AG582" s="637">
        <v>3.92</v>
      </c>
      <c r="AH582" s="637">
        <v>3.92</v>
      </c>
      <c r="AI582" s="637">
        <v>3.92</v>
      </c>
      <c r="AJ582" s="637">
        <v>3.92</v>
      </c>
      <c r="AK582" s="637">
        <v>3.92</v>
      </c>
      <c r="AL582" s="637">
        <v>3.92</v>
      </c>
      <c r="AM582" s="637">
        <v>3.92</v>
      </c>
      <c r="AN582" s="638">
        <v>3.92</v>
      </c>
      <c r="AO582" s="637"/>
    </row>
    <row r="583" spans="10:41">
      <c r="J583" s="13"/>
      <c r="L583" s="32" t="s">
        <v>253</v>
      </c>
      <c r="M583" s="18" t="s">
        <v>1812</v>
      </c>
      <c r="N583" s="18" t="s">
        <v>1813</v>
      </c>
      <c r="O583" s="18" t="s">
        <v>1814</v>
      </c>
      <c r="P583" s="18" t="s">
        <v>1815</v>
      </c>
      <c r="Q583" s="18" t="s">
        <v>1816</v>
      </c>
      <c r="R583" s="18" t="s">
        <v>1817</v>
      </c>
      <c r="S583" s="18" t="s">
        <v>1818</v>
      </c>
      <c r="T583" s="18" t="s">
        <v>1819</v>
      </c>
      <c r="U583" s="18" t="s">
        <v>1820</v>
      </c>
      <c r="V583" s="18" t="s">
        <v>1821</v>
      </c>
      <c r="W583" s="33" t="s">
        <v>1822</v>
      </c>
      <c r="AA583" s="13"/>
      <c r="AC583" s="32" t="s">
        <v>253</v>
      </c>
      <c r="AD583" s="48">
        <v>1.9</v>
      </c>
      <c r="AE583" s="48">
        <v>1.8</v>
      </c>
      <c r="AF583" s="48">
        <v>1.7</v>
      </c>
      <c r="AG583" s="637">
        <v>1.7</v>
      </c>
      <c r="AH583" s="637">
        <v>1.7</v>
      </c>
      <c r="AI583" s="637">
        <v>1.7</v>
      </c>
      <c r="AJ583" s="637">
        <v>1.7</v>
      </c>
      <c r="AK583" s="637">
        <v>1.7</v>
      </c>
      <c r="AL583" s="637">
        <v>1.7</v>
      </c>
      <c r="AM583" s="637">
        <v>1.7</v>
      </c>
      <c r="AN583" s="638">
        <v>1.7</v>
      </c>
      <c r="AO583" s="637"/>
    </row>
    <row r="584" spans="10:41">
      <c r="J584" s="13"/>
      <c r="L584" s="32" t="s">
        <v>66</v>
      </c>
      <c r="M584" s="18" t="s">
        <v>1823</v>
      </c>
      <c r="N584" s="18" t="s">
        <v>1824</v>
      </c>
      <c r="O584" s="18" t="s">
        <v>1825</v>
      </c>
      <c r="P584" s="18" t="s">
        <v>1826</v>
      </c>
      <c r="Q584" s="18" t="s">
        <v>1827</v>
      </c>
      <c r="R584" s="18" t="s">
        <v>1828</v>
      </c>
      <c r="S584" s="18" t="s">
        <v>1829</v>
      </c>
      <c r="T584" s="18" t="s">
        <v>1830</v>
      </c>
      <c r="U584" s="18" t="s">
        <v>1831</v>
      </c>
      <c r="V584" s="18" t="s">
        <v>1832</v>
      </c>
      <c r="W584" s="33" t="s">
        <v>1833</v>
      </c>
      <c r="AA584" s="13"/>
      <c r="AC584" s="32" t="s">
        <v>66</v>
      </c>
      <c r="AD584" s="48">
        <v>1.2</v>
      </c>
      <c r="AE584" s="48">
        <v>1.1000000000000001</v>
      </c>
      <c r="AF584" s="48">
        <v>1.1000000000000001</v>
      </c>
      <c r="AG584" s="637">
        <v>1.1000000000000001</v>
      </c>
      <c r="AH584" s="637">
        <v>1.1000000000000001</v>
      </c>
      <c r="AI584" s="637">
        <v>1.1000000000000001</v>
      </c>
      <c r="AJ584" s="637">
        <v>1.1000000000000001</v>
      </c>
      <c r="AK584" s="637">
        <v>1.1000000000000001</v>
      </c>
      <c r="AL584" s="637">
        <v>1.1000000000000001</v>
      </c>
      <c r="AM584" s="637">
        <v>1.1000000000000001</v>
      </c>
      <c r="AN584" s="638">
        <v>1.1000000000000001</v>
      </c>
      <c r="AO584" s="637"/>
    </row>
    <row r="585" spans="10:41">
      <c r="J585" s="13"/>
      <c r="L585" s="34" t="s">
        <v>67</v>
      </c>
      <c r="M585" s="18" t="s">
        <v>1485</v>
      </c>
      <c r="N585" s="18" t="s">
        <v>1834</v>
      </c>
      <c r="O585" s="18" t="s">
        <v>1835</v>
      </c>
      <c r="P585" s="18" t="s">
        <v>1835</v>
      </c>
      <c r="Q585" s="18" t="s">
        <v>1836</v>
      </c>
      <c r="R585" s="18" t="s">
        <v>1837</v>
      </c>
      <c r="S585" s="18" t="s">
        <v>1838</v>
      </c>
      <c r="T585" s="18" t="s">
        <v>1839</v>
      </c>
      <c r="U585" s="18" t="s">
        <v>1840</v>
      </c>
      <c r="V585" s="18" t="s">
        <v>1841</v>
      </c>
      <c r="W585" s="33" t="s">
        <v>1486</v>
      </c>
      <c r="AA585" s="13"/>
      <c r="AC585" s="34" t="s">
        <v>67</v>
      </c>
      <c r="AD585" s="50">
        <v>2.1</v>
      </c>
      <c r="AE585" s="50">
        <v>2.2000000000000002</v>
      </c>
      <c r="AF585" s="50">
        <v>2.2000000000000002</v>
      </c>
      <c r="AG585" s="639">
        <v>2.2000000000000002</v>
      </c>
      <c r="AH585" s="639">
        <v>2.2000000000000002</v>
      </c>
      <c r="AI585" s="639">
        <v>2.2000000000000002</v>
      </c>
      <c r="AJ585" s="639">
        <v>2.2000000000000002</v>
      </c>
      <c r="AK585" s="639">
        <v>2.2000000000000002</v>
      </c>
      <c r="AL585" s="639">
        <v>2.2000000000000002</v>
      </c>
      <c r="AM585" s="639">
        <v>2.2000000000000002</v>
      </c>
      <c r="AN585" s="640">
        <v>2.2000000000000002</v>
      </c>
      <c r="AO585" s="637"/>
    </row>
    <row r="586" spans="10:41">
      <c r="J586" s="13"/>
      <c r="L586" s="32"/>
      <c r="M586" s="42"/>
      <c r="N586" s="42"/>
      <c r="O586" s="42"/>
      <c r="P586" s="42"/>
      <c r="Q586" s="42"/>
      <c r="R586" s="42"/>
      <c r="S586" s="42"/>
      <c r="T586" s="42"/>
      <c r="U586" s="42"/>
      <c r="V586" s="42"/>
      <c r="W586" s="42"/>
      <c r="AA586" s="13"/>
      <c r="AC586" s="32"/>
      <c r="AD586" s="54"/>
      <c r="AE586" s="54"/>
      <c r="AF586" s="54"/>
      <c r="AG586" s="54"/>
      <c r="AH586" s="54"/>
      <c r="AI586" s="54"/>
      <c r="AJ586" s="54"/>
      <c r="AK586" s="54"/>
      <c r="AL586" s="54"/>
      <c r="AM586" s="54"/>
      <c r="AN586" s="55"/>
      <c r="AO586" s="54"/>
    </row>
    <row r="587" spans="10:41" ht="15" thickBot="1">
      <c r="J587" s="13"/>
      <c r="L587" s="51" t="s">
        <v>68</v>
      </c>
      <c r="M587" s="18" t="s">
        <v>1842</v>
      </c>
      <c r="N587" s="18" t="s">
        <v>1843</v>
      </c>
      <c r="O587" s="18" t="s">
        <v>1844</v>
      </c>
      <c r="P587" s="18" t="s">
        <v>1844</v>
      </c>
      <c r="Q587" s="18" t="s">
        <v>1845</v>
      </c>
      <c r="R587" s="18" t="s">
        <v>1846</v>
      </c>
      <c r="S587" s="18" t="s">
        <v>1847</v>
      </c>
      <c r="T587" s="18" t="s">
        <v>1848</v>
      </c>
      <c r="U587" s="18" t="s">
        <v>1849</v>
      </c>
      <c r="V587" s="18" t="s">
        <v>1850</v>
      </c>
      <c r="W587" s="33" t="s">
        <v>1851</v>
      </c>
      <c r="AA587" s="13"/>
      <c r="AC587" s="51" t="s">
        <v>68</v>
      </c>
      <c r="AD587" s="52">
        <v>1.6888666262050365</v>
      </c>
      <c r="AE587" s="52">
        <v>1.7980012055032719</v>
      </c>
      <c r="AF587" s="52">
        <v>1.8134030746733298</v>
      </c>
      <c r="AG587" s="52">
        <v>1.8259365299628569</v>
      </c>
      <c r="AH587" s="52">
        <v>1.8373163165181015</v>
      </c>
      <c r="AI587" s="52">
        <v>1.8498497718076286</v>
      </c>
      <c r="AJ587" s="52">
        <v>1.8612295583628728</v>
      </c>
      <c r="AK587" s="52">
        <v>1.8726093449181171</v>
      </c>
      <c r="AL587" s="52">
        <v>1.8839891314733617</v>
      </c>
      <c r="AM587" s="52">
        <v>1.8953689180286057</v>
      </c>
      <c r="AN587" s="53">
        <v>1.9067487045838503</v>
      </c>
      <c r="AO587" s="642"/>
    </row>
    <row r="588" spans="10:41">
      <c r="AO588" s="6"/>
    </row>
    <row r="589" spans="10:41">
      <c r="O589" s="59"/>
      <c r="P589" s="301" t="s">
        <v>1489</v>
      </c>
      <c r="Q589" s="58"/>
      <c r="AO589" s="6"/>
    </row>
    <row r="590" spans="10:41" ht="15" thickBot="1">
      <c r="J590" s="27" t="s">
        <v>244</v>
      </c>
      <c r="K590" s="3"/>
      <c r="L590" s="28" t="s">
        <v>255</v>
      </c>
      <c r="M590" s="29"/>
      <c r="N590" s="29"/>
      <c r="O590" s="29"/>
      <c r="P590" s="47"/>
      <c r="Q590" s="29"/>
      <c r="R590" s="15"/>
      <c r="S590" s="15"/>
      <c r="T590" s="15"/>
      <c r="U590" s="15"/>
      <c r="V590" s="15"/>
      <c r="W590" s="15"/>
      <c r="AA590" s="27" t="s">
        <v>244</v>
      </c>
      <c r="AB590" s="3"/>
      <c r="AC590" s="28" t="s">
        <v>255</v>
      </c>
      <c r="AD590" s="29"/>
      <c r="AE590" s="29"/>
      <c r="AF590" s="29"/>
      <c r="AG590" s="47"/>
      <c r="AH590" s="29"/>
      <c r="AI590" s="15"/>
      <c r="AJ590" s="15"/>
      <c r="AK590" s="15"/>
      <c r="AL590" s="15"/>
      <c r="AM590" s="15"/>
      <c r="AN590" s="15"/>
      <c r="AO590" s="15"/>
    </row>
    <row r="591" spans="10:41">
      <c r="J591" s="13"/>
      <c r="L591" s="31" t="s">
        <v>58</v>
      </c>
      <c r="M591" s="148">
        <v>2000</v>
      </c>
      <c r="N591" s="148">
        <v>2005</v>
      </c>
      <c r="O591" s="148">
        <v>2010</v>
      </c>
      <c r="P591" s="148">
        <v>2015</v>
      </c>
      <c r="Q591" s="148">
        <v>2020</v>
      </c>
      <c r="R591" s="148">
        <v>2025</v>
      </c>
      <c r="S591" s="148">
        <v>2030</v>
      </c>
      <c r="T591" s="148">
        <v>2035</v>
      </c>
      <c r="U591" s="148">
        <v>2040</v>
      </c>
      <c r="V591" s="148">
        <v>2045</v>
      </c>
      <c r="W591" s="149">
        <v>2050</v>
      </c>
      <c r="AA591" s="13"/>
      <c r="AC591" s="31" t="s">
        <v>58</v>
      </c>
      <c r="AD591" s="148">
        <v>2000</v>
      </c>
      <c r="AE591" s="148">
        <v>2005</v>
      </c>
      <c r="AF591" s="148">
        <v>2010</v>
      </c>
      <c r="AG591" s="148">
        <v>2015</v>
      </c>
      <c r="AH591" s="148">
        <v>2020</v>
      </c>
      <c r="AI591" s="148">
        <v>2025</v>
      </c>
      <c r="AJ591" s="148">
        <v>2030</v>
      </c>
      <c r="AK591" s="148">
        <v>2035</v>
      </c>
      <c r="AL591" s="148">
        <v>2040</v>
      </c>
      <c r="AM591" s="148">
        <v>2045</v>
      </c>
      <c r="AN591" s="149">
        <v>2050</v>
      </c>
      <c r="AO591" s="622"/>
    </row>
    <row r="592" spans="10:41">
      <c r="J592" s="13"/>
      <c r="L592" s="32" t="s">
        <v>251</v>
      </c>
      <c r="M592" s="18" t="s">
        <v>1479</v>
      </c>
      <c r="N592" s="18" t="s">
        <v>1490</v>
      </c>
      <c r="O592" s="18" t="s">
        <v>1501</v>
      </c>
      <c r="P592" s="18" t="s">
        <v>1491</v>
      </c>
      <c r="Q592" s="18" t="s">
        <v>1492</v>
      </c>
      <c r="R592" s="18" t="s">
        <v>1493</v>
      </c>
      <c r="S592" s="18" t="s">
        <v>1494</v>
      </c>
      <c r="T592" s="18" t="s">
        <v>1495</v>
      </c>
      <c r="U592" s="18" t="s">
        <v>1496</v>
      </c>
      <c r="V592" s="18" t="s">
        <v>1497</v>
      </c>
      <c r="W592" s="33" t="s">
        <v>1480</v>
      </c>
      <c r="AA592" s="13"/>
      <c r="AC592" s="32" t="s">
        <v>251</v>
      </c>
      <c r="AD592" s="18">
        <v>103620</v>
      </c>
      <c r="AE592" s="18">
        <v>111064</v>
      </c>
      <c r="AF592" s="18">
        <v>110890</v>
      </c>
      <c r="AG592" s="18">
        <v>110890</v>
      </c>
      <c r="AH592" s="18">
        <v>110890</v>
      </c>
      <c r="AI592" s="18">
        <v>110890</v>
      </c>
      <c r="AJ592" s="18">
        <v>110890</v>
      </c>
      <c r="AK592" s="18">
        <v>110890</v>
      </c>
      <c r="AL592" s="18">
        <v>110890</v>
      </c>
      <c r="AM592" s="18">
        <v>110890</v>
      </c>
      <c r="AN592" s="33">
        <v>110890</v>
      </c>
      <c r="AO592" s="18"/>
    </row>
    <row r="593" spans="10:41">
      <c r="J593" s="13"/>
      <c r="L593" s="32" t="s">
        <v>10</v>
      </c>
      <c r="M593" s="18" t="s">
        <v>1498</v>
      </c>
      <c r="N593" s="18" t="s">
        <v>1499</v>
      </c>
      <c r="O593" s="18" t="s">
        <v>1500</v>
      </c>
      <c r="P593" s="18" t="s">
        <v>1502</v>
      </c>
      <c r="Q593" s="18" t="s">
        <v>1503</v>
      </c>
      <c r="R593" s="18" t="s">
        <v>1504</v>
      </c>
      <c r="S593" s="18" t="s">
        <v>1505</v>
      </c>
      <c r="T593" s="18" t="s">
        <v>1507</v>
      </c>
      <c r="U593" s="18" t="s">
        <v>1506</v>
      </c>
      <c r="V593" s="18" t="s">
        <v>1508</v>
      </c>
      <c r="W593" s="33" t="s">
        <v>1509</v>
      </c>
      <c r="AA593" s="13"/>
      <c r="AC593" s="32" t="s">
        <v>10</v>
      </c>
      <c r="AD593" s="18">
        <v>99814</v>
      </c>
      <c r="AE593" s="18">
        <v>89422</v>
      </c>
      <c r="AF593" s="18">
        <v>82863</v>
      </c>
      <c r="AG593" s="18">
        <v>82863</v>
      </c>
      <c r="AH593" s="18">
        <v>82863</v>
      </c>
      <c r="AI593" s="18">
        <v>82863</v>
      </c>
      <c r="AJ593" s="18">
        <v>82863</v>
      </c>
      <c r="AK593" s="18">
        <v>82863</v>
      </c>
      <c r="AL593" s="18">
        <v>82863</v>
      </c>
      <c r="AM593" s="18">
        <v>82863</v>
      </c>
      <c r="AN593" s="33">
        <v>82863</v>
      </c>
      <c r="AO593" s="18"/>
    </row>
    <row r="594" spans="10:41">
      <c r="J594" s="13"/>
      <c r="L594" s="32" t="s">
        <v>32</v>
      </c>
      <c r="M594" s="18" t="s">
        <v>1510</v>
      </c>
      <c r="N594" s="18" t="s">
        <v>1523</v>
      </c>
      <c r="O594" s="18" t="s">
        <v>1537</v>
      </c>
      <c r="P594" s="18" t="s">
        <v>1551</v>
      </c>
      <c r="Q594" s="18" t="s">
        <v>1564</v>
      </c>
      <c r="R594" s="18" t="s">
        <v>1578</v>
      </c>
      <c r="S594" s="18" t="s">
        <v>1592</v>
      </c>
      <c r="T594" s="18" t="s">
        <v>1606</v>
      </c>
      <c r="U594" s="18" t="s">
        <v>1620</v>
      </c>
      <c r="V594" s="18" t="s">
        <v>1634</v>
      </c>
      <c r="W594" s="33" t="s">
        <v>1648</v>
      </c>
      <c r="AA594" s="13"/>
      <c r="AC594" s="32" t="s">
        <v>32</v>
      </c>
      <c r="AD594" s="18">
        <v>50000</v>
      </c>
      <c r="AE594" s="18">
        <v>47333</v>
      </c>
      <c r="AF594" s="18">
        <v>50000</v>
      </c>
      <c r="AG594" s="18">
        <v>50000</v>
      </c>
      <c r="AH594" s="18">
        <v>50000</v>
      </c>
      <c r="AI594" s="18">
        <v>50000</v>
      </c>
      <c r="AJ594" s="18">
        <v>50000</v>
      </c>
      <c r="AK594" s="18">
        <v>50000</v>
      </c>
      <c r="AL594" s="18">
        <v>50000</v>
      </c>
      <c r="AM594" s="18">
        <v>50000</v>
      </c>
      <c r="AN594" s="33">
        <v>50000</v>
      </c>
      <c r="AO594" s="18"/>
    </row>
    <row r="595" spans="10:41">
      <c r="J595" s="13"/>
      <c r="L595" s="32" t="s">
        <v>60</v>
      </c>
      <c r="M595" s="18" t="s">
        <v>1511</v>
      </c>
      <c r="N595" s="18" t="s">
        <v>1524</v>
      </c>
      <c r="O595" s="18" t="s">
        <v>1538</v>
      </c>
      <c r="P595" s="18" t="s">
        <v>1552</v>
      </c>
      <c r="Q595" s="18" t="s">
        <v>1565</v>
      </c>
      <c r="R595" s="18" t="s">
        <v>1579</v>
      </c>
      <c r="S595" s="18" t="s">
        <v>1593</v>
      </c>
      <c r="T595" s="18" t="s">
        <v>1607</v>
      </c>
      <c r="U595" s="18" t="s">
        <v>1621</v>
      </c>
      <c r="V595" s="18" t="s">
        <v>1635</v>
      </c>
      <c r="W595" s="33" t="s">
        <v>1649</v>
      </c>
      <c r="AA595" s="13"/>
      <c r="AC595" s="32" t="s">
        <v>60</v>
      </c>
      <c r="AD595" s="18">
        <v>189654</v>
      </c>
      <c r="AE595" s="18">
        <v>156457</v>
      </c>
      <c r="AF595" s="18">
        <v>132060</v>
      </c>
      <c r="AG595" s="18">
        <v>88748</v>
      </c>
      <c r="AH595" s="18">
        <v>76243</v>
      </c>
      <c r="AI595" s="18">
        <v>76243</v>
      </c>
      <c r="AJ595" s="18">
        <v>76243</v>
      </c>
      <c r="AK595" s="18">
        <v>76243</v>
      </c>
      <c r="AL595" s="18">
        <v>76243</v>
      </c>
      <c r="AM595" s="18">
        <v>76243</v>
      </c>
      <c r="AN595" s="33">
        <v>76243</v>
      </c>
      <c r="AO595" s="18"/>
    </row>
    <row r="596" spans="10:41">
      <c r="J596" s="13"/>
      <c r="L596" s="32" t="s">
        <v>252</v>
      </c>
      <c r="M596" s="18" t="s">
        <v>1512</v>
      </c>
      <c r="N596" s="18" t="s">
        <v>1525</v>
      </c>
      <c r="O596" s="18" t="s">
        <v>1539</v>
      </c>
      <c r="P596" s="18" t="s">
        <v>1553</v>
      </c>
      <c r="Q596" s="18" t="s">
        <v>1566</v>
      </c>
      <c r="R596" s="18" t="s">
        <v>1580</v>
      </c>
      <c r="S596" s="18" t="s">
        <v>1594</v>
      </c>
      <c r="T596" s="18" t="s">
        <v>1608</v>
      </c>
      <c r="U596" s="18" t="s">
        <v>1622</v>
      </c>
      <c r="V596" s="18" t="s">
        <v>1636</v>
      </c>
      <c r="W596" s="33" t="s">
        <v>1650</v>
      </c>
      <c r="AA596" s="13"/>
      <c r="AC596" s="32" t="s">
        <v>252</v>
      </c>
      <c r="AD596" s="18">
        <v>30000</v>
      </c>
      <c r="AE596" s="18">
        <v>30000</v>
      </c>
      <c r="AF596" s="18">
        <v>30000</v>
      </c>
      <c r="AG596" s="18">
        <v>30000</v>
      </c>
      <c r="AH596" s="18">
        <v>30000</v>
      </c>
      <c r="AI596" s="18">
        <v>30000</v>
      </c>
      <c r="AJ596" s="18">
        <v>30000</v>
      </c>
      <c r="AK596" s="18">
        <v>30000</v>
      </c>
      <c r="AL596" s="18">
        <v>30000</v>
      </c>
      <c r="AM596" s="18">
        <v>30000</v>
      </c>
      <c r="AN596" s="33">
        <v>30000</v>
      </c>
      <c r="AO596" s="18"/>
    </row>
    <row r="597" spans="10:41">
      <c r="J597" s="13"/>
      <c r="L597" s="32" t="s">
        <v>62</v>
      </c>
      <c r="M597" s="18" t="s">
        <v>1513</v>
      </c>
      <c r="N597" s="18" t="s">
        <v>1526</v>
      </c>
      <c r="O597" s="18" t="s">
        <v>1540</v>
      </c>
      <c r="P597" s="18" t="s">
        <v>1554</v>
      </c>
      <c r="Q597" s="18" t="s">
        <v>1567</v>
      </c>
      <c r="R597" s="18" t="s">
        <v>1581</v>
      </c>
      <c r="S597" s="18" t="s">
        <v>1595</v>
      </c>
      <c r="T597" s="18" t="s">
        <v>1609</v>
      </c>
      <c r="U597" s="18" t="s">
        <v>1623</v>
      </c>
      <c r="V597" s="18" t="s">
        <v>1637</v>
      </c>
      <c r="W597" s="33" t="s">
        <v>1651</v>
      </c>
      <c r="AA597" s="13"/>
      <c r="AC597" s="32" t="s">
        <v>62</v>
      </c>
      <c r="AD597" s="18">
        <v>50130.436467187552</v>
      </c>
      <c r="AE597" s="18">
        <v>50130.436467187552</v>
      </c>
      <c r="AF597" s="18">
        <v>50130.436467187552</v>
      </c>
      <c r="AG597" s="18">
        <v>49580.506304207411</v>
      </c>
      <c r="AH597" s="18">
        <v>49141.187493563848</v>
      </c>
      <c r="AI597" s="18">
        <v>48383.384330138317</v>
      </c>
      <c r="AJ597" s="18">
        <v>48352.785212647199</v>
      </c>
      <c r="AK597" s="18">
        <v>48062.741852446976</v>
      </c>
      <c r="AL597" s="18">
        <v>47835.963117691754</v>
      </c>
      <c r="AM597" s="18">
        <v>47622.096985575037</v>
      </c>
      <c r="AN597" s="33">
        <v>47449.621719828181</v>
      </c>
      <c r="AO597" s="18"/>
    </row>
    <row r="598" spans="10:41">
      <c r="J598" s="13"/>
      <c r="L598" s="32" t="s">
        <v>52</v>
      </c>
      <c r="M598" s="18" t="s">
        <v>1514</v>
      </c>
      <c r="N598" s="18" t="s">
        <v>1527</v>
      </c>
      <c r="O598" s="18" t="s">
        <v>1541</v>
      </c>
      <c r="P598" s="18" t="s">
        <v>1555</v>
      </c>
      <c r="Q598" s="18" t="s">
        <v>1568</v>
      </c>
      <c r="R598" s="18" t="s">
        <v>1582</v>
      </c>
      <c r="S598" s="18" t="s">
        <v>1596</v>
      </c>
      <c r="T598" s="18" t="s">
        <v>1610</v>
      </c>
      <c r="U598" s="18" t="s">
        <v>1624</v>
      </c>
      <c r="V598" s="18" t="s">
        <v>1638</v>
      </c>
      <c r="W598" s="33" t="s">
        <v>1652</v>
      </c>
      <c r="AA598" s="13"/>
      <c r="AC598" s="32" t="s">
        <v>52</v>
      </c>
      <c r="AD598" s="18">
        <v>33780</v>
      </c>
      <c r="AE598" s="18">
        <v>36229</v>
      </c>
      <c r="AF598" s="18">
        <v>38358</v>
      </c>
      <c r="AG598" s="18">
        <v>38358</v>
      </c>
      <c r="AH598" s="18">
        <v>38358</v>
      </c>
      <c r="AI598" s="18">
        <v>38358</v>
      </c>
      <c r="AJ598" s="18">
        <v>38358</v>
      </c>
      <c r="AK598" s="18">
        <v>38358</v>
      </c>
      <c r="AL598" s="18">
        <v>38358</v>
      </c>
      <c r="AM598" s="18">
        <v>38358</v>
      </c>
      <c r="AN598" s="33">
        <v>38358</v>
      </c>
      <c r="AO598" s="18"/>
    </row>
    <row r="599" spans="10:41">
      <c r="J599" s="13"/>
      <c r="L599" s="32" t="s">
        <v>248</v>
      </c>
      <c r="M599" s="18" t="s">
        <v>1515</v>
      </c>
      <c r="N599" s="18" t="s">
        <v>1528</v>
      </c>
      <c r="O599" s="18" t="s">
        <v>1542</v>
      </c>
      <c r="P599" s="18" t="s">
        <v>1556</v>
      </c>
      <c r="Q599" s="18" t="s">
        <v>1569</v>
      </c>
      <c r="R599" s="18" t="s">
        <v>1583</v>
      </c>
      <c r="S599" s="18" t="s">
        <v>1597</v>
      </c>
      <c r="T599" s="18" t="s">
        <v>1611</v>
      </c>
      <c r="U599" s="18" t="s">
        <v>1625</v>
      </c>
      <c r="V599" s="18" t="s">
        <v>1639</v>
      </c>
      <c r="W599" s="33" t="s">
        <v>1653</v>
      </c>
      <c r="AA599" s="13"/>
      <c r="AC599" s="32" t="s">
        <v>248</v>
      </c>
      <c r="AD599" s="18">
        <v>37259</v>
      </c>
      <c r="AE599" s="18">
        <v>40496</v>
      </c>
      <c r="AF599" s="18">
        <v>37109</v>
      </c>
      <c r="AG599" s="18">
        <v>37109</v>
      </c>
      <c r="AH599" s="18">
        <v>37109</v>
      </c>
      <c r="AI599" s="18">
        <v>37109</v>
      </c>
      <c r="AJ599" s="18">
        <v>37109</v>
      </c>
      <c r="AK599" s="18">
        <v>37109</v>
      </c>
      <c r="AL599" s="18">
        <v>37109</v>
      </c>
      <c r="AM599" s="18">
        <v>37109</v>
      </c>
      <c r="AN599" s="33">
        <v>37109</v>
      </c>
      <c r="AO599" s="18"/>
    </row>
    <row r="600" spans="10:41">
      <c r="J600" s="13"/>
      <c r="L600" s="32" t="s">
        <v>11</v>
      </c>
      <c r="M600" s="18" t="s">
        <v>1516</v>
      </c>
      <c r="N600" s="18" t="s">
        <v>1529</v>
      </c>
      <c r="O600" s="18" t="s">
        <v>1543</v>
      </c>
      <c r="P600" s="18" t="s">
        <v>1557</v>
      </c>
      <c r="Q600" s="18" t="s">
        <v>1570</v>
      </c>
      <c r="R600" s="18" t="s">
        <v>1584</v>
      </c>
      <c r="S600" s="18" t="s">
        <v>1598</v>
      </c>
      <c r="T600" s="18" t="s">
        <v>1612</v>
      </c>
      <c r="U600" s="18" t="s">
        <v>1626</v>
      </c>
      <c r="V600" s="18" t="s">
        <v>1640</v>
      </c>
      <c r="W600" s="33" t="s">
        <v>1654</v>
      </c>
      <c r="AA600" s="13"/>
      <c r="AC600" s="32" t="s">
        <v>11</v>
      </c>
      <c r="AD600" s="18">
        <v>60000</v>
      </c>
      <c r="AE600" s="18">
        <v>65000</v>
      </c>
      <c r="AF600" s="18">
        <v>70000</v>
      </c>
      <c r="AG600" s="18">
        <v>70000</v>
      </c>
      <c r="AH600" s="18">
        <v>70000</v>
      </c>
      <c r="AI600" s="18">
        <v>70000</v>
      </c>
      <c r="AJ600" s="18">
        <v>70000</v>
      </c>
      <c r="AK600" s="18">
        <v>70000</v>
      </c>
      <c r="AL600" s="18">
        <v>70000</v>
      </c>
      <c r="AM600" s="18">
        <v>70000</v>
      </c>
      <c r="AN600" s="33">
        <v>70000</v>
      </c>
      <c r="AO600" s="18"/>
    </row>
    <row r="601" spans="10:41">
      <c r="J601" s="13"/>
      <c r="L601" s="32" t="s">
        <v>26</v>
      </c>
      <c r="M601" s="18" t="s">
        <v>1517</v>
      </c>
      <c r="N601" s="18" t="s">
        <v>1530</v>
      </c>
      <c r="O601" s="18" t="s">
        <v>1544</v>
      </c>
      <c r="P601" s="18" t="s">
        <v>1558</v>
      </c>
      <c r="Q601" s="18" t="s">
        <v>1571</v>
      </c>
      <c r="R601" s="18" t="s">
        <v>1585</v>
      </c>
      <c r="S601" s="18" t="s">
        <v>1599</v>
      </c>
      <c r="T601" s="18" t="s">
        <v>1613</v>
      </c>
      <c r="U601" s="18" t="s">
        <v>1627</v>
      </c>
      <c r="V601" s="18" t="s">
        <v>1641</v>
      </c>
      <c r="W601" s="33" t="s">
        <v>1655</v>
      </c>
      <c r="AA601" s="13"/>
      <c r="AC601" s="32" t="s">
        <v>26</v>
      </c>
      <c r="AD601" s="18">
        <v>7046</v>
      </c>
      <c r="AE601" s="18">
        <v>7046</v>
      </c>
      <c r="AF601" s="18">
        <v>7046</v>
      </c>
      <c r="AG601" s="18">
        <v>7046</v>
      </c>
      <c r="AH601" s="18">
        <v>7046</v>
      </c>
      <c r="AI601" s="18">
        <v>7046</v>
      </c>
      <c r="AJ601" s="18">
        <v>7046</v>
      </c>
      <c r="AK601" s="18">
        <v>7046</v>
      </c>
      <c r="AL601" s="18">
        <v>7046</v>
      </c>
      <c r="AM601" s="18">
        <v>7046</v>
      </c>
      <c r="AN601" s="33">
        <v>7046</v>
      </c>
      <c r="AO601" s="18"/>
    </row>
    <row r="602" spans="10:41">
      <c r="J602" s="13"/>
      <c r="L602" s="32" t="s">
        <v>23</v>
      </c>
      <c r="M602" s="18" t="s">
        <v>1518</v>
      </c>
      <c r="N602" s="18" t="s">
        <v>1531</v>
      </c>
      <c r="O602" s="18" t="s">
        <v>1545</v>
      </c>
      <c r="P602" s="18" t="s">
        <v>1559</v>
      </c>
      <c r="Q602" s="18" t="s">
        <v>1572</v>
      </c>
      <c r="R602" s="18" t="s">
        <v>1586</v>
      </c>
      <c r="S602" s="18" t="s">
        <v>1600</v>
      </c>
      <c r="T602" s="18" t="s">
        <v>1614</v>
      </c>
      <c r="U602" s="18" t="s">
        <v>1628</v>
      </c>
      <c r="V602" s="18" t="s">
        <v>1642</v>
      </c>
      <c r="W602" s="33" t="s">
        <v>1656</v>
      </c>
      <c r="AA602" s="13"/>
      <c r="AC602" s="32" t="s">
        <v>23</v>
      </c>
      <c r="AD602" s="18">
        <v>42000</v>
      </c>
      <c r="AE602" s="18">
        <v>44000</v>
      </c>
      <c r="AF602" s="18">
        <v>46000</v>
      </c>
      <c r="AG602" s="18">
        <v>46000</v>
      </c>
      <c r="AH602" s="18">
        <v>46000</v>
      </c>
      <c r="AI602" s="18">
        <v>46000</v>
      </c>
      <c r="AJ602" s="18">
        <v>46000</v>
      </c>
      <c r="AK602" s="18">
        <v>46000</v>
      </c>
      <c r="AL602" s="18">
        <v>46000</v>
      </c>
      <c r="AM602" s="18">
        <v>46000</v>
      </c>
      <c r="AN602" s="33">
        <v>46000</v>
      </c>
      <c r="AO602" s="18"/>
    </row>
    <row r="603" spans="10:41">
      <c r="J603" s="13"/>
      <c r="L603" s="32" t="s">
        <v>64</v>
      </c>
      <c r="M603" s="18" t="s">
        <v>1519</v>
      </c>
      <c r="N603" s="18" t="s">
        <v>1532</v>
      </c>
      <c r="O603" s="18" t="s">
        <v>1546</v>
      </c>
      <c r="P603" s="18" t="s">
        <v>1560</v>
      </c>
      <c r="Q603" s="18" t="s">
        <v>1573</v>
      </c>
      <c r="R603" s="18" t="s">
        <v>1587</v>
      </c>
      <c r="S603" s="18" t="s">
        <v>1601</v>
      </c>
      <c r="T603" s="18" t="s">
        <v>1615</v>
      </c>
      <c r="U603" s="18" t="s">
        <v>1629</v>
      </c>
      <c r="V603" s="18" t="s">
        <v>1643</v>
      </c>
      <c r="W603" s="33" t="s">
        <v>1657</v>
      </c>
      <c r="AA603" s="13"/>
      <c r="AC603" s="32" t="s">
        <v>64</v>
      </c>
      <c r="AD603" s="18">
        <v>41767</v>
      </c>
      <c r="AE603" s="18">
        <v>39333</v>
      </c>
      <c r="AF603" s="18">
        <v>39000</v>
      </c>
      <c r="AG603" s="18">
        <v>39000</v>
      </c>
      <c r="AH603" s="18">
        <v>39000</v>
      </c>
      <c r="AI603" s="18">
        <v>39000</v>
      </c>
      <c r="AJ603" s="18">
        <v>39000</v>
      </c>
      <c r="AK603" s="18">
        <v>39000</v>
      </c>
      <c r="AL603" s="18">
        <v>39000</v>
      </c>
      <c r="AM603" s="18">
        <v>39000</v>
      </c>
      <c r="AN603" s="33">
        <v>39000</v>
      </c>
      <c r="AO603" s="18"/>
    </row>
    <row r="604" spans="10:41">
      <c r="J604" s="13"/>
      <c r="L604" s="32" t="s">
        <v>4</v>
      </c>
      <c r="M604" s="18" t="s">
        <v>1520</v>
      </c>
      <c r="N604" s="18" t="s">
        <v>1533</v>
      </c>
      <c r="O604" s="18" t="s">
        <v>1547</v>
      </c>
      <c r="P604" s="18" t="s">
        <v>1561</v>
      </c>
      <c r="Q604" s="18" t="s">
        <v>1574</v>
      </c>
      <c r="R604" s="18" t="s">
        <v>1588</v>
      </c>
      <c r="S604" s="18" t="s">
        <v>1602</v>
      </c>
      <c r="T604" s="18" t="s">
        <v>1616</v>
      </c>
      <c r="U604" s="18" t="s">
        <v>1630</v>
      </c>
      <c r="V604" s="18" t="s">
        <v>1644</v>
      </c>
      <c r="W604" s="33" t="s">
        <v>1658</v>
      </c>
      <c r="AA604" s="13"/>
      <c r="AC604" s="32" t="s">
        <v>4</v>
      </c>
      <c r="AD604" s="18">
        <v>91300</v>
      </c>
      <c r="AE604" s="18">
        <v>90800</v>
      </c>
      <c r="AF604" s="18">
        <v>90800</v>
      </c>
      <c r="AG604" s="18">
        <v>90800</v>
      </c>
      <c r="AH604" s="18">
        <v>90800</v>
      </c>
      <c r="AI604" s="18">
        <v>90800</v>
      </c>
      <c r="AJ604" s="18">
        <v>90800</v>
      </c>
      <c r="AK604" s="18">
        <v>90800</v>
      </c>
      <c r="AL604" s="18">
        <v>90800</v>
      </c>
      <c r="AM604" s="18">
        <v>90800</v>
      </c>
      <c r="AN604" s="33">
        <v>90800</v>
      </c>
      <c r="AO604" s="18"/>
    </row>
    <row r="605" spans="10:41">
      <c r="J605" s="13"/>
      <c r="L605" s="32" t="s">
        <v>253</v>
      </c>
      <c r="M605" s="18" t="s">
        <v>1521</v>
      </c>
      <c r="N605" s="18" t="s">
        <v>1534</v>
      </c>
      <c r="O605" s="18" t="s">
        <v>1548</v>
      </c>
      <c r="P605" s="18" t="s">
        <v>1562</v>
      </c>
      <c r="Q605" s="18" t="s">
        <v>1575</v>
      </c>
      <c r="R605" s="18" t="s">
        <v>1589</v>
      </c>
      <c r="S605" s="18" t="s">
        <v>1603</v>
      </c>
      <c r="T605" s="18" t="s">
        <v>1617</v>
      </c>
      <c r="U605" s="18" t="s">
        <v>1631</v>
      </c>
      <c r="V605" s="18" t="s">
        <v>1645</v>
      </c>
      <c r="W605" s="33" t="s">
        <v>1659</v>
      </c>
      <c r="AA605" s="13"/>
      <c r="AC605" s="32" t="s">
        <v>253</v>
      </c>
      <c r="AD605" s="18">
        <v>37853</v>
      </c>
      <c r="AE605" s="18">
        <v>34283</v>
      </c>
      <c r="AF605" s="18">
        <v>30483</v>
      </c>
      <c r="AG605" s="18">
        <v>30483</v>
      </c>
      <c r="AH605" s="18">
        <v>30483</v>
      </c>
      <c r="AI605" s="18">
        <v>30483</v>
      </c>
      <c r="AJ605" s="18">
        <v>30483</v>
      </c>
      <c r="AK605" s="18">
        <v>30483</v>
      </c>
      <c r="AL605" s="18">
        <v>30483</v>
      </c>
      <c r="AM605" s="18">
        <v>30483</v>
      </c>
      <c r="AN605" s="33">
        <v>30483</v>
      </c>
      <c r="AO605" s="18"/>
    </row>
    <row r="606" spans="10:41">
      <c r="J606" s="13"/>
      <c r="L606" s="32" t="s">
        <v>66</v>
      </c>
      <c r="M606" s="18" t="s">
        <v>1522</v>
      </c>
      <c r="N606" s="18" t="s">
        <v>1535</v>
      </c>
      <c r="O606" s="18" t="s">
        <v>1549</v>
      </c>
      <c r="P606" s="18" t="s">
        <v>1563</v>
      </c>
      <c r="Q606" s="18" t="s">
        <v>1576</v>
      </c>
      <c r="R606" s="18" t="s">
        <v>1590</v>
      </c>
      <c r="S606" s="18" t="s">
        <v>1604</v>
      </c>
      <c r="T606" s="18" t="s">
        <v>1618</v>
      </c>
      <c r="U606" s="18" t="s">
        <v>1632</v>
      </c>
      <c r="V606" s="18" t="s">
        <v>1646</v>
      </c>
      <c r="W606" s="33" t="s">
        <v>1660</v>
      </c>
      <c r="AA606" s="13"/>
      <c r="AC606" s="32" t="s">
        <v>66</v>
      </c>
      <c r="AD606" s="18">
        <v>50000</v>
      </c>
      <c r="AE606" s="18">
        <v>47333</v>
      </c>
      <c r="AF606" s="18">
        <v>45500</v>
      </c>
      <c r="AG606" s="18">
        <v>45500</v>
      </c>
      <c r="AH606" s="18">
        <v>45500</v>
      </c>
      <c r="AI606" s="18">
        <v>45500</v>
      </c>
      <c r="AJ606" s="18">
        <v>45500</v>
      </c>
      <c r="AK606" s="18">
        <v>45500</v>
      </c>
      <c r="AL606" s="18">
        <v>45500</v>
      </c>
      <c r="AM606" s="18">
        <v>45500</v>
      </c>
      <c r="AN606" s="33">
        <v>45500</v>
      </c>
      <c r="AO606" s="18"/>
    </row>
    <row r="607" spans="10:41">
      <c r="J607" s="13"/>
      <c r="L607" s="34" t="s">
        <v>67</v>
      </c>
      <c r="M607" s="18" t="s">
        <v>1481</v>
      </c>
      <c r="N607" s="18" t="s">
        <v>1536</v>
      </c>
      <c r="O607" s="18" t="s">
        <v>1550</v>
      </c>
      <c r="P607" s="18" t="s">
        <v>1550</v>
      </c>
      <c r="Q607" s="18" t="s">
        <v>1577</v>
      </c>
      <c r="R607" s="18" t="s">
        <v>1591</v>
      </c>
      <c r="S607" s="18" t="s">
        <v>1605</v>
      </c>
      <c r="T607" s="18" t="s">
        <v>1619</v>
      </c>
      <c r="U607" s="18" t="s">
        <v>1633</v>
      </c>
      <c r="V607" s="18" t="s">
        <v>1647</v>
      </c>
      <c r="W607" s="33" t="s">
        <v>1482</v>
      </c>
      <c r="AA607" s="13"/>
      <c r="AC607" s="34" t="s">
        <v>67</v>
      </c>
      <c r="AD607" s="21">
        <v>31620</v>
      </c>
      <c r="AE607" s="21">
        <v>33878</v>
      </c>
      <c r="AF607" s="21">
        <v>31767</v>
      </c>
      <c r="AG607" s="21">
        <v>31767</v>
      </c>
      <c r="AH607" s="21">
        <v>31767</v>
      </c>
      <c r="AI607" s="21">
        <v>31767</v>
      </c>
      <c r="AJ607" s="21">
        <v>31767</v>
      </c>
      <c r="AK607" s="21">
        <v>31767</v>
      </c>
      <c r="AL607" s="21">
        <v>31767</v>
      </c>
      <c r="AM607" s="21">
        <v>31767</v>
      </c>
      <c r="AN607" s="35">
        <v>31767</v>
      </c>
      <c r="AO607" s="18"/>
    </row>
    <row r="608" spans="10:41">
      <c r="J608" s="13"/>
      <c r="L608" s="32"/>
      <c r="M608" s="42"/>
      <c r="N608" s="42"/>
      <c r="O608" s="42"/>
      <c r="P608" s="42"/>
      <c r="Q608" s="42"/>
      <c r="R608" s="42"/>
      <c r="S608" s="42"/>
      <c r="T608" s="42"/>
      <c r="U608" s="42"/>
      <c r="V608" s="42"/>
      <c r="W608" s="42"/>
      <c r="AA608" s="13"/>
      <c r="AC608" s="32"/>
      <c r="AD608" s="42"/>
      <c r="AE608" s="42"/>
      <c r="AF608" s="42"/>
      <c r="AG608" s="42"/>
      <c r="AH608" s="42"/>
      <c r="AI608" s="42"/>
      <c r="AJ608" s="42"/>
      <c r="AK608" s="42"/>
      <c r="AL608" s="42"/>
      <c r="AM608" s="42"/>
      <c r="AN608" s="43"/>
      <c r="AO608" s="42"/>
    </row>
    <row r="609" spans="10:41" ht="15" thickBot="1">
      <c r="J609" s="13"/>
      <c r="L609" s="44" t="s">
        <v>68</v>
      </c>
      <c r="M609" s="18" t="s">
        <v>1661</v>
      </c>
      <c r="N609" s="18" t="s">
        <v>1662</v>
      </c>
      <c r="O609" s="18" t="s">
        <v>1663</v>
      </c>
      <c r="P609" s="18" t="s">
        <v>1663</v>
      </c>
      <c r="Q609" s="18" t="s">
        <v>1664</v>
      </c>
      <c r="R609" s="18" t="s">
        <v>1665</v>
      </c>
      <c r="S609" s="18" t="s">
        <v>1666</v>
      </c>
      <c r="T609" s="18" t="s">
        <v>1667</v>
      </c>
      <c r="U609" s="18" t="s">
        <v>1668</v>
      </c>
      <c r="V609" s="18" t="s">
        <v>1669</v>
      </c>
      <c r="W609" s="33" t="s">
        <v>1670</v>
      </c>
      <c r="AA609" s="13"/>
      <c r="AC609" s="44" t="s">
        <v>68</v>
      </c>
      <c r="AD609" s="45"/>
      <c r="AE609" s="45"/>
      <c r="AF609" s="45"/>
      <c r="AG609" s="45"/>
      <c r="AH609" s="45"/>
      <c r="AI609" s="45"/>
      <c r="AJ609" s="45"/>
      <c r="AK609" s="45"/>
      <c r="AL609" s="45"/>
      <c r="AM609" s="45"/>
      <c r="AN609" s="46"/>
      <c r="AO609" s="623"/>
    </row>
    <row r="610" spans="10:41">
      <c r="AO610" s="6"/>
    </row>
    <row r="611" spans="10:41">
      <c r="O611" s="59"/>
      <c r="P611" s="301" t="s">
        <v>1489</v>
      </c>
      <c r="Q611" s="58"/>
      <c r="AO611" s="6"/>
    </row>
    <row r="612" spans="10:41" ht="15" thickBot="1">
      <c r="J612" s="27" t="s">
        <v>244</v>
      </c>
      <c r="K612" s="3"/>
      <c r="L612" s="28" t="s">
        <v>258</v>
      </c>
      <c r="M612" s="29"/>
      <c r="N612" s="29"/>
      <c r="O612" s="47"/>
      <c r="P612" s="15"/>
      <c r="Q612" s="15"/>
      <c r="R612" s="15"/>
      <c r="S612" s="15"/>
      <c r="T612" s="15"/>
      <c r="U612" s="15"/>
      <c r="V612" s="15"/>
      <c r="W612" s="15"/>
      <c r="AA612" s="27" t="s">
        <v>244</v>
      </c>
      <c r="AB612" s="3"/>
      <c r="AC612" s="28" t="s">
        <v>258</v>
      </c>
      <c r="AD612" s="29"/>
      <c r="AE612" s="29"/>
      <c r="AF612" s="47"/>
      <c r="AG612" s="634"/>
      <c r="AH612" s="634"/>
      <c r="AI612" s="634"/>
      <c r="AJ612" s="634"/>
      <c r="AK612" s="634"/>
      <c r="AL612" s="634"/>
      <c r="AM612" s="634"/>
      <c r="AN612" s="634"/>
      <c r="AO612" s="15"/>
    </row>
    <row r="613" spans="10:41">
      <c r="J613" s="13"/>
      <c r="L613" s="31" t="s">
        <v>58</v>
      </c>
      <c r="M613" s="148">
        <v>2000</v>
      </c>
      <c r="N613" s="148">
        <v>2005</v>
      </c>
      <c r="O613" s="148">
        <v>2010</v>
      </c>
      <c r="P613" s="148">
        <v>2015</v>
      </c>
      <c r="Q613" s="148">
        <v>2020</v>
      </c>
      <c r="R613" s="148">
        <v>2025</v>
      </c>
      <c r="S613" s="148">
        <v>2030</v>
      </c>
      <c r="T613" s="148">
        <v>2035</v>
      </c>
      <c r="U613" s="148">
        <v>2040</v>
      </c>
      <c r="V613" s="148">
        <v>2045</v>
      </c>
      <c r="W613" s="149">
        <v>2050</v>
      </c>
      <c r="AA613" s="13"/>
      <c r="AC613" s="31" t="s">
        <v>58</v>
      </c>
      <c r="AD613" s="148">
        <v>2000</v>
      </c>
      <c r="AE613" s="148">
        <v>2005</v>
      </c>
      <c r="AF613" s="148">
        <v>2010</v>
      </c>
      <c r="AG613" s="635">
        <v>2015</v>
      </c>
      <c r="AH613" s="635">
        <v>2020</v>
      </c>
      <c r="AI613" s="635">
        <v>2025</v>
      </c>
      <c r="AJ613" s="635">
        <v>2030</v>
      </c>
      <c r="AK613" s="635">
        <v>2035</v>
      </c>
      <c r="AL613" s="635">
        <v>2040</v>
      </c>
      <c r="AM613" s="635">
        <v>2045</v>
      </c>
      <c r="AN613" s="636">
        <v>2050</v>
      </c>
      <c r="AO613" s="622"/>
    </row>
    <row r="614" spans="10:41">
      <c r="J614" s="13"/>
      <c r="L614" s="32" t="s">
        <v>251</v>
      </c>
      <c r="M614" s="18" t="s">
        <v>1483</v>
      </c>
      <c r="N614" s="18" t="s">
        <v>1671</v>
      </c>
      <c r="O614" s="18" t="s">
        <v>1672</v>
      </c>
      <c r="P614" s="18" t="s">
        <v>1673</v>
      </c>
      <c r="Q614" s="18" t="s">
        <v>1674</v>
      </c>
      <c r="R614" s="18" t="s">
        <v>1675</v>
      </c>
      <c r="S614" s="18" t="s">
        <v>1676</v>
      </c>
      <c r="T614" s="18" t="s">
        <v>1677</v>
      </c>
      <c r="U614" s="18" t="s">
        <v>1678</v>
      </c>
      <c r="V614" s="18" t="s">
        <v>1679</v>
      </c>
      <c r="W614" s="33" t="s">
        <v>1484</v>
      </c>
      <c r="AA614" s="13"/>
      <c r="AC614" s="32" t="s">
        <v>251</v>
      </c>
      <c r="AD614" s="48">
        <v>7.4</v>
      </c>
      <c r="AE614" s="48">
        <v>7.5</v>
      </c>
      <c r="AF614" s="48">
        <v>7.5</v>
      </c>
      <c r="AG614" s="637">
        <v>7.5</v>
      </c>
      <c r="AH614" s="637">
        <v>7.5</v>
      </c>
      <c r="AI614" s="637">
        <v>7.5</v>
      </c>
      <c r="AJ614" s="637">
        <v>7.5</v>
      </c>
      <c r="AK614" s="637">
        <v>7.5</v>
      </c>
      <c r="AL614" s="637">
        <v>7.5</v>
      </c>
      <c r="AM614" s="637">
        <v>7.5</v>
      </c>
      <c r="AN614" s="638">
        <v>7.5</v>
      </c>
      <c r="AO614" s="49"/>
    </row>
    <row r="615" spans="10:41">
      <c r="J615" s="13"/>
      <c r="L615" s="32" t="s">
        <v>10</v>
      </c>
      <c r="M615" s="18" t="s">
        <v>1680</v>
      </c>
      <c r="N615" s="18" t="s">
        <v>1681</v>
      </c>
      <c r="O615" s="18" t="s">
        <v>1682</v>
      </c>
      <c r="P615" s="18" t="s">
        <v>1683</v>
      </c>
      <c r="Q615" s="18" t="s">
        <v>1684</v>
      </c>
      <c r="R615" s="18" t="s">
        <v>1685</v>
      </c>
      <c r="S615" s="18" t="s">
        <v>1686</v>
      </c>
      <c r="T615" s="18" t="s">
        <v>1687</v>
      </c>
      <c r="U615" s="18" t="s">
        <v>1688</v>
      </c>
      <c r="V615" s="18" t="s">
        <v>1689</v>
      </c>
      <c r="W615" s="33" t="s">
        <v>1690</v>
      </c>
      <c r="AA615" s="13"/>
      <c r="AC615" s="32" t="s">
        <v>10</v>
      </c>
      <c r="AD615" s="48">
        <v>5.43</v>
      </c>
      <c r="AE615" s="48">
        <v>7.78</v>
      </c>
      <c r="AF615" s="48">
        <v>7.32</v>
      </c>
      <c r="AG615" s="637">
        <v>7.32</v>
      </c>
      <c r="AH615" s="637">
        <v>7.32</v>
      </c>
      <c r="AI615" s="637">
        <v>7.32</v>
      </c>
      <c r="AJ615" s="637">
        <v>7.32</v>
      </c>
      <c r="AK615" s="637">
        <v>7.32</v>
      </c>
      <c r="AL615" s="637">
        <v>7.32</v>
      </c>
      <c r="AM615" s="637">
        <v>7.32</v>
      </c>
      <c r="AN615" s="638">
        <v>7.32</v>
      </c>
      <c r="AO615" s="49"/>
    </row>
    <row r="616" spans="10:41">
      <c r="J616" s="13"/>
      <c r="L616" s="32" t="s">
        <v>32</v>
      </c>
      <c r="M616" s="18" t="s">
        <v>1691</v>
      </c>
      <c r="N616" s="18" t="s">
        <v>1692</v>
      </c>
      <c r="O616" s="18" t="s">
        <v>1693</v>
      </c>
      <c r="P616" s="18" t="s">
        <v>1694</v>
      </c>
      <c r="Q616" s="18" t="s">
        <v>1695</v>
      </c>
      <c r="R616" s="18" t="s">
        <v>1696</v>
      </c>
      <c r="S616" s="18" t="s">
        <v>1697</v>
      </c>
      <c r="T616" s="18" t="s">
        <v>1698</v>
      </c>
      <c r="U616" s="18" t="s">
        <v>1699</v>
      </c>
      <c r="V616" s="18" t="s">
        <v>1700</v>
      </c>
      <c r="W616" s="33" t="s">
        <v>1701</v>
      </c>
      <c r="AA616" s="13"/>
      <c r="AC616" s="32" t="s">
        <v>32</v>
      </c>
      <c r="AD616" s="48">
        <v>8.4</v>
      </c>
      <c r="AE616" s="48">
        <v>8.6</v>
      </c>
      <c r="AF616" s="48">
        <v>8.6999999999999993</v>
      </c>
      <c r="AG616" s="637">
        <v>8.6999999999999993</v>
      </c>
      <c r="AH616" s="637">
        <v>8.6999999999999993</v>
      </c>
      <c r="AI616" s="637">
        <v>8.6999999999999993</v>
      </c>
      <c r="AJ616" s="637">
        <v>8.6999999999999993</v>
      </c>
      <c r="AK616" s="637">
        <v>8.6999999999999993</v>
      </c>
      <c r="AL616" s="637">
        <v>8.6999999999999993</v>
      </c>
      <c r="AM616" s="637">
        <v>8.6999999999999993</v>
      </c>
      <c r="AN616" s="638">
        <v>8.6999999999999993</v>
      </c>
      <c r="AO616" s="49"/>
    </row>
    <row r="617" spans="10:41">
      <c r="J617" s="13"/>
      <c r="L617" s="32" t="s">
        <v>60</v>
      </c>
      <c r="M617" s="18" t="s">
        <v>1702</v>
      </c>
      <c r="N617" s="18" t="s">
        <v>1703</v>
      </c>
      <c r="O617" s="18" t="s">
        <v>1704</v>
      </c>
      <c r="P617" s="18" t="s">
        <v>1705</v>
      </c>
      <c r="Q617" s="18" t="s">
        <v>1706</v>
      </c>
      <c r="R617" s="18" t="s">
        <v>1707</v>
      </c>
      <c r="S617" s="18" t="s">
        <v>1708</v>
      </c>
      <c r="T617" s="18" t="s">
        <v>1709</v>
      </c>
      <c r="U617" s="18" t="s">
        <v>1710</v>
      </c>
      <c r="V617" s="18" t="s">
        <v>1711</v>
      </c>
      <c r="W617" s="33" t="s">
        <v>1712</v>
      </c>
      <c r="AA617" s="13"/>
      <c r="AC617" s="32" t="s">
        <v>60</v>
      </c>
      <c r="AD617" s="48">
        <v>8.8000000000000007</v>
      </c>
      <c r="AE617" s="48">
        <v>8.9</v>
      </c>
      <c r="AF617" s="48">
        <v>8.8000000000000007</v>
      </c>
      <c r="AG617" s="637">
        <v>8.8000000000000007</v>
      </c>
      <c r="AH617" s="637">
        <v>8.8000000000000007</v>
      </c>
      <c r="AI617" s="637">
        <v>8.8000000000000007</v>
      </c>
      <c r="AJ617" s="637">
        <v>8.8000000000000007</v>
      </c>
      <c r="AK617" s="637">
        <v>8.8000000000000007</v>
      </c>
      <c r="AL617" s="637">
        <v>8.8000000000000007</v>
      </c>
      <c r="AM617" s="637">
        <v>8.8000000000000007</v>
      </c>
      <c r="AN617" s="638">
        <v>8.8000000000000007</v>
      </c>
      <c r="AO617" s="49"/>
    </row>
    <row r="618" spans="10:41">
      <c r="J618" s="13"/>
      <c r="L618" s="32" t="s">
        <v>252</v>
      </c>
      <c r="M618" s="18" t="s">
        <v>1713</v>
      </c>
      <c r="N618" s="18" t="s">
        <v>1714</v>
      </c>
      <c r="O618" s="18" t="s">
        <v>1715</v>
      </c>
      <c r="P618" s="18" t="s">
        <v>1716</v>
      </c>
      <c r="Q618" s="18" t="s">
        <v>1717</v>
      </c>
      <c r="R618" s="18" t="s">
        <v>1718</v>
      </c>
      <c r="S618" s="18" t="s">
        <v>1719</v>
      </c>
      <c r="T618" s="18" t="s">
        <v>1720</v>
      </c>
      <c r="U618" s="18" t="s">
        <v>1721</v>
      </c>
      <c r="V618" s="18" t="s">
        <v>1722</v>
      </c>
      <c r="W618" s="33" t="s">
        <v>1723</v>
      </c>
      <c r="AA618" s="13"/>
      <c r="AC618" s="32" t="s">
        <v>252</v>
      </c>
      <c r="AD618" s="48">
        <v>8.6999999999999993</v>
      </c>
      <c r="AE618" s="48">
        <v>8.8000000000000007</v>
      </c>
      <c r="AF618" s="48">
        <v>8.5</v>
      </c>
      <c r="AG618" s="637">
        <v>8.5</v>
      </c>
      <c r="AH618" s="637">
        <v>8.5</v>
      </c>
      <c r="AI618" s="637">
        <v>8.5</v>
      </c>
      <c r="AJ618" s="637">
        <v>8.5</v>
      </c>
      <c r="AK618" s="637">
        <v>8.5</v>
      </c>
      <c r="AL618" s="637">
        <v>8.5</v>
      </c>
      <c r="AM618" s="637">
        <v>8.5</v>
      </c>
      <c r="AN618" s="638">
        <v>8.5</v>
      </c>
      <c r="AO618" s="49"/>
    </row>
    <row r="619" spans="10:41">
      <c r="J619" s="13"/>
      <c r="L619" s="32" t="s">
        <v>62</v>
      </c>
      <c r="M619" s="18" t="s">
        <v>1724</v>
      </c>
      <c r="N619" s="18" t="s">
        <v>1725</v>
      </c>
      <c r="O619" s="18" t="s">
        <v>1726</v>
      </c>
      <c r="P619" s="18" t="s">
        <v>1727</v>
      </c>
      <c r="Q619" s="18" t="s">
        <v>1728</v>
      </c>
      <c r="R619" s="18" t="s">
        <v>1729</v>
      </c>
      <c r="S619" s="18" t="s">
        <v>1730</v>
      </c>
      <c r="T619" s="18" t="s">
        <v>1731</v>
      </c>
      <c r="U619" s="18" t="s">
        <v>1732</v>
      </c>
      <c r="V619" s="18" t="s">
        <v>1733</v>
      </c>
      <c r="W619" s="33" t="s">
        <v>1734</v>
      </c>
      <c r="AA619" s="13"/>
      <c r="AC619" s="32" t="s">
        <v>62</v>
      </c>
      <c r="AD619" s="48">
        <v>8.6199999999999992</v>
      </c>
      <c r="AE619" s="48">
        <v>8.6199999999999992</v>
      </c>
      <c r="AF619" s="48">
        <v>8.6199999999999992</v>
      </c>
      <c r="AG619" s="637">
        <v>8.64</v>
      </c>
      <c r="AH619" s="637">
        <v>8.66</v>
      </c>
      <c r="AI619" s="637">
        <v>8.67</v>
      </c>
      <c r="AJ619" s="637">
        <v>8.68</v>
      </c>
      <c r="AK619" s="637">
        <v>8.68</v>
      </c>
      <c r="AL619" s="637">
        <v>8.68</v>
      </c>
      <c r="AM619" s="637">
        <v>8.68</v>
      </c>
      <c r="AN619" s="638">
        <v>8.68</v>
      </c>
      <c r="AO619" s="49"/>
    </row>
    <row r="620" spans="10:41">
      <c r="J620" s="13"/>
      <c r="L620" s="32" t="s">
        <v>52</v>
      </c>
      <c r="M620" s="18" t="s">
        <v>1735</v>
      </c>
      <c r="N620" s="18" t="s">
        <v>1736</v>
      </c>
      <c r="O620" s="18" t="s">
        <v>1737</v>
      </c>
      <c r="P620" s="18" t="s">
        <v>1738</v>
      </c>
      <c r="Q620" s="18" t="s">
        <v>1739</v>
      </c>
      <c r="R620" s="18" t="s">
        <v>1740</v>
      </c>
      <c r="S620" s="18" t="s">
        <v>1741</v>
      </c>
      <c r="T620" s="18" t="s">
        <v>1742</v>
      </c>
      <c r="U620" s="18" t="s">
        <v>1743</v>
      </c>
      <c r="V620" s="18" t="s">
        <v>1744</v>
      </c>
      <c r="W620" s="33" t="s">
        <v>1745</v>
      </c>
      <c r="AA620" s="13"/>
      <c r="AC620" s="32" t="s">
        <v>52</v>
      </c>
      <c r="AD620" s="48">
        <v>7.6</v>
      </c>
      <c r="AE620" s="48">
        <v>7.6</v>
      </c>
      <c r="AF620" s="48">
        <v>7.6</v>
      </c>
      <c r="AG620" s="637">
        <v>7.6</v>
      </c>
      <c r="AH620" s="637">
        <v>7.6</v>
      </c>
      <c r="AI620" s="637">
        <v>7.6</v>
      </c>
      <c r="AJ620" s="637">
        <v>7.6</v>
      </c>
      <c r="AK620" s="637">
        <v>7.6</v>
      </c>
      <c r="AL620" s="637">
        <v>7.6</v>
      </c>
      <c r="AM620" s="637">
        <v>7.6</v>
      </c>
      <c r="AN620" s="638">
        <v>7.6</v>
      </c>
      <c r="AO620" s="49"/>
    </row>
    <row r="621" spans="10:41">
      <c r="J621" s="13"/>
      <c r="L621" s="32" t="s">
        <v>248</v>
      </c>
      <c r="M621" s="18" t="s">
        <v>1746</v>
      </c>
      <c r="N621" s="18" t="s">
        <v>1747</v>
      </c>
      <c r="O621" s="18" t="s">
        <v>1748</v>
      </c>
      <c r="P621" s="18" t="s">
        <v>1749</v>
      </c>
      <c r="Q621" s="18" t="s">
        <v>1750</v>
      </c>
      <c r="R621" s="18" t="s">
        <v>1751</v>
      </c>
      <c r="S621" s="18" t="s">
        <v>1752</v>
      </c>
      <c r="T621" s="18" t="s">
        <v>1753</v>
      </c>
      <c r="U621" s="18" t="s">
        <v>1754</v>
      </c>
      <c r="V621" s="18" t="s">
        <v>1755</v>
      </c>
      <c r="W621" s="33" t="s">
        <v>1756</v>
      </c>
      <c r="AA621" s="13"/>
      <c r="AC621" s="32" t="s">
        <v>248</v>
      </c>
      <c r="AD621" s="48">
        <v>7.1</v>
      </c>
      <c r="AE621" s="48">
        <v>7.4</v>
      </c>
      <c r="AF621" s="48">
        <v>7.4</v>
      </c>
      <c r="AG621" s="637">
        <v>7.4</v>
      </c>
      <c r="AH621" s="637">
        <v>7.4</v>
      </c>
      <c r="AI621" s="637">
        <v>7.4</v>
      </c>
      <c r="AJ621" s="637">
        <v>7.4</v>
      </c>
      <c r="AK621" s="637">
        <v>7.4</v>
      </c>
      <c r="AL621" s="637">
        <v>7.4</v>
      </c>
      <c r="AM621" s="637">
        <v>7.4</v>
      </c>
      <c r="AN621" s="638">
        <v>7.4</v>
      </c>
      <c r="AO621" s="49"/>
    </row>
    <row r="622" spans="10:41">
      <c r="J622" s="13"/>
      <c r="L622" s="32" t="s">
        <v>11</v>
      </c>
      <c r="M622" s="18" t="s">
        <v>1757</v>
      </c>
      <c r="N622" s="18" t="s">
        <v>1758</v>
      </c>
      <c r="O622" s="18" t="s">
        <v>1759</v>
      </c>
      <c r="P622" s="18" t="s">
        <v>1760</v>
      </c>
      <c r="Q622" s="18" t="s">
        <v>1761</v>
      </c>
      <c r="R622" s="18" t="s">
        <v>1762</v>
      </c>
      <c r="S622" s="18" t="s">
        <v>1763</v>
      </c>
      <c r="T622" s="18" t="s">
        <v>1764</v>
      </c>
      <c r="U622" s="18" t="s">
        <v>1765</v>
      </c>
      <c r="V622" s="18" t="s">
        <v>1766</v>
      </c>
      <c r="W622" s="33" t="s">
        <v>1767</v>
      </c>
      <c r="AA622" s="13"/>
      <c r="AC622" s="32" t="s">
        <v>11</v>
      </c>
      <c r="AD622" s="48">
        <v>9.4</v>
      </c>
      <c r="AE622" s="48">
        <v>9</v>
      </c>
      <c r="AF622" s="48">
        <v>8.1999999999999993</v>
      </c>
      <c r="AG622" s="637">
        <v>8.1999999999999993</v>
      </c>
      <c r="AH622" s="637">
        <v>8.1999999999999993</v>
      </c>
      <c r="AI622" s="637">
        <v>8.1999999999999993</v>
      </c>
      <c r="AJ622" s="637">
        <v>8.1999999999999993</v>
      </c>
      <c r="AK622" s="637">
        <v>8.1999999999999993</v>
      </c>
      <c r="AL622" s="637">
        <v>8.1999999999999993</v>
      </c>
      <c r="AM622" s="637">
        <v>8.1999999999999993</v>
      </c>
      <c r="AN622" s="638">
        <v>8.1999999999999993</v>
      </c>
      <c r="AO622" s="49"/>
    </row>
    <row r="623" spans="10:41">
      <c r="J623" s="13"/>
      <c r="L623" s="32" t="s">
        <v>26</v>
      </c>
      <c r="M623" s="18" t="s">
        <v>1768</v>
      </c>
      <c r="N623" s="18" t="s">
        <v>1769</v>
      </c>
      <c r="O623" s="18" t="s">
        <v>1770</v>
      </c>
      <c r="P623" s="18" t="s">
        <v>1771</v>
      </c>
      <c r="Q623" s="18" t="s">
        <v>1772</v>
      </c>
      <c r="R623" s="18" t="s">
        <v>1773</v>
      </c>
      <c r="S623" s="18" t="s">
        <v>1774</v>
      </c>
      <c r="T623" s="18" t="s">
        <v>1775</v>
      </c>
      <c r="U623" s="18" t="s">
        <v>1776</v>
      </c>
      <c r="V623" s="18" t="s">
        <v>1777</v>
      </c>
      <c r="W623" s="33" t="s">
        <v>1778</v>
      </c>
      <c r="AA623" s="13"/>
      <c r="AC623" s="32" t="s">
        <v>26</v>
      </c>
      <c r="AD623" s="48">
        <v>3.47</v>
      </c>
      <c r="AE623" s="48">
        <v>3.82</v>
      </c>
      <c r="AF623" s="48">
        <v>3.87</v>
      </c>
      <c r="AG623" s="637">
        <v>3.87</v>
      </c>
      <c r="AH623" s="637">
        <v>3.87</v>
      </c>
      <c r="AI623" s="637">
        <v>3.87</v>
      </c>
      <c r="AJ623" s="637">
        <v>3.87</v>
      </c>
      <c r="AK623" s="637">
        <v>3.87</v>
      </c>
      <c r="AL623" s="637">
        <v>3.87</v>
      </c>
      <c r="AM623" s="637">
        <v>3.87</v>
      </c>
      <c r="AN623" s="638">
        <v>3.87</v>
      </c>
      <c r="AO623" s="49"/>
    </row>
    <row r="624" spans="10:41">
      <c r="J624" s="13"/>
      <c r="L624" s="32" t="s">
        <v>23</v>
      </c>
      <c r="M624" s="18" t="s">
        <v>1781</v>
      </c>
      <c r="N624" s="18" t="s">
        <v>1782</v>
      </c>
      <c r="O624" s="18" t="s">
        <v>1783</v>
      </c>
      <c r="P624" s="18" t="s">
        <v>1784</v>
      </c>
      <c r="Q624" s="18" t="s">
        <v>1785</v>
      </c>
      <c r="R624" s="18" t="s">
        <v>1786</v>
      </c>
      <c r="S624" s="18" t="s">
        <v>1787</v>
      </c>
      <c r="T624" s="18" t="s">
        <v>1788</v>
      </c>
      <c r="U624" s="18" t="s">
        <v>1789</v>
      </c>
      <c r="V624" s="18" t="s">
        <v>1790</v>
      </c>
      <c r="W624" s="33" t="s">
        <v>1791</v>
      </c>
      <c r="AA624" s="13"/>
      <c r="AC624" s="32" t="s">
        <v>23</v>
      </c>
      <c r="AD624" s="48">
        <v>7</v>
      </c>
      <c r="AE624" s="48">
        <v>7.7</v>
      </c>
      <c r="AF624" s="48">
        <v>8.4</v>
      </c>
      <c r="AG624" s="637">
        <v>9.1</v>
      </c>
      <c r="AH624" s="637">
        <v>9.8000000000000007</v>
      </c>
      <c r="AI624" s="637">
        <v>10.5</v>
      </c>
      <c r="AJ624" s="637">
        <v>11.2</v>
      </c>
      <c r="AK624" s="637">
        <v>11.9</v>
      </c>
      <c r="AL624" s="637">
        <v>12.600000000000001</v>
      </c>
      <c r="AM624" s="637">
        <v>13.3</v>
      </c>
      <c r="AN624" s="638">
        <v>14</v>
      </c>
      <c r="AO624" s="49"/>
    </row>
    <row r="625" spans="10:41">
      <c r="J625" s="13"/>
      <c r="L625" s="32" t="s">
        <v>64</v>
      </c>
      <c r="M625" s="18" t="s">
        <v>1779</v>
      </c>
      <c r="N625" s="18" t="s">
        <v>1780</v>
      </c>
      <c r="O625" s="18" t="s">
        <v>1792</v>
      </c>
      <c r="P625" s="18" t="s">
        <v>1793</v>
      </c>
      <c r="Q625" s="18" t="s">
        <v>1794</v>
      </c>
      <c r="R625" s="18" t="s">
        <v>1795</v>
      </c>
      <c r="S625" s="18" t="s">
        <v>1796</v>
      </c>
      <c r="T625" s="18" t="s">
        <v>1797</v>
      </c>
      <c r="U625" s="18" t="s">
        <v>1798</v>
      </c>
      <c r="V625" s="18" t="s">
        <v>1799</v>
      </c>
      <c r="W625" s="33" t="s">
        <v>1800</v>
      </c>
      <c r="AA625" s="13"/>
      <c r="AC625" s="32" t="s">
        <v>64</v>
      </c>
      <c r="AD625" s="48">
        <v>6.8</v>
      </c>
      <c r="AE625" s="48">
        <v>6.5</v>
      </c>
      <c r="AF625" s="48">
        <v>6.3</v>
      </c>
      <c r="AG625" s="637">
        <v>6.3</v>
      </c>
      <c r="AH625" s="637">
        <v>6.3</v>
      </c>
      <c r="AI625" s="637">
        <v>6.3</v>
      </c>
      <c r="AJ625" s="637">
        <v>6.3</v>
      </c>
      <c r="AK625" s="637">
        <v>6.3</v>
      </c>
      <c r="AL625" s="637">
        <v>6.3</v>
      </c>
      <c r="AM625" s="637">
        <v>6.3</v>
      </c>
      <c r="AN625" s="638">
        <v>6.3</v>
      </c>
      <c r="AO625" s="49"/>
    </row>
    <row r="626" spans="10:41">
      <c r="J626" s="13"/>
      <c r="L626" s="32" t="s">
        <v>4</v>
      </c>
      <c r="M626" s="18" t="s">
        <v>1801</v>
      </c>
      <c r="N626" s="18" t="s">
        <v>1802</v>
      </c>
      <c r="O626" s="18" t="s">
        <v>1803</v>
      </c>
      <c r="P626" s="18" t="s">
        <v>1804</v>
      </c>
      <c r="Q626" s="18" t="s">
        <v>1805</v>
      </c>
      <c r="R626" s="18" t="s">
        <v>1806</v>
      </c>
      <c r="S626" s="18" t="s">
        <v>1807</v>
      </c>
      <c r="T626" s="18" t="s">
        <v>1808</v>
      </c>
      <c r="U626" s="18" t="s">
        <v>1809</v>
      </c>
      <c r="V626" s="18" t="s">
        <v>1810</v>
      </c>
      <c r="W626" s="33" t="s">
        <v>1811</v>
      </c>
      <c r="AA626" s="13"/>
      <c r="AC626" s="32" t="s">
        <v>4</v>
      </c>
      <c r="AD626" s="48">
        <v>19.11</v>
      </c>
      <c r="AE626" s="48">
        <v>20.56</v>
      </c>
      <c r="AF626" s="48">
        <v>20.96</v>
      </c>
      <c r="AG626" s="637">
        <v>20.96</v>
      </c>
      <c r="AH626" s="637">
        <v>20.96</v>
      </c>
      <c r="AI626" s="637">
        <v>20.96</v>
      </c>
      <c r="AJ626" s="637">
        <v>20.96</v>
      </c>
      <c r="AK626" s="637">
        <v>20.96</v>
      </c>
      <c r="AL626" s="637">
        <v>20.96</v>
      </c>
      <c r="AM626" s="637">
        <v>20.96</v>
      </c>
      <c r="AN626" s="638">
        <v>20.96</v>
      </c>
      <c r="AO626" s="49"/>
    </row>
    <row r="627" spans="10:41">
      <c r="J627" s="13"/>
      <c r="L627" s="32" t="s">
        <v>253</v>
      </c>
      <c r="M627" s="18" t="s">
        <v>1812</v>
      </c>
      <c r="N627" s="18" t="s">
        <v>1813</v>
      </c>
      <c r="O627" s="18" t="s">
        <v>1814</v>
      </c>
      <c r="P627" s="18" t="s">
        <v>1815</v>
      </c>
      <c r="Q627" s="18" t="s">
        <v>1816</v>
      </c>
      <c r="R627" s="18" t="s">
        <v>1817</v>
      </c>
      <c r="S627" s="18" t="s">
        <v>1818</v>
      </c>
      <c r="T627" s="18" t="s">
        <v>1819</v>
      </c>
      <c r="U627" s="18" t="s">
        <v>1820</v>
      </c>
      <c r="V627" s="18" t="s">
        <v>1821</v>
      </c>
      <c r="W627" s="33" t="s">
        <v>1822</v>
      </c>
      <c r="AA627" s="13"/>
      <c r="AC627" s="32" t="s">
        <v>253</v>
      </c>
      <c r="AD627" s="48">
        <v>9.4</v>
      </c>
      <c r="AE627" s="48">
        <v>9</v>
      </c>
      <c r="AF627" s="48">
        <v>8.1999999999999993</v>
      </c>
      <c r="AG627" s="637">
        <v>8.1999999999999993</v>
      </c>
      <c r="AH627" s="637">
        <v>8.1999999999999993</v>
      </c>
      <c r="AI627" s="637">
        <v>8.1999999999999993</v>
      </c>
      <c r="AJ627" s="637">
        <v>8.1999999999999993</v>
      </c>
      <c r="AK627" s="637">
        <v>8.1999999999999993</v>
      </c>
      <c r="AL627" s="637">
        <v>8.1999999999999993</v>
      </c>
      <c r="AM627" s="637">
        <v>8.1999999999999993</v>
      </c>
      <c r="AN627" s="638">
        <v>8.1999999999999993</v>
      </c>
      <c r="AO627" s="49"/>
    </row>
    <row r="628" spans="10:41">
      <c r="J628" s="13"/>
      <c r="L628" s="32" t="s">
        <v>66</v>
      </c>
      <c r="M628" s="18" t="s">
        <v>1823</v>
      </c>
      <c r="N628" s="18" t="s">
        <v>1824</v>
      </c>
      <c r="O628" s="18" t="s">
        <v>1825</v>
      </c>
      <c r="P628" s="18" t="s">
        <v>1826</v>
      </c>
      <c r="Q628" s="18" t="s">
        <v>1827</v>
      </c>
      <c r="R628" s="18" t="s">
        <v>1828</v>
      </c>
      <c r="S628" s="18" t="s">
        <v>1829</v>
      </c>
      <c r="T628" s="18" t="s">
        <v>1830</v>
      </c>
      <c r="U628" s="18" t="s">
        <v>1831</v>
      </c>
      <c r="V628" s="18" t="s">
        <v>1832</v>
      </c>
      <c r="W628" s="292" t="s">
        <v>1833</v>
      </c>
      <c r="AA628" s="13"/>
      <c r="AC628" s="32" t="s">
        <v>66</v>
      </c>
      <c r="AD628" s="48">
        <v>5.7</v>
      </c>
      <c r="AE628" s="48">
        <v>5.6</v>
      </c>
      <c r="AF628" s="48">
        <v>5.4</v>
      </c>
      <c r="AG628" s="637">
        <v>5.4</v>
      </c>
      <c r="AH628" s="637">
        <v>5.4</v>
      </c>
      <c r="AI628" s="637">
        <v>5.4</v>
      </c>
      <c r="AJ628" s="637">
        <v>5.4</v>
      </c>
      <c r="AK628" s="637">
        <v>5.4</v>
      </c>
      <c r="AL628" s="637">
        <v>5.4</v>
      </c>
      <c r="AM628" s="637">
        <v>5.4</v>
      </c>
      <c r="AN628" s="638">
        <v>5.4</v>
      </c>
      <c r="AO628" s="49"/>
    </row>
    <row r="629" spans="10:41">
      <c r="J629" s="13"/>
      <c r="L629" s="34" t="s">
        <v>67</v>
      </c>
      <c r="M629" s="18" t="s">
        <v>1485</v>
      </c>
      <c r="N629" s="18" t="s">
        <v>1834</v>
      </c>
      <c r="O629" s="18" t="s">
        <v>1835</v>
      </c>
      <c r="P629" s="18" t="s">
        <v>1835</v>
      </c>
      <c r="Q629" s="18" t="s">
        <v>1836</v>
      </c>
      <c r="R629" s="18" t="s">
        <v>1837</v>
      </c>
      <c r="S629" s="18" t="s">
        <v>1838</v>
      </c>
      <c r="T629" s="18" t="s">
        <v>1839</v>
      </c>
      <c r="U629" s="18" t="s">
        <v>1840</v>
      </c>
      <c r="V629" s="18" t="s">
        <v>1841</v>
      </c>
      <c r="W629" s="292" t="s">
        <v>1486</v>
      </c>
      <c r="AA629" s="13"/>
      <c r="AC629" s="34" t="s">
        <v>67</v>
      </c>
      <c r="AD629" s="50">
        <v>9.4</v>
      </c>
      <c r="AE629" s="50">
        <v>9.6</v>
      </c>
      <c r="AF629" s="50">
        <v>9.4</v>
      </c>
      <c r="AG629" s="639">
        <v>9.4</v>
      </c>
      <c r="AH629" s="639">
        <v>9.4</v>
      </c>
      <c r="AI629" s="639">
        <v>9.4</v>
      </c>
      <c r="AJ629" s="639">
        <v>9.4</v>
      </c>
      <c r="AK629" s="639">
        <v>9.4</v>
      </c>
      <c r="AL629" s="639">
        <v>9.4</v>
      </c>
      <c r="AM629" s="639">
        <v>9.4</v>
      </c>
      <c r="AN629" s="640">
        <v>9.4</v>
      </c>
      <c r="AO629" s="49"/>
    </row>
    <row r="630" spans="10:41">
      <c r="J630" s="13"/>
      <c r="L630" s="32"/>
      <c r="M630" s="42"/>
      <c r="N630" s="42"/>
      <c r="O630" s="42"/>
      <c r="P630" s="42"/>
      <c r="Q630" s="42"/>
      <c r="R630" s="42"/>
      <c r="S630" s="42"/>
      <c r="T630" s="42"/>
      <c r="U630" s="42"/>
      <c r="V630" s="42"/>
      <c r="W630" s="293"/>
      <c r="AA630" s="13"/>
      <c r="AC630" s="32"/>
      <c r="AD630" s="54"/>
      <c r="AE630" s="54"/>
      <c r="AF630" s="54"/>
      <c r="AG630" s="650"/>
      <c r="AH630" s="650"/>
      <c r="AI630" s="650"/>
      <c r="AJ630" s="650"/>
      <c r="AK630" s="650"/>
      <c r="AL630" s="650"/>
      <c r="AM630" s="650"/>
      <c r="AN630" s="651"/>
      <c r="AO630" s="54"/>
    </row>
    <row r="631" spans="10:41" ht="15" thickBot="1">
      <c r="J631" s="13"/>
      <c r="L631" s="51" t="s">
        <v>68</v>
      </c>
      <c r="M631" s="285" t="s">
        <v>1842</v>
      </c>
      <c r="N631" s="21" t="s">
        <v>1843</v>
      </c>
      <c r="O631" s="21" t="s">
        <v>1844</v>
      </c>
      <c r="P631" s="21" t="s">
        <v>1844</v>
      </c>
      <c r="Q631" s="21" t="s">
        <v>1845</v>
      </c>
      <c r="R631" s="21" t="s">
        <v>1846</v>
      </c>
      <c r="S631" s="21" t="s">
        <v>1847</v>
      </c>
      <c r="T631" s="21" t="s">
        <v>1848</v>
      </c>
      <c r="U631" s="21" t="s">
        <v>1849</v>
      </c>
      <c r="V631" s="21" t="s">
        <v>1850</v>
      </c>
      <c r="W631" s="35" t="s">
        <v>1851</v>
      </c>
      <c r="AA631" s="13"/>
      <c r="AC631" s="51" t="s">
        <v>68</v>
      </c>
      <c r="AD631" s="52">
        <v>7.9717419907601608</v>
      </c>
      <c r="AE631" s="52">
        <v>8.1874128929040531</v>
      </c>
      <c r="AF631" s="52">
        <v>8.0921509756547891</v>
      </c>
      <c r="AG631" s="52">
        <v>8.1559547070889362</v>
      </c>
      <c r="AH631" s="52">
        <v>8.2197584385230815</v>
      </c>
      <c r="AI631" s="52">
        <v>8.2810707738062455</v>
      </c>
      <c r="AJ631" s="52">
        <v>8.3423831090894112</v>
      </c>
      <c r="AK631" s="52">
        <v>8.4012040482215937</v>
      </c>
      <c r="AL631" s="52">
        <v>8.4600249873537763</v>
      </c>
      <c r="AM631" s="52">
        <v>8.5188459264859588</v>
      </c>
      <c r="AN631" s="53">
        <v>8.5776668656181414</v>
      </c>
      <c r="AO631" s="642"/>
    </row>
    <row r="632" spans="10:41">
      <c r="AA632" s="7"/>
      <c r="AO632" s="6"/>
    </row>
    <row r="633" spans="10:41">
      <c r="O633" s="59"/>
      <c r="P633" s="301" t="s">
        <v>2622</v>
      </c>
      <c r="Q633" s="58"/>
      <c r="AA633" s="7"/>
      <c r="AD633" s="7"/>
      <c r="AE633" s="7"/>
      <c r="AF633" s="7"/>
      <c r="AG633" s="7"/>
      <c r="AH633" s="7"/>
      <c r="AI633" s="7"/>
      <c r="AJ633" s="7"/>
      <c r="AK633" s="7"/>
      <c r="AL633" s="7"/>
      <c r="AM633" s="7"/>
      <c r="AN633" s="7"/>
      <c r="AO633" s="156"/>
    </row>
    <row r="634" spans="10:41" ht="16.2" thickBot="1">
      <c r="J634" s="28" t="s">
        <v>2623</v>
      </c>
      <c r="K634" s="3"/>
      <c r="L634" s="696"/>
      <c r="M634" s="697" t="s">
        <v>234</v>
      </c>
      <c r="N634" s="698"/>
      <c r="O634" s="696"/>
      <c r="P634" s="15"/>
      <c r="Q634" s="15"/>
      <c r="R634" s="15"/>
      <c r="S634" s="15"/>
      <c r="T634" s="15"/>
      <c r="U634" s="15"/>
      <c r="V634" s="15"/>
      <c r="W634" s="15"/>
      <c r="AA634" s="28" t="s">
        <v>2596</v>
      </c>
      <c r="AB634" s="3"/>
      <c r="AC634" s="656"/>
      <c r="AD634" s="657" t="s">
        <v>234</v>
      </c>
      <c r="AE634" s="658"/>
      <c r="AF634" s="656"/>
      <c r="AG634" s="367"/>
      <c r="AH634" s="367"/>
      <c r="AI634" s="367"/>
      <c r="AJ634" s="367"/>
      <c r="AK634" s="367"/>
      <c r="AL634" s="367"/>
      <c r="AM634" s="367"/>
      <c r="AN634" s="367"/>
      <c r="AO634" s="122"/>
    </row>
    <row r="635" spans="10:41">
      <c r="J635" s="13"/>
      <c r="L635" s="31" t="s">
        <v>58</v>
      </c>
      <c r="M635" s="148">
        <v>2000</v>
      </c>
      <c r="N635" s="148">
        <v>2005</v>
      </c>
      <c r="O635" s="148">
        <v>2010</v>
      </c>
      <c r="P635" s="148">
        <v>2015</v>
      </c>
      <c r="Q635" s="148">
        <v>2020</v>
      </c>
      <c r="R635" s="148">
        <v>2025</v>
      </c>
      <c r="S635" s="148">
        <v>2030</v>
      </c>
      <c r="T635" s="148">
        <v>2035</v>
      </c>
      <c r="U635" s="148">
        <v>2040</v>
      </c>
      <c r="V635" s="148">
        <v>2045</v>
      </c>
      <c r="W635" s="699">
        <v>2050</v>
      </c>
      <c r="AA635" s="7"/>
      <c r="AB635" s="5"/>
      <c r="AC635" s="659" t="s">
        <v>58</v>
      </c>
      <c r="AD635" s="660">
        <v>2000</v>
      </c>
      <c r="AE635" s="660">
        <v>2005</v>
      </c>
      <c r="AF635" s="660">
        <v>2010</v>
      </c>
      <c r="AG635" s="660">
        <v>2015</v>
      </c>
      <c r="AH635" s="660">
        <v>2020</v>
      </c>
      <c r="AI635" s="660">
        <v>2025</v>
      </c>
      <c r="AJ635" s="660">
        <v>2030</v>
      </c>
      <c r="AK635" s="660">
        <v>2035</v>
      </c>
      <c r="AL635" s="660">
        <v>2040</v>
      </c>
      <c r="AM635" s="660">
        <v>2045</v>
      </c>
      <c r="AN635" s="661">
        <v>2050</v>
      </c>
      <c r="AO635" s="662"/>
    </row>
    <row r="636" spans="10:41">
      <c r="J636" s="13"/>
      <c r="L636" s="32" t="s">
        <v>251</v>
      </c>
      <c r="M636" s="18" t="s">
        <v>2624</v>
      </c>
      <c r="N636" s="18" t="s">
        <v>2625</v>
      </c>
      <c r="O636" s="18" t="s">
        <v>2626</v>
      </c>
      <c r="P636" s="18" t="s">
        <v>2627</v>
      </c>
      <c r="Q636" s="18" t="s">
        <v>2628</v>
      </c>
      <c r="R636" s="18" t="s">
        <v>2629</v>
      </c>
      <c r="S636" s="18" t="s">
        <v>2630</v>
      </c>
      <c r="T636" s="18" t="s">
        <v>2631</v>
      </c>
      <c r="U636" s="18" t="s">
        <v>2632</v>
      </c>
      <c r="V636" s="18" t="s">
        <v>2633</v>
      </c>
      <c r="W636" s="292" t="s">
        <v>2634</v>
      </c>
      <c r="AA636" s="7"/>
      <c r="AB636" s="5"/>
      <c r="AC636" s="13" t="s">
        <v>251</v>
      </c>
      <c r="AD636">
        <v>212.7</v>
      </c>
      <c r="AE636">
        <v>231.9</v>
      </c>
      <c r="AF636">
        <v>230.5</v>
      </c>
      <c r="AG636">
        <v>239.83101988193803</v>
      </c>
      <c r="AH636">
        <v>263.77790094673026</v>
      </c>
      <c r="AI636">
        <v>276.80176247742725</v>
      </c>
      <c r="AJ636">
        <v>290.36783015249432</v>
      </c>
      <c r="AK636">
        <v>314.53143268149302</v>
      </c>
      <c r="AL636">
        <v>337.36302973542792</v>
      </c>
      <c r="AM636">
        <v>359.15259854479706</v>
      </c>
      <c r="AN636">
        <v>379.58189941111675</v>
      </c>
      <c r="AO636" s="663"/>
    </row>
    <row r="637" spans="10:41">
      <c r="J637" s="13"/>
      <c r="L637" s="32" t="s">
        <v>10</v>
      </c>
      <c r="M637" s="18" t="s">
        <v>2635</v>
      </c>
      <c r="N637" s="18" t="s">
        <v>2636</v>
      </c>
      <c r="O637" s="18" t="s">
        <v>2637</v>
      </c>
      <c r="P637" s="18" t="s">
        <v>2638</v>
      </c>
      <c r="Q637" s="18" t="s">
        <v>2639</v>
      </c>
      <c r="R637" s="18" t="s">
        <v>2640</v>
      </c>
      <c r="S637" s="18" t="s">
        <v>2641</v>
      </c>
      <c r="T637" s="18" t="s">
        <v>2635</v>
      </c>
      <c r="U637" s="18" t="s">
        <v>2635</v>
      </c>
      <c r="V637" s="18" t="s">
        <v>2635</v>
      </c>
      <c r="W637" s="292" t="s">
        <v>2635</v>
      </c>
      <c r="AB637" s="5"/>
      <c r="AC637" s="13" t="s">
        <v>10</v>
      </c>
      <c r="AD637">
        <v>15.2</v>
      </c>
      <c r="AE637">
        <v>16.600000000000001</v>
      </c>
      <c r="AF637">
        <v>18.600000000000001</v>
      </c>
      <c r="AG637">
        <v>21.80742518472222</v>
      </c>
      <c r="AH637">
        <v>24.722133602637662</v>
      </c>
      <c r="AI637">
        <v>27.336039212909558</v>
      </c>
      <c r="AJ637">
        <v>30.178898196918922</v>
      </c>
      <c r="AK637">
        <v>33.193299714863755</v>
      </c>
      <c r="AL637">
        <v>36.28861459253757</v>
      </c>
      <c r="AM637">
        <v>39.371516879364272</v>
      </c>
      <c r="AN637">
        <v>42.359811673667558</v>
      </c>
      <c r="AO637" s="663"/>
    </row>
    <row r="638" spans="10:41">
      <c r="J638" s="13"/>
      <c r="L638" s="32" t="s">
        <v>32</v>
      </c>
      <c r="M638" s="18" t="s">
        <v>1479</v>
      </c>
      <c r="N638" s="18" t="s">
        <v>1490</v>
      </c>
      <c r="O638" s="18" t="s">
        <v>1501</v>
      </c>
      <c r="P638" s="18" t="s">
        <v>1491</v>
      </c>
      <c r="Q638" s="18" t="s">
        <v>1492</v>
      </c>
      <c r="R638" s="18" t="s">
        <v>1493</v>
      </c>
      <c r="S638" s="18" t="s">
        <v>1494</v>
      </c>
      <c r="T638" s="18" t="s">
        <v>1479</v>
      </c>
      <c r="U638" s="18" t="s">
        <v>1479</v>
      </c>
      <c r="V638" s="18" t="s">
        <v>1479</v>
      </c>
      <c r="W638" s="292" t="s">
        <v>1479</v>
      </c>
      <c r="AB638" s="5"/>
      <c r="AC638" s="13" t="s">
        <v>32</v>
      </c>
      <c r="AD638">
        <v>10.199999999999999</v>
      </c>
      <c r="AE638">
        <v>14.3</v>
      </c>
      <c r="AF638">
        <v>21.6</v>
      </c>
      <c r="AG638">
        <v>31.585736509007425</v>
      </c>
      <c r="AH638">
        <v>37.360183366933718</v>
      </c>
      <c r="AI638">
        <v>43.113160463675968</v>
      </c>
      <c r="AJ638">
        <v>49.978941347295546</v>
      </c>
      <c r="AK638">
        <v>59.177358928120221</v>
      </c>
      <c r="AL638">
        <v>71.657598538330859</v>
      </c>
      <c r="AM638">
        <v>86.729140806620464</v>
      </c>
      <c r="AN638">
        <v>104.53223869523576</v>
      </c>
      <c r="AO638" s="663"/>
    </row>
    <row r="639" spans="10:41">
      <c r="J639" s="13"/>
      <c r="L639" s="32" t="s">
        <v>60</v>
      </c>
      <c r="M639" s="18" t="s">
        <v>1498</v>
      </c>
      <c r="N639" s="18" t="s">
        <v>1499</v>
      </c>
      <c r="O639" s="18" t="s">
        <v>1500</v>
      </c>
      <c r="P639" s="18" t="s">
        <v>1502</v>
      </c>
      <c r="Q639" s="18" t="s">
        <v>1503</v>
      </c>
      <c r="R639" s="18" t="s">
        <v>1504</v>
      </c>
      <c r="S639" s="18" t="s">
        <v>1505</v>
      </c>
      <c r="T639" s="18" t="s">
        <v>1498</v>
      </c>
      <c r="U639" s="18" t="s">
        <v>1498</v>
      </c>
      <c r="V639" s="18" t="s">
        <v>1498</v>
      </c>
      <c r="W639" s="292" t="s">
        <v>1498</v>
      </c>
      <c r="AB639" s="5"/>
      <c r="AC639" s="13" t="s">
        <v>60</v>
      </c>
      <c r="AD639">
        <v>17.775578517964181</v>
      </c>
      <c r="AE639">
        <v>20.950651912245416</v>
      </c>
      <c r="AF639">
        <v>28.221231737519904</v>
      </c>
      <c r="AG639">
        <v>37.296001307815914</v>
      </c>
      <c r="AH639">
        <v>43.517001700909738</v>
      </c>
      <c r="AI639">
        <v>57.508638829105728</v>
      </c>
      <c r="AJ639">
        <v>68.372222568692749</v>
      </c>
      <c r="AK639">
        <v>81.346294594212907</v>
      </c>
      <c r="AL639">
        <v>99.404928355034812</v>
      </c>
      <c r="AM639">
        <v>120.90852087102965</v>
      </c>
      <c r="AN639">
        <v>145.46513095573363</v>
      </c>
      <c r="AO639" s="663"/>
    </row>
    <row r="640" spans="10:41">
      <c r="J640" s="13"/>
      <c r="L640" s="32" t="s">
        <v>252</v>
      </c>
      <c r="M640" s="18" t="s">
        <v>1510</v>
      </c>
      <c r="N640" s="18" t="s">
        <v>1523</v>
      </c>
      <c r="O640" s="18" t="s">
        <v>1537</v>
      </c>
      <c r="P640" s="18" t="s">
        <v>1551</v>
      </c>
      <c r="Q640" s="18" t="s">
        <v>1564</v>
      </c>
      <c r="R640" s="18" t="s">
        <v>1578</v>
      </c>
      <c r="S640" s="18" t="s">
        <v>1592</v>
      </c>
      <c r="T640" s="18" t="s">
        <v>1510</v>
      </c>
      <c r="U640" s="18" t="s">
        <v>1510</v>
      </c>
      <c r="V640" s="18" t="s">
        <v>1510</v>
      </c>
      <c r="W640" s="292" t="s">
        <v>1510</v>
      </c>
      <c r="AB640" s="5"/>
      <c r="AC640" s="13" t="s">
        <v>252</v>
      </c>
      <c r="AD640">
        <v>14</v>
      </c>
      <c r="AE640">
        <v>15.2</v>
      </c>
      <c r="AF640">
        <v>19.600000000000001</v>
      </c>
      <c r="AG640">
        <v>24.643039027485671</v>
      </c>
      <c r="AH640">
        <v>29.885108286399941</v>
      </c>
      <c r="AI640">
        <v>35.033569972742946</v>
      </c>
      <c r="AJ640">
        <v>41.353670108720578</v>
      </c>
      <c r="AK640">
        <v>49.1160349031816</v>
      </c>
      <c r="AL640">
        <v>58.61577918623685</v>
      </c>
      <c r="AM640">
        <v>70.163551806691871</v>
      </c>
      <c r="AN640">
        <v>84.734762018107418</v>
      </c>
      <c r="AO640" s="663"/>
    </row>
    <row r="641" spans="10:41">
      <c r="J641" s="13"/>
      <c r="L641" s="32" t="s">
        <v>62</v>
      </c>
      <c r="M641" s="18" t="s">
        <v>1511</v>
      </c>
      <c r="N641" s="18" t="s">
        <v>1524</v>
      </c>
      <c r="O641" s="18" t="s">
        <v>1538</v>
      </c>
      <c r="P641" s="18" t="s">
        <v>1552</v>
      </c>
      <c r="Q641" s="18" t="s">
        <v>1565</v>
      </c>
      <c r="R641" s="18" t="s">
        <v>1579</v>
      </c>
      <c r="S641" s="18" t="s">
        <v>1593</v>
      </c>
      <c r="T641" s="18" t="s">
        <v>1511</v>
      </c>
      <c r="U641" s="18" t="s">
        <v>1511</v>
      </c>
      <c r="V641" s="18" t="s">
        <v>1511</v>
      </c>
      <c r="W641" s="292" t="s">
        <v>1511</v>
      </c>
      <c r="AB641" s="5"/>
      <c r="AC641" s="13" t="s">
        <v>62</v>
      </c>
      <c r="AD641">
        <v>200.9</v>
      </c>
      <c r="AE641">
        <v>220.2</v>
      </c>
      <c r="AF641">
        <v>238.8</v>
      </c>
      <c r="AG641">
        <v>239.08645826163215</v>
      </c>
      <c r="AH641">
        <v>261.03649783506506</v>
      </c>
      <c r="AI641">
        <v>284.84098545661044</v>
      </c>
      <c r="AJ641">
        <v>309.0431471053808</v>
      </c>
      <c r="AK641">
        <v>335.94846149191477</v>
      </c>
      <c r="AL641">
        <v>365.01799992693799</v>
      </c>
      <c r="AM641">
        <v>395.627680543162</v>
      </c>
      <c r="AN641">
        <v>427.81915995268281</v>
      </c>
      <c r="AO641" s="663"/>
    </row>
    <row r="642" spans="10:41">
      <c r="J642" s="13"/>
      <c r="L642" s="32" t="s">
        <v>52</v>
      </c>
      <c r="M642" s="18" t="s">
        <v>1512</v>
      </c>
      <c r="N642" s="18" t="s">
        <v>1525</v>
      </c>
      <c r="O642" s="18" t="s">
        <v>1539</v>
      </c>
      <c r="P642" s="18" t="s">
        <v>1553</v>
      </c>
      <c r="Q642" s="18" t="s">
        <v>1566</v>
      </c>
      <c r="R642" s="18" t="s">
        <v>1580</v>
      </c>
      <c r="S642" s="18" t="s">
        <v>2642</v>
      </c>
      <c r="T642" s="18" t="s">
        <v>1512</v>
      </c>
      <c r="U642" s="18" t="s">
        <v>1512</v>
      </c>
      <c r="V642" s="18" t="s">
        <v>1512</v>
      </c>
      <c r="W642" s="292" t="s">
        <v>1512</v>
      </c>
      <c r="AB642" s="5"/>
      <c r="AC642" s="13" t="s">
        <v>52</v>
      </c>
      <c r="AD642">
        <v>20.353000000000002</v>
      </c>
      <c r="AE642">
        <v>25.57</v>
      </c>
      <c r="AF642">
        <v>33.729999999999997</v>
      </c>
      <c r="AG642">
        <v>51.708819802194739</v>
      </c>
      <c r="AH642">
        <v>67.940504548272756</v>
      </c>
      <c r="AI642">
        <v>85.363068598175971</v>
      </c>
      <c r="AJ642">
        <v>105.10695375278944</v>
      </c>
      <c r="AK642">
        <v>125.92110062840015</v>
      </c>
      <c r="AL642">
        <v>146.23813293702003</v>
      </c>
      <c r="AM642">
        <v>164.4327908906088</v>
      </c>
      <c r="AN642">
        <v>178.95066698399808</v>
      </c>
      <c r="AO642" s="663"/>
    </row>
    <row r="643" spans="10:41">
      <c r="J643" s="13"/>
      <c r="L643" s="32" t="s">
        <v>248</v>
      </c>
      <c r="M643" s="18" t="s">
        <v>1513</v>
      </c>
      <c r="N643" s="18" t="s">
        <v>1526</v>
      </c>
      <c r="O643" s="18" t="s">
        <v>1540</v>
      </c>
      <c r="P643" s="18" t="s">
        <v>1554</v>
      </c>
      <c r="Q643" s="18" t="s">
        <v>1567</v>
      </c>
      <c r="R643" s="18" t="s">
        <v>1581</v>
      </c>
      <c r="S643" s="18" t="s">
        <v>1595</v>
      </c>
      <c r="T643" s="18" t="s">
        <v>1513</v>
      </c>
      <c r="U643" s="18" t="s">
        <v>1513</v>
      </c>
      <c r="V643" s="18" t="s">
        <v>1513</v>
      </c>
      <c r="W643" s="292" t="s">
        <v>1513</v>
      </c>
      <c r="AB643" s="5"/>
      <c r="AC643" s="13" t="s">
        <v>248</v>
      </c>
      <c r="AD643">
        <v>20</v>
      </c>
      <c r="AE643">
        <v>23.5</v>
      </c>
      <c r="AF643">
        <v>28.1</v>
      </c>
      <c r="AG643">
        <v>30.775322186768896</v>
      </c>
      <c r="AH643">
        <v>38.752931606832199</v>
      </c>
      <c r="AI643">
        <v>47.534256499080456</v>
      </c>
      <c r="AJ643">
        <v>59.630842093355078</v>
      </c>
      <c r="AK643">
        <v>73.429355240108777</v>
      </c>
      <c r="AL643">
        <v>88.616284223128616</v>
      </c>
      <c r="AM643">
        <v>104.76976705010966</v>
      </c>
      <c r="AN643">
        <v>121.22508506031292</v>
      </c>
      <c r="AO643" s="663"/>
    </row>
    <row r="644" spans="10:41">
      <c r="J644" s="13"/>
      <c r="L644" s="32" t="s">
        <v>11</v>
      </c>
      <c r="M644" s="18" t="s">
        <v>1514</v>
      </c>
      <c r="N644" s="18" t="s">
        <v>1527</v>
      </c>
      <c r="O644" s="18" t="s">
        <v>1541</v>
      </c>
      <c r="P644" s="18" t="s">
        <v>1555</v>
      </c>
      <c r="Q644" s="18" t="s">
        <v>1568</v>
      </c>
      <c r="R644" s="18" t="s">
        <v>1582</v>
      </c>
      <c r="S644" s="18" t="s">
        <v>1596</v>
      </c>
      <c r="T644" s="18" t="s">
        <v>1514</v>
      </c>
      <c r="U644" s="18" t="s">
        <v>1514</v>
      </c>
      <c r="V644" s="18" t="s">
        <v>1514</v>
      </c>
      <c r="W644" s="292" t="s">
        <v>1514</v>
      </c>
      <c r="AB644" s="5"/>
      <c r="AC644" s="13" t="s">
        <v>11</v>
      </c>
      <c r="AD644">
        <v>8.5</v>
      </c>
      <c r="AE644">
        <v>19.2</v>
      </c>
      <c r="AF644">
        <v>58.6</v>
      </c>
      <c r="AG644">
        <v>84.939323180504729</v>
      </c>
      <c r="AH644">
        <v>155.72765844913749</v>
      </c>
      <c r="AI644">
        <v>230.43502338784182</v>
      </c>
      <c r="AJ644">
        <v>302.53198088259347</v>
      </c>
      <c r="AK644">
        <v>365.02220020964694</v>
      </c>
      <c r="AL644">
        <v>432.5144130118278</v>
      </c>
      <c r="AM644">
        <v>501.59173830350778</v>
      </c>
      <c r="AN644">
        <v>562.43880351669941</v>
      </c>
      <c r="AO644" s="663"/>
    </row>
    <row r="645" spans="10:41">
      <c r="J645" s="13"/>
      <c r="L645" s="32" t="s">
        <v>26</v>
      </c>
      <c r="M645" s="18" t="s">
        <v>1515</v>
      </c>
      <c r="N645" s="18" t="s">
        <v>1528</v>
      </c>
      <c r="O645" s="18" t="s">
        <v>1542</v>
      </c>
      <c r="P645" s="18" t="s">
        <v>1556</v>
      </c>
      <c r="Q645" s="18" t="s">
        <v>1569</v>
      </c>
      <c r="R645" s="18" t="s">
        <v>1583</v>
      </c>
      <c r="S645" s="18" t="s">
        <v>1597</v>
      </c>
      <c r="T645" s="18" t="s">
        <v>1515</v>
      </c>
      <c r="U645" s="18" t="s">
        <v>1515</v>
      </c>
      <c r="V645" s="18" t="s">
        <v>1515</v>
      </c>
      <c r="W645" s="292" t="s">
        <v>1515</v>
      </c>
      <c r="AB645" s="5"/>
      <c r="AC645" s="13" t="s">
        <v>26</v>
      </c>
      <c r="AD645">
        <v>52.4</v>
      </c>
      <c r="AE645">
        <v>57.1</v>
      </c>
      <c r="AF645">
        <v>58.3</v>
      </c>
      <c r="AG645">
        <v>54.672317589958787</v>
      </c>
      <c r="AH645">
        <v>54.705646284493874</v>
      </c>
      <c r="AI645">
        <v>54.285079710708416</v>
      </c>
      <c r="AJ645">
        <v>53.652596591898266</v>
      </c>
      <c r="AK645">
        <v>52.875679000449622</v>
      </c>
      <c r="AL645">
        <v>52.003251157815619</v>
      </c>
      <c r="AM645">
        <v>51.099629329260573</v>
      </c>
      <c r="AN645">
        <v>50.214493108541944</v>
      </c>
      <c r="AO645" s="663"/>
    </row>
    <row r="646" spans="10:41">
      <c r="J646" s="13"/>
      <c r="L646" s="32" t="s">
        <v>23</v>
      </c>
      <c r="M646" s="18" t="s">
        <v>1516</v>
      </c>
      <c r="N646" s="18" t="s">
        <v>1529</v>
      </c>
      <c r="O646" s="18" t="s">
        <v>1543</v>
      </c>
      <c r="P646" s="18" t="s">
        <v>1557</v>
      </c>
      <c r="Q646" s="18" t="s">
        <v>1570</v>
      </c>
      <c r="R646" s="18" t="s">
        <v>1584</v>
      </c>
      <c r="S646" s="18" t="s">
        <v>1598</v>
      </c>
      <c r="T646" s="18" t="s">
        <v>1516</v>
      </c>
      <c r="U646" s="18" t="s">
        <v>1516</v>
      </c>
      <c r="V646" s="18" t="s">
        <v>1516</v>
      </c>
      <c r="W646" s="292" t="s">
        <v>1516</v>
      </c>
      <c r="AB646" s="5"/>
      <c r="AC646" s="13" t="s">
        <v>23</v>
      </c>
      <c r="AD646">
        <v>6.1429999999999998</v>
      </c>
      <c r="AE646">
        <v>10.32</v>
      </c>
      <c r="AF646">
        <v>14.777549678856156</v>
      </c>
      <c r="AG646">
        <v>28.49032990560907</v>
      </c>
      <c r="AH646">
        <v>48.982766416972112</v>
      </c>
      <c r="AI646">
        <v>72.300228051294724</v>
      </c>
      <c r="AJ646">
        <v>103.48334225047329</v>
      </c>
      <c r="AK646">
        <v>137.00678054541635</v>
      </c>
      <c r="AL646">
        <v>179.50261211977511</v>
      </c>
      <c r="AM646">
        <v>234.21243087471359</v>
      </c>
      <c r="AN646">
        <v>317.89159457770927</v>
      </c>
      <c r="AO646" s="663"/>
    </row>
    <row r="647" spans="10:41">
      <c r="J647" s="13"/>
      <c r="L647" s="32" t="s">
        <v>64</v>
      </c>
      <c r="M647" s="18" t="s">
        <v>1517</v>
      </c>
      <c r="N647" s="18" t="s">
        <v>1530</v>
      </c>
      <c r="O647" s="18" t="s">
        <v>1544</v>
      </c>
      <c r="P647" s="18" t="s">
        <v>1558</v>
      </c>
      <c r="Q647" s="18" t="s">
        <v>1571</v>
      </c>
      <c r="R647" s="18" t="s">
        <v>1585</v>
      </c>
      <c r="S647" s="18" t="s">
        <v>1599</v>
      </c>
      <c r="T647" s="18" t="s">
        <v>1517</v>
      </c>
      <c r="U647" s="18" t="s">
        <v>1517</v>
      </c>
      <c r="V647" s="18" t="s">
        <v>1517</v>
      </c>
      <c r="W647" s="292" t="s">
        <v>1517</v>
      </c>
      <c r="AB647" s="5"/>
      <c r="AC647" s="13" t="s">
        <v>64</v>
      </c>
      <c r="AD647">
        <v>9.2077250434334239</v>
      </c>
      <c r="AE647">
        <v>12.2</v>
      </c>
      <c r="AF647">
        <v>14.7</v>
      </c>
      <c r="AG647">
        <v>16.998315469200975</v>
      </c>
      <c r="AH647">
        <v>20.699365920916961</v>
      </c>
      <c r="AI647">
        <v>22.798233598529659</v>
      </c>
      <c r="AJ647">
        <v>25.151779106908325</v>
      </c>
      <c r="AK647">
        <v>27.752519406546863</v>
      </c>
      <c r="AL647">
        <v>30.52765160739936</v>
      </c>
      <c r="AM647">
        <v>33.331278907390548</v>
      </c>
      <c r="AN647">
        <v>35.98534475722257</v>
      </c>
      <c r="AO647" s="663"/>
    </row>
    <row r="648" spans="10:41">
      <c r="J648" s="13"/>
      <c r="L648" s="32" t="s">
        <v>4</v>
      </c>
      <c r="M648" s="18" t="s">
        <v>1518</v>
      </c>
      <c r="N648" s="18" t="s">
        <v>1531</v>
      </c>
      <c r="O648" s="18" t="s">
        <v>1545</v>
      </c>
      <c r="P648" s="18" t="s">
        <v>1559</v>
      </c>
      <c r="Q648" s="18" t="s">
        <v>1572</v>
      </c>
      <c r="R648" s="18" t="s">
        <v>1586</v>
      </c>
      <c r="S648" s="18" t="s">
        <v>1600</v>
      </c>
      <c r="T648" s="18" t="s">
        <v>1518</v>
      </c>
      <c r="U648" s="18" t="s">
        <v>1518</v>
      </c>
      <c r="V648" s="18" t="s">
        <v>1518</v>
      </c>
      <c r="W648" s="292" t="s">
        <v>1518</v>
      </c>
      <c r="AB648" s="5"/>
      <c r="AC648" s="13" t="s">
        <v>4</v>
      </c>
      <c r="AD648">
        <v>9.6999999999999993</v>
      </c>
      <c r="AE648">
        <v>10.7</v>
      </c>
      <c r="AF648">
        <v>12.4</v>
      </c>
      <c r="AG648">
        <v>14.746728596026614</v>
      </c>
      <c r="AH648">
        <v>16.915925694327612</v>
      </c>
      <c r="AI648">
        <v>18.096108327902783</v>
      </c>
      <c r="AJ648">
        <v>19.434305908988602</v>
      </c>
      <c r="AK648">
        <v>20.932711768444417</v>
      </c>
      <c r="AL648">
        <v>22.581270682248288</v>
      </c>
      <c r="AM648">
        <v>24.367722048556416</v>
      </c>
      <c r="AN648">
        <v>26.280544728722834</v>
      </c>
      <c r="AO648" s="663"/>
    </row>
    <row r="649" spans="10:41">
      <c r="J649" s="13"/>
      <c r="L649" s="32" t="s">
        <v>253</v>
      </c>
      <c r="M649" s="18" t="s">
        <v>1519</v>
      </c>
      <c r="N649" s="18" t="s">
        <v>1532</v>
      </c>
      <c r="O649" s="18" t="s">
        <v>1546</v>
      </c>
      <c r="P649" s="18" t="s">
        <v>1560</v>
      </c>
      <c r="Q649" s="18" t="s">
        <v>1573</v>
      </c>
      <c r="R649" s="18" t="s">
        <v>1587</v>
      </c>
      <c r="S649" s="18" t="s">
        <v>1601</v>
      </c>
      <c r="T649" s="18" t="s">
        <v>1519</v>
      </c>
      <c r="U649" s="18" t="s">
        <v>1519</v>
      </c>
      <c r="V649" s="18" t="s">
        <v>1519</v>
      </c>
      <c r="W649" s="292" t="s">
        <v>1519</v>
      </c>
      <c r="AB649" s="5"/>
      <c r="AC649" s="13" t="s">
        <v>253</v>
      </c>
      <c r="AD649">
        <v>21.1</v>
      </c>
      <c r="AE649">
        <v>29.3</v>
      </c>
      <c r="AF649">
        <v>40.1</v>
      </c>
      <c r="AG649">
        <v>50.562415119901729</v>
      </c>
      <c r="AH649">
        <v>64.3946545784911</v>
      </c>
      <c r="AI649">
        <v>79.882496121362664</v>
      </c>
      <c r="AJ649">
        <v>101.85457940493087</v>
      </c>
      <c r="AK649">
        <v>132.9385606756839</v>
      </c>
      <c r="AL649">
        <v>176.53658914659124</v>
      </c>
      <c r="AM649">
        <v>236.9170531769289</v>
      </c>
      <c r="AN649">
        <v>319.02424966084919</v>
      </c>
      <c r="AO649" s="663"/>
    </row>
    <row r="650" spans="10:41">
      <c r="J650" s="13"/>
      <c r="L650" s="32" t="s">
        <v>66</v>
      </c>
      <c r="M650" s="18" t="s">
        <v>1520</v>
      </c>
      <c r="N650" s="18" t="s">
        <v>1533</v>
      </c>
      <c r="O650" s="18" t="s">
        <v>1547</v>
      </c>
      <c r="P650" s="18" t="s">
        <v>1561</v>
      </c>
      <c r="Q650" s="18" t="s">
        <v>1574</v>
      </c>
      <c r="R650" s="18" t="s">
        <v>1588</v>
      </c>
      <c r="S650" s="18" t="s">
        <v>1602</v>
      </c>
      <c r="T650" s="18" t="s">
        <v>1520</v>
      </c>
      <c r="U650" s="18" t="s">
        <v>1520</v>
      </c>
      <c r="V650" s="18" t="s">
        <v>1520</v>
      </c>
      <c r="W650" s="292" t="s">
        <v>1520</v>
      </c>
      <c r="AB650" s="5"/>
      <c r="AC650" s="13" t="s">
        <v>66</v>
      </c>
      <c r="AD650">
        <v>11.4</v>
      </c>
      <c r="AE650">
        <v>16.3</v>
      </c>
      <c r="AF650">
        <v>25.6</v>
      </c>
      <c r="AG650">
        <v>30.44383231397978</v>
      </c>
      <c r="AH650">
        <v>40.144006977864322</v>
      </c>
      <c r="AI650">
        <v>52.016859461758706</v>
      </c>
      <c r="AJ650">
        <v>67.521000279937539</v>
      </c>
      <c r="AK650">
        <v>87.518222623631544</v>
      </c>
      <c r="AL650">
        <v>114.20519583570278</v>
      </c>
      <c r="AM650">
        <v>152.13874329922558</v>
      </c>
      <c r="AN650">
        <v>200.65366144000464</v>
      </c>
      <c r="AO650" s="663"/>
    </row>
    <row r="651" spans="10:41">
      <c r="J651" s="13"/>
      <c r="L651" s="34" t="s">
        <v>67</v>
      </c>
      <c r="M651" s="700" t="s">
        <v>1521</v>
      </c>
      <c r="N651" s="701" t="s">
        <v>1534</v>
      </c>
      <c r="O651" s="701" t="s">
        <v>1548</v>
      </c>
      <c r="P651" s="701" t="s">
        <v>1562</v>
      </c>
      <c r="Q651" s="701" t="s">
        <v>1575</v>
      </c>
      <c r="R651" s="701" t="s">
        <v>1589</v>
      </c>
      <c r="S651" s="701" t="s">
        <v>1603</v>
      </c>
      <c r="T651" s="701" t="s">
        <v>1521</v>
      </c>
      <c r="U651" s="701" t="s">
        <v>1521</v>
      </c>
      <c r="V651" s="701" t="s">
        <v>1521</v>
      </c>
      <c r="W651" s="702" t="s">
        <v>1521</v>
      </c>
      <c r="AB651" s="5"/>
      <c r="AC651" s="13" t="s">
        <v>67</v>
      </c>
      <c r="AD651">
        <v>14.4</v>
      </c>
      <c r="AE651">
        <v>17.8</v>
      </c>
      <c r="AF651">
        <v>21</v>
      </c>
      <c r="AG651">
        <v>24.373456363113608</v>
      </c>
      <c r="AH651">
        <v>27.574624539118403</v>
      </c>
      <c r="AI651">
        <v>29.927055632672865</v>
      </c>
      <c r="AJ651">
        <v>32.69614118587409</v>
      </c>
      <c r="AK651">
        <v>35.961971156988341</v>
      </c>
      <c r="AL651">
        <v>39.829016344104573</v>
      </c>
      <c r="AM651">
        <v>44.43784393424842</v>
      </c>
      <c r="AN651">
        <v>49.975643001988132</v>
      </c>
      <c r="AO651" s="663"/>
    </row>
    <row r="652" spans="10:41">
      <c r="J652" s="13"/>
      <c r="L652" s="32"/>
      <c r="M652" s="42"/>
      <c r="N652" s="42"/>
      <c r="O652" s="42"/>
      <c r="P652" s="42"/>
      <c r="Q652" s="42"/>
      <c r="R652" s="42"/>
      <c r="S652" s="42"/>
      <c r="T652" s="42"/>
      <c r="U652" s="42"/>
      <c r="V652" s="42"/>
      <c r="W652" s="293"/>
      <c r="AB652" s="5"/>
      <c r="AC652" s="621"/>
      <c r="AD652" s="249"/>
      <c r="AE652" s="249"/>
      <c r="AF652" s="249"/>
      <c r="AG652" s="249"/>
      <c r="AH652" s="249"/>
      <c r="AI652" s="249"/>
      <c r="AJ652" s="249"/>
      <c r="AK652" s="249"/>
      <c r="AL652" s="249"/>
      <c r="AM652" s="249"/>
      <c r="AN652" s="249"/>
      <c r="AO652" s="663"/>
    </row>
    <row r="653" spans="10:41" ht="15" thickBot="1">
      <c r="J653" s="13"/>
      <c r="L653" s="51" t="s">
        <v>68</v>
      </c>
      <c r="M653" s="700" t="s">
        <v>1481</v>
      </c>
      <c r="N653" s="701" t="s">
        <v>1536</v>
      </c>
      <c r="O653" s="701" t="s">
        <v>1550</v>
      </c>
      <c r="P653" s="701" t="s">
        <v>2643</v>
      </c>
      <c r="Q653" s="701" t="s">
        <v>1577</v>
      </c>
      <c r="R653" s="701" t="s">
        <v>1591</v>
      </c>
      <c r="S653" s="701" t="s">
        <v>1605</v>
      </c>
      <c r="T653" s="701" t="s">
        <v>1619</v>
      </c>
      <c r="U653" s="701" t="s">
        <v>1633</v>
      </c>
      <c r="V653" s="701" t="s">
        <v>1647</v>
      </c>
      <c r="W653" s="35" t="s">
        <v>1482</v>
      </c>
      <c r="AB653" s="5"/>
      <c r="AC653" s="367" t="s">
        <v>68</v>
      </c>
      <c r="AD653" s="249">
        <v>643.97930356139761</v>
      </c>
      <c r="AE653" s="249">
        <v>741.14065191224552</v>
      </c>
      <c r="AF653" s="249">
        <v>864.62878141637623</v>
      </c>
      <c r="AG653" s="249">
        <v>981.96054069986042</v>
      </c>
      <c r="AH653" s="249">
        <v>1196.1369107551034</v>
      </c>
      <c r="AI653" s="249">
        <v>1417.2725658017998</v>
      </c>
      <c r="AJ653" s="249">
        <v>1660.3582309372521</v>
      </c>
      <c r="AK653" s="249">
        <v>1932.6719835691033</v>
      </c>
      <c r="AL653" s="249">
        <v>2250.9023674001196</v>
      </c>
      <c r="AM653" s="249">
        <v>2619.2520072662164</v>
      </c>
      <c r="AN653" s="617">
        <v>3047.1330895425931</v>
      </c>
      <c r="AO653" s="156"/>
    </row>
    <row r="654" spans="10:41">
      <c r="AO654" s="6"/>
    </row>
    <row r="655" spans="10:41">
      <c r="AO655" s="6"/>
    </row>
    <row r="656" spans="10:41">
      <c r="O656" s="59"/>
      <c r="P656" s="301" t="s">
        <v>2622</v>
      </c>
      <c r="Q656" s="58"/>
      <c r="AC656" s="7"/>
      <c r="AD656" s="7"/>
      <c r="AE656" s="7"/>
      <c r="AF656" s="7"/>
      <c r="AG656" s="7"/>
      <c r="AH656" s="7"/>
      <c r="AI656" s="7"/>
      <c r="AJ656" s="7"/>
      <c r="AK656" s="7"/>
      <c r="AL656" s="7"/>
      <c r="AM656" s="7"/>
      <c r="AN656" s="7"/>
      <c r="AO656" s="156"/>
    </row>
    <row r="657" spans="10:41" ht="16.2" thickBot="1">
      <c r="J657" s="28" t="s">
        <v>2623</v>
      </c>
      <c r="K657" s="3"/>
      <c r="L657" s="696"/>
      <c r="M657" s="697" t="s">
        <v>234</v>
      </c>
      <c r="N657" s="698"/>
      <c r="O657" s="696"/>
      <c r="P657" s="15"/>
      <c r="Q657" s="15"/>
      <c r="R657" s="15"/>
      <c r="S657" s="15"/>
      <c r="T657" s="15"/>
      <c r="U657" s="15"/>
      <c r="V657" s="15"/>
      <c r="W657" s="15"/>
      <c r="X657" s="695"/>
      <c r="AA657" s="27" t="s">
        <v>2595</v>
      </c>
      <c r="AB657" s="664"/>
      <c r="AC657" s="665"/>
      <c r="AD657" s="656"/>
      <c r="AE657" s="657" t="s">
        <v>257</v>
      </c>
      <c r="AF657" s="656"/>
      <c r="AG657" s="367"/>
      <c r="AH657" s="367"/>
      <c r="AI657" s="367"/>
      <c r="AJ657" s="367"/>
      <c r="AK657" s="367"/>
      <c r="AL657" s="367"/>
      <c r="AM657" s="367"/>
      <c r="AN657" s="367"/>
      <c r="AO657" s="122"/>
    </row>
    <row r="658" spans="10:41">
      <c r="J658" s="13"/>
      <c r="L658" s="31" t="s">
        <v>58</v>
      </c>
      <c r="M658" s="148">
        <v>2000</v>
      </c>
      <c r="N658" s="148">
        <v>2005</v>
      </c>
      <c r="O658" s="148">
        <v>2010</v>
      </c>
      <c r="P658" s="148">
        <v>2015</v>
      </c>
      <c r="Q658" s="148">
        <v>2020</v>
      </c>
      <c r="R658" s="148">
        <v>2025</v>
      </c>
      <c r="S658" s="148">
        <v>2030</v>
      </c>
      <c r="T658" s="148">
        <v>2035</v>
      </c>
      <c r="U658" s="148">
        <v>2040</v>
      </c>
      <c r="V658" s="148">
        <v>2045</v>
      </c>
      <c r="W658" s="699">
        <v>2050</v>
      </c>
      <c r="AB658" s="5"/>
      <c r="AC658" s="620" t="s">
        <v>58</v>
      </c>
      <c r="AD658" s="660">
        <v>2000</v>
      </c>
      <c r="AE658" s="660">
        <v>2005</v>
      </c>
      <c r="AF658" s="660">
        <v>2010</v>
      </c>
      <c r="AG658" s="660">
        <v>2015</v>
      </c>
      <c r="AH658" s="660">
        <v>2020</v>
      </c>
      <c r="AI658" s="660">
        <v>2025</v>
      </c>
      <c r="AJ658" s="660">
        <v>2030</v>
      </c>
      <c r="AK658" s="660">
        <v>2035</v>
      </c>
      <c r="AL658" s="660">
        <v>2040</v>
      </c>
      <c r="AM658" s="660">
        <v>2045</v>
      </c>
      <c r="AN658" s="661">
        <v>2050</v>
      </c>
      <c r="AO658" s="122"/>
    </row>
    <row r="659" spans="10:41">
      <c r="J659" s="13"/>
      <c r="L659" s="32" t="s">
        <v>251</v>
      </c>
      <c r="M659" s="18" t="s">
        <v>2624</v>
      </c>
      <c r="N659" s="18" t="s">
        <v>2625</v>
      </c>
      <c r="O659" s="18" t="s">
        <v>2626</v>
      </c>
      <c r="P659" s="18" t="s">
        <v>2627</v>
      </c>
      <c r="Q659" s="18" t="s">
        <v>2628</v>
      </c>
      <c r="R659" s="18" t="s">
        <v>2629</v>
      </c>
      <c r="S659" s="18" t="s">
        <v>2630</v>
      </c>
      <c r="T659" s="18" t="s">
        <v>2631</v>
      </c>
      <c r="U659" s="18" t="s">
        <v>2632</v>
      </c>
      <c r="V659" s="18" t="s">
        <v>2633</v>
      </c>
      <c r="W659" s="292" t="s">
        <v>2634</v>
      </c>
      <c r="AB659" s="5"/>
      <c r="AC659" s="13" t="s">
        <v>251</v>
      </c>
      <c r="AD659">
        <v>0.80469999999999997</v>
      </c>
      <c r="AE659">
        <v>0.86929999999999996</v>
      </c>
      <c r="AF659">
        <v>0.90920000000000001</v>
      </c>
      <c r="AG659">
        <v>0.82466380013915497</v>
      </c>
      <c r="AH659">
        <v>0.84736560239012659</v>
      </c>
      <c r="AI659">
        <v>0.86860038437860287</v>
      </c>
      <c r="AJ659">
        <v>0.88688215934113079</v>
      </c>
      <c r="AK659">
        <v>0.90182861631841738</v>
      </c>
      <c r="AL659">
        <v>0.91316529024219206</v>
      </c>
      <c r="AM659">
        <v>0.92057609041929822</v>
      </c>
      <c r="AN659" s="5">
        <v>0.92423050741763368</v>
      </c>
      <c r="AO659" s="156"/>
    </row>
    <row r="660" spans="10:41">
      <c r="J660" s="13"/>
      <c r="L660" s="32" t="s">
        <v>10</v>
      </c>
      <c r="M660" s="18" t="s">
        <v>2635</v>
      </c>
      <c r="N660" s="18" t="s">
        <v>2636</v>
      </c>
      <c r="O660" s="18" t="s">
        <v>2637</v>
      </c>
      <c r="P660" s="18" t="s">
        <v>2638</v>
      </c>
      <c r="Q660" s="18" t="s">
        <v>2639</v>
      </c>
      <c r="R660" s="18" t="s">
        <v>2640</v>
      </c>
      <c r="S660" s="18" t="s">
        <v>2641</v>
      </c>
      <c r="T660" s="18" t="s">
        <v>2635</v>
      </c>
      <c r="U660" s="18" t="s">
        <v>2635</v>
      </c>
      <c r="V660" s="18" t="s">
        <v>2635</v>
      </c>
      <c r="W660" s="292" t="s">
        <v>2635</v>
      </c>
      <c r="AB660" s="5"/>
      <c r="AC660" s="13" t="s">
        <v>10</v>
      </c>
      <c r="AD660">
        <v>7.7299999999999994E-2</v>
      </c>
      <c r="AE660">
        <v>7.9000000000000001E-2</v>
      </c>
      <c r="AF660">
        <v>8.5599999999999996E-2</v>
      </c>
      <c r="AG660">
        <v>8.7341270474153188E-2</v>
      </c>
      <c r="AH660">
        <v>8.8695755852950281E-2</v>
      </c>
      <c r="AI660">
        <v>9.0254011031862119E-2</v>
      </c>
      <c r="AJ660">
        <v>9.1481940065807177E-2</v>
      </c>
      <c r="AK660">
        <v>9.2293348369036937E-2</v>
      </c>
      <c r="AL660">
        <v>9.2768670342228535E-2</v>
      </c>
      <c r="AM660">
        <v>9.3001505477447954E-2</v>
      </c>
      <c r="AN660" s="5">
        <v>9.3023154831291907E-2</v>
      </c>
      <c r="AO660" s="156"/>
    </row>
    <row r="661" spans="10:41">
      <c r="J661" s="13"/>
      <c r="L661" s="32" t="s">
        <v>32</v>
      </c>
      <c r="M661" s="18" t="s">
        <v>1479</v>
      </c>
      <c r="N661" s="18" t="s">
        <v>1490</v>
      </c>
      <c r="O661" s="18" t="s">
        <v>1501</v>
      </c>
      <c r="P661" s="18" t="s">
        <v>1491</v>
      </c>
      <c r="Q661" s="18" t="s">
        <v>1492</v>
      </c>
      <c r="R661" s="18" t="s">
        <v>1493</v>
      </c>
      <c r="S661" s="18" t="s">
        <v>1494</v>
      </c>
      <c r="T661" s="18" t="s">
        <v>1479</v>
      </c>
      <c r="U661" s="18" t="s">
        <v>1479</v>
      </c>
      <c r="V661" s="18" t="s">
        <v>1479</v>
      </c>
      <c r="W661" s="292" t="s">
        <v>1479</v>
      </c>
      <c r="AB661" s="5"/>
      <c r="AC661" s="13" t="s">
        <v>32</v>
      </c>
      <c r="AD661">
        <v>0.2024</v>
      </c>
      <c r="AE661">
        <v>0.26879999999999998</v>
      </c>
      <c r="AF661">
        <v>0.35930000000000001</v>
      </c>
      <c r="AG661">
        <v>0.34625587699010868</v>
      </c>
      <c r="AH661">
        <v>0.37606279596678122</v>
      </c>
      <c r="AI661">
        <v>0.40523330431772797</v>
      </c>
      <c r="AJ661">
        <v>0.43937895528583737</v>
      </c>
      <c r="AK661">
        <v>0.46887397628311805</v>
      </c>
      <c r="AL661">
        <v>0.48740289028537709</v>
      </c>
      <c r="AM661">
        <v>0.50427116718696596</v>
      </c>
      <c r="AN661" s="5">
        <v>0.51866297189792221</v>
      </c>
      <c r="AO661" s="156"/>
    </row>
    <row r="662" spans="10:41">
      <c r="J662" s="13"/>
      <c r="L662" s="32" t="s">
        <v>60</v>
      </c>
      <c r="M662" s="18" t="s">
        <v>1498</v>
      </c>
      <c r="N662" s="18" t="s">
        <v>1499</v>
      </c>
      <c r="O662" s="18" t="s">
        <v>1500</v>
      </c>
      <c r="P662" s="18" t="s">
        <v>1502</v>
      </c>
      <c r="Q662" s="18" t="s">
        <v>1503</v>
      </c>
      <c r="R662" s="18" t="s">
        <v>1504</v>
      </c>
      <c r="S662" s="18" t="s">
        <v>1505</v>
      </c>
      <c r="T662" s="18" t="s">
        <v>1498</v>
      </c>
      <c r="U662" s="18" t="s">
        <v>1498</v>
      </c>
      <c r="V662" s="18" t="s">
        <v>1498</v>
      </c>
      <c r="W662" s="292" t="s">
        <v>1498</v>
      </c>
      <c r="AB662" s="5"/>
      <c r="AC662" s="13" t="s">
        <v>60</v>
      </c>
      <c r="AD662">
        <v>0.22900000000000001</v>
      </c>
      <c r="AE662">
        <v>0.26379999999999998</v>
      </c>
      <c r="AF662">
        <v>0.3281</v>
      </c>
      <c r="AG662">
        <v>0.36330480198350779</v>
      </c>
      <c r="AH662">
        <v>0.3786874204413837</v>
      </c>
      <c r="AI662">
        <v>0.39992899733008735</v>
      </c>
      <c r="AJ662">
        <v>0.42664374209713934</v>
      </c>
      <c r="AK662">
        <v>0.46009294016486507</v>
      </c>
      <c r="AL662">
        <v>0.46122213441397536</v>
      </c>
      <c r="AM662">
        <v>0.45696485452287361</v>
      </c>
      <c r="AN662" s="5">
        <v>0.45019355452963356</v>
      </c>
      <c r="AO662" s="156"/>
    </row>
    <row r="663" spans="10:41">
      <c r="J663" s="13"/>
      <c r="L663" s="32" t="s">
        <v>252</v>
      </c>
      <c r="M663" s="18" t="s">
        <v>1510</v>
      </c>
      <c r="N663" s="18" t="s">
        <v>1523</v>
      </c>
      <c r="O663" s="18" t="s">
        <v>1537</v>
      </c>
      <c r="P663" s="18" t="s">
        <v>1551</v>
      </c>
      <c r="Q663" s="18" t="s">
        <v>1564</v>
      </c>
      <c r="R663" s="18" t="s">
        <v>1578</v>
      </c>
      <c r="S663" s="18" t="s">
        <v>1592</v>
      </c>
      <c r="T663" s="18" t="s">
        <v>1510</v>
      </c>
      <c r="U663" s="18" t="s">
        <v>1510</v>
      </c>
      <c r="V663" s="18" t="s">
        <v>1510</v>
      </c>
      <c r="W663" s="292" t="s">
        <v>1510</v>
      </c>
      <c r="AB663" s="5"/>
      <c r="AC663" s="13" t="s">
        <v>252</v>
      </c>
      <c r="AD663">
        <v>0.64859999999999995</v>
      </c>
      <c r="AE663">
        <v>0.82</v>
      </c>
      <c r="AF663">
        <v>1.155</v>
      </c>
      <c r="AG663">
        <v>1.0820539749264486</v>
      </c>
      <c r="AH663">
        <v>1.164648276937976</v>
      </c>
      <c r="AI663">
        <v>1.2447391431324135</v>
      </c>
      <c r="AJ663">
        <v>1.339331664046117</v>
      </c>
      <c r="AK663">
        <v>1.4514185873362506</v>
      </c>
      <c r="AL663">
        <v>1.5846750462024339</v>
      </c>
      <c r="AM663">
        <v>1.7436507817234588</v>
      </c>
      <c r="AN663" s="5">
        <v>1.9177379062877602</v>
      </c>
      <c r="AO663" s="156"/>
    </row>
    <row r="664" spans="10:41">
      <c r="J664" s="13"/>
      <c r="L664" s="32" t="s">
        <v>62</v>
      </c>
      <c r="M664" s="18" t="s">
        <v>1511</v>
      </c>
      <c r="N664" s="18" t="s">
        <v>1524</v>
      </c>
      <c r="O664" s="18" t="s">
        <v>1538</v>
      </c>
      <c r="P664" s="18" t="s">
        <v>1552</v>
      </c>
      <c r="Q664" s="18" t="s">
        <v>1565</v>
      </c>
      <c r="R664" s="18" t="s">
        <v>1579</v>
      </c>
      <c r="S664" s="18" t="s">
        <v>1593</v>
      </c>
      <c r="T664" s="18" t="s">
        <v>1511</v>
      </c>
      <c r="U664" s="18" t="s">
        <v>1511</v>
      </c>
      <c r="V664" s="18" t="s">
        <v>1511</v>
      </c>
      <c r="W664" s="292" t="s">
        <v>1511</v>
      </c>
      <c r="AB664" s="5"/>
      <c r="AC664" s="13" t="s">
        <v>62</v>
      </c>
      <c r="AD664">
        <v>0.77680000000000005</v>
      </c>
      <c r="AE664">
        <v>0.7903</v>
      </c>
      <c r="AF664">
        <v>0.81859999999999999</v>
      </c>
      <c r="AG664">
        <v>1.1068205896032548</v>
      </c>
      <c r="AH664">
        <v>1.0985324036720685</v>
      </c>
      <c r="AI664">
        <v>1.092158609847705</v>
      </c>
      <c r="AJ664">
        <v>1.0721122768217908</v>
      </c>
      <c r="AK664">
        <v>1.0519013490268467</v>
      </c>
      <c r="AL664">
        <v>1.0362565390863336</v>
      </c>
      <c r="AM664">
        <v>1.0282651675897125</v>
      </c>
      <c r="AN664" s="5">
        <v>1.0215360295553153</v>
      </c>
      <c r="AO664" s="156"/>
    </row>
    <row r="665" spans="10:41">
      <c r="J665" s="13"/>
      <c r="L665" s="32" t="s">
        <v>52</v>
      </c>
      <c r="M665" s="18" t="s">
        <v>1512</v>
      </c>
      <c r="N665" s="18" t="s">
        <v>1525</v>
      </c>
      <c r="O665" s="18" t="s">
        <v>1539</v>
      </c>
      <c r="P665" s="18" t="s">
        <v>1553</v>
      </c>
      <c r="Q665" s="18" t="s">
        <v>1566</v>
      </c>
      <c r="R665" s="18" t="s">
        <v>1580</v>
      </c>
      <c r="S665" s="18" t="s">
        <v>2642</v>
      </c>
      <c r="T665" s="18" t="s">
        <v>1512</v>
      </c>
      <c r="U665" s="18" t="s">
        <v>1512</v>
      </c>
      <c r="V665" s="18" t="s">
        <v>1512</v>
      </c>
      <c r="W665" s="292" t="s">
        <v>1512</v>
      </c>
      <c r="AB665" s="5"/>
      <c r="AC665" s="13" t="s">
        <v>52</v>
      </c>
      <c r="AD665">
        <v>0.64</v>
      </c>
      <c r="AE665">
        <v>0.79200000000000004</v>
      </c>
      <c r="AF665">
        <v>0.89400000000000002</v>
      </c>
      <c r="AG665">
        <v>0.72768219349328056</v>
      </c>
      <c r="AH665">
        <v>0.72448011931637868</v>
      </c>
      <c r="AI665">
        <v>0.70365314743736918</v>
      </c>
      <c r="AJ665">
        <v>0.68166321718312572</v>
      </c>
      <c r="AK665">
        <v>0.65978199300491636</v>
      </c>
      <c r="AL665">
        <v>0.63777466281113193</v>
      </c>
      <c r="AM665">
        <v>0.61357202162993207</v>
      </c>
      <c r="AN665" s="5">
        <v>0.58488751603302236</v>
      </c>
      <c r="AO665" s="156"/>
    </row>
    <row r="666" spans="10:41">
      <c r="J666" s="13"/>
      <c r="L666" s="32" t="s">
        <v>248</v>
      </c>
      <c r="M666" s="18" t="s">
        <v>1513</v>
      </c>
      <c r="N666" s="18" t="s">
        <v>1526</v>
      </c>
      <c r="O666" s="18" t="s">
        <v>1540</v>
      </c>
      <c r="P666" s="18" t="s">
        <v>1554</v>
      </c>
      <c r="Q666" s="18" t="s">
        <v>1567</v>
      </c>
      <c r="R666" s="18" t="s">
        <v>1581</v>
      </c>
      <c r="S666" s="18" t="s">
        <v>1595</v>
      </c>
      <c r="T666" s="18" t="s">
        <v>1513</v>
      </c>
      <c r="U666" s="18" t="s">
        <v>1513</v>
      </c>
      <c r="V666" s="18" t="s">
        <v>1513</v>
      </c>
      <c r="W666" s="292" t="s">
        <v>1513</v>
      </c>
      <c r="AB666" s="5"/>
      <c r="AC666" s="13" t="s">
        <v>248</v>
      </c>
      <c r="AD666">
        <v>0.3775</v>
      </c>
      <c r="AE666">
        <v>0.4456</v>
      </c>
      <c r="AF666">
        <v>0.5121</v>
      </c>
      <c r="AG666">
        <v>0.43946133886099392</v>
      </c>
      <c r="AH666">
        <v>0.47131439690620075</v>
      </c>
      <c r="AI666">
        <v>0.49392290155876262</v>
      </c>
      <c r="AJ666">
        <v>0.48663144930551422</v>
      </c>
      <c r="AK666">
        <v>0.47897711447741803</v>
      </c>
      <c r="AL666">
        <v>0.47128948104598367</v>
      </c>
      <c r="AM666">
        <v>0.46318932499457416</v>
      </c>
      <c r="AN666" s="5">
        <v>0.45393652846800747</v>
      </c>
      <c r="AO666" s="156"/>
    </row>
    <row r="667" spans="10:41">
      <c r="J667" s="13"/>
      <c r="L667" s="32" t="s">
        <v>11</v>
      </c>
      <c r="M667" s="18" t="s">
        <v>1514</v>
      </c>
      <c r="N667" s="18" t="s">
        <v>1527</v>
      </c>
      <c r="O667" s="18" t="s">
        <v>1541</v>
      </c>
      <c r="P667" s="18" t="s">
        <v>1555</v>
      </c>
      <c r="Q667" s="18" t="s">
        <v>1568</v>
      </c>
      <c r="R667" s="18" t="s">
        <v>1582</v>
      </c>
      <c r="S667" s="18" t="s">
        <v>1596</v>
      </c>
      <c r="T667" s="18" t="s">
        <v>1514</v>
      </c>
      <c r="U667" s="18" t="s">
        <v>1514</v>
      </c>
      <c r="V667" s="18" t="s">
        <v>1514</v>
      </c>
      <c r="W667" s="292" t="s">
        <v>1514</v>
      </c>
      <c r="AB667" s="5"/>
      <c r="AC667" s="13" t="s">
        <v>11</v>
      </c>
      <c r="AD667">
        <v>1.9527000000000001</v>
      </c>
      <c r="AE667">
        <v>2.1379000000000001</v>
      </c>
      <c r="AF667">
        <v>2.57</v>
      </c>
      <c r="AG667">
        <v>2.6974731163613956</v>
      </c>
      <c r="AH667">
        <v>3.1296217563964288</v>
      </c>
      <c r="AI667">
        <v>3.5085123643997687</v>
      </c>
      <c r="AJ667">
        <v>3.9826079487997581</v>
      </c>
      <c r="AK667">
        <v>4.6268474887305819</v>
      </c>
      <c r="AL667">
        <v>5.3667378719546148</v>
      </c>
      <c r="AM667">
        <v>6.1071832559510622</v>
      </c>
      <c r="AN667" s="5">
        <v>6.7546422009600287</v>
      </c>
      <c r="AO667" s="156"/>
    </row>
    <row r="668" spans="10:41">
      <c r="J668" s="13"/>
      <c r="L668" s="32" t="s">
        <v>26</v>
      </c>
      <c r="M668" s="18" t="s">
        <v>1515</v>
      </c>
      <c r="N668" s="18" t="s">
        <v>1528</v>
      </c>
      <c r="O668" s="18" t="s">
        <v>1542</v>
      </c>
      <c r="P668" s="18" t="s">
        <v>1556</v>
      </c>
      <c r="Q668" s="18" t="s">
        <v>1569</v>
      </c>
      <c r="R668" s="18" t="s">
        <v>1583</v>
      </c>
      <c r="S668" s="18" t="s">
        <v>1597</v>
      </c>
      <c r="T668" s="18" t="s">
        <v>1515</v>
      </c>
      <c r="U668" s="18" t="s">
        <v>1515</v>
      </c>
      <c r="V668" s="18" t="s">
        <v>1515</v>
      </c>
      <c r="W668" s="292" t="s">
        <v>1515</v>
      </c>
      <c r="AB668" s="5"/>
      <c r="AC668" s="13" t="s">
        <v>26</v>
      </c>
      <c r="AD668">
        <v>0.2356</v>
      </c>
      <c r="AE668">
        <v>0.23169999999999999</v>
      </c>
      <c r="AF668">
        <v>0.2283</v>
      </c>
      <c r="AG668">
        <v>0.185602746213715</v>
      </c>
      <c r="AH668">
        <v>0.16680722659633557</v>
      </c>
      <c r="AI668">
        <v>0.15253012519377313</v>
      </c>
      <c r="AJ668">
        <v>0.13824415843060767</v>
      </c>
      <c r="AK668">
        <v>0.12471403557785037</v>
      </c>
      <c r="AL668">
        <v>0.1123790853357205</v>
      </c>
      <c r="AM668">
        <v>0.10152348016392475</v>
      </c>
      <c r="AN668" s="5">
        <v>9.2197657771810618E-2</v>
      </c>
      <c r="AO668" s="156"/>
    </row>
    <row r="669" spans="10:41">
      <c r="J669" s="13"/>
      <c r="L669" s="32" t="s">
        <v>23</v>
      </c>
      <c r="M669" s="18" t="s">
        <v>1516</v>
      </c>
      <c r="N669" s="18" t="s">
        <v>1529</v>
      </c>
      <c r="O669" s="18" t="s">
        <v>1543</v>
      </c>
      <c r="P669" s="18" t="s">
        <v>1557</v>
      </c>
      <c r="Q669" s="18" t="s">
        <v>1570</v>
      </c>
      <c r="R669" s="18" t="s">
        <v>1584</v>
      </c>
      <c r="S669" s="18" t="s">
        <v>1598</v>
      </c>
      <c r="T669" s="18" t="s">
        <v>1516</v>
      </c>
      <c r="U669" s="18" t="s">
        <v>1516</v>
      </c>
      <c r="V669" s="18" t="s">
        <v>1516</v>
      </c>
      <c r="W669" s="292" t="s">
        <v>1516</v>
      </c>
      <c r="AB669" s="5"/>
      <c r="AC669" s="13" t="s">
        <v>23</v>
      </c>
      <c r="AD669">
        <v>0.46350000000000002</v>
      </c>
      <c r="AE669">
        <v>0.54759999999999998</v>
      </c>
      <c r="AF669">
        <v>0.69650000000000001</v>
      </c>
      <c r="AG669">
        <v>1.0666141497761454</v>
      </c>
      <c r="AH669">
        <v>1.4472839614456956</v>
      </c>
      <c r="AI669">
        <v>1.7256201204704018</v>
      </c>
      <c r="AJ669">
        <v>1.9846040065256427</v>
      </c>
      <c r="AK669">
        <v>2.108455948359</v>
      </c>
      <c r="AL669">
        <v>2.3161149446811056</v>
      </c>
      <c r="AM669">
        <v>2.6515117628449905</v>
      </c>
      <c r="AN669" s="5">
        <v>2.8153405978199499</v>
      </c>
      <c r="AO669" s="156"/>
    </row>
    <row r="670" spans="10:41">
      <c r="J670" s="13"/>
      <c r="L670" s="32" t="s">
        <v>64</v>
      </c>
      <c r="M670" s="18" t="s">
        <v>1517</v>
      </c>
      <c r="N670" s="18" t="s">
        <v>1530</v>
      </c>
      <c r="O670" s="18" t="s">
        <v>1544</v>
      </c>
      <c r="P670" s="18" t="s">
        <v>1558</v>
      </c>
      <c r="Q670" s="18" t="s">
        <v>1571</v>
      </c>
      <c r="R670" s="18" t="s">
        <v>1585</v>
      </c>
      <c r="S670" s="18" t="s">
        <v>1599</v>
      </c>
      <c r="T670" s="18" t="s">
        <v>1517</v>
      </c>
      <c r="U670" s="18" t="s">
        <v>1517</v>
      </c>
      <c r="V670" s="18" t="s">
        <v>1517</v>
      </c>
      <c r="W670" s="292" t="s">
        <v>1517</v>
      </c>
      <c r="AB670" s="5"/>
      <c r="AC670" s="13" t="s">
        <v>64</v>
      </c>
      <c r="AD670">
        <v>1.4335</v>
      </c>
      <c r="AE670">
        <v>1.7202</v>
      </c>
      <c r="AF670">
        <v>1.9494</v>
      </c>
      <c r="AG670">
        <v>2.156496279680951</v>
      </c>
      <c r="AH670">
        <v>2.2746066383621328</v>
      </c>
      <c r="AI670">
        <v>2.3338336190960578</v>
      </c>
      <c r="AJ670">
        <v>2.3860773143190639</v>
      </c>
      <c r="AK670">
        <v>2.4261955741078109</v>
      </c>
      <c r="AL670">
        <v>2.4491570942026031</v>
      </c>
      <c r="AM670">
        <v>2.4518703515742564</v>
      </c>
      <c r="AN670" s="5">
        <v>2.4335236031902543</v>
      </c>
      <c r="AO670" s="156"/>
    </row>
    <row r="671" spans="10:41">
      <c r="J671" s="13"/>
      <c r="L671" s="32" t="s">
        <v>4</v>
      </c>
      <c r="M671" s="18" t="s">
        <v>1518</v>
      </c>
      <c r="N671" s="18" t="s">
        <v>1531</v>
      </c>
      <c r="O671" s="18" t="s">
        <v>1545</v>
      </c>
      <c r="P671" s="18" t="s">
        <v>1559</v>
      </c>
      <c r="Q671" s="18" t="s">
        <v>1572</v>
      </c>
      <c r="R671" s="18" t="s">
        <v>1586</v>
      </c>
      <c r="S671" s="18" t="s">
        <v>1600</v>
      </c>
      <c r="T671" s="18" t="s">
        <v>1518</v>
      </c>
      <c r="U671" s="18" t="s">
        <v>1518</v>
      </c>
      <c r="V671" s="18" t="s">
        <v>1518</v>
      </c>
      <c r="W671" s="292" t="s">
        <v>1518</v>
      </c>
      <c r="AB671" s="5"/>
      <c r="AC671" s="13" t="s">
        <v>4</v>
      </c>
      <c r="AD671">
        <v>6.6699999999999995E-2</v>
      </c>
      <c r="AE671">
        <v>7.2599999999999998E-2</v>
      </c>
      <c r="AF671">
        <v>8.7999999999999995E-2</v>
      </c>
      <c r="AG671">
        <v>7.5185778468451758E-2</v>
      </c>
      <c r="AH671">
        <v>7.857757326213656E-2</v>
      </c>
      <c r="AI671">
        <v>8.207316983652907E-2</v>
      </c>
      <c r="AJ671">
        <v>8.5147992600702618E-2</v>
      </c>
      <c r="AK671">
        <v>8.7801880008933408E-2</v>
      </c>
      <c r="AL671">
        <v>9.012556067532701E-2</v>
      </c>
      <c r="AM671">
        <v>9.2186064156163428E-2</v>
      </c>
      <c r="AN671" s="5">
        <v>9.3958501238142658E-2</v>
      </c>
      <c r="AO671" s="156"/>
    </row>
    <row r="672" spans="10:41">
      <c r="J672" s="13"/>
      <c r="L672" s="32" t="s">
        <v>253</v>
      </c>
      <c r="M672" s="18" t="s">
        <v>1519</v>
      </c>
      <c r="N672" s="18" t="s">
        <v>1532</v>
      </c>
      <c r="O672" s="18" t="s">
        <v>1546</v>
      </c>
      <c r="P672" s="18" t="s">
        <v>1560</v>
      </c>
      <c r="Q672" s="18" t="s">
        <v>1573</v>
      </c>
      <c r="R672" s="18" t="s">
        <v>1587</v>
      </c>
      <c r="S672" s="18" t="s">
        <v>1601</v>
      </c>
      <c r="T672" s="18" t="s">
        <v>1519</v>
      </c>
      <c r="U672" s="18" t="s">
        <v>1519</v>
      </c>
      <c r="V672" s="18" t="s">
        <v>1519</v>
      </c>
      <c r="W672" s="292" t="s">
        <v>1519</v>
      </c>
      <c r="AB672" s="5"/>
      <c r="AC672" s="13" t="s">
        <v>253</v>
      </c>
      <c r="AD672">
        <v>1.6498999999999999</v>
      </c>
      <c r="AE672">
        <v>2.1539999999999999</v>
      </c>
      <c r="AF672">
        <v>2.5670000000000002</v>
      </c>
      <c r="AG672">
        <v>2.5793046654189693</v>
      </c>
      <c r="AH672">
        <v>2.7538200276818068</v>
      </c>
      <c r="AI672">
        <v>2.9397113806551718</v>
      </c>
      <c r="AJ672">
        <v>3.1805105674383021</v>
      </c>
      <c r="AK672">
        <v>3.4941174794481009</v>
      </c>
      <c r="AL672">
        <v>3.9032790596394635</v>
      </c>
      <c r="AM672">
        <v>4.4370169131108126</v>
      </c>
      <c r="AN672" s="5">
        <v>5.1333103975993319</v>
      </c>
      <c r="AO672" s="156"/>
    </row>
    <row r="673" spans="10:41">
      <c r="J673" s="13"/>
      <c r="L673" s="32" t="s">
        <v>66</v>
      </c>
      <c r="M673" s="18" t="s">
        <v>1520</v>
      </c>
      <c r="N673" s="18" t="s">
        <v>1533</v>
      </c>
      <c r="O673" s="18" t="s">
        <v>1547</v>
      </c>
      <c r="P673" s="18" t="s">
        <v>1561</v>
      </c>
      <c r="Q673" s="18" t="s">
        <v>1574</v>
      </c>
      <c r="R673" s="18" t="s">
        <v>1588</v>
      </c>
      <c r="S673" s="18" t="s">
        <v>1602</v>
      </c>
      <c r="T673" s="18" t="s">
        <v>1520</v>
      </c>
      <c r="U673" s="18" t="s">
        <v>1520</v>
      </c>
      <c r="V673" s="18" t="s">
        <v>1520</v>
      </c>
      <c r="W673" s="292" t="s">
        <v>1520</v>
      </c>
      <c r="AB673" s="5"/>
      <c r="AC673" s="13" t="s">
        <v>66</v>
      </c>
      <c r="AD673">
        <v>0.34849999999999998</v>
      </c>
      <c r="AE673">
        <v>0.48259999999999997</v>
      </c>
      <c r="AF673">
        <v>0.85980000000000001</v>
      </c>
      <c r="AG673">
        <v>0.96399220936811802</v>
      </c>
      <c r="AH673">
        <v>1.130956289628303</v>
      </c>
      <c r="AI673">
        <v>1.3189539640980168</v>
      </c>
      <c r="AJ673">
        <v>1.5466142451714751</v>
      </c>
      <c r="AK673">
        <v>1.8245602006349562</v>
      </c>
      <c r="AL673">
        <v>2.1193253659057496</v>
      </c>
      <c r="AM673">
        <v>2.3113512903985045</v>
      </c>
      <c r="AN673" s="5">
        <v>2.4932811803412016</v>
      </c>
      <c r="AO673" s="156"/>
    </row>
    <row r="674" spans="10:41">
      <c r="J674" s="13"/>
      <c r="L674" s="34" t="s">
        <v>67</v>
      </c>
      <c r="M674" s="700" t="s">
        <v>1521</v>
      </c>
      <c r="N674" s="701" t="s">
        <v>1534</v>
      </c>
      <c r="O674" s="701" t="s">
        <v>1548</v>
      </c>
      <c r="P674" s="701" t="s">
        <v>1562</v>
      </c>
      <c r="Q674" s="701" t="s">
        <v>1575</v>
      </c>
      <c r="R674" s="701" t="s">
        <v>1589</v>
      </c>
      <c r="S674" s="701" t="s">
        <v>1603</v>
      </c>
      <c r="T674" s="701" t="s">
        <v>1521</v>
      </c>
      <c r="U674" s="701" t="s">
        <v>1521</v>
      </c>
      <c r="V674" s="701" t="s">
        <v>1521</v>
      </c>
      <c r="W674" s="702" t="s">
        <v>1521</v>
      </c>
      <c r="AB674" s="5"/>
      <c r="AC674" s="13" t="s">
        <v>67</v>
      </c>
      <c r="AD674">
        <v>1.2941</v>
      </c>
      <c r="AE674">
        <v>1.4524999999999999</v>
      </c>
      <c r="AF674">
        <v>1.6115999999999999</v>
      </c>
      <c r="AG674">
        <v>1.6561703076155843</v>
      </c>
      <c r="AH674">
        <v>1.7839591873308003</v>
      </c>
      <c r="AI674">
        <v>1.9014311485698328</v>
      </c>
      <c r="AJ674">
        <v>2.0327955361416943</v>
      </c>
      <c r="AK674">
        <v>2.1801891472333654</v>
      </c>
      <c r="AL674">
        <v>2.3459837510199999</v>
      </c>
      <c r="AM674">
        <v>2.5327394655165736</v>
      </c>
      <c r="AN674" s="5">
        <v>2.7434589808473491</v>
      </c>
      <c r="AO674" s="156"/>
    </row>
    <row r="675" spans="10:41">
      <c r="J675" s="13"/>
      <c r="L675" s="32"/>
      <c r="M675" s="42"/>
      <c r="N675" s="42"/>
      <c r="O675" s="42"/>
      <c r="P675" s="42"/>
      <c r="Q675" s="42"/>
      <c r="R675" s="42"/>
      <c r="S675" s="42"/>
      <c r="T675" s="42"/>
      <c r="U675" s="42"/>
      <c r="V675" s="42"/>
      <c r="W675" s="293"/>
      <c r="AB675" s="5"/>
      <c r="AC675" s="367"/>
      <c r="AD675" s="249"/>
      <c r="AE675" s="249"/>
      <c r="AF675" s="249"/>
      <c r="AG675" s="249"/>
      <c r="AH675" s="249"/>
      <c r="AI675" s="249"/>
      <c r="AJ675" s="249"/>
      <c r="AK675" s="249"/>
      <c r="AL675" s="249"/>
      <c r="AM675" s="249"/>
      <c r="AN675" s="617"/>
      <c r="AO675" s="156"/>
    </row>
    <row r="676" spans="10:41" ht="15" thickBot="1">
      <c r="J676" s="13"/>
      <c r="L676" s="51" t="s">
        <v>68</v>
      </c>
      <c r="M676" s="700" t="s">
        <v>1481</v>
      </c>
      <c r="N676" s="701" t="s">
        <v>1536</v>
      </c>
      <c r="O676" s="701" t="s">
        <v>1550</v>
      </c>
      <c r="P676" s="701" t="s">
        <v>2643</v>
      </c>
      <c r="Q676" s="701" t="s">
        <v>1577</v>
      </c>
      <c r="R676" s="701" t="s">
        <v>1591</v>
      </c>
      <c r="S676" s="701" t="s">
        <v>1605</v>
      </c>
      <c r="T676" s="701" t="s">
        <v>1619</v>
      </c>
      <c r="U676" s="701" t="s">
        <v>1633</v>
      </c>
      <c r="V676" s="701" t="s">
        <v>1647</v>
      </c>
      <c r="W676" s="35" t="s">
        <v>1482</v>
      </c>
      <c r="AB676" s="5"/>
      <c r="AC676" s="620" t="s">
        <v>68</v>
      </c>
      <c r="AD676" s="618">
        <v>11.200799999999999</v>
      </c>
      <c r="AE676" s="618">
        <v>13.127899999999999</v>
      </c>
      <c r="AF676" s="618">
        <v>15.632499999999999</v>
      </c>
      <c r="AG676" s="618">
        <v>16.358423099374235</v>
      </c>
      <c r="AH676" s="618">
        <v>17.915419432187505</v>
      </c>
      <c r="AI676" s="618">
        <v>19.261156391354081</v>
      </c>
      <c r="AJ676" s="618">
        <v>20.760727173573709</v>
      </c>
      <c r="AK676" s="618">
        <v>22.438049679081473</v>
      </c>
      <c r="AL676" s="618">
        <v>24.387657447844237</v>
      </c>
      <c r="AM676" s="618">
        <v>26.508873497260552</v>
      </c>
      <c r="AN676" s="619">
        <v>28.523921288788653</v>
      </c>
      <c r="AO676" s="156"/>
    </row>
    <row r="677" spans="10:41">
      <c r="AO677" s="6"/>
    </row>
    <row r="678" spans="10:41">
      <c r="AO678" s="6"/>
    </row>
    <row r="679" spans="10:41">
      <c r="O679" s="59"/>
      <c r="P679" s="301" t="s">
        <v>2622</v>
      </c>
      <c r="Q679" s="58"/>
      <c r="AA679" s="7"/>
      <c r="AB679" s="7"/>
      <c r="AC679" s="7"/>
      <c r="AD679" s="7"/>
      <c r="AE679" s="7"/>
      <c r="AF679" s="7"/>
      <c r="AG679" s="7"/>
      <c r="AH679" s="7"/>
      <c r="AI679" s="7"/>
      <c r="AJ679" s="7"/>
      <c r="AK679" s="7"/>
      <c r="AL679" s="7"/>
      <c r="AM679" s="7"/>
      <c r="AN679" s="7"/>
      <c r="AO679" s="156"/>
    </row>
    <row r="680" spans="10:41" ht="16.2" thickBot="1">
      <c r="J680" s="28" t="s">
        <v>2623</v>
      </c>
      <c r="K680" s="3"/>
      <c r="L680" s="696"/>
      <c r="M680" s="697" t="s">
        <v>234</v>
      </c>
      <c r="N680" s="698"/>
      <c r="O680" s="696"/>
      <c r="P680" s="15"/>
      <c r="Q680" s="15"/>
      <c r="R680" s="15"/>
      <c r="S680" s="15"/>
      <c r="T680" s="15"/>
      <c r="U680" s="15"/>
      <c r="V680" s="15"/>
      <c r="W680" s="15"/>
      <c r="AA680" s="666" t="s">
        <v>2595</v>
      </c>
      <c r="AB680" s="664"/>
      <c r="AC680" s="3"/>
      <c r="AD680" s="3"/>
      <c r="AE680" s="667" t="s">
        <v>923</v>
      </c>
      <c r="AF680" s="668" t="s">
        <v>2597</v>
      </c>
      <c r="AG680" s="667" t="s">
        <v>243</v>
      </c>
      <c r="AH680" s="249"/>
      <c r="AI680" s="249"/>
      <c r="AJ680" s="249"/>
      <c r="AK680" s="249"/>
      <c r="AL680" s="249"/>
      <c r="AM680" s="249"/>
      <c r="AN680" s="249"/>
      <c r="AO680" s="156"/>
    </row>
    <row r="681" spans="10:41">
      <c r="J681" s="13"/>
      <c r="L681" s="31" t="s">
        <v>58</v>
      </c>
      <c r="M681" s="148">
        <v>2000</v>
      </c>
      <c r="N681" s="148">
        <v>2005</v>
      </c>
      <c r="O681" s="148">
        <v>2010</v>
      </c>
      <c r="P681" s="148">
        <v>2015</v>
      </c>
      <c r="Q681" s="148">
        <v>2020</v>
      </c>
      <c r="R681" s="148">
        <v>2025</v>
      </c>
      <c r="S681" s="148">
        <v>2030</v>
      </c>
      <c r="T681" s="148">
        <v>2035</v>
      </c>
      <c r="U681" s="148">
        <v>2040</v>
      </c>
      <c r="V681" s="148">
        <v>2045</v>
      </c>
      <c r="W681" s="699">
        <v>2050</v>
      </c>
      <c r="AA681" s="7"/>
      <c r="AB681" s="5"/>
      <c r="AC681" s="620" t="s">
        <v>58</v>
      </c>
      <c r="AD681" s="660">
        <v>2000</v>
      </c>
      <c r="AE681" s="660">
        <v>2005</v>
      </c>
      <c r="AF681" s="660">
        <v>2010</v>
      </c>
      <c r="AG681" s="660">
        <v>2015</v>
      </c>
      <c r="AH681" s="660">
        <v>2020</v>
      </c>
      <c r="AI681" s="660">
        <v>2025</v>
      </c>
      <c r="AJ681" s="660">
        <v>2030</v>
      </c>
      <c r="AK681" s="660">
        <v>2035</v>
      </c>
      <c r="AL681" s="660">
        <v>2040</v>
      </c>
      <c r="AM681" s="660">
        <v>2045</v>
      </c>
      <c r="AN681" s="661">
        <v>2050</v>
      </c>
      <c r="AO681" s="122"/>
    </row>
    <row r="682" spans="10:41">
      <c r="J682" s="13"/>
      <c r="L682" s="32" t="s">
        <v>251</v>
      </c>
      <c r="M682" s="18" t="s">
        <v>2624</v>
      </c>
      <c r="N682" s="18" t="s">
        <v>2625</v>
      </c>
      <c r="O682" s="18" t="s">
        <v>2626</v>
      </c>
      <c r="P682" s="18" t="s">
        <v>2627</v>
      </c>
      <c r="Q682" s="18" t="s">
        <v>2628</v>
      </c>
      <c r="R682" s="18" t="s">
        <v>2629</v>
      </c>
      <c r="S682" s="18" t="s">
        <v>2630</v>
      </c>
      <c r="T682" s="18" t="s">
        <v>2631</v>
      </c>
      <c r="U682" s="18" t="s">
        <v>2632</v>
      </c>
      <c r="V682" s="18" t="s">
        <v>2633</v>
      </c>
      <c r="W682" s="292" t="s">
        <v>2634</v>
      </c>
      <c r="AA682" s="7"/>
      <c r="AB682" s="5"/>
      <c r="AC682" s="143" t="s">
        <v>251</v>
      </c>
      <c r="AD682" s="7">
        <v>3.37784</v>
      </c>
      <c r="AE682" s="7">
        <v>3.6452900000000001</v>
      </c>
      <c r="AF682" s="7">
        <v>4.6837999999999997</v>
      </c>
      <c r="AG682" s="7">
        <v>4.9994670325512205</v>
      </c>
      <c r="AH682" s="7">
        <v>5.3223561040542657</v>
      </c>
      <c r="AI682" s="7">
        <v>5.6497661004184279</v>
      </c>
      <c r="AJ682" s="7">
        <v>6.0020000114714183</v>
      </c>
      <c r="AK682" s="7">
        <v>6.375769117673344</v>
      </c>
      <c r="AL682" s="7">
        <v>6.7667068711242537</v>
      </c>
      <c r="AM682" s="7">
        <v>7.1696041141415812</v>
      </c>
      <c r="AN682" s="5">
        <v>7.5792311740670728</v>
      </c>
      <c r="AO682" s="156"/>
    </row>
    <row r="683" spans="10:41">
      <c r="J683" s="13"/>
      <c r="L683" s="32" t="s">
        <v>10</v>
      </c>
      <c r="M683" s="18" t="s">
        <v>2635</v>
      </c>
      <c r="N683" s="18" t="s">
        <v>2636</v>
      </c>
      <c r="O683" s="18" t="s">
        <v>2637</v>
      </c>
      <c r="P683" s="18" t="s">
        <v>2638</v>
      </c>
      <c r="Q683" s="18" t="s">
        <v>2639</v>
      </c>
      <c r="R683" s="18" t="s">
        <v>2640</v>
      </c>
      <c r="S683" s="18" t="s">
        <v>2641</v>
      </c>
      <c r="T683" s="18" t="s">
        <v>2635</v>
      </c>
      <c r="U683" s="18" t="s">
        <v>2635</v>
      </c>
      <c r="V683" s="18" t="s">
        <v>2635</v>
      </c>
      <c r="W683" s="292" t="s">
        <v>2635</v>
      </c>
      <c r="AB683" s="5"/>
      <c r="AC683" s="13" t="s">
        <v>10</v>
      </c>
      <c r="AD683">
        <v>0.74934000000000001</v>
      </c>
      <c r="AE683">
        <v>0.70291999999999999</v>
      </c>
      <c r="AF683">
        <v>0.73592999999999997</v>
      </c>
      <c r="AG683">
        <v>0.77336196714869998</v>
      </c>
      <c r="AH683">
        <v>0.81644135605192403</v>
      </c>
      <c r="AI683">
        <v>0.85681907411700786</v>
      </c>
      <c r="AJ683">
        <v>0.90256109401398799</v>
      </c>
      <c r="AK683">
        <v>0.95359649233601351</v>
      </c>
      <c r="AL683">
        <v>1.0092584688728887</v>
      </c>
      <c r="AM683">
        <v>1.0685402620950046</v>
      </c>
      <c r="AN683" s="5">
        <v>1.130249313680437</v>
      </c>
      <c r="AO683" s="156"/>
    </row>
    <row r="684" spans="10:41">
      <c r="J684" s="13"/>
      <c r="L684" s="32" t="s">
        <v>32</v>
      </c>
      <c r="M684" s="18" t="s">
        <v>1479</v>
      </c>
      <c r="N684" s="18" t="s">
        <v>1490</v>
      </c>
      <c r="O684" s="18" t="s">
        <v>1501</v>
      </c>
      <c r="P684" s="18" t="s">
        <v>1491</v>
      </c>
      <c r="Q684" s="18" t="s">
        <v>1492</v>
      </c>
      <c r="R684" s="18" t="s">
        <v>1493</v>
      </c>
      <c r="S684" s="18" t="s">
        <v>1494</v>
      </c>
      <c r="T684" s="18" t="s">
        <v>1479</v>
      </c>
      <c r="U684" s="18" t="s">
        <v>1479</v>
      </c>
      <c r="V684" s="18" t="s">
        <v>1479</v>
      </c>
      <c r="W684" s="292" t="s">
        <v>1479</v>
      </c>
      <c r="AB684" s="5"/>
      <c r="AC684" s="13" t="s">
        <v>32</v>
      </c>
      <c r="AD684">
        <v>0.75253749690892491</v>
      </c>
      <c r="AE684">
        <v>0.79164827377875069</v>
      </c>
      <c r="AF684">
        <v>0.80252618959776278</v>
      </c>
      <c r="AG684">
        <v>0.50798017396528217</v>
      </c>
      <c r="AH684">
        <v>0.57600353603319732</v>
      </c>
      <c r="AI684">
        <v>0.64162477178854072</v>
      </c>
      <c r="AJ684">
        <v>0.71901628730492551</v>
      </c>
      <c r="AK684">
        <v>0.81027488603649622</v>
      </c>
      <c r="AL684">
        <v>0.91768212266301974</v>
      </c>
      <c r="AM684">
        <v>1.0433216879025096</v>
      </c>
      <c r="AN684" s="5">
        <v>1.188585773732926</v>
      </c>
      <c r="AO684" s="156"/>
    </row>
    <row r="685" spans="10:41">
      <c r="J685" s="13"/>
      <c r="L685" s="32" t="s">
        <v>60</v>
      </c>
      <c r="M685" s="18" t="s">
        <v>1498</v>
      </c>
      <c r="N685" s="18" t="s">
        <v>1499</v>
      </c>
      <c r="O685" s="18" t="s">
        <v>1500</v>
      </c>
      <c r="P685" s="18" t="s">
        <v>1502</v>
      </c>
      <c r="Q685" s="18" t="s">
        <v>1503</v>
      </c>
      <c r="R685" s="18" t="s">
        <v>1504</v>
      </c>
      <c r="S685" s="18" t="s">
        <v>1505</v>
      </c>
      <c r="T685" s="18" t="s">
        <v>1498</v>
      </c>
      <c r="U685" s="18" t="s">
        <v>1498</v>
      </c>
      <c r="V685" s="18" t="s">
        <v>1498</v>
      </c>
      <c r="W685" s="292" t="s">
        <v>1498</v>
      </c>
      <c r="AB685" s="5"/>
      <c r="AC685" s="13" t="s">
        <v>60</v>
      </c>
      <c r="AD685">
        <v>0.26530568428905626</v>
      </c>
      <c r="AE685">
        <v>0.2575139648640225</v>
      </c>
      <c r="AF685">
        <v>0.25452812969804378</v>
      </c>
      <c r="AG685">
        <v>0.25677081910910932</v>
      </c>
      <c r="AH685">
        <v>0.25118154033692974</v>
      </c>
      <c r="AI685">
        <v>0.26719871137699069</v>
      </c>
      <c r="AJ685">
        <v>0.28584673443113884</v>
      </c>
      <c r="AK685">
        <v>0.30754738042939678</v>
      </c>
      <c r="AL685">
        <v>0.33276258223581173</v>
      </c>
      <c r="AM685">
        <v>0.3619309234018131</v>
      </c>
      <c r="AN685" s="5">
        <v>0.39523379846599554</v>
      </c>
      <c r="AO685" s="156"/>
    </row>
    <row r="686" spans="10:41">
      <c r="J686" s="13"/>
      <c r="L686" s="32" t="s">
        <v>252</v>
      </c>
      <c r="M686" s="18" t="s">
        <v>1510</v>
      </c>
      <c r="N686" s="18" t="s">
        <v>1523</v>
      </c>
      <c r="O686" s="18" t="s">
        <v>1537</v>
      </c>
      <c r="P686" s="18" t="s">
        <v>1551</v>
      </c>
      <c r="Q686" s="18" t="s">
        <v>1564</v>
      </c>
      <c r="R686" s="18" t="s">
        <v>1578</v>
      </c>
      <c r="S686" s="18" t="s">
        <v>1592</v>
      </c>
      <c r="T686" s="18" t="s">
        <v>1510</v>
      </c>
      <c r="U686" s="18" t="s">
        <v>1510</v>
      </c>
      <c r="V686" s="18" t="s">
        <v>1510</v>
      </c>
      <c r="W686" s="292" t="s">
        <v>1510</v>
      </c>
      <c r="AB686" s="5"/>
      <c r="AC686" s="13" t="s">
        <v>252</v>
      </c>
      <c r="AD686">
        <v>1.4065799999999999</v>
      </c>
      <c r="AE686">
        <v>1.47603</v>
      </c>
      <c r="AF686">
        <v>1.7989999999999999</v>
      </c>
      <c r="AG686">
        <v>2.1976923063274856</v>
      </c>
      <c r="AH686">
        <v>2.5689493005214867</v>
      </c>
      <c r="AI686">
        <v>2.9163091571559172</v>
      </c>
      <c r="AJ686">
        <v>3.3311900382937143</v>
      </c>
      <c r="AK686">
        <v>3.828073458601958</v>
      </c>
      <c r="AL686">
        <v>4.4239293561420014</v>
      </c>
      <c r="AM686">
        <v>5.1385943253280084</v>
      </c>
      <c r="AN686" s="5">
        <v>5.9946278565466082</v>
      </c>
      <c r="AO686" s="156"/>
    </row>
    <row r="687" spans="10:41">
      <c r="J687" s="13"/>
      <c r="L687" s="32" t="s">
        <v>62</v>
      </c>
      <c r="M687" s="18" t="s">
        <v>1511</v>
      </c>
      <c r="N687" s="18" t="s">
        <v>1524</v>
      </c>
      <c r="O687" s="18" t="s">
        <v>1538</v>
      </c>
      <c r="P687" s="18" t="s">
        <v>1552</v>
      </c>
      <c r="Q687" s="18" t="s">
        <v>1565</v>
      </c>
      <c r="R687" s="18" t="s">
        <v>1579</v>
      </c>
      <c r="S687" s="18" t="s">
        <v>1593</v>
      </c>
      <c r="T687" s="18" t="s">
        <v>1511</v>
      </c>
      <c r="U687" s="18" t="s">
        <v>1511</v>
      </c>
      <c r="V687" s="18" t="s">
        <v>1511</v>
      </c>
      <c r="W687" s="292" t="s">
        <v>1511</v>
      </c>
      <c r="AB687" s="5"/>
      <c r="AC687" s="13" t="s">
        <v>62</v>
      </c>
      <c r="AD687">
        <v>5.0048700000000004</v>
      </c>
      <c r="AE687">
        <v>5.6551600000000004</v>
      </c>
      <c r="AF687">
        <v>6.3358699999999999</v>
      </c>
      <c r="AG687">
        <v>7.3730363256997782</v>
      </c>
      <c r="AH687">
        <v>8.0376988981979434</v>
      </c>
      <c r="AI687">
        <v>8.7136294229301612</v>
      </c>
      <c r="AJ687">
        <v>9.3966161697439432</v>
      </c>
      <c r="AK687">
        <v>10.198335260776151</v>
      </c>
      <c r="AL687">
        <v>11.072991548834967</v>
      </c>
      <c r="AM687">
        <v>12.028374521069276</v>
      </c>
      <c r="AN687" s="5">
        <v>13.042400764262466</v>
      </c>
      <c r="AO687" s="156"/>
    </row>
    <row r="688" spans="10:41">
      <c r="J688" s="13"/>
      <c r="L688" s="32" t="s">
        <v>52</v>
      </c>
      <c r="M688" s="18" t="s">
        <v>1512</v>
      </c>
      <c r="N688" s="18" t="s">
        <v>1525</v>
      </c>
      <c r="O688" s="18" t="s">
        <v>1539</v>
      </c>
      <c r="P688" s="18" t="s">
        <v>1553</v>
      </c>
      <c r="Q688" s="18" t="s">
        <v>1566</v>
      </c>
      <c r="R688" s="18" t="s">
        <v>1580</v>
      </c>
      <c r="S688" s="18" t="s">
        <v>2642</v>
      </c>
      <c r="T688" s="18" t="s">
        <v>1512</v>
      </c>
      <c r="U688" s="18" t="s">
        <v>1512</v>
      </c>
      <c r="V688" s="18" t="s">
        <v>1512</v>
      </c>
      <c r="W688" s="292" t="s">
        <v>1512</v>
      </c>
      <c r="AB688" s="5"/>
      <c r="AC688" s="13" t="s">
        <v>52</v>
      </c>
      <c r="AD688">
        <v>1.44089</v>
      </c>
      <c r="AE688">
        <v>1.5924100000000001</v>
      </c>
      <c r="AF688">
        <v>1.77433</v>
      </c>
      <c r="AG688">
        <v>2.0345391744107091</v>
      </c>
      <c r="AH688">
        <v>2.120993437072515</v>
      </c>
      <c r="AI688">
        <v>2.2123198410948213</v>
      </c>
      <c r="AJ688">
        <v>2.3201163853952327</v>
      </c>
      <c r="AK688">
        <v>2.4419815594970253</v>
      </c>
      <c r="AL688">
        <v>2.5739681282901792</v>
      </c>
      <c r="AM688">
        <v>2.7111031499787477</v>
      </c>
      <c r="AN688" s="5">
        <v>2.8470293268261635</v>
      </c>
      <c r="AO688" s="156"/>
    </row>
    <row r="689" spans="10:41">
      <c r="J689" s="13"/>
      <c r="L689" s="32" t="s">
        <v>248</v>
      </c>
      <c r="M689" s="18" t="s">
        <v>1513</v>
      </c>
      <c r="N689" s="18" t="s">
        <v>1526</v>
      </c>
      <c r="O689" s="18" t="s">
        <v>1540</v>
      </c>
      <c r="P689" s="18" t="s">
        <v>1554</v>
      </c>
      <c r="Q689" s="18" t="s">
        <v>1567</v>
      </c>
      <c r="R689" s="18" t="s">
        <v>1581</v>
      </c>
      <c r="S689" s="18" t="s">
        <v>1595</v>
      </c>
      <c r="T689" s="18" t="s">
        <v>1513</v>
      </c>
      <c r="U689" s="18" t="s">
        <v>1513</v>
      </c>
      <c r="V689" s="18" t="s">
        <v>1513</v>
      </c>
      <c r="W689" s="292" t="s">
        <v>1513</v>
      </c>
      <c r="AB689" s="5"/>
      <c r="AC689" s="13" t="s">
        <v>248</v>
      </c>
      <c r="AD689">
        <v>1.18449</v>
      </c>
      <c r="AE689">
        <v>1.2584299999999999</v>
      </c>
      <c r="AF689">
        <v>1.1979599999999999</v>
      </c>
      <c r="AG689">
        <v>1.3600440168287056</v>
      </c>
      <c r="AH689">
        <v>1.4862012355943972</v>
      </c>
      <c r="AI689">
        <v>1.6131970375216897</v>
      </c>
      <c r="AJ689">
        <v>1.7652464347986447</v>
      </c>
      <c r="AK689">
        <v>1.9447050035183115</v>
      </c>
      <c r="AL689">
        <v>2.1534583448385276</v>
      </c>
      <c r="AM689">
        <v>2.3925114926072282</v>
      </c>
      <c r="AN689" s="5">
        <v>2.6598087626762985</v>
      </c>
      <c r="AO689" s="156"/>
    </row>
    <row r="690" spans="10:41">
      <c r="J690" s="13"/>
      <c r="L690" s="32" t="s">
        <v>11</v>
      </c>
      <c r="M690" s="18" t="s">
        <v>1514</v>
      </c>
      <c r="N690" s="18" t="s">
        <v>1527</v>
      </c>
      <c r="O690" s="18" t="s">
        <v>1541</v>
      </c>
      <c r="P690" s="18" t="s">
        <v>1555</v>
      </c>
      <c r="Q690" s="18" t="s">
        <v>1568</v>
      </c>
      <c r="R690" s="18" t="s">
        <v>1582</v>
      </c>
      <c r="S690" s="18" t="s">
        <v>1596</v>
      </c>
      <c r="T690" s="18" t="s">
        <v>1514</v>
      </c>
      <c r="U690" s="18" t="s">
        <v>1514</v>
      </c>
      <c r="V690" s="18" t="s">
        <v>1514</v>
      </c>
      <c r="W690" s="292" t="s">
        <v>1514</v>
      </c>
      <c r="AB690" s="5"/>
      <c r="AC690" s="13" t="s">
        <v>11</v>
      </c>
      <c r="AD690">
        <v>2.2762199910490239</v>
      </c>
      <c r="AE690">
        <v>2.4</v>
      </c>
      <c r="AF690">
        <v>2.75</v>
      </c>
      <c r="AG690">
        <v>1.1296781661052822</v>
      </c>
      <c r="AH690">
        <v>1.3573919338571896</v>
      </c>
      <c r="AI690">
        <v>1.5348301767342802</v>
      </c>
      <c r="AJ690">
        <v>1.7555860034852484</v>
      </c>
      <c r="AK690">
        <v>2.0219158727095161</v>
      </c>
      <c r="AL690">
        <v>2.3292387158090673</v>
      </c>
      <c r="AM690">
        <v>2.6604355479539619</v>
      </c>
      <c r="AN690" s="5">
        <v>2.9824309752766438</v>
      </c>
      <c r="AO690" s="156"/>
    </row>
    <row r="691" spans="10:41">
      <c r="J691" s="13"/>
      <c r="L691" s="32" t="s">
        <v>26</v>
      </c>
      <c r="M691" s="18" t="s">
        <v>1515</v>
      </c>
      <c r="N691" s="18" t="s">
        <v>1528</v>
      </c>
      <c r="O691" s="18" t="s">
        <v>1542</v>
      </c>
      <c r="P691" s="18" t="s">
        <v>1556</v>
      </c>
      <c r="Q691" s="18" t="s">
        <v>1569</v>
      </c>
      <c r="R691" s="18" t="s">
        <v>1583</v>
      </c>
      <c r="S691" s="18" t="s">
        <v>1597</v>
      </c>
      <c r="T691" s="18" t="s">
        <v>1515</v>
      </c>
      <c r="U691" s="18" t="s">
        <v>1515</v>
      </c>
      <c r="V691" s="18" t="s">
        <v>1515</v>
      </c>
      <c r="W691" s="292" t="s">
        <v>1515</v>
      </c>
      <c r="AB691" s="5"/>
      <c r="AC691" s="13" t="s">
        <v>26</v>
      </c>
      <c r="AD691">
        <v>15.347763</v>
      </c>
      <c r="AE691">
        <v>14.089181999999999</v>
      </c>
      <c r="AF691">
        <v>13.076451</v>
      </c>
      <c r="AG691">
        <v>13.348445548304145</v>
      </c>
      <c r="AH691">
        <v>13.191056343971967</v>
      </c>
      <c r="AI691">
        <v>12.938775853649224</v>
      </c>
      <c r="AJ691">
        <v>12.621975542926123</v>
      </c>
      <c r="AK691">
        <v>12.266014560596624</v>
      </c>
      <c r="AL691">
        <v>11.892642065600727</v>
      </c>
      <c r="AM691">
        <v>11.52356502670326</v>
      </c>
      <c r="AN691" s="5">
        <v>11.173999826620008</v>
      </c>
      <c r="AO691" s="156"/>
    </row>
    <row r="692" spans="10:41">
      <c r="J692" s="13"/>
      <c r="L692" s="32" t="s">
        <v>23</v>
      </c>
      <c r="M692" s="18" t="s">
        <v>1516</v>
      </c>
      <c r="N692" s="18" t="s">
        <v>1529</v>
      </c>
      <c r="O692" s="18" t="s">
        <v>1543</v>
      </c>
      <c r="P692" s="18" t="s">
        <v>1557</v>
      </c>
      <c r="Q692" s="18" t="s">
        <v>1570</v>
      </c>
      <c r="R692" s="18" t="s">
        <v>1584</v>
      </c>
      <c r="S692" s="18" t="s">
        <v>1598</v>
      </c>
      <c r="T692" s="18" t="s">
        <v>1516</v>
      </c>
      <c r="U692" s="18" t="s">
        <v>1516</v>
      </c>
      <c r="V692" s="18" t="s">
        <v>1516</v>
      </c>
      <c r="W692" s="292" t="s">
        <v>1516</v>
      </c>
      <c r="AB692" s="5"/>
      <c r="AC692" s="13" t="s">
        <v>23</v>
      </c>
      <c r="AD692">
        <v>0.12965924150957087</v>
      </c>
      <c r="AE692">
        <v>0.1902468876175171</v>
      </c>
      <c r="AF692">
        <v>0.33827637094014301</v>
      </c>
      <c r="AG692">
        <v>0.53598002092084662</v>
      </c>
      <c r="AH692">
        <v>0.7577488471271363</v>
      </c>
      <c r="AI692">
        <v>0.93808659286363194</v>
      </c>
      <c r="AJ692">
        <v>1.1258852934605801</v>
      </c>
      <c r="AK692">
        <v>1.3098606473451113</v>
      </c>
      <c r="AL692">
        <v>1.5499178711060799</v>
      </c>
      <c r="AM692">
        <v>1.7806609904214781</v>
      </c>
      <c r="AN692" s="5">
        <v>1.9878600757783849</v>
      </c>
      <c r="AO692" s="156"/>
    </row>
    <row r="693" spans="10:41">
      <c r="J693" s="13"/>
      <c r="L693" s="32" t="s">
        <v>64</v>
      </c>
      <c r="M693" s="18" t="s">
        <v>1517</v>
      </c>
      <c r="N693" s="18" t="s">
        <v>1530</v>
      </c>
      <c r="O693" s="18" t="s">
        <v>1544</v>
      </c>
      <c r="P693" s="18" t="s">
        <v>1558</v>
      </c>
      <c r="Q693" s="18" t="s">
        <v>1571</v>
      </c>
      <c r="R693" s="18" t="s">
        <v>1585</v>
      </c>
      <c r="S693" s="18" t="s">
        <v>1599</v>
      </c>
      <c r="T693" s="18" t="s">
        <v>1517</v>
      </c>
      <c r="U693" s="18" t="s">
        <v>1517</v>
      </c>
      <c r="V693" s="18" t="s">
        <v>1517</v>
      </c>
      <c r="W693" s="292" t="s">
        <v>1517</v>
      </c>
      <c r="AB693" s="5"/>
      <c r="AC693" s="13" t="s">
        <v>64</v>
      </c>
      <c r="AD693">
        <v>2.4218500000000001</v>
      </c>
      <c r="AE693">
        <v>2.6414800000000001</v>
      </c>
      <c r="AF693">
        <v>2.8347099999999998</v>
      </c>
      <c r="AG693">
        <v>3.2138637811543864</v>
      </c>
      <c r="AH693">
        <v>4.2043285120932143</v>
      </c>
      <c r="AI693">
        <v>4.7790879814796616</v>
      </c>
      <c r="AJ693">
        <v>5.4178545327020888</v>
      </c>
      <c r="AK693">
        <v>6.1202700792143272</v>
      </c>
      <c r="AL693">
        <v>6.8757080507849038</v>
      </c>
      <c r="AM693">
        <v>7.6609644637405099</v>
      </c>
      <c r="AN693" s="5">
        <v>8.444251291458519</v>
      </c>
      <c r="AO693" s="156"/>
    </row>
    <row r="694" spans="10:41">
      <c r="J694" s="13"/>
      <c r="L694" s="32" t="s">
        <v>4</v>
      </c>
      <c r="M694" s="18" t="s">
        <v>1518</v>
      </c>
      <c r="N694" s="18" t="s">
        <v>1531</v>
      </c>
      <c r="O694" s="18" t="s">
        <v>1545</v>
      </c>
      <c r="P694" s="18" t="s">
        <v>1559</v>
      </c>
      <c r="Q694" s="18" t="s">
        <v>1572</v>
      </c>
      <c r="R694" s="18" t="s">
        <v>1586</v>
      </c>
      <c r="S694" s="18" t="s">
        <v>1600</v>
      </c>
      <c r="T694" s="18" t="s">
        <v>1518</v>
      </c>
      <c r="U694" s="18" t="s">
        <v>1518</v>
      </c>
      <c r="V694" s="18" t="s">
        <v>1518</v>
      </c>
      <c r="W694" s="292" t="s">
        <v>1518</v>
      </c>
      <c r="AB694" s="5"/>
      <c r="AC694" s="13" t="s">
        <v>4</v>
      </c>
      <c r="AD694">
        <v>0.34260000000000002</v>
      </c>
      <c r="AE694">
        <v>0.36849999999999999</v>
      </c>
      <c r="AF694">
        <v>0.39439999999999997</v>
      </c>
      <c r="AG694">
        <v>0.38806919382770649</v>
      </c>
      <c r="AH694">
        <v>0.40546820761253816</v>
      </c>
      <c r="AI694">
        <v>0.41530732982860374</v>
      </c>
      <c r="AJ694">
        <v>0.42649391308153278</v>
      </c>
      <c r="AK694">
        <v>0.43911509472897209</v>
      </c>
      <c r="AL694">
        <v>0.45317553272388578</v>
      </c>
      <c r="AM694">
        <v>0.46867017183001758</v>
      </c>
      <c r="AN694" s="5">
        <v>0.48562082793446021</v>
      </c>
      <c r="AO694" s="156"/>
    </row>
    <row r="695" spans="10:41">
      <c r="J695" s="13"/>
      <c r="L695" s="32" t="s">
        <v>253</v>
      </c>
      <c r="M695" s="18" t="s">
        <v>1519</v>
      </c>
      <c r="N695" s="18" t="s">
        <v>1532</v>
      </c>
      <c r="O695" s="18" t="s">
        <v>1546</v>
      </c>
      <c r="P695" s="18" t="s">
        <v>1560</v>
      </c>
      <c r="Q695" s="18" t="s">
        <v>1573</v>
      </c>
      <c r="R695" s="18" t="s">
        <v>1587</v>
      </c>
      <c r="S695" s="18" t="s">
        <v>1601</v>
      </c>
      <c r="T695" s="18" t="s">
        <v>1519</v>
      </c>
      <c r="U695" s="18" t="s">
        <v>1519</v>
      </c>
      <c r="V695" s="18" t="s">
        <v>1519</v>
      </c>
      <c r="W695" s="292" t="s">
        <v>1519</v>
      </c>
      <c r="AB695" s="5"/>
      <c r="AC695" s="13" t="s">
        <v>253</v>
      </c>
      <c r="AD695">
        <v>1.26295</v>
      </c>
      <c r="AE695">
        <v>1.7452000000000001</v>
      </c>
      <c r="AF695">
        <v>2.2188099999999999</v>
      </c>
      <c r="AG695">
        <v>3.1289813541075611</v>
      </c>
      <c r="AH695">
        <v>3.7437110596742444</v>
      </c>
      <c r="AI695">
        <v>4.3473158113344192</v>
      </c>
      <c r="AJ695">
        <v>5.1301372134513148</v>
      </c>
      <c r="AK695">
        <v>6.1509472300251913</v>
      </c>
      <c r="AL695">
        <v>7.4839057558361999</v>
      </c>
      <c r="AM695">
        <v>9.2217097551127427</v>
      </c>
      <c r="AN695" s="5">
        <v>11.473488396962955</v>
      </c>
      <c r="AO695" s="156"/>
    </row>
    <row r="696" spans="10:41">
      <c r="J696" s="13"/>
      <c r="L696" s="32" t="s">
        <v>66</v>
      </c>
      <c r="M696" s="18" t="s">
        <v>1520</v>
      </c>
      <c r="N696" s="18" t="s">
        <v>1533</v>
      </c>
      <c r="O696" s="18" t="s">
        <v>1547</v>
      </c>
      <c r="P696" s="18" t="s">
        <v>1561</v>
      </c>
      <c r="Q696" s="18" t="s">
        <v>1574</v>
      </c>
      <c r="R696" s="18" t="s">
        <v>1588</v>
      </c>
      <c r="S696" s="18" t="s">
        <v>1602</v>
      </c>
      <c r="T696" s="18" t="s">
        <v>1520</v>
      </c>
      <c r="U696" s="18" t="s">
        <v>1520</v>
      </c>
      <c r="V696" s="18" t="s">
        <v>1520</v>
      </c>
      <c r="W696" s="292" t="s">
        <v>1520</v>
      </c>
      <c r="AB696" s="5"/>
      <c r="AC696" s="13" t="s">
        <v>66</v>
      </c>
      <c r="AD696">
        <v>0.50909000000000004</v>
      </c>
      <c r="AE696">
        <v>0.65705999999999998</v>
      </c>
      <c r="AF696">
        <v>0.97197999999999996</v>
      </c>
      <c r="AG696">
        <v>1.2536735413104769</v>
      </c>
      <c r="AH696">
        <v>1.5806611478427222</v>
      </c>
      <c r="AI696">
        <v>1.9637709588172327</v>
      </c>
      <c r="AJ696">
        <v>2.4485592826316949</v>
      </c>
      <c r="AK696">
        <v>3.0622831173344602</v>
      </c>
      <c r="AL696">
        <v>3.8408886722701356</v>
      </c>
      <c r="AM696">
        <v>4.8291001082527885</v>
      </c>
      <c r="AN696" s="5">
        <v>6.0754754969510518</v>
      </c>
      <c r="AO696" s="156"/>
    </row>
    <row r="697" spans="10:41">
      <c r="J697" s="13"/>
      <c r="L697" s="34" t="s">
        <v>67</v>
      </c>
      <c r="M697" s="700" t="s">
        <v>1521</v>
      </c>
      <c r="N697" s="701" t="s">
        <v>1534</v>
      </c>
      <c r="O697" s="701" t="s">
        <v>1548</v>
      </c>
      <c r="P697" s="701" t="s">
        <v>1562</v>
      </c>
      <c r="Q697" s="701" t="s">
        <v>1575</v>
      </c>
      <c r="R697" s="701" t="s">
        <v>1589</v>
      </c>
      <c r="S697" s="701" t="s">
        <v>1603</v>
      </c>
      <c r="T697" s="701" t="s">
        <v>1521</v>
      </c>
      <c r="U697" s="701" t="s">
        <v>1521</v>
      </c>
      <c r="V697" s="701" t="s">
        <v>1521</v>
      </c>
      <c r="W697" s="702" t="s">
        <v>1521</v>
      </c>
      <c r="AB697" s="5"/>
      <c r="AC697" s="143" t="s">
        <v>67</v>
      </c>
      <c r="AD697" s="7">
        <v>1.8596600000000001</v>
      </c>
      <c r="AE697" s="7">
        <v>2.2202700000000002</v>
      </c>
      <c r="AF697" s="7">
        <v>2.43866</v>
      </c>
      <c r="AG697" s="7">
        <v>2.8099036889753881</v>
      </c>
      <c r="AH697" s="7">
        <v>3.1488514472595424</v>
      </c>
      <c r="AI697" s="7">
        <v>3.438637971059638</v>
      </c>
      <c r="AJ697" s="7">
        <v>3.7646412530566411</v>
      </c>
      <c r="AK697" s="7">
        <v>4.1322793794288888</v>
      </c>
      <c r="AL697" s="7">
        <v>4.5479126149949707</v>
      </c>
      <c r="AM697" s="7">
        <v>5.0189753702484561</v>
      </c>
      <c r="AN697" s="5">
        <v>5.5546376279914593</v>
      </c>
      <c r="AO697" s="156"/>
    </row>
    <row r="698" spans="10:41">
      <c r="J698" s="13"/>
      <c r="L698" s="32"/>
      <c r="M698" s="42"/>
      <c r="N698" s="42"/>
      <c r="O698" s="42"/>
      <c r="P698" s="42"/>
      <c r="Q698" s="42"/>
      <c r="R698" s="42"/>
      <c r="S698" s="42"/>
      <c r="T698" s="42"/>
      <c r="U698" s="42"/>
      <c r="V698" s="42"/>
      <c r="W698" s="293"/>
      <c r="AB698" s="5"/>
      <c r="AC698" s="249"/>
      <c r="AD698" s="249"/>
      <c r="AE698" s="249"/>
      <c r="AF698" s="249"/>
      <c r="AG698" s="249"/>
      <c r="AH698" s="249"/>
      <c r="AI698" s="249"/>
      <c r="AJ698" s="249"/>
      <c r="AK698" s="249"/>
      <c r="AL698" s="249"/>
      <c r="AM698" s="249"/>
      <c r="AN698" s="617"/>
      <c r="AO698" s="156"/>
    </row>
    <row r="699" spans="10:41" ht="15" thickBot="1">
      <c r="J699" s="13"/>
      <c r="L699" s="51" t="s">
        <v>68</v>
      </c>
      <c r="M699" s="700" t="s">
        <v>1481</v>
      </c>
      <c r="N699" s="701" t="s">
        <v>1536</v>
      </c>
      <c r="O699" s="701" t="s">
        <v>1550</v>
      </c>
      <c r="P699" s="701" t="s">
        <v>2643</v>
      </c>
      <c r="Q699" s="701" t="s">
        <v>1577</v>
      </c>
      <c r="R699" s="701" t="s">
        <v>1591</v>
      </c>
      <c r="S699" s="701" t="s">
        <v>1605</v>
      </c>
      <c r="T699" s="701" t="s">
        <v>1619</v>
      </c>
      <c r="U699" s="701" t="s">
        <v>1633</v>
      </c>
      <c r="V699" s="701" t="s">
        <v>1647</v>
      </c>
      <c r="W699" s="35" t="s">
        <v>1482</v>
      </c>
      <c r="AB699" s="5"/>
      <c r="AC699" s="367" t="s">
        <v>68</v>
      </c>
      <c r="AD699" s="249">
        <v>38.331645413756569</v>
      </c>
      <c r="AE699" s="249">
        <v>39.691341126260291</v>
      </c>
      <c r="AF699" s="249">
        <v>42.607231690235942</v>
      </c>
      <c r="AG699" s="249">
        <v>45.311487110746782</v>
      </c>
      <c r="AH699" s="249">
        <v>49.56904290730121</v>
      </c>
      <c r="AI699" s="249">
        <v>53.226676792170252</v>
      </c>
      <c r="AJ699" s="249">
        <v>57.413726190248205</v>
      </c>
      <c r="AK699" s="249">
        <v>62.362969140251785</v>
      </c>
      <c r="AL699" s="249">
        <v>68.224146702127598</v>
      </c>
      <c r="AM699" s="249">
        <v>75.078061910787383</v>
      </c>
      <c r="AN699" s="617">
        <v>83.014931289231455</v>
      </c>
      <c r="AO699" s="156"/>
    </row>
    <row r="700" spans="10:41">
      <c r="AB700" s="7"/>
      <c r="AO700" s="6"/>
    </row>
    <row r="701" spans="10:41">
      <c r="O701" s="59"/>
      <c r="P701" s="301" t="s">
        <v>2622</v>
      </c>
      <c r="Q701" s="58"/>
      <c r="AC701" s="7"/>
      <c r="AD701" s="7"/>
      <c r="AE701" s="7"/>
      <c r="AF701" s="7"/>
      <c r="AG701" s="7"/>
      <c r="AH701" s="7"/>
      <c r="AI701" s="7"/>
      <c r="AJ701" s="7"/>
      <c r="AK701" s="7"/>
      <c r="AL701" s="7"/>
      <c r="AM701" s="7"/>
      <c r="AN701" s="7"/>
      <c r="AO701" s="156"/>
    </row>
    <row r="702" spans="10:41" ht="16.2" thickBot="1">
      <c r="J702" s="28" t="s">
        <v>2623</v>
      </c>
      <c r="K702" s="3"/>
      <c r="L702" s="696"/>
      <c r="M702" s="697" t="s">
        <v>234</v>
      </c>
      <c r="N702" s="698"/>
      <c r="O702" s="696"/>
      <c r="P702" s="15"/>
      <c r="Q702" s="15"/>
      <c r="R702" s="15"/>
      <c r="S702" s="15"/>
      <c r="T702" s="15"/>
      <c r="U702" s="15"/>
      <c r="V702" s="15"/>
      <c r="W702" s="15"/>
      <c r="AA702" s="666" t="s">
        <v>2595</v>
      </c>
      <c r="AB702" s="669"/>
      <c r="AC702" s="656"/>
      <c r="AD702" s="656"/>
      <c r="AE702" s="667" t="s">
        <v>924</v>
      </c>
      <c r="AF702" s="667" t="s">
        <v>2597</v>
      </c>
      <c r="AG702" s="667" t="s">
        <v>244</v>
      </c>
      <c r="AH702" s="367"/>
      <c r="AI702" s="367"/>
      <c r="AJ702" s="367"/>
      <c r="AK702" s="367"/>
      <c r="AL702" s="367"/>
      <c r="AM702" s="367"/>
      <c r="AN702" s="367"/>
      <c r="AO702" s="122"/>
    </row>
    <row r="703" spans="10:41">
      <c r="J703" s="13"/>
      <c r="L703" s="31" t="s">
        <v>58</v>
      </c>
      <c r="M703" s="148">
        <v>2000</v>
      </c>
      <c r="N703" s="148">
        <v>2005</v>
      </c>
      <c r="O703" s="148">
        <v>2010</v>
      </c>
      <c r="P703" s="148">
        <v>2015</v>
      </c>
      <c r="Q703" s="148">
        <v>2020</v>
      </c>
      <c r="R703" s="148">
        <v>2025</v>
      </c>
      <c r="S703" s="148">
        <v>2030</v>
      </c>
      <c r="T703" s="148">
        <v>2035</v>
      </c>
      <c r="U703" s="148">
        <v>2040</v>
      </c>
      <c r="V703" s="148">
        <v>2045</v>
      </c>
      <c r="W703" s="699">
        <v>2050</v>
      </c>
      <c r="AB703" s="5"/>
      <c r="AC703" s="367" t="s">
        <v>58</v>
      </c>
      <c r="AD703" s="433">
        <v>2000</v>
      </c>
      <c r="AE703" s="433">
        <v>2005</v>
      </c>
      <c r="AF703" s="433">
        <v>2010</v>
      </c>
      <c r="AG703" s="433">
        <v>2015</v>
      </c>
      <c r="AH703" s="433">
        <v>2020</v>
      </c>
      <c r="AI703" s="433">
        <v>2025</v>
      </c>
      <c r="AJ703" s="433">
        <v>2030</v>
      </c>
      <c r="AK703" s="433">
        <v>2035</v>
      </c>
      <c r="AL703" s="433">
        <v>2040</v>
      </c>
      <c r="AM703" s="433">
        <v>2045</v>
      </c>
      <c r="AN703" s="433">
        <v>2050</v>
      </c>
      <c r="AO703" s="122"/>
    </row>
    <row r="704" spans="10:41">
      <c r="J704" s="13"/>
      <c r="L704" s="32" t="s">
        <v>251</v>
      </c>
      <c r="M704" s="18" t="s">
        <v>2624</v>
      </c>
      <c r="N704" s="18" t="s">
        <v>2625</v>
      </c>
      <c r="O704" s="18" t="s">
        <v>2626</v>
      </c>
      <c r="P704" s="18" t="s">
        <v>2627</v>
      </c>
      <c r="Q704" s="18" t="s">
        <v>2628</v>
      </c>
      <c r="R704" s="18" t="s">
        <v>2629</v>
      </c>
      <c r="S704" s="18" t="s">
        <v>2630</v>
      </c>
      <c r="T704" s="18" t="s">
        <v>2631</v>
      </c>
      <c r="U704" s="18" t="s">
        <v>2632</v>
      </c>
      <c r="V704" s="18" t="s">
        <v>2633</v>
      </c>
      <c r="W704" s="292" t="s">
        <v>2634</v>
      </c>
      <c r="AB704" s="5"/>
      <c r="AC704" s="13" t="s">
        <v>251</v>
      </c>
      <c r="AD704">
        <v>2.0966200000000002</v>
      </c>
      <c r="AE704">
        <v>2.0867599999999999</v>
      </c>
      <c r="AF704">
        <v>2.55287</v>
      </c>
      <c r="AG704">
        <v>2.1389297035835768</v>
      </c>
      <c r="AH704">
        <v>2.2770718338353988</v>
      </c>
      <c r="AI704">
        <v>2.4171481583543613</v>
      </c>
      <c r="AJ704">
        <v>2.5678449366419849</v>
      </c>
      <c r="AK704">
        <v>2.72775515073719</v>
      </c>
      <c r="AL704">
        <v>2.8950106537066085</v>
      </c>
      <c r="AM704">
        <v>3.0673828035719386</v>
      </c>
      <c r="AN704" s="5">
        <v>3.2426341814011344</v>
      </c>
      <c r="AO704" s="156"/>
    </row>
    <row r="705" spans="10:41">
      <c r="J705" s="13"/>
      <c r="L705" s="32" t="s">
        <v>10</v>
      </c>
      <c r="M705" s="18" t="s">
        <v>2635</v>
      </c>
      <c r="N705" s="18" t="s">
        <v>2636</v>
      </c>
      <c r="O705" s="18" t="s">
        <v>2637</v>
      </c>
      <c r="P705" s="18" t="s">
        <v>2638</v>
      </c>
      <c r="Q705" s="18" t="s">
        <v>2639</v>
      </c>
      <c r="R705" s="18" t="s">
        <v>2640</v>
      </c>
      <c r="S705" s="18" t="s">
        <v>2641</v>
      </c>
      <c r="T705" s="18" t="s">
        <v>2635</v>
      </c>
      <c r="U705" s="18" t="s">
        <v>2635</v>
      </c>
      <c r="V705" s="18" t="s">
        <v>2635</v>
      </c>
      <c r="W705" s="292" t="s">
        <v>2635</v>
      </c>
      <c r="AB705" s="5"/>
      <c r="AC705" s="13" t="s">
        <v>10</v>
      </c>
      <c r="AD705">
        <v>0.30149999999999999</v>
      </c>
      <c r="AE705">
        <v>0.33984999999999999</v>
      </c>
      <c r="AF705">
        <v>0.35325000000000001</v>
      </c>
      <c r="AG705">
        <v>0.37147573042384963</v>
      </c>
      <c r="AH705">
        <v>0.39216843078774177</v>
      </c>
      <c r="AI705">
        <v>0.41156341392400353</v>
      </c>
      <c r="AJ705">
        <v>0.43353507916497835</v>
      </c>
      <c r="AK705">
        <v>0.45804935924917239</v>
      </c>
      <c r="AL705">
        <v>0.48478596418864839</v>
      </c>
      <c r="AM705">
        <v>0.51326130739593456</v>
      </c>
      <c r="AN705" s="5">
        <v>0.542902556882223</v>
      </c>
      <c r="AO705" s="156"/>
    </row>
    <row r="706" spans="10:41">
      <c r="J706" s="13"/>
      <c r="L706" s="32" t="s">
        <v>32</v>
      </c>
      <c r="M706" s="18" t="s">
        <v>1479</v>
      </c>
      <c r="N706" s="18" t="s">
        <v>1490</v>
      </c>
      <c r="O706" s="18" t="s">
        <v>1501</v>
      </c>
      <c r="P706" s="18" t="s">
        <v>1491</v>
      </c>
      <c r="Q706" s="18" t="s">
        <v>1492</v>
      </c>
      <c r="R706" s="18" t="s">
        <v>1493</v>
      </c>
      <c r="S706" s="18" t="s">
        <v>1494</v>
      </c>
      <c r="T706" s="18" t="s">
        <v>1479</v>
      </c>
      <c r="U706" s="18" t="s">
        <v>1479</v>
      </c>
      <c r="V706" s="18" t="s">
        <v>1479</v>
      </c>
      <c r="W706" s="292" t="s">
        <v>1479</v>
      </c>
      <c r="AB706" s="5"/>
      <c r="AC706" s="13" t="s">
        <v>32</v>
      </c>
      <c r="AD706">
        <v>0.57117978493233657</v>
      </c>
      <c r="AE706">
        <v>0.59849642037413464</v>
      </c>
      <c r="AF706">
        <v>0.60875358934978974</v>
      </c>
      <c r="AG706">
        <v>0.44791168417410665</v>
      </c>
      <c r="AH706">
        <v>0.50789130587703391</v>
      </c>
      <c r="AI706">
        <v>0.56575285191991331</v>
      </c>
      <c r="AJ706">
        <v>0.63399284598334216</v>
      </c>
      <c r="AK706">
        <v>0.71446014519730816</v>
      </c>
      <c r="AL706">
        <v>0.80916651114528493</v>
      </c>
      <c r="AM706">
        <v>0.91994923879789714</v>
      </c>
      <c r="AN706" s="5">
        <v>1.0480358938860552</v>
      </c>
      <c r="AO706" s="156"/>
    </row>
    <row r="707" spans="10:41">
      <c r="J707" s="13"/>
      <c r="L707" s="32" t="s">
        <v>60</v>
      </c>
      <c r="M707" s="18" t="s">
        <v>1498</v>
      </c>
      <c r="N707" s="18" t="s">
        <v>1499</v>
      </c>
      <c r="O707" s="18" t="s">
        <v>1500</v>
      </c>
      <c r="P707" s="18" t="s">
        <v>1502</v>
      </c>
      <c r="Q707" s="18" t="s">
        <v>1503</v>
      </c>
      <c r="R707" s="18" t="s">
        <v>1504</v>
      </c>
      <c r="S707" s="18" t="s">
        <v>1505</v>
      </c>
      <c r="T707" s="18" t="s">
        <v>1498</v>
      </c>
      <c r="U707" s="18" t="s">
        <v>1498</v>
      </c>
      <c r="V707" s="18" t="s">
        <v>1498</v>
      </c>
      <c r="W707" s="292" t="s">
        <v>1498</v>
      </c>
      <c r="AB707" s="5"/>
      <c r="AC707" s="13" t="s">
        <v>60</v>
      </c>
      <c r="AD707">
        <v>0.21301999999999999</v>
      </c>
      <c r="AE707">
        <v>0.35315999999999997</v>
      </c>
      <c r="AF707">
        <v>0.58287</v>
      </c>
      <c r="AG707">
        <v>0.99065696247291124</v>
      </c>
      <c r="AH707">
        <v>1.2635205952247792</v>
      </c>
      <c r="AI707">
        <v>1.3440919041641544</v>
      </c>
      <c r="AJ707">
        <v>1.4378972099104956</v>
      </c>
      <c r="AK707">
        <v>1.5470581502873304</v>
      </c>
      <c r="AL707">
        <v>1.6738983900295425</v>
      </c>
      <c r="AM707">
        <v>1.8206241396302072</v>
      </c>
      <c r="AN707" s="5">
        <v>1.9881478695482122</v>
      </c>
      <c r="AO707" s="156"/>
    </row>
    <row r="708" spans="10:41">
      <c r="J708" s="13"/>
      <c r="L708" s="32" t="s">
        <v>252</v>
      </c>
      <c r="M708" s="18" t="s">
        <v>1510</v>
      </c>
      <c r="N708" s="18" t="s">
        <v>1523</v>
      </c>
      <c r="O708" s="18" t="s">
        <v>1537</v>
      </c>
      <c r="P708" s="18" t="s">
        <v>1551</v>
      </c>
      <c r="Q708" s="18" t="s">
        <v>1564</v>
      </c>
      <c r="R708" s="18" t="s">
        <v>1578</v>
      </c>
      <c r="S708" s="18" t="s">
        <v>1592</v>
      </c>
      <c r="T708" s="18" t="s">
        <v>1510</v>
      </c>
      <c r="U708" s="18" t="s">
        <v>1510</v>
      </c>
      <c r="V708" s="18" t="s">
        <v>1510</v>
      </c>
      <c r="W708" s="292" t="s">
        <v>1510</v>
      </c>
      <c r="AB708" s="5"/>
      <c r="AC708" s="13" t="s">
        <v>252</v>
      </c>
      <c r="AD708">
        <v>0.33461999999999997</v>
      </c>
      <c r="AE708">
        <v>0.38075999999999999</v>
      </c>
      <c r="AF708">
        <v>0.59643000000000002</v>
      </c>
      <c r="AG708">
        <v>0.71557373532473967</v>
      </c>
      <c r="AH708">
        <v>0.83645587762280227</v>
      </c>
      <c r="AI708">
        <v>0.94955705625373188</v>
      </c>
      <c r="AJ708">
        <v>1.084643237779616</v>
      </c>
      <c r="AK708">
        <v>1.2464296371164116</v>
      </c>
      <c r="AL708">
        <v>1.4404417056350094</v>
      </c>
      <c r="AM708">
        <v>1.673138284693773</v>
      </c>
      <c r="AN708" s="5">
        <v>1.9518647969237526</v>
      </c>
      <c r="AO708" s="156"/>
    </row>
    <row r="709" spans="10:41">
      <c r="J709" s="13"/>
      <c r="L709" s="32" t="s">
        <v>62</v>
      </c>
      <c r="M709" s="18" t="s">
        <v>1511</v>
      </c>
      <c r="N709" s="18" t="s">
        <v>1524</v>
      </c>
      <c r="O709" s="18" t="s">
        <v>1538</v>
      </c>
      <c r="P709" s="18" t="s">
        <v>1552</v>
      </c>
      <c r="Q709" s="18" t="s">
        <v>1565</v>
      </c>
      <c r="R709" s="18" t="s">
        <v>1579</v>
      </c>
      <c r="S709" s="18" t="s">
        <v>1593</v>
      </c>
      <c r="T709" s="18" t="s">
        <v>1511</v>
      </c>
      <c r="U709" s="18" t="s">
        <v>1511</v>
      </c>
      <c r="V709" s="18" t="s">
        <v>1511</v>
      </c>
      <c r="W709" s="292" t="s">
        <v>1511</v>
      </c>
      <c r="AB709" s="5"/>
      <c r="AC709" s="13" t="s">
        <v>62</v>
      </c>
      <c r="AD709">
        <v>3.8728799999999999</v>
      </c>
      <c r="AE709">
        <v>4.3635799999999998</v>
      </c>
      <c r="AF709">
        <v>4.9132100000000003</v>
      </c>
      <c r="AG709">
        <v>5.6940112052132159</v>
      </c>
      <c r="AH709">
        <v>6.1583356414654782</v>
      </c>
      <c r="AI709">
        <v>6.6646930326896525</v>
      </c>
      <c r="AJ709">
        <v>7.1332823957836604</v>
      </c>
      <c r="AK709">
        <v>7.6936547827044341</v>
      </c>
      <c r="AL709">
        <v>8.3093705725773912</v>
      </c>
      <c r="AM709">
        <v>8.9772566579999538</v>
      </c>
      <c r="AN709" s="5">
        <v>9.7022803548991767</v>
      </c>
      <c r="AO709" s="156"/>
    </row>
    <row r="710" spans="10:41">
      <c r="J710" s="13"/>
      <c r="L710" s="32" t="s">
        <v>52</v>
      </c>
      <c r="M710" s="18" t="s">
        <v>1512</v>
      </c>
      <c r="N710" s="18" t="s">
        <v>1525</v>
      </c>
      <c r="O710" s="18" t="s">
        <v>1539</v>
      </c>
      <c r="P710" s="18" t="s">
        <v>1553</v>
      </c>
      <c r="Q710" s="18" t="s">
        <v>1566</v>
      </c>
      <c r="R710" s="18" t="s">
        <v>1580</v>
      </c>
      <c r="S710" s="18" t="s">
        <v>2642</v>
      </c>
      <c r="T710" s="18" t="s">
        <v>1512</v>
      </c>
      <c r="U710" s="18" t="s">
        <v>1512</v>
      </c>
      <c r="V710" s="18" t="s">
        <v>1512</v>
      </c>
      <c r="W710" s="292" t="s">
        <v>1512</v>
      </c>
      <c r="AB710" s="5"/>
      <c r="AC710" s="13" t="s">
        <v>52</v>
      </c>
      <c r="AD710">
        <v>0.96059000000000005</v>
      </c>
      <c r="AE710">
        <v>1.0262199999999999</v>
      </c>
      <c r="AF710">
        <v>1.1186</v>
      </c>
      <c r="AG710">
        <v>0.56002733664751836</v>
      </c>
      <c r="AH710">
        <v>0.58382474053596389</v>
      </c>
      <c r="AI710">
        <v>0.60896325025525744</v>
      </c>
      <c r="AJ710">
        <v>0.63863533146345119</v>
      </c>
      <c r="AK710">
        <v>0.6721799442881613</v>
      </c>
      <c r="AL710">
        <v>0.70851057263100659</v>
      </c>
      <c r="AM710">
        <v>0.7462583643291405</v>
      </c>
      <c r="AN710" s="5">
        <v>0.78367340934668661</v>
      </c>
      <c r="AO710" s="156"/>
    </row>
    <row r="711" spans="10:41">
      <c r="J711" s="13"/>
      <c r="L711" s="32" t="s">
        <v>248</v>
      </c>
      <c r="M711" s="18" t="s">
        <v>1513</v>
      </c>
      <c r="N711" s="18" t="s">
        <v>1526</v>
      </c>
      <c r="O711" s="18" t="s">
        <v>1540</v>
      </c>
      <c r="P711" s="18" t="s">
        <v>1554</v>
      </c>
      <c r="Q711" s="18" t="s">
        <v>1567</v>
      </c>
      <c r="R711" s="18" t="s">
        <v>1581</v>
      </c>
      <c r="S711" s="18" t="s">
        <v>1595</v>
      </c>
      <c r="T711" s="18" t="s">
        <v>1513</v>
      </c>
      <c r="U711" s="18" t="s">
        <v>1513</v>
      </c>
      <c r="V711" s="18" t="s">
        <v>1513</v>
      </c>
      <c r="W711" s="292" t="s">
        <v>1513</v>
      </c>
      <c r="AB711" s="5"/>
      <c r="AC711" s="13" t="s">
        <v>248</v>
      </c>
      <c r="AD711">
        <v>0.68960999999999995</v>
      </c>
      <c r="AE711">
        <v>0.71911999999999998</v>
      </c>
      <c r="AF711">
        <v>0.80625999999999998</v>
      </c>
      <c r="AG711">
        <v>0.81949754099340177</v>
      </c>
      <c r="AH711">
        <v>0.89551385316991583</v>
      </c>
      <c r="AI711">
        <v>0.97203545549170955</v>
      </c>
      <c r="AJ711">
        <v>1.0636531572985528</v>
      </c>
      <c r="AK711">
        <v>1.1717863161935747</v>
      </c>
      <c r="AL711">
        <v>1.2975711053395715</v>
      </c>
      <c r="AM711">
        <v>1.441613110112316</v>
      </c>
      <c r="AN711" s="5">
        <v>1.6026736734657154</v>
      </c>
      <c r="AO711" s="156"/>
    </row>
    <row r="712" spans="10:41">
      <c r="J712" s="13"/>
      <c r="L712" s="32" t="s">
        <v>11</v>
      </c>
      <c r="M712" s="18" t="s">
        <v>1514</v>
      </c>
      <c r="N712" s="18" t="s">
        <v>1527</v>
      </c>
      <c r="O712" s="18" t="s">
        <v>1541</v>
      </c>
      <c r="P712" s="18" t="s">
        <v>1555</v>
      </c>
      <c r="Q712" s="18" t="s">
        <v>1568</v>
      </c>
      <c r="R712" s="18" t="s">
        <v>1582</v>
      </c>
      <c r="S712" s="18" t="s">
        <v>1596</v>
      </c>
      <c r="T712" s="18" t="s">
        <v>1514</v>
      </c>
      <c r="U712" s="18" t="s">
        <v>1514</v>
      </c>
      <c r="V712" s="18" t="s">
        <v>1514</v>
      </c>
      <c r="W712" s="292" t="s">
        <v>1514</v>
      </c>
      <c r="AB712" s="5"/>
      <c r="AC712" s="13" t="s">
        <v>11</v>
      </c>
      <c r="AD712">
        <v>0.7734149285795261</v>
      </c>
      <c r="AE712">
        <v>1.7</v>
      </c>
      <c r="AF712">
        <v>3.3</v>
      </c>
      <c r="AG712">
        <v>2.5240534343582377</v>
      </c>
      <c r="AH712">
        <v>3.0328370284737418</v>
      </c>
      <c r="AI712">
        <v>3.4292894162050902</v>
      </c>
      <c r="AJ712">
        <v>3.9225267995444502</v>
      </c>
      <c r="AK712">
        <v>4.5175908109215133</v>
      </c>
      <c r="AL712">
        <v>5.2042459139908122</v>
      </c>
      <c r="AM712">
        <v>5.9442429562510606</v>
      </c>
      <c r="AN712" s="5">
        <v>6.6636811896936647</v>
      </c>
      <c r="AO712" s="156"/>
    </row>
    <row r="713" spans="10:41">
      <c r="J713" s="13"/>
      <c r="L713" s="32" t="s">
        <v>26</v>
      </c>
      <c r="M713" s="18" t="s">
        <v>1515</v>
      </c>
      <c r="N713" s="18" t="s">
        <v>1528</v>
      </c>
      <c r="O713" s="18" t="s">
        <v>1542</v>
      </c>
      <c r="P713" s="18" t="s">
        <v>1556</v>
      </c>
      <c r="Q713" s="18" t="s">
        <v>1569</v>
      </c>
      <c r="R713" s="18" t="s">
        <v>1583</v>
      </c>
      <c r="S713" s="18" t="s">
        <v>1597</v>
      </c>
      <c r="T713" s="18" t="s">
        <v>1515</v>
      </c>
      <c r="U713" s="18" t="s">
        <v>1515</v>
      </c>
      <c r="V713" s="18" t="s">
        <v>1515</v>
      </c>
      <c r="W713" s="292" t="s">
        <v>1515</v>
      </c>
      <c r="AB713" s="5"/>
      <c r="AC713" s="13" t="s">
        <v>26</v>
      </c>
      <c r="AD713">
        <v>2.5815920000000001</v>
      </c>
      <c r="AE713">
        <v>2.4684400000000002</v>
      </c>
      <c r="AF713">
        <v>2.303569</v>
      </c>
      <c r="AG713">
        <v>1.9721249395031673</v>
      </c>
      <c r="AH713">
        <v>1.9488719566784007</v>
      </c>
      <c r="AI713">
        <v>1.9115995533176378</v>
      </c>
      <c r="AJ713">
        <v>1.8647948679811679</v>
      </c>
      <c r="AK713">
        <v>1.8122045099352282</v>
      </c>
      <c r="AL713">
        <v>1.7570417416232669</v>
      </c>
      <c r="AM713">
        <v>1.702513592231359</v>
      </c>
      <c r="AN713" s="5">
        <v>1.6508681593176984</v>
      </c>
      <c r="AO713" s="156"/>
    </row>
    <row r="714" spans="10:41">
      <c r="J714" s="13"/>
      <c r="L714" s="32" t="s">
        <v>23</v>
      </c>
      <c r="M714" s="18" t="s">
        <v>1516</v>
      </c>
      <c r="N714" s="18" t="s">
        <v>1529</v>
      </c>
      <c r="O714" s="18" t="s">
        <v>1543</v>
      </c>
      <c r="P714" s="18" t="s">
        <v>1557</v>
      </c>
      <c r="Q714" s="18" t="s">
        <v>1570</v>
      </c>
      <c r="R714" s="18" t="s">
        <v>1584</v>
      </c>
      <c r="S714" s="18" t="s">
        <v>1598</v>
      </c>
      <c r="T714" s="18" t="s">
        <v>1516</v>
      </c>
      <c r="U714" s="18" t="s">
        <v>1516</v>
      </c>
      <c r="V714" s="18" t="s">
        <v>1516</v>
      </c>
      <c r="W714" s="292" t="s">
        <v>1516</v>
      </c>
      <c r="AB714" s="5"/>
      <c r="AC714" s="13" t="s">
        <v>23</v>
      </c>
      <c r="AD714">
        <v>1.0067515117588723</v>
      </c>
      <c r="AE714">
        <v>1.3460265634611523</v>
      </c>
      <c r="AF714">
        <v>1.9238372152847778</v>
      </c>
      <c r="AG714">
        <v>3.0465184088772279</v>
      </c>
      <c r="AH714">
        <v>4.3070557147114927</v>
      </c>
      <c r="AI714">
        <v>5.3320981430799002</v>
      </c>
      <c r="AJ714">
        <v>6.3995487498186865</v>
      </c>
      <c r="AK714">
        <v>7.4452673969913565</v>
      </c>
      <c r="AL714">
        <v>8.8097562264728477</v>
      </c>
      <c r="AM714">
        <v>10.12130354778602</v>
      </c>
      <c r="AN714" s="5">
        <v>11.299026229981973</v>
      </c>
      <c r="AO714" s="156"/>
    </row>
    <row r="715" spans="10:41">
      <c r="J715" s="13"/>
      <c r="L715" s="32" t="s">
        <v>64</v>
      </c>
      <c r="M715" s="18" t="s">
        <v>1517</v>
      </c>
      <c r="N715" s="18" t="s">
        <v>1530</v>
      </c>
      <c r="O715" s="18" t="s">
        <v>1544</v>
      </c>
      <c r="P715" s="18" t="s">
        <v>1558</v>
      </c>
      <c r="Q715" s="18" t="s">
        <v>1571</v>
      </c>
      <c r="R715" s="18" t="s">
        <v>1585</v>
      </c>
      <c r="S715" s="18" t="s">
        <v>1599</v>
      </c>
      <c r="T715" s="18" t="s">
        <v>1517</v>
      </c>
      <c r="U715" s="18" t="s">
        <v>1517</v>
      </c>
      <c r="V715" s="18" t="s">
        <v>1517</v>
      </c>
      <c r="W715" s="292" t="s">
        <v>1517</v>
      </c>
      <c r="AB715" s="5"/>
      <c r="AC715" s="13" t="s">
        <v>64</v>
      </c>
      <c r="AD715">
        <v>3.1850000000000003E-2</v>
      </c>
      <c r="AE715">
        <v>4.7899999999999998E-2</v>
      </c>
      <c r="AF715">
        <v>3.7280000000000001E-2</v>
      </c>
      <c r="AG715">
        <v>6.9849698821894207E-2</v>
      </c>
      <c r="AH715">
        <v>9.1376330894936075E-2</v>
      </c>
      <c r="AI715">
        <v>0.10386807869927356</v>
      </c>
      <c r="AJ715">
        <v>0.11775094812330386</v>
      </c>
      <c r="AK715">
        <v>0.13301715656044955</v>
      </c>
      <c r="AL715">
        <v>0.14943574751077104</v>
      </c>
      <c r="AM715">
        <v>0.16650240860093357</v>
      </c>
      <c r="AN715" s="5">
        <v>0.18352626298084998</v>
      </c>
      <c r="AO715" s="156"/>
    </row>
    <row r="716" spans="10:41">
      <c r="J716" s="13"/>
      <c r="L716" s="32" t="s">
        <v>4</v>
      </c>
      <c r="M716" s="18" t="s">
        <v>1518</v>
      </c>
      <c r="N716" s="18" t="s">
        <v>1531</v>
      </c>
      <c r="O716" s="18" t="s">
        <v>1545</v>
      </c>
      <c r="P716" s="18" t="s">
        <v>1559</v>
      </c>
      <c r="Q716" s="18" t="s">
        <v>1572</v>
      </c>
      <c r="R716" s="18" t="s">
        <v>1586</v>
      </c>
      <c r="S716" s="18" t="s">
        <v>1600</v>
      </c>
      <c r="T716" s="18" t="s">
        <v>1518</v>
      </c>
      <c r="U716" s="18" t="s">
        <v>1518</v>
      </c>
      <c r="V716" s="18" t="s">
        <v>1518</v>
      </c>
      <c r="W716" s="292" t="s">
        <v>1518</v>
      </c>
      <c r="AB716" s="5"/>
      <c r="AC716" s="13" t="s">
        <v>4</v>
      </c>
      <c r="AD716">
        <v>0.1145</v>
      </c>
      <c r="AE716">
        <v>0.13039999999999999</v>
      </c>
      <c r="AF716">
        <v>0.14630000000000001</v>
      </c>
      <c r="AG716">
        <v>7.9914891295937415E-2</v>
      </c>
      <c r="AH716">
        <v>8.3497861336812834E-2</v>
      </c>
      <c r="AI716">
        <v>8.5524026760016761E-2</v>
      </c>
      <c r="AJ716">
        <v>8.7827674147775342E-2</v>
      </c>
      <c r="AK716">
        <v>9.0426747651737097E-2</v>
      </c>
      <c r="AL716">
        <v>9.3322206481781883E-2</v>
      </c>
      <c r="AM716">
        <v>9.6513009615684001E-2</v>
      </c>
      <c r="AN716" s="5">
        <v>0.10000364958795337</v>
      </c>
      <c r="AO716" s="156"/>
    </row>
    <row r="717" spans="10:41">
      <c r="J717" s="13"/>
      <c r="L717" s="32" t="s">
        <v>253</v>
      </c>
      <c r="M717" s="18" t="s">
        <v>1519</v>
      </c>
      <c r="N717" s="18" t="s">
        <v>1532</v>
      </c>
      <c r="O717" s="18" t="s">
        <v>1546</v>
      </c>
      <c r="P717" s="18" t="s">
        <v>1560</v>
      </c>
      <c r="Q717" s="18" t="s">
        <v>1573</v>
      </c>
      <c r="R717" s="18" t="s">
        <v>1587</v>
      </c>
      <c r="S717" s="18" t="s">
        <v>1601</v>
      </c>
      <c r="T717" s="18" t="s">
        <v>1519</v>
      </c>
      <c r="U717" s="18" t="s">
        <v>1519</v>
      </c>
      <c r="V717" s="18" t="s">
        <v>1519</v>
      </c>
      <c r="W717" s="292" t="s">
        <v>1519</v>
      </c>
      <c r="AB717" s="5"/>
      <c r="AC717" s="13" t="s">
        <v>253</v>
      </c>
      <c r="AD717">
        <v>0.63490999999999997</v>
      </c>
      <c r="AE717">
        <v>0.88532</v>
      </c>
      <c r="AF717">
        <v>1.1544000000000001</v>
      </c>
      <c r="AG717">
        <v>1.2654386273997933</v>
      </c>
      <c r="AH717">
        <v>1.51405075601251</v>
      </c>
      <c r="AI717">
        <v>1.7581636739211248</v>
      </c>
      <c r="AJ717">
        <v>2.0747563053516571</v>
      </c>
      <c r="AK717">
        <v>2.4875975082924922</v>
      </c>
      <c r="AL717">
        <v>3.0266794063258002</v>
      </c>
      <c r="AM717">
        <v>3.7294909793789714</v>
      </c>
      <c r="AN717" s="5">
        <v>4.6401668036405805</v>
      </c>
      <c r="AO717" s="156"/>
    </row>
    <row r="718" spans="10:41">
      <c r="J718" s="13"/>
      <c r="L718" s="32" t="s">
        <v>66</v>
      </c>
      <c r="M718" s="18" t="s">
        <v>1520</v>
      </c>
      <c r="N718" s="18" t="s">
        <v>1533</v>
      </c>
      <c r="O718" s="18" t="s">
        <v>1547</v>
      </c>
      <c r="P718" s="18" t="s">
        <v>1561</v>
      </c>
      <c r="Q718" s="18" t="s">
        <v>1574</v>
      </c>
      <c r="R718" s="18" t="s">
        <v>1588</v>
      </c>
      <c r="S718" s="18" t="s">
        <v>1602</v>
      </c>
      <c r="T718" s="18" t="s">
        <v>1520</v>
      </c>
      <c r="U718" s="18" t="s">
        <v>1520</v>
      </c>
      <c r="V718" s="18" t="s">
        <v>1520</v>
      </c>
      <c r="W718" s="292" t="s">
        <v>1520</v>
      </c>
      <c r="AB718" s="5"/>
      <c r="AC718" s="13" t="s">
        <v>66</v>
      </c>
      <c r="AD718">
        <v>0.28203</v>
      </c>
      <c r="AE718">
        <v>0.49186999999999997</v>
      </c>
      <c r="AF718">
        <v>1.0361400000000001</v>
      </c>
      <c r="AG718">
        <v>1.3374199293214675</v>
      </c>
      <c r="AH718">
        <v>1.6862505676072659</v>
      </c>
      <c r="AI718">
        <v>2.0949524181546555</v>
      </c>
      <c r="AJ718">
        <v>2.6121249869352554</v>
      </c>
      <c r="AK718">
        <v>3.2668460611098569</v>
      </c>
      <c r="AL718">
        <v>4.0974630853495713</v>
      </c>
      <c r="AM718">
        <v>5.1516878299230653</v>
      </c>
      <c r="AN718" s="5">
        <v>6.4813220842428887</v>
      </c>
      <c r="AO718" s="156"/>
    </row>
    <row r="719" spans="10:41">
      <c r="J719" s="13"/>
      <c r="L719" s="34" t="s">
        <v>67</v>
      </c>
      <c r="M719" s="700" t="s">
        <v>1521</v>
      </c>
      <c r="N719" s="701" t="s">
        <v>1534</v>
      </c>
      <c r="O719" s="701" t="s">
        <v>1548</v>
      </c>
      <c r="P719" s="701" t="s">
        <v>1562</v>
      </c>
      <c r="Q719" s="701" t="s">
        <v>1575</v>
      </c>
      <c r="R719" s="701" t="s">
        <v>1589</v>
      </c>
      <c r="S719" s="701" t="s">
        <v>1603</v>
      </c>
      <c r="T719" s="701" t="s">
        <v>1521</v>
      </c>
      <c r="U719" s="701" t="s">
        <v>1521</v>
      </c>
      <c r="V719" s="701" t="s">
        <v>1521</v>
      </c>
      <c r="W719" s="702" t="s">
        <v>1521</v>
      </c>
      <c r="AB719" s="5"/>
      <c r="AC719" s="13" t="s">
        <v>67</v>
      </c>
      <c r="AD719">
        <v>0.41589999999999999</v>
      </c>
      <c r="AE719">
        <v>0.49478</v>
      </c>
      <c r="AF719">
        <v>0.59887000000000001</v>
      </c>
      <c r="AG719">
        <v>0.7156649695295868</v>
      </c>
      <c r="AH719">
        <v>0.80199285260126707</v>
      </c>
      <c r="AI719">
        <v>0.87579967542554071</v>
      </c>
      <c r="AJ719">
        <v>0.95883068100495472</v>
      </c>
      <c r="AK719">
        <v>1.0524658221453436</v>
      </c>
      <c r="AL719">
        <v>1.158325018684335</v>
      </c>
      <c r="AM719">
        <v>1.2783017686732066</v>
      </c>
      <c r="AN719" s="5">
        <v>1.4147316096210947</v>
      </c>
      <c r="AO719" s="156"/>
    </row>
    <row r="720" spans="10:41">
      <c r="J720" s="13"/>
      <c r="L720" s="32"/>
      <c r="M720" s="42"/>
      <c r="N720" s="42"/>
      <c r="O720" s="42"/>
      <c r="P720" s="42"/>
      <c r="Q720" s="42"/>
      <c r="R720" s="42"/>
      <c r="S720" s="42"/>
      <c r="T720" s="42"/>
      <c r="U720" s="42"/>
      <c r="V720" s="42"/>
      <c r="W720" s="293"/>
      <c r="AB720" s="5"/>
      <c r="AC720" s="367"/>
      <c r="AD720" s="249"/>
      <c r="AE720" s="249"/>
      <c r="AF720" s="249"/>
      <c r="AG720" s="249"/>
      <c r="AH720" s="249"/>
      <c r="AI720" s="249"/>
      <c r="AJ720" s="249"/>
      <c r="AK720" s="249"/>
      <c r="AL720" s="249"/>
      <c r="AM720" s="249"/>
      <c r="AN720" s="617"/>
      <c r="AO720" s="156"/>
    </row>
    <row r="721" spans="10:41" ht="15" thickBot="1">
      <c r="J721" s="13"/>
      <c r="L721" s="51" t="s">
        <v>68</v>
      </c>
      <c r="M721" s="700" t="s">
        <v>1481</v>
      </c>
      <c r="N721" s="701" t="s">
        <v>1536</v>
      </c>
      <c r="O721" s="701" t="s">
        <v>1550</v>
      </c>
      <c r="P721" s="701" t="s">
        <v>2643</v>
      </c>
      <c r="Q721" s="701" t="s">
        <v>1577</v>
      </c>
      <c r="R721" s="701" t="s">
        <v>1591</v>
      </c>
      <c r="S721" s="701" t="s">
        <v>1605</v>
      </c>
      <c r="T721" s="701" t="s">
        <v>1619</v>
      </c>
      <c r="U721" s="701" t="s">
        <v>1633</v>
      </c>
      <c r="V721" s="701" t="s">
        <v>1647</v>
      </c>
      <c r="W721" s="35" t="s">
        <v>1482</v>
      </c>
      <c r="AB721" s="5"/>
      <c r="AC721" s="620" t="s">
        <v>68</v>
      </c>
      <c r="AD721" s="618">
        <v>14.880968225270738</v>
      </c>
      <c r="AE721" s="618">
        <v>17.432682983835285</v>
      </c>
      <c r="AF721" s="618">
        <v>22.032639804634567</v>
      </c>
      <c r="AG721" s="618">
        <v>22.749068797940634</v>
      </c>
      <c r="AH721" s="618">
        <v>26.380715346835537</v>
      </c>
      <c r="AI721" s="618">
        <v>29.525100108616027</v>
      </c>
      <c r="AJ721" s="618">
        <v>33.031645206933327</v>
      </c>
      <c r="AK721" s="618">
        <v>37.036789499381563</v>
      </c>
      <c r="AL721" s="618">
        <v>41.915024821692256</v>
      </c>
      <c r="AM721" s="618">
        <v>47.35003999899147</v>
      </c>
      <c r="AN721" s="619">
        <v>53.295538725419661</v>
      </c>
      <c r="AO721" s="156"/>
    </row>
    <row r="722" spans="10:41">
      <c r="AO722" s="6"/>
    </row>
    <row r="723" spans="10:41">
      <c r="AF723" s="7"/>
      <c r="AO723" s="6"/>
    </row>
    <row r="724" spans="10:41">
      <c r="O724" s="59"/>
      <c r="P724" s="301" t="s">
        <v>2622</v>
      </c>
      <c r="Q724" s="58"/>
      <c r="AO724" s="6"/>
    </row>
    <row r="725" spans="10:41" ht="16.2" thickBot="1">
      <c r="J725" s="28" t="s">
        <v>2623</v>
      </c>
      <c r="K725" s="3"/>
      <c r="L725" s="696"/>
      <c r="M725" s="697" t="s">
        <v>234</v>
      </c>
      <c r="N725" s="698"/>
      <c r="O725" s="696"/>
      <c r="P725" s="15"/>
      <c r="Q725" s="15"/>
      <c r="R725" s="15"/>
      <c r="S725" s="15"/>
      <c r="T725" s="15"/>
      <c r="U725" s="15"/>
      <c r="V725" s="15"/>
      <c r="W725" s="15"/>
      <c r="AA725" s="27" t="s">
        <v>2595</v>
      </c>
      <c r="AB725" s="27"/>
      <c r="AC725" s="658"/>
      <c r="AD725" s="658"/>
      <c r="AE725" s="667" t="s">
        <v>242</v>
      </c>
      <c r="AF725" s="367"/>
      <c r="AG725" s="249"/>
      <c r="AH725" s="367"/>
      <c r="AI725" s="367"/>
      <c r="AJ725" s="367"/>
      <c r="AK725" s="367"/>
      <c r="AL725" s="367"/>
      <c r="AM725" s="367"/>
      <c r="AN725" s="367"/>
      <c r="AO725" s="6"/>
    </row>
    <row r="726" spans="10:41">
      <c r="J726" s="13"/>
      <c r="L726" s="31" t="s">
        <v>58</v>
      </c>
      <c r="M726" s="148">
        <v>2000</v>
      </c>
      <c r="N726" s="148">
        <v>2005</v>
      </c>
      <c r="O726" s="148">
        <v>2010</v>
      </c>
      <c r="P726" s="148">
        <v>2015</v>
      </c>
      <c r="Q726" s="148">
        <v>2020</v>
      </c>
      <c r="R726" s="148">
        <v>2025</v>
      </c>
      <c r="S726" s="148">
        <v>2030</v>
      </c>
      <c r="T726" s="148">
        <v>2035</v>
      </c>
      <c r="U726" s="148">
        <v>2040</v>
      </c>
      <c r="V726" s="148">
        <v>2045</v>
      </c>
      <c r="W726" s="699">
        <v>2050</v>
      </c>
      <c r="AB726" s="5"/>
      <c r="AC726" s="620" t="s">
        <v>58</v>
      </c>
      <c r="AD726" s="660">
        <v>2000</v>
      </c>
      <c r="AE726" s="660">
        <v>2005</v>
      </c>
      <c r="AF726" s="660">
        <v>2010</v>
      </c>
      <c r="AG726" s="660">
        <v>2015</v>
      </c>
      <c r="AH726" s="660">
        <v>2020</v>
      </c>
      <c r="AI726" s="660">
        <v>2025</v>
      </c>
      <c r="AJ726" s="660">
        <v>2030</v>
      </c>
      <c r="AK726" s="660">
        <v>2035</v>
      </c>
      <c r="AL726" s="660">
        <v>2040</v>
      </c>
      <c r="AM726" s="660">
        <v>2045</v>
      </c>
      <c r="AN726" s="660">
        <v>2050</v>
      </c>
      <c r="AO726" s="6"/>
    </row>
    <row r="727" spans="10:41">
      <c r="J727" s="13"/>
      <c r="L727" s="32" t="s">
        <v>251</v>
      </c>
      <c r="M727" s="18" t="s">
        <v>2624</v>
      </c>
      <c r="N727" s="18" t="s">
        <v>2625</v>
      </c>
      <c r="O727" s="18" t="s">
        <v>2626</v>
      </c>
      <c r="P727" s="18" t="s">
        <v>2627</v>
      </c>
      <c r="Q727" s="18" t="s">
        <v>2628</v>
      </c>
      <c r="R727" s="18" t="s">
        <v>2629</v>
      </c>
      <c r="S727" s="18" t="s">
        <v>2630</v>
      </c>
      <c r="T727" s="18" t="s">
        <v>2631</v>
      </c>
      <c r="U727" s="18" t="s">
        <v>2632</v>
      </c>
      <c r="V727" s="18" t="s">
        <v>2633</v>
      </c>
      <c r="W727" s="292" t="s">
        <v>2634</v>
      </c>
      <c r="AB727" s="5"/>
      <c r="AC727" s="13" t="s">
        <v>251</v>
      </c>
      <c r="AD727">
        <v>2.54819</v>
      </c>
      <c r="AE727">
        <v>2.7499500000000001</v>
      </c>
      <c r="AF727">
        <v>3.5333899999999998</v>
      </c>
      <c r="AG727">
        <v>3.7504512630123519</v>
      </c>
      <c r="AH727">
        <v>3.9926730274818172</v>
      </c>
      <c r="AI727">
        <v>4.2382862551302516</v>
      </c>
      <c r="AJ727">
        <v>4.5025216442193852</v>
      </c>
      <c r="AK727">
        <v>4.7829120953020627</v>
      </c>
      <c r="AL727">
        <v>5.0761819541975974</v>
      </c>
      <c r="AM727">
        <v>5.3784234659627916</v>
      </c>
      <c r="AN727">
        <v>5.6857134859307061</v>
      </c>
      <c r="AO727" s="6"/>
    </row>
    <row r="728" spans="10:41">
      <c r="J728" s="13"/>
      <c r="L728" s="32" t="s">
        <v>10</v>
      </c>
      <c r="M728" s="18" t="s">
        <v>2635</v>
      </c>
      <c r="N728" s="18" t="s">
        <v>2636</v>
      </c>
      <c r="O728" s="18" t="s">
        <v>2637</v>
      </c>
      <c r="P728" s="18" t="s">
        <v>2638</v>
      </c>
      <c r="Q728" s="18" t="s">
        <v>2639</v>
      </c>
      <c r="R728" s="18" t="s">
        <v>2640</v>
      </c>
      <c r="S728" s="18" t="s">
        <v>2641</v>
      </c>
      <c r="T728" s="18" t="s">
        <v>2635</v>
      </c>
      <c r="U728" s="18" t="s">
        <v>2635</v>
      </c>
      <c r="V728" s="18" t="s">
        <v>2635</v>
      </c>
      <c r="W728" s="292" t="s">
        <v>2635</v>
      </c>
      <c r="AB728" s="5"/>
      <c r="AC728" s="13" t="s">
        <v>10</v>
      </c>
      <c r="AD728">
        <v>1.53366</v>
      </c>
      <c r="AE728">
        <v>1.82561</v>
      </c>
      <c r="AF728">
        <v>2.1956600000000002</v>
      </c>
      <c r="AG728">
        <v>2.2436321581101919</v>
      </c>
      <c r="AH728">
        <v>2.3686115421512284</v>
      </c>
      <c r="AI728">
        <v>2.4857529979897337</v>
      </c>
      <c r="AJ728">
        <v>2.6184570501377333</v>
      </c>
      <c r="AK728">
        <v>2.7665179397874082</v>
      </c>
      <c r="AL728">
        <v>2.928001185469304</v>
      </c>
      <c r="AM728">
        <v>3.0999860299709794</v>
      </c>
      <c r="AN728">
        <v>3.2790126933767509</v>
      </c>
      <c r="AO728" s="6"/>
    </row>
    <row r="729" spans="10:41">
      <c r="J729" s="13"/>
      <c r="L729" s="32" t="s">
        <v>32</v>
      </c>
      <c r="M729" s="18" t="s">
        <v>1479</v>
      </c>
      <c r="N729" s="18" t="s">
        <v>1490</v>
      </c>
      <c r="O729" s="18" t="s">
        <v>1501</v>
      </c>
      <c r="P729" s="18" t="s">
        <v>1491</v>
      </c>
      <c r="Q729" s="18" t="s">
        <v>1492</v>
      </c>
      <c r="R729" s="18" t="s">
        <v>1493</v>
      </c>
      <c r="S729" s="18" t="s">
        <v>1494</v>
      </c>
      <c r="T729" s="18" t="s">
        <v>1479</v>
      </c>
      <c r="U729" s="18" t="s">
        <v>1479</v>
      </c>
      <c r="V729" s="18" t="s">
        <v>1479</v>
      </c>
      <c r="W729" s="292" t="s">
        <v>1479</v>
      </c>
      <c r="AB729" s="5"/>
      <c r="AC729" s="13" t="s">
        <v>32</v>
      </c>
      <c r="AD729">
        <v>1.02763</v>
      </c>
      <c r="AE729">
        <v>1.1033999999999999</v>
      </c>
      <c r="AF729">
        <v>1.1028199999999999</v>
      </c>
      <c r="AG729">
        <v>3.0899882455311749</v>
      </c>
      <c r="AH729">
        <v>3.503766971520851</v>
      </c>
      <c r="AI729">
        <v>3.9029338239561193</v>
      </c>
      <c r="AJ729">
        <v>4.3736980102485861</v>
      </c>
      <c r="AK729">
        <v>4.9288141581545331</v>
      </c>
      <c r="AL729">
        <v>5.5821607170767855</v>
      </c>
      <c r="AM729">
        <v>6.3464125514214134</v>
      </c>
      <c r="AN729">
        <v>7.2300382138365293</v>
      </c>
      <c r="AO729" s="6"/>
    </row>
    <row r="730" spans="10:41">
      <c r="J730" s="13"/>
      <c r="L730" s="32" t="s">
        <v>60</v>
      </c>
      <c r="M730" s="18" t="s">
        <v>1498</v>
      </c>
      <c r="N730" s="18" t="s">
        <v>1499</v>
      </c>
      <c r="O730" s="18" t="s">
        <v>1500</v>
      </c>
      <c r="P730" s="18" t="s">
        <v>1502</v>
      </c>
      <c r="Q730" s="18" t="s">
        <v>1503</v>
      </c>
      <c r="R730" s="18" t="s">
        <v>1504</v>
      </c>
      <c r="S730" s="18" t="s">
        <v>1505</v>
      </c>
      <c r="T730" s="18" t="s">
        <v>1498</v>
      </c>
      <c r="U730" s="18" t="s">
        <v>1498</v>
      </c>
      <c r="V730" s="18" t="s">
        <v>1498</v>
      </c>
      <c r="W730" s="292" t="s">
        <v>1498</v>
      </c>
      <c r="AB730" s="5"/>
      <c r="AC730" s="13" t="s">
        <v>60</v>
      </c>
      <c r="AD730">
        <v>0.48699999999999999</v>
      </c>
      <c r="AE730">
        <v>0.505</v>
      </c>
      <c r="AF730">
        <v>0.54200000000000004</v>
      </c>
      <c r="AG730">
        <v>0.62683260567505128</v>
      </c>
      <c r="AH730">
        <v>0.67840090481332738</v>
      </c>
      <c r="AI730">
        <v>0.72166070532076765</v>
      </c>
      <c r="AJ730">
        <v>0.772026013599172</v>
      </c>
      <c r="AK730">
        <v>0.83063596503312065</v>
      </c>
      <c r="AL730">
        <v>0.89873816592565814</v>
      </c>
      <c r="AM730">
        <v>0.97751715984526</v>
      </c>
      <c r="AN730">
        <v>1.067462864239465</v>
      </c>
      <c r="AO730" s="6"/>
    </row>
    <row r="731" spans="10:41">
      <c r="J731" s="13"/>
      <c r="L731" s="32" t="s">
        <v>252</v>
      </c>
      <c r="M731" s="18" t="s">
        <v>1510</v>
      </c>
      <c r="N731" s="18" t="s">
        <v>1523</v>
      </c>
      <c r="O731" s="18" t="s">
        <v>1537</v>
      </c>
      <c r="P731" s="18" t="s">
        <v>1551</v>
      </c>
      <c r="Q731" s="18" t="s">
        <v>1564</v>
      </c>
      <c r="R731" s="18" t="s">
        <v>1578</v>
      </c>
      <c r="S731" s="18" t="s">
        <v>1592</v>
      </c>
      <c r="T731" s="18" t="s">
        <v>1510</v>
      </c>
      <c r="U731" s="18" t="s">
        <v>1510</v>
      </c>
      <c r="V731" s="18" t="s">
        <v>1510</v>
      </c>
      <c r="W731" s="292" t="s">
        <v>1510</v>
      </c>
      <c r="AB731" s="5"/>
      <c r="AC731" s="13" t="s">
        <v>252</v>
      </c>
      <c r="AD731">
        <v>2.9569899999999998</v>
      </c>
      <c r="AE731">
        <v>3.3097400000000001</v>
      </c>
      <c r="AF731">
        <v>4.3905000000000003</v>
      </c>
      <c r="AG731">
        <v>5.4004055382848755</v>
      </c>
      <c r="AH731">
        <v>6.3126980925245038</v>
      </c>
      <c r="AI731">
        <v>7.1662680341152631</v>
      </c>
      <c r="AJ731">
        <v>8.1857578879834616</v>
      </c>
      <c r="AK731">
        <v>9.406753187092777</v>
      </c>
      <c r="AL731">
        <v>10.870954285595163</v>
      </c>
      <c r="AM731">
        <v>12.627105793473808</v>
      </c>
      <c r="AN731">
        <v>14.730643313098541</v>
      </c>
      <c r="AO731" s="6"/>
    </row>
    <row r="732" spans="10:41">
      <c r="J732" s="13"/>
      <c r="L732" s="32" t="s">
        <v>62</v>
      </c>
      <c r="M732" s="18" t="s">
        <v>1511</v>
      </c>
      <c r="N732" s="18" t="s">
        <v>1524</v>
      </c>
      <c r="O732" s="18" t="s">
        <v>1538</v>
      </c>
      <c r="P732" s="18" t="s">
        <v>1552</v>
      </c>
      <c r="Q732" s="18" t="s">
        <v>1565</v>
      </c>
      <c r="R732" s="18" t="s">
        <v>1579</v>
      </c>
      <c r="S732" s="18" t="s">
        <v>1593</v>
      </c>
      <c r="T732" s="18" t="s">
        <v>1511</v>
      </c>
      <c r="U732" s="18" t="s">
        <v>1511</v>
      </c>
      <c r="V732" s="18" t="s">
        <v>1511</v>
      </c>
      <c r="W732" s="292" t="s">
        <v>1511</v>
      </c>
      <c r="AB732" s="5"/>
      <c r="AC732" s="13" t="s">
        <v>62</v>
      </c>
      <c r="AD732">
        <v>18.220739999999999</v>
      </c>
      <c r="AE732">
        <v>21.158359999999998</v>
      </c>
      <c r="AF732">
        <v>22.843419999999998</v>
      </c>
      <c r="AG732">
        <v>24.833026180111617</v>
      </c>
      <c r="AH732">
        <v>25.408317030692995</v>
      </c>
      <c r="AI732">
        <v>27.799660548120539</v>
      </c>
      <c r="AJ732">
        <v>28.505571404080357</v>
      </c>
      <c r="AK732">
        <v>30.461700200781713</v>
      </c>
      <c r="AL732">
        <v>32.633740693735731</v>
      </c>
      <c r="AM732">
        <v>35.054835918163988</v>
      </c>
      <c r="AN732">
        <v>37.696898183056</v>
      </c>
      <c r="AO732" s="6"/>
    </row>
    <row r="733" spans="10:41">
      <c r="J733" s="13"/>
      <c r="L733" s="32" t="s">
        <v>52</v>
      </c>
      <c r="M733" s="18" t="s">
        <v>1512</v>
      </c>
      <c r="N733" s="18" t="s">
        <v>1525</v>
      </c>
      <c r="O733" s="18" t="s">
        <v>1539</v>
      </c>
      <c r="P733" s="18" t="s">
        <v>1553</v>
      </c>
      <c r="Q733" s="18" t="s">
        <v>1566</v>
      </c>
      <c r="R733" s="18" t="s">
        <v>1580</v>
      </c>
      <c r="S733" s="18" t="s">
        <v>2642</v>
      </c>
      <c r="T733" s="18" t="s">
        <v>1512</v>
      </c>
      <c r="U733" s="18" t="s">
        <v>1512</v>
      </c>
      <c r="V733" s="18" t="s">
        <v>1512</v>
      </c>
      <c r="W733" s="292" t="s">
        <v>1512</v>
      </c>
      <c r="AB733" s="5"/>
      <c r="AC733" s="13" t="s">
        <v>52</v>
      </c>
      <c r="AD733">
        <v>2.0085099999999998</v>
      </c>
      <c r="AE733">
        <v>2.2293699999999999</v>
      </c>
      <c r="AF733">
        <v>2.4300700000000002</v>
      </c>
      <c r="AG733">
        <v>3.5865294106237302</v>
      </c>
      <c r="AH733">
        <v>3.7389328440941942</v>
      </c>
      <c r="AI733">
        <v>3.89992499313324</v>
      </c>
      <c r="AJ733">
        <v>4.0899510596546733</v>
      </c>
      <c r="AK733">
        <v>4.3047776093442129</v>
      </c>
      <c r="AL733">
        <v>4.5374463712622877</v>
      </c>
      <c r="AM733">
        <v>4.779190936664933</v>
      </c>
      <c r="AN733">
        <v>5.0188045243846693</v>
      </c>
      <c r="AO733" s="6"/>
    </row>
    <row r="734" spans="10:41">
      <c r="J734" s="13"/>
      <c r="L734" s="32" t="s">
        <v>248</v>
      </c>
      <c r="M734" s="18" t="s">
        <v>1513</v>
      </c>
      <c r="N734" s="18" t="s">
        <v>1526</v>
      </c>
      <c r="O734" s="18" t="s">
        <v>1540</v>
      </c>
      <c r="P734" s="18" t="s">
        <v>1554</v>
      </c>
      <c r="Q734" s="18" t="s">
        <v>1567</v>
      </c>
      <c r="R734" s="18" t="s">
        <v>1581</v>
      </c>
      <c r="S734" s="18" t="s">
        <v>1595</v>
      </c>
      <c r="T734" s="18" t="s">
        <v>1513</v>
      </c>
      <c r="U734" s="18" t="s">
        <v>1513</v>
      </c>
      <c r="V734" s="18" t="s">
        <v>1513</v>
      </c>
      <c r="W734" s="292" t="s">
        <v>1513</v>
      </c>
      <c r="AB734" s="5"/>
      <c r="AC734" s="13" t="s">
        <v>248</v>
      </c>
      <c r="AD734">
        <v>1.6729499999999999</v>
      </c>
      <c r="AE734">
        <v>2.6635599999999999</v>
      </c>
      <c r="AF734">
        <v>3.82416</v>
      </c>
      <c r="AG734">
        <v>3.7484285184768846</v>
      </c>
      <c r="AH734">
        <v>4.0961314683679593</v>
      </c>
      <c r="AI734">
        <v>4.4461456442187535</v>
      </c>
      <c r="AJ734">
        <v>4.8652102405978761</v>
      </c>
      <c r="AK734">
        <v>5.3598174801800083</v>
      </c>
      <c r="AL734">
        <v>5.9351642838493719</v>
      </c>
      <c r="AM734">
        <v>6.5940206336734724</v>
      </c>
      <c r="AN734">
        <v>7.3307208416374845</v>
      </c>
      <c r="AO734" s="6"/>
    </row>
    <row r="735" spans="10:41">
      <c r="J735" s="13"/>
      <c r="L735" s="32" t="s">
        <v>11</v>
      </c>
      <c r="M735" s="18" t="s">
        <v>1514</v>
      </c>
      <c r="N735" s="18" t="s">
        <v>1527</v>
      </c>
      <c r="O735" s="18" t="s">
        <v>1541</v>
      </c>
      <c r="P735" s="18" t="s">
        <v>1555</v>
      </c>
      <c r="Q735" s="18" t="s">
        <v>1568</v>
      </c>
      <c r="R735" s="18" t="s">
        <v>1582</v>
      </c>
      <c r="S735" s="18" t="s">
        <v>1596</v>
      </c>
      <c r="T735" s="18" t="s">
        <v>1514</v>
      </c>
      <c r="U735" s="18" t="s">
        <v>1514</v>
      </c>
      <c r="V735" s="18" t="s">
        <v>1514</v>
      </c>
      <c r="W735" s="292" t="s">
        <v>1514</v>
      </c>
      <c r="AB735" s="5"/>
      <c r="AC735" s="13" t="s">
        <v>11</v>
      </c>
      <c r="AD735">
        <v>4.1135700000000002</v>
      </c>
      <c r="AE735">
        <v>5.5</v>
      </c>
      <c r="AF735">
        <v>8.3000000000000007</v>
      </c>
      <c r="AG735">
        <v>8.663262535114324</v>
      </c>
      <c r="AH735">
        <v>10.40955117915896</v>
      </c>
      <c r="AI735">
        <v>11.770287473738588</v>
      </c>
      <c r="AJ735">
        <v>13.463217142277138</v>
      </c>
      <c r="AK735">
        <v>15.505644487745961</v>
      </c>
      <c r="AL735">
        <v>17.86243826555987</v>
      </c>
      <c r="AM735">
        <v>20.402316607691176</v>
      </c>
      <c r="AN735">
        <v>22.871631325545735</v>
      </c>
      <c r="AO735" s="6"/>
    </row>
    <row r="736" spans="10:41">
      <c r="J736" s="13"/>
      <c r="L736" s="32" t="s">
        <v>26</v>
      </c>
      <c r="M736" s="18" t="s">
        <v>1515</v>
      </c>
      <c r="N736" s="18" t="s">
        <v>1528</v>
      </c>
      <c r="O736" s="18" t="s">
        <v>1542</v>
      </c>
      <c r="P736" s="18" t="s">
        <v>1556</v>
      </c>
      <c r="Q736" s="18" t="s">
        <v>1569</v>
      </c>
      <c r="R736" s="18" t="s">
        <v>1583</v>
      </c>
      <c r="S736" s="18" t="s">
        <v>1597</v>
      </c>
      <c r="T736" s="18" t="s">
        <v>1515</v>
      </c>
      <c r="U736" s="18" t="s">
        <v>1515</v>
      </c>
      <c r="V736" s="18" t="s">
        <v>1515</v>
      </c>
      <c r="W736" s="292" t="s">
        <v>1515</v>
      </c>
      <c r="AB736" s="5"/>
      <c r="AC736" s="13" t="s">
        <v>26</v>
      </c>
      <c r="AD736">
        <v>1.3883799999999999</v>
      </c>
      <c r="AE736">
        <v>1.1648799999999999</v>
      </c>
      <c r="AF736">
        <v>0.95765</v>
      </c>
      <c r="AG736">
        <v>4.0817524718100655</v>
      </c>
      <c r="AH736">
        <v>4.0336252369575627</v>
      </c>
      <c r="AI736">
        <v>3.9564816840818389</v>
      </c>
      <c r="AJ736">
        <v>3.8596089473511945</v>
      </c>
      <c r="AK736">
        <v>3.7507614703746746</v>
      </c>
      <c r="AL736">
        <v>3.6365898165412429</v>
      </c>
      <c r="AM736">
        <v>3.5237316481233134</v>
      </c>
      <c r="AN736">
        <v>3.4168399044865514</v>
      </c>
      <c r="AO736" s="6"/>
    </row>
    <row r="737" spans="10:41">
      <c r="J737" s="13"/>
      <c r="L737" s="32" t="s">
        <v>23</v>
      </c>
      <c r="M737" s="18" t="s">
        <v>1516</v>
      </c>
      <c r="N737" s="18" t="s">
        <v>1529</v>
      </c>
      <c r="O737" s="18" t="s">
        <v>1543</v>
      </c>
      <c r="P737" s="18" t="s">
        <v>1557</v>
      </c>
      <c r="Q737" s="18" t="s">
        <v>1570</v>
      </c>
      <c r="R737" s="18" t="s">
        <v>1584</v>
      </c>
      <c r="S737" s="18" t="s">
        <v>1598</v>
      </c>
      <c r="T737" s="18" t="s">
        <v>1516</v>
      </c>
      <c r="U737" s="18" t="s">
        <v>1516</v>
      </c>
      <c r="V737" s="18" t="s">
        <v>1516</v>
      </c>
      <c r="W737" s="292" t="s">
        <v>1516</v>
      </c>
      <c r="AB737" s="5"/>
      <c r="AC737" s="13" t="s">
        <v>23</v>
      </c>
      <c r="AD737">
        <v>0.65032000000000001</v>
      </c>
      <c r="AE737">
        <v>0.83906999999999998</v>
      </c>
      <c r="AF737">
        <v>1.6863999999999999</v>
      </c>
      <c r="AG737">
        <v>2.5472934099247175</v>
      </c>
      <c r="AH737">
        <v>3.8782905175175206</v>
      </c>
      <c r="AI737">
        <v>5.1442398166435375</v>
      </c>
      <c r="AJ737">
        <v>6.5856879307632736</v>
      </c>
      <c r="AK737">
        <v>8.1406865783312874</v>
      </c>
      <c r="AL737">
        <v>10.199249347417537</v>
      </c>
      <c r="AM737">
        <v>12.368637571736544</v>
      </c>
      <c r="AN737">
        <v>14.534591340185935</v>
      </c>
      <c r="AO737" s="6"/>
    </row>
    <row r="738" spans="10:41">
      <c r="J738" s="13"/>
      <c r="L738" s="32" t="s">
        <v>64</v>
      </c>
      <c r="M738" s="18" t="s">
        <v>1517</v>
      </c>
      <c r="N738" s="18" t="s">
        <v>1530</v>
      </c>
      <c r="O738" s="18" t="s">
        <v>1544</v>
      </c>
      <c r="P738" s="18" t="s">
        <v>1558</v>
      </c>
      <c r="Q738" s="18" t="s">
        <v>1571</v>
      </c>
      <c r="R738" s="18" t="s">
        <v>1585</v>
      </c>
      <c r="S738" s="18" t="s">
        <v>1599</v>
      </c>
      <c r="T738" s="18" t="s">
        <v>1517</v>
      </c>
      <c r="U738" s="18" t="s">
        <v>1517</v>
      </c>
      <c r="V738" s="18" t="s">
        <v>1517</v>
      </c>
      <c r="W738" s="292" t="s">
        <v>1517</v>
      </c>
      <c r="AB738" s="5"/>
      <c r="AC738" s="13" t="s">
        <v>64</v>
      </c>
      <c r="AD738">
        <v>0.27429999999999999</v>
      </c>
      <c r="AE738">
        <v>0.41243999999999997</v>
      </c>
      <c r="AF738">
        <v>0.32106000000000001</v>
      </c>
      <c r="AG738">
        <v>0.87896208478684212</v>
      </c>
      <c r="AH738">
        <v>1.1498450481279725</v>
      </c>
      <c r="AI738">
        <v>1.307036458798599</v>
      </c>
      <c r="AJ738">
        <v>1.4817332156576895</v>
      </c>
      <c r="AK738">
        <v>1.6738373853394932</v>
      </c>
      <c r="AL738">
        <v>1.8804426989537237</v>
      </c>
      <c r="AM738">
        <v>2.09520308110526</v>
      </c>
      <c r="AN738">
        <v>2.3094247998707633</v>
      </c>
      <c r="AO738" s="6"/>
    </row>
    <row r="739" spans="10:41">
      <c r="J739" s="13"/>
      <c r="L739" s="32" t="s">
        <v>4</v>
      </c>
      <c r="M739" s="18" t="s">
        <v>1518</v>
      </c>
      <c r="N739" s="18" t="s">
        <v>1531</v>
      </c>
      <c r="O739" s="18" t="s">
        <v>1545</v>
      </c>
      <c r="P739" s="18" t="s">
        <v>1559</v>
      </c>
      <c r="Q739" s="18" t="s">
        <v>1572</v>
      </c>
      <c r="R739" s="18" t="s">
        <v>1586</v>
      </c>
      <c r="S739" s="18" t="s">
        <v>1600</v>
      </c>
      <c r="T739" s="18" t="s">
        <v>1518</v>
      </c>
      <c r="U739" s="18" t="s">
        <v>1518</v>
      </c>
      <c r="V739" s="18" t="s">
        <v>1518</v>
      </c>
      <c r="W739" s="292" t="s">
        <v>1518</v>
      </c>
      <c r="AB739" s="5"/>
      <c r="AC739" s="13" t="s">
        <v>4</v>
      </c>
      <c r="AD739">
        <v>1.7454000000000001</v>
      </c>
      <c r="AE739">
        <v>2.0303</v>
      </c>
      <c r="AF739">
        <v>2.3151999999999999</v>
      </c>
      <c r="AG739">
        <v>2.2668225608807711</v>
      </c>
      <c r="AH739">
        <v>2.3684551501505147</v>
      </c>
      <c r="AI739">
        <v>2.4259282620939047</v>
      </c>
      <c r="AJ739">
        <v>2.4912722772856095</v>
      </c>
      <c r="AK739">
        <v>2.5649961898208877</v>
      </c>
      <c r="AL739">
        <v>2.6471272081281181</v>
      </c>
      <c r="AM739">
        <v>2.7376358031341907</v>
      </c>
      <c r="AN739">
        <v>2.8366494076418998</v>
      </c>
      <c r="AO739" s="6"/>
    </row>
    <row r="740" spans="10:41">
      <c r="J740" s="13"/>
      <c r="L740" s="32" t="s">
        <v>253</v>
      </c>
      <c r="M740" s="18" t="s">
        <v>1519</v>
      </c>
      <c r="N740" s="18" t="s">
        <v>1532</v>
      </c>
      <c r="O740" s="18" t="s">
        <v>1546</v>
      </c>
      <c r="P740" s="18" t="s">
        <v>1560</v>
      </c>
      <c r="Q740" s="18" t="s">
        <v>1573</v>
      </c>
      <c r="R740" s="18" t="s">
        <v>1587</v>
      </c>
      <c r="S740" s="18" t="s">
        <v>1601</v>
      </c>
      <c r="T740" s="18" t="s">
        <v>1519</v>
      </c>
      <c r="U740" s="18" t="s">
        <v>1519</v>
      </c>
      <c r="V740" s="18" t="s">
        <v>1519</v>
      </c>
      <c r="W740" s="292" t="s">
        <v>1519</v>
      </c>
      <c r="AB740" s="5"/>
      <c r="AC740" s="13" t="s">
        <v>253</v>
      </c>
      <c r="AD740">
        <v>7.0052599999999998</v>
      </c>
      <c r="AE740">
        <v>9.2424800000000005</v>
      </c>
      <c r="AF740">
        <v>12.258660000000001</v>
      </c>
      <c r="AG740">
        <v>12.109691283954225</v>
      </c>
      <c r="AH740">
        <v>14.488800046528434</v>
      </c>
      <c r="AI740">
        <v>16.824853340849632</v>
      </c>
      <c r="AJ740">
        <v>19.854505626141552</v>
      </c>
      <c r="AK740">
        <v>23.805214422807943</v>
      </c>
      <c r="AL740">
        <v>28.963991166778005</v>
      </c>
      <c r="AM740">
        <v>35.68958891303307</v>
      </c>
      <c r="AN740">
        <v>44.404356150879146</v>
      </c>
      <c r="AO740" s="6"/>
    </row>
    <row r="741" spans="10:41">
      <c r="J741" s="13"/>
      <c r="L741" s="32" t="s">
        <v>66</v>
      </c>
      <c r="M741" s="18" t="s">
        <v>1520</v>
      </c>
      <c r="N741" s="18" t="s">
        <v>1533</v>
      </c>
      <c r="O741" s="18" t="s">
        <v>1547</v>
      </c>
      <c r="P741" s="18" t="s">
        <v>1561</v>
      </c>
      <c r="Q741" s="18" t="s">
        <v>1574</v>
      </c>
      <c r="R741" s="18" t="s">
        <v>1588</v>
      </c>
      <c r="S741" s="18" t="s">
        <v>1602</v>
      </c>
      <c r="T741" s="18" t="s">
        <v>1520</v>
      </c>
      <c r="U741" s="18" t="s">
        <v>1520</v>
      </c>
      <c r="V741" s="18" t="s">
        <v>1520</v>
      </c>
      <c r="W741" s="292" t="s">
        <v>1520</v>
      </c>
      <c r="AB741" s="5"/>
      <c r="AC741" s="13" t="s">
        <v>66</v>
      </c>
      <c r="AD741">
        <v>1.56687</v>
      </c>
      <c r="AE741">
        <v>2.29217</v>
      </c>
      <c r="AF741">
        <v>4.0060200000000004</v>
      </c>
      <c r="AG741">
        <v>5.0526206918886363</v>
      </c>
      <c r="AH741">
        <v>6.3704632500309737</v>
      </c>
      <c r="AI741">
        <v>7.9144924525392613</v>
      </c>
      <c r="AJ741">
        <v>9.8683117167876926</v>
      </c>
      <c r="AK741">
        <v>12.341773622255534</v>
      </c>
      <c r="AL741">
        <v>15.47975046236272</v>
      </c>
      <c r="AM741">
        <v>19.462491889758279</v>
      </c>
      <c r="AN741">
        <v>24.485699185187674</v>
      </c>
      <c r="AO741" s="6"/>
    </row>
    <row r="742" spans="10:41">
      <c r="J742" s="13"/>
      <c r="L742" s="34" t="s">
        <v>67</v>
      </c>
      <c r="M742" s="700" t="s">
        <v>1521</v>
      </c>
      <c r="N742" s="701" t="s">
        <v>1534</v>
      </c>
      <c r="O742" s="701" t="s">
        <v>1548</v>
      </c>
      <c r="P742" s="701" t="s">
        <v>1562</v>
      </c>
      <c r="Q742" s="701" t="s">
        <v>1575</v>
      </c>
      <c r="R742" s="701" t="s">
        <v>1589</v>
      </c>
      <c r="S742" s="701" t="s">
        <v>1603</v>
      </c>
      <c r="T742" s="701" t="s">
        <v>1521</v>
      </c>
      <c r="U742" s="701" t="s">
        <v>1521</v>
      </c>
      <c r="V742" s="701" t="s">
        <v>1521</v>
      </c>
      <c r="W742" s="702" t="s">
        <v>1521</v>
      </c>
      <c r="AB742" s="5"/>
      <c r="AC742" s="13" t="s">
        <v>67</v>
      </c>
      <c r="AD742">
        <v>3.8534600000000001</v>
      </c>
      <c r="AE742">
        <v>4.76708</v>
      </c>
      <c r="AF742">
        <v>5.7836299999999996</v>
      </c>
      <c r="AG742">
        <v>6.0041093715078357</v>
      </c>
      <c r="AH742">
        <v>6.7283617435553422</v>
      </c>
      <c r="AI742">
        <v>7.3475680139023796</v>
      </c>
      <c r="AJ742">
        <v>8.0441610566675763</v>
      </c>
      <c r="AK742">
        <v>8.829718059398898</v>
      </c>
      <c r="AL742">
        <v>9.7178294258359479</v>
      </c>
      <c r="AM742">
        <v>10.72438075870995</v>
      </c>
      <c r="AN742">
        <v>11.868966174322743</v>
      </c>
      <c r="AO742" s="6"/>
    </row>
    <row r="743" spans="10:41">
      <c r="J743" s="13"/>
      <c r="L743" s="32"/>
      <c r="M743" s="42"/>
      <c r="N743" s="42"/>
      <c r="O743" s="42"/>
      <c r="P743" s="42"/>
      <c r="Q743" s="42"/>
      <c r="R743" s="42"/>
      <c r="S743" s="42"/>
      <c r="T743" s="42"/>
      <c r="U743" s="42"/>
      <c r="V743" s="42"/>
      <c r="W743" s="293"/>
      <c r="AB743" s="5"/>
      <c r="AC743" s="621"/>
      <c r="AD743" s="249"/>
      <c r="AE743" s="249"/>
      <c r="AF743" s="249"/>
      <c r="AG743" s="249"/>
      <c r="AH743" s="249"/>
      <c r="AI743" s="249"/>
      <c r="AJ743" s="249"/>
      <c r="AK743" s="249"/>
      <c r="AL743" s="249"/>
      <c r="AM743" s="249"/>
      <c r="AN743" s="617"/>
      <c r="AO743" s="6"/>
    </row>
    <row r="744" spans="10:41" ht="15" thickBot="1">
      <c r="J744" s="13"/>
      <c r="L744" s="51" t="s">
        <v>68</v>
      </c>
      <c r="M744" s="700" t="s">
        <v>1481</v>
      </c>
      <c r="N744" s="701" t="s">
        <v>1536</v>
      </c>
      <c r="O744" s="701" t="s">
        <v>1550</v>
      </c>
      <c r="P744" s="701" t="s">
        <v>2643</v>
      </c>
      <c r="Q744" s="701" t="s">
        <v>1577</v>
      </c>
      <c r="R744" s="701" t="s">
        <v>1591</v>
      </c>
      <c r="S744" s="701" t="s">
        <v>1605</v>
      </c>
      <c r="T744" s="701" t="s">
        <v>1619</v>
      </c>
      <c r="U744" s="701" t="s">
        <v>1633</v>
      </c>
      <c r="V744" s="701" t="s">
        <v>1647</v>
      </c>
      <c r="W744" s="35" t="s">
        <v>1482</v>
      </c>
      <c r="AB744" s="5"/>
      <c r="AC744" s="367" t="s">
        <v>68</v>
      </c>
      <c r="AD744" s="249">
        <v>51.053229999999999</v>
      </c>
      <c r="AE744" s="249">
        <v>61.793409999999987</v>
      </c>
      <c r="AF744" s="249">
        <v>76.490640000000013</v>
      </c>
      <c r="AG744" s="249">
        <v>88.883808329693295</v>
      </c>
      <c r="AH744" s="249">
        <v>99.526924053674165</v>
      </c>
      <c r="AI744" s="249">
        <v>111.35152050463239</v>
      </c>
      <c r="AJ744" s="249">
        <v>123.56169122345294</v>
      </c>
      <c r="AK744" s="249">
        <v>139.4545608517505</v>
      </c>
      <c r="AL744" s="249">
        <v>158.84980604868909</v>
      </c>
      <c r="AM744" s="249">
        <v>181.86147876246841</v>
      </c>
      <c r="AN744" s="249">
        <v>208.76745240768059</v>
      </c>
      <c r="AO744" s="6"/>
    </row>
    <row r="745" spans="10:41">
      <c r="AO745" s="6"/>
    </row>
    <row r="746" spans="10:41">
      <c r="O746" s="59"/>
      <c r="P746" s="301" t="s">
        <v>2622</v>
      </c>
      <c r="Q746" s="58"/>
      <c r="AO746" s="6"/>
    </row>
    <row r="747" spans="10:41" ht="16.2" thickBot="1">
      <c r="J747" s="28" t="s">
        <v>2623</v>
      </c>
      <c r="K747" s="3"/>
      <c r="L747" s="696"/>
      <c r="M747" s="697" t="s">
        <v>234</v>
      </c>
      <c r="N747" s="698"/>
      <c r="O747" s="696"/>
      <c r="P747" s="15"/>
      <c r="Q747" s="15"/>
      <c r="R747" s="15"/>
      <c r="S747" s="15"/>
      <c r="T747" s="15"/>
      <c r="U747" s="15"/>
      <c r="V747" s="15"/>
      <c r="W747" s="15"/>
      <c r="AA747" s="27" t="s">
        <v>2595</v>
      </c>
      <c r="AB747" s="3"/>
      <c r="AC747" s="656"/>
      <c r="AD747" s="656"/>
      <c r="AE747" s="667" t="s">
        <v>236</v>
      </c>
      <c r="AF747" s="249"/>
      <c r="AG747" s="249"/>
      <c r="AH747" s="249"/>
      <c r="AI747" s="249"/>
      <c r="AJ747" s="249"/>
      <c r="AK747" s="249"/>
      <c r="AL747" s="249"/>
      <c r="AM747" s="249"/>
      <c r="AN747" s="249"/>
      <c r="AO747" s="156"/>
    </row>
    <row r="748" spans="10:41">
      <c r="J748" s="13"/>
      <c r="L748" s="31" t="s">
        <v>58</v>
      </c>
      <c r="M748" s="148">
        <v>2000</v>
      </c>
      <c r="N748" s="148">
        <v>2005</v>
      </c>
      <c r="O748" s="148">
        <v>2010</v>
      </c>
      <c r="P748" s="148">
        <v>2015</v>
      </c>
      <c r="Q748" s="148">
        <v>2020</v>
      </c>
      <c r="R748" s="148">
        <v>2025</v>
      </c>
      <c r="S748" s="148">
        <v>2030</v>
      </c>
      <c r="T748" s="148">
        <v>2035</v>
      </c>
      <c r="U748" s="148">
        <v>2040</v>
      </c>
      <c r="V748" s="148">
        <v>2045</v>
      </c>
      <c r="W748" s="699">
        <v>2050</v>
      </c>
      <c r="AB748" s="5"/>
      <c r="AC748" s="13" t="s">
        <v>58</v>
      </c>
      <c r="AD748" s="57">
        <v>2000</v>
      </c>
      <c r="AE748" s="57">
        <v>2005</v>
      </c>
      <c r="AF748" s="57">
        <v>2010</v>
      </c>
      <c r="AG748" s="57">
        <v>2015</v>
      </c>
      <c r="AH748" s="57">
        <v>2020</v>
      </c>
      <c r="AI748" s="57">
        <v>2025</v>
      </c>
      <c r="AJ748" s="57">
        <v>2030</v>
      </c>
      <c r="AK748" s="57">
        <v>2035</v>
      </c>
      <c r="AL748" s="57">
        <v>2040</v>
      </c>
      <c r="AM748" s="57">
        <v>2045</v>
      </c>
      <c r="AN748" s="57">
        <v>2050</v>
      </c>
      <c r="AO748" s="663"/>
    </row>
    <row r="749" spans="10:41">
      <c r="J749" s="13"/>
      <c r="L749" s="32" t="s">
        <v>251</v>
      </c>
      <c r="M749" s="18" t="s">
        <v>2624</v>
      </c>
      <c r="N749" s="18" t="s">
        <v>2625</v>
      </c>
      <c r="O749" s="18" t="s">
        <v>2626</v>
      </c>
      <c r="P749" s="18" t="s">
        <v>2627</v>
      </c>
      <c r="Q749" s="18" t="s">
        <v>2628</v>
      </c>
      <c r="R749" s="18" t="s">
        <v>2629</v>
      </c>
      <c r="S749" s="18" t="s">
        <v>2630</v>
      </c>
      <c r="T749" s="18" t="s">
        <v>2631</v>
      </c>
      <c r="U749" s="18" t="s">
        <v>2632</v>
      </c>
      <c r="V749" s="18" t="s">
        <v>2633</v>
      </c>
      <c r="W749" s="292" t="s">
        <v>2634</v>
      </c>
      <c r="AB749" s="5"/>
      <c r="AC749" s="13" t="s">
        <v>251</v>
      </c>
      <c r="AD749">
        <v>4.3460999999999999</v>
      </c>
      <c r="AE749">
        <v>6.2286000000000001</v>
      </c>
      <c r="AF749">
        <v>8.1999999999999993</v>
      </c>
      <c r="AG749">
        <v>12.238797923872429</v>
      </c>
      <c r="AH749">
        <v>13.39294430730631</v>
      </c>
      <c r="AI749">
        <v>14.510274694707494</v>
      </c>
      <c r="AJ749">
        <v>15.641166742774631</v>
      </c>
      <c r="AK749">
        <v>16.759277259715461</v>
      </c>
      <c r="AL749">
        <v>17.838393427684377</v>
      </c>
      <c r="AM749">
        <v>18.854410122378091</v>
      </c>
      <c r="AN749">
        <v>19.7932191886323</v>
      </c>
      <c r="AO749" s="663"/>
    </row>
    <row r="750" spans="10:41">
      <c r="J750" s="13"/>
      <c r="L750" s="32" t="s">
        <v>10</v>
      </c>
      <c r="M750" s="18" t="s">
        <v>2635</v>
      </c>
      <c r="N750" s="18" t="s">
        <v>2636</v>
      </c>
      <c r="O750" s="18" t="s">
        <v>2637</v>
      </c>
      <c r="P750" s="18" t="s">
        <v>2638</v>
      </c>
      <c r="Q750" s="18" t="s">
        <v>2639</v>
      </c>
      <c r="R750" s="18" t="s">
        <v>2640</v>
      </c>
      <c r="S750" s="18" t="s">
        <v>2641</v>
      </c>
      <c r="T750" s="18" t="s">
        <v>2635</v>
      </c>
      <c r="U750" s="18" t="s">
        <v>2635</v>
      </c>
      <c r="V750" s="18" t="s">
        <v>2635</v>
      </c>
      <c r="W750" s="292" t="s">
        <v>2635</v>
      </c>
      <c r="AB750" s="5"/>
      <c r="AC750" s="13" t="s">
        <v>10</v>
      </c>
      <c r="AD750">
        <v>0.31130000000000002</v>
      </c>
      <c r="AE750">
        <v>0.44369999999999998</v>
      </c>
      <c r="AF750">
        <v>0.59489999999999998</v>
      </c>
      <c r="AG750">
        <v>0.65358438280865605</v>
      </c>
      <c r="AH750">
        <v>0.72510333328420917</v>
      </c>
      <c r="AI750">
        <v>0.78908411082973806</v>
      </c>
      <c r="AJ750">
        <v>0.85787372744023815</v>
      </c>
      <c r="AK750">
        <v>0.92985664940134227</v>
      </c>
      <c r="AL750">
        <v>1.0028602806172981</v>
      </c>
      <c r="AM750">
        <v>1.0747199464654758</v>
      </c>
      <c r="AN750">
        <v>1.1435091229473768</v>
      </c>
      <c r="AO750" s="663"/>
    </row>
    <row r="751" spans="10:41">
      <c r="J751" s="13"/>
      <c r="L751" s="32" t="s">
        <v>32</v>
      </c>
      <c r="M751" s="18" t="s">
        <v>1479</v>
      </c>
      <c r="N751" s="18" t="s">
        <v>1490</v>
      </c>
      <c r="O751" s="18" t="s">
        <v>1501</v>
      </c>
      <c r="P751" s="18" t="s">
        <v>1491</v>
      </c>
      <c r="Q751" s="18" t="s">
        <v>1492</v>
      </c>
      <c r="R751" s="18" t="s">
        <v>1493</v>
      </c>
      <c r="S751" s="18" t="s">
        <v>1494</v>
      </c>
      <c r="T751" s="18" t="s">
        <v>1479</v>
      </c>
      <c r="U751" s="18" t="s">
        <v>1479</v>
      </c>
      <c r="V751" s="18" t="s">
        <v>1479</v>
      </c>
      <c r="W751" s="292" t="s">
        <v>1479</v>
      </c>
      <c r="AB751" s="5"/>
      <c r="AC751" s="13" t="s">
        <v>32</v>
      </c>
      <c r="AD751">
        <v>0.28999999999999998</v>
      </c>
      <c r="AE751">
        <v>0.59260000000000002</v>
      </c>
      <c r="AF751">
        <v>1.2029000000000001</v>
      </c>
      <c r="AG751">
        <v>2.0211350945006381</v>
      </c>
      <c r="AH751">
        <v>2.2978171632166915</v>
      </c>
      <c r="AI751">
        <v>2.5641630755977296</v>
      </c>
      <c r="AJ751">
        <v>2.8799034896358187</v>
      </c>
      <c r="AK751">
        <v>3.2852101459321732</v>
      </c>
      <c r="AL751">
        <v>3.8093496836613951</v>
      </c>
      <c r="AM751">
        <v>4.4297651980516637</v>
      </c>
      <c r="AN751">
        <v>5.1492509828647473</v>
      </c>
      <c r="AO751" s="663"/>
    </row>
    <row r="752" spans="10:41">
      <c r="J752" s="13"/>
      <c r="L752" s="32" t="s">
        <v>60</v>
      </c>
      <c r="M752" s="18" t="s">
        <v>1498</v>
      </c>
      <c r="N752" s="18" t="s">
        <v>1499</v>
      </c>
      <c r="O752" s="18" t="s">
        <v>1500</v>
      </c>
      <c r="P752" s="18" t="s">
        <v>1502</v>
      </c>
      <c r="Q752" s="18" t="s">
        <v>1503</v>
      </c>
      <c r="R752" s="18" t="s">
        <v>1504</v>
      </c>
      <c r="S752" s="18" t="s">
        <v>1505</v>
      </c>
      <c r="T752" s="18" t="s">
        <v>1498</v>
      </c>
      <c r="U752" s="18" t="s">
        <v>1498</v>
      </c>
      <c r="V752" s="18" t="s">
        <v>1498</v>
      </c>
      <c r="W752" s="292" t="s">
        <v>1498</v>
      </c>
      <c r="AB752" s="5"/>
      <c r="AC752" s="13" t="s">
        <v>60</v>
      </c>
      <c r="AD752">
        <v>2.8921999999999999</v>
      </c>
      <c r="AE752">
        <v>5.8133999999999997</v>
      </c>
      <c r="AF752">
        <v>11.1272</v>
      </c>
      <c r="AG752">
        <v>12.995398746616127</v>
      </c>
      <c r="AH752">
        <v>14.403323247245385</v>
      </c>
      <c r="AI752">
        <v>15.589607852376878</v>
      </c>
      <c r="AJ752">
        <v>17.085752834340855</v>
      </c>
      <c r="AK752">
        <v>18.976639880825104</v>
      </c>
      <c r="AL752">
        <v>22.012531575278764</v>
      </c>
      <c r="AM752">
        <v>25.954757299520523</v>
      </c>
      <c r="AN752">
        <v>31.062058187026377</v>
      </c>
      <c r="AO752" s="663"/>
    </row>
    <row r="753" spans="10:41">
      <c r="J753" s="13"/>
      <c r="L753" s="32" t="s">
        <v>252</v>
      </c>
      <c r="M753" s="18" t="s">
        <v>1510</v>
      </c>
      <c r="N753" s="18" t="s">
        <v>1523</v>
      </c>
      <c r="O753" s="18" t="s">
        <v>1537</v>
      </c>
      <c r="P753" s="18" t="s">
        <v>1551</v>
      </c>
      <c r="Q753" s="18" t="s">
        <v>1564</v>
      </c>
      <c r="R753" s="18" t="s">
        <v>1578</v>
      </c>
      <c r="S753" s="18" t="s">
        <v>1592</v>
      </c>
      <c r="T753" s="18" t="s">
        <v>1510</v>
      </c>
      <c r="U753" s="18" t="s">
        <v>1510</v>
      </c>
      <c r="V753" s="18" t="s">
        <v>1510</v>
      </c>
      <c r="W753" s="292" t="s">
        <v>1510</v>
      </c>
      <c r="AB753" s="5"/>
      <c r="AC753" s="13" t="s">
        <v>252</v>
      </c>
      <c r="AD753">
        <v>4.5178000000000003</v>
      </c>
      <c r="AE753">
        <v>6.4814999999999996</v>
      </c>
      <c r="AF753">
        <v>12.520200000000001</v>
      </c>
      <c r="AG753">
        <v>14.50031262255127</v>
      </c>
      <c r="AH753">
        <v>16.558121442213029</v>
      </c>
      <c r="AI753">
        <v>18.47554708587338</v>
      </c>
      <c r="AJ753">
        <v>20.806626769144611</v>
      </c>
      <c r="AK753">
        <v>23.639777844091434</v>
      </c>
      <c r="AL753">
        <v>27.07251940260937</v>
      </c>
      <c r="AM753">
        <v>31.209633371101415</v>
      </c>
      <c r="AN753">
        <v>36.32781106351441</v>
      </c>
      <c r="AO753" s="663"/>
    </row>
    <row r="754" spans="10:41">
      <c r="J754" s="13"/>
      <c r="L754" s="32" t="s">
        <v>62</v>
      </c>
      <c r="M754" s="18" t="s">
        <v>1511</v>
      </c>
      <c r="N754" s="18" t="s">
        <v>1524</v>
      </c>
      <c r="O754" s="18" t="s">
        <v>1538</v>
      </c>
      <c r="P754" s="18" t="s">
        <v>1552</v>
      </c>
      <c r="Q754" s="18" t="s">
        <v>1565</v>
      </c>
      <c r="R754" s="18" t="s">
        <v>1579</v>
      </c>
      <c r="S754" s="18" t="s">
        <v>1593</v>
      </c>
      <c r="T754" s="18" t="s">
        <v>1511</v>
      </c>
      <c r="U754" s="18" t="s">
        <v>1511</v>
      </c>
      <c r="V754" s="18" t="s">
        <v>1511</v>
      </c>
      <c r="W754" s="292" t="s">
        <v>1511</v>
      </c>
      <c r="AB754" s="5"/>
      <c r="AC754" s="13" t="s">
        <v>62</v>
      </c>
      <c r="AD754">
        <v>23.3674</v>
      </c>
      <c r="AE754">
        <v>29.703499999999998</v>
      </c>
      <c r="AF754">
        <v>34.5563</v>
      </c>
      <c r="AG754">
        <v>34.947715455878864</v>
      </c>
      <c r="AH754">
        <v>38.442776637170304</v>
      </c>
      <c r="AI754">
        <v>42.159750848519458</v>
      </c>
      <c r="AJ754">
        <v>45.734421552539409</v>
      </c>
      <c r="AK754">
        <v>49.901384859854765</v>
      </c>
      <c r="AL754">
        <v>54.378559099762462</v>
      </c>
      <c r="AM754">
        <v>59.073071091619127</v>
      </c>
      <c r="AN754">
        <v>63.998943326095322</v>
      </c>
      <c r="AO754" s="663"/>
    </row>
    <row r="755" spans="10:41">
      <c r="J755" s="13"/>
      <c r="L755" s="32" t="s">
        <v>52</v>
      </c>
      <c r="M755" s="18" t="s">
        <v>1512</v>
      </c>
      <c r="N755" s="18" t="s">
        <v>1525</v>
      </c>
      <c r="O755" s="18" t="s">
        <v>1539</v>
      </c>
      <c r="P755" s="18" t="s">
        <v>1553</v>
      </c>
      <c r="Q755" s="18" t="s">
        <v>1566</v>
      </c>
      <c r="R755" s="18" t="s">
        <v>1580</v>
      </c>
      <c r="S755" s="18" t="s">
        <v>2642</v>
      </c>
      <c r="T755" s="18" t="s">
        <v>1512</v>
      </c>
      <c r="U755" s="18" t="s">
        <v>1512</v>
      </c>
      <c r="V755" s="18" t="s">
        <v>1512</v>
      </c>
      <c r="W755" s="292" t="s">
        <v>1512</v>
      </c>
      <c r="AB755" s="5"/>
      <c r="AC755" s="13" t="s">
        <v>52</v>
      </c>
      <c r="AD755">
        <v>6.3020042463989929</v>
      </c>
      <c r="AE755">
        <v>6.1534491938115075</v>
      </c>
      <c r="AF755">
        <v>6.1001143905192707</v>
      </c>
      <c r="AG755">
        <v>13.403976055360022</v>
      </c>
      <c r="AH755">
        <v>16.146986082202154</v>
      </c>
      <c r="AI755">
        <v>18.892632232339789</v>
      </c>
      <c r="AJ755">
        <v>21.846831171211637</v>
      </c>
      <c r="AK755">
        <v>24.815402590232939</v>
      </c>
      <c r="AL755">
        <v>27.631161495859139</v>
      </c>
      <c r="AM755">
        <v>30.039103714723154</v>
      </c>
      <c r="AN755">
        <v>31.802143745087438</v>
      </c>
      <c r="AO755" s="663"/>
    </row>
    <row r="756" spans="10:41">
      <c r="J756" s="13"/>
      <c r="L756" s="32" t="s">
        <v>248</v>
      </c>
      <c r="M756" s="18" t="s">
        <v>1513</v>
      </c>
      <c r="N756" s="18" t="s">
        <v>1526</v>
      </c>
      <c r="O756" s="18" t="s">
        <v>1540</v>
      </c>
      <c r="P756" s="18" t="s">
        <v>1554</v>
      </c>
      <c r="Q756" s="18" t="s">
        <v>1567</v>
      </c>
      <c r="R756" s="18" t="s">
        <v>1581</v>
      </c>
      <c r="S756" s="18" t="s">
        <v>1595</v>
      </c>
      <c r="T756" s="18" t="s">
        <v>1513</v>
      </c>
      <c r="U756" s="18" t="s">
        <v>1513</v>
      </c>
      <c r="V756" s="18" t="s">
        <v>1513</v>
      </c>
      <c r="W756" s="292" t="s">
        <v>1513</v>
      </c>
      <c r="AB756" s="5"/>
      <c r="AC756" s="13" t="s">
        <v>248</v>
      </c>
      <c r="AD756">
        <v>4.7904999999999998</v>
      </c>
      <c r="AE756">
        <v>4.2164999999999999</v>
      </c>
      <c r="AF756">
        <v>5.7356999999999996</v>
      </c>
      <c r="AG756">
        <v>6.8215255398208186</v>
      </c>
      <c r="AH756">
        <v>7.9995092297726167</v>
      </c>
      <c r="AI756">
        <v>9.1909682518816815</v>
      </c>
      <c r="AJ756">
        <v>10.713116994706448</v>
      </c>
      <c r="AK756">
        <v>12.417330160219427</v>
      </c>
      <c r="AL756">
        <v>14.212330936667124</v>
      </c>
      <c r="AM756">
        <v>16.052999425682515</v>
      </c>
      <c r="AN756">
        <v>17.894289434816709</v>
      </c>
      <c r="AO756" s="663"/>
    </row>
    <row r="757" spans="10:41">
      <c r="J757" s="13"/>
      <c r="L757" s="32" t="s">
        <v>11</v>
      </c>
      <c r="M757" s="18" t="s">
        <v>1514</v>
      </c>
      <c r="N757" s="18" t="s">
        <v>1527</v>
      </c>
      <c r="O757" s="18" t="s">
        <v>1541</v>
      </c>
      <c r="P757" s="18" t="s">
        <v>1555</v>
      </c>
      <c r="Q757" s="18" t="s">
        <v>1568</v>
      </c>
      <c r="R757" s="18" t="s">
        <v>1582</v>
      </c>
      <c r="S757" s="18" t="s">
        <v>1596</v>
      </c>
      <c r="T757" s="18" t="s">
        <v>1514</v>
      </c>
      <c r="U757" s="18" t="s">
        <v>1514</v>
      </c>
      <c r="V757" s="18" t="s">
        <v>1514</v>
      </c>
      <c r="W757" s="292" t="s">
        <v>1514</v>
      </c>
      <c r="AB757" s="5"/>
      <c r="AC757" s="13" t="s">
        <v>11</v>
      </c>
      <c r="AD757">
        <v>37.7179</v>
      </c>
      <c r="AE757">
        <v>75.786600000000007</v>
      </c>
      <c r="AF757">
        <v>100.0047</v>
      </c>
      <c r="AG757">
        <v>130.40607135033216</v>
      </c>
      <c r="AH757">
        <v>176.62809470854785</v>
      </c>
      <c r="AI757">
        <v>211.76702971227687</v>
      </c>
      <c r="AJ757">
        <v>247.39671997776614</v>
      </c>
      <c r="AK757">
        <v>285.86953258866896</v>
      </c>
      <c r="AL757">
        <v>324.94888422758299</v>
      </c>
      <c r="AM757">
        <v>364.32179047434084</v>
      </c>
      <c r="AN757">
        <v>397.72731794715673</v>
      </c>
      <c r="AO757" s="663"/>
    </row>
    <row r="758" spans="10:41">
      <c r="J758" s="13"/>
      <c r="L758" s="32" t="s">
        <v>26</v>
      </c>
      <c r="M758" s="18" t="s">
        <v>1515</v>
      </c>
      <c r="N758" s="18" t="s">
        <v>1528</v>
      </c>
      <c r="O758" s="18" t="s">
        <v>1542</v>
      </c>
      <c r="P758" s="18" t="s">
        <v>1556</v>
      </c>
      <c r="Q758" s="18" t="s">
        <v>1569</v>
      </c>
      <c r="R758" s="18" t="s">
        <v>1583</v>
      </c>
      <c r="S758" s="18" t="s">
        <v>1597</v>
      </c>
      <c r="T758" s="18" t="s">
        <v>1515</v>
      </c>
      <c r="U758" s="18" t="s">
        <v>1515</v>
      </c>
      <c r="V758" s="18" t="s">
        <v>1515</v>
      </c>
      <c r="W758" s="292" t="s">
        <v>1515</v>
      </c>
      <c r="AB758" s="5"/>
      <c r="AC758" s="13" t="s">
        <v>26</v>
      </c>
      <c r="AD758">
        <v>13.973800000000001</v>
      </c>
      <c r="AE758">
        <v>13.1752</v>
      </c>
      <c r="AF758">
        <v>12.477399999999999</v>
      </c>
      <c r="AG758">
        <v>11.98617901664888</v>
      </c>
      <c r="AH758">
        <v>11.780098480480889</v>
      </c>
      <c r="AI758">
        <v>11.541809160951427</v>
      </c>
      <c r="AJ758">
        <v>11.252207294395646</v>
      </c>
      <c r="AK758">
        <v>10.918334178160817</v>
      </c>
      <c r="AL758">
        <v>10.583901667026376</v>
      </c>
      <c r="AM758">
        <v>10.264202321962991</v>
      </c>
      <c r="AN758">
        <v>9.9687241934422826</v>
      </c>
      <c r="AO758" s="663"/>
    </row>
    <row r="759" spans="10:41">
      <c r="J759" s="13"/>
      <c r="L759" s="32" t="s">
        <v>23</v>
      </c>
      <c r="M759" s="18" t="s">
        <v>1516</v>
      </c>
      <c r="N759" s="18" t="s">
        <v>1529</v>
      </c>
      <c r="O759" s="18" t="s">
        <v>1543</v>
      </c>
      <c r="P759" s="18" t="s">
        <v>1557</v>
      </c>
      <c r="Q759" s="18" t="s">
        <v>1570</v>
      </c>
      <c r="R759" s="18" t="s">
        <v>1584</v>
      </c>
      <c r="S759" s="18" t="s">
        <v>1598</v>
      </c>
      <c r="T759" s="18" t="s">
        <v>1516</v>
      </c>
      <c r="U759" s="18" t="s">
        <v>1516</v>
      </c>
      <c r="V759" s="18" t="s">
        <v>1516</v>
      </c>
      <c r="W759" s="292" t="s">
        <v>1516</v>
      </c>
      <c r="AB759" s="5"/>
      <c r="AC759" s="13" t="s">
        <v>23</v>
      </c>
      <c r="AD759">
        <v>29.3</v>
      </c>
      <c r="AE759">
        <v>46.5</v>
      </c>
      <c r="AF759">
        <v>72.099999999999994</v>
      </c>
      <c r="AG759">
        <v>113.61942599458689</v>
      </c>
      <c r="AH759">
        <v>158.89784104495604</v>
      </c>
      <c r="AI759">
        <v>195.13045840590701</v>
      </c>
      <c r="AJ759">
        <v>232.54015480231081</v>
      </c>
      <c r="AK759">
        <v>257.70653389311587</v>
      </c>
      <c r="AL759">
        <v>297.45417294931138</v>
      </c>
      <c r="AM759">
        <v>360.64595657833138</v>
      </c>
      <c r="AN759">
        <v>494.41654657082307</v>
      </c>
      <c r="AO759" s="663"/>
    </row>
    <row r="760" spans="10:41">
      <c r="J760" s="13"/>
      <c r="L760" s="32" t="s">
        <v>64</v>
      </c>
      <c r="M760" s="18" t="s">
        <v>1517</v>
      </c>
      <c r="N760" s="18" t="s">
        <v>1530</v>
      </c>
      <c r="O760" s="18" t="s">
        <v>1544</v>
      </c>
      <c r="P760" s="18" t="s">
        <v>1558</v>
      </c>
      <c r="Q760" s="18" t="s">
        <v>1571</v>
      </c>
      <c r="R760" s="18" t="s">
        <v>1585</v>
      </c>
      <c r="S760" s="18" t="s">
        <v>1599</v>
      </c>
      <c r="T760" s="18" t="s">
        <v>1517</v>
      </c>
      <c r="U760" s="18" t="s">
        <v>1517</v>
      </c>
      <c r="V760" s="18" t="s">
        <v>1517</v>
      </c>
      <c r="W760" s="292" t="s">
        <v>1517</v>
      </c>
      <c r="AB760" s="5"/>
      <c r="AC760" s="13" t="s">
        <v>64</v>
      </c>
      <c r="AD760">
        <v>1.8082680000020002</v>
      </c>
      <c r="AE760">
        <v>1.7354293333353334</v>
      </c>
      <c r="AF760">
        <v>1.8251290555575554</v>
      </c>
      <c r="AG760">
        <v>1.6176351143955228</v>
      </c>
      <c r="AH760">
        <v>1.9044371806229017</v>
      </c>
      <c r="AI760">
        <v>2.0577983710839325</v>
      </c>
      <c r="AJ760">
        <v>2.2290176248215245</v>
      </c>
      <c r="AK760">
        <v>2.4162923015162074</v>
      </c>
      <c r="AL760">
        <v>2.6129824448510584</v>
      </c>
      <c r="AM760">
        <v>2.8074641414160082</v>
      </c>
      <c r="AN760">
        <v>2.9863852031830773</v>
      </c>
      <c r="AO760" s="663"/>
    </row>
    <row r="761" spans="10:41">
      <c r="J761" s="13"/>
      <c r="L761" s="32" t="s">
        <v>4</v>
      </c>
      <c r="M761" s="18" t="s">
        <v>1518</v>
      </c>
      <c r="N761" s="18" t="s">
        <v>1531</v>
      </c>
      <c r="O761" s="18" t="s">
        <v>1545</v>
      </c>
      <c r="P761" s="18" t="s">
        <v>1559</v>
      </c>
      <c r="Q761" s="18" t="s">
        <v>1572</v>
      </c>
      <c r="R761" s="18" t="s">
        <v>1586</v>
      </c>
      <c r="S761" s="18" t="s">
        <v>1600</v>
      </c>
      <c r="T761" s="18" t="s">
        <v>1518</v>
      </c>
      <c r="U761" s="18" t="s">
        <v>1518</v>
      </c>
      <c r="V761" s="18" t="s">
        <v>1518</v>
      </c>
      <c r="W761" s="292" t="s">
        <v>1518</v>
      </c>
      <c r="AB761" s="5"/>
      <c r="AC761" s="13" t="s">
        <v>4</v>
      </c>
      <c r="AD761">
        <v>0.34239999999999998</v>
      </c>
      <c r="AE761">
        <v>0.4219</v>
      </c>
      <c r="AF761">
        <v>0.67900000000000005</v>
      </c>
      <c r="AG761">
        <v>0.42955060821168756</v>
      </c>
      <c r="AH761">
        <v>0.48398876823964326</v>
      </c>
      <c r="AI761">
        <v>0.51478348545206665</v>
      </c>
      <c r="AJ761">
        <v>0.54881558491336069</v>
      </c>
      <c r="AK761">
        <v>0.58610806750316558</v>
      </c>
      <c r="AL761">
        <v>0.62649407587627504</v>
      </c>
      <c r="AM761">
        <v>0.66973055338969001</v>
      </c>
      <c r="AN761">
        <v>0.71548938348067337</v>
      </c>
      <c r="AO761" s="663"/>
    </row>
    <row r="762" spans="10:41">
      <c r="J762" s="13"/>
      <c r="L762" s="32" t="s">
        <v>253</v>
      </c>
      <c r="M762" s="18" t="s">
        <v>1519</v>
      </c>
      <c r="N762" s="18" t="s">
        <v>1532</v>
      </c>
      <c r="O762" s="18" t="s">
        <v>1546</v>
      </c>
      <c r="P762" s="18" t="s">
        <v>1560</v>
      </c>
      <c r="Q762" s="18" t="s">
        <v>1573</v>
      </c>
      <c r="R762" s="18" t="s">
        <v>1587</v>
      </c>
      <c r="S762" s="18" t="s">
        <v>1601</v>
      </c>
      <c r="T762" s="18" t="s">
        <v>1519</v>
      </c>
      <c r="U762" s="18" t="s">
        <v>1519</v>
      </c>
      <c r="V762" s="18" t="s">
        <v>1519</v>
      </c>
      <c r="W762" s="292" t="s">
        <v>1519</v>
      </c>
      <c r="AB762" s="5"/>
      <c r="AC762" s="13" t="s">
        <v>253</v>
      </c>
      <c r="AD762">
        <v>50.088700000000003</v>
      </c>
      <c r="AE762">
        <v>80.299800000000005</v>
      </c>
      <c r="AF762">
        <v>128.61109999999999</v>
      </c>
      <c r="AG762">
        <v>155.15247257684408</v>
      </c>
      <c r="AH762">
        <v>180.52945292483795</v>
      </c>
      <c r="AI762">
        <v>206.26672586210847</v>
      </c>
      <c r="AJ762">
        <v>240.68383967542016</v>
      </c>
      <c r="AK762">
        <v>286.96419341634277</v>
      </c>
      <c r="AL762">
        <v>349.20663581635591</v>
      </c>
      <c r="AM762">
        <v>432.56713701436286</v>
      </c>
      <c r="AN762">
        <v>543.05925903901027</v>
      </c>
      <c r="AO762" s="663"/>
    </row>
    <row r="763" spans="10:41">
      <c r="J763" s="13"/>
      <c r="L763" s="32" t="s">
        <v>66</v>
      </c>
      <c r="M763" s="18" t="s">
        <v>1520</v>
      </c>
      <c r="N763" s="18" t="s">
        <v>1533</v>
      </c>
      <c r="O763" s="18" t="s">
        <v>1547</v>
      </c>
      <c r="P763" s="18" t="s">
        <v>1561</v>
      </c>
      <c r="Q763" s="18" t="s">
        <v>1574</v>
      </c>
      <c r="R763" s="18" t="s">
        <v>1588</v>
      </c>
      <c r="S763" s="18" t="s">
        <v>1602</v>
      </c>
      <c r="T763" s="18" t="s">
        <v>1520</v>
      </c>
      <c r="U763" s="18" t="s">
        <v>1520</v>
      </c>
      <c r="V763" s="18" t="s">
        <v>1520</v>
      </c>
      <c r="W763" s="292" t="s">
        <v>1520</v>
      </c>
      <c r="AB763" s="5"/>
      <c r="AC763" s="13" t="s">
        <v>66</v>
      </c>
      <c r="AD763">
        <v>1.5387</v>
      </c>
      <c r="AE763">
        <v>2.1135000000000002</v>
      </c>
      <c r="AF763">
        <v>3.3189000000000002</v>
      </c>
      <c r="AG763">
        <v>4.1630969548833505</v>
      </c>
      <c r="AH763">
        <v>5.1813285192763052</v>
      </c>
      <c r="AI763">
        <v>6.3829815084315094</v>
      </c>
      <c r="AJ763">
        <v>7.91484136378382</v>
      </c>
      <c r="AK763">
        <v>9.8536001340698132</v>
      </c>
      <c r="AL763">
        <v>12.341129044987669</v>
      </c>
      <c r="AM763">
        <v>15.615757676412819</v>
      </c>
      <c r="AN763">
        <v>19.695017284501311</v>
      </c>
      <c r="AO763" s="663"/>
    </row>
    <row r="764" spans="10:41">
      <c r="J764" s="13"/>
      <c r="L764" s="34" t="s">
        <v>67</v>
      </c>
      <c r="M764" s="700" t="s">
        <v>1521</v>
      </c>
      <c r="N764" s="701" t="s">
        <v>1534</v>
      </c>
      <c r="O764" s="701" t="s">
        <v>1548</v>
      </c>
      <c r="P764" s="701" t="s">
        <v>1562</v>
      </c>
      <c r="Q764" s="701" t="s">
        <v>1575</v>
      </c>
      <c r="R764" s="701" t="s">
        <v>1589</v>
      </c>
      <c r="S764" s="701" t="s">
        <v>1603</v>
      </c>
      <c r="T764" s="701" t="s">
        <v>1521</v>
      </c>
      <c r="U764" s="701" t="s">
        <v>1521</v>
      </c>
      <c r="V764" s="701" t="s">
        <v>1521</v>
      </c>
      <c r="W764" s="702" t="s">
        <v>1521</v>
      </c>
      <c r="AB764" s="5"/>
      <c r="AC764" s="245" t="s">
        <v>67</v>
      </c>
      <c r="AD764" s="7">
        <v>3.8355999999999999</v>
      </c>
      <c r="AE764" s="7">
        <v>5.8734000000000002</v>
      </c>
      <c r="AF764" s="7">
        <v>7.4991000000000003</v>
      </c>
      <c r="AG764" s="7">
        <v>8.3741113111948486</v>
      </c>
      <c r="AH764" s="7">
        <v>9.242003580751204</v>
      </c>
      <c r="AI764" s="7">
        <v>9.9406639403433203</v>
      </c>
      <c r="AJ764" s="7">
        <v>10.745159277257333</v>
      </c>
      <c r="AK764" s="7">
        <v>11.674432888556687</v>
      </c>
      <c r="AL764" s="7">
        <v>12.752113737648639</v>
      </c>
      <c r="AM764" s="7">
        <v>14.008351515615267</v>
      </c>
      <c r="AN764" s="7">
        <v>15.482223892145214</v>
      </c>
      <c r="AO764" s="663"/>
    </row>
    <row r="765" spans="10:41">
      <c r="J765" s="13"/>
      <c r="L765" s="32"/>
      <c r="M765" s="42"/>
      <c r="N765" s="42"/>
      <c r="O765" s="42"/>
      <c r="P765" s="42"/>
      <c r="Q765" s="42"/>
      <c r="R765" s="42"/>
      <c r="S765" s="42"/>
      <c r="T765" s="42"/>
      <c r="U765" s="42"/>
      <c r="V765" s="42"/>
      <c r="W765" s="293"/>
      <c r="AB765" s="5"/>
      <c r="AC765" s="621"/>
      <c r="AD765" s="249"/>
      <c r="AE765" s="249"/>
      <c r="AF765" s="249"/>
      <c r="AG765" s="249"/>
      <c r="AH765" s="249"/>
      <c r="AI765" s="249"/>
      <c r="AJ765" s="249"/>
      <c r="AK765" s="249"/>
      <c r="AL765" s="249"/>
      <c r="AM765" s="249"/>
      <c r="AN765" s="617"/>
      <c r="AO765" s="663"/>
    </row>
    <row r="766" spans="10:41" ht="15" thickBot="1">
      <c r="J766" s="13"/>
      <c r="L766" s="51" t="s">
        <v>68</v>
      </c>
      <c r="M766" s="700" t="s">
        <v>1481</v>
      </c>
      <c r="N766" s="701" t="s">
        <v>1536</v>
      </c>
      <c r="O766" s="701" t="s">
        <v>1550</v>
      </c>
      <c r="P766" s="701" t="s">
        <v>2643</v>
      </c>
      <c r="Q766" s="701" t="s">
        <v>1577</v>
      </c>
      <c r="R766" s="701" t="s">
        <v>1591</v>
      </c>
      <c r="S766" s="701" t="s">
        <v>1605</v>
      </c>
      <c r="T766" s="701" t="s">
        <v>1619</v>
      </c>
      <c r="U766" s="701" t="s">
        <v>1633</v>
      </c>
      <c r="V766" s="701" t="s">
        <v>1647</v>
      </c>
      <c r="W766" s="35" t="s">
        <v>1482</v>
      </c>
      <c r="AB766" s="5"/>
      <c r="AC766" s="621" t="s">
        <v>68</v>
      </c>
      <c r="AD766" s="249">
        <v>185.42267224640096</v>
      </c>
      <c r="AE766" s="249">
        <v>285.53907852714678</v>
      </c>
      <c r="AF766" s="249">
        <v>406.55264344607679</v>
      </c>
      <c r="AG766" s="249">
        <v>523.33098874850623</v>
      </c>
      <c r="AH766" s="249">
        <v>654.61382665012354</v>
      </c>
      <c r="AI766" s="249">
        <v>765.77427859868078</v>
      </c>
      <c r="AJ766" s="249">
        <v>888.87644888246234</v>
      </c>
      <c r="AK766" s="249">
        <v>1016.7139068582069</v>
      </c>
      <c r="AL766" s="249">
        <v>1178.4840198657801</v>
      </c>
      <c r="AM766" s="249">
        <v>1387.588850445374</v>
      </c>
      <c r="AN766" s="619">
        <v>1691.2221885647273</v>
      </c>
      <c r="AO766" s="6"/>
    </row>
    <row r="767" spans="10:41">
      <c r="AO767" s="6"/>
    </row>
    <row r="768" spans="10:41">
      <c r="O768" s="59"/>
      <c r="P768" s="301" t="s">
        <v>2622</v>
      </c>
      <c r="Q768" s="58"/>
      <c r="AO768" s="6"/>
    </row>
    <row r="769" spans="10:41" ht="16.2" thickBot="1">
      <c r="J769" s="28" t="s">
        <v>2623</v>
      </c>
      <c r="K769" s="3"/>
      <c r="L769" s="696"/>
      <c r="M769" s="697" t="s">
        <v>234</v>
      </c>
      <c r="N769" s="698"/>
      <c r="O769" s="696"/>
      <c r="P769" s="15"/>
      <c r="Q769" s="15"/>
      <c r="R769" s="15"/>
      <c r="S769" s="15"/>
      <c r="T769" s="15"/>
      <c r="U769" s="15"/>
      <c r="V769" s="15"/>
      <c r="W769" s="15"/>
      <c r="AA769" s="27" t="s">
        <v>2595</v>
      </c>
      <c r="AB769" s="27"/>
      <c r="AC769" s="658"/>
      <c r="AD769" s="667" t="s">
        <v>237</v>
      </c>
      <c r="AE769" s="658"/>
      <c r="AF769" s="658"/>
      <c r="AG769" s="249"/>
      <c r="AH769" s="249"/>
      <c r="AI769" s="249"/>
      <c r="AJ769" s="249"/>
      <c r="AK769" s="249"/>
      <c r="AL769" s="249"/>
      <c r="AM769" s="249"/>
      <c r="AN769" s="249"/>
      <c r="AO769" s="6"/>
    </row>
    <row r="770" spans="10:41">
      <c r="J770" s="13"/>
      <c r="L770" s="31" t="s">
        <v>58</v>
      </c>
      <c r="M770" s="148">
        <v>2000</v>
      </c>
      <c r="N770" s="148">
        <v>2005</v>
      </c>
      <c r="O770" s="148">
        <v>2010</v>
      </c>
      <c r="P770" s="148">
        <v>2015</v>
      </c>
      <c r="Q770" s="148">
        <v>2020</v>
      </c>
      <c r="R770" s="148">
        <v>2025</v>
      </c>
      <c r="S770" s="148">
        <v>2030</v>
      </c>
      <c r="T770" s="148">
        <v>2035</v>
      </c>
      <c r="U770" s="148">
        <v>2040</v>
      </c>
      <c r="V770" s="148">
        <v>2045</v>
      </c>
      <c r="W770" s="699">
        <v>2050</v>
      </c>
      <c r="AB770" s="5"/>
      <c r="AC770" s="367" t="s">
        <v>58</v>
      </c>
      <c r="AD770" s="433">
        <v>2000</v>
      </c>
      <c r="AE770" s="433">
        <v>2005</v>
      </c>
      <c r="AF770" s="433">
        <v>2010</v>
      </c>
      <c r="AG770" s="433">
        <v>2015</v>
      </c>
      <c r="AH770" s="433">
        <v>2020</v>
      </c>
      <c r="AI770" s="433">
        <v>2025</v>
      </c>
      <c r="AJ770" s="433">
        <v>2030</v>
      </c>
      <c r="AK770" s="433">
        <v>2035</v>
      </c>
      <c r="AL770" s="433">
        <v>2040</v>
      </c>
      <c r="AM770" s="433">
        <v>2045</v>
      </c>
      <c r="AN770" s="661">
        <v>2050</v>
      </c>
      <c r="AO770" s="156"/>
    </row>
    <row r="771" spans="10:41">
      <c r="J771" s="13"/>
      <c r="L771" s="32" t="s">
        <v>251</v>
      </c>
      <c r="M771" s="18" t="s">
        <v>2624</v>
      </c>
      <c r="N771" s="18" t="s">
        <v>2625</v>
      </c>
      <c r="O771" s="18" t="s">
        <v>2626</v>
      </c>
      <c r="P771" s="18" t="s">
        <v>2627</v>
      </c>
      <c r="Q771" s="18" t="s">
        <v>2628</v>
      </c>
      <c r="R771" s="18" t="s">
        <v>2629</v>
      </c>
      <c r="S771" s="18" t="s">
        <v>2630</v>
      </c>
      <c r="T771" s="18" t="s">
        <v>2631</v>
      </c>
      <c r="U771" s="18" t="s">
        <v>2632</v>
      </c>
      <c r="V771" s="18" t="s">
        <v>2633</v>
      </c>
      <c r="W771" s="292" t="s">
        <v>2634</v>
      </c>
      <c r="AB771" s="5"/>
      <c r="AC771" s="13" t="s">
        <v>251</v>
      </c>
      <c r="AD771">
        <v>0</v>
      </c>
      <c r="AE771">
        <v>0</v>
      </c>
      <c r="AF771">
        <v>0</v>
      </c>
      <c r="AG771">
        <v>0</v>
      </c>
      <c r="AH771">
        <v>0</v>
      </c>
      <c r="AI771">
        <v>0</v>
      </c>
      <c r="AJ771">
        <v>0</v>
      </c>
      <c r="AK771">
        <v>0</v>
      </c>
      <c r="AL771">
        <v>0</v>
      </c>
      <c r="AM771">
        <v>0</v>
      </c>
      <c r="AN771">
        <v>0</v>
      </c>
      <c r="AO771" s="663"/>
    </row>
    <row r="772" spans="10:41">
      <c r="J772" s="13"/>
      <c r="L772" s="32" t="s">
        <v>10</v>
      </c>
      <c r="M772" s="18" t="s">
        <v>2635</v>
      </c>
      <c r="N772" s="18" t="s">
        <v>2636</v>
      </c>
      <c r="O772" s="18" t="s">
        <v>2637</v>
      </c>
      <c r="P772" s="18" t="s">
        <v>2638</v>
      </c>
      <c r="Q772" s="18" t="s">
        <v>2639</v>
      </c>
      <c r="R772" s="18" t="s">
        <v>2640</v>
      </c>
      <c r="S772" s="18" t="s">
        <v>2641</v>
      </c>
      <c r="T772" s="18" t="s">
        <v>2635</v>
      </c>
      <c r="U772" s="18" t="s">
        <v>2635</v>
      </c>
      <c r="V772" s="18" t="s">
        <v>2635</v>
      </c>
      <c r="W772" s="292" t="s">
        <v>2635</v>
      </c>
      <c r="AB772" s="5"/>
      <c r="AC772" s="13" t="s">
        <v>10</v>
      </c>
      <c r="AD772">
        <v>0</v>
      </c>
      <c r="AE772">
        <v>0</v>
      </c>
      <c r="AF772">
        <v>0</v>
      </c>
      <c r="AG772">
        <v>0</v>
      </c>
      <c r="AH772">
        <v>0</v>
      </c>
      <c r="AI772">
        <v>0</v>
      </c>
      <c r="AJ772">
        <v>0</v>
      </c>
      <c r="AK772">
        <v>0</v>
      </c>
      <c r="AL772">
        <v>0</v>
      </c>
      <c r="AM772">
        <v>0</v>
      </c>
      <c r="AN772">
        <v>0</v>
      </c>
      <c r="AO772" s="663"/>
    </row>
    <row r="773" spans="10:41">
      <c r="J773" s="13"/>
      <c r="L773" s="32" t="s">
        <v>32</v>
      </c>
      <c r="M773" s="18" t="s">
        <v>1479</v>
      </c>
      <c r="N773" s="18" t="s">
        <v>1490</v>
      </c>
      <c r="O773" s="18" t="s">
        <v>1501</v>
      </c>
      <c r="P773" s="18" t="s">
        <v>1491</v>
      </c>
      <c r="Q773" s="18" t="s">
        <v>1492</v>
      </c>
      <c r="R773" s="18" t="s">
        <v>1493</v>
      </c>
      <c r="S773" s="18" t="s">
        <v>1494</v>
      </c>
      <c r="T773" s="18" t="s">
        <v>1479</v>
      </c>
      <c r="U773" s="18" t="s">
        <v>1479</v>
      </c>
      <c r="V773" s="18" t="s">
        <v>1479</v>
      </c>
      <c r="W773" s="292" t="s">
        <v>1479</v>
      </c>
      <c r="AB773" s="5"/>
      <c r="AC773" s="13" t="s">
        <v>32</v>
      </c>
      <c r="AD773">
        <v>0</v>
      </c>
      <c r="AE773">
        <v>0</v>
      </c>
      <c r="AF773">
        <v>0</v>
      </c>
      <c r="AG773">
        <v>0</v>
      </c>
      <c r="AH773">
        <v>0</v>
      </c>
      <c r="AI773">
        <v>0</v>
      </c>
      <c r="AJ773">
        <v>0</v>
      </c>
      <c r="AK773">
        <v>0</v>
      </c>
      <c r="AL773">
        <v>0</v>
      </c>
      <c r="AM773">
        <v>0</v>
      </c>
      <c r="AN773">
        <v>0</v>
      </c>
      <c r="AO773" s="663"/>
    </row>
    <row r="774" spans="10:41">
      <c r="J774" s="13"/>
      <c r="L774" s="32" t="s">
        <v>60</v>
      </c>
      <c r="M774" s="18" t="s">
        <v>1498</v>
      </c>
      <c r="N774" s="18" t="s">
        <v>1499</v>
      </c>
      <c r="O774" s="18" t="s">
        <v>1500</v>
      </c>
      <c r="P774" s="18" t="s">
        <v>1502</v>
      </c>
      <c r="Q774" s="18" t="s">
        <v>1503</v>
      </c>
      <c r="R774" s="18" t="s">
        <v>1504</v>
      </c>
      <c r="S774" s="18" t="s">
        <v>1505</v>
      </c>
      <c r="T774" s="18" t="s">
        <v>1498</v>
      </c>
      <c r="U774" s="18" t="s">
        <v>1498</v>
      </c>
      <c r="V774" s="18" t="s">
        <v>1498</v>
      </c>
      <c r="W774" s="292" t="s">
        <v>1498</v>
      </c>
      <c r="AB774" s="5"/>
      <c r="AC774" s="13" t="s">
        <v>60</v>
      </c>
      <c r="AD774">
        <v>0</v>
      </c>
      <c r="AE774">
        <v>0</v>
      </c>
      <c r="AF774">
        <v>0</v>
      </c>
      <c r="AG774">
        <v>0</v>
      </c>
      <c r="AH774">
        <v>0</v>
      </c>
      <c r="AI774">
        <v>0</v>
      </c>
      <c r="AJ774">
        <v>0</v>
      </c>
      <c r="AK774">
        <v>0</v>
      </c>
      <c r="AL774">
        <v>0</v>
      </c>
      <c r="AM774">
        <v>0</v>
      </c>
      <c r="AN774">
        <v>0</v>
      </c>
      <c r="AO774" s="663"/>
    </row>
    <row r="775" spans="10:41">
      <c r="J775" s="13"/>
      <c r="L775" s="32" t="s">
        <v>252</v>
      </c>
      <c r="M775" s="18" t="s">
        <v>1510</v>
      </c>
      <c r="N775" s="18" t="s">
        <v>1523</v>
      </c>
      <c r="O775" s="18" t="s">
        <v>1537</v>
      </c>
      <c r="P775" s="18" t="s">
        <v>1551</v>
      </c>
      <c r="Q775" s="18" t="s">
        <v>1564</v>
      </c>
      <c r="R775" s="18" t="s">
        <v>1578</v>
      </c>
      <c r="S775" s="18" t="s">
        <v>1592</v>
      </c>
      <c r="T775" s="18" t="s">
        <v>1510</v>
      </c>
      <c r="U775" s="18" t="s">
        <v>1510</v>
      </c>
      <c r="V775" s="18" t="s">
        <v>1510</v>
      </c>
      <c r="W775" s="292" t="s">
        <v>1510</v>
      </c>
      <c r="AB775" s="5"/>
      <c r="AC775" s="13" t="s">
        <v>252</v>
      </c>
      <c r="AD775">
        <v>0</v>
      </c>
      <c r="AE775">
        <v>0</v>
      </c>
      <c r="AF775">
        <v>0</v>
      </c>
      <c r="AG775">
        <v>0</v>
      </c>
      <c r="AH775">
        <v>0</v>
      </c>
      <c r="AI775">
        <v>0</v>
      </c>
      <c r="AJ775">
        <v>0</v>
      </c>
      <c r="AK775">
        <v>0</v>
      </c>
      <c r="AL775">
        <v>0</v>
      </c>
      <c r="AM775">
        <v>0</v>
      </c>
      <c r="AN775">
        <v>0</v>
      </c>
      <c r="AO775" s="663"/>
    </row>
    <row r="776" spans="10:41">
      <c r="J776" s="13"/>
      <c r="L776" s="32" t="s">
        <v>62</v>
      </c>
      <c r="M776" s="18" t="s">
        <v>1511</v>
      </c>
      <c r="N776" s="18" t="s">
        <v>1524</v>
      </c>
      <c r="O776" s="18" t="s">
        <v>1538</v>
      </c>
      <c r="P776" s="18" t="s">
        <v>1552</v>
      </c>
      <c r="Q776" s="18" t="s">
        <v>1565</v>
      </c>
      <c r="R776" s="18" t="s">
        <v>1579</v>
      </c>
      <c r="S776" s="18" t="s">
        <v>1593</v>
      </c>
      <c r="T776" s="18" t="s">
        <v>1511</v>
      </c>
      <c r="U776" s="18" t="s">
        <v>1511</v>
      </c>
      <c r="V776" s="18" t="s">
        <v>1511</v>
      </c>
      <c r="W776" s="292" t="s">
        <v>1511</v>
      </c>
      <c r="AB776" s="5"/>
      <c r="AC776" s="13" t="s">
        <v>62</v>
      </c>
      <c r="AD776">
        <v>0</v>
      </c>
      <c r="AE776">
        <v>0</v>
      </c>
      <c r="AF776">
        <v>0</v>
      </c>
      <c r="AG776">
        <v>0</v>
      </c>
      <c r="AH776">
        <v>0</v>
      </c>
      <c r="AI776">
        <v>0</v>
      </c>
      <c r="AJ776">
        <v>0</v>
      </c>
      <c r="AK776">
        <v>0</v>
      </c>
      <c r="AL776">
        <v>0</v>
      </c>
      <c r="AM776">
        <v>0</v>
      </c>
      <c r="AN776">
        <v>0</v>
      </c>
      <c r="AO776" s="663"/>
    </row>
    <row r="777" spans="10:41">
      <c r="J777" s="13"/>
      <c r="L777" s="32" t="s">
        <v>52</v>
      </c>
      <c r="M777" s="18" t="s">
        <v>1512</v>
      </c>
      <c r="N777" s="18" t="s">
        <v>1525</v>
      </c>
      <c r="O777" s="18" t="s">
        <v>1539</v>
      </c>
      <c r="P777" s="18" t="s">
        <v>1553</v>
      </c>
      <c r="Q777" s="18" t="s">
        <v>1566</v>
      </c>
      <c r="R777" s="18" t="s">
        <v>1580</v>
      </c>
      <c r="S777" s="18" t="s">
        <v>2642</v>
      </c>
      <c r="T777" s="18" t="s">
        <v>1512</v>
      </c>
      <c r="U777" s="18" t="s">
        <v>1512</v>
      </c>
      <c r="V777" s="18" t="s">
        <v>1512</v>
      </c>
      <c r="W777" s="292" t="s">
        <v>1512</v>
      </c>
      <c r="AB777" s="5"/>
      <c r="AC777" s="13" t="s">
        <v>52</v>
      </c>
      <c r="AD777">
        <v>0</v>
      </c>
      <c r="AE777">
        <v>0</v>
      </c>
      <c r="AF777">
        <v>0</v>
      </c>
      <c r="AG777">
        <v>0</v>
      </c>
      <c r="AH777">
        <v>0</v>
      </c>
      <c r="AI777">
        <v>0</v>
      </c>
      <c r="AJ777">
        <v>0</v>
      </c>
      <c r="AK777">
        <v>0</v>
      </c>
      <c r="AL777">
        <v>0</v>
      </c>
      <c r="AM777">
        <v>0</v>
      </c>
      <c r="AN777">
        <v>0</v>
      </c>
      <c r="AO777" s="663"/>
    </row>
    <row r="778" spans="10:41">
      <c r="J778" s="13"/>
      <c r="L778" s="32" t="s">
        <v>248</v>
      </c>
      <c r="M778" s="18" t="s">
        <v>1513</v>
      </c>
      <c r="N778" s="18" t="s">
        <v>1526</v>
      </c>
      <c r="O778" s="18" t="s">
        <v>1540</v>
      </c>
      <c r="P778" s="18" t="s">
        <v>1554</v>
      </c>
      <c r="Q778" s="18" t="s">
        <v>1567</v>
      </c>
      <c r="R778" s="18" t="s">
        <v>1581</v>
      </c>
      <c r="S778" s="18" t="s">
        <v>1595</v>
      </c>
      <c r="T778" s="18" t="s">
        <v>1513</v>
      </c>
      <c r="U778" s="18" t="s">
        <v>1513</v>
      </c>
      <c r="V778" s="18" t="s">
        <v>1513</v>
      </c>
      <c r="W778" s="292" t="s">
        <v>1513</v>
      </c>
      <c r="AB778" s="5"/>
      <c r="AC778" s="13" t="s">
        <v>248</v>
      </c>
      <c r="AD778">
        <v>0</v>
      </c>
      <c r="AE778">
        <v>0</v>
      </c>
      <c r="AF778">
        <v>0</v>
      </c>
      <c r="AG778">
        <v>0</v>
      </c>
      <c r="AH778">
        <v>0</v>
      </c>
      <c r="AI778">
        <v>0</v>
      </c>
      <c r="AJ778">
        <v>0</v>
      </c>
      <c r="AK778">
        <v>0</v>
      </c>
      <c r="AL778">
        <v>0</v>
      </c>
      <c r="AM778">
        <v>0</v>
      </c>
      <c r="AN778">
        <v>0</v>
      </c>
      <c r="AO778" s="663"/>
    </row>
    <row r="779" spans="10:41">
      <c r="J779" s="13"/>
      <c r="L779" s="32" t="s">
        <v>11</v>
      </c>
      <c r="M779" s="18" t="s">
        <v>1514</v>
      </c>
      <c r="N779" s="18" t="s">
        <v>1527</v>
      </c>
      <c r="O779" s="18" t="s">
        <v>1541</v>
      </c>
      <c r="P779" s="18" t="s">
        <v>1555</v>
      </c>
      <c r="Q779" s="18" t="s">
        <v>1568</v>
      </c>
      <c r="R779" s="18" t="s">
        <v>1582</v>
      </c>
      <c r="S779" s="18" t="s">
        <v>1596</v>
      </c>
      <c r="T779" s="18" t="s">
        <v>1514</v>
      </c>
      <c r="U779" s="18" t="s">
        <v>1514</v>
      </c>
      <c r="V779" s="18" t="s">
        <v>1514</v>
      </c>
      <c r="W779" s="292" t="s">
        <v>1514</v>
      </c>
      <c r="AB779" s="5"/>
      <c r="AC779" s="13" t="s">
        <v>11</v>
      </c>
      <c r="AD779">
        <v>0</v>
      </c>
      <c r="AE779">
        <v>0</v>
      </c>
      <c r="AF779">
        <v>0</v>
      </c>
      <c r="AG779">
        <v>0</v>
      </c>
      <c r="AH779">
        <v>0</v>
      </c>
      <c r="AI779">
        <v>0</v>
      </c>
      <c r="AJ779">
        <v>0</v>
      </c>
      <c r="AK779">
        <v>0</v>
      </c>
      <c r="AL779">
        <v>0</v>
      </c>
      <c r="AM779">
        <v>0</v>
      </c>
      <c r="AN779">
        <v>0</v>
      </c>
      <c r="AO779" s="663"/>
    </row>
    <row r="780" spans="10:41">
      <c r="J780" s="13"/>
      <c r="L780" s="32" t="s">
        <v>26</v>
      </c>
      <c r="M780" s="18" t="s">
        <v>1515</v>
      </c>
      <c r="N780" s="18" t="s">
        <v>1528</v>
      </c>
      <c r="O780" s="18" t="s">
        <v>1542</v>
      </c>
      <c r="P780" s="18" t="s">
        <v>1556</v>
      </c>
      <c r="Q780" s="18" t="s">
        <v>1569</v>
      </c>
      <c r="R780" s="18" t="s">
        <v>1583</v>
      </c>
      <c r="S780" s="18" t="s">
        <v>1597</v>
      </c>
      <c r="T780" s="18" t="s">
        <v>1515</v>
      </c>
      <c r="U780" s="18" t="s">
        <v>1515</v>
      </c>
      <c r="V780" s="18" t="s">
        <v>1515</v>
      </c>
      <c r="W780" s="292" t="s">
        <v>1515</v>
      </c>
      <c r="AB780" s="5"/>
      <c r="AC780" s="13" t="s">
        <v>26</v>
      </c>
      <c r="AD780">
        <v>0</v>
      </c>
      <c r="AE780">
        <v>0</v>
      </c>
      <c r="AF780">
        <v>0</v>
      </c>
      <c r="AG780">
        <v>0</v>
      </c>
      <c r="AH780">
        <v>0</v>
      </c>
      <c r="AI780">
        <v>0</v>
      </c>
      <c r="AJ780">
        <v>0</v>
      </c>
      <c r="AK780">
        <v>0</v>
      </c>
      <c r="AL780">
        <v>0</v>
      </c>
      <c r="AM780">
        <v>0</v>
      </c>
      <c r="AN780">
        <v>0</v>
      </c>
      <c r="AO780" s="663"/>
    </row>
    <row r="781" spans="10:41">
      <c r="J781" s="13"/>
      <c r="L781" s="32" t="s">
        <v>23</v>
      </c>
      <c r="M781" s="18" t="s">
        <v>1516</v>
      </c>
      <c r="N781" s="18" t="s">
        <v>1529</v>
      </c>
      <c r="O781" s="18" t="s">
        <v>1543</v>
      </c>
      <c r="P781" s="18" t="s">
        <v>1557</v>
      </c>
      <c r="Q781" s="18" t="s">
        <v>1570</v>
      </c>
      <c r="R781" s="18" t="s">
        <v>1584</v>
      </c>
      <c r="S781" s="18" t="s">
        <v>1598</v>
      </c>
      <c r="T781" s="18" t="s">
        <v>1516</v>
      </c>
      <c r="U781" s="18" t="s">
        <v>1516</v>
      </c>
      <c r="V781" s="18" t="s">
        <v>1516</v>
      </c>
      <c r="W781" s="292" t="s">
        <v>1516</v>
      </c>
      <c r="AB781" s="5"/>
      <c r="AC781" s="13" t="s">
        <v>23</v>
      </c>
      <c r="AD781">
        <v>2.06</v>
      </c>
      <c r="AE781">
        <v>2.2400000000000002</v>
      </c>
      <c r="AF781">
        <v>2.61</v>
      </c>
      <c r="AG781">
        <v>6.549303911820096</v>
      </c>
      <c r="AH781">
        <v>9.1592634166720615</v>
      </c>
      <c r="AI781">
        <v>11.24780083481447</v>
      </c>
      <c r="AJ781">
        <v>13.404187991361473</v>
      </c>
      <c r="AK781">
        <v>14.854840145101532</v>
      </c>
      <c r="AL781">
        <v>17.145992082172192</v>
      </c>
      <c r="AM781">
        <v>20.788522328154492</v>
      </c>
      <c r="AN781">
        <v>28.499389027710322</v>
      </c>
      <c r="AO781" s="663"/>
    </row>
    <row r="782" spans="10:41">
      <c r="J782" s="13"/>
      <c r="L782" s="32" t="s">
        <v>64</v>
      </c>
      <c r="M782" s="18" t="s">
        <v>1517</v>
      </c>
      <c r="N782" s="18" t="s">
        <v>1530</v>
      </c>
      <c r="O782" s="18" t="s">
        <v>1544</v>
      </c>
      <c r="P782" s="18" t="s">
        <v>1558</v>
      </c>
      <c r="Q782" s="18" t="s">
        <v>1571</v>
      </c>
      <c r="R782" s="18" t="s">
        <v>1585</v>
      </c>
      <c r="S782" s="18" t="s">
        <v>1599</v>
      </c>
      <c r="T782" s="18" t="s">
        <v>1517</v>
      </c>
      <c r="U782" s="18" t="s">
        <v>1517</v>
      </c>
      <c r="V782" s="18" t="s">
        <v>1517</v>
      </c>
      <c r="W782" s="292" t="s">
        <v>1517</v>
      </c>
      <c r="AB782" s="5"/>
      <c r="AC782" s="13" t="s">
        <v>64</v>
      </c>
      <c r="AD782">
        <v>0</v>
      </c>
      <c r="AE782">
        <v>0</v>
      </c>
      <c r="AF782">
        <v>0</v>
      </c>
      <c r="AG782">
        <v>0</v>
      </c>
      <c r="AH782">
        <v>0</v>
      </c>
      <c r="AI782">
        <v>0</v>
      </c>
      <c r="AJ782">
        <v>0</v>
      </c>
      <c r="AK782">
        <v>0</v>
      </c>
      <c r="AL782">
        <v>0</v>
      </c>
      <c r="AM782">
        <v>0</v>
      </c>
      <c r="AN782">
        <v>0</v>
      </c>
      <c r="AO782" s="663"/>
    </row>
    <row r="783" spans="10:41">
      <c r="J783" s="13"/>
      <c r="L783" s="32" t="s">
        <v>4</v>
      </c>
      <c r="M783" s="18" t="s">
        <v>1518</v>
      </c>
      <c r="N783" s="18" t="s">
        <v>1531</v>
      </c>
      <c r="O783" s="18" t="s">
        <v>1545</v>
      </c>
      <c r="P783" s="18" t="s">
        <v>1559</v>
      </c>
      <c r="Q783" s="18" t="s">
        <v>1572</v>
      </c>
      <c r="R783" s="18" t="s">
        <v>1586</v>
      </c>
      <c r="S783" s="18" t="s">
        <v>1600</v>
      </c>
      <c r="T783" s="18" t="s">
        <v>1518</v>
      </c>
      <c r="U783" s="18" t="s">
        <v>1518</v>
      </c>
      <c r="V783" s="18" t="s">
        <v>1518</v>
      </c>
      <c r="W783" s="292" t="s">
        <v>1518</v>
      </c>
      <c r="AB783" s="5"/>
      <c r="AC783" s="13" t="s">
        <v>4</v>
      </c>
      <c r="AD783">
        <v>0</v>
      </c>
      <c r="AE783">
        <v>0</v>
      </c>
      <c r="AF783">
        <v>0</v>
      </c>
      <c r="AG783">
        <v>0</v>
      </c>
      <c r="AH783">
        <v>0</v>
      </c>
      <c r="AI783">
        <v>0</v>
      </c>
      <c r="AJ783">
        <v>0</v>
      </c>
      <c r="AK783">
        <v>0</v>
      </c>
      <c r="AL783">
        <v>0</v>
      </c>
      <c r="AM783">
        <v>0</v>
      </c>
      <c r="AN783">
        <v>0</v>
      </c>
      <c r="AO783" s="663"/>
    </row>
    <row r="784" spans="10:41">
      <c r="J784" s="13"/>
      <c r="L784" s="32" t="s">
        <v>253</v>
      </c>
      <c r="M784" s="18" t="s">
        <v>1519</v>
      </c>
      <c r="N784" s="18" t="s">
        <v>1532</v>
      </c>
      <c r="O784" s="18" t="s">
        <v>1546</v>
      </c>
      <c r="P784" s="18" t="s">
        <v>1560</v>
      </c>
      <c r="Q784" s="18" t="s">
        <v>1573</v>
      </c>
      <c r="R784" s="18" t="s">
        <v>1587</v>
      </c>
      <c r="S784" s="18" t="s">
        <v>1601</v>
      </c>
      <c r="T784" s="18" t="s">
        <v>1519</v>
      </c>
      <c r="U784" s="18" t="s">
        <v>1519</v>
      </c>
      <c r="V784" s="18" t="s">
        <v>1519</v>
      </c>
      <c r="W784" s="292" t="s">
        <v>1519</v>
      </c>
      <c r="AB784" s="5"/>
      <c r="AC784" s="13" t="s">
        <v>253</v>
      </c>
      <c r="AD784">
        <v>3.43</v>
      </c>
      <c r="AE784">
        <v>4.5999999999999996</v>
      </c>
      <c r="AF784">
        <v>6.01</v>
      </c>
      <c r="AG784">
        <v>2.5258572166242828</v>
      </c>
      <c r="AH784">
        <v>2.7640894769207351</v>
      </c>
      <c r="AI784">
        <v>3.0102235899663334</v>
      </c>
      <c r="AJ784">
        <v>3.3326520778737669</v>
      </c>
      <c r="AK784">
        <v>3.7588198432003583</v>
      </c>
      <c r="AL784">
        <v>4.3256974824414485</v>
      </c>
      <c r="AM784">
        <v>5.0841455705547185</v>
      </c>
      <c r="AN784">
        <v>6.1056017303630989</v>
      </c>
      <c r="AO784" s="663"/>
    </row>
    <row r="785" spans="10:41">
      <c r="J785" s="13"/>
      <c r="L785" s="32" t="s">
        <v>66</v>
      </c>
      <c r="M785" s="18" t="s">
        <v>1520</v>
      </c>
      <c r="N785" s="18" t="s">
        <v>1533</v>
      </c>
      <c r="O785" s="18" t="s">
        <v>1547</v>
      </c>
      <c r="P785" s="18" t="s">
        <v>1561</v>
      </c>
      <c r="Q785" s="18" t="s">
        <v>1574</v>
      </c>
      <c r="R785" s="18" t="s">
        <v>1588</v>
      </c>
      <c r="S785" s="18" t="s">
        <v>1602</v>
      </c>
      <c r="T785" s="18" t="s">
        <v>1520</v>
      </c>
      <c r="U785" s="18" t="s">
        <v>1520</v>
      </c>
      <c r="V785" s="18" t="s">
        <v>1520</v>
      </c>
      <c r="W785" s="292" t="s">
        <v>1520</v>
      </c>
      <c r="AB785" s="5"/>
      <c r="AC785" s="13" t="s">
        <v>66</v>
      </c>
      <c r="AD785">
        <v>0</v>
      </c>
      <c r="AE785">
        <v>0</v>
      </c>
      <c r="AF785">
        <v>0</v>
      </c>
      <c r="AG785">
        <v>0</v>
      </c>
      <c r="AH785">
        <v>0</v>
      </c>
      <c r="AI785">
        <v>0</v>
      </c>
      <c r="AJ785">
        <v>0</v>
      </c>
      <c r="AK785">
        <v>0</v>
      </c>
      <c r="AL785">
        <v>0</v>
      </c>
      <c r="AM785">
        <v>0</v>
      </c>
      <c r="AN785">
        <v>0</v>
      </c>
      <c r="AO785" s="663"/>
    </row>
    <row r="786" spans="10:41">
      <c r="J786" s="13"/>
      <c r="L786" s="34" t="s">
        <v>67</v>
      </c>
      <c r="M786" s="700" t="s">
        <v>1521</v>
      </c>
      <c r="N786" s="701" t="s">
        <v>1534</v>
      </c>
      <c r="O786" s="701" t="s">
        <v>1548</v>
      </c>
      <c r="P786" s="701" t="s">
        <v>1562</v>
      </c>
      <c r="Q786" s="701" t="s">
        <v>1575</v>
      </c>
      <c r="R786" s="701" t="s">
        <v>1589</v>
      </c>
      <c r="S786" s="701" t="s">
        <v>1603</v>
      </c>
      <c r="T786" s="701" t="s">
        <v>1521</v>
      </c>
      <c r="U786" s="701" t="s">
        <v>1521</v>
      </c>
      <c r="V786" s="701" t="s">
        <v>1521</v>
      </c>
      <c r="W786" s="702" t="s">
        <v>1521</v>
      </c>
      <c r="AB786" s="5"/>
      <c r="AC786" s="13" t="s">
        <v>67</v>
      </c>
      <c r="AD786">
        <v>0</v>
      </c>
      <c r="AE786">
        <v>0</v>
      </c>
      <c r="AF786">
        <v>0</v>
      </c>
      <c r="AG786">
        <v>0</v>
      </c>
      <c r="AH786">
        <v>0</v>
      </c>
      <c r="AI786">
        <v>0</v>
      </c>
      <c r="AJ786">
        <v>0</v>
      </c>
      <c r="AK786">
        <v>0</v>
      </c>
      <c r="AL786">
        <v>0</v>
      </c>
      <c r="AM786">
        <v>0</v>
      </c>
      <c r="AN786">
        <v>0</v>
      </c>
      <c r="AO786" s="663"/>
    </row>
    <row r="787" spans="10:41">
      <c r="J787" s="13"/>
      <c r="L787" s="32"/>
      <c r="M787" s="42"/>
      <c r="N787" s="42"/>
      <c r="O787" s="42"/>
      <c r="P787" s="42"/>
      <c r="Q787" s="42"/>
      <c r="R787" s="42"/>
      <c r="S787" s="42"/>
      <c r="T787" s="42"/>
      <c r="U787" s="42"/>
      <c r="V787" s="42"/>
      <c r="W787" s="293"/>
      <c r="AB787" s="5"/>
      <c r="AC787" s="621"/>
      <c r="AD787" s="249"/>
      <c r="AE787" s="249"/>
      <c r="AF787" s="249"/>
      <c r="AG787" s="249"/>
      <c r="AH787" s="249"/>
      <c r="AI787" s="249"/>
      <c r="AJ787" s="249"/>
      <c r="AK787" s="249"/>
      <c r="AL787" s="249"/>
      <c r="AM787" s="249"/>
      <c r="AN787" s="617"/>
      <c r="AO787" s="663"/>
    </row>
    <row r="788" spans="10:41" ht="15" thickBot="1">
      <c r="J788" s="13"/>
      <c r="L788" s="51" t="s">
        <v>68</v>
      </c>
      <c r="M788" s="700" t="s">
        <v>1481</v>
      </c>
      <c r="N788" s="701" t="s">
        <v>1536</v>
      </c>
      <c r="O788" s="701" t="s">
        <v>1550</v>
      </c>
      <c r="P788" s="701" t="s">
        <v>2643</v>
      </c>
      <c r="Q788" s="701" t="s">
        <v>1577</v>
      </c>
      <c r="R788" s="701" t="s">
        <v>1591</v>
      </c>
      <c r="S788" s="701" t="s">
        <v>1605</v>
      </c>
      <c r="T788" s="701" t="s">
        <v>1619</v>
      </c>
      <c r="U788" s="701" t="s">
        <v>1633</v>
      </c>
      <c r="V788" s="701" t="s">
        <v>1647</v>
      </c>
      <c r="W788" s="35" t="s">
        <v>1482</v>
      </c>
      <c r="AB788" s="5"/>
      <c r="AC788" s="621" t="s">
        <v>68</v>
      </c>
      <c r="AD788" s="249">
        <v>5.49</v>
      </c>
      <c r="AE788" s="249">
        <v>6.84</v>
      </c>
      <c r="AF788" s="249">
        <v>8.6199999999999992</v>
      </c>
      <c r="AG788" s="249">
        <v>9.0751611284443783</v>
      </c>
      <c r="AH788" s="249">
        <v>11.923352893592796</v>
      </c>
      <c r="AI788" s="249">
        <v>14.258024424780803</v>
      </c>
      <c r="AJ788" s="249">
        <v>16.736840069235239</v>
      </c>
      <c r="AK788" s="249">
        <v>18.61365998830189</v>
      </c>
      <c r="AL788" s="249">
        <v>21.471689564613641</v>
      </c>
      <c r="AM788" s="249">
        <v>25.87266789870921</v>
      </c>
      <c r="AN788" s="617">
        <v>34.60499075807342</v>
      </c>
      <c r="AO788" s="663"/>
    </row>
    <row r="789" spans="10:41">
      <c r="AO789" s="6"/>
    </row>
    <row r="790" spans="10:41">
      <c r="AO790" s="6"/>
    </row>
    <row r="791" spans="10:41">
      <c r="O791" s="59"/>
      <c r="P791" s="301" t="s">
        <v>2622</v>
      </c>
      <c r="Q791" s="58"/>
      <c r="AO791" s="6"/>
    </row>
    <row r="792" spans="10:41" ht="16.2" thickBot="1">
      <c r="J792" s="28" t="s">
        <v>2623</v>
      </c>
      <c r="K792" s="3"/>
      <c r="L792" s="696"/>
      <c r="M792" s="697" t="s">
        <v>234</v>
      </c>
      <c r="N792" s="698"/>
      <c r="O792" s="696"/>
      <c r="P792" s="15"/>
      <c r="Q792" s="15"/>
      <c r="R792" s="15"/>
      <c r="S792" s="15"/>
      <c r="T792" s="15"/>
      <c r="U792" s="15"/>
      <c r="V792" s="15"/>
      <c r="W792" s="15"/>
      <c r="AA792" s="27" t="s">
        <v>2598</v>
      </c>
      <c r="AB792" s="3"/>
      <c r="AC792" s="656"/>
      <c r="AD792" s="656"/>
      <c r="AE792" s="656"/>
      <c r="AF792" s="656"/>
      <c r="AG792" s="249"/>
      <c r="AH792" s="249"/>
      <c r="AI792" s="249"/>
      <c r="AJ792" s="1138" t="s">
        <v>2599</v>
      </c>
      <c r="AK792" s="1138"/>
      <c r="AL792" s="1138"/>
      <c r="AM792" s="1138"/>
      <c r="AN792" s="1138"/>
      <c r="AO792" s="6"/>
    </row>
    <row r="793" spans="10:41">
      <c r="J793" s="13"/>
      <c r="L793" s="31" t="s">
        <v>58</v>
      </c>
      <c r="M793" s="148">
        <v>2000</v>
      </c>
      <c r="N793" s="148">
        <v>2005</v>
      </c>
      <c r="O793" s="148">
        <v>2010</v>
      </c>
      <c r="P793" s="148">
        <v>2015</v>
      </c>
      <c r="Q793" s="148">
        <v>2020</v>
      </c>
      <c r="R793" s="148">
        <v>2025</v>
      </c>
      <c r="S793" s="148">
        <v>2030</v>
      </c>
      <c r="T793" s="148">
        <v>2035</v>
      </c>
      <c r="U793" s="148">
        <v>2040</v>
      </c>
      <c r="V793" s="148">
        <v>2045</v>
      </c>
      <c r="W793" s="699">
        <v>2050</v>
      </c>
      <c r="AB793" s="5"/>
      <c r="AC793" s="620" t="s">
        <v>58</v>
      </c>
      <c r="AD793" s="660">
        <v>2000</v>
      </c>
      <c r="AE793" s="660">
        <v>2005</v>
      </c>
      <c r="AF793" s="660">
        <v>2010</v>
      </c>
      <c r="AG793" s="660">
        <v>2015</v>
      </c>
      <c r="AH793" s="660">
        <v>2020</v>
      </c>
      <c r="AI793" s="660">
        <v>2025</v>
      </c>
      <c r="AJ793" s="660">
        <v>2030</v>
      </c>
      <c r="AK793" s="660">
        <v>2035</v>
      </c>
      <c r="AL793" s="660">
        <v>2040</v>
      </c>
      <c r="AM793" s="660">
        <v>2045</v>
      </c>
      <c r="AN793" s="661">
        <v>2050</v>
      </c>
      <c r="AO793" s="6"/>
    </row>
    <row r="794" spans="10:41">
      <c r="J794" s="13"/>
      <c r="L794" s="32" t="s">
        <v>251</v>
      </c>
      <c r="M794" s="18" t="s">
        <v>2624</v>
      </c>
      <c r="N794" s="18" t="s">
        <v>2625</v>
      </c>
      <c r="O794" s="18" t="s">
        <v>2626</v>
      </c>
      <c r="P794" s="18" t="s">
        <v>2627</v>
      </c>
      <c r="Q794" s="18" t="s">
        <v>2628</v>
      </c>
      <c r="R794" s="18" t="s">
        <v>2629</v>
      </c>
      <c r="S794" s="18" t="s">
        <v>2630</v>
      </c>
      <c r="T794" s="18" t="s">
        <v>2631</v>
      </c>
      <c r="U794" s="18" t="s">
        <v>2632</v>
      </c>
      <c r="V794" s="18" t="s">
        <v>2633</v>
      </c>
      <c r="W794" s="292" t="s">
        <v>2634</v>
      </c>
      <c r="AB794" s="5"/>
      <c r="AC794" t="s">
        <v>251</v>
      </c>
      <c r="AD794">
        <v>6371.9274293999997</v>
      </c>
      <c r="AE794">
        <v>6954.4279395111444</v>
      </c>
      <c r="AF794">
        <v>5866.3495470999987</v>
      </c>
      <c r="AG794">
        <v>6565.6735904973148</v>
      </c>
      <c r="AH794">
        <v>7259.3995067351025</v>
      </c>
      <c r="AI794">
        <v>7934.1608059429936</v>
      </c>
      <c r="AJ794">
        <v>8624.0603254965336</v>
      </c>
      <c r="AK794">
        <v>9313.5386499384003</v>
      </c>
      <c r="AL794">
        <v>9986.7691060503257</v>
      </c>
      <c r="AM794">
        <v>10629.073218572459</v>
      </c>
      <c r="AN794" s="5">
        <v>11231.081466310723</v>
      </c>
      <c r="AO794" s="6"/>
    </row>
    <row r="795" spans="10:41">
      <c r="J795" s="13"/>
      <c r="L795" s="32" t="s">
        <v>10</v>
      </c>
      <c r="M795" s="18" t="s">
        <v>2635</v>
      </c>
      <c r="N795" s="18" t="s">
        <v>2636</v>
      </c>
      <c r="O795" s="18" t="s">
        <v>2637</v>
      </c>
      <c r="P795" s="18" t="s">
        <v>2638</v>
      </c>
      <c r="Q795" s="18" t="s">
        <v>2639</v>
      </c>
      <c r="R795" s="18" t="s">
        <v>2640</v>
      </c>
      <c r="S795" s="18" t="s">
        <v>2641</v>
      </c>
      <c r="T795" s="18" t="s">
        <v>2635</v>
      </c>
      <c r="U795" s="18" t="s">
        <v>2635</v>
      </c>
      <c r="V795" s="18" t="s">
        <v>2635</v>
      </c>
      <c r="W795" s="292" t="s">
        <v>2635</v>
      </c>
      <c r="AB795" s="5"/>
      <c r="AC795" t="s">
        <v>10</v>
      </c>
      <c r="AD795">
        <v>456.26503161484459</v>
      </c>
      <c r="AE795">
        <v>499.81880000000001</v>
      </c>
      <c r="AF795">
        <v>533.83720000000005</v>
      </c>
      <c r="AG795">
        <v>618.71043594845651</v>
      </c>
      <c r="AH795">
        <v>698.66921594541657</v>
      </c>
      <c r="AI795">
        <v>769.87101640273886</v>
      </c>
      <c r="AJ795">
        <v>847.33660677559453</v>
      </c>
      <c r="AK795">
        <v>929.45305856857829</v>
      </c>
      <c r="AL795">
        <v>1013.6970939866652</v>
      </c>
      <c r="AM795">
        <v>1097.4898334293541</v>
      </c>
      <c r="AN795" s="5">
        <v>1178.5762948515401</v>
      </c>
      <c r="AO795" s="6"/>
    </row>
    <row r="796" spans="10:41">
      <c r="J796" s="13"/>
      <c r="L796" s="32" t="s">
        <v>32</v>
      </c>
      <c r="M796" s="18" t="s">
        <v>1479</v>
      </c>
      <c r="N796" s="18" t="s">
        <v>1490</v>
      </c>
      <c r="O796" s="18" t="s">
        <v>1501</v>
      </c>
      <c r="P796" s="18" t="s">
        <v>1491</v>
      </c>
      <c r="Q796" s="18" t="s">
        <v>1492</v>
      </c>
      <c r="R796" s="18" t="s">
        <v>1493</v>
      </c>
      <c r="S796" s="18" t="s">
        <v>1494</v>
      </c>
      <c r="T796" s="18" t="s">
        <v>1479</v>
      </c>
      <c r="U796" s="18" t="s">
        <v>1479</v>
      </c>
      <c r="V796" s="18" t="s">
        <v>1479</v>
      </c>
      <c r="W796" s="292" t="s">
        <v>1479</v>
      </c>
      <c r="AB796" s="5"/>
      <c r="AC796" t="s">
        <v>32</v>
      </c>
      <c r="AD796">
        <v>211.69984778037806</v>
      </c>
      <c r="AE796">
        <v>290.25296619943992</v>
      </c>
      <c r="AF796">
        <v>410.56457999999998</v>
      </c>
      <c r="AG796">
        <v>483.23087455393494</v>
      </c>
      <c r="AH796">
        <v>558.35021516171514</v>
      </c>
      <c r="AI796">
        <v>630.56014625686771</v>
      </c>
      <c r="AJ796">
        <v>716.57337720038004</v>
      </c>
      <c r="AK796">
        <v>833.13979892804741</v>
      </c>
      <c r="AL796">
        <v>992.33145334752317</v>
      </c>
      <c r="AM796">
        <v>1183.4473192978094</v>
      </c>
      <c r="AN796" s="5">
        <v>1407.9284878416029</v>
      </c>
      <c r="AO796" s="6"/>
    </row>
    <row r="797" spans="10:41">
      <c r="J797" s="13"/>
      <c r="L797" s="32" t="s">
        <v>60</v>
      </c>
      <c r="M797" s="18" t="s">
        <v>1498</v>
      </c>
      <c r="N797" s="18" t="s">
        <v>1499</v>
      </c>
      <c r="O797" s="18" t="s">
        <v>1500</v>
      </c>
      <c r="P797" s="18" t="s">
        <v>1502</v>
      </c>
      <c r="Q797" s="18" t="s">
        <v>1503</v>
      </c>
      <c r="R797" s="18" t="s">
        <v>1504</v>
      </c>
      <c r="S797" s="18" t="s">
        <v>1505</v>
      </c>
      <c r="T797" s="18" t="s">
        <v>1498</v>
      </c>
      <c r="U797" s="18" t="s">
        <v>1498</v>
      </c>
      <c r="V797" s="18" t="s">
        <v>1498</v>
      </c>
      <c r="W797" s="292" t="s">
        <v>1498</v>
      </c>
      <c r="AB797" s="5"/>
      <c r="AC797" t="s">
        <v>60</v>
      </c>
      <c r="AD797">
        <v>557.15224800872863</v>
      </c>
      <c r="AE797">
        <v>591.47758408996526</v>
      </c>
      <c r="AF797">
        <v>801.40071950040192</v>
      </c>
      <c r="AG797">
        <v>941.00049059698017</v>
      </c>
      <c r="AH797">
        <v>1096.7851040690487</v>
      </c>
      <c r="AI797">
        <v>1255.1686391217415</v>
      </c>
      <c r="AJ797">
        <v>1445.3823958039916</v>
      </c>
      <c r="AK797">
        <v>1670.9880283666248</v>
      </c>
      <c r="AL797">
        <v>1991.5736484688732</v>
      </c>
      <c r="AM797">
        <v>2371.6915608325344</v>
      </c>
      <c r="AN797" s="5">
        <v>2803.6579275978665</v>
      </c>
      <c r="AO797" s="6"/>
    </row>
    <row r="798" spans="10:41">
      <c r="J798" s="13"/>
      <c r="L798" s="32" t="s">
        <v>252</v>
      </c>
      <c r="M798" s="18" t="s">
        <v>1510</v>
      </c>
      <c r="N798" s="18" t="s">
        <v>1523</v>
      </c>
      <c r="O798" s="18" t="s">
        <v>1537</v>
      </c>
      <c r="P798" s="18" t="s">
        <v>1551</v>
      </c>
      <c r="Q798" s="18" t="s">
        <v>1564</v>
      </c>
      <c r="R798" s="18" t="s">
        <v>1578</v>
      </c>
      <c r="S798" s="18" t="s">
        <v>1592</v>
      </c>
      <c r="T798" s="18" t="s">
        <v>1510</v>
      </c>
      <c r="U798" s="18" t="s">
        <v>1510</v>
      </c>
      <c r="V798" s="18" t="s">
        <v>1510</v>
      </c>
      <c r="W798" s="292" t="s">
        <v>1510</v>
      </c>
      <c r="AB798" s="5"/>
      <c r="AC798" t="s">
        <v>252</v>
      </c>
      <c r="AD798">
        <v>365.53342075764851</v>
      </c>
      <c r="AE798">
        <v>380.60407770809837</v>
      </c>
      <c r="AF798">
        <v>492.08606999999995</v>
      </c>
      <c r="AG798">
        <v>590.82035720017177</v>
      </c>
      <c r="AH798">
        <v>692.33506273256273</v>
      </c>
      <c r="AI798">
        <v>786.27472526634597</v>
      </c>
      <c r="AJ798">
        <v>901.33583830460668</v>
      </c>
      <c r="AK798">
        <v>1042.1421776574489</v>
      </c>
      <c r="AL798">
        <v>1213.7492654285888</v>
      </c>
      <c r="AM798">
        <v>1421.5126494033395</v>
      </c>
      <c r="AN798" s="5">
        <v>1684.0337630356319</v>
      </c>
      <c r="AO798" s="6"/>
    </row>
    <row r="799" spans="10:41">
      <c r="J799" s="13"/>
      <c r="L799" s="32" t="s">
        <v>62</v>
      </c>
      <c r="M799" s="18" t="s">
        <v>1511</v>
      </c>
      <c r="N799" s="18" t="s">
        <v>1524</v>
      </c>
      <c r="O799" s="18" t="s">
        <v>1538</v>
      </c>
      <c r="P799" s="18" t="s">
        <v>1552</v>
      </c>
      <c r="Q799" s="18" t="s">
        <v>1565</v>
      </c>
      <c r="R799" s="18" t="s">
        <v>1579</v>
      </c>
      <c r="S799" s="18" t="s">
        <v>1593</v>
      </c>
      <c r="T799" s="18" t="s">
        <v>1511</v>
      </c>
      <c r="U799" s="18" t="s">
        <v>1511</v>
      </c>
      <c r="V799" s="18" t="s">
        <v>1511</v>
      </c>
      <c r="W799" s="292" t="s">
        <v>1511</v>
      </c>
      <c r="AB799" s="5"/>
      <c r="AC799" t="s">
        <v>62</v>
      </c>
      <c r="AD799">
        <v>4296.2056110638305</v>
      </c>
      <c r="AE799">
        <v>4546.778339492872</v>
      </c>
      <c r="AF799">
        <v>4753.7762901070109</v>
      </c>
      <c r="AG799">
        <v>5116.422936476094</v>
      </c>
      <c r="AH799">
        <v>5569.1378767897086</v>
      </c>
      <c r="AI799">
        <v>5990.9823389340945</v>
      </c>
      <c r="AJ799">
        <v>6457.7072542250498</v>
      </c>
      <c r="AK799">
        <v>6963.7500949924697</v>
      </c>
      <c r="AL799">
        <v>7511.9084421415073</v>
      </c>
      <c r="AM799">
        <v>8091.0639873316995</v>
      </c>
      <c r="AN799" s="5">
        <v>8699.8500236012005</v>
      </c>
      <c r="AO799" s="6"/>
    </row>
    <row r="800" spans="10:41">
      <c r="J800" s="13"/>
      <c r="L800" s="32" t="s">
        <v>52</v>
      </c>
      <c r="M800" s="18" t="s">
        <v>1512</v>
      </c>
      <c r="N800" s="18" t="s">
        <v>1525</v>
      </c>
      <c r="O800" s="18" t="s">
        <v>1539</v>
      </c>
      <c r="P800" s="18" t="s">
        <v>1553</v>
      </c>
      <c r="Q800" s="18" t="s">
        <v>1566</v>
      </c>
      <c r="R800" s="18" t="s">
        <v>1580</v>
      </c>
      <c r="S800" s="18" t="s">
        <v>2642</v>
      </c>
      <c r="T800" s="18" t="s">
        <v>1512</v>
      </c>
      <c r="U800" s="18" t="s">
        <v>1512</v>
      </c>
      <c r="V800" s="18" t="s">
        <v>1512</v>
      </c>
      <c r="W800" s="292" t="s">
        <v>1512</v>
      </c>
      <c r="AB800" s="5"/>
      <c r="AC800" t="s">
        <v>52</v>
      </c>
      <c r="AD800">
        <v>456.6804087114312</v>
      </c>
      <c r="AE800">
        <v>562.67061724370024</v>
      </c>
      <c r="AF800">
        <v>720.55106808479377</v>
      </c>
      <c r="AG800">
        <v>923.7183890395462</v>
      </c>
      <c r="AH800">
        <v>1168.2287561303372</v>
      </c>
      <c r="AI800">
        <v>1419.6858619250479</v>
      </c>
      <c r="AJ800">
        <v>1699.8959520288795</v>
      </c>
      <c r="AK800">
        <v>1990.6866130478318</v>
      </c>
      <c r="AL800">
        <v>2269.8883608711435</v>
      </c>
      <c r="AM800">
        <v>2514.8820460382203</v>
      </c>
      <c r="AN800" s="5">
        <v>2704.2682641743954</v>
      </c>
      <c r="AO800" s="6"/>
    </row>
    <row r="801" spans="10:41">
      <c r="J801" s="13"/>
      <c r="L801" s="32" t="s">
        <v>248</v>
      </c>
      <c r="M801" s="18" t="s">
        <v>1513</v>
      </c>
      <c r="N801" s="18" t="s">
        <v>1526</v>
      </c>
      <c r="O801" s="18" t="s">
        <v>1540</v>
      </c>
      <c r="P801" s="18" t="s">
        <v>1554</v>
      </c>
      <c r="Q801" s="18" t="s">
        <v>1567</v>
      </c>
      <c r="R801" s="18" t="s">
        <v>1581</v>
      </c>
      <c r="S801" s="18" t="s">
        <v>1595</v>
      </c>
      <c r="T801" s="18" t="s">
        <v>1513</v>
      </c>
      <c r="U801" s="18" t="s">
        <v>1513</v>
      </c>
      <c r="V801" s="18" t="s">
        <v>1513</v>
      </c>
      <c r="W801" s="292" t="s">
        <v>1513</v>
      </c>
      <c r="AB801" s="5"/>
      <c r="AC801" t="s">
        <v>248</v>
      </c>
      <c r="AD801">
        <v>373.08458999999999</v>
      </c>
      <c r="AE801">
        <v>411.60498000000001</v>
      </c>
      <c r="AF801">
        <v>462.74697700000002</v>
      </c>
      <c r="AG801">
        <v>576.58153983330101</v>
      </c>
      <c r="AH801">
        <v>697.45688558131235</v>
      </c>
      <c r="AI801">
        <v>823.68331119708637</v>
      </c>
      <c r="AJ801">
        <v>999.2593288816737</v>
      </c>
      <c r="AK801">
        <v>1196.2443485343656</v>
      </c>
      <c r="AL801">
        <v>1410.7077074342144</v>
      </c>
      <c r="AM801">
        <v>1637.0615663792737</v>
      </c>
      <c r="AN801" s="5">
        <v>1865.9187305542134</v>
      </c>
      <c r="AO801" s="6"/>
    </row>
    <row r="802" spans="10:41">
      <c r="J802" s="13"/>
      <c r="L802" s="32" t="s">
        <v>11</v>
      </c>
      <c r="M802" s="18" t="s">
        <v>1514</v>
      </c>
      <c r="N802" s="18" t="s">
        <v>1527</v>
      </c>
      <c r="O802" s="18" t="s">
        <v>1541</v>
      </c>
      <c r="P802" s="18" t="s">
        <v>1555</v>
      </c>
      <c r="Q802" s="18" t="s">
        <v>1568</v>
      </c>
      <c r="R802" s="18" t="s">
        <v>1582</v>
      </c>
      <c r="S802" s="18" t="s">
        <v>1596</v>
      </c>
      <c r="T802" s="18" t="s">
        <v>1514</v>
      </c>
      <c r="U802" s="18" t="s">
        <v>1514</v>
      </c>
      <c r="V802" s="18" t="s">
        <v>1514</v>
      </c>
      <c r="W802" s="292" t="s">
        <v>1514</v>
      </c>
      <c r="AB802" s="5"/>
      <c r="AC802" t="s">
        <v>11</v>
      </c>
      <c r="AD802">
        <v>295.23761826665674</v>
      </c>
      <c r="AE802">
        <v>832.079268272783</v>
      </c>
      <c r="AF802">
        <v>2068.7691296156763</v>
      </c>
      <c r="AG802">
        <v>3039.5851450856053</v>
      </c>
      <c r="AH802">
        <v>4388.9188380076957</v>
      </c>
      <c r="AI802">
        <v>5404.8944992116094</v>
      </c>
      <c r="AJ802">
        <v>6647.1862811064584</v>
      </c>
      <c r="AK802">
        <v>8003.2915172601124</v>
      </c>
      <c r="AL802">
        <v>9463.0427043559648</v>
      </c>
      <c r="AM802">
        <v>10951.144228043704</v>
      </c>
      <c r="AN802" s="5">
        <v>12253.533729649227</v>
      </c>
      <c r="AO802" s="6"/>
    </row>
    <row r="803" spans="10:41">
      <c r="J803" s="13"/>
      <c r="L803" s="32" t="s">
        <v>26</v>
      </c>
      <c r="M803" s="18" t="s">
        <v>1515</v>
      </c>
      <c r="N803" s="18" t="s">
        <v>1528</v>
      </c>
      <c r="O803" s="18" t="s">
        <v>1542</v>
      </c>
      <c r="P803" s="18" t="s">
        <v>1556</v>
      </c>
      <c r="Q803" s="18" t="s">
        <v>1569</v>
      </c>
      <c r="R803" s="18" t="s">
        <v>1583</v>
      </c>
      <c r="S803" s="18" t="s">
        <v>1597</v>
      </c>
      <c r="T803" s="18" t="s">
        <v>1515</v>
      </c>
      <c r="U803" s="18" t="s">
        <v>1515</v>
      </c>
      <c r="V803" s="18" t="s">
        <v>1515</v>
      </c>
      <c r="W803" s="292" t="s">
        <v>1515</v>
      </c>
      <c r="AB803" s="5"/>
      <c r="AC803" t="s">
        <v>26</v>
      </c>
      <c r="AD803">
        <v>866.12126298985595</v>
      </c>
      <c r="AE803">
        <v>848.24502752539365</v>
      </c>
      <c r="AF803">
        <v>751.32146627371799</v>
      </c>
      <c r="AG803">
        <v>758.84848780957248</v>
      </c>
      <c r="AH803">
        <v>759.31108808999795</v>
      </c>
      <c r="AI803">
        <v>753.47364927985018</v>
      </c>
      <c r="AJ803">
        <v>744.6948215397523</v>
      </c>
      <c r="AK803">
        <v>733.91125198550071</v>
      </c>
      <c r="AL803">
        <v>721.8020058754114</v>
      </c>
      <c r="AM803">
        <v>709.25978911237701</v>
      </c>
      <c r="AN803" s="5">
        <v>696.97415147697563</v>
      </c>
      <c r="AO803" s="6"/>
    </row>
    <row r="804" spans="10:41">
      <c r="J804" s="13"/>
      <c r="L804" s="32" t="s">
        <v>23</v>
      </c>
      <c r="M804" s="18" t="s">
        <v>1516</v>
      </c>
      <c r="N804" s="18" t="s">
        <v>1529</v>
      </c>
      <c r="O804" s="18" t="s">
        <v>1543</v>
      </c>
      <c r="P804" s="18" t="s">
        <v>1557</v>
      </c>
      <c r="Q804" s="18" t="s">
        <v>1570</v>
      </c>
      <c r="R804" s="18" t="s">
        <v>1584</v>
      </c>
      <c r="S804" s="18" t="s">
        <v>1598</v>
      </c>
      <c r="T804" s="18" t="s">
        <v>1516</v>
      </c>
      <c r="U804" s="18" t="s">
        <v>1516</v>
      </c>
      <c r="V804" s="18" t="s">
        <v>1516</v>
      </c>
      <c r="W804" s="292" t="s">
        <v>1516</v>
      </c>
      <c r="AB804" s="5"/>
      <c r="AC804" t="s">
        <v>23</v>
      </c>
      <c r="AD804">
        <v>127.87615144769033</v>
      </c>
      <c r="AE804">
        <v>228.06400500000001</v>
      </c>
      <c r="AF804">
        <v>391.58113500000002</v>
      </c>
      <c r="AG804">
        <v>725.91516666506868</v>
      </c>
      <c r="AH804">
        <v>1191.6296387017503</v>
      </c>
      <c r="AI804">
        <v>1684.7001933500508</v>
      </c>
      <c r="AJ804">
        <v>2331.1821707938025</v>
      </c>
      <c r="AK804">
        <v>2998.0247771240288</v>
      </c>
      <c r="AL804">
        <v>3962.6212856926477</v>
      </c>
      <c r="AM804">
        <v>5337.1375809083884</v>
      </c>
      <c r="AN804" s="5">
        <v>7711.4700919789575</v>
      </c>
      <c r="AO804" s="6"/>
    </row>
    <row r="805" spans="10:41">
      <c r="J805" s="13"/>
      <c r="L805" s="32" t="s">
        <v>64</v>
      </c>
      <c r="M805" s="18" t="s">
        <v>1517</v>
      </c>
      <c r="N805" s="18" t="s">
        <v>1530</v>
      </c>
      <c r="O805" s="18" t="s">
        <v>1544</v>
      </c>
      <c r="P805" s="18" t="s">
        <v>1558</v>
      </c>
      <c r="Q805" s="18" t="s">
        <v>1571</v>
      </c>
      <c r="R805" s="18" t="s">
        <v>1585</v>
      </c>
      <c r="S805" s="18" t="s">
        <v>1599</v>
      </c>
      <c r="T805" s="18" t="s">
        <v>1517</v>
      </c>
      <c r="U805" s="18" t="s">
        <v>1517</v>
      </c>
      <c r="V805" s="18" t="s">
        <v>1517</v>
      </c>
      <c r="W805" s="292" t="s">
        <v>1517</v>
      </c>
      <c r="AB805" s="5"/>
      <c r="AC805" t="s">
        <v>64</v>
      </c>
      <c r="AD805">
        <v>216.55795853251766</v>
      </c>
      <c r="AE805">
        <v>247.42013183637334</v>
      </c>
      <c r="AF805">
        <v>268.80046805131866</v>
      </c>
      <c r="AG805">
        <v>363.71306252147178</v>
      </c>
      <c r="AH805">
        <v>438.03333929605697</v>
      </c>
      <c r="AI805">
        <v>478.00715583179334</v>
      </c>
      <c r="AJ805">
        <v>523.24840748707243</v>
      </c>
      <c r="AK805">
        <v>573.52173259043343</v>
      </c>
      <c r="AL805">
        <v>627.27751856827672</v>
      </c>
      <c r="AM805">
        <v>681.51676656677648</v>
      </c>
      <c r="AN805" s="5">
        <v>732.64147509768611</v>
      </c>
      <c r="AO805" s="6"/>
    </row>
    <row r="806" spans="10:41">
      <c r="J806" s="13"/>
      <c r="L806" s="32" t="s">
        <v>4</v>
      </c>
      <c r="M806" s="18" t="s">
        <v>1518</v>
      </c>
      <c r="N806" s="18" t="s">
        <v>1531</v>
      </c>
      <c r="O806" s="18" t="s">
        <v>1545</v>
      </c>
      <c r="P806" s="18" t="s">
        <v>1559</v>
      </c>
      <c r="Q806" s="18" t="s">
        <v>1572</v>
      </c>
      <c r="R806" s="18" t="s">
        <v>1586</v>
      </c>
      <c r="S806" s="18" t="s">
        <v>1600</v>
      </c>
      <c r="T806" s="18" t="s">
        <v>1518</v>
      </c>
      <c r="U806" s="18" t="s">
        <v>1518</v>
      </c>
      <c r="V806" s="18" t="s">
        <v>1518</v>
      </c>
      <c r="W806" s="292" t="s">
        <v>1518</v>
      </c>
      <c r="AB806" s="5"/>
      <c r="AC806" t="s">
        <v>4</v>
      </c>
      <c r="AD806">
        <v>238.35454407254841</v>
      </c>
      <c r="AE806">
        <v>260.03148230731676</v>
      </c>
      <c r="AF806">
        <v>263.57584429587718</v>
      </c>
      <c r="AG806">
        <v>324.61872106872715</v>
      </c>
      <c r="AH806">
        <v>371.56018812191172</v>
      </c>
      <c r="AI806">
        <v>396.71600795073385</v>
      </c>
      <c r="AJ806">
        <v>425.32065600734956</v>
      </c>
      <c r="AK806">
        <v>457.41060520081942</v>
      </c>
      <c r="AL806">
        <v>492.75760286935667</v>
      </c>
      <c r="AM806">
        <v>531.08858234125978</v>
      </c>
      <c r="AN806" s="5">
        <v>572.14921472312142</v>
      </c>
      <c r="AO806" s="6"/>
    </row>
    <row r="807" spans="10:41">
      <c r="J807" s="13"/>
      <c r="L807" s="32" t="s">
        <v>253</v>
      </c>
      <c r="M807" s="18" t="s">
        <v>1519</v>
      </c>
      <c r="N807" s="18" t="s">
        <v>1532</v>
      </c>
      <c r="O807" s="18" t="s">
        <v>1546</v>
      </c>
      <c r="P807" s="18" t="s">
        <v>1560</v>
      </c>
      <c r="Q807" s="18" t="s">
        <v>1573</v>
      </c>
      <c r="R807" s="18" t="s">
        <v>1587</v>
      </c>
      <c r="S807" s="18" t="s">
        <v>1601</v>
      </c>
      <c r="T807" s="18" t="s">
        <v>1519</v>
      </c>
      <c r="U807" s="18" t="s">
        <v>1519</v>
      </c>
      <c r="V807" s="18" t="s">
        <v>1519</v>
      </c>
      <c r="W807" s="292" t="s">
        <v>1519</v>
      </c>
      <c r="AB807" s="5"/>
      <c r="AC807" t="s">
        <v>253</v>
      </c>
      <c r="AD807">
        <v>332.90310767025528</v>
      </c>
      <c r="AE807">
        <v>462.95402031776644</v>
      </c>
      <c r="AF807">
        <v>605.31957451675862</v>
      </c>
      <c r="AG807">
        <v>755.75062062856216</v>
      </c>
      <c r="AH807">
        <v>930.44773703883368</v>
      </c>
      <c r="AI807">
        <v>1106.0670226664256</v>
      </c>
      <c r="AJ807">
        <v>1342.9105208956232</v>
      </c>
      <c r="AK807">
        <v>1664.1399189996798</v>
      </c>
      <c r="AL807">
        <v>2099.8273123888607</v>
      </c>
      <c r="AM807">
        <v>2688.0401744946821</v>
      </c>
      <c r="AN807" s="5">
        <v>3472.9175368316432</v>
      </c>
      <c r="AO807" s="6"/>
    </row>
    <row r="808" spans="10:41">
      <c r="J808" s="13"/>
      <c r="L808" s="32" t="s">
        <v>66</v>
      </c>
      <c r="M808" s="18" t="s">
        <v>1520</v>
      </c>
      <c r="N808" s="18" t="s">
        <v>1533</v>
      </c>
      <c r="O808" s="18" t="s">
        <v>1547</v>
      </c>
      <c r="P808" s="18" t="s">
        <v>1561</v>
      </c>
      <c r="Q808" s="18" t="s">
        <v>1574</v>
      </c>
      <c r="R808" s="18" t="s">
        <v>1588</v>
      </c>
      <c r="S808" s="18" t="s">
        <v>1602</v>
      </c>
      <c r="T808" s="18" t="s">
        <v>1520</v>
      </c>
      <c r="U808" s="18" t="s">
        <v>1520</v>
      </c>
      <c r="V808" s="18" t="s">
        <v>1520</v>
      </c>
      <c r="W808" s="292" t="s">
        <v>1520</v>
      </c>
      <c r="AB808" s="5"/>
      <c r="AC808" t="s">
        <v>66</v>
      </c>
      <c r="AD808">
        <v>384.25361336585621</v>
      </c>
      <c r="AE808">
        <v>507.03760800000003</v>
      </c>
      <c r="AF808">
        <v>701.17534069999999</v>
      </c>
      <c r="AG808">
        <v>903.21050470658486</v>
      </c>
      <c r="AH808">
        <v>1151.1910069503149</v>
      </c>
      <c r="AI808">
        <v>1447.8158315915402</v>
      </c>
      <c r="AJ808">
        <v>1831.3968440540602</v>
      </c>
      <c r="AK808">
        <v>2322.0919662976385</v>
      </c>
      <c r="AL808">
        <v>2974.6642192342783</v>
      </c>
      <c r="AM808">
        <v>3902.2629957808813</v>
      </c>
      <c r="AN808" s="5">
        <v>5081.5721324211772</v>
      </c>
      <c r="AO808" s="6"/>
    </row>
    <row r="809" spans="10:41">
      <c r="J809" s="13"/>
      <c r="L809" s="34" t="s">
        <v>67</v>
      </c>
      <c r="M809" s="700" t="s">
        <v>1521</v>
      </c>
      <c r="N809" s="701" t="s">
        <v>1534</v>
      </c>
      <c r="O809" s="701" t="s">
        <v>1548</v>
      </c>
      <c r="P809" s="701" t="s">
        <v>1562</v>
      </c>
      <c r="Q809" s="701" t="s">
        <v>1575</v>
      </c>
      <c r="R809" s="701" t="s">
        <v>1589</v>
      </c>
      <c r="S809" s="701" t="s">
        <v>1603</v>
      </c>
      <c r="T809" s="701" t="s">
        <v>1521</v>
      </c>
      <c r="U809" s="701" t="s">
        <v>1521</v>
      </c>
      <c r="V809" s="701" t="s">
        <v>1521</v>
      </c>
      <c r="W809" s="702" t="s">
        <v>1521</v>
      </c>
      <c r="AB809" s="5"/>
      <c r="AC809" t="s">
        <v>67</v>
      </c>
      <c r="AD809">
        <v>278.95225684590781</v>
      </c>
      <c r="AE809">
        <v>323.66047800000001</v>
      </c>
      <c r="AF809">
        <v>374.47851599999996</v>
      </c>
      <c r="AG809">
        <v>435.5195423699318</v>
      </c>
      <c r="AH809">
        <v>492.71993603969111</v>
      </c>
      <c r="AI809">
        <v>534.75458627797832</v>
      </c>
      <c r="AJ809">
        <v>584.2342683939097</v>
      </c>
      <c r="AK809">
        <v>642.5900778157619</v>
      </c>
      <c r="AL809">
        <v>711.68876144626699</v>
      </c>
      <c r="AM809">
        <v>794.04205812351131</v>
      </c>
      <c r="AN809" s="5">
        <v>892.99477454532519</v>
      </c>
      <c r="AO809" s="6"/>
    </row>
    <row r="810" spans="10:41">
      <c r="J810" s="13"/>
      <c r="L810" s="32"/>
      <c r="M810" s="42"/>
      <c r="N810" s="42"/>
      <c r="O810" s="42"/>
      <c r="P810" s="42"/>
      <c r="Q810" s="42"/>
      <c r="R810" s="42"/>
      <c r="S810" s="42"/>
      <c r="T810" s="42"/>
      <c r="U810" s="42"/>
      <c r="V810" s="42"/>
      <c r="W810" s="293"/>
      <c r="AB810" s="5"/>
      <c r="AN810" s="5"/>
      <c r="AO810" s="6"/>
    </row>
    <row r="811" spans="10:41" ht="15" thickBot="1">
      <c r="J811" s="13"/>
      <c r="L811" s="51" t="s">
        <v>68</v>
      </c>
      <c r="M811" s="700" t="s">
        <v>1481</v>
      </c>
      <c r="N811" s="701" t="s">
        <v>1536</v>
      </c>
      <c r="O811" s="701" t="s">
        <v>1550</v>
      </c>
      <c r="P811" s="701" t="s">
        <v>2643</v>
      </c>
      <c r="Q811" s="701" t="s">
        <v>1577</v>
      </c>
      <c r="R811" s="701" t="s">
        <v>1591</v>
      </c>
      <c r="S811" s="701" t="s">
        <v>1605</v>
      </c>
      <c r="T811" s="701" t="s">
        <v>1619</v>
      </c>
      <c r="U811" s="701" t="s">
        <v>1633</v>
      </c>
      <c r="V811" s="701" t="s">
        <v>1647</v>
      </c>
      <c r="W811" s="35" t="s">
        <v>1482</v>
      </c>
      <c r="AB811" s="5"/>
      <c r="AC811" s="670" t="s">
        <v>68</v>
      </c>
      <c r="AD811" s="249">
        <v>15828.80510052815</v>
      </c>
      <c r="AE811" s="249">
        <v>17947.127325504855</v>
      </c>
      <c r="AF811" s="249">
        <v>19466.333926245552</v>
      </c>
      <c r="AG811" s="249">
        <v>23123.319865001326</v>
      </c>
      <c r="AH811" s="249">
        <v>27464.174395391459</v>
      </c>
      <c r="AI811" s="249">
        <v>31416.815791206896</v>
      </c>
      <c r="AJ811" s="249">
        <v>36121.725048994747</v>
      </c>
      <c r="AK811" s="249">
        <v>41334.924617307734</v>
      </c>
      <c r="AL811" s="249">
        <v>47444.306488159913</v>
      </c>
      <c r="AM811" s="249">
        <v>54540.714356656266</v>
      </c>
      <c r="AN811" s="617">
        <v>62989.568064691288</v>
      </c>
      <c r="AO811" s="6"/>
    </row>
    <row r="812" spans="10:41">
      <c r="AD812">
        <f>SUM(AD794:AD809)</f>
        <v>15828.80510052815</v>
      </c>
      <c r="AE812">
        <f t="shared" ref="AE812:AN812" si="320">SUM(AE794:AE809)</f>
        <v>17947.127325504855</v>
      </c>
      <c r="AF812">
        <f t="shared" si="320"/>
        <v>19466.333926245552</v>
      </c>
      <c r="AG812">
        <f t="shared" si="320"/>
        <v>23123.319865001326</v>
      </c>
      <c r="AH812">
        <f t="shared" si="320"/>
        <v>27464.174395391459</v>
      </c>
      <c r="AI812">
        <f t="shared" si="320"/>
        <v>31416.815791206896</v>
      </c>
      <c r="AJ812">
        <f t="shared" si="320"/>
        <v>36121.725048994747</v>
      </c>
      <c r="AK812">
        <f t="shared" si="320"/>
        <v>41334.924617307734</v>
      </c>
      <c r="AL812">
        <f t="shared" si="320"/>
        <v>47444.306488159913</v>
      </c>
      <c r="AM812">
        <f t="shared" si="320"/>
        <v>54540.714356656266</v>
      </c>
      <c r="AN812">
        <f t="shared" si="320"/>
        <v>62989.568064691288</v>
      </c>
      <c r="AO812" s="6"/>
    </row>
    <row r="813" spans="10:41">
      <c r="O813" s="59"/>
      <c r="P813" s="301" t="s">
        <v>2622</v>
      </c>
      <c r="Q813" s="58"/>
      <c r="AO813" s="6"/>
    </row>
    <row r="814" spans="10:41" ht="16.2" thickBot="1">
      <c r="J814" s="28" t="s">
        <v>2623</v>
      </c>
      <c r="K814" s="3"/>
      <c r="L814" s="696"/>
      <c r="M814" s="697" t="s">
        <v>234</v>
      </c>
      <c r="N814" s="698"/>
      <c r="O814" s="696"/>
      <c r="P814" s="15"/>
      <c r="Q814" s="15"/>
      <c r="R814" s="15"/>
      <c r="S814" s="15"/>
      <c r="T814" s="15"/>
      <c r="U814" s="15"/>
      <c r="V814" s="15"/>
      <c r="W814" s="15"/>
      <c r="AA814" s="671" t="s">
        <v>2600</v>
      </c>
      <c r="AB814" s="3"/>
      <c r="AC814" s="3"/>
      <c r="AD814" s="672"/>
      <c r="AE814" s="672"/>
      <c r="AF814" s="673"/>
      <c r="AG814" s="672"/>
      <c r="AJ814" s="1138" t="s">
        <v>2601</v>
      </c>
      <c r="AK814" s="1138"/>
      <c r="AL814" s="1138"/>
      <c r="AM814" s="1138"/>
      <c r="AN814" s="1138"/>
      <c r="AO814" s="6"/>
    </row>
    <row r="815" spans="10:41">
      <c r="J815" s="13"/>
      <c r="L815" s="31" t="s">
        <v>58</v>
      </c>
      <c r="M815" s="148">
        <v>2000</v>
      </c>
      <c r="N815" s="148">
        <v>2005</v>
      </c>
      <c r="O815" s="148">
        <v>2010</v>
      </c>
      <c r="P815" s="148">
        <v>2015</v>
      </c>
      <c r="Q815" s="148">
        <v>2020</v>
      </c>
      <c r="R815" s="148">
        <v>2025</v>
      </c>
      <c r="S815" s="148">
        <v>2030</v>
      </c>
      <c r="T815" s="148">
        <v>2035</v>
      </c>
      <c r="U815" s="148">
        <v>2040</v>
      </c>
      <c r="V815" s="148">
        <v>2045</v>
      </c>
      <c r="W815" s="699">
        <v>2050</v>
      </c>
      <c r="AC815" s="687" t="s">
        <v>58</v>
      </c>
      <c r="AD815" s="693">
        <v>2000</v>
      </c>
      <c r="AE815" s="693">
        <v>2005</v>
      </c>
      <c r="AF815" s="693">
        <v>2010</v>
      </c>
      <c r="AG815" s="693">
        <v>2015</v>
      </c>
      <c r="AH815" s="693">
        <v>2020</v>
      </c>
      <c r="AI815" s="693">
        <v>2025</v>
      </c>
      <c r="AJ815" s="693">
        <v>2030</v>
      </c>
      <c r="AK815" s="693">
        <v>2035</v>
      </c>
      <c r="AL815" s="693">
        <v>2040</v>
      </c>
      <c r="AM815" s="693">
        <v>2045</v>
      </c>
      <c r="AN815" s="694">
        <v>2050</v>
      </c>
      <c r="AO815" s="6"/>
    </row>
    <row r="816" spans="10:41">
      <c r="J816" s="13"/>
      <c r="L816" s="32" t="s">
        <v>251</v>
      </c>
      <c r="M816" s="18" t="s">
        <v>2624</v>
      </c>
      <c r="N816" s="18" t="s">
        <v>2625</v>
      </c>
      <c r="O816" s="18" t="s">
        <v>2626</v>
      </c>
      <c r="P816" s="18" t="s">
        <v>2627</v>
      </c>
      <c r="Q816" s="18" t="s">
        <v>2628</v>
      </c>
      <c r="R816" s="18" t="s">
        <v>2629</v>
      </c>
      <c r="S816" s="18" t="s">
        <v>2630</v>
      </c>
      <c r="T816" s="18" t="s">
        <v>2631</v>
      </c>
      <c r="U816" s="18" t="s">
        <v>2632</v>
      </c>
      <c r="V816" s="18" t="s">
        <v>2633</v>
      </c>
      <c r="W816" s="292" t="s">
        <v>2634</v>
      </c>
      <c r="AC816" s="674" t="s">
        <v>251</v>
      </c>
      <c r="AD816" s="18">
        <v>536.9287961</v>
      </c>
      <c r="AE816" s="18">
        <v>480.05611465351853</v>
      </c>
      <c r="AF816" s="18">
        <v>505.28531179999993</v>
      </c>
      <c r="AG816" s="18">
        <v>519.93319155465826</v>
      </c>
      <c r="AH816" s="18">
        <v>534.2462006820125</v>
      </c>
      <c r="AI816" s="18">
        <v>547.63428437062942</v>
      </c>
      <c r="AJ816" s="18">
        <v>559.16055920159363</v>
      </c>
      <c r="AK816" s="18">
        <v>568.58398615124713</v>
      </c>
      <c r="AL816" s="18">
        <v>575.73152076330121</v>
      </c>
      <c r="AM816" s="18">
        <v>580.40387449994682</v>
      </c>
      <c r="AN816" s="675">
        <v>582.70790760155205</v>
      </c>
      <c r="AO816" s="6"/>
    </row>
    <row r="817" spans="10:41">
      <c r="J817" s="13"/>
      <c r="L817" s="32" t="s">
        <v>10</v>
      </c>
      <c r="M817" s="18" t="s">
        <v>2635</v>
      </c>
      <c r="N817" s="18" t="s">
        <v>2636</v>
      </c>
      <c r="O817" s="18" t="s">
        <v>2637</v>
      </c>
      <c r="P817" s="18" t="s">
        <v>2638</v>
      </c>
      <c r="Q817" s="18" t="s">
        <v>2639</v>
      </c>
      <c r="R817" s="18" t="s">
        <v>2640</v>
      </c>
      <c r="S817" s="18" t="s">
        <v>2641</v>
      </c>
      <c r="T817" s="18" t="s">
        <v>2635</v>
      </c>
      <c r="U817" s="18" t="s">
        <v>2635</v>
      </c>
      <c r="V817" s="18" t="s">
        <v>2635</v>
      </c>
      <c r="W817" s="292" t="s">
        <v>2635</v>
      </c>
      <c r="AC817" s="674" t="s">
        <v>10</v>
      </c>
      <c r="AD817" s="18">
        <v>46.395546018054169</v>
      </c>
      <c r="AE817" s="18">
        <v>49.693800000000003</v>
      </c>
      <c r="AF817" s="18">
        <v>56.917999999999999</v>
      </c>
      <c r="AG817" s="18">
        <v>57.490371959437972</v>
      </c>
      <c r="AH817" s="18">
        <v>58.381930644329195</v>
      </c>
      <c r="AI817" s="18">
        <v>59.407616088988185</v>
      </c>
      <c r="AJ817" s="18">
        <v>60.215871985863245</v>
      </c>
      <c r="AK817" s="18">
        <v>60.749962741704266</v>
      </c>
      <c r="AL817" s="18">
        <v>61.062832441113621</v>
      </c>
      <c r="AM817" s="18">
        <v>61.216090785723466</v>
      </c>
      <c r="AN817" s="675">
        <v>61.230340972358199</v>
      </c>
      <c r="AO817" s="6"/>
    </row>
    <row r="818" spans="10:41">
      <c r="J818" s="13"/>
      <c r="L818" s="32" t="s">
        <v>32</v>
      </c>
      <c r="M818" s="18" t="s">
        <v>1479</v>
      </c>
      <c r="N818" s="18" t="s">
        <v>1490</v>
      </c>
      <c r="O818" s="18" t="s">
        <v>1501</v>
      </c>
      <c r="P818" s="18" t="s">
        <v>1491</v>
      </c>
      <c r="Q818" s="18" t="s">
        <v>1492</v>
      </c>
      <c r="R818" s="18" t="s">
        <v>1493</v>
      </c>
      <c r="S818" s="18" t="s">
        <v>1494</v>
      </c>
      <c r="T818" s="18" t="s">
        <v>1479</v>
      </c>
      <c r="U818" s="18" t="s">
        <v>1479</v>
      </c>
      <c r="V818" s="18" t="s">
        <v>1479</v>
      </c>
      <c r="W818" s="292" t="s">
        <v>1479</v>
      </c>
      <c r="AC818" s="674" t="s">
        <v>32</v>
      </c>
      <c r="AD818" s="18">
        <v>381.9671816409641</v>
      </c>
      <c r="AE818" s="18">
        <v>423.03055728645734</v>
      </c>
      <c r="AF818" s="18">
        <v>452.04194999999993</v>
      </c>
      <c r="AG818" s="18">
        <v>492.31617569163831</v>
      </c>
      <c r="AH818" s="18">
        <v>534.6964768934721</v>
      </c>
      <c r="AI818" s="18">
        <v>576.1719118785926</v>
      </c>
      <c r="AJ818" s="18">
        <v>624.72114213931479</v>
      </c>
      <c r="AK818" s="18">
        <v>666.65797817384248</v>
      </c>
      <c r="AL818" s="18">
        <v>693.00290020262298</v>
      </c>
      <c r="AM818" s="18">
        <v>716.98668250513981</v>
      </c>
      <c r="AN818" s="675">
        <v>737.4493482025116</v>
      </c>
      <c r="AO818" s="6"/>
    </row>
    <row r="819" spans="10:41">
      <c r="J819" s="13"/>
      <c r="L819" s="32" t="s">
        <v>60</v>
      </c>
      <c r="M819" s="18" t="s">
        <v>1498</v>
      </c>
      <c r="N819" s="18" t="s">
        <v>1499</v>
      </c>
      <c r="O819" s="18" t="s">
        <v>1500</v>
      </c>
      <c r="P819" s="18" t="s">
        <v>1502</v>
      </c>
      <c r="Q819" s="18" t="s">
        <v>1503</v>
      </c>
      <c r="R819" s="18" t="s">
        <v>1504</v>
      </c>
      <c r="S819" s="18" t="s">
        <v>1505</v>
      </c>
      <c r="T819" s="18" t="s">
        <v>1498</v>
      </c>
      <c r="U819" s="18" t="s">
        <v>1498</v>
      </c>
      <c r="V819" s="18" t="s">
        <v>1498</v>
      </c>
      <c r="W819" s="292" t="s">
        <v>1498</v>
      </c>
      <c r="AC819" s="674" t="s">
        <v>60</v>
      </c>
      <c r="AD819" s="18">
        <v>545.21491100977767</v>
      </c>
      <c r="AE819" s="18">
        <v>516.3693194436205</v>
      </c>
      <c r="AF819" s="18">
        <v>539.90835241991192</v>
      </c>
      <c r="AG819" s="18">
        <v>559.57658820707798</v>
      </c>
      <c r="AH819" s="18">
        <v>588.65444757931334</v>
      </c>
      <c r="AI819" s="18">
        <v>621.67362918972754</v>
      </c>
      <c r="AJ819" s="18">
        <v>663.20063134031932</v>
      </c>
      <c r="AK819" s="18">
        <v>715.19607176867623</v>
      </c>
      <c r="AL819" s="18">
        <v>716.9513590611482</v>
      </c>
      <c r="AM819" s="18">
        <v>710.33358776162618</v>
      </c>
      <c r="AN819" s="675">
        <v>699.80787277413413</v>
      </c>
      <c r="AO819" s="6"/>
    </row>
    <row r="820" spans="10:41">
      <c r="J820" s="13"/>
      <c r="L820" s="32" t="s">
        <v>252</v>
      </c>
      <c r="M820" s="18" t="s">
        <v>1510</v>
      </c>
      <c r="N820" s="18" t="s">
        <v>1523</v>
      </c>
      <c r="O820" s="18" t="s">
        <v>1537</v>
      </c>
      <c r="P820" s="18" t="s">
        <v>1551</v>
      </c>
      <c r="Q820" s="18" t="s">
        <v>1564</v>
      </c>
      <c r="R820" s="18" t="s">
        <v>1578</v>
      </c>
      <c r="S820" s="18" t="s">
        <v>1592</v>
      </c>
      <c r="T820" s="18" t="s">
        <v>1510</v>
      </c>
      <c r="U820" s="18" t="s">
        <v>1510</v>
      </c>
      <c r="V820" s="18" t="s">
        <v>1510</v>
      </c>
      <c r="W820" s="292" t="s">
        <v>1510</v>
      </c>
      <c r="AC820" s="674" t="s">
        <v>252</v>
      </c>
      <c r="AD820" s="18">
        <v>549.26766268956339</v>
      </c>
      <c r="AE820" s="18">
        <v>673.1512356624296</v>
      </c>
      <c r="AF820" s="18">
        <v>937.46301779999988</v>
      </c>
      <c r="AG820" s="18">
        <v>1008.4743046314502</v>
      </c>
      <c r="AH820" s="18">
        <v>1085.4521941061937</v>
      </c>
      <c r="AI820" s="18">
        <v>1160.0968813994093</v>
      </c>
      <c r="AJ820" s="18">
        <v>1248.2571108909808</v>
      </c>
      <c r="AK820" s="18">
        <v>1352.7221233973858</v>
      </c>
      <c r="AL820" s="18">
        <v>1476.9171430606682</v>
      </c>
      <c r="AM820" s="18">
        <v>1625.0825285662636</v>
      </c>
      <c r="AN820" s="675">
        <v>1787.3317286601923</v>
      </c>
      <c r="AO820" s="6"/>
    </row>
    <row r="821" spans="10:41">
      <c r="J821" s="13"/>
      <c r="L821" s="32" t="s">
        <v>62</v>
      </c>
      <c r="M821" s="18" t="s">
        <v>1511</v>
      </c>
      <c r="N821" s="18" t="s">
        <v>1524</v>
      </c>
      <c r="O821" s="18" t="s">
        <v>1538</v>
      </c>
      <c r="P821" s="18" t="s">
        <v>1552</v>
      </c>
      <c r="Q821" s="18" t="s">
        <v>1565</v>
      </c>
      <c r="R821" s="18" t="s">
        <v>1579</v>
      </c>
      <c r="S821" s="18" t="s">
        <v>1593</v>
      </c>
      <c r="T821" s="18" t="s">
        <v>1511</v>
      </c>
      <c r="U821" s="18" t="s">
        <v>1511</v>
      </c>
      <c r="V821" s="18" t="s">
        <v>1511</v>
      </c>
      <c r="W821" s="292" t="s">
        <v>1511</v>
      </c>
      <c r="AC821" s="674" t="s">
        <v>62</v>
      </c>
      <c r="AD821" s="18">
        <v>516.01719687943273</v>
      </c>
      <c r="AE821" s="18">
        <v>523.97607169441721</v>
      </c>
      <c r="AF821" s="18">
        <v>511.66465079711736</v>
      </c>
      <c r="AG821" s="18">
        <v>535.16607726359143</v>
      </c>
      <c r="AH821" s="18">
        <v>529.59136828092312</v>
      </c>
      <c r="AI821" s="18">
        <v>524.82862029402645</v>
      </c>
      <c r="AJ821" s="18">
        <v>519.01572854390804</v>
      </c>
      <c r="AK821" s="18">
        <v>518.02149360266128</v>
      </c>
      <c r="AL821" s="18">
        <v>514.42634717302064</v>
      </c>
      <c r="AM821" s="18">
        <v>515.51075162004156</v>
      </c>
      <c r="AN821" s="675">
        <v>513.29954893110369</v>
      </c>
      <c r="AO821" s="6"/>
    </row>
    <row r="822" spans="10:41">
      <c r="J822" s="13"/>
      <c r="L822" s="32" t="s">
        <v>52</v>
      </c>
      <c r="M822" s="18" t="s">
        <v>1512</v>
      </c>
      <c r="N822" s="18" t="s">
        <v>1525</v>
      </c>
      <c r="O822" s="18" t="s">
        <v>1539</v>
      </c>
      <c r="P822" s="18" t="s">
        <v>1553</v>
      </c>
      <c r="Q822" s="18" t="s">
        <v>1566</v>
      </c>
      <c r="R822" s="18" t="s">
        <v>1580</v>
      </c>
      <c r="S822" s="18" t="s">
        <v>2642</v>
      </c>
      <c r="T822" s="18" t="s">
        <v>1512</v>
      </c>
      <c r="U822" s="18" t="s">
        <v>1512</v>
      </c>
      <c r="V822" s="18" t="s">
        <v>1512</v>
      </c>
      <c r="W822" s="292" t="s">
        <v>1512</v>
      </c>
      <c r="AC822" s="674" t="s">
        <v>52</v>
      </c>
      <c r="AD822" s="18">
        <v>191.00306801558281</v>
      </c>
      <c r="AE822" s="18">
        <v>142.01471408120744</v>
      </c>
      <c r="AF822" s="18">
        <v>118.04690038553508</v>
      </c>
      <c r="AG822" s="18">
        <v>132.72923209317437</v>
      </c>
      <c r="AH822" s="18">
        <v>132.14517376330747</v>
      </c>
      <c r="AI822" s="18">
        <v>128.34633409257611</v>
      </c>
      <c r="AJ822" s="18">
        <v>124.33537081420214</v>
      </c>
      <c r="AK822" s="18">
        <v>120.34423552409673</v>
      </c>
      <c r="AL822" s="18">
        <v>116.33009849675047</v>
      </c>
      <c r="AM822" s="18">
        <v>111.9155367452996</v>
      </c>
      <c r="AN822" s="675">
        <v>106.68348292442326</v>
      </c>
      <c r="AO822" s="6"/>
    </row>
    <row r="823" spans="10:41">
      <c r="J823" s="13"/>
      <c r="L823" s="32" t="s">
        <v>248</v>
      </c>
      <c r="M823" s="18" t="s">
        <v>1513</v>
      </c>
      <c r="N823" s="18" t="s">
        <v>1526</v>
      </c>
      <c r="O823" s="18" t="s">
        <v>1540</v>
      </c>
      <c r="P823" s="18" t="s">
        <v>1554</v>
      </c>
      <c r="Q823" s="18" t="s">
        <v>1567</v>
      </c>
      <c r="R823" s="18" t="s">
        <v>1581</v>
      </c>
      <c r="S823" s="18" t="s">
        <v>1595</v>
      </c>
      <c r="T823" s="18" t="s">
        <v>1513</v>
      </c>
      <c r="U823" s="18" t="s">
        <v>1513</v>
      </c>
      <c r="V823" s="18" t="s">
        <v>1513</v>
      </c>
      <c r="W823" s="292" t="s">
        <v>1513</v>
      </c>
      <c r="AC823" s="674" t="s">
        <v>248</v>
      </c>
      <c r="AD823" s="18">
        <v>295.13372460000005</v>
      </c>
      <c r="AE823" s="18">
        <v>333.17874079999996</v>
      </c>
      <c r="AF823" s="18">
        <v>371.59229799999997</v>
      </c>
      <c r="AG823" s="18">
        <v>391.76440244771595</v>
      </c>
      <c r="AH823" s="18">
        <v>420.16028883798623</v>
      </c>
      <c r="AI823" s="18">
        <v>440.31497943808233</v>
      </c>
      <c r="AJ823" s="18">
        <v>433.81490495514021</v>
      </c>
      <c r="AK823" s="18">
        <v>426.9913333576115</v>
      </c>
      <c r="AL823" s="18">
        <v>420.13807722065786</v>
      </c>
      <c r="AM823" s="18">
        <v>412.91707160628806</v>
      </c>
      <c r="AN823" s="675">
        <v>404.66852735073229</v>
      </c>
      <c r="AO823" s="6"/>
    </row>
    <row r="824" spans="10:41">
      <c r="J824" s="13"/>
      <c r="L824" s="32" t="s">
        <v>11</v>
      </c>
      <c r="M824" s="18" t="s">
        <v>1514</v>
      </c>
      <c r="N824" s="18" t="s">
        <v>1527</v>
      </c>
      <c r="O824" s="18" t="s">
        <v>1541</v>
      </c>
      <c r="P824" s="18" t="s">
        <v>1555</v>
      </c>
      <c r="Q824" s="18" t="s">
        <v>1568</v>
      </c>
      <c r="R824" s="18" t="s">
        <v>1582</v>
      </c>
      <c r="S824" s="18" t="s">
        <v>1596</v>
      </c>
      <c r="T824" s="18" t="s">
        <v>1514</v>
      </c>
      <c r="U824" s="18" t="s">
        <v>1514</v>
      </c>
      <c r="V824" s="18" t="s">
        <v>1514</v>
      </c>
      <c r="W824" s="292" t="s">
        <v>1514</v>
      </c>
      <c r="AC824" s="674" t="s">
        <v>11</v>
      </c>
      <c r="AD824" s="18">
        <v>4155.5431708542383</v>
      </c>
      <c r="AE824" s="18">
        <v>5069.6089220276708</v>
      </c>
      <c r="AF824" s="18">
        <v>6090.42800429829</v>
      </c>
      <c r="AG824" s="18">
        <v>7135.4368115926536</v>
      </c>
      <c r="AH824" s="18">
        <v>8469.3198047248879</v>
      </c>
      <c r="AI824" s="18">
        <v>9665.7410531794976</v>
      </c>
      <c r="AJ824" s="18">
        <v>11263.133887841619</v>
      </c>
      <c r="AK824" s="18">
        <v>13338.9005649235</v>
      </c>
      <c r="AL824" s="18">
        <v>15766.348852849545</v>
      </c>
      <c r="AM824" s="18">
        <v>18276.631435005667</v>
      </c>
      <c r="AN824" s="675">
        <v>20584.772107425688</v>
      </c>
      <c r="AO824" s="6"/>
    </row>
    <row r="825" spans="10:41">
      <c r="J825" s="13"/>
      <c r="L825" s="32" t="s">
        <v>26</v>
      </c>
      <c r="M825" s="18" t="s">
        <v>1515</v>
      </c>
      <c r="N825" s="18" t="s">
        <v>1528</v>
      </c>
      <c r="O825" s="18" t="s">
        <v>1542</v>
      </c>
      <c r="P825" s="18" t="s">
        <v>1556</v>
      </c>
      <c r="Q825" s="18" t="s">
        <v>1569</v>
      </c>
      <c r="R825" s="18" t="s">
        <v>1583</v>
      </c>
      <c r="S825" s="18" t="s">
        <v>1597</v>
      </c>
      <c r="T825" s="18" t="s">
        <v>1515</v>
      </c>
      <c r="U825" s="18" t="s">
        <v>1515</v>
      </c>
      <c r="V825" s="18" t="s">
        <v>1515</v>
      </c>
      <c r="W825" s="292" t="s">
        <v>1515</v>
      </c>
      <c r="AC825" s="674" t="s">
        <v>26</v>
      </c>
      <c r="AD825" s="18">
        <v>87.147595395115331</v>
      </c>
      <c r="AE825" s="18">
        <v>88.40039857457873</v>
      </c>
      <c r="AF825" s="18">
        <v>80.541469704079674</v>
      </c>
      <c r="AG825" s="18">
        <v>71.109608951368202</v>
      </c>
      <c r="AH825" s="18">
        <v>63.908519111400842</v>
      </c>
      <c r="AI825" s="18">
        <v>58.438561805239907</v>
      </c>
      <c r="AJ825" s="18">
        <v>52.965207931201853</v>
      </c>
      <c r="AK825" s="18">
        <v>47.781439022870657</v>
      </c>
      <c r="AL825" s="18">
        <v>43.05557420650392</v>
      </c>
      <c r="AM825" s="18">
        <v>38.896487908244161</v>
      </c>
      <c r="AN825" s="675">
        <v>35.323504226798256</v>
      </c>
      <c r="AO825" s="6"/>
    </row>
    <row r="826" spans="10:41">
      <c r="J826" s="13"/>
      <c r="L826" s="32" t="s">
        <v>23</v>
      </c>
      <c r="M826" s="18" t="s">
        <v>1516</v>
      </c>
      <c r="N826" s="18" t="s">
        <v>1529</v>
      </c>
      <c r="O826" s="18" t="s">
        <v>1543</v>
      </c>
      <c r="P826" s="18" t="s">
        <v>1557</v>
      </c>
      <c r="Q826" s="18" t="s">
        <v>1570</v>
      </c>
      <c r="R826" s="18" t="s">
        <v>1584</v>
      </c>
      <c r="S826" s="18" t="s">
        <v>1598</v>
      </c>
      <c r="T826" s="18" t="s">
        <v>1516</v>
      </c>
      <c r="U826" s="18" t="s">
        <v>1516</v>
      </c>
      <c r="V826" s="18" t="s">
        <v>1516</v>
      </c>
      <c r="W826" s="292" t="s">
        <v>1516</v>
      </c>
      <c r="AC826" s="674" t="s">
        <v>23</v>
      </c>
      <c r="AD826" s="18">
        <v>1325.0633769062283</v>
      </c>
      <c r="AE826" s="18">
        <v>1607.7104549999999</v>
      </c>
      <c r="AF826" s="18">
        <v>2098.5408750000001</v>
      </c>
      <c r="AG826" s="18">
        <v>3213.9217561054816</v>
      </c>
      <c r="AH826" s="18">
        <v>4360.9560326281708</v>
      </c>
      <c r="AI826" s="18">
        <v>5199.6385470014138</v>
      </c>
      <c r="AJ826" s="18">
        <v>5980.0087924630661</v>
      </c>
      <c r="AK826" s="18">
        <v>6353.1994635953388</v>
      </c>
      <c r="AL826" s="18">
        <v>6978.9175513131067</v>
      </c>
      <c r="AM826" s="18">
        <v>7989.5352438045247</v>
      </c>
      <c r="AN826" s="675">
        <v>8483.1842893510729</v>
      </c>
      <c r="AO826" s="6"/>
    </row>
    <row r="827" spans="10:41">
      <c r="J827" s="13"/>
      <c r="L827" s="32" t="s">
        <v>64</v>
      </c>
      <c r="M827" s="18" t="s">
        <v>1517</v>
      </c>
      <c r="N827" s="18" t="s">
        <v>1530</v>
      </c>
      <c r="O827" s="18" t="s">
        <v>1544</v>
      </c>
      <c r="P827" s="18" t="s">
        <v>1558</v>
      </c>
      <c r="Q827" s="18" t="s">
        <v>1571</v>
      </c>
      <c r="R827" s="18" t="s">
        <v>1585</v>
      </c>
      <c r="S827" s="18" t="s">
        <v>1599</v>
      </c>
      <c r="T827" s="18" t="s">
        <v>1517</v>
      </c>
      <c r="U827" s="18" t="s">
        <v>1517</v>
      </c>
      <c r="V827" s="18" t="s">
        <v>1517</v>
      </c>
      <c r="W827" s="292" t="s">
        <v>1517</v>
      </c>
      <c r="AC827" s="674" t="s">
        <v>64</v>
      </c>
      <c r="AD827" s="18">
        <v>214.64151642161042</v>
      </c>
      <c r="AE827" s="18">
        <v>380.33177290549958</v>
      </c>
      <c r="AF827" s="18">
        <v>413.19741369872128</v>
      </c>
      <c r="AG827" s="18">
        <v>450.36268304856981</v>
      </c>
      <c r="AH827" s="18">
        <v>475.02885035554783</v>
      </c>
      <c r="AI827" s="18">
        <v>487.39781301202078</v>
      </c>
      <c r="AJ827" s="18">
        <v>498.3083863223934</v>
      </c>
      <c r="AK827" s="18">
        <v>506.68668369667529</v>
      </c>
      <c r="AL827" s="18">
        <v>511.4819675532716</v>
      </c>
      <c r="AM827" s="18">
        <v>512.04860422276772</v>
      </c>
      <c r="AN827" s="675">
        <v>508.21706929025265</v>
      </c>
      <c r="AO827" s="6"/>
    </row>
    <row r="828" spans="10:41">
      <c r="J828" s="13"/>
      <c r="L828" s="32" t="s">
        <v>4</v>
      </c>
      <c r="M828" s="18" t="s">
        <v>1518</v>
      </c>
      <c r="N828" s="18" t="s">
        <v>1531</v>
      </c>
      <c r="O828" s="18" t="s">
        <v>1545</v>
      </c>
      <c r="P828" s="18" t="s">
        <v>1559</v>
      </c>
      <c r="Q828" s="18" t="s">
        <v>1572</v>
      </c>
      <c r="R828" s="18" t="s">
        <v>1586</v>
      </c>
      <c r="S828" s="18" t="s">
        <v>1600</v>
      </c>
      <c r="T828" s="18" t="s">
        <v>1518</v>
      </c>
      <c r="U828" s="18" t="s">
        <v>1518</v>
      </c>
      <c r="V828" s="18" t="s">
        <v>1518</v>
      </c>
      <c r="W828" s="292" t="s">
        <v>1518</v>
      </c>
      <c r="AC828" s="674" t="s">
        <v>4</v>
      </c>
      <c r="AD828" s="18">
        <v>17.772049338742647</v>
      </c>
      <c r="AE828" s="18">
        <v>19.333195710581169</v>
      </c>
      <c r="AF828" s="18">
        <v>19.596717048020608</v>
      </c>
      <c r="AG828" s="18">
        <v>20.413164411520057</v>
      </c>
      <c r="AH828" s="18">
        <v>21.334046873389859</v>
      </c>
      <c r="AI828" s="18">
        <v>22.283111830127154</v>
      </c>
      <c r="AJ828" s="18">
        <v>23.11793543506856</v>
      </c>
      <c r="AK828" s="18">
        <v>23.83847382806545</v>
      </c>
      <c r="AL828" s="18">
        <v>24.469360100033306</v>
      </c>
      <c r="AM828" s="18">
        <v>25.028792976590839</v>
      </c>
      <c r="AN828" s="675">
        <v>25.510014961659447</v>
      </c>
      <c r="AO828" s="6"/>
    </row>
    <row r="829" spans="10:41">
      <c r="J829" s="13"/>
      <c r="L829" s="32" t="s">
        <v>253</v>
      </c>
      <c r="M829" s="18" t="s">
        <v>1519</v>
      </c>
      <c r="N829" s="18" t="s">
        <v>1532</v>
      </c>
      <c r="O829" s="18" t="s">
        <v>1546</v>
      </c>
      <c r="P829" s="18" t="s">
        <v>1560</v>
      </c>
      <c r="Q829" s="18" t="s">
        <v>1573</v>
      </c>
      <c r="R829" s="18" t="s">
        <v>1587</v>
      </c>
      <c r="S829" s="18" t="s">
        <v>1601</v>
      </c>
      <c r="T829" s="18" t="s">
        <v>1519</v>
      </c>
      <c r="U829" s="18" t="s">
        <v>1519</v>
      </c>
      <c r="V829" s="18" t="s">
        <v>1519</v>
      </c>
      <c r="W829" s="292" t="s">
        <v>1519</v>
      </c>
      <c r="AC829" s="674" t="s">
        <v>253</v>
      </c>
      <c r="AD829" s="18">
        <v>1359.0860591670255</v>
      </c>
      <c r="AE829" s="18">
        <v>1788.7916004624362</v>
      </c>
      <c r="AF829" s="18">
        <v>2149.8896327394109</v>
      </c>
      <c r="AG829" s="18">
        <v>2272.367410234112</v>
      </c>
      <c r="AH829" s="18">
        <v>2426.1154443876717</v>
      </c>
      <c r="AI829" s="18">
        <v>2589.8857263572067</v>
      </c>
      <c r="AJ829" s="18">
        <v>2802.0298099131442</v>
      </c>
      <c r="AK829" s="18">
        <v>3078.3174993937769</v>
      </c>
      <c r="AL829" s="18">
        <v>3438.7888515423679</v>
      </c>
      <c r="AM829" s="18">
        <v>3909.0119004506264</v>
      </c>
      <c r="AN829" s="675">
        <v>4522.4464602850121</v>
      </c>
      <c r="AO829" s="6"/>
    </row>
    <row r="830" spans="10:41">
      <c r="J830" s="13"/>
      <c r="L830" s="32" t="s">
        <v>66</v>
      </c>
      <c r="M830" s="18" t="s">
        <v>1520</v>
      </c>
      <c r="N830" s="18" t="s">
        <v>1533</v>
      </c>
      <c r="O830" s="18" t="s">
        <v>1547</v>
      </c>
      <c r="P830" s="18" t="s">
        <v>1561</v>
      </c>
      <c r="Q830" s="18" t="s">
        <v>1574</v>
      </c>
      <c r="R830" s="18" t="s">
        <v>1588</v>
      </c>
      <c r="S830" s="18" t="s">
        <v>1602</v>
      </c>
      <c r="T830" s="18" t="s">
        <v>1520</v>
      </c>
      <c r="U830" s="18" t="s">
        <v>1520</v>
      </c>
      <c r="V830" s="18" t="s">
        <v>1520</v>
      </c>
      <c r="W830" s="292" t="s">
        <v>1520</v>
      </c>
      <c r="AC830" s="674" t="s">
        <v>66</v>
      </c>
      <c r="AD830" s="18">
        <v>202.11972314313442</v>
      </c>
      <c r="AE830" s="18">
        <v>283.8093624</v>
      </c>
      <c r="AF830" s="18">
        <v>514.76623270000005</v>
      </c>
      <c r="AG830" s="18">
        <v>606.3510996925462</v>
      </c>
      <c r="AH830" s="18">
        <v>711.3715061762025</v>
      </c>
      <c r="AI830" s="18">
        <v>829.62204341765243</v>
      </c>
      <c r="AJ830" s="18">
        <v>972.82036021285785</v>
      </c>
      <c r="AK830" s="18">
        <v>1147.6483661993873</v>
      </c>
      <c r="AL830" s="18">
        <v>1333.0556551547165</v>
      </c>
      <c r="AM830" s="18">
        <v>1453.8399616606594</v>
      </c>
      <c r="AN830" s="675">
        <v>1568.2738624346159</v>
      </c>
      <c r="AO830" s="6"/>
    </row>
    <row r="831" spans="10:41">
      <c r="J831" s="13"/>
      <c r="L831" s="34" t="s">
        <v>67</v>
      </c>
      <c r="M831" s="700" t="s">
        <v>1521</v>
      </c>
      <c r="N831" s="701" t="s">
        <v>1534</v>
      </c>
      <c r="O831" s="701" t="s">
        <v>1548</v>
      </c>
      <c r="P831" s="701" t="s">
        <v>1562</v>
      </c>
      <c r="Q831" s="701" t="s">
        <v>1575</v>
      </c>
      <c r="R831" s="701" t="s">
        <v>1589</v>
      </c>
      <c r="S831" s="701" t="s">
        <v>1603</v>
      </c>
      <c r="T831" s="701" t="s">
        <v>1521</v>
      </c>
      <c r="U831" s="701" t="s">
        <v>1521</v>
      </c>
      <c r="V831" s="701" t="s">
        <v>1521</v>
      </c>
      <c r="W831" s="702" t="s">
        <v>1521</v>
      </c>
      <c r="AC831" s="676" t="s">
        <v>67</v>
      </c>
      <c r="AD831" s="21">
        <v>830.75504969049564</v>
      </c>
      <c r="AE831" s="21">
        <v>936.11556949999999</v>
      </c>
      <c r="AF831" s="21">
        <v>1059.445236</v>
      </c>
      <c r="AG831" s="21">
        <v>1142.7575122547532</v>
      </c>
      <c r="AH831" s="21">
        <v>1230.9318392582522</v>
      </c>
      <c r="AI831" s="21">
        <v>1311.9874925131846</v>
      </c>
      <c r="AJ831" s="21">
        <v>1402.6289199377691</v>
      </c>
      <c r="AK831" s="21">
        <v>1504.3305115910221</v>
      </c>
      <c r="AL831" s="21">
        <v>1618.7287882037999</v>
      </c>
      <c r="AM831" s="21">
        <v>1747.5902312064359</v>
      </c>
      <c r="AN831" s="677">
        <v>1892.9866967846713</v>
      </c>
      <c r="AO831" s="6"/>
    </row>
    <row r="832" spans="10:41">
      <c r="J832" s="13"/>
      <c r="L832" s="32"/>
      <c r="M832" s="42"/>
      <c r="N832" s="42"/>
      <c r="O832" s="42"/>
      <c r="P832" s="42"/>
      <c r="Q832" s="42"/>
      <c r="R832" s="42"/>
      <c r="S832" s="42"/>
      <c r="T832" s="42"/>
      <c r="U832" s="42"/>
      <c r="V832" s="42"/>
      <c r="W832" s="293"/>
      <c r="AC832" s="674"/>
      <c r="AD832" s="15"/>
      <c r="AE832" s="15"/>
      <c r="AF832" s="15"/>
      <c r="AG832" s="15"/>
      <c r="AH832" s="15"/>
      <c r="AI832" s="15"/>
      <c r="AJ832" s="15"/>
      <c r="AK832" s="15"/>
      <c r="AL832" s="15"/>
      <c r="AM832" s="15"/>
      <c r="AN832" s="678"/>
      <c r="AO832" s="6"/>
    </row>
    <row r="833" spans="10:41" ht="15" thickBot="1">
      <c r="J833" s="13"/>
      <c r="L833" s="51" t="s">
        <v>68</v>
      </c>
      <c r="M833" s="700" t="s">
        <v>1481</v>
      </c>
      <c r="N833" s="701" t="s">
        <v>1536</v>
      </c>
      <c r="O833" s="701" t="s">
        <v>1550</v>
      </c>
      <c r="P833" s="701" t="s">
        <v>2643</v>
      </c>
      <c r="Q833" s="701" t="s">
        <v>1577</v>
      </c>
      <c r="R833" s="701" t="s">
        <v>1591</v>
      </c>
      <c r="S833" s="701" t="s">
        <v>1605</v>
      </c>
      <c r="T833" s="701" t="s">
        <v>1619</v>
      </c>
      <c r="U833" s="701" t="s">
        <v>1633</v>
      </c>
      <c r="V833" s="701" t="s">
        <v>1647</v>
      </c>
      <c r="W833" s="35" t="s">
        <v>1482</v>
      </c>
      <c r="AC833" s="679" t="s">
        <v>68</v>
      </c>
      <c r="AD833" s="680">
        <v>11254.056627869964</v>
      </c>
      <c r="AE833" s="680">
        <v>13315.571830202418</v>
      </c>
      <c r="AF833" s="680">
        <v>15919.326062391085</v>
      </c>
      <c r="AG833" s="680">
        <v>18610.170390139752</v>
      </c>
      <c r="AH833" s="680">
        <v>21642.294124303065</v>
      </c>
      <c r="AI833" s="680">
        <v>24223.468605868373</v>
      </c>
      <c r="AJ833" s="680">
        <v>27227.73461992844</v>
      </c>
      <c r="AK833" s="680">
        <v>30429.970186967861</v>
      </c>
      <c r="AL833" s="680">
        <v>34289.406879342627</v>
      </c>
      <c r="AM833" s="680">
        <v>38686.948781325846</v>
      </c>
      <c r="AN833" s="681">
        <v>42513.89276217678</v>
      </c>
      <c r="AO833" s="6"/>
    </row>
    <row r="834" spans="10:41">
      <c r="AO834" s="6"/>
    </row>
    <row r="835" spans="10:41">
      <c r="AO835" s="6"/>
    </row>
    <row r="836" spans="10:41">
      <c r="O836" s="59"/>
      <c r="P836" s="301" t="s">
        <v>2622</v>
      </c>
      <c r="Q836" s="58"/>
      <c r="AO836" s="6"/>
    </row>
    <row r="837" spans="10:41" ht="16.2" thickBot="1">
      <c r="J837" s="28" t="s">
        <v>2623</v>
      </c>
      <c r="K837" s="3"/>
      <c r="L837" s="696"/>
      <c r="M837" s="697" t="s">
        <v>234</v>
      </c>
      <c r="N837" s="698"/>
      <c r="O837" s="696"/>
      <c r="P837" s="15"/>
      <c r="Q837" s="15"/>
      <c r="R837" s="15"/>
      <c r="S837" s="15"/>
      <c r="T837" s="15"/>
      <c r="U837" s="15"/>
      <c r="V837" s="15"/>
      <c r="W837" s="15"/>
      <c r="AA837" s="671" t="s">
        <v>2600</v>
      </c>
      <c r="AB837" s="3"/>
      <c r="AC837" s="3"/>
      <c r="AD837" s="672"/>
      <c r="AE837" s="672"/>
      <c r="AF837" s="673"/>
      <c r="AG837" s="672"/>
      <c r="AH837" s="673"/>
      <c r="AI837" s="682"/>
      <c r="AJ837" s="1138" t="s">
        <v>2602</v>
      </c>
      <c r="AK837" s="1138"/>
      <c r="AL837" s="1138"/>
      <c r="AM837" s="1138"/>
      <c r="AN837" s="1138"/>
      <c r="AO837" s="6"/>
    </row>
    <row r="838" spans="10:41">
      <c r="J838" s="13"/>
      <c r="L838" s="31" t="s">
        <v>58</v>
      </c>
      <c r="M838" s="148">
        <v>2000</v>
      </c>
      <c r="N838" s="148">
        <v>2005</v>
      </c>
      <c r="O838" s="148">
        <v>2010</v>
      </c>
      <c r="P838" s="148">
        <v>2015</v>
      </c>
      <c r="Q838" s="148">
        <v>2020</v>
      </c>
      <c r="R838" s="148">
        <v>2025</v>
      </c>
      <c r="S838" s="148">
        <v>2030</v>
      </c>
      <c r="T838" s="148">
        <v>2035</v>
      </c>
      <c r="U838" s="148">
        <v>2040</v>
      </c>
      <c r="V838" s="148">
        <v>2045</v>
      </c>
      <c r="W838" s="699">
        <v>2050</v>
      </c>
      <c r="AC838" s="691" t="s">
        <v>58</v>
      </c>
      <c r="AD838" s="693">
        <v>2000</v>
      </c>
      <c r="AE838" s="693">
        <v>2005</v>
      </c>
      <c r="AF838" s="693">
        <v>2010</v>
      </c>
      <c r="AG838" s="693">
        <v>2015</v>
      </c>
      <c r="AH838" s="693">
        <v>2020</v>
      </c>
      <c r="AI838" s="693">
        <v>2025</v>
      </c>
      <c r="AJ838" s="693">
        <v>2030</v>
      </c>
      <c r="AK838" s="693">
        <v>2035</v>
      </c>
      <c r="AL838" s="693">
        <v>2040</v>
      </c>
      <c r="AM838" s="693">
        <v>2045</v>
      </c>
      <c r="AN838" s="694">
        <v>2050</v>
      </c>
      <c r="AO838" s="6"/>
    </row>
    <row r="839" spans="10:41">
      <c r="J839" s="13"/>
      <c r="L839" s="32" t="s">
        <v>251</v>
      </c>
      <c r="M839" s="18" t="s">
        <v>2624</v>
      </c>
      <c r="N839" s="18" t="s">
        <v>2625</v>
      </c>
      <c r="O839" s="18" t="s">
        <v>2626</v>
      </c>
      <c r="P839" s="18" t="s">
        <v>2627</v>
      </c>
      <c r="Q839" s="18" t="s">
        <v>2628</v>
      </c>
      <c r="R839" s="18" t="s">
        <v>2629</v>
      </c>
      <c r="S839" s="18" t="s">
        <v>2630</v>
      </c>
      <c r="T839" s="18" t="s">
        <v>2631</v>
      </c>
      <c r="U839" s="18" t="s">
        <v>2632</v>
      </c>
      <c r="V839" s="18" t="s">
        <v>2633</v>
      </c>
      <c r="W839" s="292" t="s">
        <v>2634</v>
      </c>
      <c r="AC839" s="674" t="s">
        <v>251</v>
      </c>
      <c r="AD839" s="18">
        <v>25.135808399999998</v>
      </c>
      <c r="AE839" s="18">
        <v>27.796676435336757</v>
      </c>
      <c r="AF839" s="18">
        <v>32.307244999999995</v>
      </c>
      <c r="AG839" s="18">
        <v>35.714770549527579</v>
      </c>
      <c r="AH839" s="18">
        <v>39.082754359808987</v>
      </c>
      <c r="AI839" s="18">
        <v>42.343303203107624</v>
      </c>
      <c r="AJ839" s="18">
        <v>45.64342714209522</v>
      </c>
      <c r="AK839" s="18">
        <v>48.906252528211269</v>
      </c>
      <c r="AL839" s="18">
        <v>52.055286164931438</v>
      </c>
      <c r="AM839" s="18">
        <v>55.020185442718855</v>
      </c>
      <c r="AN839" s="675">
        <v>57.759780507499237</v>
      </c>
      <c r="AO839" s="6"/>
    </row>
    <row r="840" spans="10:41">
      <c r="J840" s="13"/>
      <c r="L840" s="32" t="s">
        <v>10</v>
      </c>
      <c r="M840" s="18" t="s">
        <v>2635</v>
      </c>
      <c r="N840" s="18" t="s">
        <v>2636</v>
      </c>
      <c r="O840" s="18" t="s">
        <v>2637</v>
      </c>
      <c r="P840" s="18" t="s">
        <v>2638</v>
      </c>
      <c r="Q840" s="18" t="s">
        <v>2639</v>
      </c>
      <c r="R840" s="18" t="s">
        <v>2640</v>
      </c>
      <c r="S840" s="18" t="s">
        <v>2641</v>
      </c>
      <c r="T840" s="18" t="s">
        <v>2635</v>
      </c>
      <c r="U840" s="18" t="s">
        <v>2635</v>
      </c>
      <c r="V840" s="18" t="s">
        <v>2635</v>
      </c>
      <c r="W840" s="292" t="s">
        <v>2635</v>
      </c>
      <c r="AC840" s="674" t="s">
        <v>10</v>
      </c>
      <c r="AD840" s="18">
        <v>1.7708223671013041</v>
      </c>
      <c r="AE840" s="18">
        <v>2.9916</v>
      </c>
      <c r="AF840" s="18">
        <v>3.8144</v>
      </c>
      <c r="AG840" s="18">
        <v>4.3196699028589691</v>
      </c>
      <c r="AH840" s="18">
        <v>4.7923529503419955</v>
      </c>
      <c r="AI840" s="18">
        <v>5.2152147052959048</v>
      </c>
      <c r="AJ840" s="18">
        <v>5.6698590393980224</v>
      </c>
      <c r="AK840" s="18">
        <v>6.1456085672233511</v>
      </c>
      <c r="AL840" s="18">
        <v>6.6281041666558487</v>
      </c>
      <c r="AM840" s="18">
        <v>7.1030390701796229</v>
      </c>
      <c r="AN840" s="675">
        <v>7.5576804953838046</v>
      </c>
      <c r="AO840" s="6"/>
    </row>
    <row r="841" spans="10:41">
      <c r="J841" s="13"/>
      <c r="L841" s="32" t="s">
        <v>32</v>
      </c>
      <c r="M841" s="18" t="s">
        <v>1479</v>
      </c>
      <c r="N841" s="18" t="s">
        <v>1490</v>
      </c>
      <c r="O841" s="18" t="s">
        <v>1501</v>
      </c>
      <c r="P841" s="18" t="s">
        <v>1491</v>
      </c>
      <c r="Q841" s="18" t="s">
        <v>1492</v>
      </c>
      <c r="R841" s="18" t="s">
        <v>1493</v>
      </c>
      <c r="S841" s="18" t="s">
        <v>1494</v>
      </c>
      <c r="T841" s="18" t="s">
        <v>1479</v>
      </c>
      <c r="U841" s="18" t="s">
        <v>1479</v>
      </c>
      <c r="V841" s="18" t="s">
        <v>1479</v>
      </c>
      <c r="W841" s="292" t="s">
        <v>1479</v>
      </c>
      <c r="AC841" s="674" t="s">
        <v>32</v>
      </c>
      <c r="AD841" s="18">
        <v>3.283556578657866</v>
      </c>
      <c r="AE841" s="18">
        <v>6.6244785141028215</v>
      </c>
      <c r="AF841" s="18">
        <v>13.50426</v>
      </c>
      <c r="AG841" s="18">
        <v>15.562740227654915</v>
      </c>
      <c r="AH841" s="18">
        <v>17.693192156768525</v>
      </c>
      <c r="AI841" s="18">
        <v>19.74405568210252</v>
      </c>
      <c r="AJ841" s="18">
        <v>22.175256870195806</v>
      </c>
      <c r="AK841" s="18">
        <v>25.296118123677736</v>
      </c>
      <c r="AL841" s="18">
        <v>29.331992564192745</v>
      </c>
      <c r="AM841" s="18">
        <v>34.10919202499781</v>
      </c>
      <c r="AN841" s="675">
        <v>39.649232568058551</v>
      </c>
      <c r="AO841" s="6"/>
    </row>
    <row r="842" spans="10:41">
      <c r="J842" s="13"/>
      <c r="L842" s="32" t="s">
        <v>60</v>
      </c>
      <c r="M842" s="18" t="s">
        <v>1498</v>
      </c>
      <c r="N842" s="18" t="s">
        <v>1499</v>
      </c>
      <c r="O842" s="18" t="s">
        <v>1500</v>
      </c>
      <c r="P842" s="18" t="s">
        <v>1502</v>
      </c>
      <c r="Q842" s="18" t="s">
        <v>1503</v>
      </c>
      <c r="R842" s="18" t="s">
        <v>1504</v>
      </c>
      <c r="S842" s="18" t="s">
        <v>1505</v>
      </c>
      <c r="T842" s="18" t="s">
        <v>1498</v>
      </c>
      <c r="U842" s="18" t="s">
        <v>1498</v>
      </c>
      <c r="V842" s="18" t="s">
        <v>1498</v>
      </c>
      <c r="W842" s="292" t="s">
        <v>1498</v>
      </c>
      <c r="AC842" s="674" t="s">
        <v>60</v>
      </c>
      <c r="AD842" s="18">
        <v>28.35117537250844</v>
      </c>
      <c r="AE842" s="18">
        <v>50.864457703537298</v>
      </c>
      <c r="AF842" s="18">
        <v>109.32956928336635</v>
      </c>
      <c r="AG842" s="18">
        <v>123.62262919680988</v>
      </c>
      <c r="AH842" s="18">
        <v>133.68876571628223</v>
      </c>
      <c r="AI842" s="18">
        <v>144.69962216419171</v>
      </c>
      <c r="AJ842" s="18">
        <v>158.58654065778492</v>
      </c>
      <c r="AK842" s="18">
        <v>176.13737604584247</v>
      </c>
      <c r="AL842" s="18">
        <v>204.31591557542245</v>
      </c>
      <c r="AM842" s="18">
        <v>240.90686630268959</v>
      </c>
      <c r="AN842" s="675">
        <v>288.31181168034141</v>
      </c>
      <c r="AO842" s="6"/>
    </row>
    <row r="843" spans="10:41">
      <c r="J843" s="13"/>
      <c r="L843" s="32" t="s">
        <v>252</v>
      </c>
      <c r="M843" s="18" t="s">
        <v>1510</v>
      </c>
      <c r="N843" s="18" t="s">
        <v>1523</v>
      </c>
      <c r="O843" s="18" t="s">
        <v>1537</v>
      </c>
      <c r="P843" s="18" t="s">
        <v>1551</v>
      </c>
      <c r="Q843" s="18" t="s">
        <v>1564</v>
      </c>
      <c r="R843" s="18" t="s">
        <v>1578</v>
      </c>
      <c r="S843" s="18" t="s">
        <v>1592</v>
      </c>
      <c r="T843" s="18" t="s">
        <v>1510</v>
      </c>
      <c r="U843" s="18" t="s">
        <v>1510</v>
      </c>
      <c r="V843" s="18" t="s">
        <v>1510</v>
      </c>
      <c r="W843" s="292" t="s">
        <v>1510</v>
      </c>
      <c r="AC843" s="674" t="s">
        <v>252</v>
      </c>
      <c r="AD843" s="18">
        <v>44.699957752788137</v>
      </c>
      <c r="AE843" s="18">
        <v>64.184711329472208</v>
      </c>
      <c r="AF843" s="18">
        <v>123.88071539999999</v>
      </c>
      <c r="AG843" s="18">
        <v>143.55309496325759</v>
      </c>
      <c r="AH843" s="18">
        <v>163.92540227790897</v>
      </c>
      <c r="AI843" s="18">
        <v>182.90791615014649</v>
      </c>
      <c r="AJ843" s="18">
        <v>205.98560501453167</v>
      </c>
      <c r="AK843" s="18">
        <v>234.03380065650521</v>
      </c>
      <c r="AL843" s="18">
        <v>268.01794208583277</v>
      </c>
      <c r="AM843" s="18">
        <v>308.97537037390407</v>
      </c>
      <c r="AN843" s="675">
        <v>359.64532952879267</v>
      </c>
      <c r="AO843" s="6"/>
    </row>
    <row r="844" spans="10:41">
      <c r="J844" s="13"/>
      <c r="L844" s="32" t="s">
        <v>62</v>
      </c>
      <c r="M844" s="18" t="s">
        <v>1511</v>
      </c>
      <c r="N844" s="18" t="s">
        <v>1524</v>
      </c>
      <c r="O844" s="18" t="s">
        <v>1538</v>
      </c>
      <c r="P844" s="18" t="s">
        <v>1552</v>
      </c>
      <c r="Q844" s="18" t="s">
        <v>1565</v>
      </c>
      <c r="R844" s="18" t="s">
        <v>1579</v>
      </c>
      <c r="S844" s="18" t="s">
        <v>1593</v>
      </c>
      <c r="T844" s="18" t="s">
        <v>1511</v>
      </c>
      <c r="U844" s="18" t="s">
        <v>1511</v>
      </c>
      <c r="V844" s="18" t="s">
        <v>1511</v>
      </c>
      <c r="W844" s="292" t="s">
        <v>1511</v>
      </c>
      <c r="AC844" s="674" t="s">
        <v>62</v>
      </c>
      <c r="AD844" s="18">
        <v>109.0025920567376</v>
      </c>
      <c r="AE844" s="18">
        <v>123.22198881271086</v>
      </c>
      <c r="AF844" s="18">
        <v>120.5646590958725</v>
      </c>
      <c r="AG844" s="18">
        <v>224.78282121938395</v>
      </c>
      <c r="AH844" s="18">
        <v>249.34341610043464</v>
      </c>
      <c r="AI844" s="18">
        <v>274.76762289287836</v>
      </c>
      <c r="AJ844" s="18">
        <v>302.29267394390945</v>
      </c>
      <c r="AK844" s="18">
        <v>332.21874300468198</v>
      </c>
      <c r="AL844" s="18">
        <v>364.95844237943356</v>
      </c>
      <c r="AM844" s="18">
        <v>398.66164791949876</v>
      </c>
      <c r="AN844" s="675">
        <v>434.572624248419</v>
      </c>
      <c r="AO844" s="6"/>
    </row>
    <row r="845" spans="10:41">
      <c r="J845" s="13"/>
      <c r="L845" s="32" t="s">
        <v>52</v>
      </c>
      <c r="M845" s="18" t="s">
        <v>1512</v>
      </c>
      <c r="N845" s="18" t="s">
        <v>1525</v>
      </c>
      <c r="O845" s="18" t="s">
        <v>1539</v>
      </c>
      <c r="P845" s="18" t="s">
        <v>1553</v>
      </c>
      <c r="Q845" s="18" t="s">
        <v>1566</v>
      </c>
      <c r="R845" s="18" t="s">
        <v>1580</v>
      </c>
      <c r="S845" s="18" t="s">
        <v>2642</v>
      </c>
      <c r="T845" s="18" t="s">
        <v>1512</v>
      </c>
      <c r="U845" s="18" t="s">
        <v>1512</v>
      </c>
      <c r="V845" s="18" t="s">
        <v>1512</v>
      </c>
      <c r="W845" s="292" t="s">
        <v>1512</v>
      </c>
      <c r="AC845" s="674" t="s">
        <v>52</v>
      </c>
      <c r="AD845" s="18">
        <v>30.708222972986022</v>
      </c>
      <c r="AE845" s="18">
        <v>32.290368675092544</v>
      </c>
      <c r="AF845" s="18">
        <v>35.67203152967145</v>
      </c>
      <c r="AG845" s="18">
        <v>44.233120982688078</v>
      </c>
      <c r="AH845" s="18">
        <v>53.285054071267112</v>
      </c>
      <c r="AI845" s="18">
        <v>62.34568636672131</v>
      </c>
      <c r="AJ845" s="18">
        <v>72.094542864998417</v>
      </c>
      <c r="AK845" s="18">
        <v>81.890828547768706</v>
      </c>
      <c r="AL845" s="18">
        <v>91.18283293633516</v>
      </c>
      <c r="AM845" s="18">
        <v>99.129042258586423</v>
      </c>
      <c r="AN845" s="675">
        <v>104.94707435878854</v>
      </c>
      <c r="AO845" s="6"/>
    </row>
    <row r="846" spans="10:41">
      <c r="J846" s="13"/>
      <c r="L846" s="32" t="s">
        <v>248</v>
      </c>
      <c r="M846" s="18" t="s">
        <v>1513</v>
      </c>
      <c r="N846" s="18" t="s">
        <v>1526</v>
      </c>
      <c r="O846" s="18" t="s">
        <v>1540</v>
      </c>
      <c r="P846" s="18" t="s">
        <v>1554</v>
      </c>
      <c r="Q846" s="18" t="s">
        <v>1567</v>
      </c>
      <c r="R846" s="18" t="s">
        <v>1581</v>
      </c>
      <c r="S846" s="18" t="s">
        <v>1595</v>
      </c>
      <c r="T846" s="18" t="s">
        <v>1513</v>
      </c>
      <c r="U846" s="18" t="s">
        <v>1513</v>
      </c>
      <c r="V846" s="18" t="s">
        <v>1513</v>
      </c>
      <c r="W846" s="292" t="s">
        <v>1513</v>
      </c>
      <c r="AC846" s="674" t="s">
        <v>248</v>
      </c>
      <c r="AD846" s="18">
        <v>15.796560300000001</v>
      </c>
      <c r="AE846" s="18">
        <v>13.897200399999996</v>
      </c>
      <c r="AF846" s="18">
        <v>18.928294000000001</v>
      </c>
      <c r="AG846" s="18">
        <v>22.511034281408705</v>
      </c>
      <c r="AH846" s="18">
        <v>26.398380458249637</v>
      </c>
      <c r="AI846" s="18">
        <v>30.330195231209551</v>
      </c>
      <c r="AJ846" s="18">
        <v>35.353286082531284</v>
      </c>
      <c r="AK846" s="18">
        <v>40.977189528724111</v>
      </c>
      <c r="AL846" s="18">
        <v>46.900692091001517</v>
      </c>
      <c r="AM846" s="18">
        <v>52.974898104752299</v>
      </c>
      <c r="AN846" s="675">
        <v>59.051155134895147</v>
      </c>
      <c r="AO846" s="6"/>
    </row>
    <row r="847" spans="10:41">
      <c r="J847" s="13"/>
      <c r="L847" s="32" t="s">
        <v>11</v>
      </c>
      <c r="M847" s="18" t="s">
        <v>1514</v>
      </c>
      <c r="N847" s="18" t="s">
        <v>1527</v>
      </c>
      <c r="O847" s="18" t="s">
        <v>1541</v>
      </c>
      <c r="P847" s="18" t="s">
        <v>1555</v>
      </c>
      <c r="Q847" s="18" t="s">
        <v>1568</v>
      </c>
      <c r="R847" s="18" t="s">
        <v>1582</v>
      </c>
      <c r="S847" s="18" t="s">
        <v>1596</v>
      </c>
      <c r="T847" s="18" t="s">
        <v>1514</v>
      </c>
      <c r="U847" s="18" t="s">
        <v>1514</v>
      </c>
      <c r="V847" s="18" t="s">
        <v>1514</v>
      </c>
      <c r="W847" s="292" t="s">
        <v>1514</v>
      </c>
      <c r="AC847" s="674" t="s">
        <v>11</v>
      </c>
      <c r="AD847" s="18">
        <v>194.77665523445299</v>
      </c>
      <c r="AE847" s="18">
        <v>466.74729751115962</v>
      </c>
      <c r="AF847" s="18">
        <v>616.10706608603448</v>
      </c>
      <c r="AG847" s="18">
        <v>803.30139951804608</v>
      </c>
      <c r="AH847" s="18">
        <v>1088.0290634046548</v>
      </c>
      <c r="AI847" s="18">
        <v>1304.4849030276257</v>
      </c>
      <c r="AJ847" s="18">
        <v>1523.9637950630392</v>
      </c>
      <c r="AK847" s="18">
        <v>1760.9563207462008</v>
      </c>
      <c r="AL847" s="18">
        <v>2001.6851268419114</v>
      </c>
      <c r="AM847" s="18">
        <v>2244.2222293219397</v>
      </c>
      <c r="AN847" s="675">
        <v>2450.0002785544862</v>
      </c>
      <c r="AO847" s="6"/>
    </row>
    <row r="848" spans="10:41">
      <c r="J848" s="13"/>
      <c r="L848" s="32" t="s">
        <v>26</v>
      </c>
      <c r="M848" s="18" t="s">
        <v>1515</v>
      </c>
      <c r="N848" s="18" t="s">
        <v>1528</v>
      </c>
      <c r="O848" s="18" t="s">
        <v>1542</v>
      </c>
      <c r="P848" s="18" t="s">
        <v>1556</v>
      </c>
      <c r="Q848" s="18" t="s">
        <v>1569</v>
      </c>
      <c r="R848" s="18" t="s">
        <v>1583</v>
      </c>
      <c r="S848" s="18" t="s">
        <v>1597</v>
      </c>
      <c r="T848" s="18" t="s">
        <v>1515</v>
      </c>
      <c r="U848" s="18" t="s">
        <v>1515</v>
      </c>
      <c r="V848" s="18" t="s">
        <v>1515</v>
      </c>
      <c r="W848" s="292" t="s">
        <v>1515</v>
      </c>
      <c r="AC848" s="674" t="s">
        <v>26</v>
      </c>
      <c r="AD848" s="18">
        <v>75.233408006228601</v>
      </c>
      <c r="AE848" s="18">
        <v>68.992190767227598</v>
      </c>
      <c r="AF848" s="18">
        <v>66.898486723002279</v>
      </c>
      <c r="AG848" s="18">
        <v>65.923984591568839</v>
      </c>
      <c r="AH848" s="18">
        <v>64.790541642644897</v>
      </c>
      <c r="AI848" s="18">
        <v>63.479950385232854</v>
      </c>
      <c r="AJ848" s="18">
        <v>61.88714011917606</v>
      </c>
      <c r="AK848" s="18">
        <v>60.050837979884506</v>
      </c>
      <c r="AL848" s="18">
        <v>58.211459168645071</v>
      </c>
      <c r="AM848" s="18">
        <v>56.453112770796452</v>
      </c>
      <c r="AN848" s="675">
        <v>54.827983063932557</v>
      </c>
      <c r="AO848" s="6"/>
    </row>
    <row r="849" spans="10:41">
      <c r="J849" s="13"/>
      <c r="L849" s="32" t="s">
        <v>23</v>
      </c>
      <c r="M849" s="18" t="s">
        <v>1516</v>
      </c>
      <c r="N849" s="18" t="s">
        <v>1529</v>
      </c>
      <c r="O849" s="18" t="s">
        <v>1543</v>
      </c>
      <c r="P849" s="18" t="s">
        <v>1557</v>
      </c>
      <c r="Q849" s="18" t="s">
        <v>1570</v>
      </c>
      <c r="R849" s="18" t="s">
        <v>1584</v>
      </c>
      <c r="S849" s="18" t="s">
        <v>1598</v>
      </c>
      <c r="T849" s="18" t="s">
        <v>1516</v>
      </c>
      <c r="U849" s="18" t="s">
        <v>1516</v>
      </c>
      <c r="V849" s="18" t="s">
        <v>1516</v>
      </c>
      <c r="W849" s="292" t="s">
        <v>1516</v>
      </c>
      <c r="AC849" s="674" t="s">
        <v>23</v>
      </c>
      <c r="AD849" s="18">
        <v>351.85622822448192</v>
      </c>
      <c r="AE849" s="18">
        <v>557.8026349999999</v>
      </c>
      <c r="AF849" s="18">
        <v>865.78545000000008</v>
      </c>
      <c r="AG849" s="18">
        <v>1363.569455246236</v>
      </c>
      <c r="AH849" s="18">
        <v>1906.9647699487261</v>
      </c>
      <c r="AI849" s="18">
        <v>2341.799657420971</v>
      </c>
      <c r="AJ849" s="18">
        <v>2790.7609058134926</v>
      </c>
      <c r="AK849" s="18">
        <v>3092.7876545580616</v>
      </c>
      <c r="AL849" s="18">
        <v>3569.8070203992756</v>
      </c>
      <c r="AM849" s="18">
        <v>4328.1842540878706</v>
      </c>
      <c r="AN849" s="675">
        <v>5933.5918587057622</v>
      </c>
      <c r="AO849" s="6"/>
    </row>
    <row r="850" spans="10:41">
      <c r="J850" s="13"/>
      <c r="L850" s="32" t="s">
        <v>64</v>
      </c>
      <c r="M850" s="18" t="s">
        <v>1517</v>
      </c>
      <c r="N850" s="18" t="s">
        <v>1530</v>
      </c>
      <c r="O850" s="18" t="s">
        <v>1544</v>
      </c>
      <c r="P850" s="18" t="s">
        <v>1558</v>
      </c>
      <c r="Q850" s="18" t="s">
        <v>1571</v>
      </c>
      <c r="R850" s="18" t="s">
        <v>1585</v>
      </c>
      <c r="S850" s="18" t="s">
        <v>1599</v>
      </c>
      <c r="T850" s="18" t="s">
        <v>1517</v>
      </c>
      <c r="U850" s="18" t="s">
        <v>1517</v>
      </c>
      <c r="V850" s="18" t="s">
        <v>1517</v>
      </c>
      <c r="W850" s="292" t="s">
        <v>1517</v>
      </c>
      <c r="AC850" s="674" t="s">
        <v>64</v>
      </c>
      <c r="AD850" s="18">
        <v>4.3660250458719485</v>
      </c>
      <c r="AE850" s="18">
        <v>6.2644952581270594</v>
      </c>
      <c r="AF850" s="18">
        <v>6.8058296024328166</v>
      </c>
      <c r="AG850" s="18">
        <v>8.8969931291753745</v>
      </c>
      <c r="AH850" s="18">
        <v>10.474404493425959</v>
      </c>
      <c r="AI850" s="18">
        <v>11.31789104096163</v>
      </c>
      <c r="AJ850" s="18">
        <v>12.259596936518385</v>
      </c>
      <c r="AK850" s="18">
        <v>13.289607658339143</v>
      </c>
      <c r="AL850" s="18">
        <v>14.371403446680821</v>
      </c>
      <c r="AM850" s="18">
        <v>15.441052777788048</v>
      </c>
      <c r="AN850" s="675">
        <v>16.425118617506925</v>
      </c>
      <c r="AO850" s="6"/>
    </row>
    <row r="851" spans="10:41">
      <c r="J851" s="13"/>
      <c r="L851" s="32" t="s">
        <v>4</v>
      </c>
      <c r="M851" s="18" t="s">
        <v>1518</v>
      </c>
      <c r="N851" s="18" t="s">
        <v>1531</v>
      </c>
      <c r="O851" s="18" t="s">
        <v>1545</v>
      </c>
      <c r="P851" s="18" t="s">
        <v>1559</v>
      </c>
      <c r="Q851" s="18" t="s">
        <v>1572</v>
      </c>
      <c r="R851" s="18" t="s">
        <v>1586</v>
      </c>
      <c r="S851" s="18" t="s">
        <v>1600</v>
      </c>
      <c r="T851" s="18" t="s">
        <v>1518</v>
      </c>
      <c r="U851" s="18" t="s">
        <v>1518</v>
      </c>
      <c r="V851" s="18" t="s">
        <v>1518</v>
      </c>
      <c r="W851" s="292" t="s">
        <v>1518</v>
      </c>
      <c r="AC851" s="674" t="s">
        <v>4</v>
      </c>
      <c r="AD851" s="18">
        <v>1.6726634671757785</v>
      </c>
      <c r="AE851" s="18">
        <v>1.8259129282215549</v>
      </c>
      <c r="AF851" s="18">
        <v>1.8508010545352795</v>
      </c>
      <c r="AG851" s="18">
        <v>2.2207766444544248</v>
      </c>
      <c r="AH851" s="18">
        <v>2.5022219317989562</v>
      </c>
      <c r="AI851" s="18">
        <v>2.6614306197871844</v>
      </c>
      <c r="AJ851" s="18">
        <v>2.8373765740020755</v>
      </c>
      <c r="AK851" s="18">
        <v>3.0301787089913663</v>
      </c>
      <c r="AL851" s="18">
        <v>3.2389743722803424</v>
      </c>
      <c r="AM851" s="18">
        <v>3.4625069610246979</v>
      </c>
      <c r="AN851" s="675">
        <v>3.6990801125950821</v>
      </c>
      <c r="AO851" s="6"/>
    </row>
    <row r="852" spans="10:41">
      <c r="J852" s="13"/>
      <c r="L852" s="32" t="s">
        <v>253</v>
      </c>
      <c r="M852" s="18" t="s">
        <v>1519</v>
      </c>
      <c r="N852" s="18" t="s">
        <v>1532</v>
      </c>
      <c r="O852" s="18" t="s">
        <v>1546</v>
      </c>
      <c r="P852" s="18" t="s">
        <v>1560</v>
      </c>
      <c r="Q852" s="18" t="s">
        <v>1573</v>
      </c>
      <c r="R852" s="18" t="s">
        <v>1587</v>
      </c>
      <c r="S852" s="18" t="s">
        <v>1601</v>
      </c>
      <c r="T852" s="18" t="s">
        <v>1519</v>
      </c>
      <c r="U852" s="18" t="s">
        <v>1519</v>
      </c>
      <c r="V852" s="18" t="s">
        <v>1519</v>
      </c>
      <c r="W852" s="292" t="s">
        <v>1519</v>
      </c>
      <c r="AC852" s="674" t="s">
        <v>253</v>
      </c>
      <c r="AD852" s="18">
        <v>294.05367988926491</v>
      </c>
      <c r="AE852" s="18">
        <v>463.82532650406085</v>
      </c>
      <c r="AF852" s="18">
        <v>734.49909011166358</v>
      </c>
      <c r="AG852" s="18">
        <v>853.3385991726426</v>
      </c>
      <c r="AH852" s="18">
        <v>992.91199108660885</v>
      </c>
      <c r="AI852" s="18">
        <v>1134.4669922415967</v>
      </c>
      <c r="AJ852" s="18">
        <v>1323.7611182148107</v>
      </c>
      <c r="AK852" s="18">
        <v>1578.3030637898851</v>
      </c>
      <c r="AL852" s="18">
        <v>1920.6364969899575</v>
      </c>
      <c r="AM852" s="18">
        <v>2379.1192535789955</v>
      </c>
      <c r="AN852" s="675">
        <v>2986.825924714557</v>
      </c>
      <c r="AO852" s="6"/>
    </row>
    <row r="853" spans="10:41">
      <c r="J853" s="13"/>
      <c r="L853" s="32" t="s">
        <v>66</v>
      </c>
      <c r="M853" s="18" t="s">
        <v>1520</v>
      </c>
      <c r="N853" s="18" t="s">
        <v>1533</v>
      </c>
      <c r="O853" s="18" t="s">
        <v>1547</v>
      </c>
      <c r="P853" s="18" t="s">
        <v>1561</v>
      </c>
      <c r="Q853" s="18" t="s">
        <v>1574</v>
      </c>
      <c r="R853" s="18" t="s">
        <v>1588</v>
      </c>
      <c r="S853" s="18" t="s">
        <v>1602</v>
      </c>
      <c r="T853" s="18" t="s">
        <v>1520</v>
      </c>
      <c r="U853" s="18" t="s">
        <v>1520</v>
      </c>
      <c r="V853" s="18" t="s">
        <v>1520</v>
      </c>
      <c r="W853" s="292" t="s">
        <v>1520</v>
      </c>
      <c r="AC853" s="674" t="s">
        <v>66</v>
      </c>
      <c r="AD853" s="18">
        <v>11.8570384910094</v>
      </c>
      <c r="AE853" s="18">
        <v>16.297637400000003</v>
      </c>
      <c r="AF853" s="18">
        <v>25.568276299999997</v>
      </c>
      <c r="AG853" s="18">
        <v>32.0558465526018</v>
      </c>
      <c r="AH853" s="18">
        <v>39.896229598427553</v>
      </c>
      <c r="AI853" s="18">
        <v>49.148957614922622</v>
      </c>
      <c r="AJ853" s="18">
        <v>60.944278501135415</v>
      </c>
      <c r="AK853" s="18">
        <v>75.872721032337566</v>
      </c>
      <c r="AL853" s="18">
        <v>95.026693646405064</v>
      </c>
      <c r="AM853" s="18">
        <v>120.24133410837871</v>
      </c>
      <c r="AN853" s="675">
        <v>151.65163309066011</v>
      </c>
      <c r="AO853" s="6"/>
    </row>
    <row r="854" spans="10:41">
      <c r="J854" s="13"/>
      <c r="L854" s="34" t="s">
        <v>67</v>
      </c>
      <c r="M854" s="700" t="s">
        <v>1521</v>
      </c>
      <c r="N854" s="701" t="s">
        <v>1534</v>
      </c>
      <c r="O854" s="701" t="s">
        <v>1548</v>
      </c>
      <c r="P854" s="701" t="s">
        <v>1562</v>
      </c>
      <c r="Q854" s="701" t="s">
        <v>1575</v>
      </c>
      <c r="R854" s="701" t="s">
        <v>1589</v>
      </c>
      <c r="S854" s="701" t="s">
        <v>1603</v>
      </c>
      <c r="T854" s="701" t="s">
        <v>1521</v>
      </c>
      <c r="U854" s="701" t="s">
        <v>1521</v>
      </c>
      <c r="V854" s="701" t="s">
        <v>1521</v>
      </c>
      <c r="W854" s="702" t="s">
        <v>1521</v>
      </c>
      <c r="AC854" s="676" t="s">
        <v>67</v>
      </c>
      <c r="AD854" s="21">
        <v>24.06150296359667</v>
      </c>
      <c r="AE854" s="21">
        <v>36.049988200000001</v>
      </c>
      <c r="AF854" s="21">
        <v>45.063599999999994</v>
      </c>
      <c r="AG854" s="21">
        <v>50.395401870770598</v>
      </c>
      <c r="AH854" s="21">
        <v>55.618377548960744</v>
      </c>
      <c r="AI854" s="21">
        <v>59.822915592986092</v>
      </c>
      <c r="AJ854" s="21">
        <v>64.664368530534631</v>
      </c>
      <c r="AK854" s="21">
        <v>70.256737123334133</v>
      </c>
      <c r="AL854" s="21">
        <v>76.742220473169496</v>
      </c>
      <c r="AM854" s="21">
        <v>84.302259420972661</v>
      </c>
      <c r="AN854" s="677">
        <v>93.172023382929893</v>
      </c>
      <c r="AO854" s="6"/>
    </row>
    <row r="855" spans="10:41">
      <c r="J855" s="13"/>
      <c r="L855" s="32"/>
      <c r="M855" s="42"/>
      <c r="N855" s="42"/>
      <c r="O855" s="42"/>
      <c r="P855" s="42"/>
      <c r="Q855" s="42"/>
      <c r="R855" s="42"/>
      <c r="S855" s="42"/>
      <c r="T855" s="42"/>
      <c r="U855" s="42"/>
      <c r="V855" s="42"/>
      <c r="W855" s="293"/>
      <c r="AC855" s="674"/>
      <c r="AD855" s="15"/>
      <c r="AE855" s="15"/>
      <c r="AF855" s="15"/>
      <c r="AG855" s="15"/>
      <c r="AH855" s="15"/>
      <c r="AI855" s="15"/>
      <c r="AJ855" s="15"/>
      <c r="AK855" s="15"/>
      <c r="AL855" s="15"/>
      <c r="AM855" s="15"/>
      <c r="AN855" s="678"/>
      <c r="AO855" s="6"/>
    </row>
    <row r="856" spans="10:41" ht="15" thickBot="1">
      <c r="J856" s="13"/>
      <c r="L856" s="51" t="s">
        <v>68</v>
      </c>
      <c r="M856" s="700" t="s">
        <v>1481</v>
      </c>
      <c r="N856" s="701" t="s">
        <v>1536</v>
      </c>
      <c r="O856" s="701" t="s">
        <v>1550</v>
      </c>
      <c r="P856" s="701" t="s">
        <v>2643</v>
      </c>
      <c r="Q856" s="701" t="s">
        <v>1577</v>
      </c>
      <c r="R856" s="701" t="s">
        <v>1591</v>
      </c>
      <c r="S856" s="701" t="s">
        <v>1605</v>
      </c>
      <c r="T856" s="701" t="s">
        <v>1619</v>
      </c>
      <c r="U856" s="701" t="s">
        <v>1633</v>
      </c>
      <c r="V856" s="701" t="s">
        <v>1647</v>
      </c>
      <c r="W856" s="35" t="s">
        <v>1482</v>
      </c>
      <c r="AC856" s="679" t="s">
        <v>68</v>
      </c>
      <c r="AD856" s="680">
        <v>1216.6258971228617</v>
      </c>
      <c r="AE856" s="680">
        <v>1939.6769654390487</v>
      </c>
      <c r="AF856" s="680">
        <v>2820.5797741865786</v>
      </c>
      <c r="AG856" s="680">
        <v>3794.0023380490857</v>
      </c>
      <c r="AH856" s="680">
        <v>4849.3969177463096</v>
      </c>
      <c r="AI856" s="680">
        <v>5729.5363143397371</v>
      </c>
      <c r="AJ856" s="680">
        <v>6688.8797713681543</v>
      </c>
      <c r="AK856" s="680">
        <v>7600.1530385996684</v>
      </c>
      <c r="AL856" s="680">
        <v>8803.1106033021315</v>
      </c>
      <c r="AM856" s="680">
        <v>10428.306244525094</v>
      </c>
      <c r="AN856" s="681">
        <v>13041.688588764606</v>
      </c>
      <c r="AO856" s="6"/>
    </row>
    <row r="857" spans="10:41">
      <c r="AO857" s="6"/>
    </row>
    <row r="858" spans="10:41">
      <c r="AO858" s="6"/>
    </row>
    <row r="859" spans="10:41">
      <c r="O859" s="59"/>
      <c r="P859" s="301" t="s">
        <v>2622</v>
      </c>
      <c r="Q859" s="58"/>
      <c r="AO859" s="6"/>
    </row>
    <row r="860" spans="10:41" ht="16.2" thickBot="1">
      <c r="J860" s="28" t="s">
        <v>2623</v>
      </c>
      <c r="K860" s="3"/>
      <c r="L860" s="696"/>
      <c r="M860" s="697" t="s">
        <v>234</v>
      </c>
      <c r="N860" s="698"/>
      <c r="O860" s="696"/>
      <c r="P860" s="15"/>
      <c r="Q860" s="15"/>
      <c r="R860" s="15"/>
      <c r="S860" s="15"/>
      <c r="T860" s="15"/>
      <c r="U860" s="15"/>
      <c r="V860" s="15"/>
      <c r="W860" s="15"/>
      <c r="AA860" s="27" t="s">
        <v>2600</v>
      </c>
      <c r="AB860" s="3"/>
      <c r="AC860" s="683"/>
      <c r="AD860" s="683"/>
      <c r="AE860" s="683"/>
      <c r="AF860" s="683"/>
      <c r="AG860" s="683"/>
      <c r="AH860" s="683"/>
      <c r="AI860" s="683"/>
      <c r="AJ860" s="1138" t="s">
        <v>2603</v>
      </c>
      <c r="AK860" s="1138"/>
      <c r="AL860" s="1138"/>
      <c r="AM860" s="1138"/>
      <c r="AN860" s="1138"/>
      <c r="AO860" s="6"/>
    </row>
    <row r="861" spans="10:41">
      <c r="J861" s="13"/>
      <c r="L861" s="31" t="s">
        <v>58</v>
      </c>
      <c r="M861" s="148">
        <v>2000</v>
      </c>
      <c r="N861" s="148">
        <v>2005</v>
      </c>
      <c r="O861" s="148">
        <v>2010</v>
      </c>
      <c r="P861" s="148">
        <v>2015</v>
      </c>
      <c r="Q861" s="148">
        <v>2020</v>
      </c>
      <c r="R861" s="148">
        <v>2025</v>
      </c>
      <c r="S861" s="148">
        <v>2030</v>
      </c>
      <c r="T861" s="148">
        <v>2035</v>
      </c>
      <c r="U861" s="148">
        <v>2040</v>
      </c>
      <c r="V861" s="148">
        <v>2045</v>
      </c>
      <c r="W861" s="699">
        <v>2050</v>
      </c>
      <c r="AB861" s="5"/>
      <c r="AC861" s="620" t="s">
        <v>58</v>
      </c>
      <c r="AD861" s="660">
        <v>2000</v>
      </c>
      <c r="AE861" s="660">
        <v>2005</v>
      </c>
      <c r="AF861" s="660">
        <v>2010</v>
      </c>
      <c r="AG861" s="660">
        <v>2015</v>
      </c>
      <c r="AH861" s="660">
        <v>2020</v>
      </c>
      <c r="AI861" s="660">
        <v>2025</v>
      </c>
      <c r="AJ861" s="660">
        <v>2030</v>
      </c>
      <c r="AK861" s="660">
        <v>2035</v>
      </c>
      <c r="AL861" s="660">
        <v>2040</v>
      </c>
      <c r="AM861" s="660">
        <v>2045</v>
      </c>
      <c r="AN861" s="661">
        <v>2050</v>
      </c>
      <c r="AO861" s="663"/>
    </row>
    <row r="862" spans="10:41">
      <c r="J862" s="13"/>
      <c r="L862" s="32" t="s">
        <v>251</v>
      </c>
      <c r="M862" s="18" t="s">
        <v>2624</v>
      </c>
      <c r="N862" s="18" t="s">
        <v>2625</v>
      </c>
      <c r="O862" s="18" t="s">
        <v>2626</v>
      </c>
      <c r="P862" s="18" t="s">
        <v>2627</v>
      </c>
      <c r="Q862" s="18" t="s">
        <v>2628</v>
      </c>
      <c r="R862" s="18" t="s">
        <v>2629</v>
      </c>
      <c r="S862" s="18" t="s">
        <v>2630</v>
      </c>
      <c r="T862" s="18" t="s">
        <v>2631</v>
      </c>
      <c r="U862" s="18" t="s">
        <v>2632</v>
      </c>
      <c r="V862" s="18" t="s">
        <v>2633</v>
      </c>
      <c r="W862" s="292" t="s">
        <v>2634</v>
      </c>
      <c r="AB862" s="5"/>
      <c r="AC862" s="13" t="s">
        <v>251</v>
      </c>
      <c r="AD862">
        <v>0</v>
      </c>
      <c r="AE862">
        <v>0</v>
      </c>
      <c r="AF862">
        <v>0</v>
      </c>
      <c r="AG862">
        <v>0</v>
      </c>
      <c r="AH862">
        <v>0</v>
      </c>
      <c r="AI862">
        <v>0</v>
      </c>
      <c r="AJ862">
        <v>0</v>
      </c>
      <c r="AK862">
        <v>0</v>
      </c>
      <c r="AL862">
        <v>0</v>
      </c>
      <c r="AM862">
        <v>0</v>
      </c>
      <c r="AN862">
        <v>0</v>
      </c>
      <c r="AO862" s="663"/>
    </row>
    <row r="863" spans="10:41">
      <c r="J863" s="13"/>
      <c r="L863" s="32" t="s">
        <v>10</v>
      </c>
      <c r="M863" s="18" t="s">
        <v>2635</v>
      </c>
      <c r="N863" s="18" t="s">
        <v>2636</v>
      </c>
      <c r="O863" s="18" t="s">
        <v>2637</v>
      </c>
      <c r="P863" s="18" t="s">
        <v>2638</v>
      </c>
      <c r="Q863" s="18" t="s">
        <v>2639</v>
      </c>
      <c r="R863" s="18" t="s">
        <v>2640</v>
      </c>
      <c r="S863" s="18" t="s">
        <v>2641</v>
      </c>
      <c r="T863" s="18" t="s">
        <v>2635</v>
      </c>
      <c r="U863" s="18" t="s">
        <v>2635</v>
      </c>
      <c r="V863" s="18" t="s">
        <v>2635</v>
      </c>
      <c r="W863" s="292" t="s">
        <v>2635</v>
      </c>
      <c r="AB863" s="5"/>
      <c r="AC863" s="13" t="s">
        <v>10</v>
      </c>
      <c r="AD863">
        <v>0</v>
      </c>
      <c r="AE863">
        <v>0</v>
      </c>
      <c r="AF863">
        <v>0</v>
      </c>
      <c r="AG863">
        <v>0</v>
      </c>
      <c r="AH863">
        <v>0</v>
      </c>
      <c r="AI863">
        <v>0</v>
      </c>
      <c r="AJ863">
        <v>0</v>
      </c>
      <c r="AK863">
        <v>0</v>
      </c>
      <c r="AL863">
        <v>0</v>
      </c>
      <c r="AM863">
        <v>0</v>
      </c>
      <c r="AN863">
        <v>0</v>
      </c>
      <c r="AO863" s="663"/>
    </row>
    <row r="864" spans="10:41">
      <c r="J864" s="13"/>
      <c r="L864" s="32" t="s">
        <v>32</v>
      </c>
      <c r="M864" s="18" t="s">
        <v>1479</v>
      </c>
      <c r="N864" s="18" t="s">
        <v>1490</v>
      </c>
      <c r="O864" s="18" t="s">
        <v>1501</v>
      </c>
      <c r="P864" s="18" t="s">
        <v>1491</v>
      </c>
      <c r="Q864" s="18" t="s">
        <v>1492</v>
      </c>
      <c r="R864" s="18" t="s">
        <v>1493</v>
      </c>
      <c r="S864" s="18" t="s">
        <v>1494</v>
      </c>
      <c r="T864" s="18" t="s">
        <v>1479</v>
      </c>
      <c r="U864" s="18" t="s">
        <v>1479</v>
      </c>
      <c r="V864" s="18" t="s">
        <v>1479</v>
      </c>
      <c r="W864" s="292" t="s">
        <v>1479</v>
      </c>
      <c r="AB864" s="5"/>
      <c r="AC864" s="13" t="s">
        <v>32</v>
      </c>
      <c r="AD864">
        <v>0</v>
      </c>
      <c r="AE864">
        <v>0</v>
      </c>
      <c r="AF864">
        <v>0</v>
      </c>
      <c r="AG864">
        <v>0</v>
      </c>
      <c r="AH864">
        <v>0</v>
      </c>
      <c r="AI864">
        <v>0</v>
      </c>
      <c r="AJ864">
        <v>0</v>
      </c>
      <c r="AK864">
        <v>0</v>
      </c>
      <c r="AL864">
        <v>0</v>
      </c>
      <c r="AM864">
        <v>0</v>
      </c>
      <c r="AN864">
        <v>0</v>
      </c>
      <c r="AO864" s="663"/>
    </row>
    <row r="865" spans="10:41">
      <c r="J865" s="13"/>
      <c r="L865" s="32" t="s">
        <v>60</v>
      </c>
      <c r="M865" s="18" t="s">
        <v>1498</v>
      </c>
      <c r="N865" s="18" t="s">
        <v>1499</v>
      </c>
      <c r="O865" s="18" t="s">
        <v>1500</v>
      </c>
      <c r="P865" s="18" t="s">
        <v>1502</v>
      </c>
      <c r="Q865" s="18" t="s">
        <v>1503</v>
      </c>
      <c r="R865" s="18" t="s">
        <v>1504</v>
      </c>
      <c r="S865" s="18" t="s">
        <v>1505</v>
      </c>
      <c r="T865" s="18" t="s">
        <v>1498</v>
      </c>
      <c r="U865" s="18" t="s">
        <v>1498</v>
      </c>
      <c r="V865" s="18" t="s">
        <v>1498</v>
      </c>
      <c r="W865" s="292" t="s">
        <v>1498</v>
      </c>
      <c r="AB865" s="5"/>
      <c r="AC865" s="13" t="s">
        <v>60</v>
      </c>
      <c r="AD865">
        <v>0</v>
      </c>
      <c r="AE865">
        <v>0</v>
      </c>
      <c r="AF865">
        <v>0</v>
      </c>
      <c r="AG865">
        <v>0</v>
      </c>
      <c r="AH865">
        <v>0</v>
      </c>
      <c r="AI865">
        <v>0</v>
      </c>
      <c r="AJ865">
        <v>0</v>
      </c>
      <c r="AK865">
        <v>0</v>
      </c>
      <c r="AL865">
        <v>0</v>
      </c>
      <c r="AM865">
        <v>0</v>
      </c>
      <c r="AN865">
        <v>0</v>
      </c>
      <c r="AO865" s="663"/>
    </row>
    <row r="866" spans="10:41">
      <c r="J866" s="13"/>
      <c r="L866" s="32" t="s">
        <v>252</v>
      </c>
      <c r="M866" s="18" t="s">
        <v>1510</v>
      </c>
      <c r="N866" s="18" t="s">
        <v>1523</v>
      </c>
      <c r="O866" s="18" t="s">
        <v>1537</v>
      </c>
      <c r="P866" s="18" t="s">
        <v>1551</v>
      </c>
      <c r="Q866" s="18" t="s">
        <v>1564</v>
      </c>
      <c r="R866" s="18" t="s">
        <v>1578</v>
      </c>
      <c r="S866" s="18" t="s">
        <v>1592</v>
      </c>
      <c r="T866" s="18" t="s">
        <v>1510</v>
      </c>
      <c r="U866" s="18" t="s">
        <v>1510</v>
      </c>
      <c r="V866" s="18" t="s">
        <v>1510</v>
      </c>
      <c r="W866" s="292" t="s">
        <v>1510</v>
      </c>
      <c r="AB866" s="5"/>
      <c r="AC866" s="13" t="s">
        <v>252</v>
      </c>
      <c r="AD866">
        <v>0</v>
      </c>
      <c r="AE866">
        <v>0</v>
      </c>
      <c r="AF866">
        <v>0</v>
      </c>
      <c r="AG866">
        <v>0</v>
      </c>
      <c r="AH866">
        <v>0</v>
      </c>
      <c r="AI866">
        <v>0</v>
      </c>
      <c r="AJ866">
        <v>0</v>
      </c>
      <c r="AK866">
        <v>0</v>
      </c>
      <c r="AL866">
        <v>0</v>
      </c>
      <c r="AM866">
        <v>0</v>
      </c>
      <c r="AN866">
        <v>0</v>
      </c>
      <c r="AO866" s="663"/>
    </row>
    <row r="867" spans="10:41">
      <c r="J867" s="13"/>
      <c r="L867" s="32" t="s">
        <v>62</v>
      </c>
      <c r="M867" s="18" t="s">
        <v>1511</v>
      </c>
      <c r="N867" s="18" t="s">
        <v>1524</v>
      </c>
      <c r="O867" s="18" t="s">
        <v>1538</v>
      </c>
      <c r="P867" s="18" t="s">
        <v>1552</v>
      </c>
      <c r="Q867" s="18" t="s">
        <v>1565</v>
      </c>
      <c r="R867" s="18" t="s">
        <v>1579</v>
      </c>
      <c r="S867" s="18" t="s">
        <v>1593</v>
      </c>
      <c r="T867" s="18" t="s">
        <v>1511</v>
      </c>
      <c r="U867" s="18" t="s">
        <v>1511</v>
      </c>
      <c r="V867" s="18" t="s">
        <v>1511</v>
      </c>
      <c r="W867" s="292" t="s">
        <v>1511</v>
      </c>
      <c r="AB867" s="5"/>
      <c r="AC867" s="13" t="s">
        <v>62</v>
      </c>
      <c r="AD867">
        <v>0</v>
      </c>
      <c r="AE867">
        <v>0</v>
      </c>
      <c r="AF867">
        <v>0</v>
      </c>
      <c r="AG867">
        <v>0</v>
      </c>
      <c r="AH867">
        <v>0</v>
      </c>
      <c r="AI867">
        <v>0</v>
      </c>
      <c r="AJ867">
        <v>0</v>
      </c>
      <c r="AK867">
        <v>0</v>
      </c>
      <c r="AL867">
        <v>0</v>
      </c>
      <c r="AM867">
        <v>0</v>
      </c>
      <c r="AN867">
        <v>0</v>
      </c>
      <c r="AO867" s="663"/>
    </row>
    <row r="868" spans="10:41">
      <c r="J868" s="13"/>
      <c r="L868" s="32" t="s">
        <v>52</v>
      </c>
      <c r="M868" s="18" t="s">
        <v>1512</v>
      </c>
      <c r="N868" s="18" t="s">
        <v>1525</v>
      </c>
      <c r="O868" s="18" t="s">
        <v>1539</v>
      </c>
      <c r="P868" s="18" t="s">
        <v>1553</v>
      </c>
      <c r="Q868" s="18" t="s">
        <v>1566</v>
      </c>
      <c r="R868" s="18" t="s">
        <v>1580</v>
      </c>
      <c r="S868" s="18" t="s">
        <v>2642</v>
      </c>
      <c r="T868" s="18" t="s">
        <v>1512</v>
      </c>
      <c r="U868" s="18" t="s">
        <v>1512</v>
      </c>
      <c r="V868" s="18" t="s">
        <v>1512</v>
      </c>
      <c r="W868" s="292" t="s">
        <v>1512</v>
      </c>
      <c r="AB868" s="5"/>
      <c r="AC868" s="13" t="s">
        <v>52</v>
      </c>
      <c r="AD868">
        <v>0</v>
      </c>
      <c r="AE868">
        <v>0</v>
      </c>
      <c r="AF868">
        <v>0</v>
      </c>
      <c r="AG868">
        <v>0</v>
      </c>
      <c r="AH868">
        <v>0</v>
      </c>
      <c r="AI868">
        <v>0</v>
      </c>
      <c r="AJ868">
        <v>0</v>
      </c>
      <c r="AK868">
        <v>0</v>
      </c>
      <c r="AL868">
        <v>0</v>
      </c>
      <c r="AM868">
        <v>0</v>
      </c>
      <c r="AN868">
        <v>0</v>
      </c>
      <c r="AO868" s="663"/>
    </row>
    <row r="869" spans="10:41">
      <c r="J869" s="13"/>
      <c r="L869" s="32" t="s">
        <v>248</v>
      </c>
      <c r="M869" s="18" t="s">
        <v>1513</v>
      </c>
      <c r="N869" s="18" t="s">
        <v>1526</v>
      </c>
      <c r="O869" s="18" t="s">
        <v>1540</v>
      </c>
      <c r="P869" s="18" t="s">
        <v>1554</v>
      </c>
      <c r="Q869" s="18" t="s">
        <v>1567</v>
      </c>
      <c r="R869" s="18" t="s">
        <v>1581</v>
      </c>
      <c r="S869" s="18" t="s">
        <v>1595</v>
      </c>
      <c r="T869" s="18" t="s">
        <v>1513</v>
      </c>
      <c r="U869" s="18" t="s">
        <v>1513</v>
      </c>
      <c r="V869" s="18" t="s">
        <v>1513</v>
      </c>
      <c r="W869" s="292" t="s">
        <v>1513</v>
      </c>
      <c r="AB869" s="5"/>
      <c r="AC869" s="13" t="s">
        <v>248</v>
      </c>
      <c r="AD869">
        <v>0</v>
      </c>
      <c r="AE869">
        <v>0</v>
      </c>
      <c r="AF869">
        <v>0</v>
      </c>
      <c r="AG869">
        <v>0</v>
      </c>
      <c r="AH869">
        <v>0</v>
      </c>
      <c r="AI869">
        <v>0</v>
      </c>
      <c r="AJ869">
        <v>0</v>
      </c>
      <c r="AK869">
        <v>0</v>
      </c>
      <c r="AL869">
        <v>0</v>
      </c>
      <c r="AM869">
        <v>0</v>
      </c>
      <c r="AN869">
        <v>0</v>
      </c>
      <c r="AO869" s="663"/>
    </row>
    <row r="870" spans="10:41">
      <c r="J870" s="13"/>
      <c r="L870" s="32" t="s">
        <v>11</v>
      </c>
      <c r="M870" s="18" t="s">
        <v>1514</v>
      </c>
      <c r="N870" s="18" t="s">
        <v>1527</v>
      </c>
      <c r="O870" s="18" t="s">
        <v>1541</v>
      </c>
      <c r="P870" s="18" t="s">
        <v>1555</v>
      </c>
      <c r="Q870" s="18" t="s">
        <v>1568</v>
      </c>
      <c r="R870" s="18" t="s">
        <v>1582</v>
      </c>
      <c r="S870" s="18" t="s">
        <v>1596</v>
      </c>
      <c r="T870" s="18" t="s">
        <v>1514</v>
      </c>
      <c r="U870" s="18" t="s">
        <v>1514</v>
      </c>
      <c r="V870" s="18" t="s">
        <v>1514</v>
      </c>
      <c r="W870" s="292" t="s">
        <v>1514</v>
      </c>
      <c r="AB870" s="5"/>
      <c r="AC870" s="13" t="s">
        <v>11</v>
      </c>
      <c r="AD870">
        <v>0</v>
      </c>
      <c r="AE870">
        <v>0</v>
      </c>
      <c r="AF870">
        <v>0</v>
      </c>
      <c r="AG870">
        <v>0</v>
      </c>
      <c r="AH870">
        <v>0</v>
      </c>
      <c r="AI870">
        <v>0</v>
      </c>
      <c r="AJ870">
        <v>0</v>
      </c>
      <c r="AK870">
        <v>0</v>
      </c>
      <c r="AL870">
        <v>0</v>
      </c>
      <c r="AM870">
        <v>0</v>
      </c>
      <c r="AN870">
        <v>0</v>
      </c>
      <c r="AO870" s="663"/>
    </row>
    <row r="871" spans="10:41">
      <c r="J871" s="13"/>
      <c r="L871" s="32" t="s">
        <v>26</v>
      </c>
      <c r="M871" s="18" t="s">
        <v>1515</v>
      </c>
      <c r="N871" s="18" t="s">
        <v>1528</v>
      </c>
      <c r="O871" s="18" t="s">
        <v>1542</v>
      </c>
      <c r="P871" s="18" t="s">
        <v>1556</v>
      </c>
      <c r="Q871" s="18" t="s">
        <v>1569</v>
      </c>
      <c r="R871" s="18" t="s">
        <v>1583</v>
      </c>
      <c r="S871" s="18" t="s">
        <v>1597</v>
      </c>
      <c r="T871" s="18" t="s">
        <v>1515</v>
      </c>
      <c r="U871" s="18" t="s">
        <v>1515</v>
      </c>
      <c r="V871" s="18" t="s">
        <v>1515</v>
      </c>
      <c r="W871" s="292" t="s">
        <v>1515</v>
      </c>
      <c r="AB871" s="5"/>
      <c r="AC871" s="13" t="s">
        <v>26</v>
      </c>
      <c r="AD871">
        <v>0</v>
      </c>
      <c r="AE871">
        <v>0</v>
      </c>
      <c r="AF871">
        <v>0</v>
      </c>
      <c r="AG871">
        <v>0</v>
      </c>
      <c r="AH871">
        <v>0</v>
      </c>
      <c r="AI871">
        <v>0</v>
      </c>
      <c r="AJ871">
        <v>0</v>
      </c>
      <c r="AK871">
        <v>0</v>
      </c>
      <c r="AL871">
        <v>0</v>
      </c>
      <c r="AM871">
        <v>0</v>
      </c>
      <c r="AN871">
        <v>0</v>
      </c>
      <c r="AO871" s="663"/>
    </row>
    <row r="872" spans="10:41">
      <c r="J872" s="13"/>
      <c r="L872" s="32" t="s">
        <v>23</v>
      </c>
      <c r="M872" s="18" t="s">
        <v>1516</v>
      </c>
      <c r="N872" s="18" t="s">
        <v>1529</v>
      </c>
      <c r="O872" s="18" t="s">
        <v>1543</v>
      </c>
      <c r="P872" s="18" t="s">
        <v>1557</v>
      </c>
      <c r="Q872" s="18" t="s">
        <v>1570</v>
      </c>
      <c r="R872" s="18" t="s">
        <v>1584</v>
      </c>
      <c r="S872" s="18" t="s">
        <v>1598</v>
      </c>
      <c r="T872" s="18" t="s">
        <v>1516</v>
      </c>
      <c r="U872" s="18" t="s">
        <v>1516</v>
      </c>
      <c r="V872" s="18" t="s">
        <v>1516</v>
      </c>
      <c r="W872" s="292" t="s">
        <v>1516</v>
      </c>
      <c r="AB872" s="5"/>
      <c r="AC872" s="13" t="s">
        <v>23</v>
      </c>
      <c r="AD872">
        <v>170.88667343609504</v>
      </c>
      <c r="AE872">
        <v>199.59510999999998</v>
      </c>
      <c r="AF872">
        <v>262.81202999999999</v>
      </c>
      <c r="AG872">
        <v>413.91600722703004</v>
      </c>
      <c r="AH872">
        <v>578.86544793367432</v>
      </c>
      <c r="AI872">
        <v>710.86101276027443</v>
      </c>
      <c r="AJ872">
        <v>847.14468105404512</v>
      </c>
      <c r="AK872">
        <v>938.82589717041674</v>
      </c>
      <c r="AL872">
        <v>1083.6266995932826</v>
      </c>
      <c r="AM872">
        <v>1313.8346111393639</v>
      </c>
      <c r="AN872">
        <v>1801.1613865512925</v>
      </c>
      <c r="AO872" s="663"/>
    </row>
    <row r="873" spans="10:41">
      <c r="J873" s="13"/>
      <c r="L873" s="32" t="s">
        <v>64</v>
      </c>
      <c r="M873" s="18" t="s">
        <v>1517</v>
      </c>
      <c r="N873" s="18" t="s">
        <v>1530</v>
      </c>
      <c r="O873" s="18" t="s">
        <v>1544</v>
      </c>
      <c r="P873" s="18" t="s">
        <v>1558</v>
      </c>
      <c r="Q873" s="18" t="s">
        <v>1571</v>
      </c>
      <c r="R873" s="18" t="s">
        <v>1585</v>
      </c>
      <c r="S873" s="18" t="s">
        <v>1599</v>
      </c>
      <c r="T873" s="18" t="s">
        <v>1517</v>
      </c>
      <c r="U873" s="18" t="s">
        <v>1517</v>
      </c>
      <c r="V873" s="18" t="s">
        <v>1517</v>
      </c>
      <c r="W873" s="292" t="s">
        <v>1517</v>
      </c>
      <c r="AB873" s="5"/>
      <c r="AC873" s="13" t="s">
        <v>64</v>
      </c>
      <c r="AD873">
        <v>0</v>
      </c>
      <c r="AE873">
        <v>0</v>
      </c>
      <c r="AF873">
        <v>0</v>
      </c>
      <c r="AG873">
        <v>0</v>
      </c>
      <c r="AH873">
        <v>0</v>
      </c>
      <c r="AI873">
        <v>0</v>
      </c>
      <c r="AJ873">
        <v>0</v>
      </c>
      <c r="AK873">
        <v>0</v>
      </c>
      <c r="AL873">
        <v>0</v>
      </c>
      <c r="AM873">
        <v>0</v>
      </c>
      <c r="AN873">
        <v>0</v>
      </c>
      <c r="AO873" s="663"/>
    </row>
    <row r="874" spans="10:41">
      <c r="J874" s="13"/>
      <c r="L874" s="32" t="s">
        <v>4</v>
      </c>
      <c r="M874" s="18" t="s">
        <v>1518</v>
      </c>
      <c r="N874" s="18" t="s">
        <v>1531</v>
      </c>
      <c r="O874" s="18" t="s">
        <v>1545</v>
      </c>
      <c r="P874" s="18" t="s">
        <v>1559</v>
      </c>
      <c r="Q874" s="18" t="s">
        <v>1572</v>
      </c>
      <c r="R874" s="18" t="s">
        <v>1586</v>
      </c>
      <c r="S874" s="18" t="s">
        <v>1600</v>
      </c>
      <c r="T874" s="18" t="s">
        <v>1518</v>
      </c>
      <c r="U874" s="18" t="s">
        <v>1518</v>
      </c>
      <c r="V874" s="18" t="s">
        <v>1518</v>
      </c>
      <c r="W874" s="292" t="s">
        <v>1518</v>
      </c>
      <c r="AB874" s="5"/>
      <c r="AC874" s="13" t="s">
        <v>4</v>
      </c>
      <c r="AD874">
        <v>0</v>
      </c>
      <c r="AE874">
        <v>0</v>
      </c>
      <c r="AF874">
        <v>0</v>
      </c>
      <c r="AG874">
        <v>0</v>
      </c>
      <c r="AH874">
        <v>0</v>
      </c>
      <c r="AI874">
        <v>0</v>
      </c>
      <c r="AJ874">
        <v>0</v>
      </c>
      <c r="AK874">
        <v>0</v>
      </c>
      <c r="AL874">
        <v>0</v>
      </c>
      <c r="AM874">
        <v>0</v>
      </c>
      <c r="AN874">
        <v>0</v>
      </c>
      <c r="AO874" s="663"/>
    </row>
    <row r="875" spans="10:41">
      <c r="J875" s="13"/>
      <c r="L875" s="32" t="s">
        <v>253</v>
      </c>
      <c r="M875" s="18" t="s">
        <v>1519</v>
      </c>
      <c r="N875" s="18" t="s">
        <v>1532</v>
      </c>
      <c r="O875" s="18" t="s">
        <v>1546</v>
      </c>
      <c r="P875" s="18" t="s">
        <v>1560</v>
      </c>
      <c r="Q875" s="18" t="s">
        <v>1573</v>
      </c>
      <c r="R875" s="18" t="s">
        <v>1587</v>
      </c>
      <c r="S875" s="18" t="s">
        <v>1601</v>
      </c>
      <c r="T875" s="18" t="s">
        <v>1519</v>
      </c>
      <c r="U875" s="18" t="s">
        <v>1519</v>
      </c>
      <c r="V875" s="18" t="s">
        <v>1519</v>
      </c>
      <c r="W875" s="292" t="s">
        <v>1519</v>
      </c>
      <c r="AB875" s="5"/>
      <c r="AC875" s="13" t="s">
        <v>253</v>
      </c>
      <c r="AD875">
        <v>107.31886127345433</v>
      </c>
      <c r="AE875">
        <v>145.21769771573605</v>
      </c>
      <c r="AF875">
        <v>148.91010443216697</v>
      </c>
      <c r="AG875">
        <v>161.6548618639541</v>
      </c>
      <c r="AH875">
        <v>176.90172652292708</v>
      </c>
      <c r="AI875">
        <v>192.65430975784534</v>
      </c>
      <c r="AJ875">
        <v>213.28973298392114</v>
      </c>
      <c r="AK875">
        <v>240.56446996482299</v>
      </c>
      <c r="AL875">
        <v>276.8446388762527</v>
      </c>
      <c r="AM875">
        <v>325.38531651550204</v>
      </c>
      <c r="AN875">
        <v>390.75851074323839</v>
      </c>
      <c r="AO875" s="663"/>
    </row>
    <row r="876" spans="10:41">
      <c r="J876" s="13"/>
      <c r="L876" s="32" t="s">
        <v>66</v>
      </c>
      <c r="M876" s="18" t="s">
        <v>1520</v>
      </c>
      <c r="N876" s="18" t="s">
        <v>1533</v>
      </c>
      <c r="O876" s="18" t="s">
        <v>1547</v>
      </c>
      <c r="P876" s="18" t="s">
        <v>1561</v>
      </c>
      <c r="Q876" s="18" t="s">
        <v>1574</v>
      </c>
      <c r="R876" s="18" t="s">
        <v>1588</v>
      </c>
      <c r="S876" s="18" t="s">
        <v>1602</v>
      </c>
      <c r="T876" s="18" t="s">
        <v>1520</v>
      </c>
      <c r="U876" s="18" t="s">
        <v>1520</v>
      </c>
      <c r="V876" s="18" t="s">
        <v>1520</v>
      </c>
      <c r="W876" s="292" t="s">
        <v>1520</v>
      </c>
      <c r="AB876" s="5"/>
      <c r="AC876" s="13" t="s">
        <v>66</v>
      </c>
      <c r="AD876">
        <v>0</v>
      </c>
      <c r="AE876">
        <v>0</v>
      </c>
      <c r="AF876">
        <v>0</v>
      </c>
      <c r="AG876">
        <v>0</v>
      </c>
      <c r="AH876">
        <v>0</v>
      </c>
      <c r="AI876">
        <v>0</v>
      </c>
      <c r="AJ876">
        <v>0</v>
      </c>
      <c r="AK876">
        <v>0</v>
      </c>
      <c r="AL876">
        <v>0</v>
      </c>
      <c r="AM876">
        <v>0</v>
      </c>
      <c r="AN876">
        <v>0</v>
      </c>
      <c r="AO876" s="663"/>
    </row>
    <row r="877" spans="10:41">
      <c r="J877" s="13"/>
      <c r="L877" s="34" t="s">
        <v>67</v>
      </c>
      <c r="M877" s="700" t="s">
        <v>1521</v>
      </c>
      <c r="N877" s="701" t="s">
        <v>1534</v>
      </c>
      <c r="O877" s="701" t="s">
        <v>1548</v>
      </c>
      <c r="P877" s="701" t="s">
        <v>1562</v>
      </c>
      <c r="Q877" s="701" t="s">
        <v>1575</v>
      </c>
      <c r="R877" s="701" t="s">
        <v>1589</v>
      </c>
      <c r="S877" s="701" t="s">
        <v>1603</v>
      </c>
      <c r="T877" s="701" t="s">
        <v>1521</v>
      </c>
      <c r="U877" s="701" t="s">
        <v>1521</v>
      </c>
      <c r="V877" s="701" t="s">
        <v>1521</v>
      </c>
      <c r="W877" s="702" t="s">
        <v>1521</v>
      </c>
      <c r="AB877" s="5"/>
      <c r="AC877" s="13" t="s">
        <v>67</v>
      </c>
      <c r="AD877">
        <v>0</v>
      </c>
      <c r="AE877">
        <v>0</v>
      </c>
      <c r="AF877">
        <v>0</v>
      </c>
      <c r="AG877">
        <v>0</v>
      </c>
      <c r="AH877">
        <v>0</v>
      </c>
      <c r="AI877">
        <v>0</v>
      </c>
      <c r="AJ877">
        <v>0</v>
      </c>
      <c r="AK877">
        <v>0</v>
      </c>
      <c r="AL877">
        <v>0</v>
      </c>
      <c r="AM877">
        <v>0</v>
      </c>
      <c r="AN877">
        <v>0</v>
      </c>
      <c r="AO877" s="663"/>
    </row>
    <row r="878" spans="10:41">
      <c r="J878" s="13"/>
      <c r="L878" s="32"/>
      <c r="M878" s="42"/>
      <c r="N878" s="42"/>
      <c r="O878" s="42"/>
      <c r="P878" s="42"/>
      <c r="Q878" s="42"/>
      <c r="R878" s="42"/>
      <c r="S878" s="42"/>
      <c r="T878" s="42"/>
      <c r="U878" s="42"/>
      <c r="V878" s="42"/>
      <c r="W878" s="293"/>
      <c r="AB878" s="5"/>
      <c r="AC878" s="245"/>
      <c r="AD878" s="7"/>
      <c r="AE878" s="7"/>
      <c r="AF878" s="7"/>
      <c r="AG878" s="7"/>
      <c r="AH878" s="7"/>
      <c r="AI878" s="7"/>
      <c r="AJ878" s="7"/>
      <c r="AK878" s="7"/>
      <c r="AL878" s="7"/>
      <c r="AM878" s="7"/>
      <c r="AN878" s="5"/>
      <c r="AO878" s="663"/>
    </row>
    <row r="879" spans="10:41" ht="15" thickBot="1">
      <c r="J879" s="13"/>
      <c r="L879" s="51" t="s">
        <v>68</v>
      </c>
      <c r="M879" s="700" t="s">
        <v>1481</v>
      </c>
      <c r="N879" s="701" t="s">
        <v>1536</v>
      </c>
      <c r="O879" s="701" t="s">
        <v>1550</v>
      </c>
      <c r="P879" s="701" t="s">
        <v>2643</v>
      </c>
      <c r="Q879" s="701" t="s">
        <v>1577</v>
      </c>
      <c r="R879" s="701" t="s">
        <v>1591</v>
      </c>
      <c r="S879" s="701" t="s">
        <v>1605</v>
      </c>
      <c r="T879" s="701" t="s">
        <v>1619</v>
      </c>
      <c r="U879" s="701" t="s">
        <v>1633</v>
      </c>
      <c r="V879" s="701" t="s">
        <v>1647</v>
      </c>
      <c r="W879" s="35" t="s">
        <v>1482</v>
      </c>
      <c r="AB879" s="5"/>
      <c r="AC879" s="621" t="s">
        <v>68</v>
      </c>
      <c r="AD879" s="249">
        <v>278.2055347095494</v>
      </c>
      <c r="AE879" s="249">
        <v>344.81280771573603</v>
      </c>
      <c r="AF879" s="249">
        <v>411.72213443216697</v>
      </c>
      <c r="AG879" s="249">
        <v>575.57086909098416</v>
      </c>
      <c r="AH879" s="249">
        <v>755.76717445660142</v>
      </c>
      <c r="AI879" s="249">
        <v>903.51532251811977</v>
      </c>
      <c r="AJ879" s="249">
        <v>1060.4344140379662</v>
      </c>
      <c r="AK879" s="249">
        <v>1179.3903671352398</v>
      </c>
      <c r="AL879" s="249">
        <v>1360.4713384695353</v>
      </c>
      <c r="AM879" s="249">
        <v>1639.2199276548658</v>
      </c>
      <c r="AN879" s="617">
        <v>2191.919897294531</v>
      </c>
      <c r="AO879" s="663"/>
    </row>
    <row r="880" spans="10:41">
      <c r="AO880" s="6"/>
    </row>
    <row r="881" spans="10:41">
      <c r="AC881" s="755" t="s">
        <v>2738</v>
      </c>
      <c r="AD881">
        <f>(AD811+AD833+AD856+AD879)*1000</f>
        <v>28577693.160230525</v>
      </c>
      <c r="AE881">
        <f t="shared" ref="AE881:AN881" si="321">(AE811+AE833+AE856+AE879)*1000</f>
        <v>33547188.928862058</v>
      </c>
      <c r="AF881">
        <f t="shared" si="321"/>
        <v>38617961.897255383</v>
      </c>
      <c r="AG881">
        <f t="shared" si="321"/>
        <v>46103063.462281145</v>
      </c>
      <c r="AH881">
        <f t="shared" si="321"/>
        <v>54711632.611897431</v>
      </c>
      <c r="AI881">
        <f t="shared" si="321"/>
        <v>62273336.033933133</v>
      </c>
      <c r="AJ881">
        <f t="shared" si="321"/>
        <v>71098773.854329303</v>
      </c>
      <c r="AK881">
        <f t="shared" si="321"/>
        <v>80544438.210010514</v>
      </c>
      <c r="AL881">
        <f t="shared" si="321"/>
        <v>91897295.309274212</v>
      </c>
      <c r="AM881">
        <f t="shared" si="321"/>
        <v>105295189.31016207</v>
      </c>
      <c r="AN881">
        <f t="shared" si="321"/>
        <v>120737069.31292722</v>
      </c>
      <c r="AO881" s="6"/>
    </row>
    <row r="882" spans="10:41">
      <c r="O882" s="59"/>
      <c r="P882" s="301" t="s">
        <v>2622</v>
      </c>
      <c r="Q882" s="58"/>
      <c r="AO882" s="6"/>
    </row>
    <row r="883" spans="10:41" ht="16.2" thickBot="1">
      <c r="J883" s="28" t="s">
        <v>2623</v>
      </c>
      <c r="K883" s="3"/>
      <c r="L883" s="696"/>
      <c r="M883" s="697" t="s">
        <v>234</v>
      </c>
      <c r="N883" s="698"/>
      <c r="O883" s="696"/>
      <c r="P883" s="15"/>
      <c r="Q883" s="15"/>
      <c r="R883" s="15"/>
      <c r="S883" s="15"/>
      <c r="T883" s="15"/>
      <c r="U883" s="15"/>
      <c r="V883" s="15"/>
      <c r="W883" s="15"/>
      <c r="AA883" s="671" t="s">
        <v>2604</v>
      </c>
      <c r="AB883" s="3"/>
      <c r="AC883" s="3"/>
      <c r="AD883" s="672"/>
      <c r="AE883" s="672"/>
      <c r="AF883" s="673"/>
      <c r="AG883" s="672"/>
      <c r="AH883" s="673"/>
      <c r="AI883" s="682"/>
      <c r="AJ883" s="1138" t="s">
        <v>2605</v>
      </c>
      <c r="AK883" s="1138"/>
      <c r="AL883" s="1138"/>
      <c r="AM883" s="1138"/>
      <c r="AN883" s="1138"/>
      <c r="AO883" s="6"/>
    </row>
    <row r="884" spans="10:41">
      <c r="J884" s="13"/>
      <c r="L884" s="31" t="s">
        <v>58</v>
      </c>
      <c r="M884" s="148">
        <v>2000</v>
      </c>
      <c r="N884" s="148">
        <v>2005</v>
      </c>
      <c r="O884" s="148">
        <v>2010</v>
      </c>
      <c r="P884" s="148">
        <v>2015</v>
      </c>
      <c r="Q884" s="148">
        <v>2020</v>
      </c>
      <c r="R884" s="148">
        <v>2025</v>
      </c>
      <c r="S884" s="148">
        <v>2030</v>
      </c>
      <c r="T884" s="148">
        <v>2035</v>
      </c>
      <c r="U884" s="148">
        <v>2040</v>
      </c>
      <c r="V884" s="148">
        <v>2045</v>
      </c>
      <c r="W884" s="699">
        <v>2050</v>
      </c>
      <c r="AC884" s="692" t="s">
        <v>58</v>
      </c>
      <c r="AD884" s="693">
        <v>2000</v>
      </c>
      <c r="AE884" s="693">
        <v>2005</v>
      </c>
      <c r="AF884" s="693">
        <v>2010</v>
      </c>
      <c r="AG884" s="693">
        <v>2015</v>
      </c>
      <c r="AH884" s="693">
        <v>2020</v>
      </c>
      <c r="AI884" s="693">
        <v>2025</v>
      </c>
      <c r="AJ884" s="693">
        <v>2030</v>
      </c>
      <c r="AK884" s="693">
        <v>2035</v>
      </c>
      <c r="AL884" s="693">
        <v>2040</v>
      </c>
      <c r="AM884" s="693">
        <v>2045</v>
      </c>
      <c r="AN884" s="694">
        <v>2050</v>
      </c>
      <c r="AO884" s="6"/>
    </row>
    <row r="885" spans="10:41">
      <c r="J885" s="13"/>
      <c r="L885" s="32" t="s">
        <v>251</v>
      </c>
      <c r="M885" s="18" t="s">
        <v>2624</v>
      </c>
      <c r="N885" s="18" t="s">
        <v>2625</v>
      </c>
      <c r="O885" s="18" t="s">
        <v>2626</v>
      </c>
      <c r="P885" s="18" t="s">
        <v>2627</v>
      </c>
      <c r="Q885" s="18" t="s">
        <v>2628</v>
      </c>
      <c r="R885" s="18" t="s">
        <v>2629</v>
      </c>
      <c r="S885" s="18" t="s">
        <v>2630</v>
      </c>
      <c r="T885" s="18" t="s">
        <v>2631</v>
      </c>
      <c r="U885" s="18" t="s">
        <v>2632</v>
      </c>
      <c r="V885" s="18" t="s">
        <v>2633</v>
      </c>
      <c r="W885" s="292" t="s">
        <v>2634</v>
      </c>
      <c r="AC885" s="674" t="s">
        <v>251</v>
      </c>
      <c r="AD885" s="18">
        <v>83.882447021191538</v>
      </c>
      <c r="AE885" s="18">
        <v>94.501494023904371</v>
      </c>
      <c r="AF885" s="18">
        <v>98.521633150517971</v>
      </c>
      <c r="AG885" s="18">
        <v>105.09979585169826</v>
      </c>
      <c r="AH885" s="18">
        <v>111.88763449064956</v>
      </c>
      <c r="AI885" s="18">
        <v>118.77051291621626</v>
      </c>
      <c r="AJ885" s="18">
        <v>126.17524464115444</v>
      </c>
      <c r="AK885" s="18">
        <v>134.03269354555258</v>
      </c>
      <c r="AL885" s="18">
        <v>142.25106518614825</v>
      </c>
      <c r="AM885" s="18">
        <v>150.72085160830713</v>
      </c>
      <c r="AN885" s="675">
        <v>159.3321135874728</v>
      </c>
      <c r="AO885" s="6"/>
    </row>
    <row r="886" spans="10:41">
      <c r="J886" s="13"/>
      <c r="L886" s="32" t="s">
        <v>10</v>
      </c>
      <c r="M886" s="18" t="s">
        <v>2635</v>
      </c>
      <c r="N886" s="18" t="s">
        <v>2636</v>
      </c>
      <c r="O886" s="18" t="s">
        <v>2637</v>
      </c>
      <c r="P886" s="18" t="s">
        <v>2638</v>
      </c>
      <c r="Q886" s="18" t="s">
        <v>2639</v>
      </c>
      <c r="R886" s="18" t="s">
        <v>2640</v>
      </c>
      <c r="S886" s="18" t="s">
        <v>2641</v>
      </c>
      <c r="T886" s="18" t="s">
        <v>2635</v>
      </c>
      <c r="U886" s="18" t="s">
        <v>2635</v>
      </c>
      <c r="V886" s="18" t="s">
        <v>2635</v>
      </c>
      <c r="W886" s="292" t="s">
        <v>2635</v>
      </c>
      <c r="AC886" s="674" t="s">
        <v>10</v>
      </c>
      <c r="AD886" s="18">
        <v>17.665421000000002</v>
      </c>
      <c r="AE886" s="18">
        <v>21.4679556</v>
      </c>
      <c r="AF886" s="18">
        <v>25.190785399999999</v>
      </c>
      <c r="AG886" s="18">
        <v>26.685895506492109</v>
      </c>
      <c r="AH886" s="18">
        <v>28.172407799039238</v>
      </c>
      <c r="AI886" s="18">
        <v>29.565695303269766</v>
      </c>
      <c r="AJ886" s="18">
        <v>31.144085261761205</v>
      </c>
      <c r="AK886" s="18">
        <v>32.905130366907819</v>
      </c>
      <c r="AL886" s="18">
        <v>34.825821780043029</v>
      </c>
      <c r="AM886" s="18">
        <v>36.871419839636623</v>
      </c>
      <c r="AN886" s="675">
        <v>39.000773715784682</v>
      </c>
      <c r="AO886" s="6"/>
    </row>
    <row r="887" spans="10:41">
      <c r="J887" s="13"/>
      <c r="L887" s="32" t="s">
        <v>32</v>
      </c>
      <c r="M887" s="18" t="s">
        <v>1479</v>
      </c>
      <c r="N887" s="18" t="s">
        <v>1490</v>
      </c>
      <c r="O887" s="18" t="s">
        <v>1501</v>
      </c>
      <c r="P887" s="18" t="s">
        <v>1491</v>
      </c>
      <c r="Q887" s="18" t="s">
        <v>1492</v>
      </c>
      <c r="R887" s="18" t="s">
        <v>1493</v>
      </c>
      <c r="S887" s="18" t="s">
        <v>1494</v>
      </c>
      <c r="T887" s="18" t="s">
        <v>1479</v>
      </c>
      <c r="U887" s="18" t="s">
        <v>1479</v>
      </c>
      <c r="V887" s="18" t="s">
        <v>1479</v>
      </c>
      <c r="W887" s="292" t="s">
        <v>1479</v>
      </c>
      <c r="AC887" s="674" t="s">
        <v>32</v>
      </c>
      <c r="AD887" s="18">
        <v>12.100431843325607</v>
      </c>
      <c r="AE887" s="18">
        <v>12.728572914184692</v>
      </c>
      <c r="AF887" s="18">
        <v>13.310544868819857</v>
      </c>
      <c r="AG887" s="18">
        <v>15.295441815379315</v>
      </c>
      <c r="AH887" s="18">
        <v>17.343646509028211</v>
      </c>
      <c r="AI887" s="18">
        <v>19.31952242858279</v>
      </c>
      <c r="AJ887" s="18">
        <v>21.649805150730504</v>
      </c>
      <c r="AK887" s="18">
        <v>24.397630082864939</v>
      </c>
      <c r="AL887" s="18">
        <v>27.631695549530082</v>
      </c>
      <c r="AM887" s="18">
        <v>31.414742129535995</v>
      </c>
      <c r="AN887" s="675">
        <v>35.788689158490818</v>
      </c>
      <c r="AO887" s="6"/>
    </row>
    <row r="888" spans="10:41">
      <c r="J888" s="13"/>
      <c r="L888" s="32" t="s">
        <v>60</v>
      </c>
      <c r="M888" s="18" t="s">
        <v>1498</v>
      </c>
      <c r="N888" s="18" t="s">
        <v>1499</v>
      </c>
      <c r="O888" s="18" t="s">
        <v>1500</v>
      </c>
      <c r="P888" s="18" t="s">
        <v>1502</v>
      </c>
      <c r="Q888" s="18" t="s">
        <v>1503</v>
      </c>
      <c r="R888" s="18" t="s">
        <v>1504</v>
      </c>
      <c r="S888" s="18" t="s">
        <v>1505</v>
      </c>
      <c r="T888" s="18" t="s">
        <v>1498</v>
      </c>
      <c r="U888" s="18" t="s">
        <v>1498</v>
      </c>
      <c r="V888" s="18" t="s">
        <v>1498</v>
      </c>
      <c r="W888" s="292" t="s">
        <v>1498</v>
      </c>
      <c r="AC888" s="674" t="s">
        <v>60</v>
      </c>
      <c r="AD888" s="18">
        <v>2.7183000000000002</v>
      </c>
      <c r="AE888" s="18">
        <v>2.2570257025702567</v>
      </c>
      <c r="AF888" s="18">
        <v>2.0873999999999997</v>
      </c>
      <c r="AG888" s="18">
        <v>2.2387326511684456</v>
      </c>
      <c r="AH888" s="18">
        <v>2.4872212373171023</v>
      </c>
      <c r="AI888" s="18">
        <v>2.6458246439175306</v>
      </c>
      <c r="AJ888" s="18">
        <v>2.8304789736586442</v>
      </c>
      <c r="AK888" s="18">
        <v>3.0453606386009304</v>
      </c>
      <c r="AL888" s="18">
        <v>3.2950437377332404</v>
      </c>
      <c r="AM888" s="18">
        <v>3.5838711631406763</v>
      </c>
      <c r="AN888" s="675">
        <v>3.9136390991611507</v>
      </c>
      <c r="AO888" s="6"/>
    </row>
    <row r="889" spans="10:41">
      <c r="J889" s="13"/>
      <c r="L889" s="32" t="s">
        <v>252</v>
      </c>
      <c r="M889" s="18" t="s">
        <v>1510</v>
      </c>
      <c r="N889" s="18" t="s">
        <v>1523</v>
      </c>
      <c r="O889" s="18" t="s">
        <v>1537</v>
      </c>
      <c r="P889" s="18" t="s">
        <v>1551</v>
      </c>
      <c r="Q889" s="18" t="s">
        <v>1564</v>
      </c>
      <c r="R889" s="18" t="s">
        <v>1578</v>
      </c>
      <c r="S889" s="18" t="s">
        <v>1592</v>
      </c>
      <c r="T889" s="18" t="s">
        <v>1510</v>
      </c>
      <c r="U889" s="18" t="s">
        <v>1510</v>
      </c>
      <c r="V889" s="18" t="s">
        <v>1510</v>
      </c>
      <c r="W889" s="292" t="s">
        <v>1510</v>
      </c>
      <c r="AC889" s="674" t="s">
        <v>252</v>
      </c>
      <c r="AD889" s="18">
        <v>16.129898010198982</v>
      </c>
      <c r="AE889" s="18">
        <v>17.869712399999997</v>
      </c>
      <c r="AF889" s="18">
        <v>23.04194419441944</v>
      </c>
      <c r="AG889" s="18">
        <v>27.542068245252864</v>
      </c>
      <c r="AH889" s="18">
        <v>32.194760271874969</v>
      </c>
      <c r="AI889" s="18">
        <v>36.54796697398784</v>
      </c>
      <c r="AJ889" s="18">
        <v>41.747365228715651</v>
      </c>
      <c r="AK889" s="18">
        <v>47.974441254173158</v>
      </c>
      <c r="AL889" s="18">
        <v>55.441866856535334</v>
      </c>
      <c r="AM889" s="18">
        <v>64.398239546716411</v>
      </c>
      <c r="AN889" s="675">
        <v>75.126280896802555</v>
      </c>
      <c r="AO889" s="6"/>
    </row>
    <row r="890" spans="10:41">
      <c r="J890" s="13"/>
      <c r="L890" s="32" t="s">
        <v>62</v>
      </c>
      <c r="M890" s="18" t="s">
        <v>1511</v>
      </c>
      <c r="N890" s="18" t="s">
        <v>1524</v>
      </c>
      <c r="O890" s="18" t="s">
        <v>1538</v>
      </c>
      <c r="P890" s="18" t="s">
        <v>1552</v>
      </c>
      <c r="Q890" s="18" t="s">
        <v>1565</v>
      </c>
      <c r="R890" s="18" t="s">
        <v>1579</v>
      </c>
      <c r="S890" s="18" t="s">
        <v>1593</v>
      </c>
      <c r="T890" s="18" t="s">
        <v>1511</v>
      </c>
      <c r="U890" s="18" t="s">
        <v>1511</v>
      </c>
      <c r="V890" s="18" t="s">
        <v>1511</v>
      </c>
      <c r="W890" s="292" t="s">
        <v>1511</v>
      </c>
      <c r="AC890" s="674" t="s">
        <v>62</v>
      </c>
      <c r="AD890" s="18">
        <v>50.379674566474939</v>
      </c>
      <c r="AE890" s="18">
        <v>56.284228148389168</v>
      </c>
      <c r="AF890" s="18">
        <v>61.72216363609131</v>
      </c>
      <c r="AG890" s="18">
        <v>61.505634444266065</v>
      </c>
      <c r="AH890" s="18">
        <v>61.858132838106144</v>
      </c>
      <c r="AI890" s="18">
        <v>66.186480024765729</v>
      </c>
      <c r="AJ890" s="18">
        <v>70.693132019034891</v>
      </c>
      <c r="AK890" s="18">
        <v>75.763047214433939</v>
      </c>
      <c r="AL890" s="18">
        <v>81.412376388206098</v>
      </c>
      <c r="AM890" s="18">
        <v>87.646254139168633</v>
      </c>
      <c r="AN890" s="675">
        <v>94.470690993375058</v>
      </c>
      <c r="AO890" s="6"/>
    </row>
    <row r="891" spans="10:41">
      <c r="J891" s="13"/>
      <c r="L891" s="32" t="s">
        <v>52</v>
      </c>
      <c r="M891" s="18" t="s">
        <v>1512</v>
      </c>
      <c r="N891" s="18" t="s">
        <v>1525</v>
      </c>
      <c r="O891" s="18" t="s">
        <v>1539</v>
      </c>
      <c r="P891" s="18" t="s">
        <v>1553</v>
      </c>
      <c r="Q891" s="18" t="s">
        <v>1566</v>
      </c>
      <c r="R891" s="18" t="s">
        <v>1580</v>
      </c>
      <c r="S891" s="18" t="s">
        <v>2642</v>
      </c>
      <c r="T891" s="18" t="s">
        <v>1512</v>
      </c>
      <c r="U891" s="18" t="s">
        <v>1512</v>
      </c>
      <c r="V891" s="18" t="s">
        <v>1512</v>
      </c>
      <c r="W891" s="292" t="s">
        <v>1512</v>
      </c>
      <c r="AC891" s="674" t="s">
        <v>52</v>
      </c>
      <c r="AD891" s="18">
        <v>5.7252525252525244</v>
      </c>
      <c r="AE891" s="18">
        <v>7.7150489759572576</v>
      </c>
      <c r="AF891" s="18">
        <v>8.5852759889485295</v>
      </c>
      <c r="AG891" s="18">
        <v>8.9166500942221862</v>
      </c>
      <c r="AH891" s="18">
        <v>9.2955478903447819</v>
      </c>
      <c r="AI891" s="18">
        <v>9.6957985216782046</v>
      </c>
      <c r="AJ891" s="18">
        <v>10.168231826960465</v>
      </c>
      <c r="AK891" s="18">
        <v>10.702322853471115</v>
      </c>
      <c r="AL891" s="18">
        <v>11.280772295913735</v>
      </c>
      <c r="AM891" s="18">
        <v>11.881785547189523</v>
      </c>
      <c r="AN891" s="675">
        <v>12.477500868298943</v>
      </c>
      <c r="AO891" s="6"/>
    </row>
    <row r="892" spans="10:41">
      <c r="J892" s="13"/>
      <c r="L892" s="32" t="s">
        <v>248</v>
      </c>
      <c r="M892" s="18" t="s">
        <v>1513</v>
      </c>
      <c r="N892" s="18" t="s">
        <v>1526</v>
      </c>
      <c r="O892" s="18" t="s">
        <v>1540</v>
      </c>
      <c r="P892" s="18" t="s">
        <v>1554</v>
      </c>
      <c r="Q892" s="18" t="s">
        <v>1567</v>
      </c>
      <c r="R892" s="18" t="s">
        <v>1581</v>
      </c>
      <c r="S892" s="18" t="s">
        <v>1595</v>
      </c>
      <c r="T892" s="18" t="s">
        <v>1513</v>
      </c>
      <c r="U892" s="18" t="s">
        <v>1513</v>
      </c>
      <c r="V892" s="18" t="s">
        <v>1513</v>
      </c>
      <c r="W892" s="292" t="s">
        <v>1513</v>
      </c>
      <c r="AC892" s="674" t="s">
        <v>248</v>
      </c>
      <c r="AD892" s="18">
        <v>6.2900155984401556</v>
      </c>
      <c r="AE892" s="18">
        <v>10.9588968</v>
      </c>
      <c r="AF892" s="18">
        <v>18.0416609</v>
      </c>
      <c r="AG892" s="18">
        <v>19.665755379337128</v>
      </c>
      <c r="AH892" s="18">
        <v>21.489944135645661</v>
      </c>
      <c r="AI892" s="18">
        <v>23.326258507829269</v>
      </c>
      <c r="AJ892" s="18">
        <v>25.524839006272693</v>
      </c>
      <c r="AK892" s="18">
        <v>28.119746428016395</v>
      </c>
      <c r="AL892" s="18">
        <v>31.138245898787343</v>
      </c>
      <c r="AM892" s="18">
        <v>34.594869852504502</v>
      </c>
      <c r="AN892" s="675">
        <v>38.459893823566894</v>
      </c>
      <c r="AO892" s="6"/>
    </row>
    <row r="893" spans="10:41">
      <c r="J893" s="13"/>
      <c r="L893" s="32" t="s">
        <v>11</v>
      </c>
      <c r="M893" s="18" t="s">
        <v>1514</v>
      </c>
      <c r="N893" s="18" t="s">
        <v>1527</v>
      </c>
      <c r="O893" s="18" t="s">
        <v>1541</v>
      </c>
      <c r="P893" s="18" t="s">
        <v>1555</v>
      </c>
      <c r="Q893" s="18" t="s">
        <v>1568</v>
      </c>
      <c r="R893" s="18" t="s">
        <v>1582</v>
      </c>
      <c r="S893" s="18" t="s">
        <v>1596</v>
      </c>
      <c r="T893" s="18" t="s">
        <v>1514</v>
      </c>
      <c r="U893" s="18" t="s">
        <v>1514</v>
      </c>
      <c r="V893" s="18" t="s">
        <v>1514</v>
      </c>
      <c r="W893" s="292" t="s">
        <v>1514</v>
      </c>
      <c r="AC893" s="674" t="s">
        <v>11</v>
      </c>
      <c r="AD893" s="18">
        <v>172.9075019972496</v>
      </c>
      <c r="AE893" s="18">
        <v>218.89811385044857</v>
      </c>
      <c r="AF893" s="18">
        <v>324.26303331221754</v>
      </c>
      <c r="AG893" s="18">
        <v>391.7527318378697</v>
      </c>
      <c r="AH893" s="18">
        <v>470.71990432156821</v>
      </c>
      <c r="AI893" s="18">
        <v>532.25239956245889</v>
      </c>
      <c r="AJ893" s="18">
        <v>608.80667917377218</v>
      </c>
      <c r="AK893" s="18">
        <v>701.16524373587231</v>
      </c>
      <c r="AL893" s="18">
        <v>807.73945836861731</v>
      </c>
      <c r="AM893" s="18">
        <v>922.59275699979491</v>
      </c>
      <c r="AN893" s="675">
        <v>1034.2551685411781</v>
      </c>
      <c r="AO893" s="6"/>
    </row>
    <row r="894" spans="10:41">
      <c r="J894" s="13"/>
      <c r="L894" s="32" t="s">
        <v>26</v>
      </c>
      <c r="M894" s="18" t="s">
        <v>1515</v>
      </c>
      <c r="N894" s="18" t="s">
        <v>1528</v>
      </c>
      <c r="O894" s="18" t="s">
        <v>1542</v>
      </c>
      <c r="P894" s="18" t="s">
        <v>1556</v>
      </c>
      <c r="Q894" s="18" t="s">
        <v>1569</v>
      </c>
      <c r="R894" s="18" t="s">
        <v>1583</v>
      </c>
      <c r="S894" s="18" t="s">
        <v>1597</v>
      </c>
      <c r="T894" s="18" t="s">
        <v>1515</v>
      </c>
      <c r="U894" s="18" t="s">
        <v>1515</v>
      </c>
      <c r="V894" s="18" t="s">
        <v>1515</v>
      </c>
      <c r="W894" s="292" t="s">
        <v>1515</v>
      </c>
      <c r="AC894" s="674" t="s">
        <v>26</v>
      </c>
      <c r="AD894" s="18">
        <v>10.271834566399873</v>
      </c>
      <c r="AE894" s="18">
        <v>8.4772179117774709</v>
      </c>
      <c r="AF894" s="18">
        <v>7.7986970714624055</v>
      </c>
      <c r="AG894" s="18">
        <v>7.7652075374209053</v>
      </c>
      <c r="AH894" s="18">
        <v>7.6736493232928069</v>
      </c>
      <c r="AI894" s="18">
        <v>7.5268898854309718</v>
      </c>
      <c r="AJ894" s="18">
        <v>7.3425972536198598</v>
      </c>
      <c r="AK894" s="18">
        <v>7.1355236364701886</v>
      </c>
      <c r="AL894" s="18">
        <v>6.9183211987843913</v>
      </c>
      <c r="AM894" s="18">
        <v>6.7036175620227541</v>
      </c>
      <c r="AN894" s="675">
        <v>6.5002645710933056</v>
      </c>
      <c r="AO894" s="6"/>
    </row>
    <row r="895" spans="10:41">
      <c r="J895" s="13"/>
      <c r="L895" s="32" t="s">
        <v>23</v>
      </c>
      <c r="M895" s="18" t="s">
        <v>1516</v>
      </c>
      <c r="N895" s="18" t="s">
        <v>1529</v>
      </c>
      <c r="O895" s="18" t="s">
        <v>1543</v>
      </c>
      <c r="P895" s="18" t="s">
        <v>1557</v>
      </c>
      <c r="Q895" s="18" t="s">
        <v>1570</v>
      </c>
      <c r="R895" s="18" t="s">
        <v>1584</v>
      </c>
      <c r="S895" s="18" t="s">
        <v>1598</v>
      </c>
      <c r="T895" s="18" t="s">
        <v>1516</v>
      </c>
      <c r="U895" s="18" t="s">
        <v>1516</v>
      </c>
      <c r="V895" s="18" t="s">
        <v>1516</v>
      </c>
      <c r="W895" s="292" t="s">
        <v>1516</v>
      </c>
      <c r="AC895" s="674" t="s">
        <v>23</v>
      </c>
      <c r="AD895" s="18">
        <v>26.533043108779147</v>
      </c>
      <c r="AE895" s="18">
        <v>34.795943999999999</v>
      </c>
      <c r="AF895" s="18">
        <v>73.348275000000001</v>
      </c>
      <c r="AG895" s="18">
        <v>126.49859073686146</v>
      </c>
      <c r="AH895" s="18">
        <v>192.59590709992008</v>
      </c>
      <c r="AI895" s="18">
        <v>255.46294929451804</v>
      </c>
      <c r="AJ895" s="18">
        <v>327.0452626417042</v>
      </c>
      <c r="AK895" s="18">
        <v>404.26649547993168</v>
      </c>
      <c r="AL895" s="18">
        <v>506.49472259275495</v>
      </c>
      <c r="AM895" s="18">
        <v>614.22654181243672</v>
      </c>
      <c r="AN895" s="675">
        <v>721.78780595363355</v>
      </c>
      <c r="AO895" s="6"/>
    </row>
    <row r="896" spans="10:41">
      <c r="J896" s="13"/>
      <c r="L896" s="32" t="s">
        <v>64</v>
      </c>
      <c r="M896" s="18" t="s">
        <v>1517</v>
      </c>
      <c r="N896" s="18" t="s">
        <v>1530</v>
      </c>
      <c r="O896" s="18" t="s">
        <v>1544</v>
      </c>
      <c r="P896" s="18" t="s">
        <v>1558</v>
      </c>
      <c r="Q896" s="18" t="s">
        <v>1571</v>
      </c>
      <c r="R896" s="18" t="s">
        <v>1585</v>
      </c>
      <c r="S896" s="18" t="s">
        <v>1599</v>
      </c>
      <c r="T896" s="18" t="s">
        <v>1517</v>
      </c>
      <c r="U896" s="18" t="s">
        <v>1517</v>
      </c>
      <c r="V896" s="18" t="s">
        <v>1517</v>
      </c>
      <c r="W896" s="292" t="s">
        <v>1517</v>
      </c>
      <c r="AC896" s="674" t="s">
        <v>64</v>
      </c>
      <c r="AD896" s="18">
        <v>1.8409539258000001</v>
      </c>
      <c r="AE896" s="18">
        <v>1.4366034749698495</v>
      </c>
      <c r="AF896" s="18">
        <v>1.7422745681850094</v>
      </c>
      <c r="AG896" s="18">
        <v>2.8283241964271006</v>
      </c>
      <c r="AH896" s="18">
        <v>3.6999713958661902</v>
      </c>
      <c r="AI896" s="18">
        <v>4.205781917122132</v>
      </c>
      <c r="AJ896" s="18">
        <v>4.7679211413433134</v>
      </c>
      <c r="AK896" s="18">
        <v>5.3860739385454215</v>
      </c>
      <c r="AL896" s="18">
        <v>6.0508885166932922</v>
      </c>
      <c r="AM896" s="18">
        <v>6.7419444743805057</v>
      </c>
      <c r="AN896" s="675">
        <v>7.4312671210241428</v>
      </c>
      <c r="AO896" s="6"/>
    </row>
    <row r="897" spans="10:41">
      <c r="J897" s="13"/>
      <c r="L897" s="32" t="s">
        <v>4</v>
      </c>
      <c r="M897" s="18" t="s">
        <v>1518</v>
      </c>
      <c r="N897" s="18" t="s">
        <v>1531</v>
      </c>
      <c r="O897" s="18" t="s">
        <v>1545</v>
      </c>
      <c r="P897" s="18" t="s">
        <v>1559</v>
      </c>
      <c r="Q897" s="18" t="s">
        <v>1572</v>
      </c>
      <c r="R897" s="18" t="s">
        <v>1586</v>
      </c>
      <c r="S897" s="18" t="s">
        <v>1600</v>
      </c>
      <c r="T897" s="18" t="s">
        <v>1518</v>
      </c>
      <c r="U897" s="18" t="s">
        <v>1518</v>
      </c>
      <c r="V897" s="18" t="s">
        <v>1518</v>
      </c>
      <c r="W897" s="292" t="s">
        <v>1518</v>
      </c>
      <c r="AC897" s="674" t="s">
        <v>4</v>
      </c>
      <c r="AD897" s="18">
        <v>5.6087479</v>
      </c>
      <c r="AE897" s="18">
        <v>8.0015923000000004</v>
      </c>
      <c r="AF897" s="18">
        <v>9.8456050000000008</v>
      </c>
      <c r="AG897" s="18">
        <v>10.427383780051546</v>
      </c>
      <c r="AH897" s="18">
        <v>10.894893690692369</v>
      </c>
      <c r="AI897" s="18">
        <v>11.15927000563196</v>
      </c>
      <c r="AJ897" s="18">
        <v>11.459852475513804</v>
      </c>
      <c r="AK897" s="18">
        <v>11.798982473176084</v>
      </c>
      <c r="AL897" s="18">
        <v>12.176785157389343</v>
      </c>
      <c r="AM897" s="18">
        <v>12.593124694417279</v>
      </c>
      <c r="AN897" s="675">
        <v>13.048587275152739</v>
      </c>
      <c r="AO897" s="6"/>
    </row>
    <row r="898" spans="10:41">
      <c r="J898" s="13"/>
      <c r="L898" s="32" t="s">
        <v>253</v>
      </c>
      <c r="M898" s="18" t="s">
        <v>1519</v>
      </c>
      <c r="N898" s="18" t="s">
        <v>1532</v>
      </c>
      <c r="O898" s="18" t="s">
        <v>1546</v>
      </c>
      <c r="P898" s="18" t="s">
        <v>1560</v>
      </c>
      <c r="Q898" s="18" t="s">
        <v>1573</v>
      </c>
      <c r="R898" s="18" t="s">
        <v>1587</v>
      </c>
      <c r="S898" s="18" t="s">
        <v>1601</v>
      </c>
      <c r="T898" s="18" t="s">
        <v>1519</v>
      </c>
      <c r="U898" s="18" t="s">
        <v>1519</v>
      </c>
      <c r="V898" s="18" t="s">
        <v>1519</v>
      </c>
      <c r="W898" s="292" t="s">
        <v>1519</v>
      </c>
      <c r="AC898" s="674" t="s">
        <v>253</v>
      </c>
      <c r="AD898" s="18">
        <v>31.9057572</v>
      </c>
      <c r="AE898" s="18">
        <v>38.007167416741673</v>
      </c>
      <c r="AF898" s="18">
        <v>45.602196219621966</v>
      </c>
      <c r="AG898" s="18">
        <v>55.223825162216457</v>
      </c>
      <c r="AH898" s="18">
        <v>66.073274852183616</v>
      </c>
      <c r="AI898" s="18">
        <v>76.726378690276576</v>
      </c>
      <c r="AJ898" s="18">
        <v>90.542502006893315</v>
      </c>
      <c r="AK898" s="18">
        <v>108.55891933233106</v>
      </c>
      <c r="AL898" s="18">
        <v>132.08448891785773</v>
      </c>
      <c r="AM898" s="18">
        <v>162.75523232010471</v>
      </c>
      <c r="AN898" s="675">
        <v>202.49718535485417</v>
      </c>
      <c r="AO898" s="6"/>
    </row>
    <row r="899" spans="10:41">
      <c r="J899" s="13"/>
      <c r="L899" s="32" t="s">
        <v>66</v>
      </c>
      <c r="M899" s="18" t="s">
        <v>1520</v>
      </c>
      <c r="N899" s="18" t="s">
        <v>1533</v>
      </c>
      <c r="O899" s="18" t="s">
        <v>1547</v>
      </c>
      <c r="P899" s="18" t="s">
        <v>1561</v>
      </c>
      <c r="Q899" s="18" t="s">
        <v>1574</v>
      </c>
      <c r="R899" s="18" t="s">
        <v>1588</v>
      </c>
      <c r="S899" s="18" t="s">
        <v>1602</v>
      </c>
      <c r="T899" s="18" t="s">
        <v>1520</v>
      </c>
      <c r="U899" s="18" t="s">
        <v>1520</v>
      </c>
      <c r="V899" s="18" t="s">
        <v>1520</v>
      </c>
      <c r="W899" s="292" t="s">
        <v>1520</v>
      </c>
      <c r="AC899" s="674" t="s">
        <v>66</v>
      </c>
      <c r="AD899" s="18">
        <v>6.0882855714428556</v>
      </c>
      <c r="AE899" s="18">
        <v>8.3904095590440964</v>
      </c>
      <c r="AF899" s="18">
        <v>14.2151724</v>
      </c>
      <c r="AG899" s="18">
        <v>18.189434490799094</v>
      </c>
      <c r="AH899" s="18">
        <v>22.933667700111506</v>
      </c>
      <c r="AI899" s="18">
        <v>28.492172829141342</v>
      </c>
      <c r="AJ899" s="18">
        <v>35.5259221804357</v>
      </c>
      <c r="AK899" s="18">
        <v>44.43038504011993</v>
      </c>
      <c r="AL899" s="18">
        <v>55.727101664505788</v>
      </c>
      <c r="AM899" s="18">
        <v>70.06497080312981</v>
      </c>
      <c r="AN899" s="675">
        <v>88.148517066675623</v>
      </c>
      <c r="AO899" s="6"/>
    </row>
    <row r="900" spans="10:41">
      <c r="J900" s="13"/>
      <c r="L900" s="34" t="s">
        <v>67</v>
      </c>
      <c r="M900" s="700" t="s">
        <v>1521</v>
      </c>
      <c r="N900" s="701" t="s">
        <v>1534</v>
      </c>
      <c r="O900" s="701" t="s">
        <v>1548</v>
      </c>
      <c r="P900" s="701" t="s">
        <v>1562</v>
      </c>
      <c r="Q900" s="701" t="s">
        <v>1575</v>
      </c>
      <c r="R900" s="701" t="s">
        <v>1589</v>
      </c>
      <c r="S900" s="701" t="s">
        <v>1603</v>
      </c>
      <c r="T900" s="701" t="s">
        <v>1521</v>
      </c>
      <c r="U900" s="701" t="s">
        <v>1521</v>
      </c>
      <c r="V900" s="701" t="s">
        <v>1521</v>
      </c>
      <c r="W900" s="702" t="s">
        <v>1521</v>
      </c>
      <c r="AC900" s="676" t="s">
        <v>67</v>
      </c>
      <c r="AD900" s="21">
        <v>25.199130000000004</v>
      </c>
      <c r="AE900" s="21">
        <v>29.717923265306123</v>
      </c>
      <c r="AF900" s="21">
        <v>33.731987756351394</v>
      </c>
      <c r="AG900" s="21">
        <v>38.392676965169713</v>
      </c>
      <c r="AH900" s="21">
        <v>43.023836332990285</v>
      </c>
      <c r="AI900" s="21">
        <v>46.983288908097379</v>
      </c>
      <c r="AJ900" s="21">
        <v>51.43758346075515</v>
      </c>
      <c r="AK900" s="21">
        <v>56.460749159020324</v>
      </c>
      <c r="AL900" s="21">
        <v>62.13968848056539</v>
      </c>
      <c r="AM900" s="21">
        <v>68.575980323494903</v>
      </c>
      <c r="AN900" s="677">
        <v>75.894917305089351</v>
      </c>
      <c r="AO900" s="6"/>
    </row>
    <row r="901" spans="10:41">
      <c r="J901" s="13"/>
      <c r="L901" s="32"/>
      <c r="M901" s="42"/>
      <c r="N901" s="42"/>
      <c r="O901" s="42"/>
      <c r="P901" s="42"/>
      <c r="Q901" s="42"/>
      <c r="R901" s="42"/>
      <c r="S901" s="42"/>
      <c r="T901" s="42"/>
      <c r="U901" s="42"/>
      <c r="V901" s="42"/>
      <c r="W901" s="293"/>
      <c r="AC901" s="674"/>
      <c r="AD901" s="15"/>
      <c r="AE901" s="15"/>
      <c r="AF901" s="15"/>
      <c r="AG901" s="15"/>
      <c r="AH901" s="15"/>
      <c r="AI901" s="15"/>
      <c r="AJ901" s="15"/>
      <c r="AK901" s="15"/>
      <c r="AL901" s="15"/>
      <c r="AM901" s="15"/>
      <c r="AN901" s="678"/>
      <c r="AO901" s="6"/>
    </row>
    <row r="902" spans="10:41" ht="15" thickBot="1">
      <c r="J902" s="13"/>
      <c r="L902" s="51" t="s">
        <v>68</v>
      </c>
      <c r="M902" s="700" t="s">
        <v>1481</v>
      </c>
      <c r="N902" s="701" t="s">
        <v>1536</v>
      </c>
      <c r="O902" s="701" t="s">
        <v>1550</v>
      </c>
      <c r="P902" s="701" t="s">
        <v>2643</v>
      </c>
      <c r="Q902" s="701" t="s">
        <v>1577</v>
      </c>
      <c r="R902" s="701" t="s">
        <v>1591</v>
      </c>
      <c r="S902" s="701" t="s">
        <v>1605</v>
      </c>
      <c r="T902" s="701" t="s">
        <v>1619</v>
      </c>
      <c r="U902" s="701" t="s">
        <v>1633</v>
      </c>
      <c r="V902" s="701" t="s">
        <v>1647</v>
      </c>
      <c r="W902" s="35" t="s">
        <v>1482</v>
      </c>
      <c r="AC902" s="679" t="s">
        <v>68</v>
      </c>
      <c r="AD902" s="680">
        <v>475.24669483455529</v>
      </c>
      <c r="AE902" s="680">
        <v>571.50790634329348</v>
      </c>
      <c r="AF902" s="680">
        <v>761.04864946663542</v>
      </c>
      <c r="AG902" s="680">
        <v>918.02814869463225</v>
      </c>
      <c r="AH902" s="680">
        <v>1102.3443998886305</v>
      </c>
      <c r="AI902" s="680">
        <v>1268.8671904129246</v>
      </c>
      <c r="AJ902" s="680">
        <v>1466.8615024423259</v>
      </c>
      <c r="AK902" s="680">
        <v>1696.1427451794875</v>
      </c>
      <c r="AL902" s="680">
        <v>1976.6083425900654</v>
      </c>
      <c r="AM902" s="680">
        <v>2285.3662028159811</v>
      </c>
      <c r="AN902" s="681">
        <v>2608.1332953316537</v>
      </c>
      <c r="AO902" s="6"/>
    </row>
    <row r="903" spans="10:41">
      <c r="AO903" s="6"/>
    </row>
    <row r="904" spans="10:41">
      <c r="AO904" s="6"/>
    </row>
    <row r="905" spans="10:41">
      <c r="O905" s="59"/>
      <c r="P905" s="301" t="s">
        <v>2622</v>
      </c>
      <c r="Q905" s="58"/>
      <c r="AO905" s="6"/>
    </row>
    <row r="906" spans="10:41" ht="16.2" thickBot="1">
      <c r="J906" s="28" t="s">
        <v>2623</v>
      </c>
      <c r="K906" s="3"/>
      <c r="L906" s="696"/>
      <c r="M906" s="697" t="s">
        <v>234</v>
      </c>
      <c r="N906" s="698"/>
      <c r="O906" s="696"/>
      <c r="P906" s="15"/>
      <c r="Q906" s="15"/>
      <c r="R906" s="15"/>
      <c r="S906" s="15"/>
      <c r="T906" s="15"/>
      <c r="U906" s="15"/>
      <c r="V906" s="15"/>
      <c r="W906" s="15"/>
      <c r="AA906" s="671" t="s">
        <v>2606</v>
      </c>
      <c r="AB906" s="3"/>
      <c r="AC906" s="3"/>
      <c r="AD906" s="672"/>
      <c r="AE906" s="672"/>
      <c r="AF906" s="673"/>
      <c r="AG906" s="672"/>
      <c r="AH906" s="673"/>
      <c r="AI906" s="682"/>
      <c r="AJ906" s="1138" t="s">
        <v>2607</v>
      </c>
      <c r="AK906" s="1138"/>
      <c r="AL906" s="1138"/>
      <c r="AM906" s="1138"/>
      <c r="AN906" s="1138"/>
      <c r="AO906" s="6"/>
    </row>
    <row r="907" spans="10:41">
      <c r="J907" s="13"/>
      <c r="L907" s="31" t="s">
        <v>58</v>
      </c>
      <c r="M907" s="148">
        <v>2000</v>
      </c>
      <c r="N907" s="148">
        <v>2005</v>
      </c>
      <c r="O907" s="148">
        <v>2010</v>
      </c>
      <c r="P907" s="148">
        <v>2015</v>
      </c>
      <c r="Q907" s="148">
        <v>2020</v>
      </c>
      <c r="R907" s="148">
        <v>2025</v>
      </c>
      <c r="S907" s="148">
        <v>2030</v>
      </c>
      <c r="T907" s="148">
        <v>2035</v>
      </c>
      <c r="U907" s="148">
        <v>2040</v>
      </c>
      <c r="V907" s="148">
        <v>2045</v>
      </c>
      <c r="W907" s="699">
        <v>2050</v>
      </c>
      <c r="AC907" s="691" t="s">
        <v>2608</v>
      </c>
      <c r="AD907" s="693">
        <v>2000</v>
      </c>
      <c r="AE907" s="693">
        <v>2005</v>
      </c>
      <c r="AF907" s="693">
        <v>2010</v>
      </c>
      <c r="AG907" s="693">
        <v>2015</v>
      </c>
      <c r="AH907" s="693">
        <v>2020</v>
      </c>
      <c r="AI907" s="693">
        <v>2025</v>
      </c>
      <c r="AJ907" s="693">
        <v>2030</v>
      </c>
      <c r="AK907" s="693">
        <v>2035</v>
      </c>
      <c r="AL907" s="693">
        <v>2040</v>
      </c>
      <c r="AM907" s="693">
        <v>2045</v>
      </c>
      <c r="AN907" s="694">
        <v>2050</v>
      </c>
      <c r="AO907" s="6"/>
    </row>
    <row r="908" spans="10:41">
      <c r="J908" s="13"/>
      <c r="L908" s="32" t="s">
        <v>251</v>
      </c>
      <c r="M908" s="18" t="s">
        <v>2624</v>
      </c>
      <c r="N908" s="18" t="s">
        <v>2625</v>
      </c>
      <c r="O908" s="18" t="s">
        <v>2626</v>
      </c>
      <c r="P908" s="18" t="s">
        <v>2627</v>
      </c>
      <c r="Q908" s="18" t="s">
        <v>2628</v>
      </c>
      <c r="R908" s="18" t="s">
        <v>2629</v>
      </c>
      <c r="S908" s="18" t="s">
        <v>2630</v>
      </c>
      <c r="T908" s="18" t="s">
        <v>2631</v>
      </c>
      <c r="U908" s="18" t="s">
        <v>2632</v>
      </c>
      <c r="V908" s="18" t="s">
        <v>2633</v>
      </c>
      <c r="W908" s="292" t="s">
        <v>2634</v>
      </c>
      <c r="AC908" s="674" t="s">
        <v>2609</v>
      </c>
      <c r="AD908" s="18">
        <v>180.14754098360658</v>
      </c>
      <c r="AE908" s="18">
        <v>202.62878486055777</v>
      </c>
      <c r="AF908" s="18">
        <v>211.67093235831811</v>
      </c>
      <c r="AG908" s="18">
        <v>225.80392820539541</v>
      </c>
      <c r="AH908" s="18">
        <v>240.38740685327332</v>
      </c>
      <c r="AI908" s="18">
        <v>255.17507578505854</v>
      </c>
      <c r="AJ908" s="18">
        <v>271.08393171811349</v>
      </c>
      <c r="AK908" s="18">
        <v>287.9654376611872</v>
      </c>
      <c r="AL908" s="18">
        <v>305.62237585844957</v>
      </c>
      <c r="AM908" s="18">
        <v>323.81947157767297</v>
      </c>
      <c r="AN908" s="675">
        <v>342.32052351544377</v>
      </c>
      <c r="AO908" s="6"/>
    </row>
    <row r="909" spans="10:41">
      <c r="J909" s="13"/>
      <c r="L909" s="32" t="s">
        <v>10</v>
      </c>
      <c r="M909" s="18" t="s">
        <v>2635</v>
      </c>
      <c r="N909" s="18" t="s">
        <v>2636</v>
      </c>
      <c r="O909" s="18" t="s">
        <v>2637</v>
      </c>
      <c r="P909" s="18" t="s">
        <v>2638</v>
      </c>
      <c r="Q909" s="18" t="s">
        <v>2639</v>
      </c>
      <c r="R909" s="18" t="s">
        <v>2640</v>
      </c>
      <c r="S909" s="18" t="s">
        <v>2641</v>
      </c>
      <c r="T909" s="18" t="s">
        <v>2635</v>
      </c>
      <c r="U909" s="18" t="s">
        <v>2635</v>
      </c>
      <c r="V909" s="18" t="s">
        <v>2635</v>
      </c>
      <c r="W909" s="292" t="s">
        <v>2635</v>
      </c>
      <c r="AC909" s="674" t="s">
        <v>2610</v>
      </c>
      <c r="AD909" s="18">
        <v>22.411355000000004</v>
      </c>
      <c r="AE909" s="18">
        <v>20.526378599999997</v>
      </c>
      <c r="AF909" s="18">
        <v>21.0016304</v>
      </c>
      <c r="AG909" s="18">
        <v>22.24810800541249</v>
      </c>
      <c r="AH909" s="18">
        <v>23.487417588555992</v>
      </c>
      <c r="AI909" s="18">
        <v>24.649005396961048</v>
      </c>
      <c r="AJ909" s="18">
        <v>25.964913655038167</v>
      </c>
      <c r="AK909" s="18">
        <v>27.433102035382131</v>
      </c>
      <c r="AL909" s="18">
        <v>29.034388002874014</v>
      </c>
      <c r="AM909" s="18">
        <v>30.739809001559578</v>
      </c>
      <c r="AN909" s="675">
        <v>32.515057465931356</v>
      </c>
      <c r="AO909" s="6"/>
    </row>
    <row r="910" spans="10:41">
      <c r="J910" s="13"/>
      <c r="L910" s="32" t="s">
        <v>32</v>
      </c>
      <c r="M910" s="18" t="s">
        <v>1479</v>
      </c>
      <c r="N910" s="18" t="s">
        <v>1490</v>
      </c>
      <c r="O910" s="18" t="s">
        <v>1501</v>
      </c>
      <c r="P910" s="18" t="s">
        <v>1491</v>
      </c>
      <c r="Q910" s="18" t="s">
        <v>1492</v>
      </c>
      <c r="R910" s="18" t="s">
        <v>1493</v>
      </c>
      <c r="S910" s="18" t="s">
        <v>1494</v>
      </c>
      <c r="T910" s="18" t="s">
        <v>1479</v>
      </c>
      <c r="U910" s="18" t="s">
        <v>1479</v>
      </c>
      <c r="V910" s="18" t="s">
        <v>1479</v>
      </c>
      <c r="W910" s="292" t="s">
        <v>1479</v>
      </c>
      <c r="AC910" s="674" t="s">
        <v>2611</v>
      </c>
      <c r="AD910" s="18">
        <v>25.317811114077603</v>
      </c>
      <c r="AE910" s="18">
        <v>26.632074703254929</v>
      </c>
      <c r="AF910" s="18">
        <v>27.849738354595672</v>
      </c>
      <c r="AG910" s="18">
        <v>32.002750959812779</v>
      </c>
      <c r="AH910" s="18">
        <v>36.28822277009143</v>
      </c>
      <c r="AI910" s="18">
        <v>40.42236062267807</v>
      </c>
      <c r="AJ910" s="18">
        <v>45.298026100210308</v>
      </c>
      <c r="AK910" s="18">
        <v>51.047317820299263</v>
      </c>
      <c r="AL910" s="18">
        <v>57.813973727770254</v>
      </c>
      <c r="AM910" s="18">
        <v>65.729266337858107</v>
      </c>
      <c r="AN910" s="675">
        <v>74.880903745174336</v>
      </c>
      <c r="AO910" s="6"/>
    </row>
    <row r="911" spans="10:41">
      <c r="J911" s="13"/>
      <c r="L911" s="32" t="s">
        <v>60</v>
      </c>
      <c r="M911" s="18" t="s">
        <v>1498</v>
      </c>
      <c r="N911" s="18" t="s">
        <v>1499</v>
      </c>
      <c r="O911" s="18" t="s">
        <v>1500</v>
      </c>
      <c r="P911" s="18" t="s">
        <v>1502</v>
      </c>
      <c r="Q911" s="18" t="s">
        <v>1503</v>
      </c>
      <c r="R911" s="18" t="s">
        <v>1504</v>
      </c>
      <c r="S911" s="18" t="s">
        <v>1505</v>
      </c>
      <c r="T911" s="18" t="s">
        <v>1498</v>
      </c>
      <c r="U911" s="18" t="s">
        <v>1498</v>
      </c>
      <c r="V911" s="18" t="s">
        <v>1498</v>
      </c>
      <c r="W911" s="292" t="s">
        <v>1498</v>
      </c>
      <c r="AC911" s="674" t="s">
        <v>2612</v>
      </c>
      <c r="AD911" s="18">
        <v>20.200700000000001</v>
      </c>
      <c r="AE911" s="18">
        <v>15.507950795079507</v>
      </c>
      <c r="AF911" s="18">
        <v>12.623799999999999</v>
      </c>
      <c r="AG911" s="18">
        <v>13.635917057116895</v>
      </c>
      <c r="AH911" s="18">
        <v>15.022816273395298</v>
      </c>
      <c r="AI911" s="18">
        <v>15.980780849261885</v>
      </c>
      <c r="AJ911" s="18">
        <v>17.096093000898211</v>
      </c>
      <c r="AK911" s="18">
        <v>18.39397825714962</v>
      </c>
      <c r="AL911" s="18">
        <v>19.90206417590877</v>
      </c>
      <c r="AM911" s="18">
        <v>21.64658182536968</v>
      </c>
      <c r="AN911" s="675">
        <v>23.638380158933341</v>
      </c>
      <c r="AO911" s="6"/>
    </row>
    <row r="912" spans="10:41">
      <c r="J912" s="13"/>
      <c r="L912" s="32" t="s">
        <v>252</v>
      </c>
      <c r="M912" s="18" t="s">
        <v>1510</v>
      </c>
      <c r="N912" s="18" t="s">
        <v>1523</v>
      </c>
      <c r="O912" s="18" t="s">
        <v>1537</v>
      </c>
      <c r="P912" s="18" t="s">
        <v>1551</v>
      </c>
      <c r="Q912" s="18" t="s">
        <v>1564</v>
      </c>
      <c r="R912" s="18" t="s">
        <v>1578</v>
      </c>
      <c r="S912" s="18" t="s">
        <v>1592</v>
      </c>
      <c r="T912" s="18" t="s">
        <v>1510</v>
      </c>
      <c r="U912" s="18" t="s">
        <v>1510</v>
      </c>
      <c r="V912" s="18" t="s">
        <v>1510</v>
      </c>
      <c r="W912" s="292" t="s">
        <v>1510</v>
      </c>
      <c r="AC912" s="674" t="s">
        <v>252</v>
      </c>
      <c r="AD912" s="18">
        <v>68.413844615538451</v>
      </c>
      <c r="AE912" s="18">
        <v>72.423504000000008</v>
      </c>
      <c r="AF912" s="18">
        <v>85.954985898589868</v>
      </c>
      <c r="AG912" s="18">
        <v>102.74211532080994</v>
      </c>
      <c r="AH912" s="18">
        <v>120.0983797993795</v>
      </c>
      <c r="AI912" s="18">
        <v>136.33745309703912</v>
      </c>
      <c r="AJ912" s="18">
        <v>155.73313429023113</v>
      </c>
      <c r="AK912" s="18">
        <v>178.96243418964156</v>
      </c>
      <c r="AL912" s="18">
        <v>206.81869739963855</v>
      </c>
      <c r="AM912" s="18">
        <v>240.22928470908442</v>
      </c>
      <c r="AN912" s="675">
        <v>280.24885229355397</v>
      </c>
      <c r="AO912" s="6"/>
    </row>
    <row r="913" spans="10:41">
      <c r="J913" s="13"/>
      <c r="L913" s="32" t="s">
        <v>62</v>
      </c>
      <c r="M913" s="18" t="s">
        <v>1511</v>
      </c>
      <c r="N913" s="18" t="s">
        <v>1524</v>
      </c>
      <c r="O913" s="18" t="s">
        <v>1538</v>
      </c>
      <c r="P913" s="18" t="s">
        <v>1552</v>
      </c>
      <c r="Q913" s="18" t="s">
        <v>1565</v>
      </c>
      <c r="R913" s="18" t="s">
        <v>1579</v>
      </c>
      <c r="S913" s="18" t="s">
        <v>1593</v>
      </c>
      <c r="T913" s="18" t="s">
        <v>1511</v>
      </c>
      <c r="U913" s="18" t="s">
        <v>1511</v>
      </c>
      <c r="V913" s="18" t="s">
        <v>1511</v>
      </c>
      <c r="W913" s="292" t="s">
        <v>1511</v>
      </c>
      <c r="AC913" s="674" t="s">
        <v>2613</v>
      </c>
      <c r="AD913" s="18">
        <v>145.3453611242802</v>
      </c>
      <c r="AE913" s="18">
        <v>162.37999820810279</v>
      </c>
      <c r="AF913" s="18">
        <v>178.06844209012345</v>
      </c>
      <c r="AG913" s="18">
        <v>194.05521027870043</v>
      </c>
      <c r="AH913" s="18">
        <v>209.6885858918852</v>
      </c>
      <c r="AI913" s="18">
        <v>225.18193483286223</v>
      </c>
      <c r="AJ913" s="18">
        <v>242.32034697635851</v>
      </c>
      <c r="AK913" s="18">
        <v>261.1941517226893</v>
      </c>
      <c r="AL913" s="18">
        <v>282.25939286240686</v>
      </c>
      <c r="AM913" s="18">
        <v>305.08559500901879</v>
      </c>
      <c r="AN913" s="675">
        <v>329.62056313992815</v>
      </c>
      <c r="AO913" s="6"/>
    </row>
    <row r="914" spans="10:41">
      <c r="J914" s="13"/>
      <c r="L914" s="32" t="s">
        <v>52</v>
      </c>
      <c r="M914" s="18" t="s">
        <v>1512</v>
      </c>
      <c r="N914" s="18" t="s">
        <v>1525</v>
      </c>
      <c r="O914" s="18" t="s">
        <v>1539</v>
      </c>
      <c r="P914" s="18" t="s">
        <v>1553</v>
      </c>
      <c r="Q914" s="18" t="s">
        <v>1566</v>
      </c>
      <c r="R914" s="18" t="s">
        <v>1580</v>
      </c>
      <c r="S914" s="18" t="s">
        <v>2642</v>
      </c>
      <c r="T914" s="18" t="s">
        <v>1512</v>
      </c>
      <c r="U914" s="18" t="s">
        <v>1512</v>
      </c>
      <c r="V914" s="18" t="s">
        <v>1512</v>
      </c>
      <c r="W914" s="292" t="s">
        <v>1512</v>
      </c>
      <c r="AC914" s="674" t="s">
        <v>2614</v>
      </c>
      <c r="AD914" s="18">
        <v>57.546127946127946</v>
      </c>
      <c r="AE914" s="18">
        <v>62.126447016918966</v>
      </c>
      <c r="AF914" s="18">
        <v>56.008705261235647</v>
      </c>
      <c r="AG914" s="18">
        <v>58.170526805163796</v>
      </c>
      <c r="AH914" s="18">
        <v>60.642383856058821</v>
      </c>
      <c r="AI914" s="18">
        <v>63.253542736662581</v>
      </c>
      <c r="AJ914" s="18">
        <v>66.335607633027806</v>
      </c>
      <c r="AK914" s="18">
        <v>69.819915758359187</v>
      </c>
      <c r="AL914" s="18">
        <v>73.59360974000866</v>
      </c>
      <c r="AM914" s="18">
        <v>77.514505712617364</v>
      </c>
      <c r="AN914" s="675">
        <v>81.40083899795026</v>
      </c>
      <c r="AO914" s="6"/>
    </row>
    <row r="915" spans="10:41">
      <c r="J915" s="13"/>
      <c r="L915" s="32" t="s">
        <v>248</v>
      </c>
      <c r="M915" s="18" t="s">
        <v>1513</v>
      </c>
      <c r="N915" s="18" t="s">
        <v>1526</v>
      </c>
      <c r="O915" s="18" t="s">
        <v>1540</v>
      </c>
      <c r="P915" s="18" t="s">
        <v>1554</v>
      </c>
      <c r="Q915" s="18" t="s">
        <v>1567</v>
      </c>
      <c r="R915" s="18" t="s">
        <v>1581</v>
      </c>
      <c r="S915" s="18" t="s">
        <v>1595</v>
      </c>
      <c r="T915" s="18" t="s">
        <v>1513</v>
      </c>
      <c r="U915" s="18" t="s">
        <v>1513</v>
      </c>
      <c r="V915" s="18" t="s">
        <v>1513</v>
      </c>
      <c r="W915" s="292" t="s">
        <v>1513</v>
      </c>
      <c r="AC915" s="674" t="s">
        <v>248</v>
      </c>
      <c r="AD915" s="18">
        <v>28.411081691830816</v>
      </c>
      <c r="AE915" s="18">
        <v>38.665462499999997</v>
      </c>
      <c r="AF915" s="18">
        <v>44.079625800000002</v>
      </c>
      <c r="AG915" s="18">
        <v>48.04763502652451</v>
      </c>
      <c r="AH915" s="18">
        <v>52.504517251078873</v>
      </c>
      <c r="AI915" s="18">
        <v>56.991024941566252</v>
      </c>
      <c r="AJ915" s="18">
        <v>62.362626048566526</v>
      </c>
      <c r="AK915" s="18">
        <v>68.702538364294909</v>
      </c>
      <c r="AL915" s="18">
        <v>76.0773764064555</v>
      </c>
      <c r="AM915" s="18">
        <v>84.522646010828169</v>
      </c>
      <c r="AN915" s="675">
        <v>93.965723967828268</v>
      </c>
      <c r="AO915" s="6"/>
    </row>
    <row r="916" spans="10:41">
      <c r="J916" s="13"/>
      <c r="L916" s="32" t="s">
        <v>11</v>
      </c>
      <c r="M916" s="18" t="s">
        <v>1514</v>
      </c>
      <c r="N916" s="18" t="s">
        <v>1527</v>
      </c>
      <c r="O916" s="18" t="s">
        <v>1541</v>
      </c>
      <c r="P916" s="18" t="s">
        <v>1555</v>
      </c>
      <c r="Q916" s="18" t="s">
        <v>1568</v>
      </c>
      <c r="R916" s="18" t="s">
        <v>1582</v>
      </c>
      <c r="S916" s="18" t="s">
        <v>1596</v>
      </c>
      <c r="T916" s="18" t="s">
        <v>1514</v>
      </c>
      <c r="U916" s="18" t="s">
        <v>1514</v>
      </c>
      <c r="V916" s="18" t="s">
        <v>1514</v>
      </c>
      <c r="W916" s="292" t="s">
        <v>1514</v>
      </c>
      <c r="AC916" s="674" t="s">
        <v>2615</v>
      </c>
      <c r="AD916" s="18">
        <v>192.7290000311051</v>
      </c>
      <c r="AE916" s="18">
        <v>185.20520938381583</v>
      </c>
      <c r="AF916" s="18">
        <v>218.40584418983815</v>
      </c>
      <c r="AG916" s="18">
        <v>263.86321387533093</v>
      </c>
      <c r="AH916" s="18">
        <v>317.05118227683693</v>
      </c>
      <c r="AI916" s="18">
        <v>358.4961056494439</v>
      </c>
      <c r="AJ916" s="18">
        <v>410.05888138143735</v>
      </c>
      <c r="AK916" s="18">
        <v>472.26655906612979</v>
      </c>
      <c r="AL916" s="18">
        <v>544.04912113610806</v>
      </c>
      <c r="AM916" s="18">
        <v>621.4080213761398</v>
      </c>
      <c r="AN916" s="675">
        <v>696.61771459296449</v>
      </c>
      <c r="AO916" s="6"/>
    </row>
    <row r="917" spans="10:41">
      <c r="J917" s="13"/>
      <c r="L917" s="32" t="s">
        <v>26</v>
      </c>
      <c r="M917" s="18" t="s">
        <v>1515</v>
      </c>
      <c r="N917" s="18" t="s">
        <v>1528</v>
      </c>
      <c r="O917" s="18" t="s">
        <v>1542</v>
      </c>
      <c r="P917" s="18" t="s">
        <v>1556</v>
      </c>
      <c r="Q917" s="18" t="s">
        <v>1569</v>
      </c>
      <c r="R917" s="18" t="s">
        <v>1583</v>
      </c>
      <c r="S917" s="18" t="s">
        <v>1597</v>
      </c>
      <c r="T917" s="18" t="s">
        <v>1515</v>
      </c>
      <c r="U917" s="18" t="s">
        <v>1515</v>
      </c>
      <c r="V917" s="18" t="s">
        <v>1515</v>
      </c>
      <c r="W917" s="292" t="s">
        <v>1515</v>
      </c>
      <c r="AC917" s="674" t="s">
        <v>2616</v>
      </c>
      <c r="AD917" s="18">
        <v>259.12064629250023</v>
      </c>
      <c r="AE917" s="18">
        <v>274.99659192072659</v>
      </c>
      <c r="AF917" s="18">
        <v>272.36824953408643</v>
      </c>
      <c r="AG917" s="18">
        <v>271.19863290697401</v>
      </c>
      <c r="AH917" s="18">
        <v>268.00097690315374</v>
      </c>
      <c r="AI917" s="18">
        <v>262.87542697773029</v>
      </c>
      <c r="AJ917" s="18">
        <v>256.43903624880943</v>
      </c>
      <c r="AK917" s="18">
        <v>249.20702324574873</v>
      </c>
      <c r="AL917" s="18">
        <v>241.62126280334144</v>
      </c>
      <c r="AM917" s="18">
        <v>234.12277258407667</v>
      </c>
      <c r="AN917" s="675">
        <v>227.02070185746123</v>
      </c>
      <c r="AO917" s="6"/>
    </row>
    <row r="918" spans="10:41">
      <c r="J918" s="13"/>
      <c r="L918" s="32" t="s">
        <v>23</v>
      </c>
      <c r="M918" s="18" t="s">
        <v>1516</v>
      </c>
      <c r="N918" s="18" t="s">
        <v>1529</v>
      </c>
      <c r="O918" s="18" t="s">
        <v>1543</v>
      </c>
      <c r="P918" s="18" t="s">
        <v>1557</v>
      </c>
      <c r="Q918" s="18" t="s">
        <v>1570</v>
      </c>
      <c r="R918" s="18" t="s">
        <v>1584</v>
      </c>
      <c r="S918" s="18" t="s">
        <v>1598</v>
      </c>
      <c r="T918" s="18" t="s">
        <v>1516</v>
      </c>
      <c r="U918" s="18" t="s">
        <v>1516</v>
      </c>
      <c r="V918" s="18" t="s">
        <v>1516</v>
      </c>
      <c r="W918" s="292" t="s">
        <v>1516</v>
      </c>
      <c r="AC918" s="674" t="s">
        <v>2617</v>
      </c>
      <c r="AD918" s="18">
        <v>38.119817003813836</v>
      </c>
      <c r="AE918" s="18">
        <v>64.534337999999991</v>
      </c>
      <c r="AF918" s="18">
        <v>130.09243499999999</v>
      </c>
      <c r="AG918" s="18">
        <v>224.36123675746637</v>
      </c>
      <c r="AH918" s="18">
        <v>341.5931802849131</v>
      </c>
      <c r="AI918" s="18">
        <v>453.09582435313422</v>
      </c>
      <c r="AJ918" s="18">
        <v>580.05610319089078</v>
      </c>
      <c r="AK918" s="18">
        <v>717.017718356714</v>
      </c>
      <c r="AL918" s="18">
        <v>898.33239809308407</v>
      </c>
      <c r="AM918" s="18">
        <v>1089.4083939398604</v>
      </c>
      <c r="AN918" s="675">
        <v>1280.1818888012799</v>
      </c>
      <c r="AO918" s="6"/>
    </row>
    <row r="919" spans="10:41">
      <c r="J919" s="13"/>
      <c r="L919" s="32" t="s">
        <v>64</v>
      </c>
      <c r="M919" s="18" t="s">
        <v>1517</v>
      </c>
      <c r="N919" s="18" t="s">
        <v>1530</v>
      </c>
      <c r="O919" s="18" t="s">
        <v>1544</v>
      </c>
      <c r="P919" s="18" t="s">
        <v>1558</v>
      </c>
      <c r="Q919" s="18" t="s">
        <v>1571</v>
      </c>
      <c r="R919" s="18" t="s">
        <v>1585</v>
      </c>
      <c r="S919" s="18" t="s">
        <v>1599</v>
      </c>
      <c r="T919" s="18" t="s">
        <v>1517</v>
      </c>
      <c r="U919" s="18" t="s">
        <v>1517</v>
      </c>
      <c r="V919" s="18" t="s">
        <v>1517</v>
      </c>
      <c r="W919" s="292" t="s">
        <v>1517</v>
      </c>
      <c r="AC919" s="674" t="s">
        <v>2618</v>
      </c>
      <c r="AD919" s="18">
        <v>46.440503686500008</v>
      </c>
      <c r="AE919" s="18">
        <v>46.602678339708568</v>
      </c>
      <c r="AF919" s="18">
        <v>56.518491494171485</v>
      </c>
      <c r="AG919" s="18">
        <v>91.74938322439543</v>
      </c>
      <c r="AH919" s="18">
        <v>120.02517036323708</v>
      </c>
      <c r="AI919" s="18">
        <v>136.43340369528138</v>
      </c>
      <c r="AJ919" s="18">
        <v>154.66891119957924</v>
      </c>
      <c r="AK919" s="18">
        <v>174.72147022141061</v>
      </c>
      <c r="AL919" s="18">
        <v>196.28771343380745</v>
      </c>
      <c r="AM919" s="18">
        <v>218.70521351086413</v>
      </c>
      <c r="AN919" s="675">
        <v>241.06648586855781</v>
      </c>
      <c r="AO919" s="6"/>
    </row>
    <row r="920" spans="10:41">
      <c r="J920" s="13"/>
      <c r="L920" s="32" t="s">
        <v>4</v>
      </c>
      <c r="M920" s="18" t="s">
        <v>1518</v>
      </c>
      <c r="N920" s="18" t="s">
        <v>1531</v>
      </c>
      <c r="O920" s="18" t="s">
        <v>1545</v>
      </c>
      <c r="P920" s="18" t="s">
        <v>1559</v>
      </c>
      <c r="Q920" s="18" t="s">
        <v>1572</v>
      </c>
      <c r="R920" s="18" t="s">
        <v>1586</v>
      </c>
      <c r="S920" s="18" t="s">
        <v>1600</v>
      </c>
      <c r="T920" s="18" t="s">
        <v>1518</v>
      </c>
      <c r="U920" s="18" t="s">
        <v>1518</v>
      </c>
      <c r="V920" s="18" t="s">
        <v>1518</v>
      </c>
      <c r="W920" s="292" t="s">
        <v>1518</v>
      </c>
      <c r="AC920" s="674" t="s">
        <v>2619</v>
      </c>
      <c r="AD920" s="18">
        <v>26.358352199999999</v>
      </c>
      <c r="AE920" s="18">
        <v>31.535687299999999</v>
      </c>
      <c r="AF920" s="18">
        <v>32.461659999999995</v>
      </c>
      <c r="AG920" s="18">
        <v>34.379826019584172</v>
      </c>
      <c r="AH920" s="18">
        <v>35.921239448809985</v>
      </c>
      <c r="AI920" s="18">
        <v>36.792906964175664</v>
      </c>
      <c r="AJ920" s="18">
        <v>37.783948747719151</v>
      </c>
      <c r="AK920" s="18">
        <v>38.902084472229092</v>
      </c>
      <c r="AL920" s="18">
        <v>40.147726795074483</v>
      </c>
      <c r="AM920" s="18">
        <v>41.520427862764919</v>
      </c>
      <c r="AN920" s="675">
        <v>43.0221203883697</v>
      </c>
      <c r="AO920" s="6"/>
    </row>
    <row r="921" spans="10:41">
      <c r="J921" s="13"/>
      <c r="L921" s="32" t="s">
        <v>253</v>
      </c>
      <c r="M921" s="18" t="s">
        <v>1519</v>
      </c>
      <c r="N921" s="18" t="s">
        <v>1532</v>
      </c>
      <c r="O921" s="18" t="s">
        <v>1546</v>
      </c>
      <c r="P921" s="18" t="s">
        <v>1560</v>
      </c>
      <c r="Q921" s="18" t="s">
        <v>1573</v>
      </c>
      <c r="R921" s="18" t="s">
        <v>1587</v>
      </c>
      <c r="S921" s="18" t="s">
        <v>1601</v>
      </c>
      <c r="T921" s="18" t="s">
        <v>1519</v>
      </c>
      <c r="U921" s="18" t="s">
        <v>1519</v>
      </c>
      <c r="V921" s="18" t="s">
        <v>1519</v>
      </c>
      <c r="W921" s="292" t="s">
        <v>1519</v>
      </c>
      <c r="AC921" s="674" t="s">
        <v>253</v>
      </c>
      <c r="AD921" s="18">
        <v>94.235310200000001</v>
      </c>
      <c r="AE921" s="18">
        <v>117.48654315431544</v>
      </c>
      <c r="AF921" s="18">
        <v>131.73967796779681</v>
      </c>
      <c r="AG921" s="18">
        <v>159.53549491306975</v>
      </c>
      <c r="AH921" s="18">
        <v>190.87834957297488</v>
      </c>
      <c r="AI921" s="18">
        <v>221.65398288302123</v>
      </c>
      <c r="AJ921" s="18">
        <v>261.56722801991407</v>
      </c>
      <c r="AK921" s="18">
        <v>313.61465584895637</v>
      </c>
      <c r="AL921" s="18">
        <v>381.5774124293668</v>
      </c>
      <c r="AM921" s="18">
        <v>470.18178225808037</v>
      </c>
      <c r="AN921" s="675">
        <v>584.99186880291199</v>
      </c>
      <c r="AO921" s="6"/>
    </row>
    <row r="922" spans="10:41">
      <c r="J922" s="13"/>
      <c r="L922" s="32" t="s">
        <v>66</v>
      </c>
      <c r="M922" s="18" t="s">
        <v>1520</v>
      </c>
      <c r="N922" s="18" t="s">
        <v>1533</v>
      </c>
      <c r="O922" s="18" t="s">
        <v>1547</v>
      </c>
      <c r="P922" s="18" t="s">
        <v>1561</v>
      </c>
      <c r="Q922" s="18" t="s">
        <v>1574</v>
      </c>
      <c r="R922" s="18" t="s">
        <v>1588</v>
      </c>
      <c r="S922" s="18" t="s">
        <v>1602</v>
      </c>
      <c r="T922" s="18" t="s">
        <v>1520</v>
      </c>
      <c r="U922" s="18" t="s">
        <v>1520</v>
      </c>
      <c r="V922" s="18" t="s">
        <v>1520</v>
      </c>
      <c r="W922" s="292" t="s">
        <v>1520</v>
      </c>
      <c r="AC922" s="674" t="s">
        <v>2620</v>
      </c>
      <c r="AD922" s="18">
        <v>27.928574142585742</v>
      </c>
      <c r="AE922" s="18">
        <v>33.726966503349672</v>
      </c>
      <c r="AF922" s="18">
        <v>46.522382399999998</v>
      </c>
      <c r="AG922" s="18">
        <v>59.529058333524297</v>
      </c>
      <c r="AH922" s="18">
        <v>75.055639745819462</v>
      </c>
      <c r="AI922" s="18">
        <v>93.247111077189842</v>
      </c>
      <c r="AJ922" s="18">
        <v>116.26665440869863</v>
      </c>
      <c r="AK922" s="18">
        <v>145.40853285857432</v>
      </c>
      <c r="AL922" s="18">
        <v>182.37960544747344</v>
      </c>
      <c r="AM922" s="18">
        <v>229.30354081024296</v>
      </c>
      <c r="AN922" s="675">
        <v>288.48605585457466</v>
      </c>
      <c r="AO922" s="6"/>
    </row>
    <row r="923" spans="10:41">
      <c r="J923" s="13"/>
      <c r="L923" s="34" t="s">
        <v>67</v>
      </c>
      <c r="M923" s="700" t="s">
        <v>1521</v>
      </c>
      <c r="N923" s="701" t="s">
        <v>1534</v>
      </c>
      <c r="O923" s="701" t="s">
        <v>1548</v>
      </c>
      <c r="P923" s="701" t="s">
        <v>1562</v>
      </c>
      <c r="Q923" s="701" t="s">
        <v>1575</v>
      </c>
      <c r="R923" s="701" t="s">
        <v>1589</v>
      </c>
      <c r="S923" s="701" t="s">
        <v>1603</v>
      </c>
      <c r="T923" s="701" t="s">
        <v>1521</v>
      </c>
      <c r="U923" s="701" t="s">
        <v>1521</v>
      </c>
      <c r="V923" s="701" t="s">
        <v>1521</v>
      </c>
      <c r="W923" s="702" t="s">
        <v>1521</v>
      </c>
      <c r="AC923" s="676" t="s">
        <v>2621</v>
      </c>
      <c r="AD923" s="21">
        <v>130.93902</v>
      </c>
      <c r="AE923" s="21">
        <v>160.36925367346939</v>
      </c>
      <c r="AF923" s="21">
        <v>174.67759289868383</v>
      </c>
      <c r="AG923" s="21">
        <v>198.81248759050243</v>
      </c>
      <c r="AH923" s="21">
        <v>222.79446506969111</v>
      </c>
      <c r="AI923" s="21">
        <v>243.29807873194784</v>
      </c>
      <c r="AJ923" s="21">
        <v>266.36418014702019</v>
      </c>
      <c r="AK923" s="21">
        <v>292.37612166798755</v>
      </c>
      <c r="AL923" s="21">
        <v>321.78391874387717</v>
      </c>
      <c r="AM923" s="21">
        <v>355.11358714163333</v>
      </c>
      <c r="AN923" s="677">
        <v>393.01394165843334</v>
      </c>
      <c r="AO923" s="6"/>
    </row>
    <row r="924" spans="10:41">
      <c r="J924" s="13"/>
      <c r="L924" s="32"/>
      <c r="M924" s="42"/>
      <c r="N924" s="42"/>
      <c r="O924" s="42"/>
      <c r="P924" s="42"/>
      <c r="Q924" s="42"/>
      <c r="R924" s="42"/>
      <c r="S924" s="42"/>
      <c r="T924" s="42"/>
      <c r="U924" s="42"/>
      <c r="V924" s="42"/>
      <c r="W924" s="293"/>
      <c r="AC924" s="674"/>
      <c r="AD924" s="15"/>
      <c r="AE924" s="15"/>
      <c r="AF924" s="15"/>
      <c r="AG924" s="15"/>
      <c r="AH924" s="15"/>
      <c r="AI924" s="15"/>
      <c r="AJ924" s="15"/>
      <c r="AK924" s="15"/>
      <c r="AL924" s="15"/>
      <c r="AM924" s="15"/>
      <c r="AN924" s="678"/>
      <c r="AO924" s="6"/>
    </row>
    <row r="925" spans="10:41" ht="15" thickBot="1">
      <c r="J925" s="13"/>
      <c r="L925" s="51" t="s">
        <v>68</v>
      </c>
      <c r="M925" s="700" t="s">
        <v>1481</v>
      </c>
      <c r="N925" s="701" t="s">
        <v>1536</v>
      </c>
      <c r="O925" s="701" t="s">
        <v>1550</v>
      </c>
      <c r="P925" s="701" t="s">
        <v>2643</v>
      </c>
      <c r="Q925" s="701" t="s">
        <v>1577</v>
      </c>
      <c r="R925" s="701" t="s">
        <v>1591</v>
      </c>
      <c r="S925" s="701" t="s">
        <v>1605</v>
      </c>
      <c r="T925" s="701" t="s">
        <v>1619</v>
      </c>
      <c r="U925" s="701" t="s">
        <v>1633</v>
      </c>
      <c r="V925" s="701" t="s">
        <v>1647</v>
      </c>
      <c r="W925" s="35" t="s">
        <v>1482</v>
      </c>
      <c r="AC925" s="679" t="s">
        <v>68</v>
      </c>
      <c r="AD925" s="680">
        <v>1363.6650460319665</v>
      </c>
      <c r="AE925" s="680">
        <v>1515.3478689592994</v>
      </c>
      <c r="AF925" s="680">
        <v>1700.0441936474394</v>
      </c>
      <c r="AG925" s="680">
        <v>2000.1355252797835</v>
      </c>
      <c r="AH925" s="680">
        <v>2329.4399339491547</v>
      </c>
      <c r="AI925" s="680">
        <v>2623.8840185940144</v>
      </c>
      <c r="AJ925" s="680">
        <v>2969.3996227665134</v>
      </c>
      <c r="AK925" s="680">
        <v>3367.0330415467538</v>
      </c>
      <c r="AL925" s="680">
        <v>3857.3010370556444</v>
      </c>
      <c r="AM925" s="680">
        <v>4409.0508996676708</v>
      </c>
      <c r="AN925" s="681">
        <v>5012.9916211092959</v>
      </c>
      <c r="AO925" s="6"/>
    </row>
    <row r="926" spans="10:41">
      <c r="AO926" s="6"/>
    </row>
    <row r="927" spans="10:41">
      <c r="AO927" s="6"/>
    </row>
    <row r="928" spans="10:41">
      <c r="O928" s="59"/>
      <c r="P928" s="301" t="s">
        <v>2622</v>
      </c>
      <c r="Q928" s="58"/>
      <c r="AO928" s="6"/>
    </row>
    <row r="929" spans="10:41" ht="16.2" thickBot="1">
      <c r="J929" s="28" t="s">
        <v>2623</v>
      </c>
      <c r="K929" s="3"/>
      <c r="L929" s="696"/>
      <c r="M929" s="697" t="s">
        <v>234</v>
      </c>
      <c r="N929" s="698"/>
      <c r="O929" s="696"/>
      <c r="P929" s="15"/>
      <c r="Q929" s="15"/>
      <c r="R929" s="15"/>
      <c r="S929" s="15"/>
      <c r="T929" s="15"/>
      <c r="U929" s="15"/>
      <c r="V929" s="15"/>
      <c r="W929" s="15"/>
      <c r="AA929" s="671" t="s">
        <v>2606</v>
      </c>
      <c r="AB929" s="3"/>
      <c r="AC929" s="3"/>
      <c r="AD929" s="672"/>
      <c r="AE929" s="672"/>
      <c r="AF929" s="673"/>
      <c r="AG929" s="672"/>
      <c r="AH929" s="673"/>
      <c r="AI929" s="682"/>
      <c r="AJ929" s="1138" t="s">
        <v>2644</v>
      </c>
      <c r="AK929" s="1138"/>
      <c r="AL929" s="1138"/>
      <c r="AM929" s="1138"/>
      <c r="AN929" s="1138"/>
      <c r="AO929" s="6"/>
    </row>
    <row r="930" spans="10:41">
      <c r="J930" s="13"/>
      <c r="L930" s="31" t="s">
        <v>58</v>
      </c>
      <c r="M930" s="148">
        <v>2000</v>
      </c>
      <c r="N930" s="148">
        <v>2005</v>
      </c>
      <c r="O930" s="148">
        <v>2010</v>
      </c>
      <c r="P930" s="148">
        <v>2015</v>
      </c>
      <c r="Q930" s="148">
        <v>2020</v>
      </c>
      <c r="R930" s="148">
        <v>2025</v>
      </c>
      <c r="S930" s="148">
        <v>2030</v>
      </c>
      <c r="T930" s="148">
        <v>2035</v>
      </c>
      <c r="U930" s="148">
        <v>2040</v>
      </c>
      <c r="V930" s="148">
        <v>2045</v>
      </c>
      <c r="W930" s="699">
        <v>2050</v>
      </c>
      <c r="AC930" s="691" t="s">
        <v>2608</v>
      </c>
      <c r="AD930" s="693">
        <v>2000</v>
      </c>
      <c r="AE930" s="693">
        <v>2005</v>
      </c>
      <c r="AF930" s="693">
        <v>2010</v>
      </c>
      <c r="AG930" s="693">
        <v>2015</v>
      </c>
      <c r="AH930" s="693">
        <v>2020</v>
      </c>
      <c r="AI930" s="693">
        <v>2025</v>
      </c>
      <c r="AJ930" s="693">
        <v>2030</v>
      </c>
      <c r="AK930" s="693">
        <v>2035</v>
      </c>
      <c r="AL930" s="693">
        <v>2040</v>
      </c>
      <c r="AM930" s="693">
        <v>2045</v>
      </c>
      <c r="AN930" s="694">
        <v>2050</v>
      </c>
      <c r="AO930" s="6"/>
    </row>
    <row r="931" spans="10:41">
      <c r="J931" s="13"/>
      <c r="L931" s="32" t="s">
        <v>251</v>
      </c>
      <c r="M931" s="18" t="s">
        <v>2624</v>
      </c>
      <c r="N931" s="18" t="s">
        <v>2625</v>
      </c>
      <c r="O931" s="18" t="s">
        <v>2626</v>
      </c>
      <c r="P931" s="18" t="s">
        <v>2627</v>
      </c>
      <c r="Q931" s="18" t="s">
        <v>2628</v>
      </c>
      <c r="R931" s="18" t="s">
        <v>2629</v>
      </c>
      <c r="S931" s="18" t="s">
        <v>2630</v>
      </c>
      <c r="T931" s="18" t="s">
        <v>2631</v>
      </c>
      <c r="U931" s="18" t="s">
        <v>2632</v>
      </c>
      <c r="V931" s="18" t="s">
        <v>2633</v>
      </c>
      <c r="W931" s="292" t="s">
        <v>2634</v>
      </c>
      <c r="AC931" s="674" t="s">
        <v>2609</v>
      </c>
      <c r="AD931" s="18">
        <v>1476.7305077968813</v>
      </c>
      <c r="AE931" s="18">
        <v>1596.8554780876495</v>
      </c>
      <c r="AF931" s="18">
        <v>1667.5539305301645</v>
      </c>
      <c r="AG931" s="18">
        <v>1778.8943612278711</v>
      </c>
      <c r="AH931" s="18">
        <v>1893.7837174050555</v>
      </c>
      <c r="AI931" s="18">
        <v>2010.2816945993634</v>
      </c>
      <c r="AJ931" s="18">
        <v>2135.6124376817229</v>
      </c>
      <c r="AK931" s="18">
        <v>2268.6057649893528</v>
      </c>
      <c r="AL931" s="18">
        <v>2407.7079854214435</v>
      </c>
      <c r="AM931" s="18">
        <v>2551.0655931606921</v>
      </c>
      <c r="AN931" s="675">
        <v>2696.8177828167886</v>
      </c>
      <c r="AO931" s="6"/>
    </row>
    <row r="932" spans="10:41">
      <c r="J932" s="13"/>
      <c r="L932" s="32" t="s">
        <v>10</v>
      </c>
      <c r="M932" s="18" t="s">
        <v>2635</v>
      </c>
      <c r="N932" s="18" t="s">
        <v>2636</v>
      </c>
      <c r="O932" s="18" t="s">
        <v>2637</v>
      </c>
      <c r="P932" s="18" t="s">
        <v>2638</v>
      </c>
      <c r="Q932" s="18" t="s">
        <v>2639</v>
      </c>
      <c r="R932" s="18" t="s">
        <v>2640</v>
      </c>
      <c r="S932" s="18" t="s">
        <v>2641</v>
      </c>
      <c r="T932" s="18" t="s">
        <v>2635</v>
      </c>
      <c r="U932" s="18" t="s">
        <v>2635</v>
      </c>
      <c r="V932" s="18" t="s">
        <v>2635</v>
      </c>
      <c r="W932" s="292" t="s">
        <v>2635</v>
      </c>
      <c r="AC932" s="674" t="s">
        <v>2610</v>
      </c>
      <c r="AD932" s="18">
        <v>164.73664240000002</v>
      </c>
      <c r="AE932" s="18">
        <v>233.57386779999999</v>
      </c>
      <c r="AF932" s="18">
        <v>212.69736320000001</v>
      </c>
      <c r="AG932" s="18">
        <v>225.32126405481586</v>
      </c>
      <c r="AH932" s="18">
        <v>237.87256962026922</v>
      </c>
      <c r="AI932" s="18">
        <v>249.63673550964808</v>
      </c>
      <c r="AJ932" s="18">
        <v>262.96380637868441</v>
      </c>
      <c r="AK932" s="18">
        <v>277.83311848599777</v>
      </c>
      <c r="AL932" s="18">
        <v>294.05039764612832</v>
      </c>
      <c r="AM932" s="18">
        <v>311.32232095196508</v>
      </c>
      <c r="AN932" s="675">
        <v>329.30143305921968</v>
      </c>
      <c r="AO932" s="6"/>
    </row>
    <row r="933" spans="10:41">
      <c r="J933" s="13"/>
      <c r="L933" s="32" t="s">
        <v>32</v>
      </c>
      <c r="M933" s="18" t="s">
        <v>1479</v>
      </c>
      <c r="N933" s="18" t="s">
        <v>1490</v>
      </c>
      <c r="O933" s="18" t="s">
        <v>1501</v>
      </c>
      <c r="P933" s="18" t="s">
        <v>1491</v>
      </c>
      <c r="Q933" s="18" t="s">
        <v>1492</v>
      </c>
      <c r="R933" s="18" t="s">
        <v>1493</v>
      </c>
      <c r="S933" s="18" t="s">
        <v>1494</v>
      </c>
      <c r="T933" s="18" t="s">
        <v>1479</v>
      </c>
      <c r="U933" s="18" t="s">
        <v>1479</v>
      </c>
      <c r="V933" s="18" t="s">
        <v>1479</v>
      </c>
      <c r="W933" s="292" t="s">
        <v>1479</v>
      </c>
      <c r="AC933" s="674" t="s">
        <v>2611</v>
      </c>
      <c r="AD933" s="18">
        <v>154.1418233709874</v>
      </c>
      <c r="AE933" s="18">
        <v>162.14342292132324</v>
      </c>
      <c r="AF933" s="18">
        <v>169.55689538245053</v>
      </c>
      <c r="AG933" s="18">
        <v>194.84158261573634</v>
      </c>
      <c r="AH933" s="18">
        <v>220.93271805650974</v>
      </c>
      <c r="AI933" s="18">
        <v>246.10249058516226</v>
      </c>
      <c r="AJ933" s="18">
        <v>275.78688800275381</v>
      </c>
      <c r="AK933" s="18">
        <v>310.79016316082897</v>
      </c>
      <c r="AL933" s="18">
        <v>351.98743234819892</v>
      </c>
      <c r="AM933" s="18">
        <v>400.17791887708523</v>
      </c>
      <c r="AN933" s="675">
        <v>455.89561384043401</v>
      </c>
      <c r="AO933" s="6"/>
    </row>
    <row r="934" spans="10:41">
      <c r="J934" s="13"/>
      <c r="L934" s="32" t="s">
        <v>60</v>
      </c>
      <c r="M934" s="18" t="s">
        <v>1498</v>
      </c>
      <c r="N934" s="18" t="s">
        <v>1499</v>
      </c>
      <c r="O934" s="18" t="s">
        <v>1500</v>
      </c>
      <c r="P934" s="18" t="s">
        <v>1502</v>
      </c>
      <c r="Q934" s="18" t="s">
        <v>1503</v>
      </c>
      <c r="R934" s="18" t="s">
        <v>1504</v>
      </c>
      <c r="S934" s="18" t="s">
        <v>1505</v>
      </c>
      <c r="T934" s="18" t="s">
        <v>1498</v>
      </c>
      <c r="U934" s="18" t="s">
        <v>1498</v>
      </c>
      <c r="V934" s="18" t="s">
        <v>1498</v>
      </c>
      <c r="W934" s="292" t="s">
        <v>1498</v>
      </c>
      <c r="AC934" s="674" t="s">
        <v>2612</v>
      </c>
      <c r="AD934" s="18">
        <v>355.24450000000002</v>
      </c>
      <c r="AE934" s="18">
        <v>488.5368536853685</v>
      </c>
      <c r="AF934" s="18">
        <v>712.30039999999997</v>
      </c>
      <c r="AG934" s="18">
        <v>773.68565212880412</v>
      </c>
      <c r="AH934" s="18">
        <v>847.74448652716103</v>
      </c>
      <c r="AI934" s="18">
        <v>901.80287163285118</v>
      </c>
      <c r="AJ934" s="18">
        <v>964.74045338181213</v>
      </c>
      <c r="AK934" s="18">
        <v>1037.9807200607411</v>
      </c>
      <c r="AL934" s="18">
        <v>1123.0827075689974</v>
      </c>
      <c r="AM934" s="18">
        <v>1221.5266472448679</v>
      </c>
      <c r="AN934" s="675">
        <v>1333.9247505580863</v>
      </c>
      <c r="AO934" s="6"/>
    </row>
    <row r="935" spans="10:41">
      <c r="J935" s="13"/>
      <c r="L935" s="32" t="s">
        <v>252</v>
      </c>
      <c r="M935" s="18" t="s">
        <v>1510</v>
      </c>
      <c r="N935" s="18" t="s">
        <v>1523</v>
      </c>
      <c r="O935" s="18" t="s">
        <v>1537</v>
      </c>
      <c r="P935" s="18" t="s">
        <v>1551</v>
      </c>
      <c r="Q935" s="18" t="s">
        <v>1564</v>
      </c>
      <c r="R935" s="18" t="s">
        <v>1578</v>
      </c>
      <c r="S935" s="18" t="s">
        <v>1592</v>
      </c>
      <c r="T935" s="18" t="s">
        <v>1510</v>
      </c>
      <c r="U935" s="18" t="s">
        <v>1510</v>
      </c>
      <c r="V935" s="18" t="s">
        <v>1510</v>
      </c>
      <c r="W935" s="292" t="s">
        <v>1510</v>
      </c>
      <c r="AC935" s="674" t="s">
        <v>252</v>
      </c>
      <c r="AD935" s="18">
        <v>87.212026797320277</v>
      </c>
      <c r="AE935" s="18">
        <v>100.1333664</v>
      </c>
      <c r="AF935" s="18">
        <v>152.65714731473145</v>
      </c>
      <c r="AG935" s="18">
        <v>182.47130250780859</v>
      </c>
      <c r="AH935" s="18">
        <v>213.29624879381458</v>
      </c>
      <c r="AI935" s="18">
        <v>242.13704934470164</v>
      </c>
      <c r="AJ935" s="18">
        <v>276.58402563380207</v>
      </c>
      <c r="AK935" s="18">
        <v>317.83955746468496</v>
      </c>
      <c r="AL935" s="18">
        <v>367.3126349369274</v>
      </c>
      <c r="AM935" s="18">
        <v>426.65026259691217</v>
      </c>
      <c r="AN935" s="675">
        <v>497.72552321555696</v>
      </c>
      <c r="AO935" s="6"/>
    </row>
    <row r="936" spans="10:41">
      <c r="J936" s="13"/>
      <c r="L936" s="32" t="s">
        <v>62</v>
      </c>
      <c r="M936" s="18" t="s">
        <v>1511</v>
      </c>
      <c r="N936" s="18" t="s">
        <v>1524</v>
      </c>
      <c r="O936" s="18" t="s">
        <v>1538</v>
      </c>
      <c r="P936" s="18" t="s">
        <v>1552</v>
      </c>
      <c r="Q936" s="18" t="s">
        <v>1565</v>
      </c>
      <c r="R936" s="18" t="s">
        <v>1579</v>
      </c>
      <c r="S936" s="18" t="s">
        <v>1593</v>
      </c>
      <c r="T936" s="18" t="s">
        <v>1511</v>
      </c>
      <c r="U936" s="18" t="s">
        <v>1511</v>
      </c>
      <c r="V936" s="18" t="s">
        <v>1511</v>
      </c>
      <c r="W936" s="292" t="s">
        <v>1511</v>
      </c>
      <c r="AC936" s="674" t="s">
        <v>2613</v>
      </c>
      <c r="AD936" s="18">
        <v>1836.5910363208438</v>
      </c>
      <c r="AE936" s="18">
        <v>2051.8415371495271</v>
      </c>
      <c r="AF936" s="18">
        <v>2250.0814753537088</v>
      </c>
      <c r="AG936" s="18">
        <v>2439.1753210624447</v>
      </c>
      <c r="AH936" s="18">
        <v>2620.7578426720788</v>
      </c>
      <c r="AI936" s="18">
        <v>2795.7317065209709</v>
      </c>
      <c r="AJ936" s="18">
        <v>2993.854141006128</v>
      </c>
      <c r="AK936" s="18">
        <v>3209.6742875153554</v>
      </c>
      <c r="AL936" s="18">
        <v>3450.1849400122728</v>
      </c>
      <c r="AM936" s="18">
        <v>3710.8370331709216</v>
      </c>
      <c r="AN936" s="675">
        <v>3996.0075434860769</v>
      </c>
      <c r="AO936" s="6"/>
    </row>
    <row r="937" spans="10:41">
      <c r="J937" s="13"/>
      <c r="L937" s="32" t="s">
        <v>52</v>
      </c>
      <c r="M937" s="18" t="s">
        <v>1512</v>
      </c>
      <c r="N937" s="18" t="s">
        <v>1525</v>
      </c>
      <c r="O937" s="18" t="s">
        <v>1539</v>
      </c>
      <c r="P937" s="18" t="s">
        <v>1553</v>
      </c>
      <c r="Q937" s="18" t="s">
        <v>1566</v>
      </c>
      <c r="R937" s="18" t="s">
        <v>1580</v>
      </c>
      <c r="S937" s="18" t="s">
        <v>2642</v>
      </c>
      <c r="T937" s="18" t="s">
        <v>1512</v>
      </c>
      <c r="U937" s="18" t="s">
        <v>1512</v>
      </c>
      <c r="V937" s="18" t="s">
        <v>1512</v>
      </c>
      <c r="W937" s="292" t="s">
        <v>1512</v>
      </c>
      <c r="AC937" s="674" t="s">
        <v>2614</v>
      </c>
      <c r="AD937" s="18">
        <v>141.95690235690233</v>
      </c>
      <c r="AE937" s="18">
        <v>143.94657168299202</v>
      </c>
      <c r="AF937" s="18">
        <v>157.19231513098617</v>
      </c>
      <c r="AG937" s="18">
        <v>163.25961720135388</v>
      </c>
      <c r="AH937" s="18">
        <v>170.19705542083662</v>
      </c>
      <c r="AI937" s="18">
        <v>177.52545388501287</v>
      </c>
      <c r="AJ937" s="18">
        <v>186.17548273649044</v>
      </c>
      <c r="AK937" s="18">
        <v>195.95443510284019</v>
      </c>
      <c r="AL937" s="18">
        <v>206.54556894184913</v>
      </c>
      <c r="AM937" s="18">
        <v>217.54983537592247</v>
      </c>
      <c r="AN937" s="675">
        <v>228.45709923147353</v>
      </c>
      <c r="AO937" s="6"/>
    </row>
    <row r="938" spans="10:41">
      <c r="J938" s="13"/>
      <c r="L938" s="32" t="s">
        <v>248</v>
      </c>
      <c r="M938" s="18" t="s">
        <v>1513</v>
      </c>
      <c r="N938" s="18" t="s">
        <v>1526</v>
      </c>
      <c r="O938" s="18" t="s">
        <v>1540</v>
      </c>
      <c r="P938" s="18" t="s">
        <v>1554</v>
      </c>
      <c r="Q938" s="18" t="s">
        <v>1567</v>
      </c>
      <c r="R938" s="18" t="s">
        <v>1581</v>
      </c>
      <c r="S938" s="18" t="s">
        <v>1595</v>
      </c>
      <c r="T938" s="18" t="s">
        <v>1513</v>
      </c>
      <c r="U938" s="18" t="s">
        <v>1513</v>
      </c>
      <c r="V938" s="18" t="s">
        <v>1513</v>
      </c>
      <c r="W938" s="292" t="s">
        <v>1513</v>
      </c>
      <c r="AC938" s="674" t="s">
        <v>248</v>
      </c>
      <c r="AD938" s="18">
        <v>152.69189551044894</v>
      </c>
      <c r="AE938" s="18">
        <v>192.35515230000001</v>
      </c>
      <c r="AF938" s="18">
        <v>206.45457390000001</v>
      </c>
      <c r="AG938" s="18">
        <v>225.0394334405587</v>
      </c>
      <c r="AH938" s="18">
        <v>245.91401447188983</v>
      </c>
      <c r="AI938" s="18">
        <v>266.9273515120297</v>
      </c>
      <c r="AJ938" s="18">
        <v>292.08617710502079</v>
      </c>
      <c r="AK938" s="18">
        <v>321.78025621644247</v>
      </c>
      <c r="AL938" s="18">
        <v>356.32158949554162</v>
      </c>
      <c r="AM938" s="18">
        <v>395.87647468336871</v>
      </c>
      <c r="AN938" s="675">
        <v>440.10476837993036</v>
      </c>
      <c r="AO938" s="6"/>
    </row>
    <row r="939" spans="10:41">
      <c r="J939" s="13"/>
      <c r="L939" s="32" t="s">
        <v>11</v>
      </c>
      <c r="M939" s="18" t="s">
        <v>1514</v>
      </c>
      <c r="N939" s="18" t="s">
        <v>1527</v>
      </c>
      <c r="O939" s="18" t="s">
        <v>1541</v>
      </c>
      <c r="P939" s="18" t="s">
        <v>1555</v>
      </c>
      <c r="Q939" s="18" t="s">
        <v>1568</v>
      </c>
      <c r="R939" s="18" t="s">
        <v>1582</v>
      </c>
      <c r="S939" s="18" t="s">
        <v>1596</v>
      </c>
      <c r="T939" s="18" t="s">
        <v>1514</v>
      </c>
      <c r="U939" s="18" t="s">
        <v>1514</v>
      </c>
      <c r="V939" s="18" t="s">
        <v>1514</v>
      </c>
      <c r="W939" s="292" t="s">
        <v>1514</v>
      </c>
      <c r="AC939" s="674" t="s">
        <v>2615</v>
      </c>
      <c r="AD939" s="18">
        <v>273.18764426788306</v>
      </c>
      <c r="AE939" s="18">
        <v>591.6139967081931</v>
      </c>
      <c r="AF939" s="18">
        <v>1199.2116652811414</v>
      </c>
      <c r="AG939" s="18">
        <v>1448.8066713216285</v>
      </c>
      <c r="AH939" s="18">
        <v>1740.8484543439276</v>
      </c>
      <c r="AI939" s="18">
        <v>1968.4121249017217</v>
      </c>
      <c r="AJ939" s="18">
        <v>2251.5303829385139</v>
      </c>
      <c r="AK939" s="18">
        <v>2593.097125468948</v>
      </c>
      <c r="AL939" s="18">
        <v>2987.2371546307259</v>
      </c>
      <c r="AM939" s="18">
        <v>3411.9954568881085</v>
      </c>
      <c r="AN939" s="675">
        <v>3824.9530028841627</v>
      </c>
      <c r="AO939" s="6"/>
    </row>
    <row r="940" spans="10:41">
      <c r="J940" s="13"/>
      <c r="L940" s="32" t="s">
        <v>26</v>
      </c>
      <c r="M940" s="18" t="s">
        <v>1515</v>
      </c>
      <c r="N940" s="18" t="s">
        <v>1528</v>
      </c>
      <c r="O940" s="18" t="s">
        <v>1542</v>
      </c>
      <c r="P940" s="18" t="s">
        <v>1556</v>
      </c>
      <c r="Q940" s="18" t="s">
        <v>1569</v>
      </c>
      <c r="R940" s="18" t="s">
        <v>1583</v>
      </c>
      <c r="S940" s="18" t="s">
        <v>1597</v>
      </c>
      <c r="T940" s="18" t="s">
        <v>1515</v>
      </c>
      <c r="U940" s="18" t="s">
        <v>1515</v>
      </c>
      <c r="V940" s="18" t="s">
        <v>1515</v>
      </c>
      <c r="W940" s="292" t="s">
        <v>1515</v>
      </c>
      <c r="AC940" s="674" t="s">
        <v>2616</v>
      </c>
      <c r="AD940" s="18">
        <v>43.624543141099977</v>
      </c>
      <c r="AE940" s="18">
        <v>51.439158167495904</v>
      </c>
      <c r="AF940" s="18">
        <v>54.007865424526308</v>
      </c>
      <c r="AG940" s="18">
        <v>53.775942292871157</v>
      </c>
      <c r="AH940" s="18">
        <v>53.141879492145769</v>
      </c>
      <c r="AI940" s="18">
        <v>52.125534851856415</v>
      </c>
      <c r="AJ940" s="18">
        <v>50.849263756007844</v>
      </c>
      <c r="AK940" s="18">
        <v>49.415228821004</v>
      </c>
      <c r="AL940" s="18">
        <v>47.911049351418079</v>
      </c>
      <c r="AM940" s="18">
        <v>46.424174683236551</v>
      </c>
      <c r="AN940" s="675">
        <v>45.015905985638184</v>
      </c>
      <c r="AO940" s="6"/>
    </row>
    <row r="941" spans="10:41">
      <c r="J941" s="13"/>
      <c r="L941" s="32" t="s">
        <v>23</v>
      </c>
      <c r="M941" s="18" t="s">
        <v>1516</v>
      </c>
      <c r="N941" s="18" t="s">
        <v>1529</v>
      </c>
      <c r="O941" s="18" t="s">
        <v>1543</v>
      </c>
      <c r="P941" s="18" t="s">
        <v>1557</v>
      </c>
      <c r="Q941" s="18" t="s">
        <v>1570</v>
      </c>
      <c r="R941" s="18" t="s">
        <v>1584</v>
      </c>
      <c r="S941" s="18" t="s">
        <v>1598</v>
      </c>
      <c r="T941" s="18" t="s">
        <v>1516</v>
      </c>
      <c r="U941" s="18" t="s">
        <v>1516</v>
      </c>
      <c r="V941" s="18" t="s">
        <v>1516</v>
      </c>
      <c r="W941" s="292" t="s">
        <v>1516</v>
      </c>
      <c r="AC941" s="674" t="s">
        <v>2617</v>
      </c>
      <c r="AD941" s="18">
        <v>295.98494445710844</v>
      </c>
      <c r="AE941" s="18">
        <v>457.50597299999998</v>
      </c>
      <c r="AF941" s="18">
        <v>739.44733499999995</v>
      </c>
      <c r="AG941" s="18">
        <v>1275.2726059560075</v>
      </c>
      <c r="AH941" s="18">
        <v>1941.6207161919413</v>
      </c>
      <c r="AI941" s="18">
        <v>2575.4034031075917</v>
      </c>
      <c r="AJ941" s="18">
        <v>3297.0475159065868</v>
      </c>
      <c r="AK941" s="18">
        <v>4075.5393731130685</v>
      </c>
      <c r="AL941" s="18">
        <v>5106.134708863663</v>
      </c>
      <c r="AM941" s="18">
        <v>6192.2135105354873</v>
      </c>
      <c r="AN941" s="675">
        <v>7276.5728921083901</v>
      </c>
      <c r="AO941" s="6"/>
    </row>
    <row r="942" spans="10:41">
      <c r="J942" s="13"/>
      <c r="L942" s="32" t="s">
        <v>64</v>
      </c>
      <c r="M942" s="18" t="s">
        <v>1517</v>
      </c>
      <c r="N942" s="18" t="s">
        <v>1530</v>
      </c>
      <c r="O942" s="18" t="s">
        <v>1544</v>
      </c>
      <c r="P942" s="18" t="s">
        <v>1558</v>
      </c>
      <c r="Q942" s="18" t="s">
        <v>1571</v>
      </c>
      <c r="R942" s="18" t="s">
        <v>1585</v>
      </c>
      <c r="S942" s="18" t="s">
        <v>1599</v>
      </c>
      <c r="T942" s="18" t="s">
        <v>1517</v>
      </c>
      <c r="U942" s="18" t="s">
        <v>1517</v>
      </c>
      <c r="V942" s="18" t="s">
        <v>1517</v>
      </c>
      <c r="W942" s="292" t="s">
        <v>1517</v>
      </c>
      <c r="AC942" s="674" t="s">
        <v>2618</v>
      </c>
      <c r="AD942" s="18">
        <v>7.8185423877000018</v>
      </c>
      <c r="AE942" s="18">
        <v>8.7172081857517973</v>
      </c>
      <c r="AF942" s="18">
        <v>10.571998740242705</v>
      </c>
      <c r="AG942" s="18">
        <v>17.162071000539406</v>
      </c>
      <c r="AH942" s="18">
        <v>22.451164500885792</v>
      </c>
      <c r="AI942" s="18">
        <v>25.520386936411512</v>
      </c>
      <c r="AJ942" s="18">
        <v>28.931407953895754</v>
      </c>
      <c r="AK942" s="18">
        <v>32.682315366902451</v>
      </c>
      <c r="AL942" s="18">
        <v>36.716363163396444</v>
      </c>
      <c r="AM942" s="18">
        <v>40.909641793249378</v>
      </c>
      <c r="AN942" s="675">
        <v>45.092402814394838</v>
      </c>
      <c r="AO942" s="6"/>
    </row>
    <row r="943" spans="10:41">
      <c r="J943" s="13"/>
      <c r="L943" s="32" t="s">
        <v>4</v>
      </c>
      <c r="M943" s="18" t="s">
        <v>1518</v>
      </c>
      <c r="N943" s="18" t="s">
        <v>1531</v>
      </c>
      <c r="O943" s="18" t="s">
        <v>1545</v>
      </c>
      <c r="P943" s="18" t="s">
        <v>1559</v>
      </c>
      <c r="Q943" s="18" t="s">
        <v>1572</v>
      </c>
      <c r="R943" s="18" t="s">
        <v>1586</v>
      </c>
      <c r="S943" s="18" t="s">
        <v>1600</v>
      </c>
      <c r="T943" s="18" t="s">
        <v>1518</v>
      </c>
      <c r="U943" s="18" t="s">
        <v>1518</v>
      </c>
      <c r="V943" s="18" t="s">
        <v>1518</v>
      </c>
      <c r="W943" s="292" t="s">
        <v>1518</v>
      </c>
      <c r="AC943" s="674" t="s">
        <v>2619</v>
      </c>
      <c r="AD943" s="18">
        <v>107.42271839999999</v>
      </c>
      <c r="AE943" s="18">
        <v>133.49262810000002</v>
      </c>
      <c r="AF943" s="18">
        <v>143.60577000000001</v>
      </c>
      <c r="AG943" s="18">
        <v>152.09146383790664</v>
      </c>
      <c r="AH943" s="18">
        <v>158.91045776465941</v>
      </c>
      <c r="AI943" s="18">
        <v>162.76659096080758</v>
      </c>
      <c r="AJ943" s="18">
        <v>167.15081895247332</v>
      </c>
      <c r="AK943" s="18">
        <v>172.09729247486121</v>
      </c>
      <c r="AL943" s="18">
        <v>177.60783706551987</v>
      </c>
      <c r="AM943" s="18">
        <v>183.68047148426209</v>
      </c>
      <c r="AN943" s="675">
        <v>190.32374577900606</v>
      </c>
      <c r="AO943" s="6"/>
    </row>
    <row r="944" spans="10:41">
      <c r="J944" s="13"/>
      <c r="L944" s="32" t="s">
        <v>253</v>
      </c>
      <c r="M944" s="18" t="s">
        <v>1519</v>
      </c>
      <c r="N944" s="18" t="s">
        <v>1532</v>
      </c>
      <c r="O944" s="18" t="s">
        <v>1546</v>
      </c>
      <c r="P944" s="18" t="s">
        <v>1560</v>
      </c>
      <c r="Q944" s="18" t="s">
        <v>1573</v>
      </c>
      <c r="R944" s="18" t="s">
        <v>1587</v>
      </c>
      <c r="S944" s="18" t="s">
        <v>1601</v>
      </c>
      <c r="T944" s="18" t="s">
        <v>1519</v>
      </c>
      <c r="U944" s="18" t="s">
        <v>1519</v>
      </c>
      <c r="V944" s="18" t="s">
        <v>1519</v>
      </c>
      <c r="W944" s="292" t="s">
        <v>1519</v>
      </c>
      <c r="AC944" s="674" t="s">
        <v>253</v>
      </c>
      <c r="AD944" s="18">
        <v>199.628918</v>
      </c>
      <c r="AE944" s="18">
        <v>244.17710121012104</v>
      </c>
      <c r="AF944" s="18">
        <v>261.1992461246125</v>
      </c>
      <c r="AG944" s="18">
        <v>316.30979856802873</v>
      </c>
      <c r="AH944" s="18">
        <v>378.45303540334061</v>
      </c>
      <c r="AI944" s="18">
        <v>439.47164683152863</v>
      </c>
      <c r="AJ944" s="18">
        <v>518.6073309394834</v>
      </c>
      <c r="AK944" s="18">
        <v>621.80136573129619</v>
      </c>
      <c r="AL944" s="18">
        <v>756.55060041284071</v>
      </c>
      <c r="AM944" s="18">
        <v>932.22580290015537</v>
      </c>
      <c r="AN944" s="675">
        <v>1159.8588783380815</v>
      </c>
      <c r="AO944" s="6"/>
    </row>
    <row r="945" spans="10:41">
      <c r="J945" s="13"/>
      <c r="L945" s="32" t="s">
        <v>66</v>
      </c>
      <c r="M945" s="18" t="s">
        <v>1520</v>
      </c>
      <c r="N945" s="18" t="s">
        <v>1533</v>
      </c>
      <c r="O945" s="18" t="s">
        <v>1547</v>
      </c>
      <c r="P945" s="18" t="s">
        <v>1561</v>
      </c>
      <c r="Q945" s="18" t="s">
        <v>1574</v>
      </c>
      <c r="R945" s="18" t="s">
        <v>1588</v>
      </c>
      <c r="S945" s="18" t="s">
        <v>1602</v>
      </c>
      <c r="T945" s="18" t="s">
        <v>1520</v>
      </c>
      <c r="U945" s="18" t="s">
        <v>1520</v>
      </c>
      <c r="V945" s="18" t="s">
        <v>1520</v>
      </c>
      <c r="W945" s="292" t="s">
        <v>1520</v>
      </c>
      <c r="AC945" s="674" t="s">
        <v>2620</v>
      </c>
      <c r="AD945" s="18">
        <v>79.693360663933603</v>
      </c>
      <c r="AE945" s="18">
        <v>130.38200469953006</v>
      </c>
      <c r="AF945" s="18">
        <v>256.80642260000002</v>
      </c>
      <c r="AG945" s="18">
        <v>328.60407663428458</v>
      </c>
      <c r="AH945" s="18">
        <v>414.31176446110527</v>
      </c>
      <c r="AI945" s="18">
        <v>514.72980914059883</v>
      </c>
      <c r="AJ945" s="18">
        <v>641.79910928999232</v>
      </c>
      <c r="AK945" s="18">
        <v>802.66407721469182</v>
      </c>
      <c r="AL945" s="18">
        <v>1006.7466800703896</v>
      </c>
      <c r="AM945" s="18">
        <v>1265.7696998120973</v>
      </c>
      <c r="AN945" s="675">
        <v>1592.4608360984778</v>
      </c>
      <c r="AO945" s="6"/>
    </row>
    <row r="946" spans="10:41">
      <c r="J946" s="13"/>
      <c r="L946" s="34" t="s">
        <v>67</v>
      </c>
      <c r="M946" s="700" t="s">
        <v>1521</v>
      </c>
      <c r="N946" s="701" t="s">
        <v>1534</v>
      </c>
      <c r="O946" s="701" t="s">
        <v>1548</v>
      </c>
      <c r="P946" s="701" t="s">
        <v>1562</v>
      </c>
      <c r="Q946" s="701" t="s">
        <v>1575</v>
      </c>
      <c r="R946" s="701" t="s">
        <v>1589</v>
      </c>
      <c r="S946" s="701" t="s">
        <v>1603</v>
      </c>
      <c r="T946" s="701" t="s">
        <v>1521</v>
      </c>
      <c r="U946" s="701" t="s">
        <v>1521</v>
      </c>
      <c r="V946" s="701" t="s">
        <v>1521</v>
      </c>
      <c r="W946" s="702" t="s">
        <v>1521</v>
      </c>
      <c r="AC946" s="676" t="s">
        <v>2621</v>
      </c>
      <c r="AD946" s="21">
        <v>128.80895000000001</v>
      </c>
      <c r="AE946" s="21">
        <v>165.69697346938776</v>
      </c>
      <c r="AF946" s="21">
        <v>187.76185001530459</v>
      </c>
      <c r="AG946" s="21">
        <v>213.70457341823601</v>
      </c>
      <c r="AH946" s="21">
        <v>239.48292531669387</v>
      </c>
      <c r="AI946" s="21">
        <v>261.52236591888567</v>
      </c>
      <c r="AJ946" s="21">
        <v>286.31623788875334</v>
      </c>
      <c r="AK946" s="21">
        <v>314.2766086576566</v>
      </c>
      <c r="AL946" s="21">
        <v>345.88720216432552</v>
      </c>
      <c r="AM946" s="21">
        <v>381.71343548315247</v>
      </c>
      <c r="AN946" s="677">
        <v>422.45272300263321</v>
      </c>
      <c r="AO946" s="6"/>
    </row>
    <row r="947" spans="10:41">
      <c r="J947" s="13"/>
      <c r="L947" s="32"/>
      <c r="M947" s="42"/>
      <c r="N947" s="42"/>
      <c r="O947" s="42"/>
      <c r="P947" s="42"/>
      <c r="Q947" s="42"/>
      <c r="R947" s="42"/>
      <c r="S947" s="42"/>
      <c r="T947" s="42"/>
      <c r="U947" s="42"/>
      <c r="V947" s="42"/>
      <c r="W947" s="293"/>
      <c r="AC947" s="674"/>
      <c r="AD947" s="15"/>
      <c r="AE947" s="15"/>
      <c r="AF947" s="15"/>
      <c r="AG947" s="15"/>
      <c r="AH947" s="15"/>
      <c r="AI947" s="15"/>
      <c r="AJ947" s="15"/>
      <c r="AK947" s="15"/>
      <c r="AL947" s="15"/>
      <c r="AM947" s="15"/>
      <c r="AN947" s="678"/>
      <c r="AO947" s="6"/>
    </row>
    <row r="948" spans="10:41" ht="15" thickBot="1">
      <c r="J948" s="13"/>
      <c r="L948" s="51" t="s">
        <v>68</v>
      </c>
      <c r="M948" s="700" t="s">
        <v>1481</v>
      </c>
      <c r="N948" s="701" t="s">
        <v>1536</v>
      </c>
      <c r="O948" s="701" t="s">
        <v>1550</v>
      </c>
      <c r="P948" s="701" t="s">
        <v>2643</v>
      </c>
      <c r="Q948" s="701" t="s">
        <v>1577</v>
      </c>
      <c r="R948" s="701" t="s">
        <v>1591</v>
      </c>
      <c r="S948" s="701" t="s">
        <v>1605</v>
      </c>
      <c r="T948" s="701" t="s">
        <v>1619</v>
      </c>
      <c r="U948" s="701" t="s">
        <v>1633</v>
      </c>
      <c r="V948" s="701" t="s">
        <v>1647</v>
      </c>
      <c r="W948" s="35" t="s">
        <v>1482</v>
      </c>
      <c r="AC948" s="679" t="s">
        <v>68</v>
      </c>
      <c r="AD948" s="680">
        <v>5505.4749558711092</v>
      </c>
      <c r="AE948" s="680">
        <v>6752.4112935673393</v>
      </c>
      <c r="AF948" s="680">
        <v>8381.1062539978702</v>
      </c>
      <c r="AG948" s="680">
        <v>9788.4157372688951</v>
      </c>
      <c r="AH948" s="680">
        <v>11399.719050442316</v>
      </c>
      <c r="AI948" s="680">
        <v>12890.097216239143</v>
      </c>
      <c r="AJ948" s="680">
        <v>14630.035479552122</v>
      </c>
      <c r="AK948" s="680">
        <v>16602.031689844669</v>
      </c>
      <c r="AL948" s="680">
        <v>19021.984852093636</v>
      </c>
      <c r="AM948" s="680">
        <v>21689.93827964149</v>
      </c>
      <c r="AN948" s="681">
        <v>24534.964901598349</v>
      </c>
      <c r="AO948" s="6"/>
    </row>
    <row r="950" spans="10:41">
      <c r="AC950" s="622" t="s">
        <v>2739</v>
      </c>
      <c r="AD950">
        <f>(AD902+AD925+AD948)*1000</f>
        <v>7344386.6967376303</v>
      </c>
      <c r="AE950">
        <f t="shared" ref="AE950:AN950" si="322">(AE902+AE925+AE948)*1000</f>
        <v>8839267.0688699335</v>
      </c>
      <c r="AF950">
        <f t="shared" si="322"/>
        <v>10842199.097111944</v>
      </c>
      <c r="AG950">
        <f t="shared" si="322"/>
        <v>12706579.41124331</v>
      </c>
      <c r="AH950">
        <f t="shared" si="322"/>
        <v>14831503.384280102</v>
      </c>
      <c r="AI950">
        <f t="shared" si="322"/>
        <v>16782848.425246079</v>
      </c>
      <c r="AJ950">
        <f t="shared" si="322"/>
        <v>19066296.60476096</v>
      </c>
      <c r="AK950">
        <f t="shared" si="322"/>
        <v>21665207.476570912</v>
      </c>
      <c r="AL950">
        <f t="shared" si="322"/>
        <v>24855894.231739346</v>
      </c>
      <c r="AM950">
        <f t="shared" si="322"/>
        <v>28384355.382125139</v>
      </c>
      <c r="AN950">
        <f t="shared" si="322"/>
        <v>32156089.818039298</v>
      </c>
    </row>
    <row r="954" spans="10:41">
      <c r="Z954" s="6"/>
      <c r="AA954" s="112"/>
      <c r="AB954" s="6"/>
      <c r="AC954" s="6"/>
    </row>
    <row r="955" spans="10:41" ht="15" thickBot="1">
      <c r="AA955" s="671" t="s">
        <v>256</v>
      </c>
      <c r="AB955" s="3"/>
      <c r="AC955" s="3"/>
      <c r="AD955" s="672"/>
      <c r="AE955" s="711"/>
      <c r="AF955" s="711"/>
      <c r="AG955" s="1149" t="s">
        <v>236</v>
      </c>
      <c r="AH955" s="1149"/>
      <c r="AI955" s="1149"/>
      <c r="AJ955" s="711"/>
      <c r="AK955" s="711"/>
      <c r="AL955" s="711"/>
      <c r="AM955" s="711"/>
      <c r="AN955" s="711"/>
      <c r="AO955" s="927" t="s">
        <v>236</v>
      </c>
    </row>
    <row r="956" spans="10:41">
      <c r="AC956" s="691" t="s">
        <v>58</v>
      </c>
      <c r="AD956" s="712">
        <v>2000</v>
      </c>
      <c r="AE956" s="712">
        <v>2005</v>
      </c>
      <c r="AF956" s="712">
        <v>2010</v>
      </c>
      <c r="AG956" s="712">
        <v>2015</v>
      </c>
      <c r="AH956" s="712">
        <v>2020</v>
      </c>
      <c r="AI956" s="712">
        <v>2025</v>
      </c>
      <c r="AJ956" s="712">
        <v>2030</v>
      </c>
      <c r="AK956" s="712">
        <v>2035</v>
      </c>
      <c r="AL956" s="712">
        <v>2040</v>
      </c>
      <c r="AM956" s="712">
        <v>2045</v>
      </c>
      <c r="AN956" s="713">
        <v>2050</v>
      </c>
    </row>
    <row r="957" spans="10:41">
      <c r="AC957" s="714" t="s">
        <v>251</v>
      </c>
      <c r="AD957" s="48">
        <v>1.48</v>
      </c>
      <c r="AE957" s="48">
        <v>1.67</v>
      </c>
      <c r="AF957" s="48">
        <v>1.08</v>
      </c>
      <c r="AG957" s="48">
        <v>1.08</v>
      </c>
      <c r="AH957" s="48">
        <v>1.08</v>
      </c>
      <c r="AI957" s="48">
        <v>1.08</v>
      </c>
      <c r="AJ957" s="48">
        <v>1.08</v>
      </c>
      <c r="AK957" s="48">
        <v>1.08</v>
      </c>
      <c r="AL957" s="48">
        <v>1.08</v>
      </c>
      <c r="AM957" s="48">
        <v>1.08</v>
      </c>
      <c r="AN957" s="720">
        <v>1.08</v>
      </c>
    </row>
    <row r="958" spans="10:41">
      <c r="AC958" s="714" t="s">
        <v>10</v>
      </c>
      <c r="AD958" s="48">
        <v>1.1000000000000001</v>
      </c>
      <c r="AE958" s="48">
        <v>1.3</v>
      </c>
      <c r="AF958" s="48">
        <v>1.3</v>
      </c>
      <c r="AG958" s="48">
        <v>1.3</v>
      </c>
      <c r="AH958" s="48">
        <v>1.3</v>
      </c>
      <c r="AI958" s="48">
        <v>1.3</v>
      </c>
      <c r="AJ958" s="48">
        <v>1.3</v>
      </c>
      <c r="AK958" s="48">
        <v>1.3</v>
      </c>
      <c r="AL958" s="48">
        <v>1.3</v>
      </c>
      <c r="AM958" s="48">
        <v>1.3</v>
      </c>
      <c r="AN958" s="720">
        <v>1.3</v>
      </c>
    </row>
    <row r="959" spans="10:41">
      <c r="AC959" s="714" t="s">
        <v>32</v>
      </c>
      <c r="AD959" s="48">
        <v>1.1000000000000001</v>
      </c>
      <c r="AE959" s="48">
        <v>1.1000000000000001</v>
      </c>
      <c r="AF959" s="48">
        <v>1.1000000000000001</v>
      </c>
      <c r="AG959" s="48">
        <v>1.1000000000000001</v>
      </c>
      <c r="AH959" s="48">
        <v>1.1000000000000001</v>
      </c>
      <c r="AI959" s="48">
        <v>1.1000000000000001</v>
      </c>
      <c r="AJ959" s="48">
        <v>1.1000000000000001</v>
      </c>
      <c r="AK959" s="48">
        <v>1.1000000000000001</v>
      </c>
      <c r="AL959" s="48">
        <v>1.1000000000000001</v>
      </c>
      <c r="AM959" s="48">
        <v>1.1000000000000001</v>
      </c>
      <c r="AN959" s="720">
        <v>1.1000000000000001</v>
      </c>
    </row>
    <row r="960" spans="10:41">
      <c r="AC960" s="714" t="s">
        <v>60</v>
      </c>
      <c r="AD960" s="48">
        <v>1.1000000000000001</v>
      </c>
      <c r="AE960" s="48">
        <v>1.1000000000000001</v>
      </c>
      <c r="AF960" s="48">
        <v>1.1000000000000001</v>
      </c>
      <c r="AG960" s="48">
        <v>1.1000000000000001</v>
      </c>
      <c r="AH960" s="48">
        <v>1.1000000000000001</v>
      </c>
      <c r="AI960" s="48">
        <v>1.1000000000000001</v>
      </c>
      <c r="AJ960" s="48">
        <v>1.1000000000000001</v>
      </c>
      <c r="AK960" s="48">
        <v>1.1000000000000001</v>
      </c>
      <c r="AL960" s="48">
        <v>1.1000000000000001</v>
      </c>
      <c r="AM960" s="48">
        <v>1.1000000000000001</v>
      </c>
      <c r="AN960" s="720">
        <v>1.1000000000000001</v>
      </c>
    </row>
    <row r="961" spans="29:40">
      <c r="AC961" s="714" t="s">
        <v>252</v>
      </c>
      <c r="AD961" s="48">
        <v>1.1000000000000001</v>
      </c>
      <c r="AE961" s="48">
        <v>1.1000000000000001</v>
      </c>
      <c r="AF961" s="48">
        <v>1.1000000000000001</v>
      </c>
      <c r="AG961" s="48">
        <v>1.1000000000000001</v>
      </c>
      <c r="AH961" s="48">
        <v>1.1000000000000001</v>
      </c>
      <c r="AI961" s="48">
        <v>1.1000000000000001</v>
      </c>
      <c r="AJ961" s="48">
        <v>1.1000000000000001</v>
      </c>
      <c r="AK961" s="48">
        <v>1.1000000000000001</v>
      </c>
      <c r="AL961" s="48">
        <v>1.1000000000000001</v>
      </c>
      <c r="AM961" s="48">
        <v>1.1000000000000001</v>
      </c>
      <c r="AN961" s="720">
        <v>1.1000000000000001</v>
      </c>
    </row>
    <row r="962" spans="29:40">
      <c r="AC962" s="714" t="s">
        <v>62</v>
      </c>
      <c r="AD962" s="48">
        <v>1.1000000000000001</v>
      </c>
      <c r="AE962" s="48">
        <v>1.1000000000000001</v>
      </c>
      <c r="AF962" s="48">
        <v>1.1000000000000001</v>
      </c>
      <c r="AG962" s="48">
        <v>1.1000000000000001</v>
      </c>
      <c r="AH962" s="48">
        <v>1.1000000000000001</v>
      </c>
      <c r="AI962" s="48">
        <v>1.1000000000000001</v>
      </c>
      <c r="AJ962" s="48">
        <v>1.1000000000000001</v>
      </c>
      <c r="AK962" s="48">
        <v>1.1000000000000001</v>
      </c>
      <c r="AL962" s="48">
        <v>1.1000000000000001</v>
      </c>
      <c r="AM962" s="48">
        <v>1.1000000000000001</v>
      </c>
      <c r="AN962" s="720">
        <v>1.1000000000000001</v>
      </c>
    </row>
    <row r="963" spans="29:40">
      <c r="AC963" s="714" t="s">
        <v>52</v>
      </c>
      <c r="AD963" s="48">
        <v>1.1000000000000001</v>
      </c>
      <c r="AE963" s="48">
        <v>1.1000000000000001</v>
      </c>
      <c r="AF963" s="48">
        <v>1.1000000000000001</v>
      </c>
      <c r="AG963" s="48">
        <v>1.1000000000000001</v>
      </c>
      <c r="AH963" s="48">
        <v>1.1000000000000001</v>
      </c>
      <c r="AI963" s="48">
        <v>1.1000000000000001</v>
      </c>
      <c r="AJ963" s="48">
        <v>1.1000000000000001</v>
      </c>
      <c r="AK963" s="48">
        <v>1.1000000000000001</v>
      </c>
      <c r="AL963" s="48">
        <v>1.1000000000000001</v>
      </c>
      <c r="AM963" s="48">
        <v>1.1000000000000001</v>
      </c>
      <c r="AN963" s="720">
        <v>1.1000000000000001</v>
      </c>
    </row>
    <row r="964" spans="29:40">
      <c r="AC964" s="714" t="s">
        <v>248</v>
      </c>
      <c r="AD964" s="48">
        <v>1.1000000000000001</v>
      </c>
      <c r="AE964" s="48">
        <v>1.1000000000000001</v>
      </c>
      <c r="AF964" s="48">
        <v>1.1000000000000001</v>
      </c>
      <c r="AG964" s="48">
        <v>1.1000000000000001</v>
      </c>
      <c r="AH964" s="48">
        <v>1.1000000000000001</v>
      </c>
      <c r="AI964" s="48">
        <v>1.1000000000000001</v>
      </c>
      <c r="AJ964" s="48">
        <v>1.1000000000000001</v>
      </c>
      <c r="AK964" s="48">
        <v>1.1000000000000001</v>
      </c>
      <c r="AL964" s="48">
        <v>1.1000000000000001</v>
      </c>
      <c r="AM964" s="48">
        <v>1.1000000000000001</v>
      </c>
      <c r="AN964" s="720">
        <v>1.1000000000000001</v>
      </c>
    </row>
    <row r="965" spans="29:40">
      <c r="AC965" s="714" t="s">
        <v>11</v>
      </c>
      <c r="AD965" s="48">
        <v>1.1000000000000001</v>
      </c>
      <c r="AE965" s="48">
        <v>1.1000000000000001</v>
      </c>
      <c r="AF965" s="48">
        <v>1.1000000000000001</v>
      </c>
      <c r="AG965" s="48">
        <v>1.1000000000000001</v>
      </c>
      <c r="AH965" s="48">
        <v>1.1000000000000001</v>
      </c>
      <c r="AI965" s="48">
        <v>1.1000000000000001</v>
      </c>
      <c r="AJ965" s="48">
        <v>1.1000000000000001</v>
      </c>
      <c r="AK965" s="48">
        <v>1.1000000000000001</v>
      </c>
      <c r="AL965" s="48">
        <v>1.1000000000000001</v>
      </c>
      <c r="AM965" s="48">
        <v>1.1000000000000001</v>
      </c>
      <c r="AN965" s="720">
        <v>1.1000000000000001</v>
      </c>
    </row>
    <row r="966" spans="29:40">
      <c r="AC966" s="714" t="s">
        <v>26</v>
      </c>
      <c r="AD966" s="48">
        <v>1.1000000000000001</v>
      </c>
      <c r="AE966" s="48">
        <v>1.1000000000000001</v>
      </c>
      <c r="AF966" s="48">
        <v>1.1000000000000001</v>
      </c>
      <c r="AG966" s="48">
        <v>1.1000000000000001</v>
      </c>
      <c r="AH966" s="48">
        <v>1.1000000000000001</v>
      </c>
      <c r="AI966" s="48">
        <v>1.1000000000000001</v>
      </c>
      <c r="AJ966" s="48">
        <v>1.1000000000000001</v>
      </c>
      <c r="AK966" s="48">
        <v>1.1000000000000001</v>
      </c>
      <c r="AL966" s="48">
        <v>1.1000000000000001</v>
      </c>
      <c r="AM966" s="48">
        <v>1.1000000000000001</v>
      </c>
      <c r="AN966" s="720">
        <v>1.1000000000000001</v>
      </c>
    </row>
    <row r="967" spans="29:40">
      <c r="AC967" s="714" t="s">
        <v>23</v>
      </c>
      <c r="AD967" s="48">
        <v>1.2</v>
      </c>
      <c r="AE967" s="48">
        <v>1.2</v>
      </c>
      <c r="AF967" s="48">
        <v>1.2</v>
      </c>
      <c r="AG967" s="48">
        <v>1.2</v>
      </c>
      <c r="AH967" s="48">
        <v>1.2</v>
      </c>
      <c r="AI967" s="48">
        <v>1.2</v>
      </c>
      <c r="AJ967" s="48">
        <v>1.2</v>
      </c>
      <c r="AK967" s="48">
        <v>1.2</v>
      </c>
      <c r="AL967" s="48">
        <v>1.2</v>
      </c>
      <c r="AM967" s="48">
        <v>1.2</v>
      </c>
      <c r="AN967" s="720">
        <v>1.2</v>
      </c>
    </row>
    <row r="968" spans="29:40">
      <c r="AC968" s="714" t="s">
        <v>64</v>
      </c>
      <c r="AD968" s="48">
        <v>1.1000000000000001</v>
      </c>
      <c r="AE968" s="48">
        <v>1.1000000000000001</v>
      </c>
      <c r="AF968" s="48">
        <v>1.1000000000000001</v>
      </c>
      <c r="AG968" s="48">
        <v>1.1000000000000001</v>
      </c>
      <c r="AH968" s="48">
        <v>1.1000000000000001</v>
      </c>
      <c r="AI968" s="48">
        <v>1.1000000000000001</v>
      </c>
      <c r="AJ968" s="48">
        <v>1.1000000000000001</v>
      </c>
      <c r="AK968" s="48">
        <v>1.1000000000000001</v>
      </c>
      <c r="AL968" s="48">
        <v>1.1000000000000001</v>
      </c>
      <c r="AM968" s="48">
        <v>1.1000000000000001</v>
      </c>
      <c r="AN968" s="720">
        <v>1.1000000000000001</v>
      </c>
    </row>
    <row r="969" spans="29:40">
      <c r="AC969" s="714" t="s">
        <v>4</v>
      </c>
      <c r="AD969" s="48">
        <v>1.1000000000000001</v>
      </c>
      <c r="AE969" s="48">
        <v>1.1000000000000001</v>
      </c>
      <c r="AF969" s="48">
        <v>1.1000000000000001</v>
      </c>
      <c r="AG969" s="48">
        <v>1.1000000000000001</v>
      </c>
      <c r="AH969" s="48">
        <v>1.1000000000000001</v>
      </c>
      <c r="AI969" s="48">
        <v>1.1000000000000001</v>
      </c>
      <c r="AJ969" s="48">
        <v>1.1000000000000001</v>
      </c>
      <c r="AK969" s="48">
        <v>1.1000000000000001</v>
      </c>
      <c r="AL969" s="48">
        <v>1.1000000000000001</v>
      </c>
      <c r="AM969" s="48">
        <v>1.1000000000000001</v>
      </c>
      <c r="AN969" s="720">
        <v>1.1000000000000001</v>
      </c>
    </row>
    <row r="970" spans="29:40">
      <c r="AC970" s="714" t="s">
        <v>253</v>
      </c>
      <c r="AD970" s="48">
        <v>1.1000000000000001</v>
      </c>
      <c r="AE970" s="48">
        <v>1.1000000000000001</v>
      </c>
      <c r="AF970" s="48">
        <v>1.1000000000000001</v>
      </c>
      <c r="AG970" s="48">
        <v>1.1000000000000001</v>
      </c>
      <c r="AH970" s="48">
        <v>1.1000000000000001</v>
      </c>
      <c r="AI970" s="48">
        <v>1.1000000000000001</v>
      </c>
      <c r="AJ970" s="48">
        <v>1.1000000000000001</v>
      </c>
      <c r="AK970" s="48">
        <v>1.1000000000000001</v>
      </c>
      <c r="AL970" s="48">
        <v>1.1000000000000001</v>
      </c>
      <c r="AM970" s="48">
        <v>1.1000000000000001</v>
      </c>
      <c r="AN970" s="720">
        <v>1.1000000000000001</v>
      </c>
    </row>
    <row r="971" spans="29:40">
      <c r="AC971" s="714" t="s">
        <v>66</v>
      </c>
      <c r="AD971" s="48">
        <v>1.1000000000000001</v>
      </c>
      <c r="AE971" s="48">
        <v>1.1000000000000001</v>
      </c>
      <c r="AF971" s="48">
        <v>1.1000000000000001</v>
      </c>
      <c r="AG971" s="48">
        <v>1.1000000000000001</v>
      </c>
      <c r="AH971" s="48">
        <v>1.1000000000000001</v>
      </c>
      <c r="AI971" s="48">
        <v>1.1000000000000001</v>
      </c>
      <c r="AJ971" s="48">
        <v>1.1000000000000001</v>
      </c>
      <c r="AK971" s="48">
        <v>1.1000000000000001</v>
      </c>
      <c r="AL971" s="48">
        <v>1.1000000000000001</v>
      </c>
      <c r="AM971" s="48">
        <v>1.1000000000000001</v>
      </c>
      <c r="AN971" s="720">
        <v>1.1000000000000001</v>
      </c>
    </row>
    <row r="972" spans="29:40">
      <c r="AC972" s="715" t="s">
        <v>67</v>
      </c>
      <c r="AD972" s="721">
        <v>1.2</v>
      </c>
      <c r="AE972" s="721">
        <v>1.2</v>
      </c>
      <c r="AF972" s="721">
        <v>1.2</v>
      </c>
      <c r="AG972" s="721">
        <v>1.2</v>
      </c>
      <c r="AH972" s="721">
        <v>1.2</v>
      </c>
      <c r="AI972" s="721">
        <v>1.2</v>
      </c>
      <c r="AJ972" s="721">
        <v>1.2</v>
      </c>
      <c r="AK972" s="721">
        <v>1.2</v>
      </c>
      <c r="AL972" s="721">
        <v>1.2</v>
      </c>
      <c r="AM972" s="721">
        <v>1.2</v>
      </c>
      <c r="AN972" s="722">
        <v>1.2</v>
      </c>
    </row>
    <row r="973" spans="29:40">
      <c r="AC973" s="714"/>
      <c r="AD973" s="54"/>
      <c r="AE973" s="54"/>
      <c r="AF973" s="54"/>
      <c r="AG973" s="54"/>
      <c r="AH973" s="54"/>
      <c r="AI973" s="54"/>
      <c r="AJ973" s="54"/>
      <c r="AK973" s="54"/>
      <c r="AL973" s="54"/>
      <c r="AM973" s="54"/>
      <c r="AN973" s="716"/>
    </row>
    <row r="974" spans="29:40" ht="15" thickBot="1">
      <c r="AC974" s="717" t="s">
        <v>68</v>
      </c>
      <c r="AD974" s="718">
        <v>1.1350347074447682</v>
      </c>
      <c r="AE974" s="718">
        <v>1.1349620395286741</v>
      </c>
      <c r="AF974" s="718">
        <v>1.1307368553280837</v>
      </c>
      <c r="AG974" s="718">
        <v>1.1307368553280837</v>
      </c>
      <c r="AH974" s="718">
        <v>1.1307368553280837</v>
      </c>
      <c r="AI974" s="718">
        <v>1.1307368553280837</v>
      </c>
      <c r="AJ974" s="718">
        <v>1.1307368553280837</v>
      </c>
      <c r="AK974" s="718">
        <v>1.1307368553280837</v>
      </c>
      <c r="AL974" s="718">
        <v>1.1307368553280837</v>
      </c>
      <c r="AM974" s="718">
        <v>1.1307368553280837</v>
      </c>
      <c r="AN974" s="719">
        <v>1.1307368553280837</v>
      </c>
    </row>
    <row r="980" spans="27:40" ht="15" thickBot="1">
      <c r="AA980" s="671" t="s">
        <v>255</v>
      </c>
      <c r="AB980" s="3"/>
      <c r="AC980" s="3"/>
      <c r="AD980" s="672"/>
      <c r="AE980" s="672"/>
      <c r="AF980" s="711"/>
      <c r="AG980" s="682"/>
      <c r="AH980" s="1149" t="s">
        <v>236</v>
      </c>
      <c r="AI980" s="1149"/>
      <c r="AJ980" s="1149"/>
      <c r="AK980" s="682"/>
      <c r="AL980" s="682"/>
      <c r="AM980" s="682"/>
      <c r="AN980" s="682"/>
    </row>
    <row r="981" spans="27:40">
      <c r="AC981" s="691" t="s">
        <v>58</v>
      </c>
      <c r="AD981" s="712">
        <v>2000</v>
      </c>
      <c r="AE981" s="712">
        <v>2005</v>
      </c>
      <c r="AF981" s="712">
        <v>2010</v>
      </c>
      <c r="AG981" s="712">
        <v>2015</v>
      </c>
      <c r="AH981" s="712">
        <v>2020</v>
      </c>
      <c r="AI981" s="712">
        <v>2025</v>
      </c>
      <c r="AJ981" s="712">
        <v>2030</v>
      </c>
      <c r="AK981" s="712">
        <v>2035</v>
      </c>
      <c r="AL981" s="712">
        <v>2040</v>
      </c>
      <c r="AM981" s="712">
        <v>2045</v>
      </c>
      <c r="AN981" s="713">
        <v>2050</v>
      </c>
    </row>
    <row r="982" spans="27:40">
      <c r="AC982" s="674" t="s">
        <v>251</v>
      </c>
      <c r="AD982" s="18">
        <v>2409</v>
      </c>
      <c r="AE982" s="18">
        <v>2702</v>
      </c>
      <c r="AF982" s="18">
        <v>2702</v>
      </c>
      <c r="AG982" s="18">
        <v>2702</v>
      </c>
      <c r="AH982" s="18">
        <v>2702</v>
      </c>
      <c r="AI982" s="18">
        <v>2702</v>
      </c>
      <c r="AJ982" s="18">
        <v>2702</v>
      </c>
      <c r="AK982" s="18">
        <v>2702</v>
      </c>
      <c r="AL982" s="18">
        <v>2702</v>
      </c>
      <c r="AM982" s="18">
        <v>2702</v>
      </c>
      <c r="AN982" s="675">
        <v>2702</v>
      </c>
    </row>
    <row r="983" spans="27:40">
      <c r="AC983" s="674" t="s">
        <v>10</v>
      </c>
      <c r="AD983" s="18">
        <v>5101</v>
      </c>
      <c r="AE983" s="18">
        <v>5345</v>
      </c>
      <c r="AF983" s="18">
        <v>5084</v>
      </c>
      <c r="AG983" s="18">
        <v>5084</v>
      </c>
      <c r="AH983" s="18">
        <v>5084</v>
      </c>
      <c r="AI983" s="18">
        <v>5084</v>
      </c>
      <c r="AJ983" s="18">
        <v>5084</v>
      </c>
      <c r="AK983" s="18">
        <v>5084</v>
      </c>
      <c r="AL983" s="18">
        <v>5084</v>
      </c>
      <c r="AM983" s="18">
        <v>5084</v>
      </c>
      <c r="AN983" s="675">
        <v>5084</v>
      </c>
    </row>
    <row r="984" spans="27:40">
      <c r="AC984" s="674" t="s">
        <v>32</v>
      </c>
      <c r="AD984" s="23">
        <v>5167</v>
      </c>
      <c r="AE984" s="23">
        <v>7000</v>
      </c>
      <c r="AF984" s="23">
        <v>7000</v>
      </c>
      <c r="AG984" s="18">
        <v>7000</v>
      </c>
      <c r="AH984" s="18">
        <v>7000</v>
      </c>
      <c r="AI984" s="18">
        <v>7000</v>
      </c>
      <c r="AJ984" s="18">
        <v>7000</v>
      </c>
      <c r="AK984" s="18">
        <v>7000</v>
      </c>
      <c r="AL984" s="18">
        <v>7000</v>
      </c>
      <c r="AM984" s="18">
        <v>7000</v>
      </c>
      <c r="AN984" s="675">
        <v>7000</v>
      </c>
    </row>
    <row r="985" spans="27:40">
      <c r="AC985" s="674" t="s">
        <v>60</v>
      </c>
      <c r="AD985" s="18">
        <v>8918</v>
      </c>
      <c r="AE985" s="18">
        <v>7994</v>
      </c>
      <c r="AF985" s="18">
        <v>8827</v>
      </c>
      <c r="AG985" s="18">
        <v>8648</v>
      </c>
      <c r="AH985" s="18">
        <v>8438</v>
      </c>
      <c r="AI985" s="18">
        <v>8438</v>
      </c>
      <c r="AJ985" s="18">
        <v>8438</v>
      </c>
      <c r="AK985" s="18">
        <v>8438</v>
      </c>
      <c r="AL985" s="18">
        <v>8438</v>
      </c>
      <c r="AM985" s="18">
        <v>8438</v>
      </c>
      <c r="AN985" s="675">
        <v>8438</v>
      </c>
    </row>
    <row r="986" spans="27:40">
      <c r="AC986" s="674" t="s">
        <v>252</v>
      </c>
      <c r="AD986" s="18">
        <v>9000</v>
      </c>
      <c r="AE986" s="18">
        <v>9000</v>
      </c>
      <c r="AF986" s="18">
        <v>9000</v>
      </c>
      <c r="AG986" s="18">
        <v>9000</v>
      </c>
      <c r="AH986" s="18">
        <v>9000</v>
      </c>
      <c r="AI986" s="18">
        <v>9000</v>
      </c>
      <c r="AJ986" s="18">
        <v>9000</v>
      </c>
      <c r="AK986" s="18">
        <v>9000</v>
      </c>
      <c r="AL986" s="18">
        <v>9000</v>
      </c>
      <c r="AM986" s="18">
        <v>9000</v>
      </c>
      <c r="AN986" s="675">
        <v>9000</v>
      </c>
    </row>
    <row r="987" spans="27:40">
      <c r="AC987" s="674" t="s">
        <v>62</v>
      </c>
      <c r="AD987" s="18">
        <v>5799.9234919989613</v>
      </c>
      <c r="AE987" s="18">
        <v>5799.9234919989613</v>
      </c>
      <c r="AF987" s="18">
        <v>5799.9234919989613</v>
      </c>
      <c r="AG987" s="18">
        <v>5847.2497164610459</v>
      </c>
      <c r="AH987" s="18">
        <v>5896.4479844414827</v>
      </c>
      <c r="AI987" s="18">
        <v>5924.8155659631175</v>
      </c>
      <c r="AJ987" s="18">
        <v>6008.8553093754281</v>
      </c>
      <c r="AK987" s="18">
        <v>6052.2777061871784</v>
      </c>
      <c r="AL987" s="18">
        <v>6101.3091861157955</v>
      </c>
      <c r="AM987" s="18">
        <v>6135.1081504586709</v>
      </c>
      <c r="AN987" s="675">
        <v>6173.0085140785541</v>
      </c>
    </row>
    <row r="988" spans="27:40">
      <c r="AC988" s="674" t="s">
        <v>52</v>
      </c>
      <c r="AD988" s="18">
        <v>3000</v>
      </c>
      <c r="AE988" s="18">
        <v>3000</v>
      </c>
      <c r="AF988" s="18">
        <v>3000</v>
      </c>
      <c r="AG988" s="18">
        <v>3000</v>
      </c>
      <c r="AH988" s="18">
        <v>3000</v>
      </c>
      <c r="AI988" s="18">
        <v>3000</v>
      </c>
      <c r="AJ988" s="18">
        <v>3000</v>
      </c>
      <c r="AK988" s="18">
        <v>3000</v>
      </c>
      <c r="AL988" s="18">
        <v>3000</v>
      </c>
      <c r="AM988" s="18">
        <v>3000</v>
      </c>
      <c r="AN988" s="675">
        <v>3000</v>
      </c>
    </row>
    <row r="989" spans="27:40">
      <c r="AC989" s="674" t="s">
        <v>248</v>
      </c>
      <c r="AD989" s="18">
        <v>3000</v>
      </c>
      <c r="AE989" s="18">
        <v>3000</v>
      </c>
      <c r="AF989" s="18">
        <v>3000</v>
      </c>
      <c r="AG989" s="18">
        <v>3000</v>
      </c>
      <c r="AH989" s="18">
        <v>3000</v>
      </c>
      <c r="AI989" s="18">
        <v>3000</v>
      </c>
      <c r="AJ989" s="18">
        <v>3000</v>
      </c>
      <c r="AK989" s="18">
        <v>3000</v>
      </c>
      <c r="AL989" s="18">
        <v>3000</v>
      </c>
      <c r="AM989" s="18">
        <v>3000</v>
      </c>
      <c r="AN989" s="675">
        <v>3000</v>
      </c>
    </row>
    <row r="990" spans="27:40">
      <c r="AC990" s="674" t="s">
        <v>11</v>
      </c>
      <c r="AD990" s="18">
        <v>5600</v>
      </c>
      <c r="AE990" s="18">
        <v>5600</v>
      </c>
      <c r="AF990" s="18">
        <v>5600</v>
      </c>
      <c r="AG990" s="18">
        <v>5600</v>
      </c>
      <c r="AH990" s="18">
        <v>5600</v>
      </c>
      <c r="AI990" s="18">
        <v>5600</v>
      </c>
      <c r="AJ990" s="18">
        <v>5600</v>
      </c>
      <c r="AK990" s="18">
        <v>5600</v>
      </c>
      <c r="AL990" s="18">
        <v>5600</v>
      </c>
      <c r="AM990" s="18">
        <v>5600</v>
      </c>
      <c r="AN990" s="675">
        <v>5600</v>
      </c>
    </row>
    <row r="991" spans="27:40">
      <c r="AC991" s="674" t="s">
        <v>26</v>
      </c>
      <c r="AD991" s="23">
        <v>5000</v>
      </c>
      <c r="AE991" s="23">
        <v>5000</v>
      </c>
      <c r="AF991" s="23">
        <v>5000</v>
      </c>
      <c r="AG991" s="18">
        <v>5000</v>
      </c>
      <c r="AH991" s="18">
        <v>5000</v>
      </c>
      <c r="AI991" s="18">
        <v>5000</v>
      </c>
      <c r="AJ991" s="18">
        <v>5000</v>
      </c>
      <c r="AK991" s="18">
        <v>5000</v>
      </c>
      <c r="AL991" s="18">
        <v>5000</v>
      </c>
      <c r="AM991" s="18">
        <v>5000</v>
      </c>
      <c r="AN991" s="675">
        <v>5000</v>
      </c>
    </row>
    <row r="992" spans="27:40">
      <c r="AC992" s="674" t="s">
        <v>23</v>
      </c>
      <c r="AD992" s="18">
        <v>10001</v>
      </c>
      <c r="AE992" s="18">
        <v>10001</v>
      </c>
      <c r="AF992" s="18">
        <v>10001</v>
      </c>
      <c r="AG992" s="18">
        <v>10001</v>
      </c>
      <c r="AH992" s="18">
        <v>10001</v>
      </c>
      <c r="AI992" s="18">
        <v>10001</v>
      </c>
      <c r="AJ992" s="18">
        <v>10001</v>
      </c>
      <c r="AK992" s="18">
        <v>10001</v>
      </c>
      <c r="AL992" s="18">
        <v>10001</v>
      </c>
      <c r="AM992" s="18">
        <v>10001</v>
      </c>
      <c r="AN992" s="675">
        <v>10001</v>
      </c>
    </row>
    <row r="993" spans="27:41">
      <c r="AC993" s="674" t="s">
        <v>64</v>
      </c>
      <c r="AD993" s="23">
        <v>5000</v>
      </c>
      <c r="AE993" s="23">
        <v>5000</v>
      </c>
      <c r="AF993" s="23">
        <v>5000</v>
      </c>
      <c r="AG993" s="18">
        <v>5000</v>
      </c>
      <c r="AH993" s="18">
        <v>5000</v>
      </c>
      <c r="AI993" s="18">
        <v>5000</v>
      </c>
      <c r="AJ993" s="18">
        <v>5000</v>
      </c>
      <c r="AK993" s="18">
        <v>5000</v>
      </c>
      <c r="AL993" s="18">
        <v>5000</v>
      </c>
      <c r="AM993" s="18">
        <v>5000</v>
      </c>
      <c r="AN993" s="675">
        <v>5000</v>
      </c>
    </row>
    <row r="994" spans="27:41">
      <c r="AC994" s="674" t="s">
        <v>4</v>
      </c>
      <c r="AD994" s="23">
        <v>3400</v>
      </c>
      <c r="AE994" s="23">
        <v>3800</v>
      </c>
      <c r="AF994" s="23">
        <v>4700</v>
      </c>
      <c r="AG994" s="18">
        <v>4700</v>
      </c>
      <c r="AH994" s="18">
        <v>4700</v>
      </c>
      <c r="AI994" s="18">
        <v>4700</v>
      </c>
      <c r="AJ994" s="18">
        <v>4700</v>
      </c>
      <c r="AK994" s="18">
        <v>4700</v>
      </c>
      <c r="AL994" s="18">
        <v>4700</v>
      </c>
      <c r="AM994" s="18">
        <v>4700</v>
      </c>
      <c r="AN994" s="675">
        <v>4700</v>
      </c>
    </row>
    <row r="995" spans="27:41">
      <c r="AC995" s="674" t="s">
        <v>253</v>
      </c>
      <c r="AD995" s="18">
        <v>5000</v>
      </c>
      <c r="AE995" s="18">
        <v>5000</v>
      </c>
      <c r="AF995" s="18">
        <v>5000</v>
      </c>
      <c r="AG995" s="18">
        <v>5000</v>
      </c>
      <c r="AH995" s="18">
        <v>5000</v>
      </c>
      <c r="AI995" s="18">
        <v>5000</v>
      </c>
      <c r="AJ995" s="18">
        <v>5000</v>
      </c>
      <c r="AK995" s="18">
        <v>5000</v>
      </c>
      <c r="AL995" s="18">
        <v>5000</v>
      </c>
      <c r="AM995" s="18">
        <v>5000</v>
      </c>
      <c r="AN995" s="675">
        <v>5000</v>
      </c>
    </row>
    <row r="996" spans="27:41">
      <c r="AC996" s="674" t="s">
        <v>66</v>
      </c>
      <c r="AD996" s="18">
        <v>7000</v>
      </c>
      <c r="AE996" s="18">
        <v>7000</v>
      </c>
      <c r="AF996" s="18">
        <v>7000</v>
      </c>
      <c r="AG996" s="18">
        <v>7000</v>
      </c>
      <c r="AH996" s="18">
        <v>7000</v>
      </c>
      <c r="AI996" s="18">
        <v>7000</v>
      </c>
      <c r="AJ996" s="18">
        <v>7000</v>
      </c>
      <c r="AK996" s="18">
        <v>7000</v>
      </c>
      <c r="AL996" s="18">
        <v>7000</v>
      </c>
      <c r="AM996" s="18">
        <v>7000</v>
      </c>
      <c r="AN996" s="675">
        <v>7000</v>
      </c>
    </row>
    <row r="997" spans="27:41">
      <c r="AC997" s="676" t="s">
        <v>67</v>
      </c>
      <c r="AD997" s="701">
        <v>5229</v>
      </c>
      <c r="AE997" s="701">
        <v>5115</v>
      </c>
      <c r="AF997" s="701">
        <v>5015</v>
      </c>
      <c r="AG997" s="701">
        <v>5015</v>
      </c>
      <c r="AH997" s="701">
        <v>5015</v>
      </c>
      <c r="AI997" s="701">
        <v>5015</v>
      </c>
      <c r="AJ997" s="701">
        <v>5015</v>
      </c>
      <c r="AK997" s="701">
        <v>5015</v>
      </c>
      <c r="AL997" s="701">
        <v>5015</v>
      </c>
      <c r="AM997" s="701">
        <v>5015</v>
      </c>
      <c r="AN997" s="677">
        <v>5015</v>
      </c>
    </row>
    <row r="998" spans="27:41">
      <c r="AC998" s="674"/>
      <c r="AD998" s="18"/>
      <c r="AE998" s="18"/>
      <c r="AF998" s="18"/>
      <c r="AG998" s="18"/>
      <c r="AH998" s="18"/>
      <c r="AI998" s="18"/>
      <c r="AJ998" s="18"/>
      <c r="AK998" s="18"/>
      <c r="AL998" s="18"/>
      <c r="AM998" s="18"/>
      <c r="AN998" s="675"/>
    </row>
    <row r="999" spans="27:41" ht="15" thickBot="1">
      <c r="AC999" s="725" t="s">
        <v>68</v>
      </c>
      <c r="AD999" s="726"/>
      <c r="AE999" s="726"/>
      <c r="AF999" s="726"/>
      <c r="AG999" s="726"/>
      <c r="AH999" s="726"/>
      <c r="AI999" s="726"/>
      <c r="AJ999" s="726"/>
      <c r="AK999" s="726"/>
      <c r="AL999" s="726"/>
      <c r="AM999" s="726"/>
      <c r="AN999" s="727"/>
    </row>
    <row r="1004" spans="27:41" ht="15" thickBot="1">
      <c r="AA1004" s="671" t="s">
        <v>2651</v>
      </c>
      <c r="AB1004" s="3"/>
      <c r="AC1004" s="3"/>
      <c r="AD1004" s="711"/>
      <c r="AE1004" s="711"/>
      <c r="AF1004" s="711"/>
      <c r="AG1004" s="1149" t="s">
        <v>237</v>
      </c>
      <c r="AH1004" s="1149"/>
      <c r="AI1004" s="1149"/>
      <c r="AJ1004" s="711"/>
      <c r="AK1004" s="711"/>
      <c r="AL1004" s="711"/>
      <c r="AM1004" s="711"/>
      <c r="AN1004" s="711"/>
      <c r="AO1004" s="928" t="s">
        <v>237</v>
      </c>
    </row>
    <row r="1005" spans="27:41">
      <c r="AC1005" s="691" t="s">
        <v>2652</v>
      </c>
      <c r="AD1005" s="712">
        <v>2000</v>
      </c>
      <c r="AE1005" s="712">
        <v>2005</v>
      </c>
      <c r="AF1005" s="712">
        <v>2010</v>
      </c>
      <c r="AG1005" s="712">
        <v>2015</v>
      </c>
      <c r="AH1005" s="712">
        <v>2020</v>
      </c>
      <c r="AI1005" s="712">
        <v>2025</v>
      </c>
      <c r="AJ1005" s="712">
        <v>2030</v>
      </c>
      <c r="AK1005" s="712">
        <v>2035</v>
      </c>
      <c r="AL1005" s="712">
        <v>2040</v>
      </c>
      <c r="AM1005" s="712">
        <v>2045</v>
      </c>
      <c r="AN1005" s="713">
        <v>2050</v>
      </c>
    </row>
    <row r="1006" spans="27:41">
      <c r="AC1006" s="714" t="s">
        <v>2653</v>
      </c>
      <c r="AD1006" s="48">
        <v>1.2</v>
      </c>
      <c r="AE1006" s="48">
        <v>1.2</v>
      </c>
      <c r="AF1006" s="48">
        <v>1.2</v>
      </c>
      <c r="AG1006" s="48">
        <v>1.2</v>
      </c>
      <c r="AH1006" s="48">
        <v>1.2</v>
      </c>
      <c r="AI1006" s="48">
        <v>1.2</v>
      </c>
      <c r="AJ1006" s="48">
        <v>1.2</v>
      </c>
      <c r="AK1006" s="48">
        <v>1.2</v>
      </c>
      <c r="AL1006" s="48">
        <v>1.2</v>
      </c>
      <c r="AM1006" s="48">
        <v>1.2</v>
      </c>
      <c r="AN1006" s="720">
        <v>1.2</v>
      </c>
    </row>
    <row r="1007" spans="27:41">
      <c r="AC1007" s="714" t="s">
        <v>2654</v>
      </c>
      <c r="AD1007" s="48">
        <v>1.2</v>
      </c>
      <c r="AE1007" s="48">
        <v>1.2</v>
      </c>
      <c r="AF1007" s="48">
        <v>1.2</v>
      </c>
      <c r="AG1007" s="48">
        <v>1.2</v>
      </c>
      <c r="AH1007" s="48">
        <v>1.2</v>
      </c>
      <c r="AI1007" s="48">
        <v>1.2</v>
      </c>
      <c r="AJ1007" s="48">
        <v>1.2</v>
      </c>
      <c r="AK1007" s="48">
        <v>1.2</v>
      </c>
      <c r="AL1007" s="48">
        <v>1.2</v>
      </c>
      <c r="AM1007" s="48">
        <v>1.2</v>
      </c>
      <c r="AN1007" s="720">
        <v>1.2</v>
      </c>
    </row>
    <row r="1008" spans="27:41">
      <c r="AC1008" s="714" t="s">
        <v>2655</v>
      </c>
      <c r="AD1008" s="48">
        <v>1.2</v>
      </c>
      <c r="AE1008" s="48">
        <v>1.2</v>
      </c>
      <c r="AF1008" s="48">
        <v>1.2</v>
      </c>
      <c r="AG1008" s="48">
        <v>1.6</v>
      </c>
      <c r="AH1008" s="48">
        <v>1.6</v>
      </c>
      <c r="AI1008" s="48">
        <v>1.6</v>
      </c>
      <c r="AJ1008" s="48">
        <v>1.6</v>
      </c>
      <c r="AK1008" s="48">
        <v>1.6</v>
      </c>
      <c r="AL1008" s="48">
        <v>1.6</v>
      </c>
      <c r="AM1008" s="48">
        <v>1.6</v>
      </c>
      <c r="AN1008" s="720">
        <v>1.6</v>
      </c>
    </row>
    <row r="1009" spans="29:40">
      <c r="AC1009" s="714" t="s">
        <v>2612</v>
      </c>
      <c r="AD1009" s="48">
        <v>1.2</v>
      </c>
      <c r="AE1009" s="48">
        <v>1.2</v>
      </c>
      <c r="AF1009" s="48">
        <v>1.2</v>
      </c>
      <c r="AG1009" s="48">
        <v>1.6</v>
      </c>
      <c r="AH1009" s="48">
        <v>1.6</v>
      </c>
      <c r="AI1009" s="48">
        <v>1.6</v>
      </c>
      <c r="AJ1009" s="48">
        <v>1.6</v>
      </c>
      <c r="AK1009" s="48">
        <v>1.6</v>
      </c>
      <c r="AL1009" s="48">
        <v>1.6</v>
      </c>
      <c r="AM1009" s="48">
        <v>1.6</v>
      </c>
      <c r="AN1009" s="720">
        <v>1.6</v>
      </c>
    </row>
    <row r="1010" spans="29:40">
      <c r="AC1010" s="714" t="s">
        <v>252</v>
      </c>
      <c r="AD1010" s="48">
        <v>1.2</v>
      </c>
      <c r="AE1010" s="48">
        <v>1.2</v>
      </c>
      <c r="AF1010" s="48">
        <v>1.2</v>
      </c>
      <c r="AG1010" s="48">
        <v>1.6</v>
      </c>
      <c r="AH1010" s="48">
        <v>1.6</v>
      </c>
      <c r="AI1010" s="48">
        <v>1.6</v>
      </c>
      <c r="AJ1010" s="48">
        <v>1.6</v>
      </c>
      <c r="AK1010" s="48">
        <v>1.6</v>
      </c>
      <c r="AL1010" s="48">
        <v>1.6</v>
      </c>
      <c r="AM1010" s="48">
        <v>1.6</v>
      </c>
      <c r="AN1010" s="720">
        <v>1.6</v>
      </c>
    </row>
    <row r="1011" spans="29:40">
      <c r="AC1011" s="714" t="s">
        <v>2613</v>
      </c>
      <c r="AD1011" s="48">
        <v>1.2</v>
      </c>
      <c r="AE1011" s="48">
        <v>1.2</v>
      </c>
      <c r="AF1011" s="48">
        <v>1.2</v>
      </c>
      <c r="AG1011" s="48">
        <v>1.2</v>
      </c>
      <c r="AH1011" s="48">
        <v>1.2</v>
      </c>
      <c r="AI1011" s="48">
        <v>1.2</v>
      </c>
      <c r="AJ1011" s="48">
        <v>1.2</v>
      </c>
      <c r="AK1011" s="48">
        <v>1.2</v>
      </c>
      <c r="AL1011" s="48">
        <v>1.2</v>
      </c>
      <c r="AM1011" s="48">
        <v>1.2</v>
      </c>
      <c r="AN1011" s="720">
        <v>1.2</v>
      </c>
    </row>
    <row r="1012" spans="29:40">
      <c r="AC1012" s="714" t="s">
        <v>2614</v>
      </c>
      <c r="AD1012" s="48">
        <v>1.2</v>
      </c>
      <c r="AE1012" s="48">
        <v>1.2</v>
      </c>
      <c r="AF1012" s="48">
        <v>1.2</v>
      </c>
      <c r="AG1012" s="48">
        <v>1.4</v>
      </c>
      <c r="AH1012" s="48">
        <v>1.4</v>
      </c>
      <c r="AI1012" s="48">
        <v>1.4</v>
      </c>
      <c r="AJ1012" s="48">
        <v>1.4</v>
      </c>
      <c r="AK1012" s="48">
        <v>1.4</v>
      </c>
      <c r="AL1012" s="48">
        <v>1.4</v>
      </c>
      <c r="AM1012" s="48">
        <v>1.4</v>
      </c>
      <c r="AN1012" s="720">
        <v>1.4</v>
      </c>
    </row>
    <row r="1013" spans="29:40">
      <c r="AC1013" s="714" t="s">
        <v>248</v>
      </c>
      <c r="AD1013" s="48">
        <v>1.2</v>
      </c>
      <c r="AE1013" s="48">
        <v>1.2</v>
      </c>
      <c r="AF1013" s="48">
        <v>1.2</v>
      </c>
      <c r="AG1013" s="48">
        <v>1.4</v>
      </c>
      <c r="AH1013" s="48">
        <v>1.4</v>
      </c>
      <c r="AI1013" s="48">
        <v>1.4</v>
      </c>
      <c r="AJ1013" s="48">
        <v>1.4</v>
      </c>
      <c r="AK1013" s="48">
        <v>1.4</v>
      </c>
      <c r="AL1013" s="48">
        <v>1.4</v>
      </c>
      <c r="AM1013" s="48">
        <v>1.4</v>
      </c>
      <c r="AN1013" s="720">
        <v>1.4</v>
      </c>
    </row>
    <row r="1014" spans="29:40">
      <c r="AC1014" s="714" t="s">
        <v>2656</v>
      </c>
      <c r="AD1014" s="48">
        <v>1.2</v>
      </c>
      <c r="AE1014" s="48">
        <v>1.2</v>
      </c>
      <c r="AF1014" s="48">
        <v>1.2</v>
      </c>
      <c r="AG1014" s="48">
        <v>1.6</v>
      </c>
      <c r="AH1014" s="48">
        <v>1.6</v>
      </c>
      <c r="AI1014" s="48">
        <v>1.6</v>
      </c>
      <c r="AJ1014" s="48">
        <v>1.6</v>
      </c>
      <c r="AK1014" s="48">
        <v>1.6</v>
      </c>
      <c r="AL1014" s="48">
        <v>1.6</v>
      </c>
      <c r="AM1014" s="48">
        <v>1.6</v>
      </c>
      <c r="AN1014" s="720">
        <v>1.6</v>
      </c>
    </row>
    <row r="1015" spans="29:40">
      <c r="AC1015" s="714" t="s">
        <v>2616</v>
      </c>
      <c r="AD1015" s="48">
        <v>1.2</v>
      </c>
      <c r="AE1015" s="48">
        <v>1.2</v>
      </c>
      <c r="AF1015" s="48">
        <v>1.2</v>
      </c>
      <c r="AG1015" s="48">
        <v>1.2</v>
      </c>
      <c r="AH1015" s="48">
        <v>1.2</v>
      </c>
      <c r="AI1015" s="48">
        <v>1.2</v>
      </c>
      <c r="AJ1015" s="48">
        <v>1.2</v>
      </c>
      <c r="AK1015" s="48">
        <v>1.2</v>
      </c>
      <c r="AL1015" s="48">
        <v>1.2</v>
      </c>
      <c r="AM1015" s="48">
        <v>1.2</v>
      </c>
      <c r="AN1015" s="720">
        <v>1.2</v>
      </c>
    </row>
    <row r="1016" spans="29:40">
      <c r="AC1016" s="714" t="s">
        <v>2657</v>
      </c>
      <c r="AD1016" s="48">
        <v>2</v>
      </c>
      <c r="AE1016" s="48">
        <v>2</v>
      </c>
      <c r="AF1016" s="48">
        <v>2</v>
      </c>
      <c r="AG1016" s="48">
        <v>2</v>
      </c>
      <c r="AH1016" s="48">
        <v>2</v>
      </c>
      <c r="AI1016" s="48">
        <v>2</v>
      </c>
      <c r="AJ1016" s="48">
        <v>2</v>
      </c>
      <c r="AK1016" s="48">
        <v>2</v>
      </c>
      <c r="AL1016" s="48">
        <v>2</v>
      </c>
      <c r="AM1016" s="48">
        <v>2</v>
      </c>
      <c r="AN1016" s="720">
        <v>2</v>
      </c>
    </row>
    <row r="1017" spans="29:40">
      <c r="AC1017" s="714" t="s">
        <v>2618</v>
      </c>
      <c r="AD1017" s="48">
        <v>1.2</v>
      </c>
      <c r="AE1017" s="48">
        <v>1.2</v>
      </c>
      <c r="AF1017" s="48">
        <v>1.2</v>
      </c>
      <c r="AG1017" s="48">
        <v>1.2</v>
      </c>
      <c r="AH1017" s="48">
        <v>1.2</v>
      </c>
      <c r="AI1017" s="48">
        <v>1.2</v>
      </c>
      <c r="AJ1017" s="48">
        <v>1.2</v>
      </c>
      <c r="AK1017" s="48">
        <v>1.2</v>
      </c>
      <c r="AL1017" s="48">
        <v>1.2</v>
      </c>
      <c r="AM1017" s="48">
        <v>1.2</v>
      </c>
      <c r="AN1017" s="720">
        <v>1.2</v>
      </c>
    </row>
    <row r="1018" spans="29:40">
      <c r="AC1018" s="714" t="s">
        <v>2619</v>
      </c>
      <c r="AD1018" s="48">
        <v>1.2</v>
      </c>
      <c r="AE1018" s="48">
        <v>1.2</v>
      </c>
      <c r="AF1018" s="48">
        <v>1.2</v>
      </c>
      <c r="AG1018" s="48">
        <v>1.2</v>
      </c>
      <c r="AH1018" s="48">
        <v>1.2</v>
      </c>
      <c r="AI1018" s="48">
        <v>1.2</v>
      </c>
      <c r="AJ1018" s="48">
        <v>1.2</v>
      </c>
      <c r="AK1018" s="48">
        <v>1.2</v>
      </c>
      <c r="AL1018" s="48">
        <v>1.2</v>
      </c>
      <c r="AM1018" s="48">
        <v>1.2</v>
      </c>
      <c r="AN1018" s="720">
        <v>1.2</v>
      </c>
    </row>
    <row r="1019" spans="29:40">
      <c r="AC1019" s="714" t="s">
        <v>253</v>
      </c>
      <c r="AD1019" s="48">
        <v>1.2</v>
      </c>
      <c r="AE1019" s="48">
        <v>1.2</v>
      </c>
      <c r="AF1019" s="48">
        <v>1.2</v>
      </c>
      <c r="AG1019" s="48">
        <v>1.6</v>
      </c>
      <c r="AH1019" s="48">
        <v>1.6</v>
      </c>
      <c r="AI1019" s="48">
        <v>1.6</v>
      </c>
      <c r="AJ1019" s="48">
        <v>1.6</v>
      </c>
      <c r="AK1019" s="48">
        <v>1.6</v>
      </c>
      <c r="AL1019" s="48">
        <v>1.6</v>
      </c>
      <c r="AM1019" s="48">
        <v>1.6</v>
      </c>
      <c r="AN1019" s="720">
        <v>1.6</v>
      </c>
    </row>
    <row r="1020" spans="29:40">
      <c r="AC1020" s="714" t="s">
        <v>2658</v>
      </c>
      <c r="AD1020" s="48">
        <v>1.2</v>
      </c>
      <c r="AE1020" s="48">
        <v>1.2</v>
      </c>
      <c r="AF1020" s="48">
        <v>1.2</v>
      </c>
      <c r="AG1020" s="48">
        <v>1.6</v>
      </c>
      <c r="AH1020" s="48">
        <v>1.6</v>
      </c>
      <c r="AI1020" s="48">
        <v>1.6</v>
      </c>
      <c r="AJ1020" s="48">
        <v>1.6</v>
      </c>
      <c r="AK1020" s="48">
        <v>1.6</v>
      </c>
      <c r="AL1020" s="48">
        <v>1.6</v>
      </c>
      <c r="AM1020" s="48">
        <v>1.6</v>
      </c>
      <c r="AN1020" s="720">
        <v>1.6</v>
      </c>
    </row>
    <row r="1021" spans="29:40">
      <c r="AC1021" s="715" t="s">
        <v>2659</v>
      </c>
      <c r="AD1021" s="721">
        <v>1.2</v>
      </c>
      <c r="AE1021" s="721">
        <v>1.2</v>
      </c>
      <c r="AF1021" s="721">
        <v>1.2</v>
      </c>
      <c r="AG1021" s="721">
        <v>1.6</v>
      </c>
      <c r="AH1021" s="721">
        <v>1.6</v>
      </c>
      <c r="AI1021" s="721">
        <v>1.6</v>
      </c>
      <c r="AJ1021" s="721">
        <v>1.6</v>
      </c>
      <c r="AK1021" s="721">
        <v>1.6</v>
      </c>
      <c r="AL1021" s="721">
        <v>1.6</v>
      </c>
      <c r="AM1021" s="721">
        <v>1.6</v>
      </c>
      <c r="AN1021" s="722">
        <v>1.6</v>
      </c>
    </row>
    <row r="1022" spans="29:40">
      <c r="AC1022" s="714"/>
      <c r="AD1022" s="54"/>
      <c r="AE1022" s="54"/>
      <c r="AF1022" s="54"/>
      <c r="AG1022" s="54"/>
      <c r="AH1022" s="54"/>
      <c r="AI1022" s="54"/>
      <c r="AJ1022" s="54"/>
      <c r="AK1022" s="54"/>
      <c r="AL1022" s="54"/>
      <c r="AM1022" s="54"/>
      <c r="AN1022" s="716"/>
    </row>
    <row r="1023" spans="29:40" ht="15" thickBot="1">
      <c r="AC1023" s="717" t="s">
        <v>68</v>
      </c>
      <c r="AD1023" s="718">
        <v>1.5803644873842595</v>
      </c>
      <c r="AE1023" s="718">
        <v>1.5512704651737421</v>
      </c>
      <c r="AF1023" s="718">
        <v>1.6030968862785251</v>
      </c>
      <c r="AG1023" s="718">
        <v>1.8015484431392628</v>
      </c>
      <c r="AH1023" s="718">
        <v>1.8015484431392628</v>
      </c>
      <c r="AI1023" s="718">
        <v>1.8015484431392628</v>
      </c>
      <c r="AJ1023" s="718">
        <v>1.8015484431392628</v>
      </c>
      <c r="AK1023" s="718">
        <v>1.8015484431392628</v>
      </c>
      <c r="AL1023" s="718">
        <v>1.8015484431392628</v>
      </c>
      <c r="AM1023" s="718">
        <v>1.8015484431392628</v>
      </c>
      <c r="AN1023" s="719">
        <v>1.8015484431392628</v>
      </c>
    </row>
    <row r="1030" spans="27:40" ht="15" thickBot="1">
      <c r="AA1030" s="671" t="s">
        <v>2660</v>
      </c>
      <c r="AB1030" s="3"/>
      <c r="AC1030" s="3"/>
      <c r="AD1030" s="672"/>
      <c r="AE1030" s="672"/>
      <c r="AF1030" s="711"/>
      <c r="AG1030" s="682"/>
      <c r="AH1030" s="1149" t="s">
        <v>237</v>
      </c>
      <c r="AI1030" s="1149"/>
      <c r="AJ1030" s="1149"/>
      <c r="AK1030" s="682"/>
      <c r="AL1030" s="682"/>
      <c r="AM1030" s="682"/>
      <c r="AN1030" s="682"/>
    </row>
    <row r="1031" spans="27:40">
      <c r="AC1031" s="691" t="s">
        <v>2608</v>
      </c>
      <c r="AD1031" s="712">
        <v>2000</v>
      </c>
      <c r="AE1031" s="712">
        <v>2005</v>
      </c>
      <c r="AF1031" s="712">
        <v>2010</v>
      </c>
      <c r="AG1031" s="712">
        <v>2015</v>
      </c>
      <c r="AH1031" s="712">
        <v>2020</v>
      </c>
      <c r="AI1031" s="712">
        <v>2025</v>
      </c>
      <c r="AJ1031" s="712">
        <v>2030</v>
      </c>
      <c r="AK1031" s="712">
        <v>2035</v>
      </c>
      <c r="AL1031" s="712">
        <v>2040</v>
      </c>
      <c r="AM1031" s="712">
        <v>2045</v>
      </c>
      <c r="AN1031" s="713">
        <v>2050</v>
      </c>
    </row>
    <row r="1032" spans="27:40">
      <c r="AC1032" s="674" t="s">
        <v>2609</v>
      </c>
      <c r="AD1032" s="18">
        <v>20000</v>
      </c>
      <c r="AE1032" s="18">
        <v>20000</v>
      </c>
      <c r="AF1032" s="18">
        <v>20000</v>
      </c>
      <c r="AG1032" s="18">
        <v>40000</v>
      </c>
      <c r="AH1032" s="18">
        <v>40000</v>
      </c>
      <c r="AI1032" s="18">
        <v>40000</v>
      </c>
      <c r="AJ1032" s="18">
        <v>40000</v>
      </c>
      <c r="AK1032" s="18">
        <v>40000</v>
      </c>
      <c r="AL1032" s="18">
        <v>40000</v>
      </c>
      <c r="AM1032" s="18">
        <v>40000</v>
      </c>
      <c r="AN1032" s="675">
        <v>40000</v>
      </c>
    </row>
    <row r="1033" spans="27:40">
      <c r="AC1033" s="674" t="s">
        <v>2610</v>
      </c>
      <c r="AD1033" s="18">
        <v>20000</v>
      </c>
      <c r="AE1033" s="18">
        <v>20000</v>
      </c>
      <c r="AF1033" s="18">
        <v>20000</v>
      </c>
      <c r="AG1033" s="18">
        <v>40000</v>
      </c>
      <c r="AH1033" s="18">
        <v>40000</v>
      </c>
      <c r="AI1033" s="18">
        <v>40000</v>
      </c>
      <c r="AJ1033" s="18">
        <v>40000</v>
      </c>
      <c r="AK1033" s="18">
        <v>40000</v>
      </c>
      <c r="AL1033" s="18">
        <v>40000</v>
      </c>
      <c r="AM1033" s="18">
        <v>40000</v>
      </c>
      <c r="AN1033" s="675">
        <v>40000</v>
      </c>
    </row>
    <row r="1034" spans="27:40">
      <c r="AC1034" s="674" t="s">
        <v>2611</v>
      </c>
      <c r="AD1034" s="23">
        <v>20000</v>
      </c>
      <c r="AE1034" s="23">
        <v>20000</v>
      </c>
      <c r="AF1034" s="23">
        <v>20000</v>
      </c>
      <c r="AG1034" s="18">
        <v>40000</v>
      </c>
      <c r="AH1034" s="18">
        <v>40000</v>
      </c>
      <c r="AI1034" s="18">
        <v>40000</v>
      </c>
      <c r="AJ1034" s="18">
        <v>40000</v>
      </c>
      <c r="AK1034" s="18">
        <v>40000</v>
      </c>
      <c r="AL1034" s="18">
        <v>40000</v>
      </c>
      <c r="AM1034" s="18">
        <v>40000</v>
      </c>
      <c r="AN1034" s="675">
        <v>40000</v>
      </c>
    </row>
    <row r="1035" spans="27:40">
      <c r="AC1035" s="674" t="s">
        <v>2612</v>
      </c>
      <c r="AD1035" s="18">
        <v>20000</v>
      </c>
      <c r="AE1035" s="18">
        <v>20000</v>
      </c>
      <c r="AF1035" s="18">
        <v>20000</v>
      </c>
      <c r="AG1035" s="18">
        <v>40000</v>
      </c>
      <c r="AH1035" s="18">
        <v>40000</v>
      </c>
      <c r="AI1035" s="18">
        <v>40000</v>
      </c>
      <c r="AJ1035" s="18">
        <v>40000</v>
      </c>
      <c r="AK1035" s="18">
        <v>40000</v>
      </c>
      <c r="AL1035" s="18">
        <v>40000</v>
      </c>
      <c r="AM1035" s="18">
        <v>40000</v>
      </c>
      <c r="AN1035" s="675">
        <v>40000</v>
      </c>
    </row>
    <row r="1036" spans="27:40">
      <c r="AC1036" s="674" t="s">
        <v>252</v>
      </c>
      <c r="AD1036" s="18">
        <v>20000</v>
      </c>
      <c r="AE1036" s="18">
        <v>20000</v>
      </c>
      <c r="AF1036" s="18">
        <v>20000</v>
      </c>
      <c r="AG1036" s="18">
        <v>40000</v>
      </c>
      <c r="AH1036" s="18">
        <v>40000</v>
      </c>
      <c r="AI1036" s="18">
        <v>40000</v>
      </c>
      <c r="AJ1036" s="18">
        <v>40000</v>
      </c>
      <c r="AK1036" s="18">
        <v>40000</v>
      </c>
      <c r="AL1036" s="18">
        <v>40000</v>
      </c>
      <c r="AM1036" s="18">
        <v>40000</v>
      </c>
      <c r="AN1036" s="675">
        <v>40000</v>
      </c>
    </row>
    <row r="1037" spans="27:40">
      <c r="AC1037" s="674" t="s">
        <v>2613</v>
      </c>
      <c r="AD1037" s="18">
        <v>20000</v>
      </c>
      <c r="AE1037" s="18">
        <v>20000</v>
      </c>
      <c r="AF1037" s="18">
        <v>20000</v>
      </c>
      <c r="AG1037" s="18">
        <v>40000</v>
      </c>
      <c r="AH1037" s="18">
        <v>40000</v>
      </c>
      <c r="AI1037" s="18">
        <v>40000</v>
      </c>
      <c r="AJ1037" s="18">
        <v>40000</v>
      </c>
      <c r="AK1037" s="18">
        <v>40000</v>
      </c>
      <c r="AL1037" s="18">
        <v>40000</v>
      </c>
      <c r="AM1037" s="18">
        <v>40000</v>
      </c>
      <c r="AN1037" s="675">
        <v>40000</v>
      </c>
    </row>
    <row r="1038" spans="27:40">
      <c r="AC1038" s="674" t="s">
        <v>2614</v>
      </c>
      <c r="AD1038" s="18">
        <v>20000</v>
      </c>
      <c r="AE1038" s="18">
        <v>20000</v>
      </c>
      <c r="AF1038" s="18">
        <v>20000</v>
      </c>
      <c r="AG1038" s="18">
        <v>40000</v>
      </c>
      <c r="AH1038" s="18">
        <v>40000</v>
      </c>
      <c r="AI1038" s="18">
        <v>40000</v>
      </c>
      <c r="AJ1038" s="18">
        <v>40000</v>
      </c>
      <c r="AK1038" s="18">
        <v>40000</v>
      </c>
      <c r="AL1038" s="18">
        <v>40000</v>
      </c>
      <c r="AM1038" s="18">
        <v>40000</v>
      </c>
      <c r="AN1038" s="675">
        <v>40000</v>
      </c>
    </row>
    <row r="1039" spans="27:40">
      <c r="AC1039" s="674" t="s">
        <v>248</v>
      </c>
      <c r="AD1039" s="18">
        <v>20000</v>
      </c>
      <c r="AE1039" s="18">
        <v>20000</v>
      </c>
      <c r="AF1039" s="18">
        <v>20000</v>
      </c>
      <c r="AG1039" s="18">
        <v>40000</v>
      </c>
      <c r="AH1039" s="18">
        <v>40000</v>
      </c>
      <c r="AI1039" s="18">
        <v>40000</v>
      </c>
      <c r="AJ1039" s="18">
        <v>40000</v>
      </c>
      <c r="AK1039" s="18">
        <v>40000</v>
      </c>
      <c r="AL1039" s="18">
        <v>40000</v>
      </c>
      <c r="AM1039" s="18">
        <v>40000</v>
      </c>
      <c r="AN1039" s="675">
        <v>40000</v>
      </c>
    </row>
    <row r="1040" spans="27:40">
      <c r="AC1040" s="674" t="s">
        <v>2615</v>
      </c>
      <c r="AD1040" s="18">
        <v>20000</v>
      </c>
      <c r="AE1040" s="18">
        <v>20000</v>
      </c>
      <c r="AF1040" s="18">
        <v>20000</v>
      </c>
      <c r="AG1040" s="18">
        <v>40000</v>
      </c>
      <c r="AH1040" s="18">
        <v>40000</v>
      </c>
      <c r="AI1040" s="18">
        <v>40000</v>
      </c>
      <c r="AJ1040" s="18">
        <v>40000</v>
      </c>
      <c r="AK1040" s="18">
        <v>40000</v>
      </c>
      <c r="AL1040" s="18">
        <v>40000</v>
      </c>
      <c r="AM1040" s="18">
        <v>40000</v>
      </c>
      <c r="AN1040" s="675">
        <v>40000</v>
      </c>
    </row>
    <row r="1041" spans="29:40">
      <c r="AC1041" s="674" t="s">
        <v>2616</v>
      </c>
      <c r="AD1041" s="23">
        <v>20000</v>
      </c>
      <c r="AE1041" s="23">
        <v>20000</v>
      </c>
      <c r="AF1041" s="23">
        <v>20000</v>
      </c>
      <c r="AG1041" s="18">
        <v>40000</v>
      </c>
      <c r="AH1041" s="18">
        <v>40000</v>
      </c>
      <c r="AI1041" s="18">
        <v>40000</v>
      </c>
      <c r="AJ1041" s="18">
        <v>40000</v>
      </c>
      <c r="AK1041" s="18">
        <v>40000</v>
      </c>
      <c r="AL1041" s="18">
        <v>40000</v>
      </c>
      <c r="AM1041" s="18">
        <v>40000</v>
      </c>
      <c r="AN1041" s="675">
        <v>40000</v>
      </c>
    </row>
    <row r="1042" spans="29:40">
      <c r="AC1042" s="674" t="s">
        <v>2617</v>
      </c>
      <c r="AD1042" s="18">
        <f>29200+20*80</f>
        <v>30800</v>
      </c>
      <c r="AE1042" s="18">
        <f>AD1042+5*80</f>
        <v>31200</v>
      </c>
      <c r="AF1042" s="18">
        <f>AE1042+5*80</f>
        <v>31600</v>
      </c>
      <c r="AG1042" s="18">
        <f>AF1042</f>
        <v>31600</v>
      </c>
      <c r="AH1042" s="18">
        <f t="shared" ref="AH1042:AM1042" si="323">AG1042</f>
        <v>31600</v>
      </c>
      <c r="AI1042" s="18">
        <f t="shared" si="323"/>
        <v>31600</v>
      </c>
      <c r="AJ1042" s="18">
        <f t="shared" si="323"/>
        <v>31600</v>
      </c>
      <c r="AK1042" s="18">
        <f t="shared" si="323"/>
        <v>31600</v>
      </c>
      <c r="AL1042" s="18">
        <f t="shared" si="323"/>
        <v>31600</v>
      </c>
      <c r="AM1042" s="18">
        <f t="shared" si="323"/>
        <v>31600</v>
      </c>
      <c r="AN1042" s="675">
        <f>AM1042</f>
        <v>31600</v>
      </c>
    </row>
    <row r="1043" spans="29:40">
      <c r="AC1043" s="674" t="s">
        <v>2618</v>
      </c>
      <c r="AD1043" s="23">
        <v>20000</v>
      </c>
      <c r="AE1043" s="23">
        <v>20000</v>
      </c>
      <c r="AF1043" s="23">
        <v>20000</v>
      </c>
      <c r="AG1043" s="18">
        <v>40000</v>
      </c>
      <c r="AH1043" s="18">
        <v>40000</v>
      </c>
      <c r="AI1043" s="18">
        <v>40000</v>
      </c>
      <c r="AJ1043" s="18">
        <v>40000</v>
      </c>
      <c r="AK1043" s="18">
        <v>40000</v>
      </c>
      <c r="AL1043" s="18">
        <v>40000</v>
      </c>
      <c r="AM1043" s="18">
        <v>40000</v>
      </c>
      <c r="AN1043" s="675">
        <v>40000</v>
      </c>
    </row>
    <row r="1044" spans="29:40">
      <c r="AC1044" s="674" t="s">
        <v>2619</v>
      </c>
      <c r="AD1044" s="23">
        <v>20000</v>
      </c>
      <c r="AE1044" s="23">
        <v>20000</v>
      </c>
      <c r="AF1044" s="23">
        <v>20000</v>
      </c>
      <c r="AG1044" s="18">
        <v>40000</v>
      </c>
      <c r="AH1044" s="18">
        <v>40000</v>
      </c>
      <c r="AI1044" s="18">
        <v>40000</v>
      </c>
      <c r="AJ1044" s="18">
        <v>40000</v>
      </c>
      <c r="AK1044" s="18">
        <v>40000</v>
      </c>
      <c r="AL1044" s="18">
        <v>40000</v>
      </c>
      <c r="AM1044" s="18">
        <v>40000</v>
      </c>
      <c r="AN1044" s="675">
        <v>40000</v>
      </c>
    </row>
    <row r="1045" spans="29:40">
      <c r="AC1045" s="674" t="s">
        <v>253</v>
      </c>
      <c r="AD1045" s="18">
        <v>20000</v>
      </c>
      <c r="AE1045" s="18">
        <v>20000</v>
      </c>
      <c r="AF1045" s="18">
        <v>20000</v>
      </c>
      <c r="AG1045" s="18">
        <v>40000</v>
      </c>
      <c r="AH1045" s="18">
        <v>40000</v>
      </c>
      <c r="AI1045" s="18">
        <v>40000</v>
      </c>
      <c r="AJ1045" s="18">
        <v>40000</v>
      </c>
      <c r="AK1045" s="18">
        <v>40000</v>
      </c>
      <c r="AL1045" s="18">
        <v>40000</v>
      </c>
      <c r="AM1045" s="18">
        <v>40000</v>
      </c>
      <c r="AN1045" s="675">
        <v>40000</v>
      </c>
    </row>
    <row r="1046" spans="29:40">
      <c r="AC1046" s="674" t="s">
        <v>2620</v>
      </c>
      <c r="AD1046" s="18">
        <v>20000</v>
      </c>
      <c r="AE1046" s="18">
        <v>20000</v>
      </c>
      <c r="AF1046" s="18">
        <v>20000</v>
      </c>
      <c r="AG1046" s="18">
        <v>40000</v>
      </c>
      <c r="AH1046" s="18">
        <v>40000</v>
      </c>
      <c r="AI1046" s="18">
        <v>40000</v>
      </c>
      <c r="AJ1046" s="18">
        <v>40000</v>
      </c>
      <c r="AK1046" s="18">
        <v>40000</v>
      </c>
      <c r="AL1046" s="18">
        <v>40000</v>
      </c>
      <c r="AM1046" s="18">
        <v>40000</v>
      </c>
      <c r="AN1046" s="675">
        <v>40000</v>
      </c>
    </row>
    <row r="1047" spans="29:40">
      <c r="AC1047" s="676" t="s">
        <v>2661</v>
      </c>
      <c r="AD1047" s="701">
        <v>40000</v>
      </c>
      <c r="AE1047" s="701">
        <v>40000</v>
      </c>
      <c r="AF1047" s="701">
        <v>40000</v>
      </c>
      <c r="AG1047" s="701">
        <v>40000</v>
      </c>
      <c r="AH1047" s="701">
        <v>40000</v>
      </c>
      <c r="AI1047" s="701">
        <v>40000</v>
      </c>
      <c r="AJ1047" s="701">
        <v>40000</v>
      </c>
      <c r="AK1047" s="701">
        <v>40000</v>
      </c>
      <c r="AL1047" s="701">
        <v>40000</v>
      </c>
      <c r="AM1047" s="701">
        <v>40000</v>
      </c>
      <c r="AN1047" s="677">
        <v>40000</v>
      </c>
    </row>
    <row r="1048" spans="29:40">
      <c r="AC1048" s="674"/>
      <c r="AD1048" s="723"/>
      <c r="AE1048" s="723"/>
      <c r="AF1048" s="723"/>
      <c r="AG1048" s="723"/>
      <c r="AH1048" s="723"/>
      <c r="AI1048" s="723"/>
      <c r="AJ1048" s="723"/>
      <c r="AK1048" s="723"/>
      <c r="AL1048" s="723"/>
      <c r="AM1048" s="723"/>
      <c r="AN1048" s="724"/>
    </row>
    <row r="1049" spans="29:40" ht="15" thickBot="1">
      <c r="AC1049" s="725" t="s">
        <v>68</v>
      </c>
      <c r="AD1049" s="726"/>
      <c r="AE1049" s="726"/>
      <c r="AF1049" s="726"/>
      <c r="AG1049" s="726"/>
      <c r="AH1049" s="726"/>
      <c r="AI1049" s="726"/>
      <c r="AJ1049" s="726"/>
      <c r="AK1049" s="726"/>
      <c r="AL1049" s="726"/>
      <c r="AM1049" s="726"/>
      <c r="AN1049" s="727"/>
    </row>
    <row r="1057" spans="27:41" ht="15" thickBot="1">
      <c r="AA1057" s="671" t="s">
        <v>2662</v>
      </c>
      <c r="AB1057" s="3"/>
      <c r="AC1057" s="3"/>
      <c r="AD1057" s="711"/>
      <c r="AE1057" s="711"/>
      <c r="AF1057" s="711"/>
      <c r="AG1057" s="711"/>
      <c r="AH1057" s="1149" t="s">
        <v>242</v>
      </c>
      <c r="AI1057" s="1149"/>
      <c r="AJ1057" s="1149"/>
      <c r="AK1057" s="711"/>
      <c r="AL1057" s="711"/>
      <c r="AM1057" s="711"/>
      <c r="AN1057" s="711"/>
      <c r="AO1057" s="927" t="s">
        <v>242</v>
      </c>
    </row>
    <row r="1058" spans="27:41">
      <c r="AC1058" s="691" t="s">
        <v>2663</v>
      </c>
      <c r="AD1058" s="712">
        <v>2000</v>
      </c>
      <c r="AE1058" s="712">
        <v>2005</v>
      </c>
      <c r="AF1058" s="712">
        <v>2010</v>
      </c>
      <c r="AG1058" s="712">
        <v>2015</v>
      </c>
      <c r="AH1058" s="712">
        <v>2020</v>
      </c>
      <c r="AI1058" s="712">
        <v>2025</v>
      </c>
      <c r="AJ1058" s="712">
        <v>2030</v>
      </c>
      <c r="AK1058" s="712">
        <v>2035</v>
      </c>
      <c r="AL1058" s="712">
        <v>2040</v>
      </c>
      <c r="AM1058" s="712">
        <v>2045</v>
      </c>
      <c r="AN1058" s="713">
        <v>2050</v>
      </c>
    </row>
    <row r="1059" spans="27:41">
      <c r="AC1059" s="714" t="s">
        <v>2664</v>
      </c>
      <c r="AD1059" s="48">
        <v>1.1100000000000001</v>
      </c>
      <c r="AE1059" s="48">
        <v>1.1299999999999999</v>
      </c>
      <c r="AF1059" s="48">
        <v>0.84</v>
      </c>
      <c r="AG1059" s="48">
        <f>AF1059</f>
        <v>0.84</v>
      </c>
      <c r="AH1059" s="48">
        <f t="shared" ref="AH1059:AN1059" si="324">AG1059</f>
        <v>0.84</v>
      </c>
      <c r="AI1059" s="48">
        <f t="shared" si="324"/>
        <v>0.84</v>
      </c>
      <c r="AJ1059" s="48">
        <f t="shared" si="324"/>
        <v>0.84</v>
      </c>
      <c r="AK1059" s="48">
        <f t="shared" si="324"/>
        <v>0.84</v>
      </c>
      <c r="AL1059" s="48">
        <f t="shared" si="324"/>
        <v>0.84</v>
      </c>
      <c r="AM1059" s="48">
        <f t="shared" si="324"/>
        <v>0.84</v>
      </c>
      <c r="AN1059" s="720">
        <f t="shared" si="324"/>
        <v>0.84</v>
      </c>
    </row>
    <row r="1060" spans="27:41">
      <c r="AC1060" s="714" t="s">
        <v>2665</v>
      </c>
      <c r="AD1060" s="48">
        <v>0.55000000000000004</v>
      </c>
      <c r="AE1060" s="48">
        <v>0.56999999999999995</v>
      </c>
      <c r="AF1060" s="48">
        <v>0.57999999999999996</v>
      </c>
      <c r="AG1060" s="48">
        <f t="shared" ref="AG1060:AN1065" si="325">AF1060</f>
        <v>0.57999999999999996</v>
      </c>
      <c r="AH1060" s="48">
        <f t="shared" si="325"/>
        <v>0.57999999999999996</v>
      </c>
      <c r="AI1060" s="48">
        <f t="shared" si="325"/>
        <v>0.57999999999999996</v>
      </c>
      <c r="AJ1060" s="48">
        <f t="shared" si="325"/>
        <v>0.57999999999999996</v>
      </c>
      <c r="AK1060" s="48">
        <f t="shared" si="325"/>
        <v>0.57999999999999996</v>
      </c>
      <c r="AL1060" s="48">
        <f t="shared" si="325"/>
        <v>0.57999999999999996</v>
      </c>
      <c r="AM1060" s="48">
        <f t="shared" si="325"/>
        <v>0.57999999999999996</v>
      </c>
      <c r="AN1060" s="720">
        <f t="shared" si="325"/>
        <v>0.57999999999999996</v>
      </c>
    </row>
    <row r="1061" spans="27:41">
      <c r="AC1061" s="714" t="s">
        <v>2666</v>
      </c>
      <c r="AD1061" s="48">
        <v>0.3</v>
      </c>
      <c r="AE1061" s="48">
        <v>0.3</v>
      </c>
      <c r="AF1061" s="48">
        <v>0.3</v>
      </c>
      <c r="AG1061" s="48">
        <f t="shared" si="325"/>
        <v>0.3</v>
      </c>
      <c r="AH1061" s="48">
        <f t="shared" si="325"/>
        <v>0.3</v>
      </c>
      <c r="AI1061" s="48">
        <f t="shared" si="325"/>
        <v>0.3</v>
      </c>
      <c r="AJ1061" s="48">
        <f t="shared" si="325"/>
        <v>0.3</v>
      </c>
      <c r="AK1061" s="48">
        <f t="shared" si="325"/>
        <v>0.3</v>
      </c>
      <c r="AL1061" s="48">
        <f t="shared" si="325"/>
        <v>0.3</v>
      </c>
      <c r="AM1061" s="48">
        <f t="shared" si="325"/>
        <v>0.3</v>
      </c>
      <c r="AN1061" s="720">
        <f t="shared" si="325"/>
        <v>0.3</v>
      </c>
    </row>
    <row r="1062" spans="27:41">
      <c r="AC1062" s="714" t="s">
        <v>2667</v>
      </c>
      <c r="AD1062" s="48">
        <v>0.3</v>
      </c>
      <c r="AE1062" s="48">
        <v>0.3</v>
      </c>
      <c r="AF1062" s="48">
        <v>0.3</v>
      </c>
      <c r="AG1062" s="48">
        <f t="shared" si="325"/>
        <v>0.3</v>
      </c>
      <c r="AH1062" s="48">
        <f t="shared" si="325"/>
        <v>0.3</v>
      </c>
      <c r="AI1062" s="48">
        <f t="shared" si="325"/>
        <v>0.3</v>
      </c>
      <c r="AJ1062" s="48">
        <f t="shared" si="325"/>
        <v>0.3</v>
      </c>
      <c r="AK1062" s="48">
        <f t="shared" si="325"/>
        <v>0.3</v>
      </c>
      <c r="AL1062" s="48">
        <f t="shared" si="325"/>
        <v>0.3</v>
      </c>
      <c r="AM1062" s="48">
        <f t="shared" si="325"/>
        <v>0.3</v>
      </c>
      <c r="AN1062" s="720">
        <f t="shared" si="325"/>
        <v>0.3</v>
      </c>
    </row>
    <row r="1063" spans="27:41">
      <c r="AC1063" s="714" t="s">
        <v>252</v>
      </c>
      <c r="AD1063" s="48">
        <v>0.3</v>
      </c>
      <c r="AE1063" s="48">
        <v>0.3</v>
      </c>
      <c r="AF1063" s="48">
        <v>0.3</v>
      </c>
      <c r="AG1063" s="48">
        <f t="shared" si="325"/>
        <v>0.3</v>
      </c>
      <c r="AH1063" s="48">
        <f t="shared" si="325"/>
        <v>0.3</v>
      </c>
      <c r="AI1063" s="48">
        <f t="shared" si="325"/>
        <v>0.3</v>
      </c>
      <c r="AJ1063" s="48">
        <f t="shared" si="325"/>
        <v>0.3</v>
      </c>
      <c r="AK1063" s="48">
        <f t="shared" si="325"/>
        <v>0.3</v>
      </c>
      <c r="AL1063" s="48">
        <f t="shared" si="325"/>
        <v>0.3</v>
      </c>
      <c r="AM1063" s="48">
        <f t="shared" si="325"/>
        <v>0.3</v>
      </c>
      <c r="AN1063" s="720">
        <f t="shared" si="325"/>
        <v>0.3</v>
      </c>
    </row>
    <row r="1064" spans="27:41">
      <c r="AC1064" s="714" t="s">
        <v>2668</v>
      </c>
      <c r="AD1064" s="48">
        <v>0.19</v>
      </c>
      <c r="AE1064" s="48">
        <v>0.19</v>
      </c>
      <c r="AF1064" s="48">
        <v>0.19</v>
      </c>
      <c r="AG1064" s="48">
        <v>0.19</v>
      </c>
      <c r="AH1064" s="48">
        <v>0.19</v>
      </c>
      <c r="AI1064" s="48">
        <v>0.19</v>
      </c>
      <c r="AJ1064" s="48">
        <v>0.2</v>
      </c>
      <c r="AK1064" s="48">
        <v>0.2</v>
      </c>
      <c r="AL1064" s="48">
        <v>0.2</v>
      </c>
      <c r="AM1064" s="48">
        <v>0.2</v>
      </c>
      <c r="AN1064" s="720">
        <v>0.2</v>
      </c>
    </row>
    <row r="1065" spans="27:41">
      <c r="AC1065" s="714" t="s">
        <v>2669</v>
      </c>
      <c r="AD1065" s="48">
        <v>0.19</v>
      </c>
      <c r="AE1065" s="48">
        <v>0.19</v>
      </c>
      <c r="AF1065" s="48">
        <v>0.19</v>
      </c>
      <c r="AG1065" s="48">
        <v>0.19</v>
      </c>
      <c r="AH1065" s="48">
        <v>0.19</v>
      </c>
      <c r="AI1065" s="48">
        <f t="shared" si="325"/>
        <v>0.19</v>
      </c>
      <c r="AJ1065" s="48">
        <f t="shared" si="325"/>
        <v>0.19</v>
      </c>
      <c r="AK1065" s="48">
        <f t="shared" si="325"/>
        <v>0.19</v>
      </c>
      <c r="AL1065" s="48">
        <f t="shared" si="325"/>
        <v>0.19</v>
      </c>
      <c r="AM1065" s="48">
        <f t="shared" si="325"/>
        <v>0.19</v>
      </c>
      <c r="AN1065" s="720">
        <f t="shared" si="325"/>
        <v>0.19</v>
      </c>
    </row>
    <row r="1066" spans="27:41">
      <c r="AC1066" s="714" t="s">
        <v>248</v>
      </c>
      <c r="AD1066" s="48">
        <v>0.3</v>
      </c>
      <c r="AE1066" s="48">
        <v>0.3</v>
      </c>
      <c r="AF1066" s="48">
        <v>0.3</v>
      </c>
      <c r="AG1066" s="48">
        <f t="shared" ref="AG1066:AN1069" si="326">AF1066</f>
        <v>0.3</v>
      </c>
      <c r="AH1066" s="48">
        <f t="shared" si="326"/>
        <v>0.3</v>
      </c>
      <c r="AI1066" s="48">
        <f t="shared" si="326"/>
        <v>0.3</v>
      </c>
      <c r="AJ1066" s="48">
        <f t="shared" si="326"/>
        <v>0.3</v>
      </c>
      <c r="AK1066" s="48">
        <f t="shared" si="326"/>
        <v>0.3</v>
      </c>
      <c r="AL1066" s="48">
        <f t="shared" si="326"/>
        <v>0.3</v>
      </c>
      <c r="AM1066" s="48">
        <f t="shared" si="326"/>
        <v>0.3</v>
      </c>
      <c r="AN1066" s="720">
        <f t="shared" si="326"/>
        <v>0.3</v>
      </c>
    </row>
    <row r="1067" spans="27:41">
      <c r="AC1067" s="714" t="s">
        <v>2670</v>
      </c>
      <c r="AD1067" s="48">
        <v>1.19</v>
      </c>
      <c r="AE1067" s="48">
        <v>1.19</v>
      </c>
      <c r="AF1067" s="48">
        <v>1.19</v>
      </c>
      <c r="AG1067" s="48">
        <f t="shared" si="326"/>
        <v>1.19</v>
      </c>
      <c r="AH1067" s="48">
        <f t="shared" si="326"/>
        <v>1.19</v>
      </c>
      <c r="AI1067" s="48">
        <f t="shared" si="326"/>
        <v>1.19</v>
      </c>
      <c r="AJ1067" s="48">
        <f t="shared" si="326"/>
        <v>1.19</v>
      </c>
      <c r="AK1067" s="48">
        <f t="shared" si="326"/>
        <v>1.19</v>
      </c>
      <c r="AL1067" s="48">
        <f t="shared" si="326"/>
        <v>1.19</v>
      </c>
      <c r="AM1067" s="48">
        <f t="shared" si="326"/>
        <v>1.19</v>
      </c>
      <c r="AN1067" s="720">
        <f t="shared" si="326"/>
        <v>1.19</v>
      </c>
    </row>
    <row r="1068" spans="27:41">
      <c r="AC1068" s="714" t="s">
        <v>2671</v>
      </c>
      <c r="AD1068" s="48">
        <v>0.31</v>
      </c>
      <c r="AE1068" s="48">
        <v>0.27</v>
      </c>
      <c r="AF1068" s="48">
        <v>0.27</v>
      </c>
      <c r="AG1068" s="48">
        <f t="shared" si="326"/>
        <v>0.27</v>
      </c>
      <c r="AH1068" s="48">
        <f t="shared" si="326"/>
        <v>0.27</v>
      </c>
      <c r="AI1068" s="48">
        <f t="shared" si="326"/>
        <v>0.27</v>
      </c>
      <c r="AJ1068" s="48">
        <f t="shared" si="326"/>
        <v>0.27</v>
      </c>
      <c r="AK1068" s="48">
        <f t="shared" si="326"/>
        <v>0.27</v>
      </c>
      <c r="AL1068" s="48">
        <f t="shared" si="326"/>
        <v>0.27</v>
      </c>
      <c r="AM1068" s="48">
        <f t="shared" si="326"/>
        <v>0.27</v>
      </c>
      <c r="AN1068" s="720">
        <f t="shared" si="326"/>
        <v>0.27</v>
      </c>
    </row>
    <row r="1069" spans="27:41">
      <c r="AC1069" s="714" t="s">
        <v>2672</v>
      </c>
      <c r="AD1069" s="48">
        <v>1.86</v>
      </c>
      <c r="AE1069" s="48">
        <v>1.94</v>
      </c>
      <c r="AF1069" s="48">
        <v>1.91</v>
      </c>
      <c r="AG1069" s="48">
        <f>AF1069</f>
        <v>1.91</v>
      </c>
      <c r="AH1069" s="48">
        <f t="shared" si="326"/>
        <v>1.91</v>
      </c>
      <c r="AI1069" s="48">
        <f t="shared" si="326"/>
        <v>1.91</v>
      </c>
      <c r="AJ1069" s="48">
        <f t="shared" si="326"/>
        <v>1.91</v>
      </c>
      <c r="AK1069" s="48">
        <f t="shared" si="326"/>
        <v>1.91</v>
      </c>
      <c r="AL1069" s="48">
        <f t="shared" si="326"/>
        <v>1.91</v>
      </c>
      <c r="AM1069" s="48">
        <f t="shared" si="326"/>
        <v>1.91</v>
      </c>
      <c r="AN1069" s="720">
        <f t="shared" si="326"/>
        <v>1.91</v>
      </c>
    </row>
    <row r="1070" spans="27:41">
      <c r="AC1070" s="714" t="s">
        <v>2673</v>
      </c>
      <c r="AD1070" s="48">
        <v>0.2</v>
      </c>
      <c r="AE1070" s="48">
        <v>0.2</v>
      </c>
      <c r="AF1070" s="48">
        <v>0.2</v>
      </c>
      <c r="AG1070" s="48">
        <f t="shared" ref="AG1070:AN1074" si="327">AF1070</f>
        <v>0.2</v>
      </c>
      <c r="AH1070" s="48">
        <f t="shared" si="327"/>
        <v>0.2</v>
      </c>
      <c r="AI1070" s="48">
        <f t="shared" si="327"/>
        <v>0.2</v>
      </c>
      <c r="AJ1070" s="48">
        <f t="shared" si="327"/>
        <v>0.2</v>
      </c>
      <c r="AK1070" s="48">
        <f t="shared" si="327"/>
        <v>0.2</v>
      </c>
      <c r="AL1070" s="48">
        <f t="shared" si="327"/>
        <v>0.2</v>
      </c>
      <c r="AM1070" s="48">
        <f t="shared" si="327"/>
        <v>0.2</v>
      </c>
      <c r="AN1070" s="720">
        <f t="shared" si="327"/>
        <v>0.2</v>
      </c>
    </row>
    <row r="1071" spans="27:41">
      <c r="AC1071" s="714" t="s">
        <v>2674</v>
      </c>
      <c r="AD1071" s="48">
        <v>0.18</v>
      </c>
      <c r="AE1071" s="48">
        <v>0.21</v>
      </c>
      <c r="AF1071" s="48">
        <v>0.25</v>
      </c>
      <c r="AG1071" s="48">
        <f t="shared" si="327"/>
        <v>0.25</v>
      </c>
      <c r="AH1071" s="48">
        <f t="shared" si="327"/>
        <v>0.25</v>
      </c>
      <c r="AI1071" s="48">
        <f t="shared" si="327"/>
        <v>0.25</v>
      </c>
      <c r="AJ1071" s="48">
        <f t="shared" si="327"/>
        <v>0.25</v>
      </c>
      <c r="AK1071" s="48">
        <f t="shared" si="327"/>
        <v>0.25</v>
      </c>
      <c r="AL1071" s="48">
        <f t="shared" si="327"/>
        <v>0.25</v>
      </c>
      <c r="AM1071" s="48">
        <f t="shared" si="327"/>
        <v>0.25</v>
      </c>
      <c r="AN1071" s="720">
        <f t="shared" si="327"/>
        <v>0.25</v>
      </c>
    </row>
    <row r="1072" spans="27:41">
      <c r="AC1072" s="714" t="s">
        <v>253</v>
      </c>
      <c r="AD1072" s="48">
        <v>0.3</v>
      </c>
      <c r="AE1072" s="48">
        <v>0.3</v>
      </c>
      <c r="AF1072" s="48">
        <v>0.3</v>
      </c>
      <c r="AG1072" s="48">
        <f t="shared" si="327"/>
        <v>0.3</v>
      </c>
      <c r="AH1072" s="48">
        <f t="shared" si="327"/>
        <v>0.3</v>
      </c>
      <c r="AI1072" s="48">
        <f t="shared" si="327"/>
        <v>0.3</v>
      </c>
      <c r="AJ1072" s="48">
        <f t="shared" si="327"/>
        <v>0.3</v>
      </c>
      <c r="AK1072" s="48">
        <f t="shared" si="327"/>
        <v>0.3</v>
      </c>
      <c r="AL1072" s="48">
        <f t="shared" si="327"/>
        <v>0.3</v>
      </c>
      <c r="AM1072" s="48">
        <f t="shared" si="327"/>
        <v>0.3</v>
      </c>
      <c r="AN1072" s="720">
        <f t="shared" si="327"/>
        <v>0.3</v>
      </c>
    </row>
    <row r="1073" spans="27:40">
      <c r="AC1073" s="714" t="s">
        <v>2675</v>
      </c>
      <c r="AD1073" s="48">
        <v>0.2</v>
      </c>
      <c r="AE1073" s="48">
        <v>0.2</v>
      </c>
      <c r="AF1073" s="48">
        <v>0.2</v>
      </c>
      <c r="AG1073" s="48">
        <f t="shared" si="327"/>
        <v>0.2</v>
      </c>
      <c r="AH1073" s="48">
        <f t="shared" si="327"/>
        <v>0.2</v>
      </c>
      <c r="AI1073" s="48">
        <f t="shared" si="327"/>
        <v>0.2</v>
      </c>
      <c r="AJ1073" s="48">
        <f t="shared" si="327"/>
        <v>0.2</v>
      </c>
      <c r="AK1073" s="48">
        <f t="shared" si="327"/>
        <v>0.2</v>
      </c>
      <c r="AL1073" s="48">
        <f t="shared" si="327"/>
        <v>0.2</v>
      </c>
      <c r="AM1073" s="48">
        <f t="shared" si="327"/>
        <v>0.2</v>
      </c>
      <c r="AN1073" s="720">
        <f t="shared" si="327"/>
        <v>0.2</v>
      </c>
    </row>
    <row r="1074" spans="27:40">
      <c r="AC1074" s="715" t="s">
        <v>2676</v>
      </c>
      <c r="AD1074" s="721">
        <v>0.4</v>
      </c>
      <c r="AE1074" s="721">
        <v>0.4</v>
      </c>
      <c r="AF1074" s="721">
        <v>0.4</v>
      </c>
      <c r="AG1074" s="721">
        <f t="shared" si="327"/>
        <v>0.4</v>
      </c>
      <c r="AH1074" s="721">
        <f t="shared" si="327"/>
        <v>0.4</v>
      </c>
      <c r="AI1074" s="721">
        <f t="shared" si="327"/>
        <v>0.4</v>
      </c>
      <c r="AJ1074" s="721">
        <f t="shared" si="327"/>
        <v>0.4</v>
      </c>
      <c r="AK1074" s="721">
        <f t="shared" si="327"/>
        <v>0.4</v>
      </c>
      <c r="AL1074" s="721">
        <f t="shared" si="327"/>
        <v>0.4</v>
      </c>
      <c r="AM1074" s="721">
        <f t="shared" si="327"/>
        <v>0.4</v>
      </c>
      <c r="AN1074" s="722">
        <f t="shared" si="327"/>
        <v>0.4</v>
      </c>
    </row>
    <row r="1075" spans="27:40">
      <c r="AC1075" s="714"/>
      <c r="AD1075" s="54"/>
      <c r="AE1075" s="54"/>
      <c r="AF1075" s="54"/>
      <c r="AG1075" s="54"/>
      <c r="AH1075" s="54"/>
      <c r="AI1075" s="54"/>
      <c r="AJ1075" s="54"/>
      <c r="AK1075" s="54"/>
      <c r="AL1075" s="54"/>
      <c r="AM1075" s="54"/>
      <c r="AN1075" s="716"/>
    </row>
    <row r="1076" spans="27:40" ht="15" thickBot="1">
      <c r="AC1076" s="717" t="s">
        <v>68</v>
      </c>
      <c r="AD1076" s="718">
        <v>0.49053799617451593</v>
      </c>
      <c r="AE1076" s="718">
        <v>0.50833316175561971</v>
      </c>
      <c r="AF1076" s="718">
        <v>0.55186870688458778</v>
      </c>
      <c r="AG1076" s="718">
        <v>0.55186870688458778</v>
      </c>
      <c r="AH1076" s="718">
        <v>0.55186870688458778</v>
      </c>
      <c r="AI1076" s="718">
        <v>0.55186870688458778</v>
      </c>
      <c r="AJ1076" s="718">
        <v>0.55412518358479201</v>
      </c>
      <c r="AK1076" s="718">
        <v>0.55412518358479201</v>
      </c>
      <c r="AL1076" s="718">
        <v>0.55412518358479201</v>
      </c>
      <c r="AM1076" s="718">
        <v>0.55412518358479201</v>
      </c>
      <c r="AN1076" s="719">
        <v>0.55412518358479201</v>
      </c>
    </row>
    <row r="1080" spans="27:40" ht="15" thickBot="1">
      <c r="AA1080" s="671" t="s">
        <v>255</v>
      </c>
      <c r="AB1080" s="3"/>
      <c r="AC1080" s="3"/>
      <c r="AD1080" s="672"/>
      <c r="AE1080" s="672"/>
      <c r="AF1080" s="711"/>
      <c r="AG1080" s="682"/>
      <c r="AH1080" s="1149" t="s">
        <v>242</v>
      </c>
      <c r="AI1080" s="1149"/>
      <c r="AJ1080" s="1149"/>
      <c r="AK1080" s="682"/>
      <c r="AL1080" s="682"/>
      <c r="AM1080" s="682"/>
      <c r="AN1080" s="682"/>
    </row>
    <row r="1081" spans="27:40">
      <c r="AC1081" s="691" t="s">
        <v>58</v>
      </c>
      <c r="AD1081" s="712">
        <v>2000</v>
      </c>
      <c r="AE1081" s="712">
        <v>2005</v>
      </c>
      <c r="AF1081" s="712">
        <v>2010</v>
      </c>
      <c r="AG1081" s="712">
        <v>2015</v>
      </c>
      <c r="AH1081" s="712">
        <v>2020</v>
      </c>
      <c r="AI1081" s="712">
        <v>2025</v>
      </c>
      <c r="AJ1081" s="712">
        <v>2030</v>
      </c>
      <c r="AK1081" s="712">
        <v>2035</v>
      </c>
      <c r="AL1081" s="712">
        <v>2040</v>
      </c>
      <c r="AM1081" s="712">
        <v>2045</v>
      </c>
      <c r="AN1081" s="713">
        <v>2050</v>
      </c>
    </row>
    <row r="1082" spans="27:40">
      <c r="AC1082" s="674" t="s">
        <v>251</v>
      </c>
      <c r="AD1082" s="18">
        <v>29576</v>
      </c>
      <c r="AE1082" s="18">
        <v>30492</v>
      </c>
      <c r="AF1082" s="18">
        <v>33361</v>
      </c>
      <c r="AG1082" s="18">
        <v>33361</v>
      </c>
      <c r="AH1082" s="18">
        <v>33361</v>
      </c>
      <c r="AI1082" s="18">
        <v>33361</v>
      </c>
      <c r="AJ1082" s="18">
        <v>33361</v>
      </c>
      <c r="AK1082" s="18">
        <v>33361</v>
      </c>
      <c r="AL1082" s="18">
        <v>33361</v>
      </c>
      <c r="AM1082" s="18">
        <v>33361</v>
      </c>
      <c r="AN1082" s="675">
        <v>33361</v>
      </c>
    </row>
    <row r="1083" spans="27:40">
      <c r="AC1083" s="674" t="s">
        <v>10</v>
      </c>
      <c r="AD1083" s="18">
        <v>21760</v>
      </c>
      <c r="AE1083" s="18">
        <v>21410</v>
      </c>
      <c r="AF1083" s="18">
        <v>20507</v>
      </c>
      <c r="AG1083" s="18">
        <v>20507</v>
      </c>
      <c r="AH1083" s="18">
        <v>20507</v>
      </c>
      <c r="AI1083" s="18">
        <v>20507</v>
      </c>
      <c r="AJ1083" s="18">
        <v>20507</v>
      </c>
      <c r="AK1083" s="18">
        <v>20507</v>
      </c>
      <c r="AL1083" s="18">
        <v>20507</v>
      </c>
      <c r="AM1083" s="18">
        <v>20507</v>
      </c>
      <c r="AN1083" s="675">
        <v>20507</v>
      </c>
    </row>
    <row r="1084" spans="27:40">
      <c r="AC1084" s="674" t="s">
        <v>32</v>
      </c>
      <c r="AD1084" s="23">
        <v>16833</v>
      </c>
      <c r="AE1084" s="23">
        <v>16667</v>
      </c>
      <c r="AF1084" s="23">
        <v>16500</v>
      </c>
      <c r="AG1084" s="18">
        <v>16500</v>
      </c>
      <c r="AH1084" s="18">
        <v>16500</v>
      </c>
      <c r="AI1084" s="18">
        <v>16500</v>
      </c>
      <c r="AJ1084" s="18">
        <v>16500</v>
      </c>
      <c r="AK1084" s="18">
        <v>16500</v>
      </c>
      <c r="AL1084" s="18">
        <v>16500</v>
      </c>
      <c r="AM1084" s="18">
        <v>16500</v>
      </c>
      <c r="AN1084" s="675">
        <v>16500</v>
      </c>
    </row>
    <row r="1085" spans="27:40">
      <c r="AC1085" s="674" t="s">
        <v>60</v>
      </c>
      <c r="AD1085" s="18">
        <v>18469</v>
      </c>
      <c r="AE1085" s="18">
        <v>14959</v>
      </c>
      <c r="AF1085" s="18">
        <v>12453</v>
      </c>
      <c r="AG1085" s="18">
        <v>11905</v>
      </c>
      <c r="AH1085" s="18">
        <v>12221</v>
      </c>
      <c r="AI1085" s="18">
        <v>12221</v>
      </c>
      <c r="AJ1085" s="18">
        <v>12221</v>
      </c>
      <c r="AK1085" s="18">
        <v>12221</v>
      </c>
      <c r="AL1085" s="18">
        <v>12221</v>
      </c>
      <c r="AM1085" s="18">
        <v>12221</v>
      </c>
      <c r="AN1085" s="675">
        <v>12221</v>
      </c>
    </row>
    <row r="1086" spans="27:40">
      <c r="AC1086" s="674" t="s">
        <v>252</v>
      </c>
      <c r="AD1086" s="18">
        <v>17333</v>
      </c>
      <c r="AE1086" s="18">
        <v>17000</v>
      </c>
      <c r="AF1086" s="18">
        <v>17000</v>
      </c>
      <c r="AG1086" s="18">
        <v>17000</v>
      </c>
      <c r="AH1086" s="18">
        <v>17000</v>
      </c>
      <c r="AI1086" s="18">
        <v>17000</v>
      </c>
      <c r="AJ1086" s="18">
        <v>17000</v>
      </c>
      <c r="AK1086" s="18">
        <v>17000</v>
      </c>
      <c r="AL1086" s="18">
        <v>17000</v>
      </c>
      <c r="AM1086" s="18">
        <v>17000</v>
      </c>
      <c r="AN1086" s="675">
        <v>17000</v>
      </c>
    </row>
    <row r="1087" spans="27:40">
      <c r="AC1087" s="674" t="s">
        <v>62</v>
      </c>
      <c r="AD1087" s="18">
        <v>13260.703526623662</v>
      </c>
      <c r="AE1087" s="18">
        <v>13260.703526623662</v>
      </c>
      <c r="AF1087" s="18">
        <v>13260.703526623662</v>
      </c>
      <c r="AG1087" s="18">
        <v>13035.618903160283</v>
      </c>
      <c r="AH1087" s="18">
        <v>12813.486222140347</v>
      </c>
      <c r="AI1087" s="18">
        <v>12530.724764217994</v>
      </c>
      <c r="AJ1087" s="18">
        <v>12399.879836984377</v>
      </c>
      <c r="AK1087" s="18">
        <v>12435.787680112762</v>
      </c>
      <c r="AL1087" s="18">
        <v>12473.65068446379</v>
      </c>
      <c r="AM1087" s="18">
        <v>12501.307144010039</v>
      </c>
      <c r="AN1087" s="675">
        <v>12530.300309408181</v>
      </c>
    </row>
    <row r="1088" spans="27:40">
      <c r="AC1088" s="674" t="s">
        <v>52</v>
      </c>
      <c r="AD1088" s="18">
        <v>11523</v>
      </c>
      <c r="AE1088" s="18">
        <v>12358</v>
      </c>
      <c r="AF1088" s="18">
        <v>13085</v>
      </c>
      <c r="AG1088" s="18">
        <v>13085</v>
      </c>
      <c r="AH1088" s="18">
        <v>13085</v>
      </c>
      <c r="AI1088" s="18">
        <v>13085</v>
      </c>
      <c r="AJ1088" s="18">
        <v>13085</v>
      </c>
      <c r="AK1088" s="18">
        <v>13085</v>
      </c>
      <c r="AL1088" s="18">
        <v>13085</v>
      </c>
      <c r="AM1088" s="18">
        <v>13085</v>
      </c>
      <c r="AN1088" s="675">
        <v>13085</v>
      </c>
    </row>
    <row r="1089" spans="28:41">
      <c r="AC1089" s="674" t="s">
        <v>248</v>
      </c>
      <c r="AD1089" s="18">
        <v>17449</v>
      </c>
      <c r="AE1089" s="18">
        <v>17511</v>
      </c>
      <c r="AF1089" s="18">
        <v>17488</v>
      </c>
      <c r="AG1089" s="18">
        <v>17488</v>
      </c>
      <c r="AH1089" s="18">
        <v>17488</v>
      </c>
      <c r="AI1089" s="18">
        <v>17488</v>
      </c>
      <c r="AJ1089" s="18">
        <v>17488</v>
      </c>
      <c r="AK1089" s="18">
        <v>17488</v>
      </c>
      <c r="AL1089" s="18">
        <v>17488</v>
      </c>
      <c r="AM1089" s="18">
        <v>17488</v>
      </c>
      <c r="AN1089" s="675">
        <v>17488</v>
      </c>
    </row>
    <row r="1090" spans="28:41">
      <c r="AC1090" s="674" t="s">
        <v>11</v>
      </c>
      <c r="AD1090" s="18">
        <v>36000</v>
      </c>
      <c r="AE1090" s="18">
        <v>37000</v>
      </c>
      <c r="AF1090" s="18">
        <v>38000</v>
      </c>
      <c r="AG1090" s="18">
        <v>38000</v>
      </c>
      <c r="AH1090" s="18">
        <v>38000</v>
      </c>
      <c r="AI1090" s="18">
        <v>38000</v>
      </c>
      <c r="AJ1090" s="18">
        <v>38000</v>
      </c>
      <c r="AK1090" s="18">
        <v>38000</v>
      </c>
      <c r="AL1090" s="18">
        <v>38000</v>
      </c>
      <c r="AM1090" s="18">
        <v>38000</v>
      </c>
      <c r="AN1090" s="675">
        <v>38000</v>
      </c>
    </row>
    <row r="1091" spans="28:41">
      <c r="AC1091" s="674" t="s">
        <v>26</v>
      </c>
      <c r="AD1091" s="23">
        <v>7046</v>
      </c>
      <c r="AE1091" s="23">
        <v>7046</v>
      </c>
      <c r="AF1091" s="23">
        <v>7046</v>
      </c>
      <c r="AG1091" s="18">
        <v>7046</v>
      </c>
      <c r="AH1091" s="18">
        <v>7046</v>
      </c>
      <c r="AI1091" s="18">
        <v>7046</v>
      </c>
      <c r="AJ1091" s="18">
        <v>7046</v>
      </c>
      <c r="AK1091" s="18">
        <v>7046</v>
      </c>
      <c r="AL1091" s="18">
        <v>7046</v>
      </c>
      <c r="AM1091" s="18">
        <v>7046</v>
      </c>
      <c r="AN1091" s="675">
        <v>7046</v>
      </c>
    </row>
    <row r="1092" spans="28:41">
      <c r="AC1092" s="674" t="s">
        <v>23</v>
      </c>
      <c r="AD1092" s="18">
        <v>24000</v>
      </c>
      <c r="AE1092" s="18">
        <v>25000</v>
      </c>
      <c r="AF1092" s="18">
        <v>26000</v>
      </c>
      <c r="AG1092" s="18">
        <v>26000</v>
      </c>
      <c r="AH1092" s="18">
        <v>26000</v>
      </c>
      <c r="AI1092" s="18">
        <v>26000</v>
      </c>
      <c r="AJ1092" s="18">
        <v>26000</v>
      </c>
      <c r="AK1092" s="18">
        <v>26000</v>
      </c>
      <c r="AL1092" s="18">
        <v>26000</v>
      </c>
      <c r="AM1092" s="18">
        <v>26000</v>
      </c>
      <c r="AN1092" s="675">
        <v>26000</v>
      </c>
    </row>
    <row r="1093" spans="28:41">
      <c r="AC1093" s="674" t="s">
        <v>64</v>
      </c>
      <c r="AD1093" s="23">
        <v>17217</v>
      </c>
      <c r="AE1093" s="23">
        <v>16686</v>
      </c>
      <c r="AF1093" s="23">
        <v>16089</v>
      </c>
      <c r="AG1093" s="18">
        <v>16089</v>
      </c>
      <c r="AH1093" s="18">
        <v>16089</v>
      </c>
      <c r="AI1093" s="18">
        <v>16089</v>
      </c>
      <c r="AJ1093" s="18">
        <v>16089</v>
      </c>
      <c r="AK1093" s="18">
        <v>16089</v>
      </c>
      <c r="AL1093" s="18">
        <v>16089</v>
      </c>
      <c r="AM1093" s="18">
        <v>16089</v>
      </c>
      <c r="AN1093" s="675">
        <v>16089</v>
      </c>
    </row>
    <row r="1094" spans="28:41">
      <c r="AC1094" s="674" t="s">
        <v>4</v>
      </c>
      <c r="AD1094" s="23">
        <v>16400</v>
      </c>
      <c r="AE1094" s="23">
        <v>17500</v>
      </c>
      <c r="AF1094" s="23">
        <v>18400</v>
      </c>
      <c r="AG1094" s="18">
        <v>18400</v>
      </c>
      <c r="AH1094" s="18">
        <v>18400</v>
      </c>
      <c r="AI1094" s="18">
        <v>18400</v>
      </c>
      <c r="AJ1094" s="18">
        <v>18400</v>
      </c>
      <c r="AK1094" s="18">
        <v>18400</v>
      </c>
      <c r="AL1094" s="18">
        <v>18400</v>
      </c>
      <c r="AM1094" s="18">
        <v>18400</v>
      </c>
      <c r="AN1094" s="675">
        <v>18400</v>
      </c>
    </row>
    <row r="1095" spans="28:41">
      <c r="AC1095" s="674" t="s">
        <v>253</v>
      </c>
      <c r="AD1095" s="18">
        <v>17052</v>
      </c>
      <c r="AE1095" s="18">
        <v>15490</v>
      </c>
      <c r="AF1095" s="18">
        <v>15201</v>
      </c>
      <c r="AG1095" s="18">
        <v>15201</v>
      </c>
      <c r="AH1095" s="18">
        <v>15201</v>
      </c>
      <c r="AI1095" s="18">
        <v>15201</v>
      </c>
      <c r="AJ1095" s="18">
        <v>15201</v>
      </c>
      <c r="AK1095" s="18">
        <v>15201</v>
      </c>
      <c r="AL1095" s="18">
        <v>15201</v>
      </c>
      <c r="AM1095" s="18">
        <v>15201</v>
      </c>
      <c r="AN1095" s="675">
        <v>15201</v>
      </c>
    </row>
    <row r="1096" spans="28:41">
      <c r="AC1096" s="674" t="s">
        <v>66</v>
      </c>
      <c r="AD1096" s="18">
        <v>19000</v>
      </c>
      <c r="AE1096" s="18">
        <v>18056</v>
      </c>
      <c r="AF1096" s="18">
        <v>18000</v>
      </c>
      <c r="AG1096" s="18">
        <v>18000</v>
      </c>
      <c r="AH1096" s="18">
        <v>18000</v>
      </c>
      <c r="AI1096" s="18">
        <v>18000</v>
      </c>
      <c r="AJ1096" s="18">
        <v>18000</v>
      </c>
      <c r="AK1096" s="18">
        <v>18000</v>
      </c>
      <c r="AL1096" s="18">
        <v>18000</v>
      </c>
      <c r="AM1096" s="18">
        <v>18000</v>
      </c>
      <c r="AN1096" s="675">
        <v>18000</v>
      </c>
    </row>
    <row r="1097" spans="28:41">
      <c r="AC1097" s="676" t="s">
        <v>67</v>
      </c>
      <c r="AD1097" s="701">
        <v>18223</v>
      </c>
      <c r="AE1097" s="701">
        <v>17119</v>
      </c>
      <c r="AF1097" s="701">
        <v>15986</v>
      </c>
      <c r="AG1097" s="701">
        <v>15986</v>
      </c>
      <c r="AH1097" s="701">
        <v>15986</v>
      </c>
      <c r="AI1097" s="701">
        <v>15986</v>
      </c>
      <c r="AJ1097" s="701">
        <v>15986</v>
      </c>
      <c r="AK1097" s="701">
        <v>15986</v>
      </c>
      <c r="AL1097" s="701">
        <v>15986</v>
      </c>
      <c r="AM1097" s="701">
        <v>15986</v>
      </c>
      <c r="AN1097" s="677">
        <v>15986</v>
      </c>
    </row>
    <row r="1098" spans="28:41">
      <c r="AB1098" s="7"/>
      <c r="AC1098" s="714"/>
      <c r="AD1098" s="54"/>
      <c r="AE1098" s="54"/>
      <c r="AF1098" s="54"/>
      <c r="AG1098" s="54"/>
      <c r="AH1098" s="54"/>
      <c r="AI1098" s="54"/>
      <c r="AJ1098" s="54"/>
      <c r="AK1098" s="54"/>
      <c r="AL1098" s="54"/>
      <c r="AM1098" s="54"/>
      <c r="AN1098" s="716"/>
      <c r="AO1098" s="7"/>
    </row>
    <row r="1099" spans="28:41" ht="15" thickBot="1">
      <c r="AC1099" s="717" t="s">
        <v>68</v>
      </c>
      <c r="AD1099" s="718"/>
      <c r="AE1099" s="718"/>
      <c r="AF1099" s="718"/>
      <c r="AG1099" s="718"/>
      <c r="AH1099" s="718"/>
      <c r="AI1099" s="718"/>
      <c r="AJ1099" s="718"/>
      <c r="AK1099" s="718"/>
      <c r="AL1099" s="718"/>
      <c r="AM1099" s="718"/>
      <c r="AN1099" s="719"/>
    </row>
    <row r="1105" spans="29:40">
      <c r="AC1105" s="548"/>
    </row>
    <row r="1106" spans="29:40">
      <c r="AC1106" s="548" t="s">
        <v>234</v>
      </c>
      <c r="AG1106" s="25">
        <f>AG11+AG38+AG65+AG92+AG119+AG146+AG173+AG200+AG227+AG254+AG280+AG306+AG332+AG358+AG384+AG410</f>
        <v>23123.319865001326</v>
      </c>
      <c r="AH1106" s="25">
        <f t="shared" ref="AH1106:AN1106" si="328">AH11+AH38+AH65+AH92+AH119+AH146+AH173+AH200+AH227+AH254+AH280+AH306+AH332+AH358+AH384+AH410</f>
        <v>27464.174395391459</v>
      </c>
      <c r="AI1106" s="25">
        <f t="shared" si="328"/>
        <v>31416.815791206896</v>
      </c>
      <c r="AJ1106" s="25">
        <f t="shared" si="328"/>
        <v>36121.725048994747</v>
      </c>
      <c r="AK1106" s="25">
        <f t="shared" si="328"/>
        <v>41334.924617307734</v>
      </c>
      <c r="AL1106" s="25">
        <f t="shared" si="328"/>
        <v>47444.306488159913</v>
      </c>
      <c r="AM1106" s="25">
        <f t="shared" si="328"/>
        <v>54540.714356656266</v>
      </c>
      <c r="AN1106" s="25">
        <f t="shared" si="328"/>
        <v>62989.568064691288</v>
      </c>
    </row>
    <row r="1107" spans="29:40">
      <c r="AC1107" s="548" t="s">
        <v>235</v>
      </c>
      <c r="AG1107" s="25">
        <f>AG12+AG39+AG66+AG93+AG120+AG147+AG174+AG201+AG228+AG255+AG281+AG307+AG333+AG359+AG385+AG411</f>
        <v>18610.170390139752</v>
      </c>
      <c r="AH1107" s="25">
        <f t="shared" ref="AH1107:AN1107" si="329">AH12+AH39+AH66+AH93+AH120+AH147+AH174+AH201+AH228+AH255+AH281+AH307+AH333+AH359+AH385+AH411</f>
        <v>21642.294124303065</v>
      </c>
      <c r="AI1107" s="25">
        <f t="shared" si="329"/>
        <v>24223.468605868373</v>
      </c>
      <c r="AJ1107" s="25">
        <f t="shared" si="329"/>
        <v>27227.73461992844</v>
      </c>
      <c r="AK1107" s="25">
        <f t="shared" si="329"/>
        <v>30429.970186967861</v>
      </c>
      <c r="AL1107" s="25">
        <f t="shared" si="329"/>
        <v>34289.406879342627</v>
      </c>
      <c r="AM1107" s="25">
        <f t="shared" si="329"/>
        <v>38686.948781325846</v>
      </c>
      <c r="AN1107" s="25">
        <f t="shared" si="329"/>
        <v>42513.89276217678</v>
      </c>
    </row>
    <row r="1108" spans="29:40">
      <c r="AC1108" s="548" t="s">
        <v>2714</v>
      </c>
      <c r="AG1108" s="25">
        <f>AG13+AG40+AG67+AG94+AG121+AG148+AG175+AG202+AG229+AG256+AG282+AG283+AG308+AG334+AG360+AG361+AG386+AG412</f>
        <v>4369.5732071400707</v>
      </c>
      <c r="AH1108" s="25">
        <f t="shared" ref="AH1108:AN1108" si="330">AH13+AH40+AH67+AH94+AH121+AH148+AH175+AH202+AH229+AH256+AH282+AH283+AH308+AH334+AH360+AH361+AH386+AH412</f>
        <v>5605.164092202911</v>
      </c>
      <c r="AI1108" s="25">
        <f t="shared" si="330"/>
        <v>6633.0516368578565</v>
      </c>
      <c r="AJ1108" s="25">
        <f t="shared" si="330"/>
        <v>7749.3141854061196</v>
      </c>
      <c r="AK1108" s="25">
        <f t="shared" si="330"/>
        <v>8779.5434057349084</v>
      </c>
      <c r="AL1108" s="25">
        <f t="shared" si="330"/>
        <v>10163.581941771668</v>
      </c>
      <c r="AM1108" s="25">
        <f t="shared" si="330"/>
        <v>12067.52617217996</v>
      </c>
      <c r="AN1108" s="25">
        <f t="shared" si="330"/>
        <v>15233.608486059136</v>
      </c>
    </row>
    <row r="1109" spans="29:40">
      <c r="AC1109" s="548" t="s">
        <v>2705</v>
      </c>
      <c r="AG1109" s="894">
        <f>AG1106+AG1107+AG1108</f>
        <v>46103.063462281149</v>
      </c>
      <c r="AH1109" s="894">
        <f t="shared" ref="AH1109:AN1109" si="331">AH1106+AH1107+AH1108</f>
        <v>54711.632611897432</v>
      </c>
      <c r="AI1109" s="894">
        <f t="shared" si="331"/>
        <v>62273.336033933127</v>
      </c>
      <c r="AJ1109" s="894">
        <f t="shared" si="331"/>
        <v>71098.773854329309</v>
      </c>
      <c r="AK1109" s="894">
        <f t="shared" si="331"/>
        <v>80544.438210010499</v>
      </c>
      <c r="AL1109" s="894">
        <f t="shared" si="331"/>
        <v>91897.29530927421</v>
      </c>
      <c r="AM1109" s="894">
        <f t="shared" si="331"/>
        <v>105295.18931016207</v>
      </c>
      <c r="AN1109" s="894">
        <f t="shared" si="331"/>
        <v>120737.06931292721</v>
      </c>
    </row>
    <row r="1111" spans="29:40">
      <c r="AC1111" s="548" t="s">
        <v>923</v>
      </c>
      <c r="AG1111" s="25">
        <f>AG25+AG26+AG52+AG53+AG79+AG80+AG106+AG107+AG133+AG134+AG160+AG161+AG187+AG188+AG214+AG215+AG241+AG242+AG268+AG269+AG294+AG295+AG320+AG321+AG346+AG347+AG372+AG373+AG398+AG399+AG424+AG425</f>
        <v>2918.1636739744163</v>
      </c>
      <c r="AH1111" s="25">
        <f t="shared" ref="AH1111:AN1111" si="332">AH25+AH26+AH52+AH53+AH79+AH80+AH106+AH107+AH133+AH134+AH160+AH161+AH187+AH188+AH214+AH215+AH241+AH242+AH268+AH269+AH294+AH295+AH320+AH321+AH346+AH347+AH372+AH373+AH398+AH399+AH424+AH425</f>
        <v>3431.7843338377861</v>
      </c>
      <c r="AI1111" s="25">
        <f t="shared" si="332"/>
        <v>3892.7512090069399</v>
      </c>
      <c r="AJ1111" s="25">
        <f t="shared" si="332"/>
        <v>4436.2611252088391</v>
      </c>
      <c r="AK1111" s="25">
        <f t="shared" si="332"/>
        <v>5063.1757867262422</v>
      </c>
      <c r="AL1111" s="25">
        <f t="shared" si="332"/>
        <v>5833.9093796457109</v>
      </c>
      <c r="AM1111" s="25">
        <f t="shared" si="332"/>
        <v>6694.4171024836542</v>
      </c>
      <c r="AN1111" s="25">
        <f t="shared" si="332"/>
        <v>7621.1249164409501</v>
      </c>
    </row>
    <row r="1112" spans="29:40">
      <c r="AC1112" s="548" t="s">
        <v>924</v>
      </c>
      <c r="AG1112" s="25">
        <f>AG27+AG54+AG81+AG108+AG135+AG162+AG189+AG216+AG243+AG270+AG296+AG322+AG348+AG374+AG400+AG426</f>
        <v>9788.4157372688951</v>
      </c>
      <c r="AH1112" s="25">
        <f t="shared" ref="AH1112:AN1112" si="333">AH27+AH54+AH81+AH108+AH135+AH162+AH189+AH216+AH243+AH270+AH296+AH322+AH348+AH374+AH400+AH426</f>
        <v>11399.719050442316</v>
      </c>
      <c r="AI1112" s="25">
        <f t="shared" si="333"/>
        <v>12890.097216239143</v>
      </c>
      <c r="AJ1112" s="25">
        <f t="shared" si="333"/>
        <v>14630.035479552122</v>
      </c>
      <c r="AK1112" s="25">
        <f t="shared" si="333"/>
        <v>16602.031689844669</v>
      </c>
      <c r="AL1112" s="25">
        <f t="shared" si="333"/>
        <v>19021.984852093636</v>
      </c>
      <c r="AM1112" s="25">
        <f t="shared" si="333"/>
        <v>21689.93827964149</v>
      </c>
      <c r="AN1112" s="25">
        <f t="shared" si="333"/>
        <v>24534.964901598349</v>
      </c>
    </row>
    <row r="1113" spans="29:40">
      <c r="AC1113" s="548" t="s">
        <v>2705</v>
      </c>
      <c r="AG1113" s="894">
        <f>AG1111+AG1112</f>
        <v>12706.57941124331</v>
      </c>
      <c r="AH1113" s="894">
        <f t="shared" ref="AH1113:AN1113" si="334">AH1111+AH1112</f>
        <v>14831.503384280102</v>
      </c>
      <c r="AI1113" s="894">
        <f t="shared" si="334"/>
        <v>16782.848425246084</v>
      </c>
      <c r="AJ1113" s="894">
        <f t="shared" si="334"/>
        <v>19066.296604760959</v>
      </c>
      <c r="AK1113" s="894">
        <f t="shared" si="334"/>
        <v>21665.207476570911</v>
      </c>
      <c r="AL1113" s="894">
        <f t="shared" si="334"/>
        <v>24855.894231739345</v>
      </c>
      <c r="AM1113" s="894">
        <f t="shared" si="334"/>
        <v>28384.355382125144</v>
      </c>
      <c r="AN1113" s="894">
        <f t="shared" si="334"/>
        <v>32156.089818039298</v>
      </c>
    </row>
  </sheetData>
  <mergeCells count="147">
    <mergeCell ref="P435:Q435"/>
    <mergeCell ref="AA16:AB16"/>
    <mergeCell ref="Y30:AB30"/>
    <mergeCell ref="AG955:AI955"/>
    <mergeCell ref="AH980:AJ980"/>
    <mergeCell ref="AG1004:AI1004"/>
    <mergeCell ref="AH1030:AJ1030"/>
    <mergeCell ref="AH1057:AJ1057"/>
    <mergeCell ref="AH1080:AJ1080"/>
    <mergeCell ref="AA200:AB204"/>
    <mergeCell ref="Y206:AB206"/>
    <mergeCell ref="AA213:AB217"/>
    <mergeCell ref="AA205:AB205"/>
    <mergeCell ref="A187:A188"/>
    <mergeCell ref="B187:H187"/>
    <mergeCell ref="B186:H186"/>
    <mergeCell ref="B272:H272"/>
    <mergeCell ref="A273:A274"/>
    <mergeCell ref="B273:H273"/>
    <mergeCell ref="B215:H215"/>
    <mergeCell ref="A216:A217"/>
    <mergeCell ref="B216:H216"/>
    <mergeCell ref="B243:H243"/>
    <mergeCell ref="A244:A245"/>
    <mergeCell ref="B244:H244"/>
    <mergeCell ref="A147:A148"/>
    <mergeCell ref="B147:H147"/>
    <mergeCell ref="A173:B173"/>
    <mergeCell ref="B174:H174"/>
    <mergeCell ref="A175:A176"/>
    <mergeCell ref="B175:H175"/>
    <mergeCell ref="AA146:AB150"/>
    <mergeCell ref="Y152:AB152"/>
    <mergeCell ref="AA151:AB151"/>
    <mergeCell ref="B119:H119"/>
    <mergeCell ref="B146:H146"/>
    <mergeCell ref="A92:A93"/>
    <mergeCell ref="B92:H92"/>
    <mergeCell ref="B91:H91"/>
    <mergeCell ref="AA70:AB70"/>
    <mergeCell ref="AA43:AB43"/>
    <mergeCell ref="Y44:AB44"/>
    <mergeCell ref="AA51:AB55"/>
    <mergeCell ref="Y57:AB57"/>
    <mergeCell ref="AA105:AB109"/>
    <mergeCell ref="Y111:AB111"/>
    <mergeCell ref="AA119:AB123"/>
    <mergeCell ref="Y125:AB125"/>
    <mergeCell ref="AA124:AB124"/>
    <mergeCell ref="AA110:AB110"/>
    <mergeCell ref="AA78:AB82"/>
    <mergeCell ref="Y179:AB179"/>
    <mergeCell ref="AA186:AB190"/>
    <mergeCell ref="Y192:AB192"/>
    <mergeCell ref="AA178:AB178"/>
    <mergeCell ref="AA191:AB191"/>
    <mergeCell ref="Y286:AB286"/>
    <mergeCell ref="AA285:AB285"/>
    <mergeCell ref="B9:H9"/>
    <mergeCell ref="A10:A11"/>
    <mergeCell ref="B10:H10"/>
    <mergeCell ref="B36:H36"/>
    <mergeCell ref="A37:A38"/>
    <mergeCell ref="B37:H37"/>
    <mergeCell ref="A62:B62"/>
    <mergeCell ref="B63:H63"/>
    <mergeCell ref="A64:A65"/>
    <mergeCell ref="B64:H64"/>
    <mergeCell ref="AA11:AB15"/>
    <mergeCell ref="AA29:AB29"/>
    <mergeCell ref="AA38:AB42"/>
    <mergeCell ref="Y17:AB17"/>
    <mergeCell ref="AA56:AB56"/>
    <mergeCell ref="B118:H118"/>
    <mergeCell ref="A119:A120"/>
    <mergeCell ref="AA65:AB69"/>
    <mergeCell ref="Y71:AB71"/>
    <mergeCell ref="AA363:AB363"/>
    <mergeCell ref="O7:S8"/>
    <mergeCell ref="O479:Q479"/>
    <mergeCell ref="O456:Q457"/>
    <mergeCell ref="AA132:AB136"/>
    <mergeCell ref="Y138:AB138"/>
    <mergeCell ref="Y219:AB219"/>
    <mergeCell ref="Y98:AB98"/>
    <mergeCell ref="AA97:AB97"/>
    <mergeCell ref="AA83:AB83"/>
    <mergeCell ref="Y299:AB299"/>
    <mergeCell ref="AA306:AB310"/>
    <mergeCell ref="AA227:AB231"/>
    <mergeCell ref="AA218:AB218"/>
    <mergeCell ref="Y84:AB84"/>
    <mergeCell ref="AA92:AB96"/>
    <mergeCell ref="AA137:AB137"/>
    <mergeCell ref="AA160:AB162"/>
    <mergeCell ref="AA164:AB164"/>
    <mergeCell ref="Y165:AB165"/>
    <mergeCell ref="AA232:AB232"/>
    <mergeCell ref="AA173:AB177"/>
    <mergeCell ref="Y233:AB233"/>
    <mergeCell ref="AJ837:AN837"/>
    <mergeCell ref="Y364:AB364"/>
    <mergeCell ref="AA371:AB375"/>
    <mergeCell ref="AA345:AB349"/>
    <mergeCell ref="Y377:AB377"/>
    <mergeCell ref="AA350:AB350"/>
    <mergeCell ref="Y260:AB260"/>
    <mergeCell ref="AA259:AB259"/>
    <mergeCell ref="AA272:AB272"/>
    <mergeCell ref="Y246:AB246"/>
    <mergeCell ref="AA254:AB258"/>
    <mergeCell ref="AA240:AB244"/>
    <mergeCell ref="AA245:AB245"/>
    <mergeCell ref="Y312:AB312"/>
    <mergeCell ref="Y325:AB325"/>
    <mergeCell ref="AA311:AB311"/>
    <mergeCell ref="AA319:AB323"/>
    <mergeCell ref="AA324:AB324"/>
    <mergeCell ref="AA267:AB271"/>
    <mergeCell ref="Y273:AB273"/>
    <mergeCell ref="AA293:AB297"/>
    <mergeCell ref="AA298:AB298"/>
    <mergeCell ref="AA280:AB284"/>
    <mergeCell ref="AA376:AB376"/>
    <mergeCell ref="AA332:AB336"/>
    <mergeCell ref="Y338:AB338"/>
    <mergeCell ref="AJ860:AN860"/>
    <mergeCell ref="AJ883:AN883"/>
    <mergeCell ref="AJ906:AN906"/>
    <mergeCell ref="AJ929:AN929"/>
    <mergeCell ref="AA423:AB427"/>
    <mergeCell ref="Y416:AB416"/>
    <mergeCell ref="Y429:AB429"/>
    <mergeCell ref="AA384:AB388"/>
    <mergeCell ref="Y390:AB390"/>
    <mergeCell ref="Y403:AB403"/>
    <mergeCell ref="AA397:AB401"/>
    <mergeCell ref="AA410:AB414"/>
    <mergeCell ref="AA389:AB389"/>
    <mergeCell ref="AA402:AB402"/>
    <mergeCell ref="AA415:AB415"/>
    <mergeCell ref="AA428:AB428"/>
    <mergeCell ref="AJ792:AN792"/>
    <mergeCell ref="AJ814:AN814"/>
    <mergeCell ref="Y351:AB351"/>
    <mergeCell ref="AA358:AB362"/>
    <mergeCell ref="AA337:AB337"/>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N149"/>
  <sheetViews>
    <sheetView zoomScale="80" zoomScaleNormal="80" workbookViewId="0"/>
  </sheetViews>
  <sheetFormatPr defaultRowHeight="14.4"/>
  <cols>
    <col min="1" max="1" width="10.6640625" customWidth="1"/>
    <col min="2" max="2" width="12.5546875" customWidth="1"/>
    <col min="3" max="3" width="77" customWidth="1"/>
    <col min="4" max="4" width="11.33203125" customWidth="1"/>
    <col min="5" max="5" width="9.44140625" customWidth="1"/>
    <col min="6" max="6" width="7.88671875" customWidth="1"/>
    <col min="7" max="7" width="9.44140625" bestFit="1" customWidth="1"/>
  </cols>
  <sheetData>
    <row r="1" spans="1:14">
      <c r="A1" s="242" t="s">
        <v>2927</v>
      </c>
      <c r="B1" s="213"/>
      <c r="C1" s="213"/>
      <c r="D1" s="213"/>
      <c r="E1" s="213"/>
      <c r="F1" s="213"/>
      <c r="G1" s="1150" t="s">
        <v>709</v>
      </c>
      <c r="H1" s="1150"/>
      <c r="I1" s="1150"/>
      <c r="J1" s="1150"/>
      <c r="K1" s="1150"/>
      <c r="L1" s="1150"/>
      <c r="M1" s="1150"/>
      <c r="N1" s="1150"/>
    </row>
    <row r="2" spans="1:14" ht="13.5" customHeight="1">
      <c r="A2" s="242" t="s">
        <v>710</v>
      </c>
      <c r="B2" s="242" t="s">
        <v>711</v>
      </c>
      <c r="C2" s="242" t="s">
        <v>49</v>
      </c>
      <c r="D2" s="242">
        <v>2000</v>
      </c>
      <c r="E2" s="242">
        <v>2005</v>
      </c>
      <c r="F2" s="242">
        <v>2010</v>
      </c>
      <c r="G2" s="241">
        <v>2015</v>
      </c>
      <c r="H2" s="242">
        <v>2020</v>
      </c>
      <c r="I2" s="241">
        <v>2025</v>
      </c>
      <c r="J2" s="242">
        <v>2030</v>
      </c>
      <c r="K2" s="241">
        <v>2035</v>
      </c>
      <c r="L2" s="242">
        <v>2040</v>
      </c>
      <c r="M2" s="241">
        <v>2045</v>
      </c>
      <c r="N2" s="242">
        <v>2050</v>
      </c>
    </row>
    <row r="3" spans="1:14" ht="15.6">
      <c r="A3" s="213">
        <v>1</v>
      </c>
      <c r="B3" s="152" t="s">
        <v>712</v>
      </c>
      <c r="C3" s="229" t="s">
        <v>35</v>
      </c>
      <c r="D3" s="857">
        <v>5211</v>
      </c>
      <c r="E3" s="857">
        <v>5211</v>
      </c>
      <c r="F3" s="857">
        <v>5211</v>
      </c>
      <c r="G3" s="119">
        <v>5211</v>
      </c>
      <c r="H3" s="213">
        <v>5494</v>
      </c>
      <c r="I3" s="213">
        <v>5725</v>
      </c>
      <c r="J3" s="213">
        <v>5945</v>
      </c>
      <c r="K3" s="213">
        <v>6142</v>
      </c>
      <c r="L3" s="213">
        <v>6321</v>
      </c>
      <c r="M3" s="213">
        <v>6491</v>
      </c>
      <c r="N3" s="213">
        <v>6658</v>
      </c>
    </row>
    <row r="4" spans="1:14" ht="15.6">
      <c r="A4" s="213">
        <v>2</v>
      </c>
      <c r="B4" s="152" t="s">
        <v>713</v>
      </c>
      <c r="C4" s="229" t="s">
        <v>14</v>
      </c>
      <c r="D4" s="857">
        <v>5669</v>
      </c>
      <c r="E4" s="857">
        <v>5669</v>
      </c>
      <c r="F4" s="857">
        <v>5669</v>
      </c>
      <c r="G4" s="119">
        <v>5669</v>
      </c>
      <c r="H4" s="213">
        <v>5776</v>
      </c>
      <c r="I4" s="213">
        <v>5892</v>
      </c>
      <c r="J4" s="213">
        <v>6003</v>
      </c>
      <c r="K4" s="213">
        <v>6097</v>
      </c>
      <c r="L4" s="213">
        <v>6173</v>
      </c>
      <c r="M4" s="213">
        <v>6237</v>
      </c>
      <c r="N4" s="213">
        <v>6299</v>
      </c>
    </row>
    <row r="5" spans="1:14" ht="15.6">
      <c r="A5" s="213">
        <v>3</v>
      </c>
      <c r="B5" s="152" t="s">
        <v>714</v>
      </c>
      <c r="C5" s="229" t="s">
        <v>42</v>
      </c>
      <c r="D5" s="857">
        <v>9779</v>
      </c>
      <c r="E5" s="857">
        <v>9779</v>
      </c>
      <c r="F5" s="857">
        <v>9779</v>
      </c>
      <c r="G5" s="119">
        <v>9779</v>
      </c>
      <c r="H5" s="213">
        <v>10120</v>
      </c>
      <c r="I5" s="213">
        <v>10463</v>
      </c>
      <c r="J5" s="213">
        <v>10766</v>
      </c>
      <c r="K5" s="213">
        <v>11030</v>
      </c>
      <c r="L5" s="213">
        <v>11290</v>
      </c>
      <c r="M5" s="213">
        <v>11574</v>
      </c>
      <c r="N5" s="213">
        <v>11881</v>
      </c>
    </row>
    <row r="6" spans="1:14" ht="15.6">
      <c r="A6" s="213">
        <v>4</v>
      </c>
      <c r="B6" s="152" t="s">
        <v>715</v>
      </c>
      <c r="C6" s="229" t="s">
        <v>16</v>
      </c>
      <c r="D6" s="857">
        <v>5503</v>
      </c>
      <c r="E6" s="857">
        <v>5503</v>
      </c>
      <c r="F6" s="857">
        <v>5503</v>
      </c>
      <c r="G6" s="119">
        <v>5503</v>
      </c>
      <c r="H6" s="213">
        <v>5585</v>
      </c>
      <c r="I6" s="213">
        <v>5656</v>
      </c>
      <c r="J6" s="213">
        <v>5706</v>
      </c>
      <c r="K6" s="213">
        <v>5732</v>
      </c>
      <c r="L6" s="213">
        <v>5739</v>
      </c>
      <c r="M6" s="213">
        <v>5742</v>
      </c>
      <c r="N6" s="213">
        <v>5752</v>
      </c>
    </row>
    <row r="7" spans="1:14" ht="15.6">
      <c r="A7" s="213">
        <v>5</v>
      </c>
      <c r="B7" s="152" t="s">
        <v>716</v>
      </c>
      <c r="C7" s="229" t="s">
        <v>717</v>
      </c>
      <c r="D7" s="857">
        <v>6162</v>
      </c>
      <c r="E7" s="857">
        <v>6162</v>
      </c>
      <c r="F7" s="857">
        <v>6162</v>
      </c>
      <c r="G7" s="119">
        <v>6162</v>
      </c>
      <c r="H7" s="213">
        <v>6009</v>
      </c>
      <c r="I7" s="213">
        <v>5862</v>
      </c>
      <c r="J7" s="213">
        <v>5704</v>
      </c>
      <c r="K7" s="213">
        <v>5539</v>
      </c>
      <c r="L7" s="213">
        <v>5380</v>
      </c>
      <c r="M7" s="213">
        <v>5235</v>
      </c>
      <c r="N7" s="213">
        <v>5097</v>
      </c>
    </row>
    <row r="8" spans="1:14" ht="15.6">
      <c r="A8" s="213">
        <v>6</v>
      </c>
      <c r="B8" s="152" t="s">
        <v>718</v>
      </c>
      <c r="C8" s="229" t="s">
        <v>36</v>
      </c>
      <c r="D8" s="857">
        <v>38612</v>
      </c>
      <c r="E8" s="857">
        <v>38612</v>
      </c>
      <c r="F8" s="857">
        <v>38612</v>
      </c>
      <c r="G8" s="119">
        <v>38612</v>
      </c>
      <c r="H8" s="213">
        <v>38407</v>
      </c>
      <c r="I8" s="213">
        <v>37924</v>
      </c>
      <c r="J8" s="213">
        <v>37207</v>
      </c>
      <c r="K8" s="213">
        <v>36297</v>
      </c>
      <c r="L8" s="213">
        <v>35286</v>
      </c>
      <c r="M8" s="213">
        <v>34228</v>
      </c>
      <c r="N8" s="213">
        <v>33136</v>
      </c>
    </row>
    <row r="9" spans="1:14" ht="15.6">
      <c r="A9" s="213">
        <v>7</v>
      </c>
      <c r="B9" s="152" t="s">
        <v>719</v>
      </c>
      <c r="C9" s="229" t="s">
        <v>720</v>
      </c>
      <c r="D9" s="857">
        <v>56542</v>
      </c>
      <c r="E9" s="857">
        <v>56542</v>
      </c>
      <c r="F9" s="857">
        <v>56542</v>
      </c>
      <c r="G9" s="119">
        <v>56542</v>
      </c>
      <c r="H9" s="213">
        <v>56425</v>
      </c>
      <c r="I9" s="213">
        <v>56156</v>
      </c>
      <c r="J9" s="213">
        <v>55836</v>
      </c>
      <c r="K9" s="213">
        <v>55604</v>
      </c>
      <c r="L9" s="213">
        <v>55296</v>
      </c>
      <c r="M9" s="213">
        <v>54831</v>
      </c>
      <c r="N9" s="213">
        <v>54128</v>
      </c>
    </row>
    <row r="10" spans="1:14" ht="15.6">
      <c r="A10" s="213">
        <v>8</v>
      </c>
      <c r="B10" s="152" t="s">
        <v>721</v>
      </c>
      <c r="C10" s="229" t="s">
        <v>722</v>
      </c>
      <c r="D10" s="857">
        <v>64395</v>
      </c>
      <c r="E10" s="857">
        <v>64395</v>
      </c>
      <c r="F10" s="857">
        <v>64395</v>
      </c>
      <c r="G10" s="119">
        <v>64395</v>
      </c>
      <c r="H10" s="213">
        <v>65720</v>
      </c>
      <c r="I10" s="213">
        <v>66896</v>
      </c>
      <c r="J10" s="213">
        <v>68007</v>
      </c>
      <c r="K10" s="213">
        <v>69049</v>
      </c>
      <c r="L10" s="213">
        <v>69931</v>
      </c>
      <c r="M10" s="213">
        <v>70613</v>
      </c>
      <c r="N10" s="213">
        <v>71137</v>
      </c>
    </row>
    <row r="11" spans="1:14" ht="15.6">
      <c r="A11" s="213">
        <v>9</v>
      </c>
      <c r="B11" s="152" t="s">
        <v>723</v>
      </c>
      <c r="C11" s="229" t="s">
        <v>724</v>
      </c>
      <c r="D11" s="857">
        <v>28791</v>
      </c>
      <c r="E11" s="857">
        <v>28791</v>
      </c>
      <c r="F11" s="857">
        <v>28791</v>
      </c>
      <c r="G11" s="119">
        <v>28791</v>
      </c>
      <c r="H11" s="213">
        <v>29424</v>
      </c>
      <c r="I11" s="213">
        <v>29899</v>
      </c>
      <c r="J11" s="213">
        <v>30302</v>
      </c>
      <c r="K11" s="213">
        <v>30603</v>
      </c>
      <c r="L11" s="213">
        <v>30796</v>
      </c>
      <c r="M11" s="213">
        <v>30892</v>
      </c>
      <c r="N11" s="213">
        <v>30932</v>
      </c>
    </row>
    <row r="12" spans="1:14" ht="15.6">
      <c r="A12" s="213">
        <v>10</v>
      </c>
      <c r="B12" s="152" t="s">
        <v>725</v>
      </c>
      <c r="C12" s="229" t="s">
        <v>726</v>
      </c>
      <c r="D12" s="857">
        <v>69404</v>
      </c>
      <c r="E12" s="857">
        <v>69404</v>
      </c>
      <c r="F12" s="857">
        <v>69404</v>
      </c>
      <c r="G12" s="119">
        <v>69404</v>
      </c>
      <c r="H12" s="213">
        <v>71574</v>
      </c>
      <c r="I12" s="213">
        <v>73575</v>
      </c>
      <c r="J12" s="213">
        <v>75317</v>
      </c>
      <c r="K12" s="213">
        <v>76871</v>
      </c>
      <c r="L12" s="213">
        <v>78359</v>
      </c>
      <c r="M12" s="213">
        <v>79811</v>
      </c>
      <c r="N12" s="213">
        <v>81150</v>
      </c>
    </row>
    <row r="13" spans="1:14" ht="15.6">
      <c r="A13" s="213">
        <v>11</v>
      </c>
      <c r="B13" s="152" t="s">
        <v>727</v>
      </c>
      <c r="C13" s="229" t="s">
        <v>19</v>
      </c>
      <c r="D13" s="857">
        <v>80689</v>
      </c>
      <c r="E13" s="857">
        <v>80689</v>
      </c>
      <c r="F13" s="857">
        <v>80689</v>
      </c>
      <c r="G13" s="119">
        <v>80689</v>
      </c>
      <c r="H13" s="213">
        <v>80392</v>
      </c>
      <c r="I13" s="213">
        <v>79960</v>
      </c>
      <c r="J13" s="213">
        <v>79294</v>
      </c>
      <c r="K13" s="213">
        <v>78403</v>
      </c>
      <c r="L13" s="213">
        <v>77300</v>
      </c>
      <c r="M13" s="213">
        <v>75999</v>
      </c>
      <c r="N13" s="213">
        <v>74513</v>
      </c>
    </row>
    <row r="14" spans="1:14" ht="15.6">
      <c r="A14" s="213">
        <v>12</v>
      </c>
      <c r="B14" s="152" t="s">
        <v>728</v>
      </c>
      <c r="C14" s="229" t="s">
        <v>729</v>
      </c>
      <c r="D14" s="857">
        <v>15969</v>
      </c>
      <c r="E14" s="857">
        <v>15969</v>
      </c>
      <c r="F14" s="857">
        <v>15969</v>
      </c>
      <c r="G14" s="119">
        <v>15969</v>
      </c>
      <c r="H14" s="213">
        <v>16008</v>
      </c>
      <c r="I14" s="213">
        <v>15964</v>
      </c>
      <c r="J14" s="213">
        <v>15814</v>
      </c>
      <c r="K14" s="213">
        <v>15583</v>
      </c>
      <c r="L14" s="213">
        <v>15330</v>
      </c>
      <c r="M14" s="213">
        <v>15090</v>
      </c>
      <c r="N14" s="213">
        <v>14857</v>
      </c>
    </row>
    <row r="15" spans="1:14" ht="15.6">
      <c r="A15" s="213">
        <v>13</v>
      </c>
      <c r="B15" s="152" t="s">
        <v>730</v>
      </c>
      <c r="C15" s="229" t="s">
        <v>731</v>
      </c>
      <c r="D15" s="857">
        <v>18400</v>
      </c>
      <c r="E15" s="857">
        <v>18400</v>
      </c>
      <c r="F15" s="857">
        <v>18400</v>
      </c>
      <c r="G15" s="119">
        <v>18400</v>
      </c>
      <c r="H15" s="213">
        <v>18341</v>
      </c>
      <c r="I15" s="213">
        <v>18255</v>
      </c>
      <c r="J15" s="213">
        <v>18119</v>
      </c>
      <c r="K15" s="213">
        <v>17918</v>
      </c>
      <c r="L15" s="213">
        <v>17678</v>
      </c>
      <c r="M15" s="213">
        <v>17426</v>
      </c>
      <c r="N15" s="213">
        <v>17164</v>
      </c>
    </row>
    <row r="16" spans="1:14" ht="15.6">
      <c r="A16" s="213">
        <v>14</v>
      </c>
      <c r="B16" s="152" t="s">
        <v>732</v>
      </c>
      <c r="C16" s="229" t="s">
        <v>733</v>
      </c>
      <c r="D16" s="857">
        <v>24570</v>
      </c>
      <c r="E16" s="857">
        <v>24570</v>
      </c>
      <c r="F16" s="857">
        <v>24570</v>
      </c>
      <c r="G16" s="119">
        <v>24570</v>
      </c>
      <c r="H16" s="213">
        <v>24318</v>
      </c>
      <c r="I16" s="213">
        <v>23980</v>
      </c>
      <c r="J16" s="213">
        <v>23546</v>
      </c>
      <c r="K16" s="213">
        <v>23013</v>
      </c>
      <c r="L16" s="213">
        <v>22407</v>
      </c>
      <c r="M16" s="213">
        <v>21768</v>
      </c>
      <c r="N16" s="213">
        <v>21118</v>
      </c>
    </row>
    <row r="17" spans="1:14" ht="15.6">
      <c r="A17" s="213">
        <v>15</v>
      </c>
      <c r="B17" s="152" t="s">
        <v>734</v>
      </c>
      <c r="C17" s="229" t="s">
        <v>735</v>
      </c>
      <c r="D17" s="857">
        <v>37616</v>
      </c>
      <c r="E17" s="857">
        <v>37616</v>
      </c>
      <c r="F17" s="857">
        <v>37616</v>
      </c>
      <c r="G17" s="119">
        <v>37616</v>
      </c>
      <c r="H17" s="213">
        <v>36557</v>
      </c>
      <c r="I17" s="213">
        <v>35489</v>
      </c>
      <c r="J17" s="213">
        <v>34419</v>
      </c>
      <c r="K17" s="213">
        <v>33337</v>
      </c>
      <c r="L17" s="213">
        <v>32264</v>
      </c>
      <c r="M17" s="213">
        <v>31181</v>
      </c>
      <c r="N17" s="213">
        <v>30066</v>
      </c>
    </row>
    <row r="18" spans="1:14" ht="15.6">
      <c r="A18" s="213">
        <v>16</v>
      </c>
      <c r="B18" s="152" t="s">
        <v>736</v>
      </c>
      <c r="C18" s="229" t="s">
        <v>737</v>
      </c>
      <c r="D18" s="857">
        <v>59798</v>
      </c>
      <c r="E18" s="857">
        <v>59798</v>
      </c>
      <c r="F18" s="857">
        <v>59798</v>
      </c>
      <c r="G18" s="119">
        <v>59798</v>
      </c>
      <c r="H18" s="213">
        <v>59741</v>
      </c>
      <c r="I18" s="213">
        <v>59486</v>
      </c>
      <c r="J18" s="213">
        <v>59100</v>
      </c>
      <c r="K18" s="213">
        <v>58635</v>
      </c>
      <c r="L18" s="213">
        <v>58078</v>
      </c>
      <c r="M18" s="213">
        <v>57380</v>
      </c>
      <c r="N18" s="213">
        <v>56513</v>
      </c>
    </row>
    <row r="19" spans="1:14" ht="15.6">
      <c r="A19" s="213">
        <v>17</v>
      </c>
      <c r="B19" s="152" t="s">
        <v>738</v>
      </c>
      <c r="C19" s="229" t="s">
        <v>739</v>
      </c>
      <c r="D19" s="857">
        <v>8299</v>
      </c>
      <c r="E19" s="857">
        <v>8299</v>
      </c>
      <c r="F19" s="857">
        <v>8299</v>
      </c>
      <c r="G19" s="119">
        <v>8299</v>
      </c>
      <c r="H19" s="213">
        <v>8654</v>
      </c>
      <c r="I19" s="213">
        <v>8952</v>
      </c>
      <c r="J19" s="213">
        <v>9223</v>
      </c>
      <c r="K19" s="213">
        <v>9457</v>
      </c>
      <c r="L19" s="213">
        <v>9660</v>
      </c>
      <c r="M19" s="213">
        <v>9845</v>
      </c>
      <c r="N19" s="213">
        <v>10019</v>
      </c>
    </row>
    <row r="20" spans="1:14" ht="15.6">
      <c r="A20" s="213">
        <v>18</v>
      </c>
      <c r="B20" s="152" t="s">
        <v>740</v>
      </c>
      <c r="C20" s="229" t="s">
        <v>741</v>
      </c>
      <c r="D20" s="857">
        <v>79831</v>
      </c>
      <c r="E20" s="857">
        <v>79831</v>
      </c>
      <c r="F20" s="857">
        <v>79831</v>
      </c>
      <c r="G20" s="119">
        <v>79831</v>
      </c>
      <c r="H20" s="213">
        <v>83474</v>
      </c>
      <c r="I20" s="213">
        <v>86124</v>
      </c>
      <c r="J20" s="213">
        <v>89017</v>
      </c>
      <c r="K20" s="213">
        <v>91793</v>
      </c>
      <c r="L20" s="213">
        <v>94103</v>
      </c>
      <c r="M20" s="213">
        <v>95927</v>
      </c>
      <c r="N20" s="213">
        <v>97221</v>
      </c>
    </row>
    <row r="21" spans="1:14" ht="15.6">
      <c r="A21" s="213">
        <v>19</v>
      </c>
      <c r="B21" s="152" t="s">
        <v>742</v>
      </c>
      <c r="C21" s="229" t="s">
        <v>743</v>
      </c>
      <c r="D21" s="857">
        <v>48893</v>
      </c>
      <c r="E21" s="857">
        <v>48893</v>
      </c>
      <c r="F21" s="857">
        <v>48893</v>
      </c>
      <c r="G21" s="119">
        <v>48893</v>
      </c>
      <c r="H21" s="213">
        <v>47700</v>
      </c>
      <c r="I21" s="213">
        <v>46318</v>
      </c>
      <c r="J21" s="213">
        <v>44731</v>
      </c>
      <c r="K21" s="213">
        <v>43036</v>
      </c>
      <c r="L21" s="213">
        <v>41375</v>
      </c>
      <c r="M21" s="213">
        <v>39825</v>
      </c>
      <c r="N21" s="213">
        <v>38360</v>
      </c>
    </row>
    <row r="22" spans="1:14" ht="15.6">
      <c r="A22" s="213">
        <v>20</v>
      </c>
      <c r="B22" s="152" t="s">
        <v>744</v>
      </c>
      <c r="C22" s="229" t="s">
        <v>22</v>
      </c>
      <c r="D22" s="857">
        <v>329</v>
      </c>
      <c r="E22" s="857">
        <v>329</v>
      </c>
      <c r="F22" s="857">
        <v>329</v>
      </c>
      <c r="G22" s="119">
        <v>329</v>
      </c>
      <c r="H22" s="213">
        <v>342</v>
      </c>
      <c r="I22" s="213">
        <v>354</v>
      </c>
      <c r="J22" s="213">
        <v>364</v>
      </c>
      <c r="K22" s="213">
        <v>373</v>
      </c>
      <c r="L22" s="213">
        <v>380</v>
      </c>
      <c r="M22" s="213">
        <v>385</v>
      </c>
      <c r="N22" s="213">
        <v>389</v>
      </c>
    </row>
    <row r="23" spans="1:14" ht="15.6">
      <c r="A23" s="213">
        <v>21</v>
      </c>
      <c r="B23" s="152" t="s">
        <v>745</v>
      </c>
      <c r="C23" s="230" t="s">
        <v>123</v>
      </c>
      <c r="D23" s="857">
        <v>39666.519999999997</v>
      </c>
      <c r="E23" s="857">
        <v>39666.519999999997</v>
      </c>
      <c r="F23" s="857">
        <v>39666.519999999997</v>
      </c>
      <c r="G23" s="119">
        <v>39666.519999999997</v>
      </c>
      <c r="H23" s="213">
        <v>43007.77</v>
      </c>
      <c r="I23" s="213">
        <v>45864.78</v>
      </c>
      <c r="J23" s="213">
        <v>48274</v>
      </c>
      <c r="K23" s="213">
        <v>50423.66</v>
      </c>
      <c r="L23" s="213">
        <v>52496.28</v>
      </c>
      <c r="M23" s="213">
        <v>54545.54</v>
      </c>
      <c r="N23" s="213">
        <v>56461.22</v>
      </c>
    </row>
    <row r="24" spans="1:14" ht="15.6">
      <c r="A24" s="213">
        <v>22</v>
      </c>
      <c r="B24" s="152" t="s">
        <v>746</v>
      </c>
      <c r="C24" s="230" t="s">
        <v>747</v>
      </c>
      <c r="D24" s="857">
        <v>3612.6</v>
      </c>
      <c r="E24" s="857">
        <v>3612.6</v>
      </c>
      <c r="F24" s="857">
        <v>3612.6</v>
      </c>
      <c r="G24" s="119">
        <v>3612.6</v>
      </c>
      <c r="H24" s="213">
        <v>3938.29</v>
      </c>
      <c r="I24" s="213">
        <v>4210.17</v>
      </c>
      <c r="J24" s="213">
        <v>4423</v>
      </c>
      <c r="K24" s="213">
        <v>4606.96</v>
      </c>
      <c r="L24" s="213">
        <v>4772.33</v>
      </c>
      <c r="M24" s="213">
        <v>4911.4399999999996</v>
      </c>
      <c r="N24" s="213">
        <v>5026.8</v>
      </c>
    </row>
    <row r="25" spans="1:14" ht="15.6">
      <c r="A25" s="213">
        <v>23</v>
      </c>
      <c r="B25" s="152" t="s">
        <v>748</v>
      </c>
      <c r="C25" s="230" t="s">
        <v>434</v>
      </c>
      <c r="D25" s="857">
        <v>91508.08</v>
      </c>
      <c r="E25" s="857">
        <v>91508.08</v>
      </c>
      <c r="F25" s="857">
        <v>91508.08</v>
      </c>
      <c r="G25" s="119">
        <v>91508.08</v>
      </c>
      <c r="H25" s="213">
        <v>100517.8</v>
      </c>
      <c r="I25" s="213">
        <v>108939.34</v>
      </c>
      <c r="J25" s="213">
        <v>117102</v>
      </c>
      <c r="K25" s="213">
        <v>125588.65</v>
      </c>
      <c r="L25" s="213">
        <v>134428.34</v>
      </c>
      <c r="M25" s="213">
        <v>143063.59</v>
      </c>
      <c r="N25" s="213">
        <v>151111.01</v>
      </c>
    </row>
    <row r="26" spans="1:14" ht="15.6">
      <c r="A26" s="213">
        <v>24</v>
      </c>
      <c r="B26" s="152" t="s">
        <v>749</v>
      </c>
      <c r="C26" s="230" t="s">
        <v>505</v>
      </c>
      <c r="D26" s="857">
        <v>79109.27</v>
      </c>
      <c r="E26" s="857">
        <v>79109.27</v>
      </c>
      <c r="F26" s="857">
        <v>79109.27</v>
      </c>
      <c r="G26" s="119">
        <v>79109.27</v>
      </c>
      <c r="H26" s="213">
        <v>83403.28</v>
      </c>
      <c r="I26" s="213">
        <v>86496.639999999999</v>
      </c>
      <c r="J26" s="213">
        <v>88529</v>
      </c>
      <c r="K26" s="213">
        <v>89996.160000000003</v>
      </c>
      <c r="L26" s="213">
        <v>91205.17</v>
      </c>
      <c r="M26" s="213">
        <v>92059.53</v>
      </c>
      <c r="N26" s="213">
        <v>92218.84</v>
      </c>
    </row>
    <row r="27" spans="1:14" ht="15.6">
      <c r="A27" s="213">
        <v>25</v>
      </c>
      <c r="B27" s="152" t="s">
        <v>750</v>
      </c>
      <c r="C27" s="230" t="s">
        <v>144</v>
      </c>
      <c r="D27" s="857">
        <v>36423.39</v>
      </c>
      <c r="E27" s="857">
        <v>36423.39</v>
      </c>
      <c r="F27" s="857">
        <v>36423.39</v>
      </c>
      <c r="G27" s="119">
        <v>36423.39</v>
      </c>
      <c r="H27" s="213">
        <v>41972.39</v>
      </c>
      <c r="I27" s="213">
        <v>47797.39</v>
      </c>
      <c r="J27" s="213">
        <v>54071</v>
      </c>
      <c r="K27" s="213">
        <v>60872.93</v>
      </c>
      <c r="L27" s="213">
        <v>68127.34</v>
      </c>
      <c r="M27" s="213">
        <v>75758.05</v>
      </c>
      <c r="N27" s="213">
        <v>83652.06</v>
      </c>
    </row>
    <row r="28" spans="1:14" ht="15.6">
      <c r="A28" s="213">
        <v>26</v>
      </c>
      <c r="B28" s="152" t="s">
        <v>751</v>
      </c>
      <c r="C28" s="230" t="s">
        <v>145</v>
      </c>
      <c r="D28" s="857">
        <v>8064.04</v>
      </c>
      <c r="E28" s="857">
        <v>8064.04</v>
      </c>
      <c r="F28" s="857">
        <v>8064.04</v>
      </c>
      <c r="G28" s="119">
        <v>8064.04</v>
      </c>
      <c r="H28" s="213">
        <v>8718.24</v>
      </c>
      <c r="I28" s="213">
        <v>9359.2099999999991</v>
      </c>
      <c r="J28" s="213">
        <v>9998.27</v>
      </c>
      <c r="K28" s="213">
        <v>10645.71</v>
      </c>
      <c r="L28" s="213">
        <v>11301.46</v>
      </c>
      <c r="M28" s="213">
        <v>11961.7</v>
      </c>
      <c r="N28" s="213">
        <v>12610.13</v>
      </c>
    </row>
    <row r="29" spans="1:14" ht="15.6">
      <c r="A29" s="213">
        <v>27</v>
      </c>
      <c r="B29" s="152" t="s">
        <v>752</v>
      </c>
      <c r="C29" s="230" t="s">
        <v>753</v>
      </c>
      <c r="D29" s="857">
        <v>12263.02</v>
      </c>
      <c r="E29" s="857">
        <v>12263.02</v>
      </c>
      <c r="F29" s="857">
        <v>12263.02</v>
      </c>
      <c r="G29" s="119">
        <v>12263.02</v>
      </c>
      <c r="H29" s="213">
        <v>13500.17</v>
      </c>
      <c r="I29" s="213">
        <v>14587.11</v>
      </c>
      <c r="J29" s="213">
        <v>15874</v>
      </c>
      <c r="K29" s="213">
        <v>17312.04</v>
      </c>
      <c r="L29" s="213">
        <v>18750.810000000001</v>
      </c>
      <c r="M29" s="213">
        <v>20162.43</v>
      </c>
      <c r="N29" s="213">
        <v>21507.21</v>
      </c>
    </row>
    <row r="30" spans="1:14" ht="15.6">
      <c r="A30" s="213">
        <v>28</v>
      </c>
      <c r="B30" s="152" t="s">
        <v>754</v>
      </c>
      <c r="C30" s="230" t="s">
        <v>152</v>
      </c>
      <c r="D30" s="857">
        <v>3892.11</v>
      </c>
      <c r="E30" s="857">
        <v>3892.11</v>
      </c>
      <c r="F30" s="857">
        <v>3892.11</v>
      </c>
      <c r="G30" s="119">
        <v>3892.11</v>
      </c>
      <c r="H30" s="213">
        <v>4316.62</v>
      </c>
      <c r="I30" s="213">
        <v>4672.2</v>
      </c>
      <c r="J30" s="213">
        <v>4986.87</v>
      </c>
      <c r="K30" s="213">
        <v>5252.06</v>
      </c>
      <c r="L30" s="213">
        <v>5499.03</v>
      </c>
      <c r="M30" s="213">
        <v>5724.99</v>
      </c>
      <c r="N30" s="213">
        <v>5924.17</v>
      </c>
    </row>
    <row r="31" spans="1:14" ht="15.6">
      <c r="A31" s="213">
        <v>29</v>
      </c>
      <c r="B31" s="152" t="s">
        <v>755</v>
      </c>
      <c r="C31" s="230" t="s">
        <v>153</v>
      </c>
      <c r="D31" s="857">
        <v>5850.74</v>
      </c>
      <c r="E31" s="857">
        <v>5850.74</v>
      </c>
      <c r="F31" s="857">
        <v>5850.74</v>
      </c>
      <c r="G31" s="119">
        <v>5850.74</v>
      </c>
      <c r="H31" s="213">
        <v>5891.49</v>
      </c>
      <c r="I31" s="213">
        <v>5408</v>
      </c>
      <c r="J31" s="213">
        <v>5292</v>
      </c>
      <c r="K31" s="213">
        <v>5429.37</v>
      </c>
      <c r="L31" s="213">
        <v>5517.34</v>
      </c>
      <c r="M31" s="213">
        <v>5572.82</v>
      </c>
      <c r="N31" s="213">
        <v>5610.15</v>
      </c>
    </row>
    <row r="32" spans="1:14" ht="15.6">
      <c r="A32" s="213">
        <v>30</v>
      </c>
      <c r="B32" s="152" t="s">
        <v>756</v>
      </c>
      <c r="C32" s="230" t="s">
        <v>155</v>
      </c>
      <c r="D32" s="857">
        <v>6278.44</v>
      </c>
      <c r="E32" s="857">
        <v>6278.44</v>
      </c>
      <c r="F32" s="857">
        <v>6278.44</v>
      </c>
      <c r="G32" s="119">
        <v>6278.44</v>
      </c>
      <c r="H32" s="213">
        <v>6700.09</v>
      </c>
      <c r="I32" s="213">
        <v>7086.25</v>
      </c>
      <c r="J32" s="213">
        <v>7418</v>
      </c>
      <c r="K32" s="213">
        <v>7713.2</v>
      </c>
      <c r="L32" s="213">
        <v>7979.78</v>
      </c>
      <c r="M32" s="213">
        <v>8206.99</v>
      </c>
      <c r="N32" s="213">
        <v>8375</v>
      </c>
    </row>
    <row r="33" spans="1:14" ht="15.6">
      <c r="A33" s="213">
        <v>31</v>
      </c>
      <c r="B33" s="152" t="s">
        <v>757</v>
      </c>
      <c r="C33" s="230" t="s">
        <v>158</v>
      </c>
      <c r="D33" s="857">
        <v>34377.51</v>
      </c>
      <c r="E33" s="857">
        <v>34377.51</v>
      </c>
      <c r="F33" s="857">
        <v>34377.51</v>
      </c>
      <c r="G33" s="119">
        <v>34377.51</v>
      </c>
      <c r="H33" s="213">
        <v>36444.32</v>
      </c>
      <c r="I33" s="213">
        <v>38254.6</v>
      </c>
      <c r="J33" s="213">
        <v>39787</v>
      </c>
      <c r="K33" s="213">
        <v>41073.46</v>
      </c>
      <c r="L33" s="213">
        <v>42148.43</v>
      </c>
      <c r="M33" s="213">
        <v>43026.77</v>
      </c>
      <c r="N33" s="213">
        <v>43696.480000000003</v>
      </c>
    </row>
    <row r="34" spans="1:14" ht="15.6">
      <c r="A34" s="213">
        <v>32</v>
      </c>
      <c r="B34" s="152" t="s">
        <v>758</v>
      </c>
      <c r="C34" s="230" t="s">
        <v>179</v>
      </c>
      <c r="D34" s="857">
        <v>4490.54</v>
      </c>
      <c r="E34" s="857">
        <v>4490.54</v>
      </c>
      <c r="F34" s="857">
        <v>4490.54</v>
      </c>
      <c r="G34" s="119">
        <v>4490.54</v>
      </c>
      <c r="H34" s="213">
        <v>4815.88</v>
      </c>
      <c r="I34" s="213">
        <v>5058.24</v>
      </c>
      <c r="J34" s="213">
        <v>5238</v>
      </c>
      <c r="K34" s="213">
        <v>5376.08</v>
      </c>
      <c r="L34" s="213">
        <v>5506.88</v>
      </c>
      <c r="M34" s="213">
        <v>5658.61</v>
      </c>
      <c r="N34" s="213">
        <v>5843.56</v>
      </c>
    </row>
    <row r="35" spans="1:14" ht="15.6">
      <c r="A35" s="213">
        <v>33</v>
      </c>
      <c r="B35" s="152" t="s">
        <v>759</v>
      </c>
      <c r="C35" s="230" t="s">
        <v>191</v>
      </c>
      <c r="D35" s="857">
        <v>31540.37</v>
      </c>
      <c r="E35" s="857">
        <v>31540.37</v>
      </c>
      <c r="F35" s="857">
        <v>31540.37</v>
      </c>
      <c r="G35" s="119">
        <v>31540.37</v>
      </c>
      <c r="H35" s="213">
        <v>34366.239999999998</v>
      </c>
      <c r="I35" s="213">
        <v>36846.75</v>
      </c>
      <c r="J35" s="213">
        <v>39132</v>
      </c>
      <c r="K35" s="213">
        <v>41235.39</v>
      </c>
      <c r="L35" s="213">
        <v>43135.74</v>
      </c>
      <c r="M35" s="213">
        <v>44762.95</v>
      </c>
      <c r="N35" s="213">
        <v>46059.4</v>
      </c>
    </row>
    <row r="36" spans="1:14" ht="15.6">
      <c r="A36" s="213">
        <v>34</v>
      </c>
      <c r="B36" s="152" t="s">
        <v>760</v>
      </c>
      <c r="C36" s="230" t="s">
        <v>217</v>
      </c>
      <c r="D36" s="857">
        <v>11253.55</v>
      </c>
      <c r="E36" s="857">
        <v>11253.55</v>
      </c>
      <c r="F36" s="857">
        <v>11253.55</v>
      </c>
      <c r="G36" s="119">
        <v>11253.55</v>
      </c>
      <c r="H36" s="213">
        <v>11835.28</v>
      </c>
      <c r="I36" s="213">
        <v>12320.11</v>
      </c>
      <c r="J36" s="213">
        <v>12686</v>
      </c>
      <c r="K36" s="213">
        <v>12954.94</v>
      </c>
      <c r="L36" s="213">
        <v>13165.83</v>
      </c>
      <c r="M36" s="213">
        <v>13342.36</v>
      </c>
      <c r="N36" s="213">
        <v>13475.5</v>
      </c>
    </row>
    <row r="37" spans="1:14" ht="15.6">
      <c r="A37" s="213">
        <v>35</v>
      </c>
      <c r="B37" s="152" t="s">
        <v>761</v>
      </c>
      <c r="C37" s="230" t="s">
        <v>91</v>
      </c>
      <c r="D37" s="857">
        <v>9156.9599999999991</v>
      </c>
      <c r="E37" s="857">
        <v>9156.9599999999991</v>
      </c>
      <c r="F37" s="857">
        <v>9156.9599999999991</v>
      </c>
      <c r="G37" s="119">
        <v>9156.9599999999991</v>
      </c>
      <c r="H37" s="213">
        <v>9822.01</v>
      </c>
      <c r="I37" s="213">
        <v>10434.24</v>
      </c>
      <c r="J37" s="213">
        <v>10977</v>
      </c>
      <c r="K37" s="213">
        <v>11500.28</v>
      </c>
      <c r="L37" s="213">
        <v>11994.71</v>
      </c>
      <c r="M37" s="213">
        <v>12429.69</v>
      </c>
      <c r="N37" s="213">
        <v>12789.11</v>
      </c>
    </row>
    <row r="38" spans="1:14" ht="15.6">
      <c r="A38" s="213">
        <v>36</v>
      </c>
      <c r="B38" s="152" t="s">
        <v>762</v>
      </c>
      <c r="C38" s="230" t="s">
        <v>376</v>
      </c>
      <c r="D38" s="857">
        <v>26832.22</v>
      </c>
      <c r="E38" s="857">
        <v>26832.22</v>
      </c>
      <c r="F38" s="857">
        <v>26832.22</v>
      </c>
      <c r="G38" s="119">
        <v>26832.22</v>
      </c>
      <c r="H38" s="213">
        <v>30029.56</v>
      </c>
      <c r="I38" s="213">
        <v>33181.1</v>
      </c>
      <c r="J38" s="213">
        <v>36335</v>
      </c>
      <c r="K38" s="213">
        <v>39361.39</v>
      </c>
      <c r="L38" s="213">
        <v>42211.02</v>
      </c>
      <c r="M38" s="213">
        <v>44839.19</v>
      </c>
      <c r="N38" s="213">
        <v>47170.02</v>
      </c>
    </row>
    <row r="39" spans="1:14" ht="15.6">
      <c r="A39" s="213">
        <v>37</v>
      </c>
      <c r="B39" s="152" t="s">
        <v>763</v>
      </c>
      <c r="C39" s="230" t="s">
        <v>374</v>
      </c>
      <c r="D39" s="857">
        <v>18502.41</v>
      </c>
      <c r="E39" s="857">
        <v>18502.41</v>
      </c>
      <c r="F39" s="857">
        <v>18502.41</v>
      </c>
      <c r="G39" s="119">
        <v>18502.41</v>
      </c>
      <c r="H39" s="213">
        <v>20993.59</v>
      </c>
      <c r="I39" s="213">
        <v>25558.85</v>
      </c>
      <c r="J39" s="213">
        <v>28647</v>
      </c>
      <c r="K39" s="213">
        <v>30424.47</v>
      </c>
      <c r="L39" s="213">
        <v>32070.45</v>
      </c>
      <c r="M39" s="213">
        <v>33571.03</v>
      </c>
      <c r="N39" s="213">
        <v>34902.410000000003</v>
      </c>
    </row>
    <row r="40" spans="1:14" ht="15.6">
      <c r="A40" s="213">
        <v>38</v>
      </c>
      <c r="B40" s="152" t="s">
        <v>764</v>
      </c>
      <c r="C40" s="230" t="s">
        <v>641</v>
      </c>
      <c r="D40" s="857">
        <v>13688.94</v>
      </c>
      <c r="E40" s="857">
        <v>13688.94</v>
      </c>
      <c r="F40" s="857">
        <v>13688.94</v>
      </c>
      <c r="G40" s="119">
        <v>13688.94</v>
      </c>
      <c r="H40" s="213">
        <v>13635.6</v>
      </c>
      <c r="I40" s="213">
        <v>13474.05</v>
      </c>
      <c r="J40" s="213">
        <v>13230.44</v>
      </c>
      <c r="K40" s="213">
        <v>12946.27</v>
      </c>
      <c r="L40" s="213">
        <v>12680.81</v>
      </c>
      <c r="M40" s="213">
        <v>12460.96</v>
      </c>
      <c r="N40" s="213">
        <v>12271.16</v>
      </c>
    </row>
    <row r="41" spans="1:14" ht="15.6">
      <c r="A41" s="213">
        <v>39</v>
      </c>
      <c r="B41" s="152" t="s">
        <v>765</v>
      </c>
      <c r="C41" s="230" t="s">
        <v>642</v>
      </c>
      <c r="D41" s="857">
        <v>38608.28</v>
      </c>
      <c r="E41" s="857">
        <v>38608.28</v>
      </c>
      <c r="F41" s="857">
        <v>38608.28</v>
      </c>
      <c r="G41" s="119">
        <v>38608.28</v>
      </c>
      <c r="H41" s="213">
        <v>38457.839999999997</v>
      </c>
      <c r="I41" s="213">
        <v>38002.21</v>
      </c>
      <c r="J41" s="213">
        <v>37315.120000000003</v>
      </c>
      <c r="K41" s="213">
        <v>36513.660000000003</v>
      </c>
      <c r="L41" s="213">
        <v>35764.949999999997</v>
      </c>
      <c r="M41" s="213">
        <v>35144.879999999997</v>
      </c>
      <c r="N41" s="213">
        <v>34609.58</v>
      </c>
    </row>
    <row r="42" spans="1:14" ht="15.6">
      <c r="A42" s="213">
        <v>40</v>
      </c>
      <c r="B42" s="152" t="s">
        <v>766</v>
      </c>
      <c r="C42" s="230" t="s">
        <v>643</v>
      </c>
      <c r="D42" s="857">
        <v>23413.96</v>
      </c>
      <c r="E42" s="857">
        <v>23413.96</v>
      </c>
      <c r="F42" s="857">
        <v>23413.96</v>
      </c>
      <c r="G42" s="119">
        <v>23413.96</v>
      </c>
      <c r="H42" s="213">
        <v>23322.720000000001</v>
      </c>
      <c r="I42" s="213">
        <v>23046.400000000001</v>
      </c>
      <c r="J42" s="213">
        <v>22629.72</v>
      </c>
      <c r="K42" s="213">
        <v>22143.68</v>
      </c>
      <c r="L42" s="213">
        <v>21689.62</v>
      </c>
      <c r="M42" s="213">
        <v>21313.58</v>
      </c>
      <c r="N42" s="213">
        <v>20988.95</v>
      </c>
    </row>
    <row r="43" spans="1:14" ht="15.6">
      <c r="A43" s="213">
        <v>41</v>
      </c>
      <c r="B43" s="152" t="s">
        <v>767</v>
      </c>
      <c r="C43" s="230" t="s">
        <v>644</v>
      </c>
      <c r="D43" s="857">
        <v>29791.87</v>
      </c>
      <c r="E43" s="857">
        <v>29791.87</v>
      </c>
      <c r="F43" s="857">
        <v>29791.87</v>
      </c>
      <c r="G43" s="119">
        <v>29791.87</v>
      </c>
      <c r="H43" s="213">
        <v>29675.78</v>
      </c>
      <c r="I43" s="213">
        <v>29324.2</v>
      </c>
      <c r="J43" s="213">
        <v>28794.01</v>
      </c>
      <c r="K43" s="213">
        <v>28175.57</v>
      </c>
      <c r="L43" s="213">
        <v>27597.83</v>
      </c>
      <c r="M43" s="213">
        <v>27119.35</v>
      </c>
      <c r="N43" s="213">
        <v>26706.3</v>
      </c>
    </row>
    <row r="44" spans="1:14" ht="15.6">
      <c r="A44" s="213">
        <v>42</v>
      </c>
      <c r="B44" s="152" t="s">
        <v>768</v>
      </c>
      <c r="C44" s="230" t="s">
        <v>645</v>
      </c>
      <c r="D44" s="857">
        <v>12170.5</v>
      </c>
      <c r="E44" s="857">
        <v>12170.5</v>
      </c>
      <c r="F44" s="857">
        <v>12170.5</v>
      </c>
      <c r="G44" s="119">
        <v>12170.5</v>
      </c>
      <c r="H44" s="213">
        <v>12123.07</v>
      </c>
      <c r="I44" s="213">
        <v>11979.44</v>
      </c>
      <c r="J44" s="213">
        <v>11762.85</v>
      </c>
      <c r="K44" s="213">
        <v>11510.21</v>
      </c>
      <c r="L44" s="213">
        <v>11274.19</v>
      </c>
      <c r="M44" s="213">
        <v>11078.73</v>
      </c>
      <c r="N44" s="213">
        <v>10909.99</v>
      </c>
    </row>
    <row r="45" spans="1:14" ht="15.6">
      <c r="A45" s="213">
        <v>43</v>
      </c>
      <c r="B45" s="152" t="s">
        <v>769</v>
      </c>
      <c r="C45" s="230" t="s">
        <v>646</v>
      </c>
      <c r="D45" s="857">
        <v>19269.580000000002</v>
      </c>
      <c r="E45" s="857">
        <v>19269.580000000002</v>
      </c>
      <c r="F45" s="857">
        <v>19269.580000000002</v>
      </c>
      <c r="G45" s="119">
        <v>19269.580000000002</v>
      </c>
      <c r="H45" s="213">
        <v>19194.490000000002</v>
      </c>
      <c r="I45" s="213">
        <v>18967.080000000002</v>
      </c>
      <c r="J45" s="213">
        <v>18624.16</v>
      </c>
      <c r="K45" s="213">
        <v>18224.14</v>
      </c>
      <c r="L45" s="213">
        <v>17850.46</v>
      </c>
      <c r="M45" s="213">
        <v>17540.98</v>
      </c>
      <c r="N45" s="213">
        <v>17273.810000000001</v>
      </c>
    </row>
    <row r="46" spans="1:14" ht="15.6">
      <c r="A46" s="213">
        <v>44</v>
      </c>
      <c r="B46" s="152" t="s">
        <v>770</v>
      </c>
      <c r="C46" s="230" t="s">
        <v>647</v>
      </c>
      <c r="D46" s="857">
        <v>6258.67</v>
      </c>
      <c r="E46" s="857">
        <v>6258.67</v>
      </c>
      <c r="F46" s="857">
        <v>6258.67</v>
      </c>
      <c r="G46" s="119">
        <v>6258.67</v>
      </c>
      <c r="H46" s="213">
        <v>6234.28</v>
      </c>
      <c r="I46" s="213">
        <v>6160.42</v>
      </c>
      <c r="J46" s="213">
        <v>6049.04</v>
      </c>
      <c r="K46" s="213">
        <v>5919.12</v>
      </c>
      <c r="L46" s="213">
        <v>5797.74</v>
      </c>
      <c r="M46" s="213">
        <v>5697.23</v>
      </c>
      <c r="N46" s="213">
        <v>5610.45</v>
      </c>
    </row>
    <row r="47" spans="1:14" ht="15.6">
      <c r="A47" s="213">
        <v>45</v>
      </c>
      <c r="B47" s="152" t="s">
        <v>771</v>
      </c>
      <c r="C47" s="230" t="s">
        <v>7</v>
      </c>
      <c r="D47" s="857">
        <v>9496</v>
      </c>
      <c r="E47" s="857">
        <v>9496</v>
      </c>
      <c r="F47" s="857">
        <v>9496</v>
      </c>
      <c r="G47" s="119">
        <v>9496</v>
      </c>
      <c r="H47" s="213">
        <v>9365</v>
      </c>
      <c r="I47" s="213">
        <v>9194</v>
      </c>
      <c r="J47" s="213">
        <v>8977</v>
      </c>
      <c r="K47" s="213">
        <v>8740</v>
      </c>
      <c r="L47" s="213">
        <v>8513</v>
      </c>
      <c r="M47" s="213">
        <v>8311</v>
      </c>
      <c r="N47" s="213">
        <v>8125</v>
      </c>
    </row>
    <row r="48" spans="1:14" ht="15.6">
      <c r="A48" s="213">
        <v>46</v>
      </c>
      <c r="B48" s="152" t="s">
        <v>772</v>
      </c>
      <c r="C48" s="230" t="s">
        <v>773</v>
      </c>
      <c r="D48" s="857">
        <v>12772</v>
      </c>
      <c r="E48" s="857">
        <v>12772</v>
      </c>
      <c r="F48" s="857">
        <v>12772</v>
      </c>
      <c r="G48" s="119">
        <v>12772</v>
      </c>
      <c r="H48" s="213">
        <v>13279</v>
      </c>
      <c r="I48" s="213">
        <v>13576</v>
      </c>
      <c r="J48" s="213">
        <v>13720</v>
      </c>
      <c r="K48" s="213">
        <v>13800</v>
      </c>
      <c r="L48" s="213">
        <v>13840</v>
      </c>
      <c r="M48" s="213">
        <v>13810</v>
      </c>
      <c r="N48" s="213">
        <v>13692</v>
      </c>
    </row>
    <row r="49" spans="1:14" ht="15.6">
      <c r="A49" s="213">
        <v>47</v>
      </c>
      <c r="B49" s="152" t="s">
        <v>774</v>
      </c>
      <c r="C49" s="230" t="s">
        <v>148</v>
      </c>
      <c r="D49" s="857">
        <v>17625</v>
      </c>
      <c r="E49" s="857">
        <v>17625</v>
      </c>
      <c r="F49" s="857">
        <v>17625</v>
      </c>
      <c r="G49" s="119">
        <v>17625</v>
      </c>
      <c r="H49" s="213">
        <v>18616</v>
      </c>
      <c r="I49" s="213">
        <v>19420</v>
      </c>
      <c r="J49" s="213">
        <v>20072</v>
      </c>
      <c r="K49" s="213">
        <v>20665</v>
      </c>
      <c r="L49" s="213">
        <v>21265</v>
      </c>
      <c r="M49" s="213">
        <v>21875</v>
      </c>
      <c r="N49" s="213">
        <v>22447</v>
      </c>
    </row>
    <row r="50" spans="1:14" ht="15.6">
      <c r="A50" s="213">
        <v>48</v>
      </c>
      <c r="B50" s="152" t="s">
        <v>775</v>
      </c>
      <c r="C50" s="230" t="s">
        <v>776</v>
      </c>
      <c r="D50" s="857">
        <v>14422</v>
      </c>
      <c r="E50" s="857">
        <v>14422</v>
      </c>
      <c r="F50" s="857">
        <v>14422</v>
      </c>
      <c r="G50" s="119">
        <v>14422</v>
      </c>
      <c r="H50" s="213">
        <v>15803</v>
      </c>
      <c r="I50" s="213">
        <v>17066</v>
      </c>
      <c r="J50" s="213">
        <v>18199</v>
      </c>
      <c r="K50" s="213">
        <v>19286</v>
      </c>
      <c r="L50" s="213">
        <v>20398</v>
      </c>
      <c r="M50" s="213">
        <v>21509</v>
      </c>
      <c r="N50" s="213">
        <v>22536</v>
      </c>
    </row>
    <row r="51" spans="1:14" ht="15.6">
      <c r="A51" s="213">
        <v>49</v>
      </c>
      <c r="B51" s="152" t="s">
        <v>777</v>
      </c>
      <c r="C51" s="230" t="s">
        <v>778</v>
      </c>
      <c r="D51" s="857">
        <v>29893</v>
      </c>
      <c r="E51" s="857">
        <v>29893</v>
      </c>
      <c r="F51" s="857">
        <v>29893</v>
      </c>
      <c r="G51" s="119">
        <v>29893</v>
      </c>
      <c r="H51" s="213">
        <v>31767</v>
      </c>
      <c r="I51" s="213">
        <v>33254</v>
      </c>
      <c r="J51" s="213">
        <v>34397</v>
      </c>
      <c r="K51" s="213">
        <v>35349</v>
      </c>
      <c r="L51" s="213">
        <v>36168</v>
      </c>
      <c r="M51" s="213">
        <v>36792</v>
      </c>
      <c r="N51" s="213">
        <v>37126</v>
      </c>
    </row>
    <row r="52" spans="1:14" ht="15.6">
      <c r="A52" s="213">
        <v>50</v>
      </c>
      <c r="B52" s="152" t="s">
        <v>779</v>
      </c>
      <c r="C52" s="230" t="s">
        <v>213</v>
      </c>
      <c r="D52" s="857">
        <v>5374</v>
      </c>
      <c r="E52" s="857">
        <v>5374</v>
      </c>
      <c r="F52" s="857">
        <v>5374</v>
      </c>
      <c r="G52" s="119">
        <v>5374</v>
      </c>
      <c r="H52" s="213">
        <v>5685</v>
      </c>
      <c r="I52" s="213">
        <v>5952</v>
      </c>
      <c r="J52" s="213">
        <v>6160</v>
      </c>
      <c r="K52" s="213">
        <v>6316</v>
      </c>
      <c r="L52" s="213">
        <v>6432</v>
      </c>
      <c r="M52" s="213">
        <v>6513</v>
      </c>
      <c r="N52" s="213">
        <v>6555</v>
      </c>
    </row>
    <row r="53" spans="1:14" ht="15.6">
      <c r="A53" s="213">
        <v>51</v>
      </c>
      <c r="B53" s="152" t="s">
        <v>780</v>
      </c>
      <c r="C53" s="230" t="s">
        <v>689</v>
      </c>
      <c r="D53" s="857">
        <v>63701.63</v>
      </c>
      <c r="E53" s="857">
        <v>63701.63</v>
      </c>
      <c r="F53" s="857">
        <v>63701.63</v>
      </c>
      <c r="G53" s="119">
        <v>63701.63</v>
      </c>
      <c r="H53" s="213">
        <v>62929.599999999999</v>
      </c>
      <c r="I53" s="213">
        <v>61822.879999999997</v>
      </c>
      <c r="J53" s="213">
        <v>60457.49</v>
      </c>
      <c r="K53" s="213">
        <v>58915.44</v>
      </c>
      <c r="L53" s="213">
        <v>57267.199999999997</v>
      </c>
      <c r="M53" s="213">
        <v>55622.98</v>
      </c>
      <c r="N53" s="213">
        <v>54057.78</v>
      </c>
    </row>
    <row r="54" spans="1:14" ht="15.6">
      <c r="A54" s="213">
        <v>52</v>
      </c>
      <c r="B54" s="152" t="s">
        <v>781</v>
      </c>
      <c r="C54" s="230" t="s">
        <v>690</v>
      </c>
      <c r="D54" s="857">
        <v>62871.37</v>
      </c>
      <c r="E54" s="857">
        <v>62871.37</v>
      </c>
      <c r="F54" s="857">
        <v>62871.37</v>
      </c>
      <c r="G54" s="119">
        <v>62871.37</v>
      </c>
      <c r="H54" s="213">
        <v>62109.4</v>
      </c>
      <c r="I54" s="213">
        <v>61017.120000000003</v>
      </c>
      <c r="J54" s="213">
        <v>59669.51</v>
      </c>
      <c r="K54" s="213">
        <v>58147.56</v>
      </c>
      <c r="L54" s="213">
        <v>56520.800000000003</v>
      </c>
      <c r="M54" s="213">
        <v>54898.02</v>
      </c>
      <c r="N54" s="213">
        <v>53353.22</v>
      </c>
    </row>
    <row r="55" spans="1:14" ht="15.6">
      <c r="A55" s="213">
        <v>53</v>
      </c>
      <c r="B55" s="152" t="s">
        <v>782</v>
      </c>
      <c r="C55" s="230" t="s">
        <v>64</v>
      </c>
      <c r="D55" s="857">
        <v>50293</v>
      </c>
      <c r="E55" s="857">
        <v>50293</v>
      </c>
      <c r="F55" s="857">
        <v>50293</v>
      </c>
      <c r="G55" s="119">
        <v>50293</v>
      </c>
      <c r="H55" s="213">
        <v>51251</v>
      </c>
      <c r="I55" s="213">
        <v>51982</v>
      </c>
      <c r="J55" s="213">
        <v>52519</v>
      </c>
      <c r="K55" s="213">
        <v>52715</v>
      </c>
      <c r="L55" s="213">
        <v>52398</v>
      </c>
      <c r="M55" s="213">
        <v>51649</v>
      </c>
      <c r="N55" s="213">
        <v>50593</v>
      </c>
    </row>
    <row r="56" spans="1:14" ht="15.6">
      <c r="A56" s="213">
        <v>54</v>
      </c>
      <c r="B56" s="152" t="s">
        <v>783</v>
      </c>
      <c r="C56" s="230" t="s">
        <v>784</v>
      </c>
      <c r="D56" s="857">
        <v>25155</v>
      </c>
      <c r="E56" s="857">
        <v>25155</v>
      </c>
      <c r="F56" s="857">
        <v>25155</v>
      </c>
      <c r="G56" s="119">
        <v>25155</v>
      </c>
      <c r="H56" s="213">
        <v>25763</v>
      </c>
      <c r="I56" s="213">
        <v>26292</v>
      </c>
      <c r="J56" s="213">
        <v>26701</v>
      </c>
      <c r="K56" s="213">
        <v>26943</v>
      </c>
      <c r="L56" s="213">
        <v>27030</v>
      </c>
      <c r="M56" s="213">
        <v>27007</v>
      </c>
      <c r="N56" s="213">
        <v>26907</v>
      </c>
    </row>
    <row r="57" spans="1:14" ht="15.6">
      <c r="A57" s="213">
        <v>55</v>
      </c>
      <c r="B57" s="152" t="s">
        <v>785</v>
      </c>
      <c r="C57" s="230" t="s">
        <v>681</v>
      </c>
      <c r="D57" s="857">
        <v>112491.41</v>
      </c>
      <c r="E57" s="857">
        <v>112491.41</v>
      </c>
      <c r="F57" s="857">
        <v>112491.41</v>
      </c>
      <c r="G57" s="119">
        <v>112491.41</v>
      </c>
      <c r="H57" s="213">
        <v>114682.22</v>
      </c>
      <c r="I57" s="213">
        <v>115665.17</v>
      </c>
      <c r="J57" s="213">
        <v>115720.19</v>
      </c>
      <c r="K57" s="213">
        <v>115129.22</v>
      </c>
      <c r="L57" s="213">
        <v>114017.35</v>
      </c>
      <c r="M57" s="213">
        <v>112377.61</v>
      </c>
      <c r="N57" s="213">
        <v>110202.99</v>
      </c>
    </row>
    <row r="58" spans="1:14" ht="15.6">
      <c r="A58" s="213">
        <v>56</v>
      </c>
      <c r="B58" s="152" t="s">
        <v>786</v>
      </c>
      <c r="C58" s="230" t="s">
        <v>682</v>
      </c>
      <c r="D58" s="857">
        <v>267685.06</v>
      </c>
      <c r="E58" s="857">
        <v>267685.06</v>
      </c>
      <c r="F58" s="857">
        <v>267685.06</v>
      </c>
      <c r="G58" s="119">
        <v>267685.06</v>
      </c>
      <c r="H58" s="213">
        <v>272898.31</v>
      </c>
      <c r="I58" s="213">
        <v>275237.36</v>
      </c>
      <c r="J58" s="213">
        <v>275368.28000000003</v>
      </c>
      <c r="K58" s="213">
        <v>273962.01</v>
      </c>
      <c r="L58" s="213">
        <v>271316.19</v>
      </c>
      <c r="M58" s="213">
        <v>267414.27</v>
      </c>
      <c r="N58" s="213">
        <v>262239.53999999998</v>
      </c>
    </row>
    <row r="59" spans="1:14" ht="15.6">
      <c r="A59" s="213">
        <v>57</v>
      </c>
      <c r="B59" s="152" t="s">
        <v>787</v>
      </c>
      <c r="C59" s="230" t="s">
        <v>683</v>
      </c>
      <c r="D59" s="857">
        <v>259349.32</v>
      </c>
      <c r="E59" s="857">
        <v>259349.32</v>
      </c>
      <c r="F59" s="857">
        <v>259349.32</v>
      </c>
      <c r="G59" s="119">
        <v>259349.32</v>
      </c>
      <c r="H59" s="213">
        <v>264400.23</v>
      </c>
      <c r="I59" s="213">
        <v>266666.44</v>
      </c>
      <c r="J59" s="213">
        <v>266793.28000000003</v>
      </c>
      <c r="K59" s="213">
        <v>265430.8</v>
      </c>
      <c r="L59" s="213">
        <v>262867.37</v>
      </c>
      <c r="M59" s="213">
        <v>259086.96</v>
      </c>
      <c r="N59" s="213">
        <v>254073.37</v>
      </c>
    </row>
    <row r="60" spans="1:14" ht="15.6">
      <c r="A60" s="213">
        <v>58</v>
      </c>
      <c r="B60" s="152" t="s">
        <v>788</v>
      </c>
      <c r="C60" s="230" t="s">
        <v>684</v>
      </c>
      <c r="D60" s="857">
        <v>380833.56</v>
      </c>
      <c r="E60" s="857">
        <v>380833.56</v>
      </c>
      <c r="F60" s="857">
        <v>380833.56</v>
      </c>
      <c r="G60" s="119">
        <v>380833.56</v>
      </c>
      <c r="H60" s="213">
        <v>388250.42</v>
      </c>
      <c r="I60" s="213">
        <v>391578.17</v>
      </c>
      <c r="J60" s="213">
        <v>391764.42</v>
      </c>
      <c r="K60" s="213">
        <v>389763.74</v>
      </c>
      <c r="L60" s="213">
        <v>385999.54</v>
      </c>
      <c r="M60" s="213">
        <v>380448.31</v>
      </c>
      <c r="N60" s="213">
        <v>373086.25</v>
      </c>
    </row>
    <row r="61" spans="1:14" ht="15.6">
      <c r="A61" s="213">
        <v>59</v>
      </c>
      <c r="B61" s="152" t="s">
        <v>789</v>
      </c>
      <c r="C61" s="230" t="s">
        <v>685</v>
      </c>
      <c r="D61" s="857">
        <v>253468.54</v>
      </c>
      <c r="E61" s="857">
        <v>253468.54</v>
      </c>
      <c r="F61" s="857">
        <v>253468.54</v>
      </c>
      <c r="G61" s="119">
        <v>253468.54</v>
      </c>
      <c r="H61" s="213">
        <v>258404.92</v>
      </c>
      <c r="I61" s="213">
        <v>260619.75</v>
      </c>
      <c r="J61" s="213">
        <v>260743.71</v>
      </c>
      <c r="K61" s="213">
        <v>259412.13</v>
      </c>
      <c r="L61" s="213">
        <v>256906.82</v>
      </c>
      <c r="M61" s="213">
        <v>253212.13</v>
      </c>
      <c r="N61" s="213">
        <v>248312.22</v>
      </c>
    </row>
    <row r="62" spans="1:14" ht="15.6">
      <c r="A62" s="213">
        <v>60</v>
      </c>
      <c r="B62" s="152" t="s">
        <v>790</v>
      </c>
      <c r="C62" s="230" t="s">
        <v>686</v>
      </c>
      <c r="D62" s="857">
        <v>76732.53</v>
      </c>
      <c r="E62" s="857">
        <v>76732.53</v>
      </c>
      <c r="F62" s="857">
        <v>76732.53</v>
      </c>
      <c r="G62" s="119">
        <v>76732.53</v>
      </c>
      <c r="H62" s="213">
        <v>78226.92</v>
      </c>
      <c r="I62" s="213">
        <v>78897.42</v>
      </c>
      <c r="J62" s="213">
        <v>78934.95</v>
      </c>
      <c r="K62" s="213">
        <v>78531.839999999997</v>
      </c>
      <c r="L62" s="213">
        <v>77773.399999999994</v>
      </c>
      <c r="M62" s="213">
        <v>76654.91</v>
      </c>
      <c r="N62" s="213">
        <v>75171.56</v>
      </c>
    </row>
    <row r="63" spans="1:14" ht="15.6">
      <c r="A63" s="213">
        <v>61</v>
      </c>
      <c r="B63" s="152" t="s">
        <v>791</v>
      </c>
      <c r="C63" s="230" t="s">
        <v>687</v>
      </c>
      <c r="D63" s="857">
        <v>3083.59</v>
      </c>
      <c r="E63" s="857">
        <v>3083.59</v>
      </c>
      <c r="F63" s="857">
        <v>3083.59</v>
      </c>
      <c r="G63" s="119">
        <v>3083.59</v>
      </c>
      <c r="H63" s="213">
        <v>3143.65</v>
      </c>
      <c r="I63" s="213">
        <v>3170.59</v>
      </c>
      <c r="J63" s="213">
        <v>3172.1</v>
      </c>
      <c r="K63" s="213">
        <v>3155.9</v>
      </c>
      <c r="L63" s="213">
        <v>3125.42</v>
      </c>
      <c r="M63" s="213">
        <v>3080.48</v>
      </c>
      <c r="N63" s="213">
        <v>3020.86</v>
      </c>
    </row>
    <row r="64" spans="1:14" ht="15.6">
      <c r="A64" s="213">
        <v>62</v>
      </c>
      <c r="B64" s="152" t="s">
        <v>792</v>
      </c>
      <c r="C64" s="230" t="s">
        <v>688</v>
      </c>
      <c r="D64" s="857">
        <v>22404.98</v>
      </c>
      <c r="E64" s="857">
        <v>22404.98</v>
      </c>
      <c r="F64" s="857">
        <v>22404.98</v>
      </c>
      <c r="G64" s="119">
        <v>22404.98</v>
      </c>
      <c r="H64" s="213">
        <v>22841.33</v>
      </c>
      <c r="I64" s="213">
        <v>23037.1</v>
      </c>
      <c r="J64" s="213">
        <v>23048.06</v>
      </c>
      <c r="K64" s="213">
        <v>22930.36</v>
      </c>
      <c r="L64" s="213">
        <v>22708.91</v>
      </c>
      <c r="M64" s="213">
        <v>22382.32</v>
      </c>
      <c r="N64" s="213">
        <v>21949.200000000001</v>
      </c>
    </row>
    <row r="65" spans="1:14" ht="15.6">
      <c r="A65" s="213">
        <v>63</v>
      </c>
      <c r="B65" s="152" t="s">
        <v>793</v>
      </c>
      <c r="C65" s="230" t="s">
        <v>165</v>
      </c>
      <c r="D65" s="857">
        <v>2959</v>
      </c>
      <c r="E65" s="857">
        <v>2959</v>
      </c>
      <c r="F65" s="857">
        <v>2959</v>
      </c>
      <c r="G65" s="119">
        <v>2959</v>
      </c>
      <c r="H65" s="213">
        <v>3179</v>
      </c>
      <c r="I65" s="213">
        <v>3364</v>
      </c>
      <c r="J65" s="213">
        <v>3519</v>
      </c>
      <c r="K65" s="213">
        <v>3657</v>
      </c>
      <c r="L65" s="213">
        <v>3785</v>
      </c>
      <c r="M65" s="213">
        <v>3909</v>
      </c>
      <c r="N65" s="213">
        <v>4028</v>
      </c>
    </row>
    <row r="66" spans="1:14" ht="15.6">
      <c r="A66" s="213">
        <v>64</v>
      </c>
      <c r="B66" s="152" t="s">
        <v>794</v>
      </c>
      <c r="C66" s="231" t="s">
        <v>34</v>
      </c>
      <c r="D66" s="857">
        <v>4528.53</v>
      </c>
      <c r="E66" s="857">
        <v>4528.53</v>
      </c>
      <c r="F66" s="857">
        <v>4528.53</v>
      </c>
      <c r="G66" s="119">
        <v>4528.53</v>
      </c>
      <c r="H66" s="213">
        <v>4729.67</v>
      </c>
      <c r="I66" s="213">
        <v>4922.92</v>
      </c>
      <c r="J66" s="213">
        <v>5103.2</v>
      </c>
      <c r="K66" s="213">
        <v>5261.1</v>
      </c>
      <c r="L66" s="213">
        <v>5394.8</v>
      </c>
      <c r="M66" s="213">
        <v>5509.13</v>
      </c>
      <c r="N66" s="213">
        <v>5607.47</v>
      </c>
    </row>
    <row r="67" spans="1:14" ht="15.6">
      <c r="A67" s="213">
        <v>65</v>
      </c>
      <c r="B67" s="152" t="s">
        <v>795</v>
      </c>
      <c r="C67" s="231" t="s">
        <v>699</v>
      </c>
      <c r="D67" s="857">
        <v>21089.1</v>
      </c>
      <c r="E67" s="857">
        <v>21089.1</v>
      </c>
      <c r="F67" s="857">
        <v>21089.1</v>
      </c>
      <c r="G67" s="119">
        <v>21089.1</v>
      </c>
      <c r="H67" s="213">
        <v>22943.67</v>
      </c>
      <c r="I67" s="213">
        <v>24961.32</v>
      </c>
      <c r="J67" s="213">
        <v>27156.41</v>
      </c>
      <c r="K67" s="213">
        <v>29544.53</v>
      </c>
      <c r="L67" s="213">
        <v>32142.66</v>
      </c>
      <c r="M67" s="213">
        <v>34969.279999999999</v>
      </c>
      <c r="N67" s="213">
        <v>38044.46</v>
      </c>
    </row>
    <row r="68" spans="1:14" ht="15.6">
      <c r="A68" s="213">
        <v>66</v>
      </c>
      <c r="B68" s="152" t="s">
        <v>796</v>
      </c>
      <c r="C68" s="231" t="s">
        <v>700</v>
      </c>
      <c r="D68" s="857">
        <v>2847.9</v>
      </c>
      <c r="E68" s="857">
        <v>2847.9</v>
      </c>
      <c r="F68" s="857">
        <v>2847.9</v>
      </c>
      <c r="G68" s="119">
        <v>2847.9</v>
      </c>
      <c r="H68" s="213">
        <v>3098.34</v>
      </c>
      <c r="I68" s="213">
        <v>3370.81</v>
      </c>
      <c r="J68" s="213">
        <v>3667.24</v>
      </c>
      <c r="K68" s="213">
        <v>3989.73</v>
      </c>
      <c r="L68" s="213">
        <v>4340.59</v>
      </c>
      <c r="M68" s="213">
        <v>4722.3</v>
      </c>
      <c r="N68" s="213">
        <v>5137.57</v>
      </c>
    </row>
    <row r="69" spans="1:14" ht="15.6">
      <c r="A69" s="213">
        <v>67</v>
      </c>
      <c r="B69" s="152" t="s">
        <v>797</v>
      </c>
      <c r="C69" s="232" t="s">
        <v>701</v>
      </c>
      <c r="D69" s="857">
        <v>11640.22</v>
      </c>
      <c r="E69" s="857">
        <v>11640.22</v>
      </c>
      <c r="F69" s="857">
        <v>11640.22</v>
      </c>
      <c r="G69" s="119">
        <v>11640.22</v>
      </c>
      <c r="H69" s="213">
        <v>12829.93</v>
      </c>
      <c r="I69" s="213">
        <v>14022.17</v>
      </c>
      <c r="J69" s="213">
        <v>15196.33</v>
      </c>
      <c r="K69" s="213">
        <v>16334.97</v>
      </c>
      <c r="L69" s="213">
        <v>17369.810000000001</v>
      </c>
      <c r="M69" s="213">
        <v>18387.21</v>
      </c>
      <c r="N69" s="213">
        <v>19381.88</v>
      </c>
    </row>
    <row r="70" spans="1:14" ht="15.6">
      <c r="A70" s="213">
        <v>68</v>
      </c>
      <c r="B70" s="152" t="s">
        <v>798</v>
      </c>
      <c r="C70" s="232" t="s">
        <v>702</v>
      </c>
      <c r="D70" s="857">
        <v>55272.9</v>
      </c>
      <c r="E70" s="857">
        <v>55272.9</v>
      </c>
      <c r="F70" s="857">
        <v>55272.9</v>
      </c>
      <c r="G70" s="119">
        <v>55272.9</v>
      </c>
      <c r="H70" s="213">
        <v>59337.1</v>
      </c>
      <c r="I70" s="213">
        <v>62898.6</v>
      </c>
      <c r="J70" s="213">
        <v>65938.3</v>
      </c>
      <c r="K70" s="213">
        <v>68500</v>
      </c>
      <c r="L70" s="213">
        <v>71284.19</v>
      </c>
      <c r="M70" s="213">
        <v>74181.55</v>
      </c>
      <c r="N70" s="213">
        <v>77196.67</v>
      </c>
    </row>
    <row r="71" spans="1:14" ht="15.6">
      <c r="A71" s="213">
        <v>69</v>
      </c>
      <c r="B71" s="152" t="s">
        <v>799</v>
      </c>
      <c r="C71" s="232" t="s">
        <v>703</v>
      </c>
      <c r="D71" s="857">
        <v>160436.87</v>
      </c>
      <c r="E71" s="857">
        <v>160436.87</v>
      </c>
      <c r="F71" s="857">
        <v>160436.87</v>
      </c>
      <c r="G71" s="119">
        <v>160436.87</v>
      </c>
      <c r="H71" s="213">
        <v>168812.23</v>
      </c>
      <c r="I71" s="213">
        <v>176115.88</v>
      </c>
      <c r="J71" s="213">
        <v>182082.87</v>
      </c>
      <c r="K71" s="213">
        <v>186533.11</v>
      </c>
      <c r="L71" s="213">
        <v>194189.63</v>
      </c>
      <c r="M71" s="213">
        <v>202160.08</v>
      </c>
      <c r="N71" s="213">
        <v>210447.72</v>
      </c>
    </row>
    <row r="72" spans="1:14" ht="15.6">
      <c r="A72" s="213">
        <v>70</v>
      </c>
      <c r="B72" s="152" t="s">
        <v>800</v>
      </c>
      <c r="C72" s="231" t="s">
        <v>704</v>
      </c>
      <c r="D72" s="857">
        <v>36915.800000000003</v>
      </c>
      <c r="E72" s="857">
        <v>36915.800000000003</v>
      </c>
      <c r="F72" s="857">
        <v>36915.800000000003</v>
      </c>
      <c r="G72" s="119">
        <v>36915.800000000003</v>
      </c>
      <c r="H72" s="213">
        <v>39814.400000000001</v>
      </c>
      <c r="I72" s="213">
        <v>42466.1</v>
      </c>
      <c r="J72" s="213">
        <v>44821.1</v>
      </c>
      <c r="K72" s="213">
        <v>46881.5</v>
      </c>
      <c r="L72" s="213">
        <v>48787.01</v>
      </c>
      <c r="M72" s="213">
        <v>50769.96</v>
      </c>
      <c r="N72" s="213">
        <v>52833.51</v>
      </c>
    </row>
    <row r="73" spans="1:14" ht="15.6">
      <c r="A73" s="213">
        <v>71</v>
      </c>
      <c r="B73" s="152" t="s">
        <v>801</v>
      </c>
      <c r="C73" s="232" t="s">
        <v>705</v>
      </c>
      <c r="D73" s="857">
        <v>30272.74</v>
      </c>
      <c r="E73" s="857">
        <v>30272.74</v>
      </c>
      <c r="F73" s="857">
        <v>30272.74</v>
      </c>
      <c r="G73" s="119">
        <v>30272.74</v>
      </c>
      <c r="H73" s="213">
        <v>32062.68</v>
      </c>
      <c r="I73" s="213">
        <v>33752.01</v>
      </c>
      <c r="J73" s="213">
        <v>35486.720000000001</v>
      </c>
      <c r="K73" s="213">
        <v>37260.980000000003</v>
      </c>
      <c r="L73" s="213">
        <v>39075.629999999997</v>
      </c>
      <c r="M73" s="213">
        <v>40937.61</v>
      </c>
      <c r="N73" s="213">
        <v>42858.77</v>
      </c>
    </row>
    <row r="74" spans="1:14" ht="15.6">
      <c r="A74" s="213">
        <v>72</v>
      </c>
      <c r="B74" s="152" t="s">
        <v>802</v>
      </c>
      <c r="C74" s="231" t="s">
        <v>706</v>
      </c>
      <c r="D74" s="857">
        <v>6940.29</v>
      </c>
      <c r="E74" s="857">
        <v>6940.29</v>
      </c>
      <c r="F74" s="857">
        <v>6940.29</v>
      </c>
      <c r="G74" s="119">
        <v>6940.29</v>
      </c>
      <c r="H74" s="213">
        <v>7333.99</v>
      </c>
      <c r="I74" s="213">
        <v>7745.3</v>
      </c>
      <c r="J74" s="213">
        <v>8175.14</v>
      </c>
      <c r="K74" s="213">
        <v>8624.48</v>
      </c>
      <c r="L74" s="213">
        <v>9094.91</v>
      </c>
      <c r="M74" s="213">
        <v>9587.7000000000007</v>
      </c>
      <c r="N74" s="213">
        <v>10103.790000000001</v>
      </c>
    </row>
    <row r="75" spans="1:14" ht="15.6">
      <c r="A75" s="213">
        <v>73</v>
      </c>
      <c r="B75" s="152" t="s">
        <v>803</v>
      </c>
      <c r="C75" s="231" t="s">
        <v>183</v>
      </c>
      <c r="D75" s="857">
        <v>100699.4</v>
      </c>
      <c r="E75" s="857">
        <v>100699.4</v>
      </c>
      <c r="F75" s="857">
        <v>100699.4</v>
      </c>
      <c r="G75" s="119">
        <v>100699.4</v>
      </c>
      <c r="H75" s="213">
        <v>108435.79</v>
      </c>
      <c r="I75" s="213">
        <v>116151.4</v>
      </c>
      <c r="J75" s="213">
        <v>123575.48</v>
      </c>
      <c r="K75" s="213">
        <v>130555.57</v>
      </c>
      <c r="L75" s="213">
        <v>137020.46</v>
      </c>
      <c r="M75" s="213">
        <v>142920.70000000001</v>
      </c>
      <c r="N75" s="213">
        <v>148260.48000000001</v>
      </c>
    </row>
    <row r="76" spans="1:14" ht="15.6">
      <c r="A76" s="213">
        <v>74</v>
      </c>
      <c r="B76" s="152" t="s">
        <v>804</v>
      </c>
      <c r="C76" s="231" t="s">
        <v>164</v>
      </c>
      <c r="D76" s="857">
        <v>53897.15</v>
      </c>
      <c r="E76" s="857">
        <v>53897.15</v>
      </c>
      <c r="F76" s="857">
        <v>53897.15</v>
      </c>
      <c r="G76" s="119">
        <v>53897.15</v>
      </c>
      <c r="H76" s="213">
        <v>56242.42</v>
      </c>
      <c r="I76" s="213">
        <v>58373.48</v>
      </c>
      <c r="J76" s="213">
        <v>60242.16</v>
      </c>
      <c r="K76" s="213">
        <v>61751.9</v>
      </c>
      <c r="L76" s="213">
        <v>62803.57</v>
      </c>
      <c r="M76" s="213">
        <v>63387.32</v>
      </c>
      <c r="N76" s="213">
        <v>63574.94</v>
      </c>
    </row>
    <row r="77" spans="1:14" ht="15.6">
      <c r="A77" s="213">
        <v>75</v>
      </c>
      <c r="B77" s="152" t="s">
        <v>805</v>
      </c>
      <c r="C77" s="231" t="s">
        <v>211</v>
      </c>
      <c r="D77" s="857">
        <v>67959.360000000001</v>
      </c>
      <c r="E77" s="857">
        <v>67959.360000000001</v>
      </c>
      <c r="F77" s="857">
        <v>67959.360000000001</v>
      </c>
      <c r="G77" s="119">
        <v>67959.360000000001</v>
      </c>
      <c r="H77" s="213">
        <v>68581.38</v>
      </c>
      <c r="I77" s="213">
        <v>68636.62</v>
      </c>
      <c r="J77" s="213">
        <v>68250.240000000005</v>
      </c>
      <c r="K77" s="213">
        <v>67441.64</v>
      </c>
      <c r="L77" s="213">
        <v>66189.56</v>
      </c>
      <c r="M77" s="213">
        <v>64507.29</v>
      </c>
      <c r="N77" s="213">
        <v>62451.97</v>
      </c>
    </row>
    <row r="78" spans="1:14" ht="15.6">
      <c r="A78" s="213">
        <v>76</v>
      </c>
      <c r="B78" s="152" t="s">
        <v>806</v>
      </c>
      <c r="C78" s="231" t="s">
        <v>371</v>
      </c>
      <c r="D78" s="857">
        <v>6802.02</v>
      </c>
      <c r="E78" s="857">
        <v>6802.02</v>
      </c>
      <c r="F78" s="857">
        <v>6802.02</v>
      </c>
      <c r="G78" s="119">
        <v>6802.02</v>
      </c>
      <c r="H78" s="213">
        <v>7397.94</v>
      </c>
      <c r="I78" s="213">
        <v>7965.98</v>
      </c>
      <c r="J78" s="213">
        <v>8489.49</v>
      </c>
      <c r="K78" s="213">
        <v>8972.93</v>
      </c>
      <c r="L78" s="213">
        <v>9421.24</v>
      </c>
      <c r="M78" s="213">
        <v>9826.17</v>
      </c>
      <c r="N78" s="213">
        <v>10172.43</v>
      </c>
    </row>
    <row r="79" spans="1:14" ht="15.6">
      <c r="A79" s="213">
        <v>77</v>
      </c>
      <c r="B79" s="152" t="s">
        <v>807</v>
      </c>
      <c r="C79" s="231" t="s">
        <v>224</v>
      </c>
      <c r="D79" s="857">
        <v>93447.6</v>
      </c>
      <c r="E79" s="857">
        <v>93447.6</v>
      </c>
      <c r="F79" s="857">
        <v>93447.6</v>
      </c>
      <c r="G79" s="119">
        <v>93447.6</v>
      </c>
      <c r="H79" s="213">
        <v>98156.62</v>
      </c>
      <c r="I79" s="213">
        <v>102092.6</v>
      </c>
      <c r="J79" s="213">
        <v>105220.34</v>
      </c>
      <c r="K79" s="213">
        <v>107772.57</v>
      </c>
      <c r="L79" s="213">
        <v>109925.37</v>
      </c>
      <c r="M79" s="213">
        <v>111641.85</v>
      </c>
      <c r="N79" s="213">
        <v>112783.21</v>
      </c>
    </row>
    <row r="80" spans="1:14" ht="15.6">
      <c r="A80" s="213">
        <v>78</v>
      </c>
      <c r="B80" s="152" t="s">
        <v>808</v>
      </c>
      <c r="C80" s="231" t="s">
        <v>150</v>
      </c>
      <c r="D80" s="857">
        <v>15577.9</v>
      </c>
      <c r="E80" s="857">
        <v>15577.9</v>
      </c>
      <c r="F80" s="857">
        <v>15577.9</v>
      </c>
      <c r="G80" s="119">
        <v>15577.9</v>
      </c>
      <c r="H80" s="213">
        <v>16809.18</v>
      </c>
      <c r="I80" s="213">
        <v>17943.650000000001</v>
      </c>
      <c r="J80" s="213">
        <v>18990.91</v>
      </c>
      <c r="K80" s="213">
        <v>19987.53</v>
      </c>
      <c r="L80" s="213">
        <v>20939.25</v>
      </c>
      <c r="M80" s="213">
        <v>21805.7</v>
      </c>
      <c r="N80" s="213">
        <v>22545.21</v>
      </c>
    </row>
    <row r="81" spans="1:14" ht="15.6">
      <c r="A81" s="213">
        <v>79</v>
      </c>
      <c r="B81" s="152" t="s">
        <v>809</v>
      </c>
      <c r="C81" s="233" t="s">
        <v>648</v>
      </c>
      <c r="D81" s="857">
        <v>145062.19</v>
      </c>
      <c r="E81" s="857">
        <v>145062.19</v>
      </c>
      <c r="F81" s="857">
        <v>145062.19</v>
      </c>
      <c r="G81" s="119">
        <v>145062.19</v>
      </c>
      <c r="H81" s="213">
        <v>153671.35999999999</v>
      </c>
      <c r="I81" s="213">
        <v>161722.65</v>
      </c>
      <c r="J81" s="213">
        <v>169028.89</v>
      </c>
      <c r="K81" s="213">
        <v>175412.25</v>
      </c>
      <c r="L81" s="213">
        <v>180765.05</v>
      </c>
      <c r="M81" s="213">
        <v>185178.84</v>
      </c>
      <c r="N81" s="213">
        <v>188687.83</v>
      </c>
    </row>
    <row r="82" spans="1:14" ht="15.6">
      <c r="A82" s="213">
        <v>80</v>
      </c>
      <c r="B82" s="152" t="s">
        <v>810</v>
      </c>
      <c r="C82" s="233" t="s">
        <v>649</v>
      </c>
      <c r="D82" s="857">
        <v>148169.31</v>
      </c>
      <c r="E82" s="857">
        <v>148169.31</v>
      </c>
      <c r="F82" s="857">
        <v>148169.31</v>
      </c>
      <c r="G82" s="119">
        <v>148169.31</v>
      </c>
      <c r="H82" s="213">
        <v>156962.88</v>
      </c>
      <c r="I82" s="213">
        <v>165186.62</v>
      </c>
      <c r="J82" s="213">
        <v>172649.36</v>
      </c>
      <c r="K82" s="213">
        <v>179169.45</v>
      </c>
      <c r="L82" s="213">
        <v>184636.9</v>
      </c>
      <c r="M82" s="213">
        <v>189145.22</v>
      </c>
      <c r="N82" s="213">
        <v>192729.38</v>
      </c>
    </row>
    <row r="83" spans="1:14" ht="15.6">
      <c r="A83" s="213">
        <v>81</v>
      </c>
      <c r="B83" s="152" t="s">
        <v>811</v>
      </c>
      <c r="C83" s="233" t="s">
        <v>650</v>
      </c>
      <c r="D83" s="857">
        <v>144698.38</v>
      </c>
      <c r="E83" s="857">
        <v>144698.38</v>
      </c>
      <c r="F83" s="857">
        <v>144698.38</v>
      </c>
      <c r="G83" s="119">
        <v>144698.38</v>
      </c>
      <c r="H83" s="213">
        <v>153285.96</v>
      </c>
      <c r="I83" s="213">
        <v>161317.04999999999</v>
      </c>
      <c r="J83" s="213">
        <v>168604.97</v>
      </c>
      <c r="K83" s="213">
        <v>174972.32</v>
      </c>
      <c r="L83" s="213">
        <v>180311.7</v>
      </c>
      <c r="M83" s="213">
        <v>184714.41</v>
      </c>
      <c r="N83" s="213">
        <v>188214.61</v>
      </c>
    </row>
    <row r="84" spans="1:14" ht="15.6">
      <c r="A84" s="213">
        <v>82</v>
      </c>
      <c r="B84" s="152" t="s">
        <v>812</v>
      </c>
      <c r="C84" s="233" t="s">
        <v>651</v>
      </c>
      <c r="D84" s="857">
        <v>150986.01</v>
      </c>
      <c r="E84" s="857">
        <v>150986.01</v>
      </c>
      <c r="F84" s="857">
        <v>150986.01</v>
      </c>
      <c r="G84" s="119">
        <v>150986.01</v>
      </c>
      <c r="H84" s="213">
        <v>159946.75</v>
      </c>
      <c r="I84" s="213">
        <v>168326.82</v>
      </c>
      <c r="J84" s="213">
        <v>175931.43</v>
      </c>
      <c r="K84" s="213">
        <v>182575.46</v>
      </c>
      <c r="L84" s="213">
        <v>188146.85</v>
      </c>
      <c r="M84" s="213">
        <v>192740.88</v>
      </c>
      <c r="N84" s="213">
        <v>196393.16</v>
      </c>
    </row>
    <row r="85" spans="1:14" ht="15.6">
      <c r="A85" s="213">
        <v>83</v>
      </c>
      <c r="B85" s="152" t="s">
        <v>813</v>
      </c>
      <c r="C85" s="233" t="s">
        <v>652</v>
      </c>
      <c r="D85" s="857">
        <v>31982.560000000001</v>
      </c>
      <c r="E85" s="857">
        <v>31982.560000000001</v>
      </c>
      <c r="F85" s="857">
        <v>31982.560000000001</v>
      </c>
      <c r="G85" s="119">
        <v>31982.560000000001</v>
      </c>
      <c r="H85" s="213">
        <v>33880.660000000003</v>
      </c>
      <c r="I85" s="213">
        <v>35655.769999999997</v>
      </c>
      <c r="J85" s="213">
        <v>37266.61</v>
      </c>
      <c r="K85" s="213">
        <v>38673.980000000003</v>
      </c>
      <c r="L85" s="213">
        <v>39854.14</v>
      </c>
      <c r="M85" s="213">
        <v>40827.26</v>
      </c>
      <c r="N85" s="213">
        <v>41600.910000000003</v>
      </c>
    </row>
    <row r="86" spans="1:14" ht="15.6">
      <c r="A86" s="213">
        <v>84</v>
      </c>
      <c r="B86" s="152" t="s">
        <v>814</v>
      </c>
      <c r="C86" s="233" t="s">
        <v>653</v>
      </c>
      <c r="D86" s="857">
        <v>151110.99</v>
      </c>
      <c r="E86" s="857">
        <v>151110.99</v>
      </c>
      <c r="F86" s="857">
        <v>151110.99</v>
      </c>
      <c r="G86" s="119">
        <v>151110.99</v>
      </c>
      <c r="H86" s="213">
        <v>160079.14000000001</v>
      </c>
      <c r="I86" s="213">
        <v>168466.15</v>
      </c>
      <c r="J86" s="213">
        <v>176077.05</v>
      </c>
      <c r="K86" s="213">
        <v>182726.58</v>
      </c>
      <c r="L86" s="213">
        <v>188302.58</v>
      </c>
      <c r="M86" s="213">
        <v>192900.41</v>
      </c>
      <c r="N86" s="213">
        <v>196555.72</v>
      </c>
    </row>
    <row r="87" spans="1:14" ht="15.6">
      <c r="A87" s="213">
        <v>85</v>
      </c>
      <c r="B87" s="152" t="s">
        <v>815</v>
      </c>
      <c r="C87" s="233" t="s">
        <v>654</v>
      </c>
      <c r="D87" s="857">
        <v>216214.53</v>
      </c>
      <c r="E87" s="857">
        <v>216214.53</v>
      </c>
      <c r="F87" s="857">
        <v>216214.53</v>
      </c>
      <c r="G87" s="119">
        <v>216214.53</v>
      </c>
      <c r="H87" s="213">
        <v>229046.46</v>
      </c>
      <c r="I87" s="213">
        <v>241046.86</v>
      </c>
      <c r="J87" s="213">
        <v>251936.78</v>
      </c>
      <c r="K87" s="213">
        <v>261451.15</v>
      </c>
      <c r="L87" s="213">
        <v>269429.48</v>
      </c>
      <c r="M87" s="213">
        <v>276008.2</v>
      </c>
      <c r="N87" s="213">
        <v>281238.34000000003</v>
      </c>
    </row>
    <row r="88" spans="1:14" ht="15.6">
      <c r="A88" s="213">
        <v>86</v>
      </c>
      <c r="B88" s="152" t="s">
        <v>816</v>
      </c>
      <c r="C88" s="233" t="s">
        <v>655</v>
      </c>
      <c r="D88" s="857">
        <v>115669.37</v>
      </c>
      <c r="E88" s="857">
        <v>115669.37</v>
      </c>
      <c r="F88" s="857">
        <v>115669.37</v>
      </c>
      <c r="G88" s="119">
        <v>115669.37</v>
      </c>
      <c r="H88" s="213">
        <v>122534.13</v>
      </c>
      <c r="I88" s="213">
        <v>128954.04</v>
      </c>
      <c r="J88" s="213">
        <v>134779.88</v>
      </c>
      <c r="K88" s="213">
        <v>139869.82999999999</v>
      </c>
      <c r="L88" s="213">
        <v>144138.03</v>
      </c>
      <c r="M88" s="213">
        <v>147657.48000000001</v>
      </c>
      <c r="N88" s="213">
        <v>150455.48000000001</v>
      </c>
    </row>
    <row r="89" spans="1:14" ht="15.6">
      <c r="A89" s="213">
        <v>87</v>
      </c>
      <c r="B89" s="152" t="s">
        <v>817</v>
      </c>
      <c r="C89" s="233" t="s">
        <v>656</v>
      </c>
      <c r="D89" s="857">
        <v>157946.85</v>
      </c>
      <c r="E89" s="857">
        <v>157946.85</v>
      </c>
      <c r="F89" s="857">
        <v>157946.85</v>
      </c>
      <c r="G89" s="119">
        <v>157946.85</v>
      </c>
      <c r="H89" s="213">
        <v>167320.69</v>
      </c>
      <c r="I89" s="213">
        <v>176087.11</v>
      </c>
      <c r="J89" s="213">
        <v>184042.3</v>
      </c>
      <c r="K89" s="213">
        <v>190992.64000000001</v>
      </c>
      <c r="L89" s="213">
        <v>196820.89</v>
      </c>
      <c r="M89" s="213">
        <v>201626.71</v>
      </c>
      <c r="N89" s="213">
        <v>205447.38</v>
      </c>
    </row>
    <row r="90" spans="1:14" ht="15.6">
      <c r="A90" s="213">
        <v>88</v>
      </c>
      <c r="B90" s="152" t="s">
        <v>818</v>
      </c>
      <c r="C90" s="233" t="s">
        <v>657</v>
      </c>
      <c r="D90" s="857">
        <v>48728.94</v>
      </c>
      <c r="E90" s="857">
        <v>48728.94</v>
      </c>
      <c r="F90" s="857">
        <v>48728.94</v>
      </c>
      <c r="G90" s="119">
        <v>48728.94</v>
      </c>
      <c r="H90" s="213">
        <v>51620.91</v>
      </c>
      <c r="I90" s="213">
        <v>54325.48</v>
      </c>
      <c r="J90" s="213">
        <v>56779.77</v>
      </c>
      <c r="K90" s="213">
        <v>58924.05</v>
      </c>
      <c r="L90" s="213">
        <v>60722.15</v>
      </c>
      <c r="M90" s="213">
        <v>62204.82</v>
      </c>
      <c r="N90" s="213">
        <v>63383.55</v>
      </c>
    </row>
    <row r="91" spans="1:14" ht="15.6">
      <c r="A91" s="213">
        <v>89</v>
      </c>
      <c r="B91" s="152" t="s">
        <v>819</v>
      </c>
      <c r="C91" s="233" t="s">
        <v>98</v>
      </c>
      <c r="D91" s="857">
        <v>160995.64000000001</v>
      </c>
      <c r="E91" s="857">
        <v>160995.64000000001</v>
      </c>
      <c r="F91" s="857">
        <v>160995.64000000001</v>
      </c>
      <c r="G91" s="119">
        <v>160995.64000000001</v>
      </c>
      <c r="H91" s="213">
        <v>170466.78</v>
      </c>
      <c r="I91" s="213">
        <v>179063.38</v>
      </c>
      <c r="J91" s="213">
        <v>186459.9</v>
      </c>
      <c r="K91" s="213">
        <v>192500.11</v>
      </c>
      <c r="L91" s="213">
        <v>197133.81</v>
      </c>
      <c r="M91" s="213">
        <v>200380.56</v>
      </c>
      <c r="N91" s="213">
        <v>202209.05</v>
      </c>
    </row>
    <row r="92" spans="1:14" ht="15.6">
      <c r="A92" s="213">
        <v>90</v>
      </c>
      <c r="B92" s="152" t="s">
        <v>820</v>
      </c>
      <c r="C92" s="234" t="s">
        <v>821</v>
      </c>
      <c r="D92" s="857">
        <v>29288.53</v>
      </c>
      <c r="E92" s="857">
        <v>29288.53</v>
      </c>
      <c r="F92" s="857">
        <v>29288.53</v>
      </c>
      <c r="G92" s="119">
        <v>29288.53</v>
      </c>
      <c r="H92" s="213">
        <v>31001.7</v>
      </c>
      <c r="I92" s="213">
        <v>32609.03</v>
      </c>
      <c r="J92" s="213">
        <v>33990.230000000003</v>
      </c>
      <c r="K92" s="213">
        <v>35098.019999999997</v>
      </c>
      <c r="L92" s="213">
        <v>35956.25</v>
      </c>
      <c r="M92" s="213">
        <v>36630.6</v>
      </c>
      <c r="N92" s="213">
        <v>37109.440000000002</v>
      </c>
    </row>
    <row r="93" spans="1:14" ht="15.6">
      <c r="A93" s="213">
        <v>91</v>
      </c>
      <c r="B93" s="152" t="s">
        <v>822</v>
      </c>
      <c r="C93" s="233" t="s">
        <v>659</v>
      </c>
      <c r="D93" s="857">
        <v>51278</v>
      </c>
      <c r="E93" s="857">
        <v>51278</v>
      </c>
      <c r="F93" s="857">
        <v>51278</v>
      </c>
      <c r="G93" s="119">
        <v>51278</v>
      </c>
      <c r="H93" s="213">
        <v>56573.87</v>
      </c>
      <c r="I93" s="213">
        <v>61661.8</v>
      </c>
      <c r="J93" s="213">
        <v>66475.039999999994</v>
      </c>
      <c r="K93" s="213">
        <v>71146.45</v>
      </c>
      <c r="L93" s="213">
        <v>75722.710000000006</v>
      </c>
      <c r="M93" s="213">
        <v>80092.97</v>
      </c>
      <c r="N93" s="213">
        <v>84042.47</v>
      </c>
    </row>
    <row r="94" spans="1:14" ht="15.6">
      <c r="A94" s="213">
        <v>92</v>
      </c>
      <c r="B94" s="152" t="s">
        <v>823</v>
      </c>
      <c r="C94" s="233" t="s">
        <v>660</v>
      </c>
      <c r="D94" s="857">
        <v>136927</v>
      </c>
      <c r="E94" s="857">
        <v>136927</v>
      </c>
      <c r="F94" s="857">
        <v>136927</v>
      </c>
      <c r="G94" s="119">
        <v>136927</v>
      </c>
      <c r="H94" s="213">
        <v>151068.49</v>
      </c>
      <c r="I94" s="213">
        <v>164654.73000000001</v>
      </c>
      <c r="J94" s="213">
        <v>177507.47</v>
      </c>
      <c r="K94" s="213">
        <v>189981.47</v>
      </c>
      <c r="L94" s="213">
        <v>202201.41</v>
      </c>
      <c r="M94" s="213">
        <v>213871.26</v>
      </c>
      <c r="N94" s="213">
        <v>224417.55</v>
      </c>
    </row>
    <row r="95" spans="1:14" ht="15.6">
      <c r="A95" s="213">
        <v>93</v>
      </c>
      <c r="B95" s="152" t="s">
        <v>824</v>
      </c>
      <c r="C95" s="233" t="s">
        <v>88</v>
      </c>
      <c r="D95" s="857">
        <v>32526.560000000001</v>
      </c>
      <c r="E95" s="857">
        <v>32526.560000000001</v>
      </c>
      <c r="F95" s="857">
        <v>32526.560000000001</v>
      </c>
      <c r="G95" s="119">
        <v>32526.560000000001</v>
      </c>
      <c r="H95" s="213">
        <v>36442.720000000001</v>
      </c>
      <c r="I95" s="213">
        <v>40196.82</v>
      </c>
      <c r="J95" s="213">
        <v>43851.55</v>
      </c>
      <c r="K95" s="213">
        <v>47361.99</v>
      </c>
      <c r="L95" s="213">
        <v>50601.760000000002</v>
      </c>
      <c r="M95" s="213">
        <v>53487.46</v>
      </c>
      <c r="N95" s="213">
        <v>55955.35</v>
      </c>
    </row>
    <row r="96" spans="1:14" ht="15.6">
      <c r="A96" s="213">
        <v>94</v>
      </c>
      <c r="B96" s="152" t="s">
        <v>825</v>
      </c>
      <c r="C96" s="233" t="s">
        <v>826</v>
      </c>
      <c r="D96" s="857">
        <v>20715.009999999998</v>
      </c>
      <c r="E96" s="857">
        <v>20715.009999999998</v>
      </c>
      <c r="F96" s="857">
        <v>20715.009999999998</v>
      </c>
      <c r="G96" s="119">
        <v>20715.009999999998</v>
      </c>
      <c r="H96" s="213">
        <v>21157.42</v>
      </c>
      <c r="I96" s="213">
        <v>21417.17</v>
      </c>
      <c r="J96" s="213">
        <v>21535.62</v>
      </c>
      <c r="K96" s="213">
        <v>21545.86</v>
      </c>
      <c r="L96" s="213">
        <v>21446.31</v>
      </c>
      <c r="M96" s="213">
        <v>21211.33</v>
      </c>
      <c r="N96" s="213">
        <v>20835.66</v>
      </c>
    </row>
    <row r="97" spans="1:14" ht="15.6">
      <c r="A97" s="213">
        <v>95</v>
      </c>
      <c r="B97" s="152" t="s">
        <v>827</v>
      </c>
      <c r="C97" s="235" t="s">
        <v>828</v>
      </c>
      <c r="D97" s="857">
        <v>64709</v>
      </c>
      <c r="E97" s="857">
        <v>64709</v>
      </c>
      <c r="F97" s="857">
        <v>64709</v>
      </c>
      <c r="G97" s="119">
        <v>64709</v>
      </c>
      <c r="H97" s="213">
        <v>74070</v>
      </c>
      <c r="I97" s="213">
        <v>84278</v>
      </c>
      <c r="J97" s="213">
        <v>95386</v>
      </c>
      <c r="K97" s="213">
        <v>107378</v>
      </c>
      <c r="L97" s="213">
        <v>120139</v>
      </c>
      <c r="M97" s="213">
        <v>133493</v>
      </c>
      <c r="N97" s="213">
        <v>147242</v>
      </c>
    </row>
    <row r="98" spans="1:14" ht="15.6">
      <c r="A98" s="213">
        <v>96</v>
      </c>
      <c r="B98" s="152" t="s">
        <v>829</v>
      </c>
      <c r="C98" s="235" t="s">
        <v>830</v>
      </c>
      <c r="D98" s="857">
        <v>86404</v>
      </c>
      <c r="E98" s="857">
        <v>86404</v>
      </c>
      <c r="F98" s="857">
        <v>86404</v>
      </c>
      <c r="G98" s="119">
        <v>86404</v>
      </c>
      <c r="H98" s="213">
        <v>97612</v>
      </c>
      <c r="I98" s="213">
        <v>109587</v>
      </c>
      <c r="J98" s="213">
        <v>122334</v>
      </c>
      <c r="K98" s="213">
        <v>135851</v>
      </c>
      <c r="L98" s="213">
        <v>150072</v>
      </c>
      <c r="M98" s="213">
        <v>164817</v>
      </c>
      <c r="N98" s="213">
        <v>179887</v>
      </c>
    </row>
    <row r="99" spans="1:14" ht="15.6">
      <c r="A99" s="213">
        <v>97</v>
      </c>
      <c r="B99" s="152" t="s">
        <v>831</v>
      </c>
      <c r="C99" s="235" t="s">
        <v>832</v>
      </c>
      <c r="D99" s="857">
        <v>33936</v>
      </c>
      <c r="E99" s="857">
        <v>33936</v>
      </c>
      <c r="F99" s="857">
        <v>33936</v>
      </c>
      <c r="G99" s="119">
        <v>33936</v>
      </c>
      <c r="H99" s="213">
        <v>40746</v>
      </c>
      <c r="I99" s="213">
        <v>48720</v>
      </c>
      <c r="J99" s="213">
        <v>57912</v>
      </c>
      <c r="K99" s="213">
        <v>68368</v>
      </c>
      <c r="L99" s="213">
        <v>80125</v>
      </c>
      <c r="M99" s="213">
        <v>93154</v>
      </c>
      <c r="N99" s="213">
        <v>107369</v>
      </c>
    </row>
    <row r="100" spans="1:14" ht="15.6">
      <c r="A100" s="213">
        <v>98</v>
      </c>
      <c r="B100" s="236" t="s">
        <v>833</v>
      </c>
      <c r="C100" s="235" t="s">
        <v>638</v>
      </c>
      <c r="D100" s="857">
        <v>88471</v>
      </c>
      <c r="E100" s="857">
        <v>88471</v>
      </c>
      <c r="F100" s="857">
        <v>88471</v>
      </c>
      <c r="G100" s="119">
        <v>88471</v>
      </c>
      <c r="H100" s="213">
        <v>100786</v>
      </c>
      <c r="I100" s="213">
        <v>114149</v>
      </c>
      <c r="J100" s="213">
        <v>128670</v>
      </c>
      <c r="K100" s="213">
        <v>144353</v>
      </c>
      <c r="L100" s="213">
        <v>161074</v>
      </c>
      <c r="M100" s="213">
        <v>178569</v>
      </c>
      <c r="N100" s="213">
        <v>196625</v>
      </c>
    </row>
    <row r="101" spans="1:14" ht="15.6">
      <c r="A101" s="213">
        <v>99</v>
      </c>
      <c r="B101" s="236" t="s">
        <v>834</v>
      </c>
      <c r="C101" s="235" t="s">
        <v>639</v>
      </c>
      <c r="D101" s="857">
        <v>93731</v>
      </c>
      <c r="E101" s="857">
        <v>93731</v>
      </c>
      <c r="F101" s="857">
        <v>93731</v>
      </c>
      <c r="G101" s="119">
        <v>93731</v>
      </c>
      <c r="H101" s="213">
        <v>106045</v>
      </c>
      <c r="I101" s="213">
        <v>119409</v>
      </c>
      <c r="J101" s="213">
        <v>133929</v>
      </c>
      <c r="K101" s="213">
        <v>149612</v>
      </c>
      <c r="L101" s="213">
        <v>166332</v>
      </c>
      <c r="M101" s="213">
        <v>183827</v>
      </c>
      <c r="N101" s="213">
        <v>201884</v>
      </c>
    </row>
    <row r="102" spans="1:14" ht="15.6">
      <c r="A102" s="213">
        <v>100</v>
      </c>
      <c r="B102" s="152" t="s">
        <v>835</v>
      </c>
      <c r="C102" s="235" t="s">
        <v>836</v>
      </c>
      <c r="D102" s="857">
        <v>45463</v>
      </c>
      <c r="E102" s="857">
        <v>45463</v>
      </c>
      <c r="F102" s="857">
        <v>45463</v>
      </c>
      <c r="G102" s="119">
        <v>45463</v>
      </c>
      <c r="H102" s="213">
        <v>51200</v>
      </c>
      <c r="I102" s="213">
        <v>57325</v>
      </c>
      <c r="J102" s="213">
        <v>63754</v>
      </c>
      <c r="K102" s="213">
        <v>70408</v>
      </c>
      <c r="L102" s="213">
        <v>77181</v>
      </c>
      <c r="M102" s="213">
        <v>83967</v>
      </c>
      <c r="N102" s="213">
        <v>90705</v>
      </c>
    </row>
    <row r="103" spans="1:14" ht="15.6">
      <c r="A103" s="213">
        <v>101</v>
      </c>
      <c r="B103" s="152" t="s">
        <v>837</v>
      </c>
      <c r="C103" s="235" t="s">
        <v>126</v>
      </c>
      <c r="D103" s="857">
        <v>99391</v>
      </c>
      <c r="E103" s="857">
        <v>99391</v>
      </c>
      <c r="F103" s="857">
        <v>99391</v>
      </c>
      <c r="G103" s="119">
        <v>99391</v>
      </c>
      <c r="H103" s="213">
        <v>111971</v>
      </c>
      <c r="I103" s="213">
        <v>125044</v>
      </c>
      <c r="J103" s="213">
        <v>138297</v>
      </c>
      <c r="K103" s="213">
        <v>151431</v>
      </c>
      <c r="L103" s="213">
        <v>164270</v>
      </c>
      <c r="M103" s="213">
        <v>176663</v>
      </c>
      <c r="N103" s="213">
        <v>188455</v>
      </c>
    </row>
    <row r="104" spans="1:14" ht="15.6">
      <c r="A104" s="213">
        <v>102</v>
      </c>
      <c r="B104" s="152" t="s">
        <v>838</v>
      </c>
      <c r="C104" s="235" t="s">
        <v>839</v>
      </c>
      <c r="D104" s="857">
        <v>11675</v>
      </c>
      <c r="E104" s="857">
        <v>11675</v>
      </c>
      <c r="F104" s="857">
        <v>11675</v>
      </c>
      <c r="G104" s="119">
        <v>11675</v>
      </c>
      <c r="H104" s="213">
        <v>13370</v>
      </c>
      <c r="I104" s="213">
        <v>15347</v>
      </c>
      <c r="J104" s="213">
        <v>17547</v>
      </c>
      <c r="K104" s="213">
        <v>19941</v>
      </c>
      <c r="L104" s="213">
        <v>22521</v>
      </c>
      <c r="M104" s="213">
        <v>25282</v>
      </c>
      <c r="N104" s="213">
        <v>28216</v>
      </c>
    </row>
    <row r="105" spans="1:14" ht="15.6">
      <c r="A105" s="213">
        <v>103</v>
      </c>
      <c r="B105" s="152" t="s">
        <v>840</v>
      </c>
      <c r="C105" s="237" t="s">
        <v>841</v>
      </c>
      <c r="D105" s="857">
        <v>85082</v>
      </c>
      <c r="E105" s="857">
        <v>85082</v>
      </c>
      <c r="F105" s="857">
        <v>85082</v>
      </c>
      <c r="G105" s="119">
        <v>85082</v>
      </c>
      <c r="H105" s="213">
        <v>98043</v>
      </c>
      <c r="I105" s="213">
        <v>112107</v>
      </c>
      <c r="J105" s="213">
        <v>127341</v>
      </c>
      <c r="K105" s="213">
        <v>143702</v>
      </c>
      <c r="L105" s="213">
        <v>160995</v>
      </c>
      <c r="M105" s="213">
        <v>178960</v>
      </c>
      <c r="N105" s="213">
        <v>197378</v>
      </c>
    </row>
    <row r="106" spans="1:14" ht="15.6">
      <c r="A106" s="213">
        <v>104</v>
      </c>
      <c r="B106" s="152" t="s">
        <v>842</v>
      </c>
      <c r="C106" s="237" t="s">
        <v>843</v>
      </c>
      <c r="D106" s="857">
        <v>76259</v>
      </c>
      <c r="E106" s="857">
        <v>76259</v>
      </c>
      <c r="F106" s="857">
        <v>76259</v>
      </c>
      <c r="G106" s="119">
        <v>76259</v>
      </c>
      <c r="H106" s="213">
        <v>88390</v>
      </c>
      <c r="I106" s="213">
        <v>101587</v>
      </c>
      <c r="J106" s="213">
        <v>116069</v>
      </c>
      <c r="K106" s="213">
        <v>132005</v>
      </c>
      <c r="L106" s="213">
        <v>149323</v>
      </c>
      <c r="M106" s="213">
        <v>167741</v>
      </c>
      <c r="N106" s="213">
        <v>186991</v>
      </c>
    </row>
    <row r="107" spans="1:14" ht="15.6">
      <c r="A107" s="213">
        <v>105</v>
      </c>
      <c r="B107" s="152" t="s">
        <v>844</v>
      </c>
      <c r="C107" s="237" t="s">
        <v>845</v>
      </c>
      <c r="D107" s="857">
        <v>35624</v>
      </c>
      <c r="E107" s="857">
        <v>35624</v>
      </c>
      <c r="F107" s="857">
        <v>35624</v>
      </c>
      <c r="G107" s="119">
        <v>35624</v>
      </c>
      <c r="H107" s="213">
        <v>40104</v>
      </c>
      <c r="I107" s="213">
        <v>44906</v>
      </c>
      <c r="J107" s="213">
        <v>50042</v>
      </c>
      <c r="K107" s="213">
        <v>55498</v>
      </c>
      <c r="L107" s="213">
        <v>61237</v>
      </c>
      <c r="M107" s="213">
        <v>67169</v>
      </c>
      <c r="N107" s="213">
        <v>73209</v>
      </c>
    </row>
    <row r="108" spans="1:14" ht="15.6">
      <c r="A108" s="213">
        <v>106</v>
      </c>
      <c r="B108" s="152" t="s">
        <v>846</v>
      </c>
      <c r="C108" s="237" t="s">
        <v>847</v>
      </c>
      <c r="D108" s="857">
        <v>77267</v>
      </c>
      <c r="E108" s="857">
        <v>77267</v>
      </c>
      <c r="F108" s="857">
        <v>77267</v>
      </c>
      <c r="G108" s="119">
        <v>77267</v>
      </c>
      <c r="H108" s="213">
        <v>90169</v>
      </c>
      <c r="I108" s="213">
        <v>104536</v>
      </c>
      <c r="J108" s="213">
        <v>120304</v>
      </c>
      <c r="K108" s="213">
        <v>137444</v>
      </c>
      <c r="L108" s="213">
        <v>155794</v>
      </c>
      <c r="M108" s="213">
        <v>175145</v>
      </c>
      <c r="N108" s="213">
        <v>195277</v>
      </c>
    </row>
    <row r="109" spans="1:14" ht="15.6">
      <c r="A109" s="213">
        <v>107</v>
      </c>
      <c r="B109" s="152" t="s">
        <v>848</v>
      </c>
      <c r="C109" s="237" t="s">
        <v>849</v>
      </c>
      <c r="D109" s="857">
        <v>29743</v>
      </c>
      <c r="E109" s="857">
        <v>29743</v>
      </c>
      <c r="F109" s="857">
        <v>29743</v>
      </c>
      <c r="G109" s="119">
        <v>29743</v>
      </c>
      <c r="H109" s="213">
        <v>34436</v>
      </c>
      <c r="I109" s="213">
        <v>39664</v>
      </c>
      <c r="J109" s="213">
        <v>45440</v>
      </c>
      <c r="K109" s="213">
        <v>51745</v>
      </c>
      <c r="L109" s="213">
        <v>58512</v>
      </c>
      <c r="M109" s="213">
        <v>65682</v>
      </c>
      <c r="N109" s="213">
        <v>73184</v>
      </c>
    </row>
    <row r="110" spans="1:14" ht="15.6">
      <c r="A110" s="213">
        <v>108</v>
      </c>
      <c r="B110" s="152" t="s">
        <v>850</v>
      </c>
      <c r="C110" s="237" t="s">
        <v>851</v>
      </c>
      <c r="D110" s="857">
        <v>56625</v>
      </c>
      <c r="E110" s="857">
        <v>56625</v>
      </c>
      <c r="F110" s="857">
        <v>56625</v>
      </c>
      <c r="G110" s="119">
        <v>56625</v>
      </c>
      <c r="H110" s="213">
        <v>67742</v>
      </c>
      <c r="I110" s="213">
        <v>70270</v>
      </c>
      <c r="J110" s="213">
        <v>72602</v>
      </c>
      <c r="K110" s="213">
        <v>74849</v>
      </c>
      <c r="L110" s="213">
        <v>77036</v>
      </c>
      <c r="M110" s="213">
        <v>79118</v>
      </c>
      <c r="N110" s="213">
        <v>81016</v>
      </c>
    </row>
    <row r="111" spans="1:14" ht="15.6">
      <c r="A111" s="213">
        <v>109</v>
      </c>
      <c r="B111" s="152" t="s">
        <v>714</v>
      </c>
      <c r="C111" s="237" t="s">
        <v>852</v>
      </c>
      <c r="D111" s="857">
        <v>78295</v>
      </c>
      <c r="E111" s="857">
        <v>78295</v>
      </c>
      <c r="F111" s="857">
        <v>78295</v>
      </c>
      <c r="G111" s="119">
        <v>78295</v>
      </c>
      <c r="H111" s="213">
        <v>89734</v>
      </c>
      <c r="I111" s="213">
        <v>102296</v>
      </c>
      <c r="J111" s="213">
        <v>116194</v>
      </c>
      <c r="K111" s="213">
        <v>131349</v>
      </c>
      <c r="L111" s="213">
        <v>147666</v>
      </c>
      <c r="M111" s="213">
        <v>164978</v>
      </c>
      <c r="N111" s="213">
        <v>183081</v>
      </c>
    </row>
    <row r="112" spans="1:14" ht="15.6">
      <c r="A112" s="213">
        <v>110</v>
      </c>
      <c r="B112" s="152" t="s">
        <v>853</v>
      </c>
      <c r="C112" s="237" t="s">
        <v>854</v>
      </c>
      <c r="D112" s="857">
        <v>26632</v>
      </c>
      <c r="E112" s="857">
        <v>26632</v>
      </c>
      <c r="F112" s="857">
        <v>26632</v>
      </c>
      <c r="G112" s="119">
        <v>26632</v>
      </c>
      <c r="H112" s="213">
        <v>30345</v>
      </c>
      <c r="I112" s="213">
        <v>34421</v>
      </c>
      <c r="J112" s="213">
        <v>38796</v>
      </c>
      <c r="K112" s="213">
        <v>43424</v>
      </c>
      <c r="L112" s="213">
        <v>48284</v>
      </c>
      <c r="M112" s="213">
        <v>53371</v>
      </c>
      <c r="N112" s="213">
        <v>58642</v>
      </c>
    </row>
    <row r="113" spans="1:14" ht="15.6">
      <c r="A113" s="213">
        <v>111</v>
      </c>
      <c r="B113" s="152" t="s">
        <v>855</v>
      </c>
      <c r="C113" s="229" t="s">
        <v>856</v>
      </c>
      <c r="D113" s="857">
        <v>45722.85</v>
      </c>
      <c r="E113" s="857">
        <v>45722.85</v>
      </c>
      <c r="F113" s="857">
        <v>45722.85</v>
      </c>
      <c r="G113" s="119">
        <v>45722.85</v>
      </c>
      <c r="H113" s="213">
        <v>48986.9</v>
      </c>
      <c r="I113" s="213">
        <v>52196.27</v>
      </c>
      <c r="J113" s="213">
        <v>55267.96</v>
      </c>
      <c r="K113" s="213">
        <v>58151.49</v>
      </c>
      <c r="L113" s="213">
        <v>60771.64</v>
      </c>
      <c r="M113" s="213">
        <v>63117.52</v>
      </c>
      <c r="N113" s="213">
        <v>65170.92</v>
      </c>
    </row>
    <row r="114" spans="1:14" ht="15.6">
      <c r="A114" s="213">
        <v>112</v>
      </c>
      <c r="B114" s="152" t="s">
        <v>857</v>
      </c>
      <c r="C114" s="229" t="s">
        <v>112</v>
      </c>
      <c r="D114" s="857">
        <v>48228.7</v>
      </c>
      <c r="E114" s="857">
        <v>48228.7</v>
      </c>
      <c r="F114" s="857">
        <v>48228.7</v>
      </c>
      <c r="G114" s="119">
        <v>48228.7</v>
      </c>
      <c r="H114" s="213">
        <v>50228.93</v>
      </c>
      <c r="I114" s="213">
        <v>51877.66</v>
      </c>
      <c r="J114" s="213">
        <v>53175.18</v>
      </c>
      <c r="K114" s="213">
        <v>54125.18</v>
      </c>
      <c r="L114" s="213">
        <v>54722.67</v>
      </c>
      <c r="M114" s="213">
        <v>54983.25</v>
      </c>
      <c r="N114" s="213">
        <v>54927.28</v>
      </c>
    </row>
    <row r="115" spans="1:14" ht="15.6">
      <c r="A115" s="213">
        <v>113</v>
      </c>
      <c r="B115" s="152" t="s">
        <v>858</v>
      </c>
      <c r="C115" s="229" t="s">
        <v>859</v>
      </c>
      <c r="D115" s="857">
        <v>32686.76</v>
      </c>
      <c r="E115" s="857">
        <v>32686.76</v>
      </c>
      <c r="F115" s="857">
        <v>32686.76</v>
      </c>
      <c r="G115" s="119">
        <v>32686.76</v>
      </c>
      <c r="H115" s="213">
        <v>34772.21</v>
      </c>
      <c r="I115" s="213">
        <v>36710.81</v>
      </c>
      <c r="J115" s="213">
        <v>38474.449999999997</v>
      </c>
      <c r="K115" s="213">
        <v>40049.9</v>
      </c>
      <c r="L115" s="213">
        <v>41419.14</v>
      </c>
      <c r="M115" s="213">
        <v>42580.49</v>
      </c>
      <c r="N115" s="213">
        <v>43539.54</v>
      </c>
    </row>
    <row r="116" spans="1:14" ht="15.6">
      <c r="A116" s="213">
        <v>114</v>
      </c>
      <c r="B116" s="152" t="s">
        <v>860</v>
      </c>
      <c r="C116" s="229" t="s">
        <v>124</v>
      </c>
      <c r="D116" s="857">
        <v>16144.36</v>
      </c>
      <c r="E116" s="857">
        <v>16144.36</v>
      </c>
      <c r="F116" s="857">
        <v>16144.36</v>
      </c>
      <c r="G116" s="119">
        <v>16144.36</v>
      </c>
      <c r="H116" s="213">
        <v>17338.400000000001</v>
      </c>
      <c r="I116" s="213">
        <v>18483.29</v>
      </c>
      <c r="J116" s="213">
        <v>19563.11</v>
      </c>
      <c r="K116" s="213">
        <v>20567.88</v>
      </c>
      <c r="L116" s="213">
        <v>21483.53</v>
      </c>
      <c r="M116" s="213">
        <v>22300.01</v>
      </c>
      <c r="N116" s="213">
        <v>23012.54</v>
      </c>
    </row>
    <row r="117" spans="1:14" ht="15.6">
      <c r="A117" s="213">
        <v>115</v>
      </c>
      <c r="B117" s="152" t="s">
        <v>861</v>
      </c>
      <c r="C117" s="229" t="s">
        <v>182</v>
      </c>
      <c r="D117" s="857">
        <v>31376.67</v>
      </c>
      <c r="E117" s="857">
        <v>31376.67</v>
      </c>
      <c r="F117" s="857">
        <v>31376.67</v>
      </c>
      <c r="G117" s="119">
        <v>31376.67</v>
      </c>
      <c r="H117" s="213">
        <v>33317.11</v>
      </c>
      <c r="I117" s="213">
        <v>35151.870000000003</v>
      </c>
      <c r="J117" s="213">
        <v>36855.24</v>
      </c>
      <c r="K117" s="213">
        <v>38390.870000000003</v>
      </c>
      <c r="L117" s="213">
        <v>39753.599999999999</v>
      </c>
      <c r="M117" s="213">
        <v>40928.32</v>
      </c>
      <c r="N117" s="213">
        <v>41899.410000000003</v>
      </c>
    </row>
    <row r="118" spans="1:14" ht="15.6">
      <c r="A118" s="213">
        <v>116</v>
      </c>
      <c r="B118" s="152" t="s">
        <v>862</v>
      </c>
      <c r="C118" s="229" t="s">
        <v>863</v>
      </c>
      <c r="D118" s="857">
        <v>17363.82</v>
      </c>
      <c r="E118" s="857">
        <v>17363.82</v>
      </c>
      <c r="F118" s="857">
        <v>17363.82</v>
      </c>
      <c r="G118" s="119">
        <v>17363.82</v>
      </c>
      <c r="H118" s="213">
        <v>18615.400000000001</v>
      </c>
      <c r="I118" s="213">
        <v>19844.14</v>
      </c>
      <c r="J118" s="213">
        <v>21021.32</v>
      </c>
      <c r="K118" s="213">
        <v>22127.19</v>
      </c>
      <c r="L118" s="213">
        <v>23136.76</v>
      </c>
      <c r="M118" s="213">
        <v>24049.09</v>
      </c>
      <c r="N118" s="213">
        <v>24858.28</v>
      </c>
    </row>
    <row r="119" spans="1:14" ht="15.6">
      <c r="A119" s="213">
        <v>117</v>
      </c>
      <c r="B119" s="152" t="s">
        <v>864</v>
      </c>
      <c r="C119" s="229" t="s">
        <v>694</v>
      </c>
      <c r="D119" s="857">
        <v>29742.91</v>
      </c>
      <c r="E119" s="857">
        <v>29742.91</v>
      </c>
      <c r="F119" s="857">
        <v>29742.91</v>
      </c>
      <c r="G119" s="119">
        <v>29742.91</v>
      </c>
      <c r="H119" s="213">
        <v>30909.1</v>
      </c>
      <c r="I119" s="213">
        <v>31907.83</v>
      </c>
      <c r="J119" s="213">
        <v>32721.64</v>
      </c>
      <c r="K119" s="213">
        <v>33343.120000000003</v>
      </c>
      <c r="L119" s="213">
        <v>33773.71</v>
      </c>
      <c r="M119" s="213">
        <v>34021.15</v>
      </c>
      <c r="N119" s="213">
        <v>34096.410000000003</v>
      </c>
    </row>
    <row r="120" spans="1:14" ht="15.6">
      <c r="A120" s="213">
        <v>118</v>
      </c>
      <c r="B120" s="152" t="s">
        <v>865</v>
      </c>
      <c r="C120" s="229" t="s">
        <v>695</v>
      </c>
      <c r="D120" s="857">
        <v>45138.3</v>
      </c>
      <c r="E120" s="857">
        <v>45138.3</v>
      </c>
      <c r="F120" s="857">
        <v>45138.3</v>
      </c>
      <c r="G120" s="119">
        <v>45138.3</v>
      </c>
      <c r="H120" s="213">
        <v>46908.13</v>
      </c>
      <c r="I120" s="213">
        <v>48423.82</v>
      </c>
      <c r="J120" s="213">
        <v>49658.86</v>
      </c>
      <c r="K120" s="213">
        <v>50602.04</v>
      </c>
      <c r="L120" s="213">
        <v>51255.51</v>
      </c>
      <c r="M120" s="213">
        <v>51631.03</v>
      </c>
      <c r="N120" s="213">
        <v>51745.24</v>
      </c>
    </row>
    <row r="121" spans="1:14" ht="15.6">
      <c r="A121" s="213">
        <v>119</v>
      </c>
      <c r="B121" s="152" t="s">
        <v>866</v>
      </c>
      <c r="C121" s="229" t="s">
        <v>696</v>
      </c>
      <c r="D121" s="857">
        <v>42109.3</v>
      </c>
      <c r="E121" s="857">
        <v>42109.3</v>
      </c>
      <c r="F121" s="857">
        <v>42109.3</v>
      </c>
      <c r="G121" s="119">
        <v>42109.3</v>
      </c>
      <c r="H121" s="213">
        <v>43760.36</v>
      </c>
      <c r="I121" s="213">
        <v>45174.35</v>
      </c>
      <c r="J121" s="213">
        <v>46326.51</v>
      </c>
      <c r="K121" s="213">
        <v>47206.39</v>
      </c>
      <c r="L121" s="213">
        <v>47816.02</v>
      </c>
      <c r="M121" s="213">
        <v>48166.33</v>
      </c>
      <c r="N121" s="213">
        <v>48272.88</v>
      </c>
    </row>
    <row r="122" spans="1:14" ht="15.6">
      <c r="A122" s="213">
        <v>120</v>
      </c>
      <c r="B122" s="152" t="s">
        <v>867</v>
      </c>
      <c r="C122" s="229" t="s">
        <v>697</v>
      </c>
      <c r="D122" s="857">
        <v>33263.46</v>
      </c>
      <c r="E122" s="857">
        <v>33263.46</v>
      </c>
      <c r="F122" s="857">
        <v>33263.46</v>
      </c>
      <c r="G122" s="119">
        <v>33263.46</v>
      </c>
      <c r="H122" s="213">
        <v>34567.69</v>
      </c>
      <c r="I122" s="213">
        <v>35684.639999999999</v>
      </c>
      <c r="J122" s="213">
        <v>36594.76</v>
      </c>
      <c r="K122" s="213">
        <v>37289.81</v>
      </c>
      <c r="L122" s="213">
        <v>37771.370000000003</v>
      </c>
      <c r="M122" s="213">
        <v>38048.1</v>
      </c>
      <c r="N122" s="213">
        <v>38132.269999999997</v>
      </c>
    </row>
    <row r="123" spans="1:14" ht="15.6">
      <c r="A123" s="213">
        <v>121</v>
      </c>
      <c r="B123" s="152" t="s">
        <v>868</v>
      </c>
      <c r="C123" s="229" t="s">
        <v>698</v>
      </c>
      <c r="D123" s="857">
        <v>57593.55</v>
      </c>
      <c r="E123" s="857">
        <v>57593.55</v>
      </c>
      <c r="F123" s="857">
        <v>57593.55</v>
      </c>
      <c r="G123" s="119">
        <v>57593.55</v>
      </c>
      <c r="H123" s="213">
        <v>59851.73</v>
      </c>
      <c r="I123" s="213">
        <v>61785.66</v>
      </c>
      <c r="J123" s="213">
        <v>63361.48</v>
      </c>
      <c r="K123" s="213">
        <v>64564.91</v>
      </c>
      <c r="L123" s="213">
        <v>65398.71</v>
      </c>
      <c r="M123" s="213">
        <v>65877.84</v>
      </c>
      <c r="N123" s="213">
        <v>66023.570000000007</v>
      </c>
    </row>
    <row r="124" spans="1:14" ht="15.6">
      <c r="A124" s="213">
        <v>122</v>
      </c>
      <c r="B124" s="152" t="s">
        <v>869</v>
      </c>
      <c r="C124" s="229" t="s">
        <v>691</v>
      </c>
      <c r="D124" s="857">
        <v>12208.75</v>
      </c>
      <c r="E124" s="857">
        <v>12208.75</v>
      </c>
      <c r="F124" s="857">
        <v>12208.75</v>
      </c>
      <c r="G124" s="119">
        <v>12208.75</v>
      </c>
      <c r="H124" s="213">
        <v>12696.59</v>
      </c>
      <c r="I124" s="213">
        <v>13152.51</v>
      </c>
      <c r="J124" s="213">
        <v>13575.24</v>
      </c>
      <c r="K124" s="213">
        <v>13960.33</v>
      </c>
      <c r="L124" s="213">
        <v>14306.68</v>
      </c>
      <c r="M124" s="213">
        <v>14612.72</v>
      </c>
      <c r="N124" s="213">
        <v>14875.78</v>
      </c>
    </row>
    <row r="125" spans="1:14" ht="15.6">
      <c r="A125" s="213">
        <v>123</v>
      </c>
      <c r="B125" s="152" t="s">
        <v>870</v>
      </c>
      <c r="C125" s="229" t="s">
        <v>692</v>
      </c>
      <c r="D125" s="857">
        <v>20038.12</v>
      </c>
      <c r="E125" s="857">
        <v>20038.12</v>
      </c>
      <c r="F125" s="857">
        <v>20038.12</v>
      </c>
      <c r="G125" s="119">
        <v>20038.12</v>
      </c>
      <c r="H125" s="213">
        <v>21007.4</v>
      </c>
      <c r="I125" s="213">
        <v>21922.58</v>
      </c>
      <c r="J125" s="213">
        <v>22783.29</v>
      </c>
      <c r="K125" s="213">
        <v>23583.9</v>
      </c>
      <c r="L125" s="213">
        <v>24321.94</v>
      </c>
      <c r="M125" s="213">
        <v>24993.01</v>
      </c>
      <c r="N125" s="213">
        <v>25589.42</v>
      </c>
    </row>
    <row r="126" spans="1:14" ht="15.6">
      <c r="A126" s="213">
        <v>124</v>
      </c>
      <c r="B126" s="152" t="s">
        <v>871</v>
      </c>
      <c r="C126" s="229" t="s">
        <v>693</v>
      </c>
      <c r="D126" s="857">
        <v>14601.42</v>
      </c>
      <c r="E126" s="857">
        <v>14601.42</v>
      </c>
      <c r="F126" s="857">
        <v>14601.42</v>
      </c>
      <c r="G126" s="119">
        <v>14601.42</v>
      </c>
      <c r="H126" s="213">
        <v>15307.71</v>
      </c>
      <c r="I126" s="213">
        <v>15974.59</v>
      </c>
      <c r="J126" s="213">
        <v>16601.78</v>
      </c>
      <c r="K126" s="213">
        <v>17185.16</v>
      </c>
      <c r="L126" s="213">
        <v>17722.96</v>
      </c>
      <c r="M126" s="213">
        <v>18211.96</v>
      </c>
      <c r="N126" s="213">
        <v>18646.55</v>
      </c>
    </row>
    <row r="127" spans="1:14" ht="15.6">
      <c r="A127" s="213">
        <v>125</v>
      </c>
      <c r="B127" s="152" t="s">
        <v>872</v>
      </c>
      <c r="C127" s="229" t="s">
        <v>110</v>
      </c>
      <c r="D127" s="857">
        <v>17948.14</v>
      </c>
      <c r="E127" s="857">
        <v>17948.14</v>
      </c>
      <c r="F127" s="857">
        <v>17948.14</v>
      </c>
      <c r="G127" s="119">
        <v>17948.14</v>
      </c>
      <c r="H127" s="213">
        <v>18842.419999999998</v>
      </c>
      <c r="I127" s="213">
        <v>19638.8</v>
      </c>
      <c r="J127" s="213">
        <v>20249.84</v>
      </c>
      <c r="K127" s="213">
        <v>20750.88</v>
      </c>
      <c r="L127" s="213">
        <v>21141.51</v>
      </c>
      <c r="M127" s="213">
        <v>21422.94</v>
      </c>
      <c r="N127" s="213">
        <v>21600.69</v>
      </c>
    </row>
    <row r="128" spans="1:14" ht="15.6">
      <c r="A128" s="213">
        <v>126</v>
      </c>
      <c r="B128" s="152" t="s">
        <v>873</v>
      </c>
      <c r="C128" s="238" t="s">
        <v>661</v>
      </c>
      <c r="D128" s="857">
        <v>11425</v>
      </c>
      <c r="E128" s="857">
        <v>11425</v>
      </c>
      <c r="F128" s="857">
        <v>11425</v>
      </c>
      <c r="G128" s="119">
        <v>11425</v>
      </c>
      <c r="H128" s="213">
        <v>11507.91</v>
      </c>
      <c r="I128" s="213">
        <v>11916.36</v>
      </c>
      <c r="J128" s="213">
        <v>12339.32</v>
      </c>
      <c r="K128" s="213">
        <v>12777.28</v>
      </c>
      <c r="L128" s="213">
        <v>13230.79</v>
      </c>
      <c r="M128" s="213">
        <v>13700.4</v>
      </c>
      <c r="N128" s="213">
        <v>14186.67</v>
      </c>
    </row>
    <row r="129" spans="1:14" ht="15.6">
      <c r="A129" s="213">
        <v>127</v>
      </c>
      <c r="B129" s="152" t="s">
        <v>874</v>
      </c>
      <c r="C129" s="238" t="s">
        <v>662</v>
      </c>
      <c r="D129" s="857">
        <v>24426.799999999999</v>
      </c>
      <c r="E129" s="857">
        <v>24426.799999999999</v>
      </c>
      <c r="F129" s="857">
        <v>24426.799999999999</v>
      </c>
      <c r="G129" s="119">
        <v>24426.799999999999</v>
      </c>
      <c r="H129" s="213">
        <v>25238.03</v>
      </c>
      <c r="I129" s="213">
        <v>26133.81</v>
      </c>
      <c r="J129" s="213">
        <v>27061.39</v>
      </c>
      <c r="K129" s="213">
        <v>28021.89</v>
      </c>
      <c r="L129" s="213">
        <v>29016.49</v>
      </c>
      <c r="M129" s="213">
        <v>30046.38</v>
      </c>
      <c r="N129" s="213">
        <v>31112.83</v>
      </c>
    </row>
    <row r="130" spans="1:14" ht="15.6">
      <c r="A130" s="213">
        <v>128</v>
      </c>
      <c r="B130" s="152" t="s">
        <v>875</v>
      </c>
      <c r="C130" s="239" t="s">
        <v>667</v>
      </c>
      <c r="D130" s="857">
        <v>34523.379999999997</v>
      </c>
      <c r="E130" s="857">
        <v>34523.379999999997</v>
      </c>
      <c r="F130" s="857">
        <v>34523.379999999997</v>
      </c>
      <c r="G130" s="119">
        <v>34523.379999999997</v>
      </c>
      <c r="H130" s="213">
        <v>35748.730000000003</v>
      </c>
      <c r="I130" s="213">
        <v>37017.57</v>
      </c>
      <c r="J130" s="213">
        <v>38331.449999999997</v>
      </c>
      <c r="K130" s="213">
        <v>39691.97</v>
      </c>
      <c r="L130" s="213">
        <v>41100.769999999997</v>
      </c>
      <c r="M130" s="213">
        <v>42559.58</v>
      </c>
      <c r="N130" s="213">
        <v>44070.17</v>
      </c>
    </row>
    <row r="131" spans="1:14" ht="15.6">
      <c r="A131" s="213">
        <v>129</v>
      </c>
      <c r="B131" s="152" t="s">
        <v>876</v>
      </c>
      <c r="C131" s="239" t="s">
        <v>668</v>
      </c>
      <c r="D131" s="857">
        <v>50553.4</v>
      </c>
      <c r="E131" s="857">
        <v>50553.4</v>
      </c>
      <c r="F131" s="857">
        <v>50553.4</v>
      </c>
      <c r="G131" s="119">
        <v>50553.4</v>
      </c>
      <c r="H131" s="213">
        <v>52347.71</v>
      </c>
      <c r="I131" s="213">
        <v>54205.71</v>
      </c>
      <c r="J131" s="213">
        <v>56129.66</v>
      </c>
      <c r="K131" s="213">
        <v>58121.89</v>
      </c>
      <c r="L131" s="213">
        <v>60184.84</v>
      </c>
      <c r="M131" s="213">
        <v>62321</v>
      </c>
      <c r="N131" s="213">
        <v>64532.99</v>
      </c>
    </row>
    <row r="132" spans="1:14" ht="18" customHeight="1">
      <c r="A132" s="213">
        <v>130</v>
      </c>
      <c r="B132" s="152" t="s">
        <v>877</v>
      </c>
      <c r="C132" s="240" t="s">
        <v>669</v>
      </c>
      <c r="D132" s="857">
        <v>14938.95</v>
      </c>
      <c r="E132" s="857">
        <v>14938.95</v>
      </c>
      <c r="F132" s="857">
        <v>14938.95</v>
      </c>
      <c r="G132" s="119">
        <v>14938.95</v>
      </c>
      <c r="H132" s="213">
        <v>15469.18</v>
      </c>
      <c r="I132" s="213">
        <v>16018.24</v>
      </c>
      <c r="J132" s="213">
        <v>16586.78</v>
      </c>
      <c r="K132" s="213">
        <v>17175.5</v>
      </c>
      <c r="L132" s="213">
        <v>17785.12</v>
      </c>
      <c r="M132" s="213">
        <v>18416.37</v>
      </c>
      <c r="N132" s="213">
        <v>19070.03</v>
      </c>
    </row>
    <row r="133" spans="1:14" ht="19.5" customHeight="1">
      <c r="A133" s="213">
        <v>131</v>
      </c>
      <c r="B133" s="152" t="s">
        <v>878</v>
      </c>
      <c r="C133" s="240" t="s">
        <v>670</v>
      </c>
      <c r="D133" s="857">
        <v>35345.11</v>
      </c>
      <c r="E133" s="857">
        <v>35345.11</v>
      </c>
      <c r="F133" s="857">
        <v>35345.11</v>
      </c>
      <c r="G133" s="119">
        <v>35345.11</v>
      </c>
      <c r="H133" s="213">
        <v>36599.629999999997</v>
      </c>
      <c r="I133" s="213">
        <v>37898.68</v>
      </c>
      <c r="J133" s="213">
        <v>39243.83</v>
      </c>
      <c r="K133" s="213">
        <v>40636.730000000003</v>
      </c>
      <c r="L133" s="213">
        <v>42079.07</v>
      </c>
      <c r="M133" s="213">
        <v>43572.6</v>
      </c>
      <c r="N133" s="213">
        <v>45119.14</v>
      </c>
    </row>
    <row r="134" spans="1:14" ht="15.6">
      <c r="A134" s="213">
        <v>132</v>
      </c>
      <c r="B134" s="152" t="s">
        <v>879</v>
      </c>
      <c r="C134" s="240" t="s">
        <v>671</v>
      </c>
      <c r="D134" s="857">
        <v>11025.39</v>
      </c>
      <c r="E134" s="857">
        <v>11025.39</v>
      </c>
      <c r="F134" s="857">
        <v>11025.39</v>
      </c>
      <c r="G134" s="119">
        <v>11025.39</v>
      </c>
      <c r="H134" s="213">
        <v>11416.72</v>
      </c>
      <c r="I134" s="213">
        <v>11821.94</v>
      </c>
      <c r="J134" s="213">
        <v>12241.54</v>
      </c>
      <c r="K134" s="213">
        <v>12676.03</v>
      </c>
      <c r="L134" s="213">
        <v>13125.95</v>
      </c>
      <c r="M134" s="213">
        <v>13591.84</v>
      </c>
      <c r="N134" s="213">
        <v>14074.26</v>
      </c>
    </row>
    <row r="135" spans="1:14" ht="17.25" customHeight="1">
      <c r="A135" s="213">
        <v>133</v>
      </c>
      <c r="B135" s="152" t="s">
        <v>880</v>
      </c>
      <c r="C135" s="240" t="s">
        <v>672</v>
      </c>
      <c r="D135" s="857">
        <v>51486.15</v>
      </c>
      <c r="E135" s="857">
        <v>51486.15</v>
      </c>
      <c r="F135" s="857">
        <v>51486.15</v>
      </c>
      <c r="G135" s="119">
        <v>51486.15</v>
      </c>
      <c r="H135" s="213">
        <v>53313.57</v>
      </c>
      <c r="I135" s="213">
        <v>55205.85</v>
      </c>
      <c r="J135" s="213">
        <v>57165.3</v>
      </c>
      <c r="K135" s="213">
        <v>59194.29</v>
      </c>
      <c r="L135" s="213">
        <v>61295.3</v>
      </c>
      <c r="M135" s="213">
        <v>63470.879999999997</v>
      </c>
      <c r="N135" s="213">
        <v>65723.679999999993</v>
      </c>
    </row>
    <row r="136" spans="1:14" ht="21" customHeight="1">
      <c r="A136" s="213">
        <v>134</v>
      </c>
      <c r="B136" s="152" t="s">
        <v>881</v>
      </c>
      <c r="C136" s="240" t="s">
        <v>673</v>
      </c>
      <c r="D136" s="857">
        <v>8719.17</v>
      </c>
      <c r="E136" s="857">
        <v>8719.17</v>
      </c>
      <c r="F136" s="857">
        <v>8719.17</v>
      </c>
      <c r="G136" s="119">
        <v>8719.17</v>
      </c>
      <c r="H136" s="213">
        <v>9028.64</v>
      </c>
      <c r="I136" s="213">
        <v>9349.1</v>
      </c>
      <c r="J136" s="213">
        <v>9680.93</v>
      </c>
      <c r="K136" s="213">
        <v>10024.540000000001</v>
      </c>
      <c r="L136" s="213">
        <v>10380.35</v>
      </c>
      <c r="M136" s="213">
        <v>10748.78</v>
      </c>
      <c r="N136" s="213">
        <v>11130.29</v>
      </c>
    </row>
    <row r="137" spans="1:14" ht="15.6">
      <c r="A137" s="213">
        <v>135</v>
      </c>
      <c r="B137" s="152" t="s">
        <v>882</v>
      </c>
      <c r="C137" s="240" t="s">
        <v>674</v>
      </c>
      <c r="D137" s="857">
        <v>27469.11</v>
      </c>
      <c r="E137" s="857">
        <v>27469.11</v>
      </c>
      <c r="F137" s="857">
        <v>27469.11</v>
      </c>
      <c r="G137" s="119">
        <v>27469.11</v>
      </c>
      <c r="H137" s="213">
        <v>28444.09</v>
      </c>
      <c r="I137" s="213">
        <v>29453.67</v>
      </c>
      <c r="J137" s="213">
        <v>30499.08</v>
      </c>
      <c r="K137" s="213">
        <v>31581.599999999999</v>
      </c>
      <c r="L137" s="213">
        <v>32702.53</v>
      </c>
      <c r="M137" s="213">
        <v>33863.26</v>
      </c>
      <c r="N137" s="213">
        <v>35065.18</v>
      </c>
    </row>
    <row r="138" spans="1:14" ht="18.75" customHeight="1">
      <c r="A138" s="213">
        <v>136</v>
      </c>
      <c r="B138" s="152" t="s">
        <v>883</v>
      </c>
      <c r="C138" s="240" t="s">
        <v>675</v>
      </c>
      <c r="D138" s="857">
        <v>8913.17</v>
      </c>
      <c r="E138" s="857">
        <v>8913.17</v>
      </c>
      <c r="F138" s="857">
        <v>8913.17</v>
      </c>
      <c r="G138" s="119">
        <v>8913.17</v>
      </c>
      <c r="H138" s="213">
        <v>9229.5300000000007</v>
      </c>
      <c r="I138" s="213">
        <v>9557.1200000000008</v>
      </c>
      <c r="J138" s="213">
        <v>9896.34</v>
      </c>
      <c r="K138" s="213">
        <v>10247.59</v>
      </c>
      <c r="L138" s="213">
        <v>10611.31</v>
      </c>
      <c r="M138" s="213">
        <v>10987.95</v>
      </c>
      <c r="N138" s="213">
        <v>11377.95</v>
      </c>
    </row>
    <row r="139" spans="1:14" ht="20.25" customHeight="1">
      <c r="A139" s="213">
        <v>137</v>
      </c>
      <c r="B139" s="152" t="s">
        <v>884</v>
      </c>
      <c r="C139" s="240" t="s">
        <v>676</v>
      </c>
      <c r="D139" s="857">
        <v>26488.880000000001</v>
      </c>
      <c r="E139" s="857">
        <v>26488.880000000001</v>
      </c>
      <c r="F139" s="857">
        <v>26488.880000000001</v>
      </c>
      <c r="G139" s="119">
        <v>26488.880000000001</v>
      </c>
      <c r="H139" s="213">
        <v>27429.06</v>
      </c>
      <c r="I139" s="213">
        <v>28402.61</v>
      </c>
      <c r="J139" s="213">
        <v>29410.720000000001</v>
      </c>
      <c r="K139" s="213">
        <v>30454.61</v>
      </c>
      <c r="L139" s="213">
        <v>31535.55</v>
      </c>
      <c r="M139" s="213">
        <v>32654.85</v>
      </c>
      <c r="N139" s="213">
        <v>33813.879999999997</v>
      </c>
    </row>
    <row r="140" spans="1:14" ht="18.75" customHeight="1">
      <c r="A140" s="213">
        <v>138</v>
      </c>
      <c r="B140" s="152" t="s">
        <v>885</v>
      </c>
      <c r="C140" s="240" t="s">
        <v>677</v>
      </c>
      <c r="D140" s="857">
        <v>39144.82</v>
      </c>
      <c r="E140" s="857">
        <v>39144.82</v>
      </c>
      <c r="F140" s="857">
        <v>39144.82</v>
      </c>
      <c r="G140" s="119">
        <v>39144.82</v>
      </c>
      <c r="H140" s="213">
        <v>40534.199999999997</v>
      </c>
      <c r="I140" s="213">
        <v>41972.9</v>
      </c>
      <c r="J140" s="213">
        <v>43462.66</v>
      </c>
      <c r="K140" s="213">
        <v>45005.3</v>
      </c>
      <c r="L140" s="213">
        <v>46602.7</v>
      </c>
      <c r="M140" s="213">
        <v>48256.79</v>
      </c>
      <c r="N140" s="213">
        <v>49969.59</v>
      </c>
    </row>
    <row r="141" spans="1:14" ht="19.5" customHeight="1">
      <c r="A141" s="213">
        <v>139</v>
      </c>
      <c r="B141" s="152" t="s">
        <v>886</v>
      </c>
      <c r="C141" s="240" t="s">
        <v>678</v>
      </c>
      <c r="D141" s="857">
        <v>738.43</v>
      </c>
      <c r="E141" s="857">
        <v>738.43</v>
      </c>
      <c r="F141" s="857">
        <v>738.43</v>
      </c>
      <c r="G141" s="119">
        <v>738.43</v>
      </c>
      <c r="H141" s="213">
        <v>764.64</v>
      </c>
      <c r="I141" s="213">
        <v>791.78</v>
      </c>
      <c r="J141" s="213">
        <v>819.88</v>
      </c>
      <c r="K141" s="213">
        <v>848.98</v>
      </c>
      <c r="L141" s="213">
        <v>879.12</v>
      </c>
      <c r="M141" s="213">
        <v>910.32</v>
      </c>
      <c r="N141" s="213">
        <v>942.63</v>
      </c>
    </row>
    <row r="142" spans="1:14" ht="18" customHeight="1">
      <c r="A142" s="213">
        <v>140</v>
      </c>
      <c r="B142" s="152" t="s">
        <v>887</v>
      </c>
      <c r="C142" s="240" t="s">
        <v>679</v>
      </c>
      <c r="D142" s="857">
        <v>1431.6</v>
      </c>
      <c r="E142" s="857">
        <v>1431.6</v>
      </c>
      <c r="F142" s="857">
        <v>1431.6</v>
      </c>
      <c r="G142" s="119">
        <v>1431.6</v>
      </c>
      <c r="H142" s="213">
        <v>1482.42</v>
      </c>
      <c r="I142" s="213">
        <v>1535.03</v>
      </c>
      <c r="J142" s="213">
        <v>1589.52</v>
      </c>
      <c r="K142" s="213">
        <v>1645.93</v>
      </c>
      <c r="L142" s="213">
        <v>1704.35</v>
      </c>
      <c r="M142" s="213">
        <v>1764.85</v>
      </c>
      <c r="N142" s="213">
        <v>1827.49</v>
      </c>
    </row>
    <row r="143" spans="1:14" ht="15.6">
      <c r="A143" s="213">
        <v>141</v>
      </c>
      <c r="B143" s="152" t="s">
        <v>888</v>
      </c>
      <c r="C143" s="240" t="s">
        <v>680</v>
      </c>
      <c r="D143" s="857">
        <v>10641.26</v>
      </c>
      <c r="E143" s="857">
        <v>10641.26</v>
      </c>
      <c r="F143" s="857">
        <v>10641.26</v>
      </c>
      <c r="G143" s="119">
        <v>10641.26</v>
      </c>
      <c r="H143" s="213">
        <v>11018.96</v>
      </c>
      <c r="I143" s="213">
        <v>11410.06</v>
      </c>
      <c r="J143" s="213">
        <v>11815.04</v>
      </c>
      <c r="K143" s="213">
        <v>12234.4</v>
      </c>
      <c r="L143" s="213">
        <v>12668.64</v>
      </c>
      <c r="M143" s="213">
        <v>13118.29</v>
      </c>
      <c r="N143" s="213">
        <v>13583.9</v>
      </c>
    </row>
    <row r="144" spans="1:14" ht="15.6">
      <c r="A144" s="213">
        <v>142</v>
      </c>
      <c r="B144" s="152" t="s">
        <v>889</v>
      </c>
      <c r="C144" s="238" t="s">
        <v>663</v>
      </c>
      <c r="D144" s="857">
        <v>9844.4500000000007</v>
      </c>
      <c r="E144" s="857">
        <v>9844.4500000000007</v>
      </c>
      <c r="F144" s="857">
        <v>9844.4500000000007</v>
      </c>
      <c r="G144" s="119">
        <v>9844.4500000000007</v>
      </c>
      <c r="H144" s="213">
        <v>10193.86</v>
      </c>
      <c r="I144" s="213">
        <v>10555.67</v>
      </c>
      <c r="J144" s="213">
        <v>10930.33</v>
      </c>
      <c r="K144" s="213">
        <v>11318.29</v>
      </c>
      <c r="L144" s="213">
        <v>11720.01</v>
      </c>
      <c r="M144" s="213">
        <v>12136</v>
      </c>
      <c r="N144" s="213">
        <v>12566.74</v>
      </c>
    </row>
    <row r="145" spans="1:14" ht="15.6">
      <c r="A145" s="213">
        <v>143</v>
      </c>
      <c r="B145" s="152" t="s">
        <v>890</v>
      </c>
      <c r="C145" s="238" t="s">
        <v>664</v>
      </c>
      <c r="D145" s="857">
        <v>16827.45</v>
      </c>
      <c r="E145" s="857">
        <v>16827.45</v>
      </c>
      <c r="F145" s="857">
        <v>16827.45</v>
      </c>
      <c r="G145" s="119">
        <v>16827.45</v>
      </c>
      <c r="H145" s="213">
        <v>17424.71</v>
      </c>
      <c r="I145" s="213">
        <v>18043.169999999998</v>
      </c>
      <c r="J145" s="213">
        <v>18683.59</v>
      </c>
      <c r="K145" s="213">
        <v>19346.73</v>
      </c>
      <c r="L145" s="213">
        <v>20033.41</v>
      </c>
      <c r="M145" s="213">
        <v>20744.47</v>
      </c>
      <c r="N145" s="213">
        <v>21480.76</v>
      </c>
    </row>
    <row r="146" spans="1:14" ht="15.6">
      <c r="A146" s="213">
        <v>144</v>
      </c>
      <c r="B146" s="152" t="s">
        <v>891</v>
      </c>
      <c r="C146" s="238" t="s">
        <v>665</v>
      </c>
      <c r="D146" s="857">
        <v>27823.21</v>
      </c>
      <c r="E146" s="857">
        <v>27823.21</v>
      </c>
      <c r="F146" s="857">
        <v>27823.21</v>
      </c>
      <c r="G146" s="119">
        <v>27823.21</v>
      </c>
      <c r="H146" s="213">
        <v>28810.75</v>
      </c>
      <c r="I146" s="213">
        <v>29833.34</v>
      </c>
      <c r="J146" s="213">
        <v>30892.23</v>
      </c>
      <c r="K146" s="213">
        <v>31988.7</v>
      </c>
      <c r="L146" s="213">
        <v>33124.089999999997</v>
      </c>
      <c r="M146" s="213">
        <v>34299.78</v>
      </c>
      <c r="N146" s="213">
        <v>35517.199999999997</v>
      </c>
    </row>
    <row r="147" spans="1:14" ht="15.6">
      <c r="A147" s="213">
        <v>145</v>
      </c>
      <c r="B147" s="152" t="s">
        <v>892</v>
      </c>
      <c r="C147" s="238" t="s">
        <v>666</v>
      </c>
      <c r="D147" s="857">
        <v>65035.65</v>
      </c>
      <c r="E147" s="857">
        <v>65035.65</v>
      </c>
      <c r="F147" s="857">
        <v>65035.65</v>
      </c>
      <c r="G147" s="119">
        <v>65035.65</v>
      </c>
      <c r="H147" s="213">
        <v>67343.990000000005</v>
      </c>
      <c r="I147" s="213">
        <v>69734.259999999995</v>
      </c>
      <c r="J147" s="213">
        <v>72209.37</v>
      </c>
      <c r="K147" s="213">
        <v>74772.33</v>
      </c>
      <c r="L147" s="213">
        <v>77426.259999999995</v>
      </c>
      <c r="M147" s="213">
        <v>80174.38</v>
      </c>
      <c r="N147" s="213">
        <v>83020.05</v>
      </c>
    </row>
    <row r="148" spans="1:14">
      <c r="D148" s="857">
        <v>31289.599999999999</v>
      </c>
      <c r="E148" s="857">
        <v>31289.599999999999</v>
      </c>
      <c r="F148" s="857">
        <v>31289.599999999999</v>
      </c>
      <c r="G148" s="119">
        <v>31289.599999999999</v>
      </c>
    </row>
    <row r="149" spans="1:14" ht="15.6">
      <c r="C149" s="153" t="s">
        <v>893</v>
      </c>
      <c r="D149" s="857">
        <v>31463.200000000001</v>
      </c>
      <c r="E149" s="857">
        <v>31463.200000000001</v>
      </c>
      <c r="F149" s="857">
        <v>31463.200000000001</v>
      </c>
      <c r="G149" s="119">
        <v>31463.200000000001</v>
      </c>
      <c r="H149" s="117">
        <f t="shared" ref="H149:N149" si="0">SUM(H3:H147)</f>
        <v>7652437.4700000025</v>
      </c>
      <c r="I149" s="117">
        <f t="shared" si="0"/>
        <v>8032312.79</v>
      </c>
      <c r="J149" s="117">
        <f t="shared" si="0"/>
        <v>8390680.8700000029</v>
      </c>
      <c r="K149" s="117">
        <f t="shared" si="0"/>
        <v>8731397.1799999978</v>
      </c>
      <c r="L149" s="117">
        <f t="shared" si="0"/>
        <v>9061176.639999995</v>
      </c>
      <c r="M149" s="117">
        <f t="shared" si="0"/>
        <v>9375197.1699999981</v>
      </c>
      <c r="N149" s="117">
        <f t="shared" si="0"/>
        <v>9669082.4699999969</v>
      </c>
    </row>
  </sheetData>
  <mergeCells count="1">
    <mergeCell ref="G1:N1"/>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AS290"/>
  <sheetViews>
    <sheetView zoomScale="90" zoomScaleNormal="90" workbookViewId="0"/>
  </sheetViews>
  <sheetFormatPr defaultRowHeight="14.4"/>
  <cols>
    <col min="1" max="15" width="3.44140625" customWidth="1"/>
    <col min="16" max="16" width="10.5546875" customWidth="1"/>
    <col min="17" max="17" width="10.44140625" customWidth="1"/>
    <col min="18" max="18" width="12.5546875" customWidth="1"/>
    <col min="19" max="19" width="10.109375" customWidth="1"/>
    <col min="22" max="22" width="31.109375" customWidth="1"/>
    <col min="24" max="24" width="9.109375" style="6"/>
    <col min="37" max="37" width="10.109375" customWidth="1"/>
    <col min="38" max="38" width="10.44140625" customWidth="1"/>
    <col min="39" max="39" width="11.109375" customWidth="1"/>
    <col min="40" max="40" width="10.44140625" customWidth="1"/>
    <col min="41" max="41" width="10.88671875" customWidth="1"/>
    <col min="42" max="42" width="10.5546875" customWidth="1"/>
    <col min="43" max="43" width="11" customWidth="1"/>
    <col min="44" max="44" width="10.109375" customWidth="1"/>
    <col min="45" max="45" width="10.44140625" customWidth="1"/>
  </cols>
  <sheetData>
    <row r="1" spans="1:45">
      <c r="A1" s="60"/>
      <c r="B1" s="60"/>
      <c r="C1" s="60"/>
      <c r="D1" s="61"/>
      <c r="E1" s="60"/>
      <c r="F1" s="60"/>
      <c r="G1" s="60"/>
      <c r="H1" s="60"/>
      <c r="I1" s="60"/>
      <c r="J1" s="60"/>
      <c r="K1" s="60"/>
      <c r="L1" s="60"/>
      <c r="M1" s="60"/>
      <c r="N1" s="60"/>
      <c r="O1" s="60"/>
      <c r="P1" s="60"/>
      <c r="Q1" s="60"/>
      <c r="R1" s="60"/>
      <c r="S1" s="60"/>
      <c r="T1" s="60"/>
      <c r="U1" s="60"/>
      <c r="V1" s="60"/>
      <c r="W1" s="61"/>
      <c r="X1" s="99"/>
      <c r="Y1" s="60"/>
      <c r="Z1" s="60"/>
      <c r="AA1" s="60"/>
      <c r="AB1" s="60"/>
      <c r="AC1" s="60"/>
      <c r="AD1" s="60"/>
      <c r="AE1" s="60"/>
      <c r="AF1" s="60"/>
      <c r="AG1" s="60"/>
      <c r="AH1" s="60"/>
      <c r="AI1" s="60"/>
      <c r="AJ1" s="60"/>
      <c r="AK1" s="60"/>
      <c r="AL1" s="60"/>
      <c r="AM1" s="60"/>
      <c r="AN1" s="60"/>
      <c r="AO1" s="60"/>
      <c r="AP1" s="60"/>
      <c r="AQ1" s="60"/>
      <c r="AR1" s="60"/>
      <c r="AS1" s="60"/>
    </row>
    <row r="2" spans="1:45">
      <c r="A2" s="60"/>
      <c r="B2" s="60"/>
      <c r="C2" s="60"/>
      <c r="D2" s="61"/>
      <c r="E2" s="60"/>
      <c r="F2" s="60"/>
      <c r="G2" s="60"/>
      <c r="H2" s="60"/>
      <c r="I2" s="60"/>
      <c r="J2" s="60"/>
      <c r="K2" s="60"/>
      <c r="L2" s="60"/>
      <c r="M2" s="60"/>
      <c r="N2" s="60"/>
      <c r="O2" s="60"/>
      <c r="P2" s="60"/>
      <c r="Q2" s="60"/>
      <c r="R2" s="60"/>
      <c r="S2" s="60"/>
      <c r="T2" s="60"/>
      <c r="U2" s="60"/>
      <c r="V2" s="60"/>
      <c r="W2" s="61"/>
      <c r="X2" s="99"/>
      <c r="Y2" s="60"/>
      <c r="Z2" s="60"/>
      <c r="AA2" s="60"/>
      <c r="AB2" s="60"/>
      <c r="AC2" s="60"/>
      <c r="AD2" s="60"/>
      <c r="AE2" s="60"/>
      <c r="AF2" s="60"/>
      <c r="AG2" s="60"/>
      <c r="AH2" s="60"/>
      <c r="AI2" s="60"/>
      <c r="AJ2" s="60"/>
      <c r="AK2" s="60"/>
      <c r="AL2" s="60"/>
      <c r="AM2" s="60"/>
      <c r="AN2" s="60"/>
      <c r="AO2" s="60"/>
      <c r="AP2" s="60"/>
      <c r="AQ2" s="60"/>
      <c r="AR2" s="60"/>
      <c r="AS2" s="60"/>
    </row>
    <row r="3" spans="1:45">
      <c r="A3" s="60"/>
      <c r="B3" s="60"/>
      <c r="C3" s="60"/>
      <c r="D3" s="61"/>
      <c r="E3" s="60"/>
      <c r="F3" s="60"/>
      <c r="G3" s="60"/>
      <c r="H3" s="60"/>
      <c r="I3" s="60"/>
      <c r="J3" s="60"/>
      <c r="K3" s="60"/>
      <c r="L3" s="60"/>
      <c r="M3" s="60"/>
      <c r="N3" s="60"/>
      <c r="O3" s="60"/>
      <c r="P3" s="60"/>
      <c r="Q3" s="60"/>
      <c r="R3" s="60"/>
      <c r="S3" s="60"/>
      <c r="T3" s="60"/>
      <c r="U3" s="60"/>
      <c r="V3" s="60"/>
      <c r="W3" s="61"/>
      <c r="X3" s="99"/>
      <c r="Y3" s="60"/>
      <c r="Z3" s="60"/>
      <c r="AA3" s="60"/>
      <c r="AB3" s="60"/>
      <c r="AC3" s="60"/>
      <c r="AD3" s="60"/>
      <c r="AE3" s="60"/>
      <c r="AF3" s="60"/>
      <c r="AG3" s="60"/>
      <c r="AH3" s="60"/>
      <c r="AI3" s="60"/>
      <c r="AJ3" s="60"/>
      <c r="AK3" s="60"/>
      <c r="AL3" s="60"/>
      <c r="AM3" s="60"/>
      <c r="AN3" s="60"/>
      <c r="AO3" s="60"/>
      <c r="AP3" s="60"/>
      <c r="AQ3" s="60"/>
      <c r="AR3" s="60"/>
      <c r="AS3" s="60"/>
    </row>
    <row r="4" spans="1:45">
      <c r="A4" s="60"/>
      <c r="B4" s="60"/>
      <c r="C4" s="60"/>
      <c r="D4" s="61"/>
      <c r="E4" s="60"/>
      <c r="F4" s="60"/>
      <c r="G4" s="60"/>
      <c r="H4" s="60"/>
      <c r="I4" s="60"/>
      <c r="J4" s="60"/>
      <c r="K4" s="60"/>
      <c r="L4" s="60"/>
      <c r="M4" s="60"/>
      <c r="N4" s="60"/>
      <c r="O4" s="60"/>
      <c r="P4" s="60"/>
      <c r="Q4" s="60"/>
      <c r="R4" s="60"/>
      <c r="S4" s="60"/>
      <c r="T4" s="60"/>
      <c r="U4" s="60"/>
      <c r="V4" s="60"/>
      <c r="W4" s="61"/>
      <c r="X4" s="99"/>
      <c r="Y4" s="60"/>
      <c r="Z4" s="60"/>
      <c r="AA4" s="60"/>
      <c r="AB4" s="60"/>
      <c r="AC4" s="60"/>
      <c r="AD4" s="60"/>
      <c r="AE4" s="60"/>
      <c r="AF4" s="60"/>
      <c r="AG4" s="60"/>
      <c r="AH4" s="60"/>
      <c r="AI4" s="60"/>
      <c r="AJ4" s="60"/>
      <c r="AK4" s="60"/>
      <c r="AL4" s="60"/>
      <c r="AM4" s="60"/>
      <c r="AN4" s="60"/>
      <c r="AO4" s="60"/>
      <c r="AP4" s="60"/>
      <c r="AQ4" s="60"/>
      <c r="AR4" s="60"/>
      <c r="AS4" s="60"/>
    </row>
    <row r="5" spans="1:45" ht="15.6">
      <c r="A5" s="60"/>
      <c r="B5" s="60"/>
      <c r="C5" s="60"/>
      <c r="D5" s="61"/>
      <c r="E5" s="62" t="s">
        <v>391</v>
      </c>
      <c r="F5" s="60"/>
      <c r="G5" s="60"/>
      <c r="H5" s="60"/>
      <c r="I5" s="60"/>
      <c r="J5" s="60"/>
      <c r="K5" s="60"/>
      <c r="L5" s="60"/>
      <c r="M5" s="60"/>
      <c r="N5" s="60"/>
      <c r="O5" s="60"/>
      <c r="P5" s="60"/>
      <c r="Q5" s="60"/>
      <c r="R5" s="60"/>
      <c r="S5" s="60"/>
      <c r="T5" s="60"/>
      <c r="U5" s="60"/>
      <c r="V5" s="60"/>
      <c r="W5" s="61"/>
      <c r="X5" s="100" t="s">
        <v>391</v>
      </c>
      <c r="Y5" s="62"/>
      <c r="Z5" s="62"/>
      <c r="AA5" s="62"/>
      <c r="AB5" s="60"/>
      <c r="AC5" s="60"/>
      <c r="AD5" s="60"/>
      <c r="AE5" s="60"/>
      <c r="AF5" s="60"/>
      <c r="AG5" s="60"/>
      <c r="AH5" s="60"/>
      <c r="AI5" s="60"/>
      <c r="AJ5" s="60"/>
      <c r="AK5" s="60"/>
      <c r="AL5" s="60"/>
      <c r="AM5" s="60"/>
      <c r="AN5" s="60"/>
      <c r="AO5" s="60"/>
      <c r="AP5" s="60"/>
      <c r="AQ5" s="60"/>
      <c r="AR5" s="60"/>
      <c r="AS5" s="60"/>
    </row>
    <row r="6" spans="1:45">
      <c r="A6" s="60"/>
      <c r="B6" s="60"/>
      <c r="C6" s="60"/>
      <c r="D6" s="61"/>
      <c r="E6" s="63" t="s">
        <v>392</v>
      </c>
      <c r="F6" s="60"/>
      <c r="G6" s="60"/>
      <c r="H6" s="60"/>
      <c r="I6" s="60"/>
      <c r="J6" s="60"/>
      <c r="K6" s="60"/>
      <c r="L6" s="60"/>
      <c r="M6" s="60"/>
      <c r="N6" s="60"/>
      <c r="O6" s="60"/>
      <c r="P6" s="60"/>
      <c r="Q6" s="60"/>
      <c r="R6" s="60"/>
      <c r="S6" s="60"/>
      <c r="T6" s="60"/>
      <c r="U6" s="60"/>
      <c r="V6" s="60"/>
      <c r="W6" s="61"/>
      <c r="X6" s="101" t="s">
        <v>392</v>
      </c>
      <c r="Y6" s="63"/>
      <c r="Z6" s="63"/>
      <c r="AA6" s="63"/>
      <c r="AB6" s="60"/>
      <c r="AC6" s="60"/>
      <c r="AD6" s="60"/>
      <c r="AE6" s="60"/>
      <c r="AF6" s="60"/>
      <c r="AG6" s="60"/>
      <c r="AH6" s="60"/>
      <c r="AI6" s="60"/>
      <c r="AJ6" s="60"/>
      <c r="AK6" s="60"/>
      <c r="AL6" s="60"/>
      <c r="AM6" s="60"/>
      <c r="AN6" s="60"/>
      <c r="AO6" s="60"/>
      <c r="AP6" s="60"/>
      <c r="AQ6" s="60"/>
      <c r="AR6" s="60"/>
      <c r="AS6" s="60"/>
    </row>
    <row r="7" spans="1:45">
      <c r="A7" s="60"/>
      <c r="B7" s="60"/>
      <c r="C7" s="60"/>
      <c r="D7" s="61"/>
      <c r="E7" s="63" t="s">
        <v>393</v>
      </c>
      <c r="F7" s="60"/>
      <c r="G7" s="60"/>
      <c r="H7" s="60"/>
      <c r="I7" s="60"/>
      <c r="J7" s="60"/>
      <c r="K7" s="60"/>
      <c r="L7" s="60"/>
      <c r="M7" s="60"/>
      <c r="N7" s="60"/>
      <c r="O7" s="60"/>
      <c r="P7" s="60"/>
      <c r="Q7" s="60"/>
      <c r="R7" s="60"/>
      <c r="S7" s="60"/>
      <c r="T7" s="60"/>
      <c r="U7" s="60"/>
      <c r="V7" s="60"/>
      <c r="W7" s="61"/>
      <c r="X7" s="101" t="s">
        <v>393</v>
      </c>
      <c r="Y7" s="63"/>
      <c r="Z7" s="63"/>
      <c r="AA7" s="63"/>
      <c r="AB7" s="60"/>
      <c r="AC7" s="60"/>
      <c r="AD7" s="60"/>
      <c r="AE7" s="60"/>
      <c r="AF7" s="60"/>
      <c r="AG7" s="60"/>
      <c r="AH7" s="60"/>
      <c r="AI7" s="60"/>
      <c r="AJ7" s="60"/>
      <c r="AK7" s="60"/>
      <c r="AL7" s="60"/>
      <c r="AM7" s="60"/>
      <c r="AN7" s="60"/>
      <c r="AO7" s="60"/>
      <c r="AP7" s="60"/>
      <c r="AQ7" s="60"/>
      <c r="AR7" s="60"/>
      <c r="AS7" s="60"/>
    </row>
    <row r="8" spans="1:45">
      <c r="A8" s="60"/>
      <c r="B8" s="60"/>
      <c r="C8" s="60"/>
      <c r="D8" s="61"/>
      <c r="E8" s="60"/>
      <c r="F8" s="60"/>
      <c r="G8" s="60"/>
      <c r="H8" s="60"/>
      <c r="I8" s="60"/>
      <c r="J8" s="60"/>
      <c r="K8" s="60"/>
      <c r="L8" s="60"/>
      <c r="M8" s="60"/>
      <c r="N8" s="60"/>
      <c r="O8" s="60"/>
      <c r="P8" s="60"/>
      <c r="Q8" s="60"/>
      <c r="R8" s="60"/>
      <c r="S8" s="60"/>
      <c r="T8" s="60"/>
      <c r="U8" s="60"/>
      <c r="V8" s="60"/>
      <c r="W8" s="61"/>
      <c r="X8" s="99"/>
      <c r="Y8" s="60"/>
      <c r="Z8" s="60"/>
      <c r="AA8" s="60"/>
      <c r="AB8" s="60"/>
      <c r="AC8" s="60"/>
      <c r="AD8" s="60"/>
      <c r="AE8" s="60"/>
      <c r="AF8" s="60"/>
      <c r="AG8" s="60"/>
      <c r="AH8" s="60"/>
      <c r="AI8" s="60"/>
      <c r="AJ8" s="60"/>
      <c r="AK8" s="60"/>
      <c r="AL8" s="60"/>
      <c r="AM8" s="60"/>
      <c r="AN8" s="60"/>
      <c r="AO8" s="60"/>
      <c r="AP8" s="60"/>
      <c r="AQ8" s="60"/>
      <c r="AR8" s="60"/>
      <c r="AS8" s="60"/>
    </row>
    <row r="9" spans="1:45">
      <c r="A9" s="60"/>
      <c r="B9" s="60"/>
      <c r="C9" s="60"/>
      <c r="D9" s="61"/>
      <c r="E9" s="64" t="s">
        <v>394</v>
      </c>
      <c r="F9" s="60"/>
      <c r="G9" s="60"/>
      <c r="H9" s="60"/>
      <c r="I9" s="60"/>
      <c r="J9" s="60"/>
      <c r="K9" s="60"/>
      <c r="L9" s="60"/>
      <c r="M9" s="60"/>
      <c r="N9" s="60"/>
      <c r="O9" s="60"/>
      <c r="P9" s="60"/>
      <c r="Q9" s="60"/>
      <c r="R9" s="60"/>
      <c r="S9" s="60"/>
      <c r="T9" s="60"/>
      <c r="U9" s="60"/>
      <c r="V9" s="60"/>
      <c r="W9" s="61"/>
      <c r="X9" s="102" t="s">
        <v>394</v>
      </c>
      <c r="Y9" s="64"/>
      <c r="Z9" s="64"/>
      <c r="AA9" s="64"/>
      <c r="AB9" s="60"/>
      <c r="AC9" s="60"/>
      <c r="AD9" s="60"/>
      <c r="AE9" s="60"/>
      <c r="AF9" s="60"/>
      <c r="AG9" s="60"/>
      <c r="AH9" s="60"/>
      <c r="AI9" s="60"/>
      <c r="AJ9" s="60"/>
      <c r="AK9" s="60"/>
      <c r="AL9" s="60"/>
      <c r="AM9" s="60"/>
      <c r="AN9" s="60"/>
      <c r="AO9" s="60"/>
      <c r="AP9" s="60"/>
      <c r="AQ9" s="60"/>
      <c r="AR9" s="60"/>
      <c r="AS9" s="60"/>
    </row>
    <row r="10" spans="1:45">
      <c r="A10" s="60"/>
      <c r="B10" s="60"/>
      <c r="C10" s="60"/>
      <c r="D10" s="61"/>
      <c r="E10" s="63" t="s">
        <v>395</v>
      </c>
      <c r="F10" s="60"/>
      <c r="G10" s="60"/>
      <c r="H10" s="60"/>
      <c r="I10" s="60"/>
      <c r="J10" s="60"/>
      <c r="K10" s="60"/>
      <c r="L10" s="60"/>
      <c r="M10" s="60"/>
      <c r="N10" s="60"/>
      <c r="O10" s="60"/>
      <c r="P10" s="60"/>
      <c r="Q10" s="60"/>
      <c r="R10" s="60"/>
      <c r="S10" s="60"/>
      <c r="T10" s="60"/>
      <c r="U10" s="60"/>
      <c r="V10" s="60"/>
      <c r="W10" s="61"/>
      <c r="X10" s="101" t="s">
        <v>395</v>
      </c>
      <c r="Y10" s="63"/>
      <c r="Z10" s="63"/>
      <c r="AA10" s="63"/>
      <c r="AB10" s="60"/>
      <c r="AC10" s="60"/>
      <c r="AD10" s="60"/>
      <c r="AE10" s="60"/>
      <c r="AF10" s="60"/>
      <c r="AG10" s="60"/>
      <c r="AH10" s="60"/>
      <c r="AI10" s="60"/>
      <c r="AJ10" s="60"/>
      <c r="AK10" s="60"/>
      <c r="AL10" s="60"/>
      <c r="AM10" s="60"/>
      <c r="AN10" s="60"/>
      <c r="AO10" s="60"/>
      <c r="AP10" s="60"/>
      <c r="AQ10" s="60"/>
      <c r="AR10" s="60"/>
      <c r="AS10" s="60"/>
    </row>
    <row r="11" spans="1:45">
      <c r="A11" s="61"/>
      <c r="B11" s="60"/>
      <c r="C11" s="60"/>
      <c r="D11" s="61"/>
      <c r="E11" s="61" t="s">
        <v>396</v>
      </c>
      <c r="F11" s="60"/>
      <c r="G11" s="60"/>
      <c r="H11" s="60"/>
      <c r="I11" s="60"/>
      <c r="J11" s="60"/>
      <c r="K11" s="60"/>
      <c r="L11" s="60"/>
      <c r="M11" s="60"/>
      <c r="N11" s="60"/>
      <c r="O11" s="60"/>
      <c r="P11" s="60"/>
      <c r="Q11" s="60"/>
      <c r="R11" s="60"/>
      <c r="S11" s="60"/>
      <c r="T11" s="61"/>
      <c r="U11" s="60"/>
      <c r="V11" s="60"/>
      <c r="W11" s="61"/>
      <c r="X11" s="103" t="s">
        <v>397</v>
      </c>
      <c r="Y11" s="61"/>
      <c r="Z11" s="61"/>
      <c r="AA11" s="61"/>
      <c r="AB11" s="60"/>
      <c r="AC11" s="60"/>
      <c r="AD11" s="60"/>
      <c r="AE11" s="60"/>
      <c r="AF11" s="60"/>
      <c r="AG11" s="60"/>
      <c r="AH11" s="60"/>
      <c r="AI11" s="60"/>
      <c r="AJ11" s="60"/>
      <c r="AK11" s="60"/>
      <c r="AL11" s="60"/>
      <c r="AM11" s="60"/>
      <c r="AN11" s="60"/>
      <c r="AO11" s="60"/>
      <c r="AP11" s="60"/>
      <c r="AQ11" s="60"/>
      <c r="AR11" s="60"/>
      <c r="AS11" s="60"/>
    </row>
    <row r="12" spans="1:45">
      <c r="A12" s="60"/>
      <c r="B12" s="60"/>
      <c r="C12" s="60"/>
      <c r="D12" s="61"/>
      <c r="E12" s="65" t="s">
        <v>398</v>
      </c>
      <c r="F12" s="60"/>
      <c r="G12" s="60"/>
      <c r="H12" s="60"/>
      <c r="I12" s="60"/>
      <c r="J12" s="60"/>
      <c r="K12" s="60"/>
      <c r="L12" s="60"/>
      <c r="M12" s="60"/>
      <c r="N12" s="60"/>
      <c r="O12" s="60"/>
      <c r="P12" s="60"/>
      <c r="Q12" s="60"/>
      <c r="R12" s="60"/>
      <c r="S12" s="60"/>
      <c r="T12" s="60"/>
      <c r="U12" s="60"/>
      <c r="V12" s="60"/>
      <c r="W12" s="61"/>
      <c r="X12" s="104" t="s">
        <v>398</v>
      </c>
      <c r="Y12" s="65"/>
      <c r="Z12" s="65"/>
      <c r="AA12" s="65"/>
      <c r="AB12" s="60"/>
      <c r="AC12" s="60"/>
      <c r="AD12" s="60"/>
      <c r="AE12" s="60"/>
      <c r="AF12" s="60"/>
      <c r="AG12" s="60"/>
      <c r="AH12" s="60"/>
      <c r="AI12" s="60"/>
      <c r="AJ12" s="60"/>
      <c r="AK12" s="60"/>
      <c r="AL12" s="60"/>
      <c r="AM12" s="60"/>
      <c r="AN12" s="60"/>
      <c r="AO12" s="60"/>
      <c r="AP12" s="60"/>
      <c r="AQ12" s="60"/>
      <c r="AR12" s="60"/>
      <c r="AS12" s="60"/>
    </row>
    <row r="13" spans="1:45">
      <c r="A13" s="60"/>
      <c r="B13" s="60"/>
      <c r="C13" s="60"/>
      <c r="D13" s="61"/>
      <c r="E13" s="66" t="s">
        <v>399</v>
      </c>
      <c r="F13" s="60"/>
      <c r="G13" s="60"/>
      <c r="H13" s="60"/>
      <c r="I13" s="60"/>
      <c r="J13" s="60"/>
      <c r="K13" s="60"/>
      <c r="L13" s="60"/>
      <c r="M13" s="60"/>
      <c r="N13" s="60"/>
      <c r="O13" s="60"/>
      <c r="P13" s="60"/>
      <c r="Q13" s="60"/>
      <c r="R13" s="60"/>
      <c r="S13" s="60"/>
      <c r="T13" s="60"/>
      <c r="U13" s="60"/>
      <c r="V13" s="60"/>
      <c r="W13" s="61"/>
      <c r="X13" s="105" t="s">
        <v>399</v>
      </c>
      <c r="Y13" s="66"/>
      <c r="Z13" s="66"/>
      <c r="AA13" s="66"/>
      <c r="AB13" s="60"/>
      <c r="AC13" s="60"/>
      <c r="AD13" s="60"/>
      <c r="AE13" s="60"/>
      <c r="AF13" s="60"/>
      <c r="AG13" s="60"/>
      <c r="AH13" s="60"/>
      <c r="AI13" s="60"/>
      <c r="AJ13" s="60"/>
      <c r="AK13" s="60"/>
      <c r="AL13" s="60"/>
      <c r="AM13" s="60"/>
      <c r="AN13" s="60"/>
      <c r="AO13" s="60"/>
      <c r="AP13" s="60"/>
      <c r="AQ13" s="60"/>
      <c r="AR13" s="60"/>
      <c r="AS13" s="60"/>
    </row>
    <row r="14" spans="1:45">
      <c r="A14" s="60"/>
      <c r="B14" s="60"/>
      <c r="C14" s="60"/>
      <c r="D14" s="61"/>
      <c r="E14" s="67" t="s">
        <v>400</v>
      </c>
      <c r="F14" s="60"/>
      <c r="G14" s="60"/>
      <c r="H14" s="60"/>
      <c r="I14" s="60"/>
      <c r="J14" s="60"/>
      <c r="K14" s="60"/>
      <c r="L14" s="60"/>
      <c r="M14" s="60"/>
      <c r="N14" s="60"/>
      <c r="O14" s="60"/>
      <c r="P14" s="60"/>
      <c r="Q14" s="60"/>
      <c r="R14" s="60"/>
      <c r="S14" s="60"/>
      <c r="T14" s="60"/>
      <c r="U14" s="60"/>
      <c r="V14" s="60"/>
      <c r="W14" s="61"/>
      <c r="X14" s="106" t="s">
        <v>400</v>
      </c>
      <c r="Y14" s="67"/>
      <c r="Z14" s="67"/>
      <c r="AA14" s="67"/>
      <c r="AB14" s="60"/>
      <c r="AC14" s="60"/>
      <c r="AD14" s="60"/>
      <c r="AE14" s="60"/>
      <c r="AF14" s="60"/>
      <c r="AG14" s="60"/>
      <c r="AH14" s="60"/>
      <c r="AI14" s="60"/>
      <c r="AJ14" s="60"/>
      <c r="AK14" s="60"/>
      <c r="AL14" s="60"/>
      <c r="AM14" s="60"/>
      <c r="AN14" s="60"/>
      <c r="AO14" s="60"/>
      <c r="AP14" s="60"/>
      <c r="AQ14" s="60"/>
      <c r="AR14" s="60"/>
      <c r="AS14" s="60"/>
    </row>
    <row r="15" spans="1:45">
      <c r="A15" s="60"/>
      <c r="B15" s="60"/>
      <c r="C15" s="60"/>
      <c r="D15" s="61"/>
      <c r="E15" s="60"/>
      <c r="F15" s="60"/>
      <c r="G15" s="60"/>
      <c r="H15" s="60"/>
      <c r="I15" s="60"/>
      <c r="J15" s="60"/>
      <c r="K15" s="60"/>
      <c r="L15" s="60"/>
      <c r="M15" s="60"/>
      <c r="N15" s="60"/>
      <c r="O15" s="60"/>
      <c r="P15" s="60"/>
      <c r="Q15" s="60"/>
      <c r="R15" s="60"/>
      <c r="S15" s="60"/>
      <c r="T15" s="60"/>
      <c r="U15" s="60"/>
      <c r="V15" s="60"/>
      <c r="W15" s="61"/>
      <c r="X15" s="99"/>
      <c r="Y15" s="60"/>
      <c r="Z15" s="60"/>
      <c r="AA15" s="60"/>
      <c r="AB15" s="60"/>
      <c r="AC15" s="60"/>
      <c r="AD15" s="60"/>
      <c r="AE15" s="60"/>
      <c r="AF15" s="60"/>
      <c r="AG15" s="60"/>
      <c r="AH15" s="60"/>
      <c r="AI15" s="60"/>
      <c r="AJ15" s="60"/>
      <c r="AK15" s="60"/>
      <c r="AL15" s="60"/>
      <c r="AM15" s="60"/>
      <c r="AN15" s="60"/>
      <c r="AO15" s="60"/>
      <c r="AP15" s="60"/>
      <c r="AQ15" s="60"/>
      <c r="AR15" s="60"/>
      <c r="AS15" s="60"/>
    </row>
    <row r="16" spans="1:45">
      <c r="A16" s="68"/>
      <c r="B16" s="68"/>
      <c r="C16" s="68"/>
      <c r="D16" s="68"/>
      <c r="E16" s="68"/>
      <c r="F16" s="69" t="s">
        <v>401</v>
      </c>
      <c r="G16" s="70"/>
      <c r="H16" s="70"/>
      <c r="I16" s="70"/>
      <c r="J16" s="70"/>
      <c r="K16" s="70"/>
      <c r="L16" s="70"/>
      <c r="M16" s="70"/>
      <c r="N16" s="70"/>
      <c r="O16" s="70"/>
      <c r="P16" s="70"/>
      <c r="Q16" s="70"/>
      <c r="R16" s="70"/>
      <c r="S16" s="71"/>
      <c r="T16" s="68"/>
      <c r="U16" s="68"/>
      <c r="V16" s="68"/>
      <c r="W16" s="68"/>
      <c r="X16" s="107"/>
      <c r="Y16" s="72"/>
      <c r="Z16" s="72"/>
      <c r="AA16" s="72"/>
      <c r="AB16" s="69" t="s">
        <v>401</v>
      </c>
      <c r="AC16" s="70"/>
      <c r="AD16" s="70"/>
      <c r="AE16" s="70"/>
      <c r="AF16" s="70"/>
      <c r="AG16" s="70"/>
      <c r="AH16" s="70"/>
      <c r="AI16" s="70"/>
      <c r="AJ16" s="70"/>
      <c r="AK16" s="70"/>
      <c r="AL16" s="70"/>
      <c r="AM16" s="70"/>
      <c r="AN16" s="70"/>
      <c r="AO16" s="70"/>
      <c r="AP16" s="70"/>
      <c r="AQ16" s="70"/>
      <c r="AR16" s="70"/>
      <c r="AS16" s="71"/>
    </row>
    <row r="17" spans="1:45" ht="60">
      <c r="A17" s="73" t="s">
        <v>402</v>
      </c>
      <c r="B17" s="73" t="s">
        <v>403</v>
      </c>
      <c r="C17" s="74" t="s">
        <v>404</v>
      </c>
      <c r="D17" s="75" t="s">
        <v>405</v>
      </c>
      <c r="E17" s="76" t="s">
        <v>406</v>
      </c>
      <c r="F17" s="77">
        <v>1950</v>
      </c>
      <c r="G17" s="77">
        <v>1955</v>
      </c>
      <c r="H17" s="77">
        <v>1960</v>
      </c>
      <c r="I17" s="77">
        <v>1965</v>
      </c>
      <c r="J17" s="77">
        <v>1970</v>
      </c>
      <c r="K17" s="77">
        <v>1975</v>
      </c>
      <c r="L17" s="77">
        <v>1980</v>
      </c>
      <c r="M17" s="77">
        <v>1985</v>
      </c>
      <c r="N17" s="77">
        <v>1990</v>
      </c>
      <c r="O17" s="77">
        <v>1995</v>
      </c>
      <c r="P17" s="77">
        <v>2000</v>
      </c>
      <c r="Q17" s="77">
        <v>2005</v>
      </c>
      <c r="R17" s="77" t="s">
        <v>1</v>
      </c>
      <c r="S17" s="77">
        <v>2015</v>
      </c>
      <c r="T17" s="73" t="s">
        <v>402</v>
      </c>
      <c r="U17" s="73" t="s">
        <v>403</v>
      </c>
      <c r="V17" s="74" t="s">
        <v>404</v>
      </c>
      <c r="W17" s="75" t="s">
        <v>405</v>
      </c>
      <c r="X17" s="108" t="s">
        <v>406</v>
      </c>
      <c r="Y17" s="77">
        <v>2000</v>
      </c>
      <c r="Z17" s="77">
        <v>2005</v>
      </c>
      <c r="AA17" s="77" t="s">
        <v>1</v>
      </c>
      <c r="AB17" s="77">
        <v>2015</v>
      </c>
      <c r="AC17" s="77">
        <v>2020</v>
      </c>
      <c r="AD17" s="77">
        <v>2025</v>
      </c>
      <c r="AE17" s="77">
        <v>2030</v>
      </c>
      <c r="AF17" s="77">
        <v>2035</v>
      </c>
      <c r="AG17" s="77">
        <v>2040</v>
      </c>
      <c r="AH17" s="77">
        <v>2045</v>
      </c>
      <c r="AI17" s="77">
        <v>2050</v>
      </c>
      <c r="AJ17" s="77">
        <v>2055</v>
      </c>
      <c r="AK17" s="77">
        <v>2060</v>
      </c>
      <c r="AL17" s="77">
        <v>2065</v>
      </c>
      <c r="AM17" s="77">
        <v>2070</v>
      </c>
      <c r="AN17" s="77">
        <v>2075</v>
      </c>
      <c r="AO17" s="77">
        <v>2080</v>
      </c>
      <c r="AP17" s="77">
        <v>2085</v>
      </c>
      <c r="AQ17" s="77">
        <v>2090</v>
      </c>
      <c r="AR17" s="77">
        <v>2095</v>
      </c>
      <c r="AS17" s="77">
        <v>2100</v>
      </c>
    </row>
    <row r="18" spans="1:45">
      <c r="A18" s="78">
        <v>1</v>
      </c>
      <c r="B18" s="78" t="s">
        <v>407</v>
      </c>
      <c r="C18" s="79" t="s">
        <v>408</v>
      </c>
      <c r="D18" s="80"/>
      <c r="E18" s="80">
        <v>900</v>
      </c>
      <c r="F18" s="81">
        <v>2525149.31</v>
      </c>
      <c r="G18" s="81">
        <v>2758314.53</v>
      </c>
      <c r="H18" s="81">
        <v>3018343.83</v>
      </c>
      <c r="I18" s="81">
        <v>3322495.12</v>
      </c>
      <c r="J18" s="81">
        <v>3682487.69</v>
      </c>
      <c r="K18" s="81">
        <v>4061399.23</v>
      </c>
      <c r="L18" s="81">
        <v>4439632.46</v>
      </c>
      <c r="M18" s="81">
        <v>4852540.57</v>
      </c>
      <c r="N18" s="81">
        <v>5309667.7</v>
      </c>
      <c r="O18" s="81">
        <v>5735123.0800000001</v>
      </c>
      <c r="P18" s="81">
        <v>6126622.1200000001</v>
      </c>
      <c r="Q18" s="81">
        <v>6519635.8499999996</v>
      </c>
      <c r="R18" s="81">
        <v>6929725.04</v>
      </c>
      <c r="S18" s="81">
        <v>7349472.0999999996</v>
      </c>
      <c r="T18" s="78">
        <v>1</v>
      </c>
      <c r="U18" s="82" t="s">
        <v>409</v>
      </c>
      <c r="V18" s="79" t="s">
        <v>408</v>
      </c>
      <c r="W18" s="80"/>
      <c r="X18" s="94">
        <v>900</v>
      </c>
      <c r="Y18" s="81">
        <v>6126622.1200000001</v>
      </c>
      <c r="Z18" s="81">
        <v>6519635.8499999996</v>
      </c>
      <c r="AA18" s="81">
        <v>6929725.04</v>
      </c>
      <c r="AB18" s="81">
        <v>7349472.0999999996</v>
      </c>
      <c r="AC18" s="81">
        <v>7758156.79</v>
      </c>
      <c r="AD18" s="81">
        <v>8141661.0099999998</v>
      </c>
      <c r="AE18" s="81">
        <v>8500766.0500000007</v>
      </c>
      <c r="AF18" s="81">
        <v>8838907.8800000008</v>
      </c>
      <c r="AG18" s="81">
        <v>9157233.9800000004</v>
      </c>
      <c r="AH18" s="81">
        <v>9453891.7799999993</v>
      </c>
      <c r="AI18" s="81">
        <v>9725147.9900000002</v>
      </c>
      <c r="AJ18" s="81">
        <v>9968808.9600000009</v>
      </c>
      <c r="AK18" s="81">
        <v>10184289.99</v>
      </c>
      <c r="AL18" s="81">
        <v>10375718.93</v>
      </c>
      <c r="AM18" s="81">
        <v>10547989</v>
      </c>
      <c r="AN18" s="81">
        <v>10701652.859999999</v>
      </c>
      <c r="AO18" s="81">
        <v>10836635.07</v>
      </c>
      <c r="AP18" s="81">
        <v>10953524.810000001</v>
      </c>
      <c r="AQ18" s="81">
        <v>11055270.119999999</v>
      </c>
      <c r="AR18" s="81">
        <v>11142460.57</v>
      </c>
      <c r="AS18" s="81">
        <v>11213317.48</v>
      </c>
    </row>
    <row r="19" spans="1:45">
      <c r="A19" s="78">
        <v>2</v>
      </c>
      <c r="B19" s="78" t="s">
        <v>407</v>
      </c>
      <c r="C19" s="83" t="s">
        <v>410</v>
      </c>
      <c r="D19" s="80" t="s">
        <v>411</v>
      </c>
      <c r="E19" s="80">
        <v>901</v>
      </c>
      <c r="F19" s="81">
        <v>812988.79</v>
      </c>
      <c r="G19" s="81">
        <v>863004.12</v>
      </c>
      <c r="H19" s="81">
        <v>914950.51</v>
      </c>
      <c r="I19" s="81">
        <v>965645.34</v>
      </c>
      <c r="J19" s="81">
        <v>1007682.12</v>
      </c>
      <c r="K19" s="81">
        <v>1047312.5</v>
      </c>
      <c r="L19" s="81">
        <v>1081843.8</v>
      </c>
      <c r="M19" s="81">
        <v>1113604.8</v>
      </c>
      <c r="N19" s="81">
        <v>1144463.06</v>
      </c>
      <c r="O19" s="81">
        <v>1169761.21</v>
      </c>
      <c r="P19" s="81">
        <v>1188811.73</v>
      </c>
      <c r="Q19" s="81">
        <v>1208919.51</v>
      </c>
      <c r="R19" s="81">
        <v>1233375.71</v>
      </c>
      <c r="S19" s="81">
        <v>1251351.0900000001</v>
      </c>
      <c r="T19" s="78">
        <v>2</v>
      </c>
      <c r="U19" s="82" t="s">
        <v>409</v>
      </c>
      <c r="V19" s="83" t="s">
        <v>410</v>
      </c>
      <c r="W19" s="80" t="s">
        <v>411</v>
      </c>
      <c r="X19" s="94">
        <v>901</v>
      </c>
      <c r="Y19" s="81">
        <v>1188811.73</v>
      </c>
      <c r="Z19" s="81">
        <v>1208919.51</v>
      </c>
      <c r="AA19" s="81">
        <v>1233375.71</v>
      </c>
      <c r="AB19" s="81">
        <v>1251351.0900000001</v>
      </c>
      <c r="AC19" s="81">
        <v>1266360.1399999999</v>
      </c>
      <c r="AD19" s="81">
        <v>1277210.3600000001</v>
      </c>
      <c r="AE19" s="81">
        <v>1283919.52</v>
      </c>
      <c r="AF19" s="81">
        <v>1287051.1299999999</v>
      </c>
      <c r="AG19" s="81">
        <v>1287934.7</v>
      </c>
      <c r="AH19" s="81">
        <v>1287580</v>
      </c>
      <c r="AI19" s="81">
        <v>1286421.9099999999</v>
      </c>
      <c r="AJ19" s="81">
        <v>1284201.49</v>
      </c>
      <c r="AK19" s="81">
        <v>1281157.19</v>
      </c>
      <c r="AL19" s="81">
        <v>1277840.78</v>
      </c>
      <c r="AM19" s="81">
        <v>1275152.44</v>
      </c>
      <c r="AN19" s="81">
        <v>1273683.69</v>
      </c>
      <c r="AO19" s="81">
        <v>1273523.1599999999</v>
      </c>
      <c r="AP19" s="81">
        <v>1274321.74</v>
      </c>
      <c r="AQ19" s="81">
        <v>1275552.3</v>
      </c>
      <c r="AR19" s="81">
        <v>1276683.25</v>
      </c>
      <c r="AS19" s="81">
        <v>1277378.99</v>
      </c>
    </row>
    <row r="20" spans="1:45">
      <c r="A20" s="78">
        <v>3</v>
      </c>
      <c r="B20" s="78" t="s">
        <v>407</v>
      </c>
      <c r="C20" s="83" t="s">
        <v>412</v>
      </c>
      <c r="D20" s="80" t="s">
        <v>413</v>
      </c>
      <c r="E20" s="80">
        <v>902</v>
      </c>
      <c r="F20" s="81">
        <v>1712160.52</v>
      </c>
      <c r="G20" s="81">
        <v>1895310.4</v>
      </c>
      <c r="H20" s="81">
        <v>2103393.3199999998</v>
      </c>
      <c r="I20" s="81">
        <v>2356849.7799999998</v>
      </c>
      <c r="J20" s="81">
        <v>2674805.58</v>
      </c>
      <c r="K20" s="81">
        <v>3014086.73</v>
      </c>
      <c r="L20" s="81">
        <v>3357788.67</v>
      </c>
      <c r="M20" s="81">
        <v>3738935.77</v>
      </c>
      <c r="N20" s="81">
        <v>4165204.64</v>
      </c>
      <c r="O20" s="81">
        <v>4565361.87</v>
      </c>
      <c r="P20" s="81">
        <v>4937810.3899999997</v>
      </c>
      <c r="Q20" s="81">
        <v>5310716.34</v>
      </c>
      <c r="R20" s="81">
        <v>5696349.3300000001</v>
      </c>
      <c r="S20" s="81">
        <v>6098121.0099999998</v>
      </c>
      <c r="T20" s="78">
        <v>3</v>
      </c>
      <c r="U20" s="82" t="s">
        <v>409</v>
      </c>
      <c r="V20" s="83" t="s">
        <v>412</v>
      </c>
      <c r="W20" s="80" t="s">
        <v>413</v>
      </c>
      <c r="X20" s="94">
        <v>902</v>
      </c>
      <c r="Y20" s="81">
        <v>4937810.3899999997</v>
      </c>
      <c r="Z20" s="81">
        <v>5310716.34</v>
      </c>
      <c r="AA20" s="81">
        <v>5696349.3300000001</v>
      </c>
      <c r="AB20" s="81">
        <v>6098121.0099999998</v>
      </c>
      <c r="AC20" s="81">
        <v>6491796.6600000001</v>
      </c>
      <c r="AD20" s="81">
        <v>6864450.6399999997</v>
      </c>
      <c r="AE20" s="81">
        <v>7216846.54</v>
      </c>
      <c r="AF20" s="81">
        <v>7551856.7400000002</v>
      </c>
      <c r="AG20" s="81">
        <v>7869299.2800000003</v>
      </c>
      <c r="AH20" s="81">
        <v>8166311.7800000003</v>
      </c>
      <c r="AI20" s="81">
        <v>8438726.0800000001</v>
      </c>
      <c r="AJ20" s="81">
        <v>8684607.4700000007</v>
      </c>
      <c r="AK20" s="81">
        <v>8903132.8000000007</v>
      </c>
      <c r="AL20" s="81">
        <v>9097878.1500000004</v>
      </c>
      <c r="AM20" s="81">
        <v>9272836.5700000003</v>
      </c>
      <c r="AN20" s="81">
        <v>9427969.1799999997</v>
      </c>
      <c r="AO20" s="81">
        <v>9563111.9100000001</v>
      </c>
      <c r="AP20" s="81">
        <v>9679203.0700000003</v>
      </c>
      <c r="AQ20" s="81">
        <v>9779717.8200000003</v>
      </c>
      <c r="AR20" s="81">
        <v>9865777.3200000003</v>
      </c>
      <c r="AS20" s="81">
        <v>9935938.4900000002</v>
      </c>
    </row>
    <row r="21" spans="1:45">
      <c r="A21" s="78">
        <v>4</v>
      </c>
      <c r="B21" s="78" t="s">
        <v>407</v>
      </c>
      <c r="C21" s="84" t="s">
        <v>414</v>
      </c>
      <c r="D21" s="80" t="s">
        <v>415</v>
      </c>
      <c r="E21" s="80">
        <v>941</v>
      </c>
      <c r="F21" s="81">
        <v>195724.55</v>
      </c>
      <c r="G21" s="81">
        <v>215776.63</v>
      </c>
      <c r="H21" s="81">
        <v>241072.81</v>
      </c>
      <c r="I21" s="81">
        <v>271723.89</v>
      </c>
      <c r="J21" s="81">
        <v>308870.07</v>
      </c>
      <c r="K21" s="81">
        <v>347328.81</v>
      </c>
      <c r="L21" s="81">
        <v>393172.01</v>
      </c>
      <c r="M21" s="81">
        <v>446546.15</v>
      </c>
      <c r="N21" s="81">
        <v>510057.63</v>
      </c>
      <c r="O21" s="81">
        <v>585189.35</v>
      </c>
      <c r="P21" s="81">
        <v>664386.09</v>
      </c>
      <c r="Q21" s="81">
        <v>752804.95</v>
      </c>
      <c r="R21" s="81">
        <v>847254.85</v>
      </c>
      <c r="S21" s="81">
        <v>954157.8</v>
      </c>
      <c r="T21" s="78">
        <v>4</v>
      </c>
      <c r="U21" s="82" t="s">
        <v>409</v>
      </c>
      <c r="V21" s="84" t="s">
        <v>414</v>
      </c>
      <c r="W21" s="80" t="s">
        <v>415</v>
      </c>
      <c r="X21" s="94">
        <v>941</v>
      </c>
      <c r="Y21" s="81">
        <v>664386.09</v>
      </c>
      <c r="Z21" s="81">
        <v>752804.95</v>
      </c>
      <c r="AA21" s="81">
        <v>847254.85</v>
      </c>
      <c r="AB21" s="81">
        <v>954157.8</v>
      </c>
      <c r="AC21" s="81">
        <v>1070680.3400000001</v>
      </c>
      <c r="AD21" s="81">
        <v>1194702.02</v>
      </c>
      <c r="AE21" s="81">
        <v>1325693.6000000001</v>
      </c>
      <c r="AF21" s="81">
        <v>1462795.8</v>
      </c>
      <c r="AG21" s="81">
        <v>1604724.54</v>
      </c>
      <c r="AH21" s="81">
        <v>1749972.5</v>
      </c>
      <c r="AI21" s="81">
        <v>1896921.43</v>
      </c>
      <c r="AJ21" s="81">
        <v>2044312.78</v>
      </c>
      <c r="AK21" s="81">
        <v>2190644.35</v>
      </c>
      <c r="AL21" s="81">
        <v>2334509.7799999998</v>
      </c>
      <c r="AM21" s="81">
        <v>2474541.36</v>
      </c>
      <c r="AN21" s="81">
        <v>2609332.96</v>
      </c>
      <c r="AO21" s="81">
        <v>2737376.44</v>
      </c>
      <c r="AP21" s="81">
        <v>2857793.94</v>
      </c>
      <c r="AQ21" s="81">
        <v>2969892.05</v>
      </c>
      <c r="AR21" s="81">
        <v>3073149.34</v>
      </c>
      <c r="AS21" s="81">
        <v>3167116.19</v>
      </c>
    </row>
    <row r="22" spans="1:45">
      <c r="A22" s="78">
        <v>5</v>
      </c>
      <c r="B22" s="78" t="s">
        <v>407</v>
      </c>
      <c r="C22" s="84" t="s">
        <v>416</v>
      </c>
      <c r="D22" s="80" t="s">
        <v>417</v>
      </c>
      <c r="E22" s="80">
        <v>934</v>
      </c>
      <c r="F22" s="81">
        <v>1516435.97</v>
      </c>
      <c r="G22" s="81">
        <v>1679533.78</v>
      </c>
      <c r="H22" s="81">
        <v>1862320.51</v>
      </c>
      <c r="I22" s="81">
        <v>2085125.89</v>
      </c>
      <c r="J22" s="81">
        <v>2365935.5099999998</v>
      </c>
      <c r="K22" s="81">
        <v>2666757.92</v>
      </c>
      <c r="L22" s="81">
        <v>2964616.66</v>
      </c>
      <c r="M22" s="81">
        <v>3292389.62</v>
      </c>
      <c r="N22" s="81">
        <v>3655147.01</v>
      </c>
      <c r="O22" s="81">
        <v>3980172.52</v>
      </c>
      <c r="P22" s="81">
        <v>4273424.3</v>
      </c>
      <c r="Q22" s="81">
        <v>4557911.3899999997</v>
      </c>
      <c r="R22" s="81">
        <v>4849094.49</v>
      </c>
      <c r="S22" s="81">
        <v>5143963.21</v>
      </c>
      <c r="T22" s="78">
        <v>5</v>
      </c>
      <c r="U22" s="82" t="s">
        <v>409</v>
      </c>
      <c r="V22" s="84" t="s">
        <v>416</v>
      </c>
      <c r="W22" s="80" t="s">
        <v>417</v>
      </c>
      <c r="X22" s="94">
        <v>934</v>
      </c>
      <c r="Y22" s="81">
        <v>4273424.3</v>
      </c>
      <c r="Z22" s="81">
        <v>4557911.3899999997</v>
      </c>
      <c r="AA22" s="81">
        <v>4849094.49</v>
      </c>
      <c r="AB22" s="81">
        <v>5143963.21</v>
      </c>
      <c r="AC22" s="81">
        <v>5421116.3200000003</v>
      </c>
      <c r="AD22" s="81">
        <v>5669748.6299999999</v>
      </c>
      <c r="AE22" s="81">
        <v>5891152.9400000004</v>
      </c>
      <c r="AF22" s="81">
        <v>6089060.9500000002</v>
      </c>
      <c r="AG22" s="81">
        <v>6264574.7400000002</v>
      </c>
      <c r="AH22" s="81">
        <v>6416339.2800000003</v>
      </c>
      <c r="AI22" s="81">
        <v>6541804.6500000004</v>
      </c>
      <c r="AJ22" s="81">
        <v>6640294.6900000004</v>
      </c>
      <c r="AK22" s="81">
        <v>6712488.4500000002</v>
      </c>
      <c r="AL22" s="81">
        <v>6763368.3700000001</v>
      </c>
      <c r="AM22" s="81">
        <v>6798295.2000000002</v>
      </c>
      <c r="AN22" s="81">
        <v>6818636.2199999997</v>
      </c>
      <c r="AO22" s="81">
        <v>6825735.4699999997</v>
      </c>
      <c r="AP22" s="81">
        <v>6821409.1399999997</v>
      </c>
      <c r="AQ22" s="81">
        <v>6809825.7699999996</v>
      </c>
      <c r="AR22" s="81">
        <v>6792627.9699999997</v>
      </c>
      <c r="AS22" s="81">
        <v>6768822.2999999998</v>
      </c>
    </row>
    <row r="23" spans="1:45">
      <c r="A23" s="78">
        <v>6</v>
      </c>
      <c r="B23" s="78" t="s">
        <v>407</v>
      </c>
      <c r="C23" s="83" t="s">
        <v>418</v>
      </c>
      <c r="D23" s="80"/>
      <c r="E23" s="80">
        <v>948</v>
      </c>
      <c r="F23" s="81">
        <v>1158315.26</v>
      </c>
      <c r="G23" s="81">
        <v>1285212.1499999999</v>
      </c>
      <c r="H23" s="81">
        <v>1445202.62</v>
      </c>
      <c r="I23" s="81">
        <v>1633796.14</v>
      </c>
      <c r="J23" s="81">
        <v>1847526.57</v>
      </c>
      <c r="K23" s="81">
        <v>2087822.45</v>
      </c>
      <c r="L23" s="81">
        <v>2356841.5699999998</v>
      </c>
      <c r="M23" s="81">
        <v>2661376.83</v>
      </c>
      <c r="N23" s="81">
        <v>2984212.74</v>
      </c>
      <c r="O23" s="81">
        <v>3309821.91</v>
      </c>
      <c r="P23" s="81">
        <v>3638684.97</v>
      </c>
      <c r="Q23" s="81">
        <v>3975101.04</v>
      </c>
      <c r="R23" s="81">
        <v>4324651.99</v>
      </c>
      <c r="S23" s="81">
        <v>4690815.4400000004</v>
      </c>
      <c r="T23" s="78">
        <v>6</v>
      </c>
      <c r="U23" s="82" t="s">
        <v>409</v>
      </c>
      <c r="V23" s="83" t="s">
        <v>418</v>
      </c>
      <c r="W23" s="80"/>
      <c r="X23" s="94">
        <v>948</v>
      </c>
      <c r="Y23" s="81">
        <v>3638684.97</v>
      </c>
      <c r="Z23" s="81">
        <v>3975101.04</v>
      </c>
      <c r="AA23" s="81">
        <v>4324651.99</v>
      </c>
      <c r="AB23" s="81">
        <v>4690815.4400000004</v>
      </c>
      <c r="AC23" s="81">
        <v>5057355.67</v>
      </c>
      <c r="AD23" s="81">
        <v>5417820.8399999999</v>
      </c>
      <c r="AE23" s="81">
        <v>5769514.5099999998</v>
      </c>
      <c r="AF23" s="81">
        <v>6111914.04</v>
      </c>
      <c r="AG23" s="81">
        <v>6443373.2300000004</v>
      </c>
      <c r="AH23" s="81">
        <v>6761090.1900000004</v>
      </c>
      <c r="AI23" s="81">
        <v>7060906.54</v>
      </c>
      <c r="AJ23" s="81">
        <v>7340615.5899999999</v>
      </c>
      <c r="AK23" s="81">
        <v>7598505.1500000004</v>
      </c>
      <c r="AL23" s="81">
        <v>7834333.3799999999</v>
      </c>
      <c r="AM23" s="81">
        <v>8049409.0199999996</v>
      </c>
      <c r="AN23" s="81">
        <v>8243403.9900000002</v>
      </c>
      <c r="AO23" s="81">
        <v>8416540.5399999991</v>
      </c>
      <c r="AP23" s="81">
        <v>8568938.1999999993</v>
      </c>
      <c r="AQ23" s="81">
        <v>8702134.9600000009</v>
      </c>
      <c r="AR23" s="81">
        <v>8815764.2200000007</v>
      </c>
      <c r="AS23" s="81">
        <v>8910081.7799999993</v>
      </c>
    </row>
    <row r="24" spans="1:45">
      <c r="A24" s="78">
        <v>7</v>
      </c>
      <c r="B24" s="78" t="s">
        <v>407</v>
      </c>
      <c r="C24" s="83" t="s">
        <v>419</v>
      </c>
      <c r="D24" s="80" t="s">
        <v>48</v>
      </c>
      <c r="E24" s="80">
        <v>1503</v>
      </c>
      <c r="F24" s="81">
        <v>800383.37</v>
      </c>
      <c r="G24" s="81">
        <v>853902.41</v>
      </c>
      <c r="H24" s="81">
        <v>912006.77</v>
      </c>
      <c r="I24" s="81">
        <v>969981.5</v>
      </c>
      <c r="J24" s="81">
        <v>1019422.06</v>
      </c>
      <c r="K24" s="81">
        <v>1067978.04</v>
      </c>
      <c r="L24" s="81">
        <v>1113605.48</v>
      </c>
      <c r="M24" s="81">
        <v>1158470.5</v>
      </c>
      <c r="N24" s="81">
        <v>1202697.83</v>
      </c>
      <c r="O24" s="81">
        <v>1243807.5</v>
      </c>
      <c r="P24" s="81">
        <v>1280673.31</v>
      </c>
      <c r="Q24" s="81">
        <v>1319249.42</v>
      </c>
      <c r="R24" s="81">
        <v>1365642.74</v>
      </c>
      <c r="S24" s="81">
        <v>1401479.08</v>
      </c>
      <c r="T24" s="78">
        <v>7</v>
      </c>
      <c r="U24" s="82" t="s">
        <v>409</v>
      </c>
      <c r="V24" s="83" t="s">
        <v>419</v>
      </c>
      <c r="W24" s="80" t="s">
        <v>48</v>
      </c>
      <c r="X24" s="94">
        <v>1503</v>
      </c>
      <c r="Y24" s="81">
        <v>1280673.31</v>
      </c>
      <c r="Z24" s="81">
        <v>1319249.42</v>
      </c>
      <c r="AA24" s="81">
        <v>1365642.74</v>
      </c>
      <c r="AB24" s="81">
        <v>1401479.08</v>
      </c>
      <c r="AC24" s="81">
        <v>1431215.18</v>
      </c>
      <c r="AD24" s="81">
        <v>1455447.76</v>
      </c>
      <c r="AE24" s="81">
        <v>1474557</v>
      </c>
      <c r="AF24" s="81">
        <v>1488948.37</v>
      </c>
      <c r="AG24" s="81">
        <v>1499524</v>
      </c>
      <c r="AH24" s="81">
        <v>1507183.97</v>
      </c>
      <c r="AI24" s="81">
        <v>1512495.96</v>
      </c>
      <c r="AJ24" s="81">
        <v>1515279.5</v>
      </c>
      <c r="AK24" s="81">
        <v>1515996.75</v>
      </c>
      <c r="AL24" s="81">
        <v>1515398.4</v>
      </c>
      <c r="AM24" s="81">
        <v>1514392.69</v>
      </c>
      <c r="AN24" s="81">
        <v>1513595.42</v>
      </c>
      <c r="AO24" s="81">
        <v>1513226</v>
      </c>
      <c r="AP24" s="81">
        <v>1513168.62</v>
      </c>
      <c r="AQ24" s="81">
        <v>1513184.78</v>
      </c>
      <c r="AR24" s="81">
        <v>1512886.19</v>
      </c>
      <c r="AS24" s="81">
        <v>1512091.45</v>
      </c>
    </row>
    <row r="25" spans="1:45">
      <c r="A25" s="78">
        <v>8</v>
      </c>
      <c r="B25" s="78" t="s">
        <v>407</v>
      </c>
      <c r="C25" s="83" t="s">
        <v>420</v>
      </c>
      <c r="D25" s="80" t="s">
        <v>48</v>
      </c>
      <c r="E25" s="80">
        <v>1517</v>
      </c>
      <c r="F25" s="81">
        <v>1593830.32</v>
      </c>
      <c r="G25" s="81">
        <v>1761999.42</v>
      </c>
      <c r="H25" s="81">
        <v>1948061.05</v>
      </c>
      <c r="I25" s="81">
        <v>2175595.35</v>
      </c>
      <c r="J25" s="81">
        <v>2463089.58</v>
      </c>
      <c r="K25" s="81">
        <v>2767395.48</v>
      </c>
      <c r="L25" s="81">
        <v>3072827.59</v>
      </c>
      <c r="M25" s="81">
        <v>3409109.14</v>
      </c>
      <c r="N25" s="81">
        <v>3781821.77</v>
      </c>
      <c r="O25" s="81">
        <v>4116837.52</v>
      </c>
      <c r="P25" s="81">
        <v>4417642.84</v>
      </c>
      <c r="Q25" s="81">
        <v>4709628.2699999996</v>
      </c>
      <c r="R25" s="81">
        <v>5002954.17</v>
      </c>
      <c r="S25" s="81">
        <v>5306282.97</v>
      </c>
      <c r="T25" s="78">
        <v>8</v>
      </c>
      <c r="U25" s="82" t="s">
        <v>409</v>
      </c>
      <c r="V25" s="83" t="s">
        <v>420</v>
      </c>
      <c r="W25" s="80" t="s">
        <v>48</v>
      </c>
      <c r="X25" s="94">
        <v>1517</v>
      </c>
      <c r="Y25" s="81">
        <v>4417642.84</v>
      </c>
      <c r="Z25" s="81">
        <v>4709628.2699999996</v>
      </c>
      <c r="AA25" s="81">
        <v>5002954.17</v>
      </c>
      <c r="AB25" s="81">
        <v>5306282.97</v>
      </c>
      <c r="AC25" s="81">
        <v>5597098.9000000004</v>
      </c>
      <c r="AD25" s="81">
        <v>5861087.2599999998</v>
      </c>
      <c r="AE25" s="81">
        <v>6098848.7300000004</v>
      </c>
      <c r="AF25" s="81">
        <v>6313887.9500000002</v>
      </c>
      <c r="AG25" s="81">
        <v>6507384.8099999996</v>
      </c>
      <c r="AH25" s="81">
        <v>6677875.3499999996</v>
      </c>
      <c r="AI25" s="81">
        <v>6822476.3799999999</v>
      </c>
      <c r="AJ25" s="81">
        <v>6940393.5300000003</v>
      </c>
      <c r="AK25" s="81">
        <v>7031940.7300000004</v>
      </c>
      <c r="AL25" s="81">
        <v>7101805.5</v>
      </c>
      <c r="AM25" s="81">
        <v>7155380.54</v>
      </c>
      <c r="AN25" s="81">
        <v>7194012.4000000004</v>
      </c>
      <c r="AO25" s="81">
        <v>7218893.6200000001</v>
      </c>
      <c r="AP25" s="81">
        <v>7231713.1200000001</v>
      </c>
      <c r="AQ25" s="81">
        <v>7236398.4100000001</v>
      </c>
      <c r="AR25" s="81">
        <v>7234496.9400000004</v>
      </c>
      <c r="AS25" s="81">
        <v>7224894.1799999997</v>
      </c>
    </row>
    <row r="26" spans="1:45">
      <c r="A26" s="78">
        <v>9</v>
      </c>
      <c r="B26" s="78" t="s">
        <v>407</v>
      </c>
      <c r="C26" s="84" t="s">
        <v>421</v>
      </c>
      <c r="D26" s="80" t="s">
        <v>48</v>
      </c>
      <c r="E26" s="80">
        <v>1502</v>
      </c>
      <c r="F26" s="81">
        <v>824937.31</v>
      </c>
      <c r="G26" s="81">
        <v>916580.53</v>
      </c>
      <c r="H26" s="81">
        <v>1006125.29</v>
      </c>
      <c r="I26" s="81">
        <v>1118524.19</v>
      </c>
      <c r="J26" s="81">
        <v>1275035.49</v>
      </c>
      <c r="K26" s="81">
        <v>1431534.02</v>
      </c>
      <c r="L26" s="81">
        <v>1566864.2</v>
      </c>
      <c r="M26" s="81">
        <v>1710716.66</v>
      </c>
      <c r="N26" s="81">
        <v>1880875.49</v>
      </c>
      <c r="O26" s="81">
        <v>2012903.08</v>
      </c>
      <c r="P26" s="81">
        <v>2112611.9900000002</v>
      </c>
      <c r="Q26" s="81">
        <v>2204280.34</v>
      </c>
      <c r="R26" s="81">
        <v>2294243.6</v>
      </c>
      <c r="S26" s="81">
        <v>2390124.71</v>
      </c>
      <c r="T26" s="78">
        <v>9</v>
      </c>
      <c r="U26" s="82" t="s">
        <v>409</v>
      </c>
      <c r="V26" s="84" t="s">
        <v>421</v>
      </c>
      <c r="W26" s="80" t="s">
        <v>48</v>
      </c>
      <c r="X26" s="94">
        <v>1502</v>
      </c>
      <c r="Y26" s="81">
        <v>2112611.9900000002</v>
      </c>
      <c r="Z26" s="81">
        <v>2204280.34</v>
      </c>
      <c r="AA26" s="81">
        <v>2294243.6</v>
      </c>
      <c r="AB26" s="81">
        <v>2390124.71</v>
      </c>
      <c r="AC26" s="81">
        <v>2468631.41</v>
      </c>
      <c r="AD26" s="81">
        <v>2525476.14</v>
      </c>
      <c r="AE26" s="81">
        <v>2566850.15</v>
      </c>
      <c r="AF26" s="81">
        <v>2596525</v>
      </c>
      <c r="AG26" s="81">
        <v>2615749.39</v>
      </c>
      <c r="AH26" s="81">
        <v>2624357.19</v>
      </c>
      <c r="AI26" s="81">
        <v>2621634.83</v>
      </c>
      <c r="AJ26" s="81">
        <v>2607309.77</v>
      </c>
      <c r="AK26" s="81">
        <v>2582143.0099999998</v>
      </c>
      <c r="AL26" s="81">
        <v>2550543.12</v>
      </c>
      <c r="AM26" s="81">
        <v>2516162.11</v>
      </c>
      <c r="AN26" s="81">
        <v>2480150.52</v>
      </c>
      <c r="AO26" s="81">
        <v>2442861.34</v>
      </c>
      <c r="AP26" s="81">
        <v>2405447.69</v>
      </c>
      <c r="AQ26" s="81">
        <v>2370088.42</v>
      </c>
      <c r="AR26" s="81">
        <v>2338173.85</v>
      </c>
      <c r="AS26" s="81">
        <v>2308174.41</v>
      </c>
    </row>
    <row r="27" spans="1:45">
      <c r="A27" s="78">
        <v>10</v>
      </c>
      <c r="B27" s="78" t="s">
        <v>407</v>
      </c>
      <c r="C27" s="84" t="s">
        <v>422</v>
      </c>
      <c r="D27" s="80" t="s">
        <v>48</v>
      </c>
      <c r="E27" s="80">
        <v>1501</v>
      </c>
      <c r="F27" s="81">
        <v>768893.01</v>
      </c>
      <c r="G27" s="81">
        <v>845418.89</v>
      </c>
      <c r="H27" s="81">
        <v>941935.76</v>
      </c>
      <c r="I27" s="81">
        <v>1057071.17</v>
      </c>
      <c r="J27" s="81">
        <v>1188054.0900000001</v>
      </c>
      <c r="K27" s="81">
        <v>1335861.46</v>
      </c>
      <c r="L27" s="81">
        <v>1505963.39</v>
      </c>
      <c r="M27" s="81">
        <v>1698392.47</v>
      </c>
      <c r="N27" s="81">
        <v>1900946.28</v>
      </c>
      <c r="O27" s="81">
        <v>2103934.44</v>
      </c>
      <c r="P27" s="81">
        <v>2305030.85</v>
      </c>
      <c r="Q27" s="81">
        <v>2505347.9300000002</v>
      </c>
      <c r="R27" s="81">
        <v>2708710.57</v>
      </c>
      <c r="S27" s="81">
        <v>2916158.26</v>
      </c>
      <c r="T27" s="78">
        <v>10</v>
      </c>
      <c r="U27" s="82" t="s">
        <v>409</v>
      </c>
      <c r="V27" s="84" t="s">
        <v>422</v>
      </c>
      <c r="W27" s="80" t="s">
        <v>48</v>
      </c>
      <c r="X27" s="94">
        <v>1501</v>
      </c>
      <c r="Y27" s="81">
        <v>2305030.85</v>
      </c>
      <c r="Z27" s="81">
        <v>2505347.9300000002</v>
      </c>
      <c r="AA27" s="81">
        <v>2708710.57</v>
      </c>
      <c r="AB27" s="81">
        <v>2916158.26</v>
      </c>
      <c r="AC27" s="81">
        <v>3128467.49</v>
      </c>
      <c r="AD27" s="81">
        <v>3335611.12</v>
      </c>
      <c r="AE27" s="81">
        <v>3531998.58</v>
      </c>
      <c r="AF27" s="81">
        <v>3717362.95</v>
      </c>
      <c r="AG27" s="81">
        <v>3891635.42</v>
      </c>
      <c r="AH27" s="81">
        <v>4053518.16</v>
      </c>
      <c r="AI27" s="81">
        <v>4200841.55</v>
      </c>
      <c r="AJ27" s="81">
        <v>4333083.76</v>
      </c>
      <c r="AK27" s="81">
        <v>4449797.71</v>
      </c>
      <c r="AL27" s="81">
        <v>4551262.38</v>
      </c>
      <c r="AM27" s="81">
        <v>4639218.43</v>
      </c>
      <c r="AN27" s="81">
        <v>4713861.88</v>
      </c>
      <c r="AO27" s="81">
        <v>4776032.28</v>
      </c>
      <c r="AP27" s="81">
        <v>4826265.42</v>
      </c>
      <c r="AQ27" s="81">
        <v>4866309.99</v>
      </c>
      <c r="AR27" s="81">
        <v>4896323.09</v>
      </c>
      <c r="AS27" s="81">
        <v>4916719.78</v>
      </c>
    </row>
    <row r="28" spans="1:45">
      <c r="A28" s="78">
        <v>11</v>
      </c>
      <c r="B28" s="78" t="s">
        <v>407</v>
      </c>
      <c r="C28" s="83" t="s">
        <v>423</v>
      </c>
      <c r="D28" s="80" t="s">
        <v>48</v>
      </c>
      <c r="E28" s="80">
        <v>1500</v>
      </c>
      <c r="F28" s="81">
        <v>130103.44</v>
      </c>
      <c r="G28" s="81">
        <v>141467.43</v>
      </c>
      <c r="H28" s="81">
        <v>157188.43</v>
      </c>
      <c r="I28" s="81">
        <v>175683.06</v>
      </c>
      <c r="J28" s="81">
        <v>198588.59</v>
      </c>
      <c r="K28" s="81">
        <v>224587.75</v>
      </c>
      <c r="L28" s="81">
        <v>251638.36</v>
      </c>
      <c r="M28" s="81">
        <v>283234.65999999997</v>
      </c>
      <c r="N28" s="81">
        <v>323227.23</v>
      </c>
      <c r="O28" s="81">
        <v>372371.98</v>
      </c>
      <c r="P28" s="81">
        <v>425992.7</v>
      </c>
      <c r="Q28" s="81">
        <v>488164.37</v>
      </c>
      <c r="R28" s="81">
        <v>558333.18000000005</v>
      </c>
      <c r="S28" s="81">
        <v>638734.91</v>
      </c>
      <c r="T28" s="78">
        <v>11</v>
      </c>
      <c r="U28" s="82" t="s">
        <v>409</v>
      </c>
      <c r="V28" s="83" t="s">
        <v>423</v>
      </c>
      <c r="W28" s="80" t="s">
        <v>48</v>
      </c>
      <c r="X28" s="94">
        <v>1500</v>
      </c>
      <c r="Y28" s="81">
        <v>425992.7</v>
      </c>
      <c r="Z28" s="81">
        <v>488164.37</v>
      </c>
      <c r="AA28" s="81">
        <v>558333.18000000005</v>
      </c>
      <c r="AB28" s="81">
        <v>638734.91</v>
      </c>
      <c r="AC28" s="81">
        <v>726695.54</v>
      </c>
      <c r="AD28" s="81">
        <v>821811.86</v>
      </c>
      <c r="AE28" s="81">
        <v>923886.51</v>
      </c>
      <c r="AF28" s="81">
        <v>1032448.24</v>
      </c>
      <c r="AG28" s="81">
        <v>1146566.3700000001</v>
      </c>
      <c r="AH28" s="81">
        <v>1264956.1499999999</v>
      </c>
      <c r="AI28" s="81">
        <v>1386200.52</v>
      </c>
      <c r="AJ28" s="81">
        <v>1509078.25</v>
      </c>
      <c r="AK28" s="81">
        <v>1632223.23</v>
      </c>
      <c r="AL28" s="81">
        <v>1754320.47</v>
      </c>
      <c r="AM28" s="81">
        <v>1873959.38</v>
      </c>
      <c r="AN28" s="81">
        <v>1989730.63</v>
      </c>
      <c r="AO28" s="81">
        <v>2100149.98</v>
      </c>
      <c r="AP28" s="81">
        <v>2204236.67</v>
      </c>
      <c r="AQ28" s="81">
        <v>2301251.9500000002</v>
      </c>
      <c r="AR28" s="81">
        <v>2390625.9700000002</v>
      </c>
      <c r="AS28" s="81">
        <v>2471874.9700000002</v>
      </c>
    </row>
    <row r="29" spans="1:45">
      <c r="A29" s="78">
        <v>12</v>
      </c>
      <c r="B29" s="78" t="s">
        <v>407</v>
      </c>
      <c r="C29" s="79" t="s">
        <v>201</v>
      </c>
      <c r="D29" s="80" t="s">
        <v>424</v>
      </c>
      <c r="E29" s="80">
        <v>947</v>
      </c>
      <c r="F29" s="81">
        <v>179679.85</v>
      </c>
      <c r="G29" s="81">
        <v>198234.31</v>
      </c>
      <c r="H29" s="81">
        <v>221190.28</v>
      </c>
      <c r="I29" s="81">
        <v>249198.61</v>
      </c>
      <c r="J29" s="81">
        <v>282743.38</v>
      </c>
      <c r="K29" s="81">
        <v>322877.28000000003</v>
      </c>
      <c r="L29" s="81">
        <v>371057.54</v>
      </c>
      <c r="M29" s="81">
        <v>427049.33</v>
      </c>
      <c r="N29" s="81">
        <v>491497.69</v>
      </c>
      <c r="O29" s="81">
        <v>562978.22</v>
      </c>
      <c r="P29" s="81">
        <v>642172.30000000005</v>
      </c>
      <c r="Q29" s="81">
        <v>733321.66</v>
      </c>
      <c r="R29" s="81">
        <v>840390.13</v>
      </c>
      <c r="S29" s="81">
        <v>962286.75</v>
      </c>
      <c r="T29" s="78">
        <v>12</v>
      </c>
      <c r="U29" s="82" t="s">
        <v>409</v>
      </c>
      <c r="V29" s="79" t="s">
        <v>201</v>
      </c>
      <c r="W29" s="80" t="s">
        <v>424</v>
      </c>
      <c r="X29" s="94">
        <v>947</v>
      </c>
      <c r="Y29" s="81">
        <v>642172.30000000005</v>
      </c>
      <c r="Z29" s="81">
        <v>733321.66</v>
      </c>
      <c r="AA29" s="81">
        <v>840390.13</v>
      </c>
      <c r="AB29" s="81">
        <v>962286.75</v>
      </c>
      <c r="AC29" s="81">
        <v>1095658.3799999999</v>
      </c>
      <c r="AD29" s="81">
        <v>1240321.25</v>
      </c>
      <c r="AE29" s="81">
        <v>1396853.25</v>
      </c>
      <c r="AF29" s="81">
        <v>1565051.95</v>
      </c>
      <c r="AG29" s="81">
        <v>1743672.84</v>
      </c>
      <c r="AH29" s="81">
        <v>1930496.66</v>
      </c>
      <c r="AI29" s="81">
        <v>2123232.16</v>
      </c>
      <c r="AJ29" s="81">
        <v>2319938.16</v>
      </c>
      <c r="AK29" s="81">
        <v>2518615.9900000002</v>
      </c>
      <c r="AL29" s="81">
        <v>2717267.56</v>
      </c>
      <c r="AM29" s="81">
        <v>2913953.8</v>
      </c>
      <c r="AN29" s="81">
        <v>3106395.08</v>
      </c>
      <c r="AO29" s="81">
        <v>3292150.54</v>
      </c>
      <c r="AP29" s="81">
        <v>3469178.42</v>
      </c>
      <c r="AQ29" s="81">
        <v>3636140.72</v>
      </c>
      <c r="AR29" s="81">
        <v>3791587.51</v>
      </c>
      <c r="AS29" s="81">
        <v>3934828.5</v>
      </c>
    </row>
    <row r="30" spans="1:45">
      <c r="A30" s="78">
        <v>13</v>
      </c>
      <c r="B30" s="78" t="s">
        <v>407</v>
      </c>
      <c r="C30" s="79" t="s">
        <v>425</v>
      </c>
      <c r="D30" s="80"/>
      <c r="E30" s="80">
        <v>903</v>
      </c>
      <c r="F30" s="81">
        <v>228901.72</v>
      </c>
      <c r="G30" s="81">
        <v>253963.2</v>
      </c>
      <c r="H30" s="81">
        <v>284887.15000000002</v>
      </c>
      <c r="I30" s="81">
        <v>321999.24</v>
      </c>
      <c r="J30" s="81">
        <v>365625.9</v>
      </c>
      <c r="K30" s="81">
        <v>416490.41</v>
      </c>
      <c r="L30" s="81">
        <v>477965.13</v>
      </c>
      <c r="M30" s="81">
        <v>550027.73</v>
      </c>
      <c r="N30" s="81">
        <v>631614.30000000005</v>
      </c>
      <c r="O30" s="81">
        <v>720416.39</v>
      </c>
      <c r="P30" s="81">
        <v>814063.15</v>
      </c>
      <c r="Q30" s="81">
        <v>920238.95</v>
      </c>
      <c r="R30" s="81">
        <v>1044106.86</v>
      </c>
      <c r="S30" s="81">
        <v>1186178.28</v>
      </c>
      <c r="T30" s="78">
        <v>13</v>
      </c>
      <c r="U30" s="82" t="s">
        <v>409</v>
      </c>
      <c r="V30" s="79" t="s">
        <v>425</v>
      </c>
      <c r="W30" s="80"/>
      <c r="X30" s="94">
        <v>903</v>
      </c>
      <c r="Y30" s="81">
        <v>814063.15</v>
      </c>
      <c r="Z30" s="81">
        <v>920238.95</v>
      </c>
      <c r="AA30" s="81">
        <v>1044106.86</v>
      </c>
      <c r="AB30" s="81">
        <v>1186178.28</v>
      </c>
      <c r="AC30" s="81">
        <v>1340103.3400000001</v>
      </c>
      <c r="AD30" s="81">
        <v>1504213.34</v>
      </c>
      <c r="AE30" s="81">
        <v>1679301.15</v>
      </c>
      <c r="AF30" s="81">
        <v>1865921.62</v>
      </c>
      <c r="AG30" s="81">
        <v>2063029.91</v>
      </c>
      <c r="AH30" s="81">
        <v>2267855.87</v>
      </c>
      <c r="AI30" s="81">
        <v>2477536.3199999998</v>
      </c>
      <c r="AJ30" s="81">
        <v>2689772.98</v>
      </c>
      <c r="AK30" s="81">
        <v>2902500.36</v>
      </c>
      <c r="AL30" s="81">
        <v>3113840.88</v>
      </c>
      <c r="AM30" s="81">
        <v>3321968.38</v>
      </c>
      <c r="AN30" s="81">
        <v>3524627.54</v>
      </c>
      <c r="AO30" s="81">
        <v>3719491.95</v>
      </c>
      <c r="AP30" s="81">
        <v>3904528.07</v>
      </c>
      <c r="AQ30" s="81">
        <v>4078374.27</v>
      </c>
      <c r="AR30" s="81">
        <v>4239337.97</v>
      </c>
      <c r="AS30" s="81">
        <v>4386591.07</v>
      </c>
    </row>
    <row r="31" spans="1:45">
      <c r="A31" s="78">
        <v>14</v>
      </c>
      <c r="B31" s="78" t="s">
        <v>407</v>
      </c>
      <c r="C31" s="85" t="s">
        <v>426</v>
      </c>
      <c r="D31" s="80"/>
      <c r="E31" s="80">
        <v>910</v>
      </c>
      <c r="F31" s="81">
        <v>66922.7</v>
      </c>
      <c r="G31" s="81">
        <v>74734.23</v>
      </c>
      <c r="H31" s="81">
        <v>84305.45</v>
      </c>
      <c r="I31" s="81">
        <v>96104.8</v>
      </c>
      <c r="J31" s="81">
        <v>110428.37</v>
      </c>
      <c r="K31" s="81">
        <v>127356.09</v>
      </c>
      <c r="L31" s="81">
        <v>147511.67999999999</v>
      </c>
      <c r="M31" s="81">
        <v>170739.17</v>
      </c>
      <c r="N31" s="81">
        <v>198231.69</v>
      </c>
      <c r="O31" s="81">
        <v>225309.5</v>
      </c>
      <c r="P31" s="81">
        <v>259372.54</v>
      </c>
      <c r="Q31" s="81">
        <v>297636.46999999997</v>
      </c>
      <c r="R31" s="81">
        <v>342742.62</v>
      </c>
      <c r="S31" s="81">
        <v>394477.34</v>
      </c>
      <c r="T31" s="78">
        <v>14</v>
      </c>
      <c r="U31" s="82" t="s">
        <v>409</v>
      </c>
      <c r="V31" s="85" t="s">
        <v>426</v>
      </c>
      <c r="W31" s="80"/>
      <c r="X31" s="94">
        <v>910</v>
      </c>
      <c r="Y31" s="81">
        <v>259372.54</v>
      </c>
      <c r="Z31" s="81">
        <v>297636.46999999997</v>
      </c>
      <c r="AA31" s="81">
        <v>342742.62</v>
      </c>
      <c r="AB31" s="81">
        <v>394477.34</v>
      </c>
      <c r="AC31" s="81">
        <v>451393.16</v>
      </c>
      <c r="AD31" s="81">
        <v>512820.55</v>
      </c>
      <c r="AE31" s="81">
        <v>578803.53</v>
      </c>
      <c r="AF31" s="81">
        <v>649066.97</v>
      </c>
      <c r="AG31" s="81">
        <v>723007.58</v>
      </c>
      <c r="AH31" s="81">
        <v>799708.73</v>
      </c>
      <c r="AI31" s="81">
        <v>878236.24</v>
      </c>
      <c r="AJ31" s="81">
        <v>957665.92</v>
      </c>
      <c r="AK31" s="81">
        <v>1037041.45</v>
      </c>
      <c r="AL31" s="81">
        <v>1115584.93</v>
      </c>
      <c r="AM31" s="81">
        <v>1192477.47</v>
      </c>
      <c r="AN31" s="81">
        <v>1266852.8700000001</v>
      </c>
      <c r="AO31" s="81">
        <v>1337842.56</v>
      </c>
      <c r="AP31" s="81">
        <v>1404810.32</v>
      </c>
      <c r="AQ31" s="81">
        <v>1467261.44</v>
      </c>
      <c r="AR31" s="81">
        <v>1524726.75</v>
      </c>
      <c r="AS31" s="81">
        <v>1576955.32</v>
      </c>
    </row>
    <row r="32" spans="1:45">
      <c r="A32" s="78">
        <v>15</v>
      </c>
      <c r="B32" s="78" t="s">
        <v>407</v>
      </c>
      <c r="C32" s="84" t="s">
        <v>95</v>
      </c>
      <c r="D32" s="80"/>
      <c r="E32" s="80">
        <v>108</v>
      </c>
      <c r="F32" s="81">
        <v>2308.92</v>
      </c>
      <c r="G32" s="81">
        <v>2531.8000000000002</v>
      </c>
      <c r="H32" s="81">
        <v>2786.74</v>
      </c>
      <c r="I32" s="81">
        <v>3079.03</v>
      </c>
      <c r="J32" s="81">
        <v>3457.11</v>
      </c>
      <c r="K32" s="81">
        <v>3676.99</v>
      </c>
      <c r="L32" s="81">
        <v>4126.54</v>
      </c>
      <c r="M32" s="81">
        <v>4774.26</v>
      </c>
      <c r="N32" s="81">
        <v>5613.14</v>
      </c>
      <c r="O32" s="81">
        <v>6239.03</v>
      </c>
      <c r="P32" s="81">
        <v>6767.07</v>
      </c>
      <c r="Q32" s="81">
        <v>7934.21</v>
      </c>
      <c r="R32" s="81">
        <v>9461.1200000000008</v>
      </c>
      <c r="S32" s="81">
        <v>11178.92</v>
      </c>
      <c r="T32" s="78">
        <v>15</v>
      </c>
      <c r="U32" s="82" t="s">
        <v>409</v>
      </c>
      <c r="V32" s="84" t="s">
        <v>95</v>
      </c>
      <c r="W32" s="80"/>
      <c r="X32" s="94">
        <v>108</v>
      </c>
      <c r="Y32" s="81">
        <v>6767.07</v>
      </c>
      <c r="Z32" s="81">
        <v>7934.21</v>
      </c>
      <c r="AA32" s="81">
        <v>9461.1200000000008</v>
      </c>
      <c r="AB32" s="81">
        <v>11178.92</v>
      </c>
      <c r="AC32" s="81">
        <v>13126.27</v>
      </c>
      <c r="AD32" s="81">
        <v>15176.57</v>
      </c>
      <c r="AE32" s="81">
        <v>17357.07</v>
      </c>
      <c r="AF32" s="81">
        <v>19776.919999999998</v>
      </c>
      <c r="AG32" s="81">
        <v>22505.3</v>
      </c>
      <c r="AH32" s="81">
        <v>25504.78</v>
      </c>
      <c r="AI32" s="81">
        <v>28668.15</v>
      </c>
      <c r="AJ32" s="81">
        <v>31911.27</v>
      </c>
      <c r="AK32" s="81">
        <v>35235.43</v>
      </c>
      <c r="AL32" s="81">
        <v>38680.74</v>
      </c>
      <c r="AM32" s="81">
        <v>42248.82</v>
      </c>
      <c r="AN32" s="81">
        <v>45868.31</v>
      </c>
      <c r="AO32" s="81">
        <v>49449.9</v>
      </c>
      <c r="AP32" s="81">
        <v>52934.03</v>
      </c>
      <c r="AQ32" s="81">
        <v>56314.53</v>
      </c>
      <c r="AR32" s="81">
        <v>59560.49</v>
      </c>
      <c r="AS32" s="81">
        <v>62661.94</v>
      </c>
    </row>
    <row r="33" spans="1:45">
      <c r="A33" s="78">
        <v>16</v>
      </c>
      <c r="B33" s="78" t="s">
        <v>407</v>
      </c>
      <c r="C33" s="84" t="s">
        <v>113</v>
      </c>
      <c r="D33" s="80"/>
      <c r="E33" s="80">
        <v>174</v>
      </c>
      <c r="F33" s="81">
        <v>156.33000000000001</v>
      </c>
      <c r="G33" s="81">
        <v>173.15</v>
      </c>
      <c r="H33" s="81">
        <v>188.73</v>
      </c>
      <c r="I33" s="81">
        <v>205.41</v>
      </c>
      <c r="J33" s="81">
        <v>228.44</v>
      </c>
      <c r="K33" s="81">
        <v>256.31</v>
      </c>
      <c r="L33" s="81">
        <v>308.52</v>
      </c>
      <c r="M33" s="81">
        <v>357.73</v>
      </c>
      <c r="N33" s="81">
        <v>415.14</v>
      </c>
      <c r="O33" s="81">
        <v>479.57</v>
      </c>
      <c r="P33" s="81">
        <v>547.70000000000005</v>
      </c>
      <c r="Q33" s="81">
        <v>618.63</v>
      </c>
      <c r="R33" s="81">
        <v>698.69</v>
      </c>
      <c r="S33" s="81">
        <v>788.47</v>
      </c>
      <c r="T33" s="78">
        <v>16</v>
      </c>
      <c r="U33" s="82" t="s">
        <v>409</v>
      </c>
      <c r="V33" s="84" t="s">
        <v>113</v>
      </c>
      <c r="W33" s="80"/>
      <c r="X33" s="94">
        <v>174</v>
      </c>
      <c r="Y33" s="81">
        <v>547.70000000000005</v>
      </c>
      <c r="Z33" s="81">
        <v>618.63</v>
      </c>
      <c r="AA33" s="81">
        <v>698.69</v>
      </c>
      <c r="AB33" s="81">
        <v>788.47</v>
      </c>
      <c r="AC33" s="81">
        <v>883.16</v>
      </c>
      <c r="AD33" s="81">
        <v>980.87</v>
      </c>
      <c r="AE33" s="81">
        <v>1081.25</v>
      </c>
      <c r="AF33" s="81">
        <v>1184.4000000000001</v>
      </c>
      <c r="AG33" s="81">
        <v>1289.93</v>
      </c>
      <c r="AH33" s="81">
        <v>1396.54</v>
      </c>
      <c r="AI33" s="81">
        <v>1502.06</v>
      </c>
      <c r="AJ33" s="81">
        <v>1605.33</v>
      </c>
      <c r="AK33" s="81">
        <v>1704.97</v>
      </c>
      <c r="AL33" s="81">
        <v>1800.78</v>
      </c>
      <c r="AM33" s="81">
        <v>1892.17</v>
      </c>
      <c r="AN33" s="81">
        <v>1978.45</v>
      </c>
      <c r="AO33" s="81">
        <v>2058.38</v>
      </c>
      <c r="AP33" s="81">
        <v>2131.36</v>
      </c>
      <c r="AQ33" s="81">
        <v>2196.7600000000002</v>
      </c>
      <c r="AR33" s="81">
        <v>2255.4699999999998</v>
      </c>
      <c r="AS33" s="81">
        <v>2307.12</v>
      </c>
    </row>
    <row r="34" spans="1:45">
      <c r="A34" s="78">
        <v>17</v>
      </c>
      <c r="B34" s="78" t="s">
        <v>407</v>
      </c>
      <c r="C34" s="84" t="s">
        <v>120</v>
      </c>
      <c r="D34" s="80"/>
      <c r="E34" s="80">
        <v>262</v>
      </c>
      <c r="F34" s="81">
        <v>62</v>
      </c>
      <c r="G34" s="81">
        <v>69.59</v>
      </c>
      <c r="H34" s="81">
        <v>83.64</v>
      </c>
      <c r="I34" s="81">
        <v>114.96</v>
      </c>
      <c r="J34" s="81">
        <v>159.66999999999999</v>
      </c>
      <c r="K34" s="81">
        <v>224.18</v>
      </c>
      <c r="L34" s="81">
        <v>358.96</v>
      </c>
      <c r="M34" s="81">
        <v>423.47</v>
      </c>
      <c r="N34" s="81">
        <v>588.36</v>
      </c>
      <c r="O34" s="81">
        <v>661.08</v>
      </c>
      <c r="P34" s="81">
        <v>722.56</v>
      </c>
      <c r="Q34" s="81">
        <v>778.41</v>
      </c>
      <c r="R34" s="81">
        <v>830.8</v>
      </c>
      <c r="S34" s="81">
        <v>887.86</v>
      </c>
      <c r="T34" s="78">
        <v>17</v>
      </c>
      <c r="U34" s="82" t="s">
        <v>409</v>
      </c>
      <c r="V34" s="84" t="s">
        <v>120</v>
      </c>
      <c r="W34" s="80"/>
      <c r="X34" s="94">
        <v>262</v>
      </c>
      <c r="Y34" s="81">
        <v>722.56</v>
      </c>
      <c r="Z34" s="81">
        <v>778.41</v>
      </c>
      <c r="AA34" s="81">
        <v>830.8</v>
      </c>
      <c r="AB34" s="81">
        <v>887.86</v>
      </c>
      <c r="AC34" s="81">
        <v>946.67</v>
      </c>
      <c r="AD34" s="81">
        <v>1003.26</v>
      </c>
      <c r="AE34" s="81">
        <v>1053.67</v>
      </c>
      <c r="AF34" s="81">
        <v>1096.6099999999999</v>
      </c>
      <c r="AG34" s="81">
        <v>1132.8</v>
      </c>
      <c r="AH34" s="81">
        <v>1162.74</v>
      </c>
      <c r="AI34" s="81">
        <v>1186.1500000000001</v>
      </c>
      <c r="AJ34" s="81">
        <v>1202.81</v>
      </c>
      <c r="AK34" s="81">
        <v>1212.1400000000001</v>
      </c>
      <c r="AL34" s="81">
        <v>1214.1600000000001</v>
      </c>
      <c r="AM34" s="81">
        <v>1209.8399999999999</v>
      </c>
      <c r="AN34" s="81">
        <v>1200.8399999999999</v>
      </c>
      <c r="AO34" s="81">
        <v>1189.3800000000001</v>
      </c>
      <c r="AP34" s="81">
        <v>1176.1500000000001</v>
      </c>
      <c r="AQ34" s="81">
        <v>1161.31</v>
      </c>
      <c r="AR34" s="81">
        <v>1144.58</v>
      </c>
      <c r="AS34" s="81">
        <v>1126.3399999999999</v>
      </c>
    </row>
    <row r="35" spans="1:45">
      <c r="A35" s="78">
        <v>18</v>
      </c>
      <c r="B35" s="78" t="s">
        <v>407</v>
      </c>
      <c r="C35" s="84" t="s">
        <v>125</v>
      </c>
      <c r="D35" s="80"/>
      <c r="E35" s="80">
        <v>232</v>
      </c>
      <c r="F35" s="81">
        <v>1142.1500000000001</v>
      </c>
      <c r="G35" s="81">
        <v>1258.93</v>
      </c>
      <c r="H35" s="81">
        <v>1407.63</v>
      </c>
      <c r="I35" s="81">
        <v>1589.19</v>
      </c>
      <c r="J35" s="81">
        <v>1805.48</v>
      </c>
      <c r="K35" s="81">
        <v>2070.14</v>
      </c>
      <c r="L35" s="81">
        <v>2383.86</v>
      </c>
      <c r="M35" s="81">
        <v>2756.49</v>
      </c>
      <c r="N35" s="81">
        <v>3139.08</v>
      </c>
      <c r="O35" s="81">
        <v>3164.09</v>
      </c>
      <c r="P35" s="81">
        <v>3535.16</v>
      </c>
      <c r="Q35" s="81">
        <v>4191.2700000000004</v>
      </c>
      <c r="R35" s="81">
        <v>4689.66</v>
      </c>
      <c r="S35" s="81">
        <v>5227.79</v>
      </c>
      <c r="T35" s="78">
        <v>18</v>
      </c>
      <c r="U35" s="82" t="s">
        <v>409</v>
      </c>
      <c r="V35" s="84" t="s">
        <v>125</v>
      </c>
      <c r="W35" s="80"/>
      <c r="X35" s="94">
        <v>232</v>
      </c>
      <c r="Y35" s="81">
        <v>3535.16</v>
      </c>
      <c r="Z35" s="81">
        <v>4191.2700000000004</v>
      </c>
      <c r="AA35" s="81">
        <v>4689.66</v>
      </c>
      <c r="AB35" s="81">
        <v>5227.79</v>
      </c>
      <c r="AC35" s="81">
        <v>5891.5</v>
      </c>
      <c r="AD35" s="81">
        <v>6585.37</v>
      </c>
      <c r="AE35" s="81">
        <v>7310.66</v>
      </c>
      <c r="AF35" s="81">
        <v>8076.53</v>
      </c>
      <c r="AG35" s="81">
        <v>8870.27</v>
      </c>
      <c r="AH35" s="81">
        <v>9660.14</v>
      </c>
      <c r="AI35" s="81">
        <v>10421.42</v>
      </c>
      <c r="AJ35" s="81">
        <v>11149.54</v>
      </c>
      <c r="AK35" s="81">
        <v>11845.04</v>
      </c>
      <c r="AL35" s="81">
        <v>12503.99</v>
      </c>
      <c r="AM35" s="81">
        <v>13121.56</v>
      </c>
      <c r="AN35" s="81">
        <v>13684.87</v>
      </c>
      <c r="AO35" s="81">
        <v>14190.4</v>
      </c>
      <c r="AP35" s="81">
        <v>14635.6</v>
      </c>
      <c r="AQ35" s="81">
        <v>15020.17</v>
      </c>
      <c r="AR35" s="81">
        <v>15344.55</v>
      </c>
      <c r="AS35" s="81">
        <v>15615.7</v>
      </c>
    </row>
    <row r="36" spans="1:45">
      <c r="A36" s="78">
        <v>19</v>
      </c>
      <c r="B36" s="78" t="s">
        <v>407</v>
      </c>
      <c r="C36" s="84" t="s">
        <v>126</v>
      </c>
      <c r="D36" s="80"/>
      <c r="E36" s="80">
        <v>231</v>
      </c>
      <c r="F36" s="81">
        <v>18128.03</v>
      </c>
      <c r="G36" s="81">
        <v>19947.259999999998</v>
      </c>
      <c r="H36" s="81">
        <v>22151.22</v>
      </c>
      <c r="I36" s="81">
        <v>25013.55</v>
      </c>
      <c r="J36" s="81">
        <v>28415</v>
      </c>
      <c r="K36" s="81">
        <v>32568.54</v>
      </c>
      <c r="L36" s="81">
        <v>35239.97</v>
      </c>
      <c r="M36" s="81">
        <v>40776</v>
      </c>
      <c r="N36" s="81">
        <v>48057.09</v>
      </c>
      <c r="O36" s="81">
        <v>57237.23</v>
      </c>
      <c r="P36" s="81">
        <v>66443.600000000006</v>
      </c>
      <c r="Q36" s="81">
        <v>76608.429999999993</v>
      </c>
      <c r="R36" s="81">
        <v>87561.81</v>
      </c>
      <c r="S36" s="81">
        <v>99390.75</v>
      </c>
      <c r="T36" s="78">
        <v>19</v>
      </c>
      <c r="U36" s="82" t="s">
        <v>409</v>
      </c>
      <c r="V36" s="84" t="s">
        <v>126</v>
      </c>
      <c r="W36" s="80"/>
      <c r="X36" s="94">
        <v>231</v>
      </c>
      <c r="Y36" s="81">
        <v>66443.600000000006</v>
      </c>
      <c r="Z36" s="81">
        <v>76608.429999999993</v>
      </c>
      <c r="AA36" s="81">
        <v>87561.81</v>
      </c>
      <c r="AB36" s="81">
        <v>99390.75</v>
      </c>
      <c r="AC36" s="81">
        <v>111971.05</v>
      </c>
      <c r="AD36" s="81">
        <v>125043.75</v>
      </c>
      <c r="AE36" s="81">
        <v>138296.89000000001</v>
      </c>
      <c r="AF36" s="81">
        <v>151430.96</v>
      </c>
      <c r="AG36" s="81">
        <v>164270.26</v>
      </c>
      <c r="AH36" s="81">
        <v>176663.35</v>
      </c>
      <c r="AI36" s="81">
        <v>188455.13</v>
      </c>
      <c r="AJ36" s="81">
        <v>199465.5</v>
      </c>
      <c r="AK36" s="81">
        <v>209458.92</v>
      </c>
      <c r="AL36" s="81">
        <v>218270.45</v>
      </c>
      <c r="AM36" s="81">
        <v>225773.83</v>
      </c>
      <c r="AN36" s="81">
        <v>231879.04000000001</v>
      </c>
      <c r="AO36" s="81">
        <v>236554.51</v>
      </c>
      <c r="AP36" s="81">
        <v>239846.61</v>
      </c>
      <c r="AQ36" s="81">
        <v>241852.82</v>
      </c>
      <c r="AR36" s="81">
        <v>242730.81</v>
      </c>
      <c r="AS36" s="81">
        <v>242644.12</v>
      </c>
    </row>
    <row r="37" spans="1:45">
      <c r="A37" s="78">
        <v>20</v>
      </c>
      <c r="B37" s="78" t="s">
        <v>407</v>
      </c>
      <c r="C37" s="84" t="s">
        <v>149</v>
      </c>
      <c r="D37" s="80"/>
      <c r="E37" s="80">
        <v>404</v>
      </c>
      <c r="F37" s="81">
        <v>6076.76</v>
      </c>
      <c r="G37" s="81">
        <v>6979.94</v>
      </c>
      <c r="H37" s="81">
        <v>8105.44</v>
      </c>
      <c r="I37" s="81">
        <v>9504.7000000000007</v>
      </c>
      <c r="J37" s="81">
        <v>11252.47</v>
      </c>
      <c r="K37" s="81">
        <v>13486.24</v>
      </c>
      <c r="L37" s="81">
        <v>16267.91</v>
      </c>
      <c r="M37" s="81">
        <v>19660.71</v>
      </c>
      <c r="N37" s="81">
        <v>23446.23</v>
      </c>
      <c r="O37" s="81">
        <v>27373.03</v>
      </c>
      <c r="P37" s="81">
        <v>31065.82</v>
      </c>
      <c r="Q37" s="81">
        <v>35349.040000000001</v>
      </c>
      <c r="R37" s="81">
        <v>40328.31</v>
      </c>
      <c r="S37" s="81">
        <v>46050.3</v>
      </c>
      <c r="T37" s="78">
        <v>20</v>
      </c>
      <c r="U37" s="82" t="s">
        <v>409</v>
      </c>
      <c r="V37" s="84" t="s">
        <v>149</v>
      </c>
      <c r="W37" s="80"/>
      <c r="X37" s="94">
        <v>404</v>
      </c>
      <c r="Y37" s="81">
        <v>31065.82</v>
      </c>
      <c r="Z37" s="81">
        <v>35349.040000000001</v>
      </c>
      <c r="AA37" s="81">
        <v>40328.31</v>
      </c>
      <c r="AB37" s="81">
        <v>46050.3</v>
      </c>
      <c r="AC37" s="81">
        <v>52186.720000000001</v>
      </c>
      <c r="AD37" s="81">
        <v>58610.17</v>
      </c>
      <c r="AE37" s="81">
        <v>65411.9</v>
      </c>
      <c r="AF37" s="81">
        <v>72599.570000000007</v>
      </c>
      <c r="AG37" s="81">
        <v>80090.73</v>
      </c>
      <c r="AH37" s="81">
        <v>87770.5</v>
      </c>
      <c r="AI37" s="81">
        <v>95504.639999999999</v>
      </c>
      <c r="AJ37" s="81">
        <v>103198.43</v>
      </c>
      <c r="AK37" s="81">
        <v>110756.89</v>
      </c>
      <c r="AL37" s="81">
        <v>118095.71</v>
      </c>
      <c r="AM37" s="81">
        <v>125137.46</v>
      </c>
      <c r="AN37" s="81">
        <v>131801.72</v>
      </c>
      <c r="AO37" s="81">
        <v>137988.03</v>
      </c>
      <c r="AP37" s="81">
        <v>143634.79</v>
      </c>
      <c r="AQ37" s="81">
        <v>148681.35</v>
      </c>
      <c r="AR37" s="81">
        <v>153091.89000000001</v>
      </c>
      <c r="AS37" s="81">
        <v>156856.16</v>
      </c>
    </row>
    <row r="38" spans="1:45">
      <c r="A38" s="78">
        <v>21</v>
      </c>
      <c r="B38" s="78" t="s">
        <v>407</v>
      </c>
      <c r="C38" s="84" t="s">
        <v>160</v>
      </c>
      <c r="D38" s="80"/>
      <c r="E38" s="80">
        <v>450</v>
      </c>
      <c r="F38" s="81">
        <v>4083.55</v>
      </c>
      <c r="G38" s="81">
        <v>4543.54</v>
      </c>
      <c r="H38" s="81">
        <v>5099.37</v>
      </c>
      <c r="I38" s="81">
        <v>5769.22</v>
      </c>
      <c r="J38" s="81">
        <v>6576.3</v>
      </c>
      <c r="K38" s="81">
        <v>7575.76</v>
      </c>
      <c r="L38" s="81">
        <v>8746.52</v>
      </c>
      <c r="M38" s="81">
        <v>9981.11</v>
      </c>
      <c r="N38" s="81">
        <v>11545.78</v>
      </c>
      <c r="O38" s="81">
        <v>13452.53</v>
      </c>
      <c r="P38" s="81">
        <v>15744.81</v>
      </c>
      <c r="Q38" s="81">
        <v>18290.39</v>
      </c>
      <c r="R38" s="81">
        <v>21079.53</v>
      </c>
      <c r="S38" s="81">
        <v>24235.39</v>
      </c>
      <c r="T38" s="78">
        <v>21</v>
      </c>
      <c r="U38" s="82" t="s">
        <v>409</v>
      </c>
      <c r="V38" s="84" t="s">
        <v>160</v>
      </c>
      <c r="W38" s="80"/>
      <c r="X38" s="94">
        <v>450</v>
      </c>
      <c r="Y38" s="81">
        <v>15744.81</v>
      </c>
      <c r="Z38" s="81">
        <v>18290.39</v>
      </c>
      <c r="AA38" s="81">
        <v>21079.53</v>
      </c>
      <c r="AB38" s="81">
        <v>24235.39</v>
      </c>
      <c r="AC38" s="81">
        <v>27798.959999999999</v>
      </c>
      <c r="AD38" s="81">
        <v>31727.67</v>
      </c>
      <c r="AE38" s="81">
        <v>35960.28</v>
      </c>
      <c r="AF38" s="81">
        <v>40450.43</v>
      </c>
      <c r="AG38" s="81">
        <v>45177.31</v>
      </c>
      <c r="AH38" s="81">
        <v>50138.8</v>
      </c>
      <c r="AI38" s="81">
        <v>55293.760000000002</v>
      </c>
      <c r="AJ38" s="81">
        <v>60597.11</v>
      </c>
      <c r="AK38" s="81">
        <v>65972.14</v>
      </c>
      <c r="AL38" s="81">
        <v>71360.59</v>
      </c>
      <c r="AM38" s="81">
        <v>76739.649999999994</v>
      </c>
      <c r="AN38" s="81">
        <v>82036.759999999995</v>
      </c>
      <c r="AO38" s="81">
        <v>87187.18</v>
      </c>
      <c r="AP38" s="81">
        <v>92146.240000000005</v>
      </c>
      <c r="AQ38" s="81">
        <v>96876.97</v>
      </c>
      <c r="AR38" s="81">
        <v>101341.88</v>
      </c>
      <c r="AS38" s="81">
        <v>105499.41</v>
      </c>
    </row>
    <row r="39" spans="1:45">
      <c r="A39" s="78">
        <v>22</v>
      </c>
      <c r="B39" s="78" t="s">
        <v>407</v>
      </c>
      <c r="C39" s="84" t="s">
        <v>170</v>
      </c>
      <c r="D39" s="80"/>
      <c r="E39" s="80">
        <v>454</v>
      </c>
      <c r="F39" s="81">
        <v>2953.87</v>
      </c>
      <c r="G39" s="81">
        <v>3252.34</v>
      </c>
      <c r="H39" s="81">
        <v>3618.6</v>
      </c>
      <c r="I39" s="81">
        <v>4058.68</v>
      </c>
      <c r="J39" s="81">
        <v>4603.74</v>
      </c>
      <c r="K39" s="81">
        <v>5292.82</v>
      </c>
      <c r="L39" s="81">
        <v>6163.23</v>
      </c>
      <c r="M39" s="81">
        <v>7205.64</v>
      </c>
      <c r="N39" s="81">
        <v>9409</v>
      </c>
      <c r="O39" s="81">
        <v>9822.81</v>
      </c>
      <c r="P39" s="81">
        <v>11193.23</v>
      </c>
      <c r="Q39" s="81">
        <v>12747.85</v>
      </c>
      <c r="R39" s="81">
        <v>14769.82</v>
      </c>
      <c r="S39" s="81">
        <v>17215.23</v>
      </c>
      <c r="T39" s="78">
        <v>22</v>
      </c>
      <c r="U39" s="82" t="s">
        <v>409</v>
      </c>
      <c r="V39" s="84" t="s">
        <v>170</v>
      </c>
      <c r="W39" s="80"/>
      <c r="X39" s="94">
        <v>454</v>
      </c>
      <c r="Y39" s="81">
        <v>11193.23</v>
      </c>
      <c r="Z39" s="81">
        <v>12747.85</v>
      </c>
      <c r="AA39" s="81">
        <v>14769.82</v>
      </c>
      <c r="AB39" s="81">
        <v>17215.23</v>
      </c>
      <c r="AC39" s="81">
        <v>20022.27</v>
      </c>
      <c r="AD39" s="81">
        <v>23134.17</v>
      </c>
      <c r="AE39" s="81">
        <v>26583.78</v>
      </c>
      <c r="AF39" s="81">
        <v>30330.65</v>
      </c>
      <c r="AG39" s="81">
        <v>34359.589999999997</v>
      </c>
      <c r="AH39" s="81">
        <v>38651.14</v>
      </c>
      <c r="AI39" s="81">
        <v>43154.61</v>
      </c>
      <c r="AJ39" s="81">
        <v>47810.42</v>
      </c>
      <c r="AK39" s="81">
        <v>52545.87</v>
      </c>
      <c r="AL39" s="81">
        <v>57303.72</v>
      </c>
      <c r="AM39" s="81">
        <v>62024.34</v>
      </c>
      <c r="AN39" s="81">
        <v>66666.55</v>
      </c>
      <c r="AO39" s="81">
        <v>71181.61</v>
      </c>
      <c r="AP39" s="81">
        <v>75529.039999999994</v>
      </c>
      <c r="AQ39" s="81">
        <v>79657.05</v>
      </c>
      <c r="AR39" s="81">
        <v>83511.039999999994</v>
      </c>
      <c r="AS39" s="81">
        <v>87055.53</v>
      </c>
    </row>
    <row r="40" spans="1:45">
      <c r="A40" s="78">
        <v>23</v>
      </c>
      <c r="B40" s="78" t="s">
        <v>407</v>
      </c>
      <c r="C40" s="84" t="s">
        <v>169</v>
      </c>
      <c r="D40" s="80">
        <v>1</v>
      </c>
      <c r="E40" s="80">
        <v>480</v>
      </c>
      <c r="F40" s="81">
        <v>493.25</v>
      </c>
      <c r="G40" s="81">
        <v>570.64</v>
      </c>
      <c r="H40" s="81">
        <v>660.02</v>
      </c>
      <c r="I40" s="81">
        <v>753.28</v>
      </c>
      <c r="J40" s="81">
        <v>826.45</v>
      </c>
      <c r="K40" s="81">
        <v>892.21</v>
      </c>
      <c r="L40" s="81">
        <v>966.04</v>
      </c>
      <c r="M40" s="81">
        <v>1015.76</v>
      </c>
      <c r="N40" s="81">
        <v>1055.8699999999999</v>
      </c>
      <c r="O40" s="81">
        <v>1128.68</v>
      </c>
      <c r="P40" s="81">
        <v>1185.1400000000001</v>
      </c>
      <c r="Q40" s="81">
        <v>1222.01</v>
      </c>
      <c r="R40" s="81">
        <v>1247.95</v>
      </c>
      <c r="S40" s="81">
        <v>1273.21</v>
      </c>
      <c r="T40" s="78">
        <v>23</v>
      </c>
      <c r="U40" s="82" t="s">
        <v>409</v>
      </c>
      <c r="V40" s="84" t="s">
        <v>169</v>
      </c>
      <c r="W40" s="80">
        <v>1</v>
      </c>
      <c r="X40" s="94">
        <v>480</v>
      </c>
      <c r="Y40" s="81">
        <v>1185.1400000000001</v>
      </c>
      <c r="Z40" s="81">
        <v>1222.01</v>
      </c>
      <c r="AA40" s="81">
        <v>1247.95</v>
      </c>
      <c r="AB40" s="81">
        <v>1273.21</v>
      </c>
      <c r="AC40" s="81">
        <v>1291.3599999999999</v>
      </c>
      <c r="AD40" s="81">
        <v>1303.55</v>
      </c>
      <c r="AE40" s="81">
        <v>1309.52</v>
      </c>
      <c r="AF40" s="81">
        <v>1307.03</v>
      </c>
      <c r="AG40" s="81">
        <v>1294.8800000000001</v>
      </c>
      <c r="AH40" s="81">
        <v>1274.43</v>
      </c>
      <c r="AI40" s="81">
        <v>1248.98</v>
      </c>
      <c r="AJ40" s="81">
        <v>1221.77</v>
      </c>
      <c r="AK40" s="81">
        <v>1194.23</v>
      </c>
      <c r="AL40" s="81">
        <v>1165.99</v>
      </c>
      <c r="AM40" s="81">
        <v>1136.1099999999999</v>
      </c>
      <c r="AN40" s="81">
        <v>1104.3</v>
      </c>
      <c r="AO40" s="81">
        <v>1071.27</v>
      </c>
      <c r="AP40" s="81">
        <v>1038.42</v>
      </c>
      <c r="AQ40" s="81">
        <v>1006.77</v>
      </c>
      <c r="AR40" s="81">
        <v>977.57</v>
      </c>
      <c r="AS40" s="81">
        <v>951.9</v>
      </c>
    </row>
    <row r="41" spans="1:45">
      <c r="A41" s="78">
        <v>24</v>
      </c>
      <c r="B41" s="78" t="s">
        <v>407</v>
      </c>
      <c r="C41" s="84" t="s">
        <v>427</v>
      </c>
      <c r="D41" s="80"/>
      <c r="E41" s="80">
        <v>175</v>
      </c>
      <c r="F41" s="81">
        <v>15.14</v>
      </c>
      <c r="G41" s="81">
        <v>18.98</v>
      </c>
      <c r="H41" s="81">
        <v>24.02</v>
      </c>
      <c r="I41" s="81">
        <v>30.52</v>
      </c>
      <c r="J41" s="81">
        <v>36.96</v>
      </c>
      <c r="K41" s="81">
        <v>45.48</v>
      </c>
      <c r="L41" s="81">
        <v>55.14</v>
      </c>
      <c r="M41" s="81">
        <v>72.099999999999994</v>
      </c>
      <c r="N41" s="81">
        <v>94.78</v>
      </c>
      <c r="O41" s="81">
        <v>123.18</v>
      </c>
      <c r="P41" s="81">
        <v>150.33000000000001</v>
      </c>
      <c r="Q41" s="81">
        <v>178.1</v>
      </c>
      <c r="R41" s="81">
        <v>208.72</v>
      </c>
      <c r="S41" s="81">
        <v>240.01</v>
      </c>
      <c r="T41" s="78">
        <v>24</v>
      </c>
      <c r="U41" s="82" t="s">
        <v>409</v>
      </c>
      <c r="V41" s="84" t="s">
        <v>427</v>
      </c>
      <c r="W41" s="80"/>
      <c r="X41" s="94">
        <v>175</v>
      </c>
      <c r="Y41" s="81">
        <v>150.33000000000001</v>
      </c>
      <c r="Z41" s="81">
        <v>178.1</v>
      </c>
      <c r="AA41" s="81">
        <v>208.72</v>
      </c>
      <c r="AB41" s="81">
        <v>240.01</v>
      </c>
      <c r="AC41" s="81">
        <v>273.17</v>
      </c>
      <c r="AD41" s="81">
        <v>307.7</v>
      </c>
      <c r="AE41" s="81">
        <v>344.14</v>
      </c>
      <c r="AF41" s="81">
        <v>382.25</v>
      </c>
      <c r="AG41" s="81">
        <v>421.09</v>
      </c>
      <c r="AH41" s="81">
        <v>459.57</v>
      </c>
      <c r="AI41" s="81">
        <v>496.86</v>
      </c>
      <c r="AJ41" s="81">
        <v>532.66</v>
      </c>
      <c r="AK41" s="81">
        <v>566.82000000000005</v>
      </c>
      <c r="AL41" s="81">
        <v>599.17999999999995</v>
      </c>
      <c r="AM41" s="81">
        <v>629.41</v>
      </c>
      <c r="AN41" s="81">
        <v>657.23</v>
      </c>
      <c r="AO41" s="81">
        <v>682.35</v>
      </c>
      <c r="AP41" s="81">
        <v>704.64</v>
      </c>
      <c r="AQ41" s="81">
        <v>723.81</v>
      </c>
      <c r="AR41" s="81">
        <v>739.54</v>
      </c>
      <c r="AS41" s="81">
        <v>751.66</v>
      </c>
    </row>
    <row r="42" spans="1:45">
      <c r="A42" s="78">
        <v>25</v>
      </c>
      <c r="B42" s="78" t="s">
        <v>407</v>
      </c>
      <c r="C42" s="84" t="s">
        <v>167</v>
      </c>
      <c r="D42" s="80"/>
      <c r="E42" s="80">
        <v>508</v>
      </c>
      <c r="F42" s="81">
        <v>6313.29</v>
      </c>
      <c r="G42" s="81">
        <v>6832.11</v>
      </c>
      <c r="H42" s="81">
        <v>7493.28</v>
      </c>
      <c r="I42" s="81">
        <v>8302.74</v>
      </c>
      <c r="J42" s="81">
        <v>9262.08</v>
      </c>
      <c r="K42" s="81">
        <v>10405</v>
      </c>
      <c r="L42" s="81">
        <v>11936.38</v>
      </c>
      <c r="M42" s="81">
        <v>13102.98</v>
      </c>
      <c r="N42" s="81">
        <v>13371.97</v>
      </c>
      <c r="O42" s="81">
        <v>15913.1</v>
      </c>
      <c r="P42" s="81">
        <v>18264.54</v>
      </c>
      <c r="Q42" s="81">
        <v>21126.68</v>
      </c>
      <c r="R42" s="81">
        <v>24321.46</v>
      </c>
      <c r="S42" s="81">
        <v>27977.86</v>
      </c>
      <c r="T42" s="78">
        <v>25</v>
      </c>
      <c r="U42" s="82" t="s">
        <v>409</v>
      </c>
      <c r="V42" s="84" t="s">
        <v>167</v>
      </c>
      <c r="W42" s="80"/>
      <c r="X42" s="94">
        <v>508</v>
      </c>
      <c r="Y42" s="81">
        <v>18264.54</v>
      </c>
      <c r="Z42" s="81">
        <v>21126.68</v>
      </c>
      <c r="AA42" s="81">
        <v>24321.46</v>
      </c>
      <c r="AB42" s="81">
        <v>27977.86</v>
      </c>
      <c r="AC42" s="81">
        <v>31993</v>
      </c>
      <c r="AD42" s="81">
        <v>36461.51</v>
      </c>
      <c r="AE42" s="81">
        <v>41436.51</v>
      </c>
      <c r="AF42" s="81">
        <v>46896.13</v>
      </c>
      <c r="AG42" s="81">
        <v>52776.76</v>
      </c>
      <c r="AH42" s="81">
        <v>59009.22</v>
      </c>
      <c r="AI42" s="81">
        <v>65544.460000000006</v>
      </c>
      <c r="AJ42" s="81">
        <v>72292.83</v>
      </c>
      <c r="AK42" s="81">
        <v>79139.41</v>
      </c>
      <c r="AL42" s="81">
        <v>86002.55</v>
      </c>
      <c r="AM42" s="81">
        <v>92783.11</v>
      </c>
      <c r="AN42" s="81">
        <v>99401.25</v>
      </c>
      <c r="AO42" s="81">
        <v>105777.21</v>
      </c>
      <c r="AP42" s="81">
        <v>111842.05</v>
      </c>
      <c r="AQ42" s="81">
        <v>117539.39</v>
      </c>
      <c r="AR42" s="81">
        <v>122817.8</v>
      </c>
      <c r="AS42" s="81">
        <v>127648.24</v>
      </c>
    </row>
    <row r="43" spans="1:45">
      <c r="A43" s="78">
        <v>26</v>
      </c>
      <c r="B43" s="78" t="s">
        <v>407</v>
      </c>
      <c r="C43" s="84" t="s">
        <v>428</v>
      </c>
      <c r="D43" s="80"/>
      <c r="E43" s="80">
        <v>638</v>
      </c>
      <c r="F43" s="81">
        <v>248.11</v>
      </c>
      <c r="G43" s="81">
        <v>291.66000000000003</v>
      </c>
      <c r="H43" s="81">
        <v>335.69</v>
      </c>
      <c r="I43" s="81">
        <v>390.77</v>
      </c>
      <c r="J43" s="81">
        <v>462.02</v>
      </c>
      <c r="K43" s="81">
        <v>484.78</v>
      </c>
      <c r="L43" s="81">
        <v>509.26</v>
      </c>
      <c r="M43" s="81">
        <v>558.70000000000005</v>
      </c>
      <c r="N43" s="81">
        <v>610.58000000000004</v>
      </c>
      <c r="O43" s="81">
        <v>673.54</v>
      </c>
      <c r="P43" s="81">
        <v>736.71</v>
      </c>
      <c r="Q43" s="81">
        <v>791.6</v>
      </c>
      <c r="R43" s="81">
        <v>830.52</v>
      </c>
      <c r="S43" s="81">
        <v>861.15</v>
      </c>
      <c r="T43" s="78">
        <v>26</v>
      </c>
      <c r="U43" s="82" t="s">
        <v>409</v>
      </c>
      <c r="V43" s="84" t="s">
        <v>428</v>
      </c>
      <c r="W43" s="80"/>
      <c r="X43" s="94">
        <v>638</v>
      </c>
      <c r="Y43" s="81">
        <v>736.71</v>
      </c>
      <c r="Z43" s="81">
        <v>791.6</v>
      </c>
      <c r="AA43" s="81">
        <v>830.52</v>
      </c>
      <c r="AB43" s="81">
        <v>861.15</v>
      </c>
      <c r="AC43" s="81">
        <v>891.86</v>
      </c>
      <c r="AD43" s="81">
        <v>921.37</v>
      </c>
      <c r="AE43" s="81">
        <v>946.92</v>
      </c>
      <c r="AF43" s="81">
        <v>967.19</v>
      </c>
      <c r="AG43" s="81">
        <v>981.14</v>
      </c>
      <c r="AH43" s="81">
        <v>988.16</v>
      </c>
      <c r="AI43" s="81">
        <v>988.54</v>
      </c>
      <c r="AJ43" s="81">
        <v>983.68</v>
      </c>
      <c r="AK43" s="81">
        <v>975.56</v>
      </c>
      <c r="AL43" s="81">
        <v>965.97</v>
      </c>
      <c r="AM43" s="81">
        <v>956.03</v>
      </c>
      <c r="AN43" s="81">
        <v>945.92</v>
      </c>
      <c r="AO43" s="81">
        <v>934.66</v>
      </c>
      <c r="AP43" s="81">
        <v>921.48</v>
      </c>
      <c r="AQ43" s="81">
        <v>905.89</v>
      </c>
      <c r="AR43" s="81">
        <v>888.49</v>
      </c>
      <c r="AS43" s="81">
        <v>869.95</v>
      </c>
    </row>
    <row r="44" spans="1:45">
      <c r="A44" s="78">
        <v>27</v>
      </c>
      <c r="B44" s="78" t="s">
        <v>407</v>
      </c>
      <c r="C44" s="84" t="s">
        <v>190</v>
      </c>
      <c r="D44" s="80"/>
      <c r="E44" s="80">
        <v>646</v>
      </c>
      <c r="F44" s="81">
        <v>2186.19</v>
      </c>
      <c r="G44" s="81">
        <v>2525.52</v>
      </c>
      <c r="H44" s="81">
        <v>2933.42</v>
      </c>
      <c r="I44" s="81">
        <v>3232.94</v>
      </c>
      <c r="J44" s="81">
        <v>3754.55</v>
      </c>
      <c r="K44" s="81">
        <v>4359.17</v>
      </c>
      <c r="L44" s="81">
        <v>5140.79</v>
      </c>
      <c r="M44" s="81">
        <v>6117.97</v>
      </c>
      <c r="N44" s="81">
        <v>7259.74</v>
      </c>
      <c r="O44" s="81">
        <v>5912.76</v>
      </c>
      <c r="P44" s="81">
        <v>8021.88</v>
      </c>
      <c r="Q44" s="81">
        <v>9008.23</v>
      </c>
      <c r="R44" s="81">
        <v>10293.67</v>
      </c>
      <c r="S44" s="81">
        <v>11609.67</v>
      </c>
      <c r="T44" s="78">
        <v>27</v>
      </c>
      <c r="U44" s="82" t="s">
        <v>409</v>
      </c>
      <c r="V44" s="84" t="s">
        <v>190</v>
      </c>
      <c r="W44" s="80"/>
      <c r="X44" s="94">
        <v>646</v>
      </c>
      <c r="Y44" s="81">
        <v>8021.88</v>
      </c>
      <c r="Z44" s="81">
        <v>9008.23</v>
      </c>
      <c r="AA44" s="81">
        <v>10293.67</v>
      </c>
      <c r="AB44" s="81">
        <v>11609.67</v>
      </c>
      <c r="AC44" s="81">
        <v>12996.59</v>
      </c>
      <c r="AD44" s="81">
        <v>14377.39</v>
      </c>
      <c r="AE44" s="81">
        <v>15784.6</v>
      </c>
      <c r="AF44" s="81">
        <v>17223.38</v>
      </c>
      <c r="AG44" s="81">
        <v>18644.11</v>
      </c>
      <c r="AH44" s="81">
        <v>19977.14</v>
      </c>
      <c r="AI44" s="81">
        <v>21187.37</v>
      </c>
      <c r="AJ44" s="81">
        <v>22266.92</v>
      </c>
      <c r="AK44" s="81">
        <v>23221.61</v>
      </c>
      <c r="AL44" s="81">
        <v>24043.06</v>
      </c>
      <c r="AM44" s="81">
        <v>24714.28</v>
      </c>
      <c r="AN44" s="81">
        <v>25223.09</v>
      </c>
      <c r="AO44" s="81">
        <v>25575.97</v>
      </c>
      <c r="AP44" s="81">
        <v>25789.15</v>
      </c>
      <c r="AQ44" s="81">
        <v>25872.54</v>
      </c>
      <c r="AR44" s="81">
        <v>25835.88</v>
      </c>
      <c r="AS44" s="81">
        <v>25691.93</v>
      </c>
    </row>
    <row r="45" spans="1:45">
      <c r="A45" s="78">
        <v>28</v>
      </c>
      <c r="B45" s="78" t="s">
        <v>407</v>
      </c>
      <c r="C45" s="84" t="s">
        <v>206</v>
      </c>
      <c r="D45" s="80"/>
      <c r="E45" s="80">
        <v>690</v>
      </c>
      <c r="F45" s="81">
        <v>36.32</v>
      </c>
      <c r="G45" s="81">
        <v>38.9</v>
      </c>
      <c r="H45" s="81">
        <v>41.54</v>
      </c>
      <c r="I45" s="81">
        <v>46.77</v>
      </c>
      <c r="J45" s="81">
        <v>52.36</v>
      </c>
      <c r="K45" s="81">
        <v>59.59</v>
      </c>
      <c r="L45" s="81">
        <v>66.290000000000006</v>
      </c>
      <c r="M45" s="81">
        <v>69.84</v>
      </c>
      <c r="N45" s="81">
        <v>70.63</v>
      </c>
      <c r="O45" s="81">
        <v>76.7</v>
      </c>
      <c r="P45" s="81">
        <v>81.150000000000006</v>
      </c>
      <c r="Q45" s="81">
        <v>88.75</v>
      </c>
      <c r="R45" s="81">
        <v>93.08</v>
      </c>
      <c r="S45" s="81">
        <v>96.47</v>
      </c>
      <c r="T45" s="78">
        <v>28</v>
      </c>
      <c r="U45" s="82" t="s">
        <v>409</v>
      </c>
      <c r="V45" s="84" t="s">
        <v>206</v>
      </c>
      <c r="W45" s="80"/>
      <c r="X45" s="94">
        <v>690</v>
      </c>
      <c r="Y45" s="81">
        <v>81.150000000000006</v>
      </c>
      <c r="Z45" s="81">
        <v>88.75</v>
      </c>
      <c r="AA45" s="81">
        <v>93.08</v>
      </c>
      <c r="AB45" s="81">
        <v>96.47</v>
      </c>
      <c r="AC45" s="81">
        <v>98.84</v>
      </c>
      <c r="AD45" s="81">
        <v>100.31</v>
      </c>
      <c r="AE45" s="81">
        <v>101.1</v>
      </c>
      <c r="AF45" s="81">
        <v>101.47</v>
      </c>
      <c r="AG45" s="81">
        <v>101.45</v>
      </c>
      <c r="AH45" s="81">
        <v>100.89</v>
      </c>
      <c r="AI45" s="81">
        <v>99.63</v>
      </c>
      <c r="AJ45" s="81">
        <v>97.82</v>
      </c>
      <c r="AK45" s="81">
        <v>95.74</v>
      </c>
      <c r="AL45" s="81">
        <v>93.62</v>
      </c>
      <c r="AM45" s="81">
        <v>91.59</v>
      </c>
      <c r="AN45" s="81">
        <v>89.7</v>
      </c>
      <c r="AO45" s="81">
        <v>87.89</v>
      </c>
      <c r="AP45" s="81">
        <v>86.12</v>
      </c>
      <c r="AQ45" s="81">
        <v>84.37</v>
      </c>
      <c r="AR45" s="81">
        <v>82.59</v>
      </c>
      <c r="AS45" s="81">
        <v>80.739999999999995</v>
      </c>
    </row>
    <row r="46" spans="1:45">
      <c r="A46" s="78">
        <v>29</v>
      </c>
      <c r="B46" s="78" t="s">
        <v>407</v>
      </c>
      <c r="C46" s="84" t="s">
        <v>199</v>
      </c>
      <c r="D46" s="80"/>
      <c r="E46" s="80">
        <v>706</v>
      </c>
      <c r="F46" s="81">
        <v>2264.08</v>
      </c>
      <c r="G46" s="81">
        <v>2491.5300000000002</v>
      </c>
      <c r="H46" s="81">
        <v>2756.38</v>
      </c>
      <c r="I46" s="81">
        <v>3069.56</v>
      </c>
      <c r="J46" s="81">
        <v>3445.42</v>
      </c>
      <c r="K46" s="81">
        <v>3880.95</v>
      </c>
      <c r="L46" s="81">
        <v>6089.71</v>
      </c>
      <c r="M46" s="81">
        <v>6068.43</v>
      </c>
      <c r="N46" s="81">
        <v>6321.61</v>
      </c>
      <c r="O46" s="81">
        <v>6346.44</v>
      </c>
      <c r="P46" s="81">
        <v>7385.42</v>
      </c>
      <c r="Q46" s="81">
        <v>8466.94</v>
      </c>
      <c r="R46" s="81">
        <v>9581.7099999999991</v>
      </c>
      <c r="S46" s="81">
        <v>10787.1</v>
      </c>
      <c r="T46" s="78">
        <v>29</v>
      </c>
      <c r="U46" s="82" t="s">
        <v>409</v>
      </c>
      <c r="V46" s="84" t="s">
        <v>199</v>
      </c>
      <c r="W46" s="80"/>
      <c r="X46" s="94">
        <v>706</v>
      </c>
      <c r="Y46" s="81">
        <v>7385.42</v>
      </c>
      <c r="Z46" s="81">
        <v>8466.94</v>
      </c>
      <c r="AA46" s="81">
        <v>9581.7099999999991</v>
      </c>
      <c r="AB46" s="81">
        <v>10787.1</v>
      </c>
      <c r="AC46" s="81">
        <v>12422.74</v>
      </c>
      <c r="AD46" s="81">
        <v>14343.83</v>
      </c>
      <c r="AE46" s="81">
        <v>16493.080000000002</v>
      </c>
      <c r="AF46" s="81">
        <v>18843.580000000002</v>
      </c>
      <c r="AG46" s="81">
        <v>21387.96</v>
      </c>
      <c r="AH46" s="81">
        <v>24118.78</v>
      </c>
      <c r="AI46" s="81">
        <v>27030.45</v>
      </c>
      <c r="AJ46" s="81">
        <v>30100.75</v>
      </c>
      <c r="AK46" s="81">
        <v>33285.32</v>
      </c>
      <c r="AL46" s="81">
        <v>36541.089999999997</v>
      </c>
      <c r="AM46" s="81">
        <v>39835.42</v>
      </c>
      <c r="AN46" s="81">
        <v>43139.26</v>
      </c>
      <c r="AO46" s="81">
        <v>46412.17</v>
      </c>
      <c r="AP46" s="81">
        <v>49602.69</v>
      </c>
      <c r="AQ46" s="81">
        <v>52669.84</v>
      </c>
      <c r="AR46" s="81">
        <v>55582.32</v>
      </c>
      <c r="AS46" s="81">
        <v>58310.95</v>
      </c>
    </row>
    <row r="47" spans="1:45">
      <c r="A47" s="78">
        <v>30</v>
      </c>
      <c r="B47" s="78" t="s">
        <v>407</v>
      </c>
      <c r="C47" s="84" t="s">
        <v>200</v>
      </c>
      <c r="D47" s="80"/>
      <c r="E47" s="80">
        <v>728</v>
      </c>
      <c r="F47" s="81">
        <v>2582.9299999999998</v>
      </c>
      <c r="G47" s="81">
        <v>2720.85</v>
      </c>
      <c r="H47" s="81">
        <v>2955.04</v>
      </c>
      <c r="I47" s="81">
        <v>3263.77</v>
      </c>
      <c r="J47" s="81">
        <v>3647.1</v>
      </c>
      <c r="K47" s="81">
        <v>4117.3</v>
      </c>
      <c r="L47" s="81">
        <v>4701.3599999999997</v>
      </c>
      <c r="M47" s="81">
        <v>5444.91</v>
      </c>
      <c r="N47" s="81">
        <v>5762.19</v>
      </c>
      <c r="O47" s="81">
        <v>5452.77</v>
      </c>
      <c r="P47" s="81">
        <v>6693</v>
      </c>
      <c r="Q47" s="81">
        <v>8099.91</v>
      </c>
      <c r="R47" s="81">
        <v>10056.48</v>
      </c>
      <c r="S47" s="81">
        <v>12339.81</v>
      </c>
      <c r="T47" s="78">
        <v>30</v>
      </c>
      <c r="U47" s="82" t="s">
        <v>409</v>
      </c>
      <c r="V47" s="84" t="s">
        <v>200</v>
      </c>
      <c r="W47" s="80"/>
      <c r="X47" s="94">
        <v>728</v>
      </c>
      <c r="Y47" s="81">
        <v>6693</v>
      </c>
      <c r="Z47" s="81">
        <v>8099.91</v>
      </c>
      <c r="AA47" s="81">
        <v>10056.48</v>
      </c>
      <c r="AB47" s="81">
        <v>12339.81</v>
      </c>
      <c r="AC47" s="81">
        <v>14122.22</v>
      </c>
      <c r="AD47" s="81">
        <v>15950.77</v>
      </c>
      <c r="AE47" s="81">
        <v>17809.79</v>
      </c>
      <c r="AF47" s="81">
        <v>19746.849999999999</v>
      </c>
      <c r="AG47" s="81">
        <v>21744.28</v>
      </c>
      <c r="AH47" s="81">
        <v>23786.45</v>
      </c>
      <c r="AI47" s="81">
        <v>25855.17</v>
      </c>
      <c r="AJ47" s="81">
        <v>27919.59</v>
      </c>
      <c r="AK47" s="81">
        <v>29940.5</v>
      </c>
      <c r="AL47" s="81">
        <v>31882.05</v>
      </c>
      <c r="AM47" s="81">
        <v>33725.79</v>
      </c>
      <c r="AN47" s="81">
        <v>35445.93</v>
      </c>
      <c r="AO47" s="81">
        <v>37029.040000000001</v>
      </c>
      <c r="AP47" s="81">
        <v>38461.519999999997</v>
      </c>
      <c r="AQ47" s="81">
        <v>39728.71</v>
      </c>
      <c r="AR47" s="81">
        <v>40822.120000000003</v>
      </c>
      <c r="AS47" s="81">
        <v>41751.54</v>
      </c>
    </row>
    <row r="48" spans="1:45">
      <c r="A48" s="78">
        <v>31</v>
      </c>
      <c r="B48" s="78" t="s">
        <v>407</v>
      </c>
      <c r="C48" s="84" t="s">
        <v>220</v>
      </c>
      <c r="D48" s="80"/>
      <c r="E48" s="80">
        <v>800</v>
      </c>
      <c r="F48" s="81">
        <v>5158.1899999999996</v>
      </c>
      <c r="G48" s="81">
        <v>5898.83</v>
      </c>
      <c r="H48" s="81">
        <v>6788.21</v>
      </c>
      <c r="I48" s="81">
        <v>8014.38</v>
      </c>
      <c r="J48" s="81">
        <v>9446.02</v>
      </c>
      <c r="K48" s="81">
        <v>10827.07</v>
      </c>
      <c r="L48" s="81">
        <v>12547.75</v>
      </c>
      <c r="M48" s="81">
        <v>14631.09</v>
      </c>
      <c r="N48" s="81">
        <v>17384.37</v>
      </c>
      <c r="O48" s="81">
        <v>20412.97</v>
      </c>
      <c r="P48" s="81">
        <v>23757.64</v>
      </c>
      <c r="Q48" s="81">
        <v>28042.41</v>
      </c>
      <c r="R48" s="81">
        <v>33149.42</v>
      </c>
      <c r="S48" s="81">
        <v>39032.379999999997</v>
      </c>
      <c r="T48" s="78">
        <v>31</v>
      </c>
      <c r="U48" s="82" t="s">
        <v>409</v>
      </c>
      <c r="V48" s="84" t="s">
        <v>220</v>
      </c>
      <c r="W48" s="80"/>
      <c r="X48" s="94">
        <v>800</v>
      </c>
      <c r="Y48" s="81">
        <v>23757.64</v>
      </c>
      <c r="Z48" s="81">
        <v>28042.41</v>
      </c>
      <c r="AA48" s="81">
        <v>33149.42</v>
      </c>
      <c r="AB48" s="81">
        <v>39032.379999999997</v>
      </c>
      <c r="AC48" s="81">
        <v>45856.37</v>
      </c>
      <c r="AD48" s="81">
        <v>53496.74</v>
      </c>
      <c r="AE48" s="81">
        <v>61929.17</v>
      </c>
      <c r="AF48" s="81">
        <v>71101.77</v>
      </c>
      <c r="AG48" s="81">
        <v>80903.53</v>
      </c>
      <c r="AH48" s="81">
        <v>91190.21</v>
      </c>
      <c r="AI48" s="81">
        <v>101872.98</v>
      </c>
      <c r="AJ48" s="81">
        <v>112863.57</v>
      </c>
      <c r="AK48" s="81">
        <v>124028.72</v>
      </c>
      <c r="AL48" s="81">
        <v>135228.12</v>
      </c>
      <c r="AM48" s="81">
        <v>146276.48000000001</v>
      </c>
      <c r="AN48" s="81">
        <v>157088.91</v>
      </c>
      <c r="AO48" s="81">
        <v>167482.6</v>
      </c>
      <c r="AP48" s="81">
        <v>177374.05</v>
      </c>
      <c r="AQ48" s="81">
        <v>186650.27</v>
      </c>
      <c r="AR48" s="81">
        <v>195177.01</v>
      </c>
      <c r="AS48" s="81">
        <v>202867.65</v>
      </c>
    </row>
    <row r="49" spans="1:45">
      <c r="A49" s="78">
        <v>32</v>
      </c>
      <c r="B49" s="78" t="s">
        <v>407</v>
      </c>
      <c r="C49" s="84" t="s">
        <v>429</v>
      </c>
      <c r="D49" s="80">
        <v>2</v>
      </c>
      <c r="E49" s="80">
        <v>834</v>
      </c>
      <c r="F49" s="81">
        <v>7649.77</v>
      </c>
      <c r="G49" s="81">
        <v>8740.98</v>
      </c>
      <c r="H49" s="81">
        <v>10074.49</v>
      </c>
      <c r="I49" s="81">
        <v>11683.51</v>
      </c>
      <c r="J49" s="81">
        <v>13605.5</v>
      </c>
      <c r="K49" s="81">
        <v>15980.26</v>
      </c>
      <c r="L49" s="81">
        <v>18684.89</v>
      </c>
      <c r="M49" s="81">
        <v>21842.09</v>
      </c>
      <c r="N49" s="81">
        <v>25458.21</v>
      </c>
      <c r="O49" s="81">
        <v>29903.33</v>
      </c>
      <c r="P49" s="81">
        <v>33991.589999999997</v>
      </c>
      <c r="Q49" s="81">
        <v>39065.599999999999</v>
      </c>
      <c r="R49" s="81">
        <v>45648.53</v>
      </c>
      <c r="S49" s="81">
        <v>53470.42</v>
      </c>
      <c r="T49" s="78">
        <v>32</v>
      </c>
      <c r="U49" s="82" t="s">
        <v>409</v>
      </c>
      <c r="V49" s="84" t="s">
        <v>429</v>
      </c>
      <c r="W49" s="80">
        <v>2</v>
      </c>
      <c r="X49" s="94">
        <v>834</v>
      </c>
      <c r="Y49" s="81">
        <v>33991.589999999997</v>
      </c>
      <c r="Z49" s="81">
        <v>39065.599999999999</v>
      </c>
      <c r="AA49" s="81">
        <v>45648.53</v>
      </c>
      <c r="AB49" s="81">
        <v>53470.42</v>
      </c>
      <c r="AC49" s="81">
        <v>62267.35</v>
      </c>
      <c r="AD49" s="81">
        <v>72032.84</v>
      </c>
      <c r="AE49" s="81">
        <v>82927.17</v>
      </c>
      <c r="AF49" s="81">
        <v>95004.55</v>
      </c>
      <c r="AG49" s="81">
        <v>108174.44</v>
      </c>
      <c r="AH49" s="81">
        <v>122259.05</v>
      </c>
      <c r="AI49" s="81">
        <v>137135.92000000001</v>
      </c>
      <c r="AJ49" s="81">
        <v>152692.04</v>
      </c>
      <c r="AK49" s="81">
        <v>168831.33</v>
      </c>
      <c r="AL49" s="81">
        <v>185436.98</v>
      </c>
      <c r="AM49" s="81">
        <v>202342.35</v>
      </c>
      <c r="AN49" s="81">
        <v>219331.5</v>
      </c>
      <c r="AO49" s="81">
        <v>236224.53</v>
      </c>
      <c r="AP49" s="81">
        <v>252822.83</v>
      </c>
      <c r="AQ49" s="81">
        <v>268962.96000000002</v>
      </c>
      <c r="AR49" s="81">
        <v>284452.19</v>
      </c>
      <c r="AS49" s="81">
        <v>299132.89</v>
      </c>
    </row>
    <row r="50" spans="1:45">
      <c r="A50" s="78">
        <v>33</v>
      </c>
      <c r="B50" s="78" t="s">
        <v>407</v>
      </c>
      <c r="C50" s="84" t="s">
        <v>229</v>
      </c>
      <c r="D50" s="80"/>
      <c r="E50" s="80">
        <v>894</v>
      </c>
      <c r="F50" s="81">
        <v>2316.9499999999998</v>
      </c>
      <c r="G50" s="81">
        <v>2643.91</v>
      </c>
      <c r="H50" s="81">
        <v>3049.59</v>
      </c>
      <c r="I50" s="81">
        <v>3559.69</v>
      </c>
      <c r="J50" s="81">
        <v>4185.38</v>
      </c>
      <c r="K50" s="81">
        <v>4983.0200000000004</v>
      </c>
      <c r="L50" s="81">
        <v>5929.5</v>
      </c>
      <c r="M50" s="81">
        <v>7017.29</v>
      </c>
      <c r="N50" s="81">
        <v>8143.14</v>
      </c>
      <c r="O50" s="81">
        <v>9253.5300000000007</v>
      </c>
      <c r="P50" s="81">
        <v>10585.22</v>
      </c>
      <c r="Q50" s="81">
        <v>12043.59</v>
      </c>
      <c r="R50" s="81">
        <v>13917.44</v>
      </c>
      <c r="S50" s="81">
        <v>16211.77</v>
      </c>
      <c r="T50" s="78">
        <v>33</v>
      </c>
      <c r="U50" s="82" t="s">
        <v>409</v>
      </c>
      <c r="V50" s="84" t="s">
        <v>229</v>
      </c>
      <c r="W50" s="80"/>
      <c r="X50" s="94">
        <v>894</v>
      </c>
      <c r="Y50" s="81">
        <v>10585.22</v>
      </c>
      <c r="Z50" s="81">
        <v>12043.59</v>
      </c>
      <c r="AA50" s="81">
        <v>13917.44</v>
      </c>
      <c r="AB50" s="81">
        <v>16211.77</v>
      </c>
      <c r="AC50" s="81">
        <v>18882.330000000002</v>
      </c>
      <c r="AD50" s="81">
        <v>21892.49</v>
      </c>
      <c r="AE50" s="81">
        <v>25312.54</v>
      </c>
      <c r="AF50" s="81">
        <v>29141.27</v>
      </c>
      <c r="AG50" s="81">
        <v>33371.410000000003</v>
      </c>
      <c r="AH50" s="81">
        <v>37990.36</v>
      </c>
      <c r="AI50" s="81">
        <v>42975.32</v>
      </c>
      <c r="AJ50" s="81">
        <v>48282.26</v>
      </c>
      <c r="AK50" s="81">
        <v>53885.19</v>
      </c>
      <c r="AL50" s="81">
        <v>59754.17</v>
      </c>
      <c r="AM50" s="81">
        <v>65870.259999999995</v>
      </c>
      <c r="AN50" s="81">
        <v>72181.72</v>
      </c>
      <c r="AO50" s="81">
        <v>78652.45</v>
      </c>
      <c r="AP50" s="81">
        <v>85212.02</v>
      </c>
      <c r="AQ50" s="81">
        <v>91808.48</v>
      </c>
      <c r="AR50" s="81">
        <v>98379.63</v>
      </c>
      <c r="AS50" s="81">
        <v>104868.89</v>
      </c>
    </row>
    <row r="51" spans="1:45">
      <c r="A51" s="78">
        <v>34</v>
      </c>
      <c r="B51" s="78" t="s">
        <v>407</v>
      </c>
      <c r="C51" s="84" t="s">
        <v>230</v>
      </c>
      <c r="D51" s="80"/>
      <c r="E51" s="80">
        <v>716</v>
      </c>
      <c r="F51" s="81">
        <v>2746.85</v>
      </c>
      <c r="G51" s="81">
        <v>3203.74</v>
      </c>
      <c r="H51" s="81">
        <v>3752.39</v>
      </c>
      <c r="I51" s="81">
        <v>4422.13</v>
      </c>
      <c r="J51" s="81">
        <v>5206.3100000000004</v>
      </c>
      <c r="K51" s="81">
        <v>6170.28</v>
      </c>
      <c r="L51" s="81">
        <v>7289.08</v>
      </c>
      <c r="M51" s="81">
        <v>8862.6</v>
      </c>
      <c r="N51" s="81">
        <v>10484.77</v>
      </c>
      <c r="O51" s="81">
        <v>11683.14</v>
      </c>
      <c r="P51" s="81">
        <v>12499.98</v>
      </c>
      <c r="Q51" s="81">
        <v>12984.42</v>
      </c>
      <c r="R51" s="81">
        <v>13973.9</v>
      </c>
      <c r="S51" s="81">
        <v>15602.75</v>
      </c>
      <c r="T51" s="78">
        <v>34</v>
      </c>
      <c r="U51" s="82" t="s">
        <v>409</v>
      </c>
      <c r="V51" s="84" t="s">
        <v>230</v>
      </c>
      <c r="W51" s="80"/>
      <c r="X51" s="94">
        <v>716</v>
      </c>
      <c r="Y51" s="81">
        <v>12499.98</v>
      </c>
      <c r="Z51" s="81">
        <v>12984.42</v>
      </c>
      <c r="AA51" s="81">
        <v>13973.9</v>
      </c>
      <c r="AB51" s="81">
        <v>15602.75</v>
      </c>
      <c r="AC51" s="81">
        <v>17470.71</v>
      </c>
      <c r="AD51" s="81">
        <v>19370.259999999998</v>
      </c>
      <c r="AE51" s="81">
        <v>21353.49</v>
      </c>
      <c r="AF51" s="81">
        <v>23405.439999999999</v>
      </c>
      <c r="AG51" s="81">
        <v>25510.34</v>
      </c>
      <c r="AH51" s="81">
        <v>27606.48</v>
      </c>
      <c r="AI51" s="81">
        <v>29614.68</v>
      </c>
      <c r="AJ51" s="81">
        <v>31471.61</v>
      </c>
      <c r="AK51" s="81">
        <v>33145.61</v>
      </c>
      <c r="AL51" s="81">
        <v>34641.980000000003</v>
      </c>
      <c r="AM51" s="81">
        <v>35968.959999999999</v>
      </c>
      <c r="AN51" s="81">
        <v>37127.53</v>
      </c>
      <c r="AO51" s="81">
        <v>38113.01</v>
      </c>
      <c r="AP51" s="81">
        <v>38921.519999999997</v>
      </c>
      <c r="AQ51" s="81">
        <v>39547.43</v>
      </c>
      <c r="AR51" s="81">
        <v>39990.89</v>
      </c>
      <c r="AS51" s="81">
        <v>40262.65</v>
      </c>
    </row>
    <row r="52" spans="1:45">
      <c r="A52" s="78">
        <v>35</v>
      </c>
      <c r="B52" s="78" t="s">
        <v>407</v>
      </c>
      <c r="C52" s="85" t="s">
        <v>430</v>
      </c>
      <c r="D52" s="80"/>
      <c r="E52" s="80">
        <v>911</v>
      </c>
      <c r="F52" s="81">
        <v>26400.57</v>
      </c>
      <c r="G52" s="81">
        <v>29012.639999999999</v>
      </c>
      <c r="H52" s="81">
        <v>32215.69</v>
      </c>
      <c r="I52" s="81">
        <v>36106.949999999997</v>
      </c>
      <c r="J52" s="81">
        <v>40845.82</v>
      </c>
      <c r="K52" s="81">
        <v>46383.01</v>
      </c>
      <c r="L52" s="81">
        <v>53134.78</v>
      </c>
      <c r="M52" s="81">
        <v>61163.75</v>
      </c>
      <c r="N52" s="81">
        <v>70886.429999999993</v>
      </c>
      <c r="O52" s="81">
        <v>83875.09</v>
      </c>
      <c r="P52" s="81">
        <v>96113.26</v>
      </c>
      <c r="Q52" s="81">
        <v>111912.89</v>
      </c>
      <c r="R52" s="81">
        <v>130598.29</v>
      </c>
      <c r="S52" s="81">
        <v>151951.74</v>
      </c>
      <c r="T52" s="78">
        <v>35</v>
      </c>
      <c r="U52" s="82" t="s">
        <v>409</v>
      </c>
      <c r="V52" s="85" t="s">
        <v>430</v>
      </c>
      <c r="W52" s="80"/>
      <c r="X52" s="94">
        <v>911</v>
      </c>
      <c r="Y52" s="81">
        <v>96113.26</v>
      </c>
      <c r="Z52" s="81">
        <v>111912.89</v>
      </c>
      <c r="AA52" s="81">
        <v>130598.29</v>
      </c>
      <c r="AB52" s="81">
        <v>151951.74</v>
      </c>
      <c r="AC52" s="81">
        <v>175950.17</v>
      </c>
      <c r="AD52" s="81">
        <v>202533.15</v>
      </c>
      <c r="AE52" s="81">
        <v>231643.42</v>
      </c>
      <c r="AF52" s="81">
        <v>263181</v>
      </c>
      <c r="AG52" s="81">
        <v>296858.69</v>
      </c>
      <c r="AH52" s="81">
        <v>332294.51</v>
      </c>
      <c r="AI52" s="81">
        <v>369089.54</v>
      </c>
      <c r="AJ52" s="81">
        <v>406959.15</v>
      </c>
      <c r="AK52" s="81">
        <v>445482.82</v>
      </c>
      <c r="AL52" s="81">
        <v>484175.01</v>
      </c>
      <c r="AM52" s="81">
        <v>522572.39</v>
      </c>
      <c r="AN52" s="81">
        <v>560203.86</v>
      </c>
      <c r="AO52" s="81">
        <v>596518.78</v>
      </c>
      <c r="AP52" s="81">
        <v>631104.79</v>
      </c>
      <c r="AQ52" s="81">
        <v>663585.47</v>
      </c>
      <c r="AR52" s="81">
        <v>693761.86</v>
      </c>
      <c r="AS52" s="81">
        <v>721296.46</v>
      </c>
    </row>
    <row r="53" spans="1:45">
      <c r="A53" s="78">
        <v>36</v>
      </c>
      <c r="B53" s="78" t="s">
        <v>407</v>
      </c>
      <c r="C53" s="84" t="s">
        <v>89</v>
      </c>
      <c r="D53" s="80"/>
      <c r="E53" s="80">
        <v>24</v>
      </c>
      <c r="F53" s="81">
        <v>4354.88</v>
      </c>
      <c r="G53" s="81">
        <v>4808.1099999999997</v>
      </c>
      <c r="H53" s="81">
        <v>5270.84</v>
      </c>
      <c r="I53" s="81">
        <v>5765.02</v>
      </c>
      <c r="J53" s="81">
        <v>6300.97</v>
      </c>
      <c r="K53" s="81">
        <v>7107.33</v>
      </c>
      <c r="L53" s="81">
        <v>8211.9500000000007</v>
      </c>
      <c r="M53" s="81">
        <v>9745.2099999999991</v>
      </c>
      <c r="N53" s="81">
        <v>11127.87</v>
      </c>
      <c r="O53" s="81">
        <v>13042.67</v>
      </c>
      <c r="P53" s="81">
        <v>15058.64</v>
      </c>
      <c r="Q53" s="81">
        <v>17912.939999999999</v>
      </c>
      <c r="R53" s="81">
        <v>21219.95</v>
      </c>
      <c r="S53" s="81">
        <v>25021.97</v>
      </c>
      <c r="T53" s="78">
        <v>36</v>
      </c>
      <c r="U53" s="82" t="s">
        <v>409</v>
      </c>
      <c r="V53" s="84" t="s">
        <v>89</v>
      </c>
      <c r="W53" s="80"/>
      <c r="X53" s="94">
        <v>24</v>
      </c>
      <c r="Y53" s="81">
        <v>15058.64</v>
      </c>
      <c r="Z53" s="81">
        <v>17912.939999999999</v>
      </c>
      <c r="AA53" s="81">
        <v>21219.95</v>
      </c>
      <c r="AB53" s="81">
        <v>25021.97</v>
      </c>
      <c r="AC53" s="81">
        <v>29245.33</v>
      </c>
      <c r="AD53" s="81">
        <v>34015.730000000003</v>
      </c>
      <c r="AE53" s="81">
        <v>39351.269999999997</v>
      </c>
      <c r="AF53" s="81">
        <v>45229.52</v>
      </c>
      <c r="AG53" s="81">
        <v>51580.88</v>
      </c>
      <c r="AH53" s="81">
        <v>58349.27</v>
      </c>
      <c r="AI53" s="81">
        <v>65473.21</v>
      </c>
      <c r="AJ53" s="81">
        <v>72904.61</v>
      </c>
      <c r="AK53" s="81">
        <v>80565.2</v>
      </c>
      <c r="AL53" s="81">
        <v>88359.15</v>
      </c>
      <c r="AM53" s="81">
        <v>96195.67</v>
      </c>
      <c r="AN53" s="81">
        <v>103977.32</v>
      </c>
      <c r="AO53" s="81">
        <v>111604.16</v>
      </c>
      <c r="AP53" s="81">
        <v>118974.74</v>
      </c>
      <c r="AQ53" s="81">
        <v>126013.74</v>
      </c>
      <c r="AR53" s="81">
        <v>132625.19</v>
      </c>
      <c r="AS53" s="81">
        <v>138737.54999999999</v>
      </c>
    </row>
    <row r="54" spans="1:45">
      <c r="A54" s="78">
        <v>37</v>
      </c>
      <c r="B54" s="78" t="s">
        <v>407</v>
      </c>
      <c r="C54" s="84" t="s">
        <v>111</v>
      </c>
      <c r="D54" s="80"/>
      <c r="E54" s="80">
        <v>120</v>
      </c>
      <c r="F54" s="81">
        <v>4466.5</v>
      </c>
      <c r="G54" s="81">
        <v>4873.7299999999996</v>
      </c>
      <c r="H54" s="81">
        <v>5361.37</v>
      </c>
      <c r="I54" s="81">
        <v>5987.67</v>
      </c>
      <c r="J54" s="81">
        <v>6770.97</v>
      </c>
      <c r="K54" s="81">
        <v>7740.2</v>
      </c>
      <c r="L54" s="81">
        <v>8932.1200000000008</v>
      </c>
      <c r="M54" s="81">
        <v>10381.1</v>
      </c>
      <c r="N54" s="81">
        <v>12070.36</v>
      </c>
      <c r="O54" s="81">
        <v>13929.57</v>
      </c>
      <c r="P54" s="81">
        <v>15927.71</v>
      </c>
      <c r="Q54" s="81">
        <v>18127</v>
      </c>
      <c r="R54" s="81">
        <v>20590.669999999998</v>
      </c>
      <c r="S54" s="81">
        <v>23344.18</v>
      </c>
      <c r="T54" s="78">
        <v>37</v>
      </c>
      <c r="U54" s="82" t="s">
        <v>409</v>
      </c>
      <c r="V54" s="84" t="s">
        <v>111</v>
      </c>
      <c r="W54" s="80"/>
      <c r="X54" s="94">
        <v>120</v>
      </c>
      <c r="Y54" s="81">
        <v>15927.71</v>
      </c>
      <c r="Z54" s="81">
        <v>18127</v>
      </c>
      <c r="AA54" s="81">
        <v>20590.669999999998</v>
      </c>
      <c r="AB54" s="81">
        <v>23344.18</v>
      </c>
      <c r="AC54" s="81">
        <v>26332.97</v>
      </c>
      <c r="AD54" s="81">
        <v>29529.99</v>
      </c>
      <c r="AE54" s="81">
        <v>32947.040000000001</v>
      </c>
      <c r="AF54" s="81">
        <v>36576.870000000003</v>
      </c>
      <c r="AG54" s="81">
        <v>40398.06</v>
      </c>
      <c r="AH54" s="81">
        <v>44346.17</v>
      </c>
      <c r="AI54" s="81">
        <v>48361.94</v>
      </c>
      <c r="AJ54" s="81">
        <v>52404.88</v>
      </c>
      <c r="AK54" s="81">
        <v>56430.1</v>
      </c>
      <c r="AL54" s="81">
        <v>60386.31</v>
      </c>
      <c r="AM54" s="81">
        <v>64222.35</v>
      </c>
      <c r="AN54" s="81">
        <v>67876.039999999994</v>
      </c>
      <c r="AO54" s="81">
        <v>71320.490000000005</v>
      </c>
      <c r="AP54" s="81">
        <v>74524.679999999993</v>
      </c>
      <c r="AQ54" s="81">
        <v>77448.160000000003</v>
      </c>
      <c r="AR54" s="81">
        <v>80066.59</v>
      </c>
      <c r="AS54" s="81">
        <v>82381.56</v>
      </c>
    </row>
    <row r="55" spans="1:45">
      <c r="A55" s="78">
        <v>38</v>
      </c>
      <c r="B55" s="78" t="s">
        <v>407</v>
      </c>
      <c r="C55" s="84" t="s">
        <v>108</v>
      </c>
      <c r="D55" s="80"/>
      <c r="E55" s="80">
        <v>140</v>
      </c>
      <c r="F55" s="81">
        <v>1326.65</v>
      </c>
      <c r="G55" s="81">
        <v>1399.49</v>
      </c>
      <c r="H55" s="81">
        <v>1503.5</v>
      </c>
      <c r="I55" s="81">
        <v>1648.83</v>
      </c>
      <c r="J55" s="81">
        <v>1828.71</v>
      </c>
      <c r="K55" s="81">
        <v>2017.38</v>
      </c>
      <c r="L55" s="81">
        <v>2274.09</v>
      </c>
      <c r="M55" s="81">
        <v>2627.42</v>
      </c>
      <c r="N55" s="81">
        <v>2937.83</v>
      </c>
      <c r="O55" s="81">
        <v>3335.84</v>
      </c>
      <c r="P55" s="81">
        <v>3726.05</v>
      </c>
      <c r="Q55" s="81">
        <v>4055.61</v>
      </c>
      <c r="R55" s="81">
        <v>4444.97</v>
      </c>
      <c r="S55" s="81">
        <v>4900.2700000000004</v>
      </c>
      <c r="T55" s="78">
        <v>38</v>
      </c>
      <c r="U55" s="82" t="s">
        <v>409</v>
      </c>
      <c r="V55" s="84" t="s">
        <v>108</v>
      </c>
      <c r="W55" s="80"/>
      <c r="X55" s="94">
        <v>140</v>
      </c>
      <c r="Y55" s="81">
        <v>3726.05</v>
      </c>
      <c r="Z55" s="81">
        <v>4055.61</v>
      </c>
      <c r="AA55" s="81">
        <v>4444.97</v>
      </c>
      <c r="AB55" s="81">
        <v>4900.2700000000004</v>
      </c>
      <c r="AC55" s="81">
        <v>5408.76</v>
      </c>
      <c r="AD55" s="81">
        <v>5941.98</v>
      </c>
      <c r="AE55" s="81">
        <v>6490.08</v>
      </c>
      <c r="AF55" s="81">
        <v>7050.72</v>
      </c>
      <c r="AG55" s="81">
        <v>7623.23</v>
      </c>
      <c r="AH55" s="81">
        <v>8203.8799999999992</v>
      </c>
      <c r="AI55" s="81">
        <v>8781.75</v>
      </c>
      <c r="AJ55" s="81">
        <v>9342.7199999999993</v>
      </c>
      <c r="AK55" s="81">
        <v>9873.8700000000008</v>
      </c>
      <c r="AL55" s="81">
        <v>10366.620000000001</v>
      </c>
      <c r="AM55" s="81">
        <v>10815.03</v>
      </c>
      <c r="AN55" s="81">
        <v>11216.37</v>
      </c>
      <c r="AO55" s="81">
        <v>11572.17</v>
      </c>
      <c r="AP55" s="81">
        <v>11880.81</v>
      </c>
      <c r="AQ55" s="81">
        <v>12142.29</v>
      </c>
      <c r="AR55" s="81">
        <v>12353.42</v>
      </c>
      <c r="AS55" s="81">
        <v>12515.13</v>
      </c>
    </row>
    <row r="56" spans="1:45">
      <c r="A56" s="78">
        <v>39</v>
      </c>
      <c r="B56" s="78" t="s">
        <v>407</v>
      </c>
      <c r="C56" s="84" t="s">
        <v>209</v>
      </c>
      <c r="D56" s="80"/>
      <c r="E56" s="80">
        <v>148</v>
      </c>
      <c r="F56" s="81">
        <v>2502.31</v>
      </c>
      <c r="G56" s="81">
        <v>2735.94</v>
      </c>
      <c r="H56" s="81">
        <v>3002.6</v>
      </c>
      <c r="I56" s="81">
        <v>3310.92</v>
      </c>
      <c r="J56" s="81">
        <v>3644.91</v>
      </c>
      <c r="K56" s="81">
        <v>4088.86</v>
      </c>
      <c r="L56" s="81">
        <v>4512.8</v>
      </c>
      <c r="M56" s="81">
        <v>5092.6499999999996</v>
      </c>
      <c r="N56" s="81">
        <v>5958.02</v>
      </c>
      <c r="O56" s="81">
        <v>7001.63</v>
      </c>
      <c r="P56" s="81">
        <v>8343.32</v>
      </c>
      <c r="Q56" s="81">
        <v>10067.93</v>
      </c>
      <c r="R56" s="81">
        <v>11896.38</v>
      </c>
      <c r="S56" s="81">
        <v>14037.47</v>
      </c>
      <c r="T56" s="78">
        <v>39</v>
      </c>
      <c r="U56" s="82" t="s">
        <v>409</v>
      </c>
      <c r="V56" s="84" t="s">
        <v>209</v>
      </c>
      <c r="W56" s="80"/>
      <c r="X56" s="94">
        <v>148</v>
      </c>
      <c r="Y56" s="81">
        <v>8343.32</v>
      </c>
      <c r="Z56" s="81">
        <v>10067.93</v>
      </c>
      <c r="AA56" s="81">
        <v>11896.38</v>
      </c>
      <c r="AB56" s="81">
        <v>14037.47</v>
      </c>
      <c r="AC56" s="81">
        <v>16431.330000000002</v>
      </c>
      <c r="AD56" s="81">
        <v>19074.75</v>
      </c>
      <c r="AE56" s="81">
        <v>21946.34</v>
      </c>
      <c r="AF56" s="81">
        <v>25010.32</v>
      </c>
      <c r="AG56" s="81">
        <v>28246.92</v>
      </c>
      <c r="AH56" s="81">
        <v>31630.62</v>
      </c>
      <c r="AI56" s="81">
        <v>35130.89</v>
      </c>
      <c r="AJ56" s="81">
        <v>38718.15</v>
      </c>
      <c r="AK56" s="81">
        <v>42355.38</v>
      </c>
      <c r="AL56" s="81">
        <v>46013.08</v>
      </c>
      <c r="AM56" s="81">
        <v>49641.78</v>
      </c>
      <c r="AN56" s="81">
        <v>53204.959999999999</v>
      </c>
      <c r="AO56" s="81">
        <v>56663.76</v>
      </c>
      <c r="AP56" s="81">
        <v>59981.41</v>
      </c>
      <c r="AQ56" s="81">
        <v>63136.59</v>
      </c>
      <c r="AR56" s="81">
        <v>66126.080000000002</v>
      </c>
      <c r="AS56" s="81">
        <v>68926.53</v>
      </c>
    </row>
    <row r="57" spans="1:45">
      <c r="A57" s="78">
        <v>40</v>
      </c>
      <c r="B57" s="78" t="s">
        <v>407</v>
      </c>
      <c r="C57" s="84" t="s">
        <v>431</v>
      </c>
      <c r="D57" s="80"/>
      <c r="E57" s="80">
        <v>178</v>
      </c>
      <c r="F57" s="81">
        <v>807.73</v>
      </c>
      <c r="G57" s="81">
        <v>898.83</v>
      </c>
      <c r="H57" s="81">
        <v>1013.58</v>
      </c>
      <c r="I57" s="81">
        <v>1157.9000000000001</v>
      </c>
      <c r="J57" s="81">
        <v>1335.09</v>
      </c>
      <c r="K57" s="81">
        <v>1556.41</v>
      </c>
      <c r="L57" s="81">
        <v>1801.69</v>
      </c>
      <c r="M57" s="81">
        <v>2083.65</v>
      </c>
      <c r="N57" s="81">
        <v>2386.4699999999998</v>
      </c>
      <c r="O57" s="81">
        <v>2721.28</v>
      </c>
      <c r="P57" s="81">
        <v>3109.27</v>
      </c>
      <c r="Q57" s="81">
        <v>3503.09</v>
      </c>
      <c r="R57" s="81">
        <v>4066.08</v>
      </c>
      <c r="S57" s="81">
        <v>4620.33</v>
      </c>
      <c r="T57" s="78">
        <v>40</v>
      </c>
      <c r="U57" s="82" t="s">
        <v>409</v>
      </c>
      <c r="V57" s="84" t="s">
        <v>431</v>
      </c>
      <c r="W57" s="80"/>
      <c r="X57" s="94">
        <v>178</v>
      </c>
      <c r="Y57" s="81">
        <v>3109.27</v>
      </c>
      <c r="Z57" s="81">
        <v>3503.09</v>
      </c>
      <c r="AA57" s="81">
        <v>4066.08</v>
      </c>
      <c r="AB57" s="81">
        <v>4620.33</v>
      </c>
      <c r="AC57" s="81">
        <v>5263.34</v>
      </c>
      <c r="AD57" s="81">
        <v>5983.15</v>
      </c>
      <c r="AE57" s="81">
        <v>6789.53</v>
      </c>
      <c r="AF57" s="81">
        <v>7681.15</v>
      </c>
      <c r="AG57" s="81">
        <v>8646.9</v>
      </c>
      <c r="AH57" s="81">
        <v>9667.67</v>
      </c>
      <c r="AI57" s="81">
        <v>10731.54</v>
      </c>
      <c r="AJ57" s="81">
        <v>11836.62</v>
      </c>
      <c r="AK57" s="81">
        <v>12978.58</v>
      </c>
      <c r="AL57" s="81">
        <v>14151.76</v>
      </c>
      <c r="AM57" s="81">
        <v>15339.02</v>
      </c>
      <c r="AN57" s="81">
        <v>16527.05</v>
      </c>
      <c r="AO57" s="81">
        <v>17702.14</v>
      </c>
      <c r="AP57" s="81">
        <v>18851.97</v>
      </c>
      <c r="AQ57" s="81">
        <v>19964.240000000002</v>
      </c>
      <c r="AR57" s="81">
        <v>21021.439999999999</v>
      </c>
      <c r="AS57" s="81">
        <v>22015.1</v>
      </c>
    </row>
    <row r="58" spans="1:45">
      <c r="A58" s="78">
        <v>41</v>
      </c>
      <c r="B58" s="78" t="s">
        <v>407</v>
      </c>
      <c r="C58" s="84" t="s">
        <v>432</v>
      </c>
      <c r="D58" s="80"/>
      <c r="E58" s="80">
        <v>180</v>
      </c>
      <c r="F58" s="81">
        <v>12183.66</v>
      </c>
      <c r="G58" s="81">
        <v>13517.52</v>
      </c>
      <c r="H58" s="81">
        <v>15248.25</v>
      </c>
      <c r="I58" s="81">
        <v>17369.86</v>
      </c>
      <c r="J58" s="81">
        <v>20009.900000000001</v>
      </c>
      <c r="K58" s="81">
        <v>22902.27</v>
      </c>
      <c r="L58" s="81">
        <v>26357.41</v>
      </c>
      <c r="M58" s="81">
        <v>29985.67</v>
      </c>
      <c r="N58" s="81">
        <v>34962.68</v>
      </c>
      <c r="O58" s="81">
        <v>42183.62</v>
      </c>
      <c r="P58" s="81">
        <v>48048.66</v>
      </c>
      <c r="Q58" s="81">
        <v>56089.54</v>
      </c>
      <c r="R58" s="81">
        <v>65938.710000000006</v>
      </c>
      <c r="S58" s="81">
        <v>77266.81</v>
      </c>
      <c r="T58" s="78">
        <v>41</v>
      </c>
      <c r="U58" s="82" t="s">
        <v>409</v>
      </c>
      <c r="V58" s="84" t="s">
        <v>432</v>
      </c>
      <c r="W58" s="80"/>
      <c r="X58" s="94">
        <v>180</v>
      </c>
      <c r="Y58" s="81">
        <v>48048.66</v>
      </c>
      <c r="Z58" s="81">
        <v>56089.54</v>
      </c>
      <c r="AA58" s="81">
        <v>65938.710000000006</v>
      </c>
      <c r="AB58" s="81">
        <v>77266.81</v>
      </c>
      <c r="AC58" s="81">
        <v>90169.4</v>
      </c>
      <c r="AD58" s="81">
        <v>104536.1</v>
      </c>
      <c r="AE58" s="81">
        <v>120304.07</v>
      </c>
      <c r="AF58" s="81">
        <v>137444.04999999999</v>
      </c>
      <c r="AG58" s="81">
        <v>155794.04999999999</v>
      </c>
      <c r="AH58" s="81">
        <v>175145.13</v>
      </c>
      <c r="AI58" s="81">
        <v>195277.04</v>
      </c>
      <c r="AJ58" s="81">
        <v>216046.26</v>
      </c>
      <c r="AK58" s="81">
        <v>237216.69</v>
      </c>
      <c r="AL58" s="81">
        <v>258497.88</v>
      </c>
      <c r="AM58" s="81">
        <v>279644.07</v>
      </c>
      <c r="AN58" s="81">
        <v>300399.01</v>
      </c>
      <c r="AO58" s="81">
        <v>320393.18</v>
      </c>
      <c r="AP58" s="81">
        <v>339399.24</v>
      </c>
      <c r="AQ58" s="81">
        <v>357191.21</v>
      </c>
      <c r="AR58" s="81">
        <v>373714.94</v>
      </c>
      <c r="AS58" s="81">
        <v>388732.86</v>
      </c>
    </row>
    <row r="59" spans="1:45">
      <c r="A59" s="78">
        <v>42</v>
      </c>
      <c r="B59" s="78" t="s">
        <v>407</v>
      </c>
      <c r="C59" s="84" t="s">
        <v>134</v>
      </c>
      <c r="D59" s="80"/>
      <c r="E59" s="80">
        <v>226</v>
      </c>
      <c r="F59" s="81">
        <v>225.54</v>
      </c>
      <c r="G59" s="81">
        <v>237.68</v>
      </c>
      <c r="H59" s="81">
        <v>252.12</v>
      </c>
      <c r="I59" s="81">
        <v>269.43</v>
      </c>
      <c r="J59" s="81">
        <v>290.89999999999998</v>
      </c>
      <c r="K59" s="81">
        <v>238.24</v>
      </c>
      <c r="L59" s="81">
        <v>220.6</v>
      </c>
      <c r="M59" s="81">
        <v>314.41000000000003</v>
      </c>
      <c r="N59" s="81">
        <v>377.36</v>
      </c>
      <c r="O59" s="81">
        <v>448.33</v>
      </c>
      <c r="P59" s="81">
        <v>530.9</v>
      </c>
      <c r="Q59" s="81">
        <v>625.87</v>
      </c>
      <c r="R59" s="81">
        <v>728.71</v>
      </c>
      <c r="S59" s="81">
        <v>845.06</v>
      </c>
      <c r="T59" s="78">
        <v>42</v>
      </c>
      <c r="U59" s="82" t="s">
        <v>409</v>
      </c>
      <c r="V59" s="84" t="s">
        <v>134</v>
      </c>
      <c r="W59" s="80"/>
      <c r="X59" s="94">
        <v>226</v>
      </c>
      <c r="Y59" s="81">
        <v>530.9</v>
      </c>
      <c r="Z59" s="81">
        <v>625.87</v>
      </c>
      <c r="AA59" s="81">
        <v>728.71</v>
      </c>
      <c r="AB59" s="81">
        <v>845.06</v>
      </c>
      <c r="AC59" s="81">
        <v>970.83</v>
      </c>
      <c r="AD59" s="81">
        <v>1102.3800000000001</v>
      </c>
      <c r="AE59" s="81">
        <v>1238.03</v>
      </c>
      <c r="AF59" s="81">
        <v>1377.52</v>
      </c>
      <c r="AG59" s="81">
        <v>1520.73</v>
      </c>
      <c r="AH59" s="81">
        <v>1667.24</v>
      </c>
      <c r="AI59" s="81">
        <v>1816.39</v>
      </c>
      <c r="AJ59" s="81">
        <v>1965.71</v>
      </c>
      <c r="AK59" s="81">
        <v>2112.85</v>
      </c>
      <c r="AL59" s="81">
        <v>2255.06</v>
      </c>
      <c r="AM59" s="81">
        <v>2390.5</v>
      </c>
      <c r="AN59" s="81">
        <v>2517.4699999999998</v>
      </c>
      <c r="AO59" s="81">
        <v>2634.32</v>
      </c>
      <c r="AP59" s="81">
        <v>2739.98</v>
      </c>
      <c r="AQ59" s="81">
        <v>2833.81</v>
      </c>
      <c r="AR59" s="81">
        <v>2915.3</v>
      </c>
      <c r="AS59" s="81">
        <v>2984.46</v>
      </c>
    </row>
    <row r="60" spans="1:45">
      <c r="A60" s="78">
        <v>43</v>
      </c>
      <c r="B60" s="78" t="s">
        <v>407</v>
      </c>
      <c r="C60" s="84" t="s">
        <v>129</v>
      </c>
      <c r="D60" s="80"/>
      <c r="E60" s="80">
        <v>266</v>
      </c>
      <c r="F60" s="81">
        <v>473.3</v>
      </c>
      <c r="G60" s="81">
        <v>482.56</v>
      </c>
      <c r="H60" s="81">
        <v>499.19</v>
      </c>
      <c r="I60" s="81">
        <v>532.51</v>
      </c>
      <c r="J60" s="81">
        <v>590.12</v>
      </c>
      <c r="K60" s="81">
        <v>649.72</v>
      </c>
      <c r="L60" s="81">
        <v>729.16</v>
      </c>
      <c r="M60" s="81">
        <v>830.09</v>
      </c>
      <c r="N60" s="81">
        <v>952.27</v>
      </c>
      <c r="O60" s="81">
        <v>1086.45</v>
      </c>
      <c r="P60" s="81">
        <v>1231.55</v>
      </c>
      <c r="Q60" s="81">
        <v>1377.78</v>
      </c>
      <c r="R60" s="81">
        <v>1541.94</v>
      </c>
      <c r="S60" s="81">
        <v>1725.29</v>
      </c>
      <c r="T60" s="78">
        <v>43</v>
      </c>
      <c r="U60" s="82" t="s">
        <v>409</v>
      </c>
      <c r="V60" s="84" t="s">
        <v>129</v>
      </c>
      <c r="W60" s="80"/>
      <c r="X60" s="94">
        <v>266</v>
      </c>
      <c r="Y60" s="81">
        <v>1231.55</v>
      </c>
      <c r="Z60" s="81">
        <v>1377.78</v>
      </c>
      <c r="AA60" s="81">
        <v>1541.94</v>
      </c>
      <c r="AB60" s="81">
        <v>1725.29</v>
      </c>
      <c r="AC60" s="81">
        <v>1917.17</v>
      </c>
      <c r="AD60" s="81">
        <v>2116.08</v>
      </c>
      <c r="AE60" s="81">
        <v>2320.85</v>
      </c>
      <c r="AF60" s="81">
        <v>2530.5700000000002</v>
      </c>
      <c r="AG60" s="81">
        <v>2743.14</v>
      </c>
      <c r="AH60" s="81">
        <v>2955.29</v>
      </c>
      <c r="AI60" s="81">
        <v>3163.61</v>
      </c>
      <c r="AJ60" s="81">
        <v>3363.72</v>
      </c>
      <c r="AK60" s="81">
        <v>3551.14</v>
      </c>
      <c r="AL60" s="81">
        <v>3724.42</v>
      </c>
      <c r="AM60" s="81">
        <v>3882.31</v>
      </c>
      <c r="AN60" s="81">
        <v>4024.02</v>
      </c>
      <c r="AO60" s="81">
        <v>4148.28</v>
      </c>
      <c r="AP60" s="81">
        <v>4254.8</v>
      </c>
      <c r="AQ60" s="81">
        <v>4343.1400000000003</v>
      </c>
      <c r="AR60" s="81">
        <v>4413.2</v>
      </c>
      <c r="AS60" s="81">
        <v>4465.74</v>
      </c>
    </row>
    <row r="61" spans="1:45">
      <c r="A61" s="78">
        <v>44</v>
      </c>
      <c r="B61" s="78" t="s">
        <v>407</v>
      </c>
      <c r="C61" s="84" t="s">
        <v>202</v>
      </c>
      <c r="D61" s="80"/>
      <c r="E61" s="80">
        <v>678</v>
      </c>
      <c r="F61" s="81">
        <v>60</v>
      </c>
      <c r="G61" s="81">
        <v>58.78</v>
      </c>
      <c r="H61" s="81">
        <v>64.25</v>
      </c>
      <c r="I61" s="81">
        <v>64.8</v>
      </c>
      <c r="J61" s="81">
        <v>74.25</v>
      </c>
      <c r="K61" s="81">
        <v>82.61</v>
      </c>
      <c r="L61" s="81">
        <v>94.95</v>
      </c>
      <c r="M61" s="81">
        <v>103.56</v>
      </c>
      <c r="N61" s="81">
        <v>113.58</v>
      </c>
      <c r="O61" s="81">
        <v>125.69</v>
      </c>
      <c r="P61" s="81">
        <v>137.16</v>
      </c>
      <c r="Q61" s="81">
        <v>153.15</v>
      </c>
      <c r="R61" s="81">
        <v>170.88</v>
      </c>
      <c r="S61" s="81">
        <v>190.34</v>
      </c>
      <c r="T61" s="78">
        <v>44</v>
      </c>
      <c r="U61" s="82" t="s">
        <v>409</v>
      </c>
      <c r="V61" s="84" t="s">
        <v>202</v>
      </c>
      <c r="W61" s="80"/>
      <c r="X61" s="94">
        <v>678</v>
      </c>
      <c r="Y61" s="81">
        <v>137.16</v>
      </c>
      <c r="Z61" s="81">
        <v>153.15</v>
      </c>
      <c r="AA61" s="81">
        <v>170.88</v>
      </c>
      <c r="AB61" s="81">
        <v>190.34</v>
      </c>
      <c r="AC61" s="81">
        <v>211.04</v>
      </c>
      <c r="AD61" s="81">
        <v>232.98</v>
      </c>
      <c r="AE61" s="81">
        <v>256.22000000000003</v>
      </c>
      <c r="AF61" s="81">
        <v>280.27</v>
      </c>
      <c r="AG61" s="81">
        <v>304.77999999999997</v>
      </c>
      <c r="AH61" s="81">
        <v>329.24</v>
      </c>
      <c r="AI61" s="81">
        <v>353.18</v>
      </c>
      <c r="AJ61" s="81">
        <v>376.47</v>
      </c>
      <c r="AK61" s="81">
        <v>399</v>
      </c>
      <c r="AL61" s="81">
        <v>420.73</v>
      </c>
      <c r="AM61" s="81">
        <v>441.66</v>
      </c>
      <c r="AN61" s="81">
        <v>461.63</v>
      </c>
      <c r="AO61" s="81">
        <v>480.28</v>
      </c>
      <c r="AP61" s="81">
        <v>497.17</v>
      </c>
      <c r="AQ61" s="81">
        <v>512.29999999999995</v>
      </c>
      <c r="AR61" s="81">
        <v>525.69000000000005</v>
      </c>
      <c r="AS61" s="81">
        <v>537.53</v>
      </c>
    </row>
    <row r="62" spans="1:45">
      <c r="A62" s="78">
        <v>45</v>
      </c>
      <c r="B62" s="78" t="s">
        <v>407</v>
      </c>
      <c r="C62" s="85" t="s">
        <v>433</v>
      </c>
      <c r="D62" s="80"/>
      <c r="E62" s="80">
        <v>912</v>
      </c>
      <c r="F62" s="81">
        <v>49221.88</v>
      </c>
      <c r="G62" s="81">
        <v>55728.89</v>
      </c>
      <c r="H62" s="81">
        <v>63696.87</v>
      </c>
      <c r="I62" s="81">
        <v>72800.63</v>
      </c>
      <c r="J62" s="81">
        <v>82882.52</v>
      </c>
      <c r="K62" s="81">
        <v>93613.13</v>
      </c>
      <c r="L62" s="81">
        <v>106907.58</v>
      </c>
      <c r="M62" s="81">
        <v>122978.4</v>
      </c>
      <c r="N62" s="81">
        <v>140116.60999999999</v>
      </c>
      <c r="O62" s="81">
        <v>157438.16</v>
      </c>
      <c r="P62" s="81">
        <v>171890.85</v>
      </c>
      <c r="Q62" s="81">
        <v>186917.29</v>
      </c>
      <c r="R62" s="81">
        <v>203716.73</v>
      </c>
      <c r="S62" s="81">
        <v>223891.53</v>
      </c>
      <c r="T62" s="78">
        <v>45</v>
      </c>
      <c r="U62" s="82" t="s">
        <v>409</v>
      </c>
      <c r="V62" s="85" t="s">
        <v>433</v>
      </c>
      <c r="W62" s="80"/>
      <c r="X62" s="94">
        <v>912</v>
      </c>
      <c r="Y62" s="81">
        <v>171890.85</v>
      </c>
      <c r="Z62" s="81">
        <v>186917.29</v>
      </c>
      <c r="AA62" s="81">
        <v>203716.73</v>
      </c>
      <c r="AB62" s="81">
        <v>223891.53</v>
      </c>
      <c r="AC62" s="81">
        <v>244444.96</v>
      </c>
      <c r="AD62" s="81">
        <v>263892.09000000003</v>
      </c>
      <c r="AE62" s="81">
        <v>282447.89</v>
      </c>
      <c r="AF62" s="81">
        <v>300869.67</v>
      </c>
      <c r="AG62" s="81">
        <v>319357.07</v>
      </c>
      <c r="AH62" s="81">
        <v>337359.21</v>
      </c>
      <c r="AI62" s="81">
        <v>354304.16</v>
      </c>
      <c r="AJ62" s="81">
        <v>369834.82</v>
      </c>
      <c r="AK62" s="81">
        <v>383884.37</v>
      </c>
      <c r="AL62" s="81">
        <v>396573.32</v>
      </c>
      <c r="AM62" s="81">
        <v>408014.58</v>
      </c>
      <c r="AN62" s="81">
        <v>418232.45</v>
      </c>
      <c r="AO62" s="81">
        <v>427341.41</v>
      </c>
      <c r="AP62" s="81">
        <v>435349.65</v>
      </c>
      <c r="AQ62" s="81">
        <v>442233.55</v>
      </c>
      <c r="AR62" s="81">
        <v>447750.46</v>
      </c>
      <c r="AS62" s="81">
        <v>451762.57</v>
      </c>
    </row>
    <row r="63" spans="1:45">
      <c r="A63" s="78">
        <v>46</v>
      </c>
      <c r="B63" s="78" t="s">
        <v>407</v>
      </c>
      <c r="C63" s="84" t="s">
        <v>123</v>
      </c>
      <c r="D63" s="80"/>
      <c r="E63" s="80">
        <v>12</v>
      </c>
      <c r="F63" s="81">
        <v>8872.25</v>
      </c>
      <c r="G63" s="81">
        <v>9829.7199999999993</v>
      </c>
      <c r="H63" s="81">
        <v>11124.89</v>
      </c>
      <c r="I63" s="81">
        <v>12626.95</v>
      </c>
      <c r="J63" s="81">
        <v>14550.03</v>
      </c>
      <c r="K63" s="81">
        <v>16709.099999999999</v>
      </c>
      <c r="L63" s="81">
        <v>19337.72</v>
      </c>
      <c r="M63" s="81">
        <v>22565.91</v>
      </c>
      <c r="N63" s="81">
        <v>25912.36</v>
      </c>
      <c r="O63" s="81">
        <v>28904.3</v>
      </c>
      <c r="P63" s="81">
        <v>31183.66</v>
      </c>
      <c r="Q63" s="81">
        <v>33267.89</v>
      </c>
      <c r="R63" s="81">
        <v>36036.160000000003</v>
      </c>
      <c r="S63" s="81">
        <v>39666.519999999997</v>
      </c>
      <c r="T63" s="78">
        <v>46</v>
      </c>
      <c r="U63" s="82" t="s">
        <v>409</v>
      </c>
      <c r="V63" s="84" t="s">
        <v>123</v>
      </c>
      <c r="W63" s="80"/>
      <c r="X63" s="94">
        <v>12</v>
      </c>
      <c r="Y63" s="81">
        <v>31183.66</v>
      </c>
      <c r="Z63" s="81">
        <v>33267.89</v>
      </c>
      <c r="AA63" s="81">
        <v>36036.160000000003</v>
      </c>
      <c r="AB63" s="81">
        <v>39666.519999999997</v>
      </c>
      <c r="AC63" s="81">
        <v>43007.77</v>
      </c>
      <c r="AD63" s="81">
        <v>45864.78</v>
      </c>
      <c r="AE63" s="81">
        <v>48274.1</v>
      </c>
      <c r="AF63" s="81">
        <v>50423.66</v>
      </c>
      <c r="AG63" s="81">
        <v>52496.28</v>
      </c>
      <c r="AH63" s="81">
        <v>54545.54</v>
      </c>
      <c r="AI63" s="81">
        <v>56461.22</v>
      </c>
      <c r="AJ63" s="81">
        <v>58040.66</v>
      </c>
      <c r="AK63" s="81">
        <v>59182.83</v>
      </c>
      <c r="AL63" s="81">
        <v>59942.32</v>
      </c>
      <c r="AM63" s="81">
        <v>60453.97</v>
      </c>
      <c r="AN63" s="81">
        <v>60824.08</v>
      </c>
      <c r="AO63" s="81">
        <v>61115.05</v>
      </c>
      <c r="AP63" s="81">
        <v>61321.06</v>
      </c>
      <c r="AQ63" s="81">
        <v>61422.33</v>
      </c>
      <c r="AR63" s="81">
        <v>61347.79</v>
      </c>
      <c r="AS63" s="81">
        <v>61059.56</v>
      </c>
    </row>
    <row r="64" spans="1:45">
      <c r="A64" s="78">
        <v>47</v>
      </c>
      <c r="B64" s="78" t="s">
        <v>407</v>
      </c>
      <c r="C64" s="84" t="s">
        <v>434</v>
      </c>
      <c r="D64" s="80"/>
      <c r="E64" s="80">
        <v>818</v>
      </c>
      <c r="F64" s="81">
        <v>20897.240000000002</v>
      </c>
      <c r="G64" s="81">
        <v>23656.22</v>
      </c>
      <c r="H64" s="81">
        <v>27072.400000000001</v>
      </c>
      <c r="I64" s="81">
        <v>30872.98</v>
      </c>
      <c r="J64" s="81">
        <v>34808.6</v>
      </c>
      <c r="K64" s="81">
        <v>38624.410000000003</v>
      </c>
      <c r="L64" s="81">
        <v>43369.55</v>
      </c>
      <c r="M64" s="81">
        <v>49373.81</v>
      </c>
      <c r="N64" s="81">
        <v>56397.27</v>
      </c>
      <c r="O64" s="81">
        <v>62434.53</v>
      </c>
      <c r="P64" s="81">
        <v>68334.899999999994</v>
      </c>
      <c r="Q64" s="81">
        <v>74942.12</v>
      </c>
      <c r="R64" s="81">
        <v>82040.990000000005</v>
      </c>
      <c r="S64" s="81">
        <v>91508.08</v>
      </c>
      <c r="T64" s="78">
        <v>47</v>
      </c>
      <c r="U64" s="82" t="s">
        <v>409</v>
      </c>
      <c r="V64" s="84" t="s">
        <v>434</v>
      </c>
      <c r="W64" s="80"/>
      <c r="X64" s="94">
        <v>818</v>
      </c>
      <c r="Y64" s="81">
        <v>68334.899999999994</v>
      </c>
      <c r="Z64" s="81">
        <v>74942.12</v>
      </c>
      <c r="AA64" s="81">
        <v>82040.990000000005</v>
      </c>
      <c r="AB64" s="81">
        <v>91508.08</v>
      </c>
      <c r="AC64" s="81">
        <v>100517.8</v>
      </c>
      <c r="AD64" s="81">
        <v>108939.34</v>
      </c>
      <c r="AE64" s="81">
        <v>117101.88</v>
      </c>
      <c r="AF64" s="81">
        <v>125588.65</v>
      </c>
      <c r="AG64" s="81">
        <v>134428.34</v>
      </c>
      <c r="AH64" s="81">
        <v>143063.59</v>
      </c>
      <c r="AI64" s="81">
        <v>151111.01</v>
      </c>
      <c r="AJ64" s="81">
        <v>158492.76</v>
      </c>
      <c r="AK64" s="81">
        <v>165322.04</v>
      </c>
      <c r="AL64" s="81">
        <v>171681.55</v>
      </c>
      <c r="AM64" s="81">
        <v>177556.69</v>
      </c>
      <c r="AN64" s="81">
        <v>182841.16</v>
      </c>
      <c r="AO64" s="81">
        <v>187608.54</v>
      </c>
      <c r="AP64" s="81">
        <v>191831.78</v>
      </c>
      <c r="AQ64" s="81">
        <v>195517.77</v>
      </c>
      <c r="AR64" s="81">
        <v>198544.43</v>
      </c>
      <c r="AS64" s="81">
        <v>200802.29</v>
      </c>
    </row>
    <row r="65" spans="1:45">
      <c r="A65" s="78">
        <v>48</v>
      </c>
      <c r="B65" s="78" t="s">
        <v>407</v>
      </c>
      <c r="C65" s="84" t="s">
        <v>155</v>
      </c>
      <c r="D65" s="80"/>
      <c r="E65" s="80">
        <v>434</v>
      </c>
      <c r="F65" s="81">
        <v>1113.3800000000001</v>
      </c>
      <c r="G65" s="81">
        <v>1233.03</v>
      </c>
      <c r="H65" s="81">
        <v>1434.58</v>
      </c>
      <c r="I65" s="81">
        <v>1717.26</v>
      </c>
      <c r="J65" s="81">
        <v>2114.2600000000002</v>
      </c>
      <c r="K65" s="81">
        <v>2621.73</v>
      </c>
      <c r="L65" s="81">
        <v>3191.3</v>
      </c>
      <c r="M65" s="81">
        <v>3840.64</v>
      </c>
      <c r="N65" s="81">
        <v>4398.42</v>
      </c>
      <c r="O65" s="81">
        <v>4878.2</v>
      </c>
      <c r="P65" s="81">
        <v>5337.26</v>
      </c>
      <c r="Q65" s="81">
        <v>5801.54</v>
      </c>
      <c r="R65" s="81">
        <v>6265.7</v>
      </c>
      <c r="S65" s="81">
        <v>6278.44</v>
      </c>
      <c r="T65" s="78">
        <v>48</v>
      </c>
      <c r="U65" s="82" t="s">
        <v>409</v>
      </c>
      <c r="V65" s="84" t="s">
        <v>155</v>
      </c>
      <c r="W65" s="80"/>
      <c r="X65" s="94">
        <v>434</v>
      </c>
      <c r="Y65" s="81">
        <v>5337.26</v>
      </c>
      <c r="Z65" s="81">
        <v>5801.54</v>
      </c>
      <c r="AA65" s="81">
        <v>6265.7</v>
      </c>
      <c r="AB65" s="81">
        <v>6278.44</v>
      </c>
      <c r="AC65" s="81">
        <v>6700.09</v>
      </c>
      <c r="AD65" s="81">
        <v>7086.25</v>
      </c>
      <c r="AE65" s="81">
        <v>7418.04</v>
      </c>
      <c r="AF65" s="81">
        <v>7713.2</v>
      </c>
      <c r="AG65" s="81">
        <v>7979.78</v>
      </c>
      <c r="AH65" s="81">
        <v>8206.99</v>
      </c>
      <c r="AI65" s="81">
        <v>8375</v>
      </c>
      <c r="AJ65" s="81">
        <v>8473.56</v>
      </c>
      <c r="AK65" s="81">
        <v>8515.99</v>
      </c>
      <c r="AL65" s="81">
        <v>8522.57</v>
      </c>
      <c r="AM65" s="81">
        <v>8514.6299999999992</v>
      </c>
      <c r="AN65" s="81">
        <v>8499.81</v>
      </c>
      <c r="AO65" s="81">
        <v>8476.15</v>
      </c>
      <c r="AP65" s="81">
        <v>8432.1200000000008</v>
      </c>
      <c r="AQ65" s="81">
        <v>8360.06</v>
      </c>
      <c r="AR65" s="81">
        <v>8260.43</v>
      </c>
      <c r="AS65" s="81">
        <v>8143.88</v>
      </c>
    </row>
    <row r="66" spans="1:45">
      <c r="A66" s="78">
        <v>49</v>
      </c>
      <c r="B66" s="78" t="s">
        <v>407</v>
      </c>
      <c r="C66" s="84" t="s">
        <v>158</v>
      </c>
      <c r="D66" s="80"/>
      <c r="E66" s="80">
        <v>504</v>
      </c>
      <c r="F66" s="81">
        <v>8985.99</v>
      </c>
      <c r="G66" s="81">
        <v>10502.66</v>
      </c>
      <c r="H66" s="81">
        <v>12328.53</v>
      </c>
      <c r="I66" s="81">
        <v>14248.43</v>
      </c>
      <c r="J66" s="81">
        <v>16039.6</v>
      </c>
      <c r="K66" s="81">
        <v>17854.61</v>
      </c>
      <c r="L66" s="81">
        <v>20071.900000000001</v>
      </c>
      <c r="M66" s="81">
        <v>22596.13</v>
      </c>
      <c r="N66" s="81">
        <v>24950.13</v>
      </c>
      <c r="O66" s="81">
        <v>27161.89</v>
      </c>
      <c r="P66" s="81">
        <v>28950.55</v>
      </c>
      <c r="Q66" s="81">
        <v>30385.48</v>
      </c>
      <c r="R66" s="81">
        <v>32107.74</v>
      </c>
      <c r="S66" s="81">
        <v>34377.51</v>
      </c>
      <c r="T66" s="78">
        <v>49</v>
      </c>
      <c r="U66" s="82" t="s">
        <v>409</v>
      </c>
      <c r="V66" s="84" t="s">
        <v>158</v>
      </c>
      <c r="W66" s="80"/>
      <c r="X66" s="94">
        <v>504</v>
      </c>
      <c r="Y66" s="81">
        <v>28950.55</v>
      </c>
      <c r="Z66" s="81">
        <v>30385.48</v>
      </c>
      <c r="AA66" s="81">
        <v>32107.74</v>
      </c>
      <c r="AB66" s="81">
        <v>34377.51</v>
      </c>
      <c r="AC66" s="81">
        <v>36444.32</v>
      </c>
      <c r="AD66" s="81">
        <v>38254.6</v>
      </c>
      <c r="AE66" s="81">
        <v>39786.79</v>
      </c>
      <c r="AF66" s="81">
        <v>41073.46</v>
      </c>
      <c r="AG66" s="81">
        <v>42148.43</v>
      </c>
      <c r="AH66" s="81">
        <v>43026.77</v>
      </c>
      <c r="AI66" s="81">
        <v>43696.480000000003</v>
      </c>
      <c r="AJ66" s="81">
        <v>44144.46</v>
      </c>
      <c r="AK66" s="81">
        <v>44363.6</v>
      </c>
      <c r="AL66" s="81">
        <v>44369.67</v>
      </c>
      <c r="AM66" s="81">
        <v>44184.43</v>
      </c>
      <c r="AN66" s="81">
        <v>43856.94</v>
      </c>
      <c r="AO66" s="81">
        <v>43413.93</v>
      </c>
      <c r="AP66" s="81">
        <v>42891.35</v>
      </c>
      <c r="AQ66" s="81">
        <v>42298.33</v>
      </c>
      <c r="AR66" s="81">
        <v>41631.949999999997</v>
      </c>
      <c r="AS66" s="81">
        <v>40887.82</v>
      </c>
    </row>
    <row r="67" spans="1:45">
      <c r="A67" s="78">
        <v>50</v>
      </c>
      <c r="B67" s="78" t="s">
        <v>407</v>
      </c>
      <c r="C67" s="84" t="s">
        <v>192</v>
      </c>
      <c r="D67" s="80"/>
      <c r="E67" s="80">
        <v>729</v>
      </c>
      <c r="F67" s="81">
        <v>5733.94</v>
      </c>
      <c r="G67" s="81">
        <v>6542.58</v>
      </c>
      <c r="H67" s="81">
        <v>7527.45</v>
      </c>
      <c r="I67" s="81">
        <v>8738.7000000000007</v>
      </c>
      <c r="J67" s="81">
        <v>10232.76</v>
      </c>
      <c r="K67" s="81">
        <v>12075.84</v>
      </c>
      <c r="L67" s="81">
        <v>14418.06</v>
      </c>
      <c r="M67" s="81">
        <v>17097.62</v>
      </c>
      <c r="N67" s="81">
        <v>20008.8</v>
      </c>
      <c r="O67" s="81">
        <v>24691.97</v>
      </c>
      <c r="P67" s="81">
        <v>28079.66</v>
      </c>
      <c r="Q67" s="81">
        <v>31990</v>
      </c>
      <c r="R67" s="81">
        <v>36114.89</v>
      </c>
      <c r="S67" s="81">
        <v>40234.879999999997</v>
      </c>
      <c r="T67" s="78">
        <v>50</v>
      </c>
      <c r="U67" s="82" t="s">
        <v>409</v>
      </c>
      <c r="V67" s="84" t="s">
        <v>192</v>
      </c>
      <c r="W67" s="80"/>
      <c r="X67" s="94">
        <v>729</v>
      </c>
      <c r="Y67" s="81">
        <v>28079.66</v>
      </c>
      <c r="Z67" s="81">
        <v>31990</v>
      </c>
      <c r="AA67" s="81">
        <v>36114.89</v>
      </c>
      <c r="AB67" s="81">
        <v>40234.879999999997</v>
      </c>
      <c r="AC67" s="81">
        <v>45308.4</v>
      </c>
      <c r="AD67" s="81">
        <v>50740.34</v>
      </c>
      <c r="AE67" s="81">
        <v>56442.99</v>
      </c>
      <c r="AF67" s="81">
        <v>62330.78</v>
      </c>
      <c r="AG67" s="81">
        <v>68310.509999999995</v>
      </c>
      <c r="AH67" s="81">
        <v>74307.350000000006</v>
      </c>
      <c r="AI67" s="81">
        <v>80283.81</v>
      </c>
      <c r="AJ67" s="81">
        <v>86211.71</v>
      </c>
      <c r="AK67" s="81">
        <v>92015.42</v>
      </c>
      <c r="AL67" s="81">
        <v>97630.399999999994</v>
      </c>
      <c r="AM67" s="81">
        <v>102980.01</v>
      </c>
      <c r="AN67" s="81">
        <v>108002.19</v>
      </c>
      <c r="AO67" s="81">
        <v>112636.25</v>
      </c>
      <c r="AP67" s="81">
        <v>116893.43</v>
      </c>
      <c r="AQ67" s="81">
        <v>120776.59</v>
      </c>
      <c r="AR67" s="81">
        <v>124250.58</v>
      </c>
      <c r="AS67" s="81">
        <v>127327.52</v>
      </c>
    </row>
    <row r="68" spans="1:45">
      <c r="A68" s="78">
        <v>51</v>
      </c>
      <c r="B68" s="78" t="s">
        <v>407</v>
      </c>
      <c r="C68" s="84" t="s">
        <v>217</v>
      </c>
      <c r="D68" s="80"/>
      <c r="E68" s="80">
        <v>788</v>
      </c>
      <c r="F68" s="81">
        <v>3605.31</v>
      </c>
      <c r="G68" s="81">
        <v>3943.53</v>
      </c>
      <c r="H68" s="81">
        <v>4176.2700000000004</v>
      </c>
      <c r="I68" s="81">
        <v>4545.34</v>
      </c>
      <c r="J68" s="81">
        <v>5060.3900000000003</v>
      </c>
      <c r="K68" s="81">
        <v>5652.48</v>
      </c>
      <c r="L68" s="81">
        <v>6368.17</v>
      </c>
      <c r="M68" s="81">
        <v>7321.88</v>
      </c>
      <c r="N68" s="81">
        <v>8232.7999999999993</v>
      </c>
      <c r="O68" s="81">
        <v>9113.9699999999993</v>
      </c>
      <c r="P68" s="81">
        <v>9699.19</v>
      </c>
      <c r="Q68" s="81">
        <v>10102.48</v>
      </c>
      <c r="R68" s="81">
        <v>10639.19</v>
      </c>
      <c r="S68" s="81">
        <v>11253.55</v>
      </c>
      <c r="T68" s="78">
        <v>51</v>
      </c>
      <c r="U68" s="82" t="s">
        <v>409</v>
      </c>
      <c r="V68" s="84" t="s">
        <v>217</v>
      </c>
      <c r="W68" s="80"/>
      <c r="X68" s="94">
        <v>788</v>
      </c>
      <c r="Y68" s="81">
        <v>9699.19</v>
      </c>
      <c r="Z68" s="81">
        <v>10102.48</v>
      </c>
      <c r="AA68" s="81">
        <v>10639.19</v>
      </c>
      <c r="AB68" s="81">
        <v>11253.55</v>
      </c>
      <c r="AC68" s="81">
        <v>11835.28</v>
      </c>
      <c r="AD68" s="81">
        <v>12320.11</v>
      </c>
      <c r="AE68" s="81">
        <v>12686.12</v>
      </c>
      <c r="AF68" s="81">
        <v>12954.94</v>
      </c>
      <c r="AG68" s="81">
        <v>13165.83</v>
      </c>
      <c r="AH68" s="81">
        <v>13342.36</v>
      </c>
      <c r="AI68" s="81">
        <v>13475.5</v>
      </c>
      <c r="AJ68" s="81">
        <v>13541.22</v>
      </c>
      <c r="AK68" s="81">
        <v>13529.61</v>
      </c>
      <c r="AL68" s="81">
        <v>13451.73</v>
      </c>
      <c r="AM68" s="81">
        <v>13332.7</v>
      </c>
      <c r="AN68" s="81">
        <v>13201.44</v>
      </c>
      <c r="AO68" s="81">
        <v>13071.71</v>
      </c>
      <c r="AP68" s="81">
        <v>12949.48</v>
      </c>
      <c r="AQ68" s="81">
        <v>12819.68</v>
      </c>
      <c r="AR68" s="81">
        <v>12670.86</v>
      </c>
      <c r="AS68" s="81">
        <v>12494.26</v>
      </c>
    </row>
    <row r="69" spans="1:45">
      <c r="A69" s="78">
        <v>52</v>
      </c>
      <c r="B69" s="78" t="s">
        <v>407</v>
      </c>
      <c r="C69" s="84" t="s">
        <v>435</v>
      </c>
      <c r="D69" s="80"/>
      <c r="E69" s="80">
        <v>732</v>
      </c>
      <c r="F69" s="81">
        <v>13.77</v>
      </c>
      <c r="G69" s="81">
        <v>21.15</v>
      </c>
      <c r="H69" s="81">
        <v>32.76</v>
      </c>
      <c r="I69" s="81">
        <v>50.97</v>
      </c>
      <c r="J69" s="81">
        <v>76.88</v>
      </c>
      <c r="K69" s="81">
        <v>74.959999999999994</v>
      </c>
      <c r="L69" s="81">
        <v>150.87</v>
      </c>
      <c r="M69" s="81">
        <v>182.42</v>
      </c>
      <c r="N69" s="81">
        <v>216.83</v>
      </c>
      <c r="O69" s="81">
        <v>253.3</v>
      </c>
      <c r="P69" s="81">
        <v>305.62</v>
      </c>
      <c r="Q69" s="81">
        <v>427.78</v>
      </c>
      <c r="R69" s="81">
        <v>512.07000000000005</v>
      </c>
      <c r="S69" s="81">
        <v>572.54</v>
      </c>
      <c r="T69" s="78">
        <v>52</v>
      </c>
      <c r="U69" s="82" t="s">
        <v>409</v>
      </c>
      <c r="V69" s="84" t="s">
        <v>435</v>
      </c>
      <c r="W69" s="80"/>
      <c r="X69" s="94">
        <v>732</v>
      </c>
      <c r="Y69" s="81">
        <v>305.62</v>
      </c>
      <c r="Z69" s="81">
        <v>427.78</v>
      </c>
      <c r="AA69" s="81">
        <v>512.07000000000005</v>
      </c>
      <c r="AB69" s="81">
        <v>572.54</v>
      </c>
      <c r="AC69" s="81">
        <v>631.29</v>
      </c>
      <c r="AD69" s="81">
        <v>686.67</v>
      </c>
      <c r="AE69" s="81">
        <v>737.97</v>
      </c>
      <c r="AF69" s="81">
        <v>784.98</v>
      </c>
      <c r="AG69" s="81">
        <v>827.9</v>
      </c>
      <c r="AH69" s="81">
        <v>866.62</v>
      </c>
      <c r="AI69" s="81">
        <v>901.14</v>
      </c>
      <c r="AJ69" s="81">
        <v>930.45</v>
      </c>
      <c r="AK69" s="81">
        <v>954.88</v>
      </c>
      <c r="AL69" s="81">
        <v>975.08</v>
      </c>
      <c r="AM69" s="81">
        <v>992.14</v>
      </c>
      <c r="AN69" s="81">
        <v>1006.85</v>
      </c>
      <c r="AO69" s="81">
        <v>1019.78</v>
      </c>
      <c r="AP69" s="81">
        <v>1030.43</v>
      </c>
      <c r="AQ69" s="81">
        <v>1038.78</v>
      </c>
      <c r="AR69" s="81">
        <v>1044.42</v>
      </c>
      <c r="AS69" s="81">
        <v>1047.24</v>
      </c>
    </row>
    <row r="70" spans="1:45">
      <c r="A70" s="78">
        <v>53</v>
      </c>
      <c r="B70" s="78" t="s">
        <v>407</v>
      </c>
      <c r="C70" s="85" t="s">
        <v>436</v>
      </c>
      <c r="D70" s="80"/>
      <c r="E70" s="80">
        <v>913</v>
      </c>
      <c r="F70" s="81">
        <v>15587.91</v>
      </c>
      <c r="G70" s="81">
        <v>17486.759999999998</v>
      </c>
      <c r="H70" s="81">
        <v>19723.59</v>
      </c>
      <c r="I70" s="81">
        <v>22417.15</v>
      </c>
      <c r="J70" s="81">
        <v>25453.99</v>
      </c>
      <c r="K70" s="81">
        <v>29092.720000000001</v>
      </c>
      <c r="L70" s="81">
        <v>32997.01</v>
      </c>
      <c r="M70" s="81">
        <v>37488.69</v>
      </c>
      <c r="N70" s="81">
        <v>42049.01</v>
      </c>
      <c r="O70" s="81">
        <v>47374.57</v>
      </c>
      <c r="P70" s="81">
        <v>51451.33</v>
      </c>
      <c r="Q70" s="81">
        <v>55274.47</v>
      </c>
      <c r="R70" s="81">
        <v>59066.8</v>
      </c>
      <c r="S70" s="81">
        <v>62633.71</v>
      </c>
      <c r="T70" s="78">
        <v>53</v>
      </c>
      <c r="U70" s="82" t="s">
        <v>409</v>
      </c>
      <c r="V70" s="85" t="s">
        <v>436</v>
      </c>
      <c r="W70" s="80"/>
      <c r="X70" s="94">
        <v>913</v>
      </c>
      <c r="Y70" s="81">
        <v>51451.33</v>
      </c>
      <c r="Z70" s="81">
        <v>55274.47</v>
      </c>
      <c r="AA70" s="81">
        <v>59066.8</v>
      </c>
      <c r="AB70" s="81">
        <v>62633.71</v>
      </c>
      <c r="AC70" s="81">
        <v>65483.94</v>
      </c>
      <c r="AD70" s="81">
        <v>67896.649999999994</v>
      </c>
      <c r="AE70" s="81">
        <v>70116.259999999995</v>
      </c>
      <c r="AF70" s="81">
        <v>72246.14</v>
      </c>
      <c r="AG70" s="81">
        <v>74308.070000000007</v>
      </c>
      <c r="AH70" s="81">
        <v>76259.960000000006</v>
      </c>
      <c r="AI70" s="81">
        <v>78029.33</v>
      </c>
      <c r="AJ70" s="81">
        <v>79509.740000000005</v>
      </c>
      <c r="AK70" s="81">
        <v>80661.990000000005</v>
      </c>
      <c r="AL70" s="81">
        <v>81509.48</v>
      </c>
      <c r="AM70" s="81">
        <v>82067.8</v>
      </c>
      <c r="AN70" s="81">
        <v>82352.11</v>
      </c>
      <c r="AO70" s="81">
        <v>82392.240000000005</v>
      </c>
      <c r="AP70" s="81">
        <v>82226.05</v>
      </c>
      <c r="AQ70" s="81">
        <v>81884.649999999994</v>
      </c>
      <c r="AR70" s="81">
        <v>81382.039999999994</v>
      </c>
      <c r="AS70" s="81">
        <v>80736.539999999994</v>
      </c>
    </row>
    <row r="71" spans="1:45">
      <c r="A71" s="78">
        <v>54</v>
      </c>
      <c r="B71" s="78" t="s">
        <v>407</v>
      </c>
      <c r="C71" s="84" t="s">
        <v>107</v>
      </c>
      <c r="D71" s="80"/>
      <c r="E71" s="80">
        <v>72</v>
      </c>
      <c r="F71" s="81">
        <v>412.53</v>
      </c>
      <c r="G71" s="81">
        <v>469.67</v>
      </c>
      <c r="H71" s="81">
        <v>524.03</v>
      </c>
      <c r="I71" s="81">
        <v>595.74</v>
      </c>
      <c r="J71" s="81">
        <v>693.02</v>
      </c>
      <c r="K71" s="81">
        <v>822.03</v>
      </c>
      <c r="L71" s="81">
        <v>996.33</v>
      </c>
      <c r="M71" s="81">
        <v>1182.94</v>
      </c>
      <c r="N71" s="81">
        <v>1379.81</v>
      </c>
      <c r="O71" s="81">
        <v>1576.29</v>
      </c>
      <c r="P71" s="81">
        <v>1736.58</v>
      </c>
      <c r="Q71" s="81">
        <v>1864</v>
      </c>
      <c r="R71" s="81">
        <v>2047.83</v>
      </c>
      <c r="S71" s="81">
        <v>2262.4899999999998</v>
      </c>
      <c r="T71" s="78">
        <v>54</v>
      </c>
      <c r="U71" s="82" t="s">
        <v>409</v>
      </c>
      <c r="V71" s="84" t="s">
        <v>107</v>
      </c>
      <c r="W71" s="80"/>
      <c r="X71" s="94">
        <v>72</v>
      </c>
      <c r="Y71" s="81">
        <v>1736.58</v>
      </c>
      <c r="Z71" s="81">
        <v>1864</v>
      </c>
      <c r="AA71" s="81">
        <v>2047.83</v>
      </c>
      <c r="AB71" s="81">
        <v>2262.4899999999998</v>
      </c>
      <c r="AC71" s="81">
        <v>2460.2199999999998</v>
      </c>
      <c r="AD71" s="81">
        <v>2646.07</v>
      </c>
      <c r="AE71" s="81">
        <v>2816.93</v>
      </c>
      <c r="AF71" s="81">
        <v>2976.11</v>
      </c>
      <c r="AG71" s="81">
        <v>3126.14</v>
      </c>
      <c r="AH71" s="81">
        <v>3265.17</v>
      </c>
      <c r="AI71" s="81">
        <v>3388.88</v>
      </c>
      <c r="AJ71" s="81">
        <v>3492.16</v>
      </c>
      <c r="AK71" s="81">
        <v>3572.98</v>
      </c>
      <c r="AL71" s="81">
        <v>3632.34</v>
      </c>
      <c r="AM71" s="81">
        <v>3674.04</v>
      </c>
      <c r="AN71" s="81">
        <v>3701.9</v>
      </c>
      <c r="AO71" s="81">
        <v>3718.59</v>
      </c>
      <c r="AP71" s="81">
        <v>3724.75</v>
      </c>
      <c r="AQ71" s="81">
        <v>3720.48</v>
      </c>
      <c r="AR71" s="81">
        <v>3705.47</v>
      </c>
      <c r="AS71" s="81">
        <v>3680.51</v>
      </c>
    </row>
    <row r="72" spans="1:45">
      <c r="A72" s="78">
        <v>55</v>
      </c>
      <c r="B72" s="78" t="s">
        <v>407</v>
      </c>
      <c r="C72" s="84" t="s">
        <v>157</v>
      </c>
      <c r="D72" s="80"/>
      <c r="E72" s="80">
        <v>426</v>
      </c>
      <c r="F72" s="81">
        <v>733.94</v>
      </c>
      <c r="G72" s="81">
        <v>787.76</v>
      </c>
      <c r="H72" s="81">
        <v>851.41</v>
      </c>
      <c r="I72" s="81">
        <v>933.25</v>
      </c>
      <c r="J72" s="81">
        <v>1032.24</v>
      </c>
      <c r="K72" s="81">
        <v>1149.0899999999999</v>
      </c>
      <c r="L72" s="81">
        <v>1307.4000000000001</v>
      </c>
      <c r="M72" s="81">
        <v>1467.86</v>
      </c>
      <c r="N72" s="81">
        <v>1597.53</v>
      </c>
      <c r="O72" s="81">
        <v>1753.82</v>
      </c>
      <c r="P72" s="81">
        <v>1856.22</v>
      </c>
      <c r="Q72" s="81">
        <v>1925.84</v>
      </c>
      <c r="R72" s="81">
        <v>2010.59</v>
      </c>
      <c r="S72" s="81">
        <v>2135.02</v>
      </c>
      <c r="T72" s="78">
        <v>55</v>
      </c>
      <c r="U72" s="82" t="s">
        <v>409</v>
      </c>
      <c r="V72" s="84" t="s">
        <v>157</v>
      </c>
      <c r="W72" s="80"/>
      <c r="X72" s="94">
        <v>426</v>
      </c>
      <c r="Y72" s="81">
        <v>1856.22</v>
      </c>
      <c r="Z72" s="81">
        <v>1925.84</v>
      </c>
      <c r="AA72" s="81">
        <v>2010.59</v>
      </c>
      <c r="AB72" s="81">
        <v>2135.02</v>
      </c>
      <c r="AC72" s="81">
        <v>2257.6799999999998</v>
      </c>
      <c r="AD72" s="81">
        <v>2373.48</v>
      </c>
      <c r="AE72" s="81">
        <v>2486.0300000000002</v>
      </c>
      <c r="AF72" s="81">
        <v>2603.19</v>
      </c>
      <c r="AG72" s="81">
        <v>2728.11</v>
      </c>
      <c r="AH72" s="81">
        <v>2857.76</v>
      </c>
      <c r="AI72" s="81">
        <v>2987.09</v>
      </c>
      <c r="AJ72" s="81">
        <v>3106.92</v>
      </c>
      <c r="AK72" s="81">
        <v>3210.37</v>
      </c>
      <c r="AL72" s="81">
        <v>3297.02</v>
      </c>
      <c r="AM72" s="81">
        <v>3368.3</v>
      </c>
      <c r="AN72" s="81">
        <v>3425.88</v>
      </c>
      <c r="AO72" s="81">
        <v>3471.72</v>
      </c>
      <c r="AP72" s="81">
        <v>3506.76</v>
      </c>
      <c r="AQ72" s="81">
        <v>3531.32</v>
      </c>
      <c r="AR72" s="81">
        <v>3544.84</v>
      </c>
      <c r="AS72" s="81">
        <v>3547.59</v>
      </c>
    </row>
    <row r="73" spans="1:45">
      <c r="A73" s="78">
        <v>56</v>
      </c>
      <c r="B73" s="78" t="s">
        <v>407</v>
      </c>
      <c r="C73" s="84" t="s">
        <v>172</v>
      </c>
      <c r="D73" s="80"/>
      <c r="E73" s="80">
        <v>516</v>
      </c>
      <c r="F73" s="81">
        <v>485.27</v>
      </c>
      <c r="G73" s="81">
        <v>537.52</v>
      </c>
      <c r="H73" s="81">
        <v>602.54</v>
      </c>
      <c r="I73" s="81">
        <v>682.55</v>
      </c>
      <c r="J73" s="81">
        <v>780.39</v>
      </c>
      <c r="K73" s="81">
        <v>905.65</v>
      </c>
      <c r="L73" s="81">
        <v>1012.76</v>
      </c>
      <c r="M73" s="81">
        <v>1149.3900000000001</v>
      </c>
      <c r="N73" s="81">
        <v>1415.45</v>
      </c>
      <c r="O73" s="81">
        <v>1654.21</v>
      </c>
      <c r="P73" s="81">
        <v>1897.95</v>
      </c>
      <c r="Q73" s="81">
        <v>2027.03</v>
      </c>
      <c r="R73" s="81">
        <v>2193.64</v>
      </c>
      <c r="S73" s="81">
        <v>2458.83</v>
      </c>
      <c r="T73" s="78">
        <v>56</v>
      </c>
      <c r="U73" s="82" t="s">
        <v>409</v>
      </c>
      <c r="V73" s="84" t="s">
        <v>172</v>
      </c>
      <c r="W73" s="80"/>
      <c r="X73" s="94">
        <v>516</v>
      </c>
      <c r="Y73" s="81">
        <v>1897.95</v>
      </c>
      <c r="Z73" s="81">
        <v>2027.03</v>
      </c>
      <c r="AA73" s="81">
        <v>2193.64</v>
      </c>
      <c r="AB73" s="81">
        <v>2458.83</v>
      </c>
      <c r="AC73" s="81">
        <v>2731.16</v>
      </c>
      <c r="AD73" s="81">
        <v>3002.49</v>
      </c>
      <c r="AE73" s="81">
        <v>3272.22</v>
      </c>
      <c r="AF73" s="81">
        <v>3539.29</v>
      </c>
      <c r="AG73" s="81">
        <v>3805</v>
      </c>
      <c r="AH73" s="81">
        <v>4067.57</v>
      </c>
      <c r="AI73" s="81">
        <v>4321.63</v>
      </c>
      <c r="AJ73" s="81">
        <v>4560.46</v>
      </c>
      <c r="AK73" s="81">
        <v>4780.41</v>
      </c>
      <c r="AL73" s="81">
        <v>4979.1099999999997</v>
      </c>
      <c r="AM73" s="81">
        <v>5155.76</v>
      </c>
      <c r="AN73" s="81">
        <v>5309.48</v>
      </c>
      <c r="AO73" s="81">
        <v>5439.71</v>
      </c>
      <c r="AP73" s="81">
        <v>5546.58</v>
      </c>
      <c r="AQ73" s="81">
        <v>5630.53</v>
      </c>
      <c r="AR73" s="81">
        <v>5691.74</v>
      </c>
      <c r="AS73" s="81">
        <v>5730.48</v>
      </c>
    </row>
    <row r="74" spans="1:45">
      <c r="A74" s="78">
        <v>57</v>
      </c>
      <c r="B74" s="78" t="s">
        <v>407</v>
      </c>
      <c r="C74" s="84" t="s">
        <v>228</v>
      </c>
      <c r="D74" s="80"/>
      <c r="E74" s="80">
        <v>710</v>
      </c>
      <c r="F74" s="81">
        <v>13683.16</v>
      </c>
      <c r="G74" s="81">
        <v>15384.56</v>
      </c>
      <c r="H74" s="81">
        <v>17396.37</v>
      </c>
      <c r="I74" s="81">
        <v>19813.95</v>
      </c>
      <c r="J74" s="81">
        <v>22502.5</v>
      </c>
      <c r="K74" s="81">
        <v>25698.86</v>
      </c>
      <c r="L74" s="81">
        <v>29077.14</v>
      </c>
      <c r="M74" s="81">
        <v>32983.01</v>
      </c>
      <c r="N74" s="81">
        <v>36793.49</v>
      </c>
      <c r="O74" s="81">
        <v>41426.81</v>
      </c>
      <c r="P74" s="81">
        <v>44896.86</v>
      </c>
      <c r="Q74" s="81">
        <v>48352.95</v>
      </c>
      <c r="R74" s="81">
        <v>51621.59</v>
      </c>
      <c r="S74" s="81">
        <v>54490.41</v>
      </c>
      <c r="T74" s="78">
        <v>57</v>
      </c>
      <c r="U74" s="82" t="s">
        <v>409</v>
      </c>
      <c r="V74" s="84" t="s">
        <v>228</v>
      </c>
      <c r="W74" s="80"/>
      <c r="X74" s="94">
        <v>710</v>
      </c>
      <c r="Y74" s="81">
        <v>44896.86</v>
      </c>
      <c r="Z74" s="81">
        <v>48352.95</v>
      </c>
      <c r="AA74" s="81">
        <v>51621.59</v>
      </c>
      <c r="AB74" s="81">
        <v>54490.41</v>
      </c>
      <c r="AC74" s="81">
        <v>56668.6</v>
      </c>
      <c r="AD74" s="81">
        <v>58436.2</v>
      </c>
      <c r="AE74" s="81">
        <v>60034.39</v>
      </c>
      <c r="AF74" s="81">
        <v>61551.46</v>
      </c>
      <c r="AG74" s="81">
        <v>63000.65</v>
      </c>
      <c r="AH74" s="81">
        <v>64347.87</v>
      </c>
      <c r="AI74" s="81">
        <v>65539.53</v>
      </c>
      <c r="AJ74" s="81">
        <v>66492.95</v>
      </c>
      <c r="AK74" s="81">
        <v>67183.11</v>
      </c>
      <c r="AL74" s="81">
        <v>67636.31</v>
      </c>
      <c r="AM74" s="81">
        <v>67864.58</v>
      </c>
      <c r="AN74" s="81">
        <v>67878.33</v>
      </c>
      <c r="AO74" s="81">
        <v>67703.17</v>
      </c>
      <c r="AP74" s="81">
        <v>67374.09</v>
      </c>
      <c r="AQ74" s="81">
        <v>66920.25</v>
      </c>
      <c r="AR74" s="81">
        <v>66355.289999999994</v>
      </c>
      <c r="AS74" s="81">
        <v>65695.710000000006</v>
      </c>
    </row>
    <row r="75" spans="1:45">
      <c r="A75" s="78">
        <v>58</v>
      </c>
      <c r="B75" s="78" t="s">
        <v>407</v>
      </c>
      <c r="C75" s="84" t="s">
        <v>204</v>
      </c>
      <c r="D75" s="80"/>
      <c r="E75" s="80">
        <v>748</v>
      </c>
      <c r="F75" s="81">
        <v>273</v>
      </c>
      <c r="G75" s="81">
        <v>307.25</v>
      </c>
      <c r="H75" s="81">
        <v>349.23</v>
      </c>
      <c r="I75" s="81">
        <v>391.66</v>
      </c>
      <c r="J75" s="81">
        <v>445.84</v>
      </c>
      <c r="K75" s="81">
        <v>517.1</v>
      </c>
      <c r="L75" s="81">
        <v>603.37</v>
      </c>
      <c r="M75" s="81">
        <v>705.49</v>
      </c>
      <c r="N75" s="81">
        <v>862.73</v>
      </c>
      <c r="O75" s="81">
        <v>963.43</v>
      </c>
      <c r="P75" s="81">
        <v>1063.72</v>
      </c>
      <c r="Q75" s="81">
        <v>1104.6400000000001</v>
      </c>
      <c r="R75" s="81">
        <v>1193.1500000000001</v>
      </c>
      <c r="S75" s="81">
        <v>1286.97</v>
      </c>
      <c r="T75" s="78">
        <v>58</v>
      </c>
      <c r="U75" s="82" t="s">
        <v>409</v>
      </c>
      <c r="V75" s="84" t="s">
        <v>204</v>
      </c>
      <c r="W75" s="80"/>
      <c r="X75" s="94">
        <v>748</v>
      </c>
      <c r="Y75" s="81">
        <v>1063.72</v>
      </c>
      <c r="Z75" s="81">
        <v>1104.6400000000001</v>
      </c>
      <c r="AA75" s="81">
        <v>1193.1500000000001</v>
      </c>
      <c r="AB75" s="81">
        <v>1286.97</v>
      </c>
      <c r="AC75" s="81">
        <v>1366.27</v>
      </c>
      <c r="AD75" s="81">
        <v>1438.41</v>
      </c>
      <c r="AE75" s="81">
        <v>1506.69</v>
      </c>
      <c r="AF75" s="81">
        <v>1576.1</v>
      </c>
      <c r="AG75" s="81">
        <v>1648.16</v>
      </c>
      <c r="AH75" s="81">
        <v>1721.6</v>
      </c>
      <c r="AI75" s="81">
        <v>1792.2</v>
      </c>
      <c r="AJ75" s="81">
        <v>1857.26</v>
      </c>
      <c r="AK75" s="81">
        <v>1915.12</v>
      </c>
      <c r="AL75" s="81">
        <v>1964.68</v>
      </c>
      <c r="AM75" s="81">
        <v>2005.12</v>
      </c>
      <c r="AN75" s="81">
        <v>2036.53</v>
      </c>
      <c r="AO75" s="81">
        <v>2059.0500000000002</v>
      </c>
      <c r="AP75" s="81">
        <v>2073.86</v>
      </c>
      <c r="AQ75" s="81">
        <v>2082.0700000000002</v>
      </c>
      <c r="AR75" s="81">
        <v>2084.6999999999998</v>
      </c>
      <c r="AS75" s="81">
        <v>2082.2600000000002</v>
      </c>
    </row>
    <row r="76" spans="1:45">
      <c r="A76" s="78">
        <v>59</v>
      </c>
      <c r="B76" s="78" t="s">
        <v>407</v>
      </c>
      <c r="C76" s="85" t="s">
        <v>437</v>
      </c>
      <c r="D76" s="80"/>
      <c r="E76" s="80">
        <v>914</v>
      </c>
      <c r="F76" s="81">
        <v>70768.66</v>
      </c>
      <c r="G76" s="81">
        <v>77000.69</v>
      </c>
      <c r="H76" s="81">
        <v>84945.55</v>
      </c>
      <c r="I76" s="81">
        <v>94569.71</v>
      </c>
      <c r="J76" s="81">
        <v>106015.2</v>
      </c>
      <c r="K76" s="81">
        <v>120045.45</v>
      </c>
      <c r="L76" s="81">
        <v>137414.07</v>
      </c>
      <c r="M76" s="81">
        <v>157657.72</v>
      </c>
      <c r="N76" s="81">
        <v>180330.56</v>
      </c>
      <c r="O76" s="81">
        <v>206419.07</v>
      </c>
      <c r="P76" s="81">
        <v>235235.17</v>
      </c>
      <c r="Q76" s="81">
        <v>268497.83</v>
      </c>
      <c r="R76" s="81">
        <v>307982.40999999997</v>
      </c>
      <c r="S76" s="81">
        <v>353223.96</v>
      </c>
      <c r="T76" s="78">
        <v>59</v>
      </c>
      <c r="U76" s="82" t="s">
        <v>409</v>
      </c>
      <c r="V76" s="85" t="s">
        <v>437</v>
      </c>
      <c r="W76" s="80"/>
      <c r="X76" s="94">
        <v>914</v>
      </c>
      <c r="Y76" s="81">
        <v>235235.17</v>
      </c>
      <c r="Z76" s="81">
        <v>268497.83</v>
      </c>
      <c r="AA76" s="81">
        <v>307982.40999999997</v>
      </c>
      <c r="AB76" s="81">
        <v>353223.96</v>
      </c>
      <c r="AC76" s="81">
        <v>402831.11</v>
      </c>
      <c r="AD76" s="81">
        <v>457070.9</v>
      </c>
      <c r="AE76" s="81">
        <v>516290.04</v>
      </c>
      <c r="AF76" s="81">
        <v>580557.84</v>
      </c>
      <c r="AG76" s="81">
        <v>649498.51</v>
      </c>
      <c r="AH76" s="81">
        <v>722233.45</v>
      </c>
      <c r="AI76" s="81">
        <v>797877.05</v>
      </c>
      <c r="AJ76" s="81">
        <v>875803.35</v>
      </c>
      <c r="AK76" s="81">
        <v>955429.73</v>
      </c>
      <c r="AL76" s="81">
        <v>1035998.16</v>
      </c>
      <c r="AM76" s="81">
        <v>1116836.1399999999</v>
      </c>
      <c r="AN76" s="81">
        <v>1196986.24</v>
      </c>
      <c r="AO76" s="81">
        <v>1275396.97</v>
      </c>
      <c r="AP76" s="81">
        <v>1351037.25</v>
      </c>
      <c r="AQ76" s="81">
        <v>1423409.16</v>
      </c>
      <c r="AR76" s="81">
        <v>1491716.86</v>
      </c>
      <c r="AS76" s="81">
        <v>1555840.18</v>
      </c>
    </row>
    <row r="77" spans="1:45">
      <c r="A77" s="78">
        <v>60</v>
      </c>
      <c r="B77" s="78" t="s">
        <v>407</v>
      </c>
      <c r="C77" s="84" t="s">
        <v>96</v>
      </c>
      <c r="D77" s="80"/>
      <c r="E77" s="80">
        <v>204</v>
      </c>
      <c r="F77" s="81">
        <v>2255.2199999999998</v>
      </c>
      <c r="G77" s="81">
        <v>2303.59</v>
      </c>
      <c r="H77" s="81">
        <v>2431.62</v>
      </c>
      <c r="I77" s="81">
        <v>2632.36</v>
      </c>
      <c r="J77" s="81">
        <v>2907.77</v>
      </c>
      <c r="K77" s="81">
        <v>3262.96</v>
      </c>
      <c r="L77" s="81">
        <v>3718.02</v>
      </c>
      <c r="M77" s="81">
        <v>4287.26</v>
      </c>
      <c r="N77" s="81">
        <v>5001.2700000000004</v>
      </c>
      <c r="O77" s="81">
        <v>5985.66</v>
      </c>
      <c r="P77" s="81">
        <v>6949.37</v>
      </c>
      <c r="Q77" s="81">
        <v>8182.36</v>
      </c>
      <c r="R77" s="81">
        <v>9509.7999999999993</v>
      </c>
      <c r="S77" s="81">
        <v>10879.83</v>
      </c>
      <c r="T77" s="78">
        <v>60</v>
      </c>
      <c r="U77" s="82" t="s">
        <v>409</v>
      </c>
      <c r="V77" s="84" t="s">
        <v>96</v>
      </c>
      <c r="W77" s="80"/>
      <c r="X77" s="94">
        <v>204</v>
      </c>
      <c r="Y77" s="81">
        <v>6949.37</v>
      </c>
      <c r="Z77" s="81">
        <v>8182.36</v>
      </c>
      <c r="AA77" s="81">
        <v>9509.7999999999993</v>
      </c>
      <c r="AB77" s="81">
        <v>10879.83</v>
      </c>
      <c r="AC77" s="81">
        <v>12360.73</v>
      </c>
      <c r="AD77" s="81">
        <v>13936.89</v>
      </c>
      <c r="AE77" s="81">
        <v>15593.04</v>
      </c>
      <c r="AF77" s="81">
        <v>17306.23</v>
      </c>
      <c r="AG77" s="81">
        <v>19049.919999999998</v>
      </c>
      <c r="AH77" s="81">
        <v>20803.45</v>
      </c>
      <c r="AI77" s="81">
        <v>22549.19</v>
      </c>
      <c r="AJ77" s="81">
        <v>24270.38</v>
      </c>
      <c r="AK77" s="81">
        <v>25946.44</v>
      </c>
      <c r="AL77" s="81">
        <v>27553.98</v>
      </c>
      <c r="AM77" s="81">
        <v>29069.599999999999</v>
      </c>
      <c r="AN77" s="81">
        <v>30474.54</v>
      </c>
      <c r="AO77" s="81">
        <v>31756.28</v>
      </c>
      <c r="AP77" s="81">
        <v>32905.03</v>
      </c>
      <c r="AQ77" s="81">
        <v>33915.160000000003</v>
      </c>
      <c r="AR77" s="81">
        <v>34791.06</v>
      </c>
      <c r="AS77" s="81">
        <v>35544.11</v>
      </c>
    </row>
    <row r="78" spans="1:45">
      <c r="A78" s="78">
        <v>61</v>
      </c>
      <c r="B78" s="78" t="s">
        <v>407</v>
      </c>
      <c r="C78" s="84" t="s">
        <v>97</v>
      </c>
      <c r="D78" s="80"/>
      <c r="E78" s="80">
        <v>854</v>
      </c>
      <c r="F78" s="81">
        <v>4284.46</v>
      </c>
      <c r="G78" s="81">
        <v>4517.1499999999996</v>
      </c>
      <c r="H78" s="81">
        <v>4829.29</v>
      </c>
      <c r="I78" s="81">
        <v>5174.87</v>
      </c>
      <c r="J78" s="81">
        <v>5624.6</v>
      </c>
      <c r="K78" s="81">
        <v>6154.55</v>
      </c>
      <c r="L78" s="81">
        <v>6822.84</v>
      </c>
      <c r="M78" s="81">
        <v>7727.91</v>
      </c>
      <c r="N78" s="81">
        <v>8811.0300000000007</v>
      </c>
      <c r="O78" s="81">
        <v>10089.879999999999</v>
      </c>
      <c r="P78" s="81">
        <v>11607.94</v>
      </c>
      <c r="Q78" s="81">
        <v>13421.93</v>
      </c>
      <c r="R78" s="81">
        <v>15632.07</v>
      </c>
      <c r="S78" s="81">
        <v>18105.57</v>
      </c>
      <c r="T78" s="78">
        <v>61</v>
      </c>
      <c r="U78" s="82" t="s">
        <v>409</v>
      </c>
      <c r="V78" s="84" t="s">
        <v>97</v>
      </c>
      <c r="W78" s="80"/>
      <c r="X78" s="94">
        <v>854</v>
      </c>
      <c r="Y78" s="81">
        <v>11607.94</v>
      </c>
      <c r="Z78" s="81">
        <v>13421.93</v>
      </c>
      <c r="AA78" s="81">
        <v>15632.07</v>
      </c>
      <c r="AB78" s="81">
        <v>18105.57</v>
      </c>
      <c r="AC78" s="81">
        <v>20860.54</v>
      </c>
      <c r="AD78" s="81">
        <v>23903.08</v>
      </c>
      <c r="AE78" s="81">
        <v>27244.48</v>
      </c>
      <c r="AF78" s="81">
        <v>30858.959999999999</v>
      </c>
      <c r="AG78" s="81">
        <v>34695.050000000003</v>
      </c>
      <c r="AH78" s="81">
        <v>38688.74</v>
      </c>
      <c r="AI78" s="81">
        <v>42788.78</v>
      </c>
      <c r="AJ78" s="81">
        <v>46978.400000000001</v>
      </c>
      <c r="AK78" s="81">
        <v>51220.93</v>
      </c>
      <c r="AL78" s="81">
        <v>55462.57</v>
      </c>
      <c r="AM78" s="81">
        <v>59647.74</v>
      </c>
      <c r="AN78" s="81">
        <v>63732.93</v>
      </c>
      <c r="AO78" s="81">
        <v>67641.039999999994</v>
      </c>
      <c r="AP78" s="81">
        <v>71351.899999999994</v>
      </c>
      <c r="AQ78" s="81">
        <v>74817.740000000005</v>
      </c>
      <c r="AR78" s="81">
        <v>78043.81</v>
      </c>
      <c r="AS78" s="81">
        <v>80990.02</v>
      </c>
    </row>
    <row r="79" spans="1:45">
      <c r="A79" s="78">
        <v>62</v>
      </c>
      <c r="B79" s="78" t="s">
        <v>407</v>
      </c>
      <c r="C79" s="84" t="s">
        <v>114</v>
      </c>
      <c r="D79" s="80"/>
      <c r="E79" s="80">
        <v>132</v>
      </c>
      <c r="F79" s="81">
        <v>178.07</v>
      </c>
      <c r="G79" s="81">
        <v>197.42</v>
      </c>
      <c r="H79" s="81">
        <v>202.32</v>
      </c>
      <c r="I79" s="81">
        <v>231.43</v>
      </c>
      <c r="J79" s="81">
        <v>270.2</v>
      </c>
      <c r="K79" s="81">
        <v>272.57</v>
      </c>
      <c r="L79" s="81">
        <v>285.60000000000002</v>
      </c>
      <c r="M79" s="81">
        <v>313.98</v>
      </c>
      <c r="N79" s="81">
        <v>341.26</v>
      </c>
      <c r="O79" s="81">
        <v>389.16</v>
      </c>
      <c r="P79" s="81">
        <v>438.74</v>
      </c>
      <c r="Q79" s="81">
        <v>474.22</v>
      </c>
      <c r="R79" s="81">
        <v>490.38</v>
      </c>
      <c r="S79" s="81">
        <v>520.5</v>
      </c>
      <c r="T79" s="78">
        <v>62</v>
      </c>
      <c r="U79" s="82" t="s">
        <v>409</v>
      </c>
      <c r="V79" s="84" t="s">
        <v>114</v>
      </c>
      <c r="W79" s="80"/>
      <c r="X79" s="94">
        <v>132</v>
      </c>
      <c r="Y79" s="81">
        <v>438.74</v>
      </c>
      <c r="Z79" s="81">
        <v>474.22</v>
      </c>
      <c r="AA79" s="81">
        <v>490.38</v>
      </c>
      <c r="AB79" s="81">
        <v>520.5</v>
      </c>
      <c r="AC79" s="81">
        <v>552.85</v>
      </c>
      <c r="AD79" s="81">
        <v>584.6</v>
      </c>
      <c r="AE79" s="81">
        <v>614.48</v>
      </c>
      <c r="AF79" s="81">
        <v>642.14</v>
      </c>
      <c r="AG79" s="81">
        <v>667.21</v>
      </c>
      <c r="AH79" s="81">
        <v>689.05</v>
      </c>
      <c r="AI79" s="81">
        <v>706.98</v>
      </c>
      <c r="AJ79" s="81">
        <v>720.6</v>
      </c>
      <c r="AK79" s="81">
        <v>729.9</v>
      </c>
      <c r="AL79" s="81">
        <v>734.83</v>
      </c>
      <c r="AM79" s="81">
        <v>735.26</v>
      </c>
      <c r="AN79" s="81">
        <v>731.39</v>
      </c>
      <c r="AO79" s="81">
        <v>724.05</v>
      </c>
      <c r="AP79" s="81">
        <v>714.45</v>
      </c>
      <c r="AQ79" s="81">
        <v>703.51</v>
      </c>
      <c r="AR79" s="81">
        <v>691.96</v>
      </c>
      <c r="AS79" s="81">
        <v>679.78</v>
      </c>
    </row>
    <row r="80" spans="1:45">
      <c r="A80" s="78">
        <v>63</v>
      </c>
      <c r="B80" s="78" t="s">
        <v>407</v>
      </c>
      <c r="C80" s="84" t="s">
        <v>438</v>
      </c>
      <c r="D80" s="80"/>
      <c r="E80" s="80">
        <v>384</v>
      </c>
      <c r="F80" s="81">
        <v>2630.13</v>
      </c>
      <c r="G80" s="81">
        <v>2979.49</v>
      </c>
      <c r="H80" s="81">
        <v>3474.72</v>
      </c>
      <c r="I80" s="81">
        <v>4219.74</v>
      </c>
      <c r="J80" s="81">
        <v>5241.91</v>
      </c>
      <c r="K80" s="81">
        <v>6606.4</v>
      </c>
      <c r="L80" s="81">
        <v>8265.5499999999993</v>
      </c>
      <c r="M80" s="81">
        <v>10158.030000000001</v>
      </c>
      <c r="N80" s="81">
        <v>12165.91</v>
      </c>
      <c r="O80" s="81">
        <v>14404.34</v>
      </c>
      <c r="P80" s="81">
        <v>16517.95</v>
      </c>
      <c r="Q80" s="81">
        <v>18132.7</v>
      </c>
      <c r="R80" s="81">
        <v>20131.71</v>
      </c>
      <c r="S80" s="81">
        <v>22701.56</v>
      </c>
      <c r="T80" s="78">
        <v>63</v>
      </c>
      <c r="U80" s="82" t="s">
        <v>409</v>
      </c>
      <c r="V80" s="84" t="s">
        <v>438</v>
      </c>
      <c r="W80" s="80"/>
      <c r="X80" s="94">
        <v>384</v>
      </c>
      <c r="Y80" s="81">
        <v>16517.95</v>
      </c>
      <c r="Z80" s="81">
        <v>18132.7</v>
      </c>
      <c r="AA80" s="81">
        <v>20131.71</v>
      </c>
      <c r="AB80" s="81">
        <v>22701.56</v>
      </c>
      <c r="AC80" s="81">
        <v>25565.56</v>
      </c>
      <c r="AD80" s="81">
        <v>28716.93</v>
      </c>
      <c r="AE80" s="81">
        <v>32142.880000000001</v>
      </c>
      <c r="AF80" s="81">
        <v>35856.94</v>
      </c>
      <c r="AG80" s="81">
        <v>39882.160000000003</v>
      </c>
      <c r="AH80" s="81">
        <v>44204.25</v>
      </c>
      <c r="AI80" s="81">
        <v>48796.639999999999</v>
      </c>
      <c r="AJ80" s="81">
        <v>53643.16</v>
      </c>
      <c r="AK80" s="81">
        <v>58716.73</v>
      </c>
      <c r="AL80" s="81">
        <v>63964.1</v>
      </c>
      <c r="AM80" s="81">
        <v>69342.460000000006</v>
      </c>
      <c r="AN80" s="81">
        <v>74797.03</v>
      </c>
      <c r="AO80" s="81">
        <v>80285.16</v>
      </c>
      <c r="AP80" s="81">
        <v>85724.32</v>
      </c>
      <c r="AQ80" s="81">
        <v>91065.13</v>
      </c>
      <c r="AR80" s="81">
        <v>96233.34</v>
      </c>
      <c r="AS80" s="81">
        <v>101154.14</v>
      </c>
    </row>
    <row r="81" spans="1:45">
      <c r="A81" s="78">
        <v>64</v>
      </c>
      <c r="B81" s="78" t="s">
        <v>407</v>
      </c>
      <c r="C81" s="84" t="s">
        <v>439</v>
      </c>
      <c r="D81" s="80"/>
      <c r="E81" s="80">
        <v>270</v>
      </c>
      <c r="F81" s="81">
        <v>271.37</v>
      </c>
      <c r="G81" s="81">
        <v>304.02999999999997</v>
      </c>
      <c r="H81" s="81">
        <v>367.93</v>
      </c>
      <c r="I81" s="81">
        <v>400.87</v>
      </c>
      <c r="J81" s="81">
        <v>447.28</v>
      </c>
      <c r="K81" s="81">
        <v>521.07000000000005</v>
      </c>
      <c r="L81" s="81">
        <v>604.37</v>
      </c>
      <c r="M81" s="81">
        <v>732.09</v>
      </c>
      <c r="N81" s="81">
        <v>916.81</v>
      </c>
      <c r="O81" s="81">
        <v>1065.75</v>
      </c>
      <c r="P81" s="81">
        <v>1228.8599999999999</v>
      </c>
      <c r="Q81" s="81">
        <v>1440.54</v>
      </c>
      <c r="R81" s="81">
        <v>1693</v>
      </c>
      <c r="S81" s="81">
        <v>1990.92</v>
      </c>
      <c r="T81" s="78">
        <v>64</v>
      </c>
      <c r="U81" s="82" t="s">
        <v>409</v>
      </c>
      <c r="V81" s="84" t="s">
        <v>439</v>
      </c>
      <c r="W81" s="80"/>
      <c r="X81" s="94">
        <v>270</v>
      </c>
      <c r="Y81" s="81">
        <v>1228.8599999999999</v>
      </c>
      <c r="Z81" s="81">
        <v>1440.54</v>
      </c>
      <c r="AA81" s="81">
        <v>1693</v>
      </c>
      <c r="AB81" s="81">
        <v>1990.92</v>
      </c>
      <c r="AC81" s="81">
        <v>2325.5</v>
      </c>
      <c r="AD81" s="81">
        <v>2697.53</v>
      </c>
      <c r="AE81" s="81">
        <v>3104.87</v>
      </c>
      <c r="AF81" s="81">
        <v>3544.39</v>
      </c>
      <c r="AG81" s="81">
        <v>4009.56</v>
      </c>
      <c r="AH81" s="81">
        <v>4491.9399999999996</v>
      </c>
      <c r="AI81" s="81">
        <v>4981.3599999999997</v>
      </c>
      <c r="AJ81" s="81">
        <v>5470.99</v>
      </c>
      <c r="AK81" s="81">
        <v>5954.39</v>
      </c>
      <c r="AL81" s="81">
        <v>6425.07</v>
      </c>
      <c r="AM81" s="81">
        <v>6878.1</v>
      </c>
      <c r="AN81" s="81">
        <v>7307.47</v>
      </c>
      <c r="AO81" s="81">
        <v>7704.69</v>
      </c>
      <c r="AP81" s="81">
        <v>8065.66</v>
      </c>
      <c r="AQ81" s="81">
        <v>8384.94</v>
      </c>
      <c r="AR81" s="81">
        <v>8660.68</v>
      </c>
      <c r="AS81" s="81">
        <v>8895.59</v>
      </c>
    </row>
    <row r="82" spans="1:45">
      <c r="A82" s="78">
        <v>65</v>
      </c>
      <c r="B82" s="78" t="s">
        <v>407</v>
      </c>
      <c r="C82" s="84" t="s">
        <v>130</v>
      </c>
      <c r="D82" s="80"/>
      <c r="E82" s="80">
        <v>288</v>
      </c>
      <c r="F82" s="81">
        <v>4980.88</v>
      </c>
      <c r="G82" s="81">
        <v>5680.41</v>
      </c>
      <c r="H82" s="81">
        <v>6652.28</v>
      </c>
      <c r="I82" s="81">
        <v>7710.55</v>
      </c>
      <c r="J82" s="81">
        <v>8596.98</v>
      </c>
      <c r="K82" s="81">
        <v>9831.41</v>
      </c>
      <c r="L82" s="81">
        <v>10802.02</v>
      </c>
      <c r="M82" s="81">
        <v>12716.24</v>
      </c>
      <c r="N82" s="81">
        <v>14628.26</v>
      </c>
      <c r="O82" s="81">
        <v>16760.990000000002</v>
      </c>
      <c r="P82" s="81">
        <v>18824.990000000002</v>
      </c>
      <c r="Q82" s="81">
        <v>21389.51</v>
      </c>
      <c r="R82" s="81">
        <v>24317.73</v>
      </c>
      <c r="S82" s="81">
        <v>27409.89</v>
      </c>
      <c r="T82" s="78">
        <v>65</v>
      </c>
      <c r="U82" s="82" t="s">
        <v>409</v>
      </c>
      <c r="V82" s="84" t="s">
        <v>130</v>
      </c>
      <c r="W82" s="80"/>
      <c r="X82" s="94">
        <v>288</v>
      </c>
      <c r="Y82" s="81">
        <v>18824.990000000002</v>
      </c>
      <c r="Z82" s="81">
        <v>21389.51</v>
      </c>
      <c r="AA82" s="81">
        <v>24317.73</v>
      </c>
      <c r="AB82" s="81">
        <v>27409.89</v>
      </c>
      <c r="AC82" s="81">
        <v>30530.45</v>
      </c>
      <c r="AD82" s="81">
        <v>33678.28</v>
      </c>
      <c r="AE82" s="81">
        <v>36865.01</v>
      </c>
      <c r="AF82" s="81">
        <v>40123.440000000002</v>
      </c>
      <c r="AG82" s="81">
        <v>43453.9</v>
      </c>
      <c r="AH82" s="81">
        <v>46798.9</v>
      </c>
      <c r="AI82" s="81">
        <v>50070.66</v>
      </c>
      <c r="AJ82" s="81">
        <v>53203.32</v>
      </c>
      <c r="AK82" s="81">
        <v>56174.84</v>
      </c>
      <c r="AL82" s="81">
        <v>59003.02</v>
      </c>
      <c r="AM82" s="81">
        <v>61686.48</v>
      </c>
      <c r="AN82" s="81">
        <v>64188.18</v>
      </c>
      <c r="AO82" s="81">
        <v>66462.25</v>
      </c>
      <c r="AP82" s="81">
        <v>68477.31</v>
      </c>
      <c r="AQ82" s="81">
        <v>70222.12</v>
      </c>
      <c r="AR82" s="81">
        <v>71732.55</v>
      </c>
      <c r="AS82" s="81">
        <v>73032.61</v>
      </c>
    </row>
    <row r="83" spans="1:45">
      <c r="A83" s="78">
        <v>66</v>
      </c>
      <c r="B83" s="78" t="s">
        <v>407</v>
      </c>
      <c r="C83" s="84" t="s">
        <v>132</v>
      </c>
      <c r="D83" s="80"/>
      <c r="E83" s="80">
        <v>324</v>
      </c>
      <c r="F83" s="81">
        <v>3093.65</v>
      </c>
      <c r="G83" s="81">
        <v>3316.14</v>
      </c>
      <c r="H83" s="81">
        <v>3577.41</v>
      </c>
      <c r="I83" s="81">
        <v>3877.8</v>
      </c>
      <c r="J83" s="81">
        <v>4215.4399999999996</v>
      </c>
      <c r="K83" s="81">
        <v>4359.7299999999996</v>
      </c>
      <c r="L83" s="81">
        <v>4506.5600000000004</v>
      </c>
      <c r="M83" s="81">
        <v>5078.6899999999996</v>
      </c>
      <c r="N83" s="81">
        <v>6034.08</v>
      </c>
      <c r="O83" s="81">
        <v>7863.03</v>
      </c>
      <c r="P83" s="81">
        <v>8799.17</v>
      </c>
      <c r="Q83" s="81">
        <v>9669.02</v>
      </c>
      <c r="R83" s="81">
        <v>11012.41</v>
      </c>
      <c r="S83" s="81">
        <v>12608.59</v>
      </c>
      <c r="T83" s="78">
        <v>66</v>
      </c>
      <c r="U83" s="82" t="s">
        <v>409</v>
      </c>
      <c r="V83" s="84" t="s">
        <v>132</v>
      </c>
      <c r="W83" s="80"/>
      <c r="X83" s="94">
        <v>324</v>
      </c>
      <c r="Y83" s="81">
        <v>8799.17</v>
      </c>
      <c r="Z83" s="81">
        <v>9669.02</v>
      </c>
      <c r="AA83" s="81">
        <v>11012.41</v>
      </c>
      <c r="AB83" s="81">
        <v>12608.59</v>
      </c>
      <c r="AC83" s="81">
        <v>14354.83</v>
      </c>
      <c r="AD83" s="81">
        <v>16246.48</v>
      </c>
      <c r="AE83" s="81">
        <v>18275.96</v>
      </c>
      <c r="AF83" s="81">
        <v>20432.77</v>
      </c>
      <c r="AG83" s="81">
        <v>22700.33</v>
      </c>
      <c r="AH83" s="81">
        <v>25059.5</v>
      </c>
      <c r="AI83" s="81">
        <v>27486.29</v>
      </c>
      <c r="AJ83" s="81">
        <v>29947.09</v>
      </c>
      <c r="AK83" s="81">
        <v>32411.47</v>
      </c>
      <c r="AL83" s="81">
        <v>34858</v>
      </c>
      <c r="AM83" s="81">
        <v>37242.42</v>
      </c>
      <c r="AN83" s="81">
        <v>39536.71</v>
      </c>
      <c r="AO83" s="81">
        <v>41723.49</v>
      </c>
      <c r="AP83" s="81">
        <v>43786.21</v>
      </c>
      <c r="AQ83" s="81">
        <v>45702.23</v>
      </c>
      <c r="AR83" s="81">
        <v>47455.25</v>
      </c>
      <c r="AS83" s="81">
        <v>49049.25</v>
      </c>
    </row>
    <row r="84" spans="1:45">
      <c r="A84" s="78">
        <v>67</v>
      </c>
      <c r="B84" s="78" t="s">
        <v>407</v>
      </c>
      <c r="C84" s="84" t="s">
        <v>133</v>
      </c>
      <c r="D84" s="80"/>
      <c r="E84" s="80">
        <v>624</v>
      </c>
      <c r="F84" s="81">
        <v>535.42999999999995</v>
      </c>
      <c r="G84" s="81">
        <v>575.38</v>
      </c>
      <c r="H84" s="81">
        <v>616.41</v>
      </c>
      <c r="I84" s="81">
        <v>652.57000000000005</v>
      </c>
      <c r="J84" s="81">
        <v>711.83</v>
      </c>
      <c r="K84" s="81">
        <v>778.48</v>
      </c>
      <c r="L84" s="81">
        <v>849.89</v>
      </c>
      <c r="M84" s="81">
        <v>944.94</v>
      </c>
      <c r="N84" s="81">
        <v>1056.21</v>
      </c>
      <c r="O84" s="81">
        <v>1180.8800000000001</v>
      </c>
      <c r="P84" s="81">
        <v>1315.45</v>
      </c>
      <c r="Q84" s="81">
        <v>1462.78</v>
      </c>
      <c r="R84" s="81">
        <v>1634.2</v>
      </c>
      <c r="S84" s="81">
        <v>1844.32</v>
      </c>
      <c r="T84" s="78">
        <v>67</v>
      </c>
      <c r="U84" s="82" t="s">
        <v>409</v>
      </c>
      <c r="V84" s="84" t="s">
        <v>133</v>
      </c>
      <c r="W84" s="80"/>
      <c r="X84" s="94">
        <v>624</v>
      </c>
      <c r="Y84" s="81">
        <v>1315.45</v>
      </c>
      <c r="Z84" s="81">
        <v>1462.78</v>
      </c>
      <c r="AA84" s="81">
        <v>1634.2</v>
      </c>
      <c r="AB84" s="81">
        <v>1844.32</v>
      </c>
      <c r="AC84" s="81">
        <v>2068.36</v>
      </c>
      <c r="AD84" s="81">
        <v>2300.94</v>
      </c>
      <c r="AE84" s="81">
        <v>2540.56</v>
      </c>
      <c r="AF84" s="81">
        <v>2788.97</v>
      </c>
      <c r="AG84" s="81">
        <v>3044.67</v>
      </c>
      <c r="AH84" s="81">
        <v>3305.01</v>
      </c>
      <c r="AI84" s="81">
        <v>3564.04</v>
      </c>
      <c r="AJ84" s="81">
        <v>3816.86</v>
      </c>
      <c r="AK84" s="81">
        <v>4061.01</v>
      </c>
      <c r="AL84" s="81">
        <v>4295.1099999999997</v>
      </c>
      <c r="AM84" s="81">
        <v>4517.6499999999996</v>
      </c>
      <c r="AN84" s="81">
        <v>4726.9399999999996</v>
      </c>
      <c r="AO84" s="81">
        <v>4919.29</v>
      </c>
      <c r="AP84" s="81">
        <v>5092.58</v>
      </c>
      <c r="AQ84" s="81">
        <v>5245.59</v>
      </c>
      <c r="AR84" s="81">
        <v>5377.39</v>
      </c>
      <c r="AS84" s="81">
        <v>5489.32</v>
      </c>
    </row>
    <row r="85" spans="1:45">
      <c r="A85" s="78">
        <v>68</v>
      </c>
      <c r="B85" s="78" t="s">
        <v>407</v>
      </c>
      <c r="C85" s="84" t="s">
        <v>154</v>
      </c>
      <c r="D85" s="80"/>
      <c r="E85" s="80">
        <v>430</v>
      </c>
      <c r="F85" s="81">
        <v>930.03</v>
      </c>
      <c r="G85" s="81">
        <v>1010.06</v>
      </c>
      <c r="H85" s="81">
        <v>1120.31</v>
      </c>
      <c r="I85" s="81">
        <v>1252.97</v>
      </c>
      <c r="J85" s="81">
        <v>1419.73</v>
      </c>
      <c r="K85" s="81">
        <v>1628.66</v>
      </c>
      <c r="L85" s="81">
        <v>1892.53</v>
      </c>
      <c r="M85" s="81">
        <v>2197.44</v>
      </c>
      <c r="N85" s="81">
        <v>2102.88</v>
      </c>
      <c r="O85" s="81">
        <v>2079.92</v>
      </c>
      <c r="P85" s="81">
        <v>2891.97</v>
      </c>
      <c r="Q85" s="81">
        <v>3269.79</v>
      </c>
      <c r="R85" s="81">
        <v>3957.99</v>
      </c>
      <c r="S85" s="81">
        <v>4503.4399999999996</v>
      </c>
      <c r="T85" s="78">
        <v>68</v>
      </c>
      <c r="U85" s="82" t="s">
        <v>409</v>
      </c>
      <c r="V85" s="84" t="s">
        <v>154</v>
      </c>
      <c r="W85" s="80"/>
      <c r="X85" s="94">
        <v>430</v>
      </c>
      <c r="Y85" s="81">
        <v>2891.97</v>
      </c>
      <c r="Z85" s="81">
        <v>3269.79</v>
      </c>
      <c r="AA85" s="81">
        <v>3957.99</v>
      </c>
      <c r="AB85" s="81">
        <v>4503.4399999999996</v>
      </c>
      <c r="AC85" s="81">
        <v>5090.8500000000004</v>
      </c>
      <c r="AD85" s="81">
        <v>5727.99</v>
      </c>
      <c r="AE85" s="81">
        <v>6414.21</v>
      </c>
      <c r="AF85" s="81">
        <v>7140.39</v>
      </c>
      <c r="AG85" s="81">
        <v>7892.22</v>
      </c>
      <c r="AH85" s="81">
        <v>8660.74</v>
      </c>
      <c r="AI85" s="81">
        <v>9435.65</v>
      </c>
      <c r="AJ85" s="81">
        <v>10215.18</v>
      </c>
      <c r="AK85" s="81">
        <v>10992.14</v>
      </c>
      <c r="AL85" s="81">
        <v>11757.06</v>
      </c>
      <c r="AM85" s="81">
        <v>12495.49</v>
      </c>
      <c r="AN85" s="81">
        <v>13200.81</v>
      </c>
      <c r="AO85" s="81">
        <v>13862.76</v>
      </c>
      <c r="AP85" s="81">
        <v>14474.32</v>
      </c>
      <c r="AQ85" s="81">
        <v>15032.1</v>
      </c>
      <c r="AR85" s="81">
        <v>15532.74</v>
      </c>
      <c r="AS85" s="81">
        <v>15977</v>
      </c>
    </row>
    <row r="86" spans="1:45">
      <c r="A86" s="78">
        <v>69</v>
      </c>
      <c r="B86" s="78" t="s">
        <v>407</v>
      </c>
      <c r="C86" s="84" t="s">
        <v>163</v>
      </c>
      <c r="D86" s="80"/>
      <c r="E86" s="80">
        <v>466</v>
      </c>
      <c r="F86" s="81">
        <v>4708.43</v>
      </c>
      <c r="G86" s="81">
        <v>4975.3999999999996</v>
      </c>
      <c r="H86" s="81">
        <v>5263.73</v>
      </c>
      <c r="I86" s="81">
        <v>5568.49</v>
      </c>
      <c r="J86" s="81">
        <v>5949.04</v>
      </c>
      <c r="K86" s="81">
        <v>6482.28</v>
      </c>
      <c r="L86" s="81">
        <v>7090.12</v>
      </c>
      <c r="M86" s="81">
        <v>7831.89</v>
      </c>
      <c r="N86" s="81">
        <v>8482.08</v>
      </c>
      <c r="O86" s="81">
        <v>9640.64</v>
      </c>
      <c r="P86" s="81">
        <v>11046.93</v>
      </c>
      <c r="Q86" s="81">
        <v>12881.38</v>
      </c>
      <c r="R86" s="81">
        <v>15167.29</v>
      </c>
      <c r="S86" s="81">
        <v>17599.689999999999</v>
      </c>
      <c r="T86" s="78">
        <v>69</v>
      </c>
      <c r="U86" s="82" t="s">
        <v>409</v>
      </c>
      <c r="V86" s="84" t="s">
        <v>163</v>
      </c>
      <c r="W86" s="80"/>
      <c r="X86" s="94">
        <v>466</v>
      </c>
      <c r="Y86" s="81">
        <v>11046.93</v>
      </c>
      <c r="Z86" s="81">
        <v>12881.38</v>
      </c>
      <c r="AA86" s="81">
        <v>15167.29</v>
      </c>
      <c r="AB86" s="81">
        <v>17599.689999999999</v>
      </c>
      <c r="AC86" s="81">
        <v>20456.89</v>
      </c>
      <c r="AD86" s="81">
        <v>23702.05</v>
      </c>
      <c r="AE86" s="81">
        <v>27369.96</v>
      </c>
      <c r="AF86" s="81">
        <v>31441.439999999999</v>
      </c>
      <c r="AG86" s="81">
        <v>35853.96</v>
      </c>
      <c r="AH86" s="81">
        <v>40535.42</v>
      </c>
      <c r="AI86" s="81">
        <v>45403.63</v>
      </c>
      <c r="AJ86" s="81">
        <v>50427.32</v>
      </c>
      <c r="AK86" s="81">
        <v>55560.32</v>
      </c>
      <c r="AL86" s="81">
        <v>60738.83</v>
      </c>
      <c r="AM86" s="81">
        <v>65909.91</v>
      </c>
      <c r="AN86" s="81">
        <v>71004.66</v>
      </c>
      <c r="AO86" s="81">
        <v>75944.17</v>
      </c>
      <c r="AP86" s="81">
        <v>80646.33</v>
      </c>
      <c r="AQ86" s="81">
        <v>85085.28</v>
      </c>
      <c r="AR86" s="81">
        <v>89191.18</v>
      </c>
      <c r="AS86" s="81">
        <v>92980.53</v>
      </c>
    </row>
    <row r="87" spans="1:45">
      <c r="A87" s="78">
        <v>70</v>
      </c>
      <c r="B87" s="78" t="s">
        <v>407</v>
      </c>
      <c r="C87" s="84" t="s">
        <v>168</v>
      </c>
      <c r="D87" s="80"/>
      <c r="E87" s="80">
        <v>478</v>
      </c>
      <c r="F87" s="81">
        <v>660.49</v>
      </c>
      <c r="G87" s="81">
        <v>746.8</v>
      </c>
      <c r="H87" s="81">
        <v>858.17</v>
      </c>
      <c r="I87" s="81">
        <v>992.37</v>
      </c>
      <c r="J87" s="81">
        <v>1148.9100000000001</v>
      </c>
      <c r="K87" s="81">
        <v>1328.69</v>
      </c>
      <c r="L87" s="81">
        <v>1534.09</v>
      </c>
      <c r="M87" s="81">
        <v>1766.86</v>
      </c>
      <c r="N87" s="81">
        <v>2023.66</v>
      </c>
      <c r="O87" s="81">
        <v>2333.9699999999998</v>
      </c>
      <c r="P87" s="81">
        <v>2711.42</v>
      </c>
      <c r="Q87" s="81">
        <v>3154.09</v>
      </c>
      <c r="R87" s="81">
        <v>3591.4</v>
      </c>
      <c r="S87" s="81">
        <v>4067.56</v>
      </c>
      <c r="T87" s="78">
        <v>70</v>
      </c>
      <c r="U87" s="82" t="s">
        <v>409</v>
      </c>
      <c r="V87" s="84" t="s">
        <v>168</v>
      </c>
      <c r="W87" s="80"/>
      <c r="X87" s="94">
        <v>478</v>
      </c>
      <c r="Y87" s="81">
        <v>2711.42</v>
      </c>
      <c r="Z87" s="81">
        <v>3154.09</v>
      </c>
      <c r="AA87" s="81">
        <v>3591.4</v>
      </c>
      <c r="AB87" s="81">
        <v>4067.56</v>
      </c>
      <c r="AC87" s="81">
        <v>4573.16</v>
      </c>
      <c r="AD87" s="81">
        <v>5106.8500000000004</v>
      </c>
      <c r="AE87" s="81">
        <v>5666.49</v>
      </c>
      <c r="AF87" s="81">
        <v>6247.98</v>
      </c>
      <c r="AG87" s="81">
        <v>6843.88</v>
      </c>
      <c r="AH87" s="81">
        <v>7446.46</v>
      </c>
      <c r="AI87" s="81">
        <v>8049.47</v>
      </c>
      <c r="AJ87" s="81">
        <v>8649.2000000000007</v>
      </c>
      <c r="AK87" s="81">
        <v>9242.31</v>
      </c>
      <c r="AL87" s="81">
        <v>9823.65</v>
      </c>
      <c r="AM87" s="81">
        <v>10386.040000000001</v>
      </c>
      <c r="AN87" s="81">
        <v>10923.23</v>
      </c>
      <c r="AO87" s="81">
        <v>11428.38</v>
      </c>
      <c r="AP87" s="81">
        <v>11895.8</v>
      </c>
      <c r="AQ87" s="81">
        <v>12322.84</v>
      </c>
      <c r="AR87" s="81">
        <v>12710.5</v>
      </c>
      <c r="AS87" s="81">
        <v>13058.62</v>
      </c>
    </row>
    <row r="88" spans="1:45">
      <c r="A88" s="78">
        <v>71</v>
      </c>
      <c r="B88" s="78" t="s">
        <v>407</v>
      </c>
      <c r="C88" s="84" t="s">
        <v>174</v>
      </c>
      <c r="D88" s="80"/>
      <c r="E88" s="80">
        <v>562</v>
      </c>
      <c r="F88" s="81">
        <v>2559.6999999999998</v>
      </c>
      <c r="G88" s="81">
        <v>2959.9</v>
      </c>
      <c r="H88" s="81">
        <v>3395.21</v>
      </c>
      <c r="I88" s="81">
        <v>3921.58</v>
      </c>
      <c r="J88" s="81">
        <v>4497.3500000000004</v>
      </c>
      <c r="K88" s="81">
        <v>5171.03</v>
      </c>
      <c r="L88" s="81">
        <v>5963.16</v>
      </c>
      <c r="M88" s="81">
        <v>6838.17</v>
      </c>
      <c r="N88" s="81">
        <v>7911.88</v>
      </c>
      <c r="O88" s="81">
        <v>9361.91</v>
      </c>
      <c r="P88" s="81">
        <v>11224.52</v>
      </c>
      <c r="Q88" s="81">
        <v>13485.44</v>
      </c>
      <c r="R88" s="81">
        <v>16291.99</v>
      </c>
      <c r="S88" s="81">
        <v>19899.12</v>
      </c>
      <c r="T88" s="78">
        <v>71</v>
      </c>
      <c r="U88" s="82" t="s">
        <v>409</v>
      </c>
      <c r="V88" s="84" t="s">
        <v>174</v>
      </c>
      <c r="W88" s="80"/>
      <c r="X88" s="94">
        <v>562</v>
      </c>
      <c r="Y88" s="81">
        <v>11224.52</v>
      </c>
      <c r="Z88" s="81">
        <v>13485.44</v>
      </c>
      <c r="AA88" s="81">
        <v>16291.99</v>
      </c>
      <c r="AB88" s="81">
        <v>19899.12</v>
      </c>
      <c r="AC88" s="81">
        <v>24314.93</v>
      </c>
      <c r="AD88" s="81">
        <v>29644.59</v>
      </c>
      <c r="AE88" s="81">
        <v>35966.15</v>
      </c>
      <c r="AF88" s="81">
        <v>43357.58</v>
      </c>
      <c r="AG88" s="81">
        <v>51878.46</v>
      </c>
      <c r="AH88" s="81">
        <v>61523.13</v>
      </c>
      <c r="AI88" s="81">
        <v>72237.740000000005</v>
      </c>
      <c r="AJ88" s="81">
        <v>83916.94</v>
      </c>
      <c r="AK88" s="81">
        <v>96461.23</v>
      </c>
      <c r="AL88" s="81">
        <v>109746.86</v>
      </c>
      <c r="AM88" s="81">
        <v>123628.41</v>
      </c>
      <c r="AN88" s="81">
        <v>137934.79</v>
      </c>
      <c r="AO88" s="81">
        <v>152492.01</v>
      </c>
      <c r="AP88" s="81">
        <v>167078.46</v>
      </c>
      <c r="AQ88" s="81">
        <v>181548.59</v>
      </c>
      <c r="AR88" s="81">
        <v>195693.37</v>
      </c>
      <c r="AS88" s="81">
        <v>209334.45</v>
      </c>
    </row>
    <row r="89" spans="1:45">
      <c r="A89" s="78">
        <v>72</v>
      </c>
      <c r="B89" s="78" t="s">
        <v>407</v>
      </c>
      <c r="C89" s="84" t="s">
        <v>175</v>
      </c>
      <c r="D89" s="80"/>
      <c r="E89" s="80">
        <v>566</v>
      </c>
      <c r="F89" s="81">
        <v>37859.75</v>
      </c>
      <c r="G89" s="81">
        <v>41122.33</v>
      </c>
      <c r="H89" s="81">
        <v>45211.61</v>
      </c>
      <c r="I89" s="81">
        <v>50238.57</v>
      </c>
      <c r="J89" s="81">
        <v>56131.839999999997</v>
      </c>
      <c r="K89" s="81">
        <v>63565.599999999999</v>
      </c>
      <c r="L89" s="81">
        <v>73698.100000000006</v>
      </c>
      <c r="M89" s="81">
        <v>83901.57</v>
      </c>
      <c r="N89" s="81">
        <v>95617.35</v>
      </c>
      <c r="O89" s="81">
        <v>108424.82</v>
      </c>
      <c r="P89" s="81">
        <v>122876.72</v>
      </c>
      <c r="Q89" s="81">
        <v>139611.29999999999</v>
      </c>
      <c r="R89" s="81">
        <v>159424.74</v>
      </c>
      <c r="S89" s="81">
        <v>182201.96</v>
      </c>
      <c r="T89" s="78">
        <v>72</v>
      </c>
      <c r="U89" s="82" t="s">
        <v>409</v>
      </c>
      <c r="V89" s="84" t="s">
        <v>175</v>
      </c>
      <c r="W89" s="80"/>
      <c r="X89" s="94">
        <v>566</v>
      </c>
      <c r="Y89" s="81">
        <v>122876.72</v>
      </c>
      <c r="Z89" s="81">
        <v>139611.29999999999</v>
      </c>
      <c r="AA89" s="81">
        <v>159424.74</v>
      </c>
      <c r="AB89" s="81">
        <v>182201.96</v>
      </c>
      <c r="AC89" s="81">
        <v>206830.98</v>
      </c>
      <c r="AD89" s="81">
        <v>233557.69</v>
      </c>
      <c r="AE89" s="81">
        <v>262599.11</v>
      </c>
      <c r="AF89" s="81">
        <v>293965.21999999997</v>
      </c>
      <c r="AG89" s="81">
        <v>327405.59999999998</v>
      </c>
      <c r="AH89" s="81">
        <v>362395.94</v>
      </c>
      <c r="AI89" s="81">
        <v>398507.7</v>
      </c>
      <c r="AJ89" s="81">
        <v>435495.54</v>
      </c>
      <c r="AK89" s="81">
        <v>473123.06</v>
      </c>
      <c r="AL89" s="81">
        <v>510994.16</v>
      </c>
      <c r="AM89" s="81">
        <v>548863.1</v>
      </c>
      <c r="AN89" s="81">
        <v>586277.85</v>
      </c>
      <c r="AO89" s="81">
        <v>622731.11</v>
      </c>
      <c r="AP89" s="81">
        <v>657740.06000000006</v>
      </c>
      <c r="AQ89" s="81">
        <v>691183.21</v>
      </c>
      <c r="AR89" s="81">
        <v>722635.8</v>
      </c>
      <c r="AS89" s="81">
        <v>752247.36</v>
      </c>
    </row>
    <row r="90" spans="1:45">
      <c r="A90" s="78">
        <v>73</v>
      </c>
      <c r="B90" s="78" t="s">
        <v>407</v>
      </c>
      <c r="C90" s="84" t="s">
        <v>440</v>
      </c>
      <c r="D90" s="80">
        <v>3</v>
      </c>
      <c r="E90" s="80">
        <v>654</v>
      </c>
      <c r="F90" s="81">
        <v>4.97</v>
      </c>
      <c r="G90" s="81">
        <v>4.95</v>
      </c>
      <c r="H90" s="81">
        <v>4.75</v>
      </c>
      <c r="I90" s="81">
        <v>4.63</v>
      </c>
      <c r="J90" s="81">
        <v>4.88</v>
      </c>
      <c r="K90" s="81">
        <v>5.18</v>
      </c>
      <c r="L90" s="81">
        <v>5.33</v>
      </c>
      <c r="M90" s="81">
        <v>5.59</v>
      </c>
      <c r="N90" s="81">
        <v>5.53</v>
      </c>
      <c r="O90" s="81">
        <v>5.29</v>
      </c>
      <c r="P90" s="81">
        <v>5.1100000000000003</v>
      </c>
      <c r="Q90" s="81">
        <v>4.2699999999999996</v>
      </c>
      <c r="R90" s="81">
        <v>4.17</v>
      </c>
      <c r="S90" s="81">
        <v>3.96</v>
      </c>
      <c r="T90" s="78">
        <v>73</v>
      </c>
      <c r="U90" s="82" t="s">
        <v>409</v>
      </c>
      <c r="V90" s="84" t="s">
        <v>440</v>
      </c>
      <c r="W90" s="80">
        <v>3</v>
      </c>
      <c r="X90" s="94">
        <v>654</v>
      </c>
      <c r="Y90" s="81">
        <v>5.1100000000000003</v>
      </c>
      <c r="Z90" s="81">
        <v>4.2699999999999996</v>
      </c>
      <c r="AA90" s="81">
        <v>4.17</v>
      </c>
      <c r="AB90" s="81">
        <v>3.96</v>
      </c>
      <c r="AC90" s="81">
        <v>4.05</v>
      </c>
      <c r="AD90" s="81">
        <v>4.1500000000000004</v>
      </c>
      <c r="AE90" s="81">
        <v>4.22</v>
      </c>
      <c r="AF90" s="81">
        <v>4.25</v>
      </c>
      <c r="AG90" s="81">
        <v>4.22</v>
      </c>
      <c r="AH90" s="81">
        <v>4.16</v>
      </c>
      <c r="AI90" s="81">
        <v>4.1100000000000003</v>
      </c>
      <c r="AJ90" s="81">
        <v>4.05</v>
      </c>
      <c r="AK90" s="81">
        <v>4</v>
      </c>
      <c r="AL90" s="81">
        <v>3.96</v>
      </c>
      <c r="AM90" s="81">
        <v>3.9</v>
      </c>
      <c r="AN90" s="81">
        <v>3.85</v>
      </c>
      <c r="AO90" s="81">
        <v>3.79</v>
      </c>
      <c r="AP90" s="81">
        <v>3.71</v>
      </c>
      <c r="AQ90" s="81">
        <v>3.62</v>
      </c>
      <c r="AR90" s="81">
        <v>3.52</v>
      </c>
      <c r="AS90" s="81">
        <v>3.43</v>
      </c>
    </row>
    <row r="91" spans="1:45">
      <c r="A91" s="78">
        <v>74</v>
      </c>
      <c r="B91" s="78" t="s">
        <v>407</v>
      </c>
      <c r="C91" s="84" t="s">
        <v>193</v>
      </c>
      <c r="D91" s="80"/>
      <c r="E91" s="80">
        <v>686</v>
      </c>
      <c r="F91" s="81">
        <v>2476.64</v>
      </c>
      <c r="G91" s="81">
        <v>2781.95</v>
      </c>
      <c r="H91" s="81">
        <v>3177.56</v>
      </c>
      <c r="I91" s="81">
        <v>3649.31</v>
      </c>
      <c r="J91" s="81">
        <v>4217.75</v>
      </c>
      <c r="K91" s="81">
        <v>4900.49</v>
      </c>
      <c r="L91" s="81">
        <v>5568.65</v>
      </c>
      <c r="M91" s="81">
        <v>6438.02</v>
      </c>
      <c r="N91" s="81">
        <v>7514.2</v>
      </c>
      <c r="O91" s="81">
        <v>8710.75</v>
      </c>
      <c r="P91" s="81">
        <v>9860.58</v>
      </c>
      <c r="Q91" s="81">
        <v>11268.99</v>
      </c>
      <c r="R91" s="81">
        <v>12956.79</v>
      </c>
      <c r="S91" s="81">
        <v>15129.27</v>
      </c>
      <c r="T91" s="78">
        <v>74</v>
      </c>
      <c r="U91" s="82" t="s">
        <v>409</v>
      </c>
      <c r="V91" s="84" t="s">
        <v>193</v>
      </c>
      <c r="W91" s="80"/>
      <c r="X91" s="94">
        <v>686</v>
      </c>
      <c r="Y91" s="81">
        <v>9860.58</v>
      </c>
      <c r="Z91" s="81">
        <v>11268.99</v>
      </c>
      <c r="AA91" s="81">
        <v>12956.79</v>
      </c>
      <c r="AB91" s="81">
        <v>15129.27</v>
      </c>
      <c r="AC91" s="81">
        <v>17487.41</v>
      </c>
      <c r="AD91" s="81">
        <v>20036.740000000002</v>
      </c>
      <c r="AE91" s="81">
        <v>22801.64</v>
      </c>
      <c r="AF91" s="81">
        <v>25816.13</v>
      </c>
      <c r="AG91" s="81">
        <v>29085.75</v>
      </c>
      <c r="AH91" s="81">
        <v>32571.35</v>
      </c>
      <c r="AI91" s="81">
        <v>36222.519999999997</v>
      </c>
      <c r="AJ91" s="81">
        <v>39986.080000000002</v>
      </c>
      <c r="AK91" s="81">
        <v>43834.68</v>
      </c>
      <c r="AL91" s="81">
        <v>47770.52</v>
      </c>
      <c r="AM91" s="81">
        <v>51781.88</v>
      </c>
      <c r="AN91" s="81">
        <v>55834.73</v>
      </c>
      <c r="AO91" s="81">
        <v>59885.5</v>
      </c>
      <c r="AP91" s="81">
        <v>63876.62</v>
      </c>
      <c r="AQ91" s="81">
        <v>67761.990000000005</v>
      </c>
      <c r="AR91" s="81">
        <v>71495.520000000004</v>
      </c>
      <c r="AS91" s="81">
        <v>75042.03</v>
      </c>
    </row>
    <row r="92" spans="1:45">
      <c r="A92" s="78">
        <v>75</v>
      </c>
      <c r="B92" s="78" t="s">
        <v>407</v>
      </c>
      <c r="C92" s="84" t="s">
        <v>196</v>
      </c>
      <c r="D92" s="80"/>
      <c r="E92" s="80">
        <v>694</v>
      </c>
      <c r="F92" s="81">
        <v>1944</v>
      </c>
      <c r="G92" s="81">
        <v>2051.85</v>
      </c>
      <c r="H92" s="81">
        <v>2181.6999999999998</v>
      </c>
      <c r="I92" s="81">
        <v>2333</v>
      </c>
      <c r="J92" s="81">
        <v>2514.15</v>
      </c>
      <c r="K92" s="81">
        <v>2765.91</v>
      </c>
      <c r="L92" s="81">
        <v>3086.41</v>
      </c>
      <c r="M92" s="81">
        <v>3466.04</v>
      </c>
      <c r="N92" s="81">
        <v>3931.21</v>
      </c>
      <c r="O92" s="81">
        <v>3837.81</v>
      </c>
      <c r="P92" s="81">
        <v>4060.71</v>
      </c>
      <c r="Q92" s="81">
        <v>5071.2700000000004</v>
      </c>
      <c r="R92" s="81">
        <v>5775.9</v>
      </c>
      <c r="S92" s="81">
        <v>6453.18</v>
      </c>
      <c r="T92" s="78">
        <v>75</v>
      </c>
      <c r="U92" s="82" t="s">
        <v>409</v>
      </c>
      <c r="V92" s="84" t="s">
        <v>196</v>
      </c>
      <c r="W92" s="80"/>
      <c r="X92" s="94">
        <v>694</v>
      </c>
      <c r="Y92" s="81">
        <v>4060.71</v>
      </c>
      <c r="Z92" s="81">
        <v>5071.2700000000004</v>
      </c>
      <c r="AA92" s="81">
        <v>5775.9</v>
      </c>
      <c r="AB92" s="81">
        <v>6453.18</v>
      </c>
      <c r="AC92" s="81">
        <v>7160.37</v>
      </c>
      <c r="AD92" s="81">
        <v>7874.19</v>
      </c>
      <c r="AE92" s="81">
        <v>8597.59</v>
      </c>
      <c r="AF92" s="81">
        <v>9324.51</v>
      </c>
      <c r="AG92" s="81">
        <v>10040.66</v>
      </c>
      <c r="AH92" s="81">
        <v>10733.57</v>
      </c>
      <c r="AI92" s="81">
        <v>11391.79</v>
      </c>
      <c r="AJ92" s="81">
        <v>12003.65</v>
      </c>
      <c r="AK92" s="81">
        <v>12562.05</v>
      </c>
      <c r="AL92" s="81">
        <v>13057.29</v>
      </c>
      <c r="AM92" s="81">
        <v>13484.49</v>
      </c>
      <c r="AN92" s="81">
        <v>13834.19</v>
      </c>
      <c r="AO92" s="81">
        <v>14104.51</v>
      </c>
      <c r="AP92" s="81">
        <v>14298.72</v>
      </c>
      <c r="AQ92" s="81">
        <v>14422.01</v>
      </c>
      <c r="AR92" s="81">
        <v>14485.04</v>
      </c>
      <c r="AS92" s="81">
        <v>14489.33</v>
      </c>
    </row>
    <row r="93" spans="1:45">
      <c r="A93" s="78">
        <v>76</v>
      </c>
      <c r="B93" s="78" t="s">
        <v>407</v>
      </c>
      <c r="C93" s="84" t="s">
        <v>210</v>
      </c>
      <c r="D93" s="80"/>
      <c r="E93" s="80">
        <v>768</v>
      </c>
      <c r="F93" s="81">
        <v>1395.46</v>
      </c>
      <c r="G93" s="81">
        <v>1473.84</v>
      </c>
      <c r="H93" s="81">
        <v>1580.51</v>
      </c>
      <c r="I93" s="81">
        <v>1708.63</v>
      </c>
      <c r="J93" s="81">
        <v>2115.52</v>
      </c>
      <c r="K93" s="81">
        <v>2410.4499999999998</v>
      </c>
      <c r="L93" s="81">
        <v>2720.84</v>
      </c>
      <c r="M93" s="81">
        <v>3252.99</v>
      </c>
      <c r="N93" s="81">
        <v>3786.94</v>
      </c>
      <c r="O93" s="81">
        <v>4284.29</v>
      </c>
      <c r="P93" s="81">
        <v>4874.7299999999996</v>
      </c>
      <c r="Q93" s="81">
        <v>5578.22</v>
      </c>
      <c r="R93" s="81">
        <v>6390.85</v>
      </c>
      <c r="S93" s="81">
        <v>7304.58</v>
      </c>
      <c r="T93" s="78">
        <v>76</v>
      </c>
      <c r="U93" s="82" t="s">
        <v>409</v>
      </c>
      <c r="V93" s="84" t="s">
        <v>210</v>
      </c>
      <c r="W93" s="80"/>
      <c r="X93" s="94">
        <v>768</v>
      </c>
      <c r="Y93" s="81">
        <v>4874.7299999999996</v>
      </c>
      <c r="Z93" s="81">
        <v>5578.22</v>
      </c>
      <c r="AA93" s="81">
        <v>6390.85</v>
      </c>
      <c r="AB93" s="81">
        <v>7304.58</v>
      </c>
      <c r="AC93" s="81">
        <v>8293.64</v>
      </c>
      <c r="AD93" s="81">
        <v>9351.9</v>
      </c>
      <c r="AE93" s="81">
        <v>10489.38</v>
      </c>
      <c r="AF93" s="81">
        <v>11706.48</v>
      </c>
      <c r="AG93" s="81">
        <v>12990.94</v>
      </c>
      <c r="AH93" s="81">
        <v>14321.81</v>
      </c>
      <c r="AI93" s="81">
        <v>15680.51</v>
      </c>
      <c r="AJ93" s="81">
        <v>17054.580000000002</v>
      </c>
      <c r="AK93" s="81">
        <v>18434.23</v>
      </c>
      <c r="AL93" s="81">
        <v>19809.13</v>
      </c>
      <c r="AM93" s="81">
        <v>21163.22</v>
      </c>
      <c r="AN93" s="81">
        <v>22476.93</v>
      </c>
      <c r="AO93" s="81">
        <v>23728.49</v>
      </c>
      <c r="AP93" s="81">
        <v>24905.759999999998</v>
      </c>
      <c r="AQ93" s="81">
        <v>25993.119999999999</v>
      </c>
      <c r="AR93" s="81">
        <v>26983.16</v>
      </c>
      <c r="AS93" s="81">
        <v>27872.59</v>
      </c>
    </row>
    <row r="94" spans="1:45">
      <c r="A94" s="78">
        <v>77</v>
      </c>
      <c r="B94" s="78" t="s">
        <v>407</v>
      </c>
      <c r="C94" s="79" t="s">
        <v>441</v>
      </c>
      <c r="D94" s="80"/>
      <c r="E94" s="80">
        <v>935</v>
      </c>
      <c r="F94" s="81">
        <v>1394017.76</v>
      </c>
      <c r="G94" s="81">
        <v>1533706.45</v>
      </c>
      <c r="H94" s="81">
        <v>1686697.62</v>
      </c>
      <c r="I94" s="81">
        <v>1874811.93</v>
      </c>
      <c r="J94" s="81">
        <v>2120430.02</v>
      </c>
      <c r="K94" s="81">
        <v>2378065.7799999998</v>
      </c>
      <c r="L94" s="81">
        <v>2625583.62</v>
      </c>
      <c r="M94" s="81">
        <v>2897176.66</v>
      </c>
      <c r="N94" s="81">
        <v>3202474.69</v>
      </c>
      <c r="O94" s="81">
        <v>3474848.68</v>
      </c>
      <c r="P94" s="81">
        <v>3714469.83</v>
      </c>
      <c r="Q94" s="81">
        <v>3944669.78</v>
      </c>
      <c r="R94" s="81">
        <v>4169860.39</v>
      </c>
      <c r="S94" s="81">
        <v>4393296.01</v>
      </c>
      <c r="T94" s="78">
        <v>77</v>
      </c>
      <c r="U94" s="82" t="s">
        <v>409</v>
      </c>
      <c r="V94" s="79" t="s">
        <v>441</v>
      </c>
      <c r="W94" s="80"/>
      <c r="X94" s="94">
        <v>935</v>
      </c>
      <c r="Y94" s="81">
        <v>3714469.83</v>
      </c>
      <c r="Z94" s="81">
        <v>3944669.78</v>
      </c>
      <c r="AA94" s="81">
        <v>4169860.39</v>
      </c>
      <c r="AB94" s="81">
        <v>4393296.01</v>
      </c>
      <c r="AC94" s="81">
        <v>4598426.26</v>
      </c>
      <c r="AD94" s="81">
        <v>4774708.3</v>
      </c>
      <c r="AE94" s="81">
        <v>4922829.66</v>
      </c>
      <c r="AF94" s="81">
        <v>5045488.37</v>
      </c>
      <c r="AG94" s="81">
        <v>5143850.43</v>
      </c>
      <c r="AH94" s="81">
        <v>5218032.71</v>
      </c>
      <c r="AI94" s="81">
        <v>5266848.43</v>
      </c>
      <c r="AJ94" s="81">
        <v>5290517.07</v>
      </c>
      <c r="AK94" s="81">
        <v>5290029.6399999997</v>
      </c>
      <c r="AL94" s="81">
        <v>5270626.3499999996</v>
      </c>
      <c r="AM94" s="81">
        <v>5237952.91</v>
      </c>
      <c r="AN94" s="81">
        <v>5194086.55</v>
      </c>
      <c r="AO94" s="81">
        <v>5140833.58</v>
      </c>
      <c r="AP94" s="81">
        <v>5080577.0999999996</v>
      </c>
      <c r="AQ94" s="81">
        <v>5017487.29</v>
      </c>
      <c r="AR94" s="81">
        <v>4953893.1900000004</v>
      </c>
      <c r="AS94" s="81">
        <v>4888652.9800000004</v>
      </c>
    </row>
    <row r="95" spans="1:45">
      <c r="A95" s="78">
        <v>78</v>
      </c>
      <c r="B95" s="78" t="s">
        <v>407</v>
      </c>
      <c r="C95" s="85" t="s">
        <v>442</v>
      </c>
      <c r="D95" s="80"/>
      <c r="E95" s="80">
        <v>906</v>
      </c>
      <c r="F95" s="81">
        <v>666585.79</v>
      </c>
      <c r="G95" s="81">
        <v>730598.96</v>
      </c>
      <c r="H95" s="81">
        <v>788145.17</v>
      </c>
      <c r="I95" s="81">
        <v>862442.87</v>
      </c>
      <c r="J95" s="81">
        <v>978112.91</v>
      </c>
      <c r="K95" s="81">
        <v>1089536.26</v>
      </c>
      <c r="L95" s="81">
        <v>1173372.08</v>
      </c>
      <c r="M95" s="81">
        <v>1258749.51</v>
      </c>
      <c r="N95" s="81">
        <v>1368591.93</v>
      </c>
      <c r="O95" s="81">
        <v>1448737.97</v>
      </c>
      <c r="P95" s="81">
        <v>1496284.03</v>
      </c>
      <c r="Q95" s="81">
        <v>1536539.69</v>
      </c>
      <c r="R95" s="81">
        <v>1575320.34</v>
      </c>
      <c r="S95" s="81">
        <v>1612286.94</v>
      </c>
      <c r="T95" s="78">
        <v>78</v>
      </c>
      <c r="U95" s="82" t="s">
        <v>409</v>
      </c>
      <c r="V95" s="85" t="s">
        <v>442</v>
      </c>
      <c r="W95" s="80"/>
      <c r="X95" s="94">
        <v>906</v>
      </c>
      <c r="Y95" s="81">
        <v>1496284.03</v>
      </c>
      <c r="Z95" s="81">
        <v>1536539.69</v>
      </c>
      <c r="AA95" s="81">
        <v>1575320.34</v>
      </c>
      <c r="AB95" s="81">
        <v>1612286.94</v>
      </c>
      <c r="AC95" s="81">
        <v>1639673</v>
      </c>
      <c r="AD95" s="81">
        <v>1651107.94</v>
      </c>
      <c r="AE95" s="81">
        <v>1650197.91</v>
      </c>
      <c r="AF95" s="81">
        <v>1640320.62</v>
      </c>
      <c r="AG95" s="81">
        <v>1622927.18</v>
      </c>
      <c r="AH95" s="81">
        <v>1598308.24</v>
      </c>
      <c r="AI95" s="81">
        <v>1566759.06</v>
      </c>
      <c r="AJ95" s="81">
        <v>1528656.48</v>
      </c>
      <c r="AK95" s="81">
        <v>1484794.21</v>
      </c>
      <c r="AL95" s="81">
        <v>1439026.32</v>
      </c>
      <c r="AM95" s="81">
        <v>1394197.96</v>
      </c>
      <c r="AN95" s="81">
        <v>1350904.66</v>
      </c>
      <c r="AO95" s="81">
        <v>1308994.3799999999</v>
      </c>
      <c r="AP95" s="81">
        <v>1269247.69</v>
      </c>
      <c r="AQ95" s="81">
        <v>1233580.44</v>
      </c>
      <c r="AR95" s="81">
        <v>1203375.42</v>
      </c>
      <c r="AS95" s="81">
        <v>1176864.71</v>
      </c>
    </row>
    <row r="96" spans="1:45">
      <c r="A96" s="78">
        <v>79</v>
      </c>
      <c r="B96" s="78" t="s">
        <v>407</v>
      </c>
      <c r="C96" s="84" t="s">
        <v>11</v>
      </c>
      <c r="D96" s="80">
        <v>4</v>
      </c>
      <c r="E96" s="80">
        <v>156</v>
      </c>
      <c r="F96" s="81">
        <v>544112.92000000004</v>
      </c>
      <c r="G96" s="81">
        <v>598574.24</v>
      </c>
      <c r="H96" s="81">
        <v>644450.17000000004</v>
      </c>
      <c r="I96" s="81">
        <v>706590.95</v>
      </c>
      <c r="J96" s="81">
        <v>808510.71</v>
      </c>
      <c r="K96" s="81">
        <v>905580.44</v>
      </c>
      <c r="L96" s="81">
        <v>977837.43</v>
      </c>
      <c r="M96" s="81">
        <v>1052622.4099999999</v>
      </c>
      <c r="N96" s="81">
        <v>1154605.77</v>
      </c>
      <c r="O96" s="81">
        <v>1227841.28</v>
      </c>
      <c r="P96" s="81">
        <v>1269974.57</v>
      </c>
      <c r="Q96" s="81">
        <v>1305600.6299999999</v>
      </c>
      <c r="R96" s="81">
        <v>1340968.74</v>
      </c>
      <c r="S96" s="81">
        <v>1376048.94</v>
      </c>
      <c r="T96" s="78">
        <v>79</v>
      </c>
      <c r="U96" s="82" t="s">
        <v>409</v>
      </c>
      <c r="V96" s="84" t="s">
        <v>11</v>
      </c>
      <c r="W96" s="80">
        <v>4</v>
      </c>
      <c r="X96" s="94">
        <v>156</v>
      </c>
      <c r="Y96" s="81">
        <v>1269974.57</v>
      </c>
      <c r="Z96" s="81">
        <v>1305600.6299999999</v>
      </c>
      <c r="AA96" s="81">
        <v>1340968.74</v>
      </c>
      <c r="AB96" s="81">
        <v>1376048.94</v>
      </c>
      <c r="AC96" s="81">
        <v>1402847.84</v>
      </c>
      <c r="AD96" s="81">
        <v>1414872.34</v>
      </c>
      <c r="AE96" s="81">
        <v>1415545.11</v>
      </c>
      <c r="AF96" s="81">
        <v>1408316.05</v>
      </c>
      <c r="AG96" s="81">
        <v>1394714.89</v>
      </c>
      <c r="AH96" s="81">
        <v>1374657.06</v>
      </c>
      <c r="AI96" s="81">
        <v>1348056.33</v>
      </c>
      <c r="AJ96" s="81">
        <v>1315148.1399999999</v>
      </c>
      <c r="AK96" s="81">
        <v>1276757.05</v>
      </c>
      <c r="AL96" s="81">
        <v>1236664.0900000001</v>
      </c>
      <c r="AM96" s="81">
        <v>1197533.07</v>
      </c>
      <c r="AN96" s="81">
        <v>1159644.8899999999</v>
      </c>
      <c r="AO96" s="81">
        <v>1122569.26</v>
      </c>
      <c r="AP96" s="81">
        <v>1087073.72</v>
      </c>
      <c r="AQ96" s="81">
        <v>1055072.6399999999</v>
      </c>
      <c r="AR96" s="81">
        <v>1028079.96</v>
      </c>
      <c r="AS96" s="81">
        <v>1004391.97</v>
      </c>
    </row>
    <row r="97" spans="1:45">
      <c r="A97" s="78">
        <v>80</v>
      </c>
      <c r="B97" s="78" t="s">
        <v>407</v>
      </c>
      <c r="C97" s="84" t="s">
        <v>443</v>
      </c>
      <c r="D97" s="80">
        <v>5</v>
      </c>
      <c r="E97" s="80">
        <v>344</v>
      </c>
      <c r="F97" s="81">
        <v>1974</v>
      </c>
      <c r="G97" s="81">
        <v>2490.0700000000002</v>
      </c>
      <c r="H97" s="81">
        <v>3075.75</v>
      </c>
      <c r="I97" s="81">
        <v>3801.81</v>
      </c>
      <c r="J97" s="81">
        <v>3958.2</v>
      </c>
      <c r="K97" s="81">
        <v>4355.3</v>
      </c>
      <c r="L97" s="81">
        <v>5053.68</v>
      </c>
      <c r="M97" s="81">
        <v>5414.79</v>
      </c>
      <c r="N97" s="81">
        <v>5794.03</v>
      </c>
      <c r="O97" s="81">
        <v>6144.5</v>
      </c>
      <c r="P97" s="81">
        <v>6783.5</v>
      </c>
      <c r="Q97" s="81">
        <v>6842.47</v>
      </c>
      <c r="R97" s="81">
        <v>6993.57</v>
      </c>
      <c r="S97" s="81">
        <v>7287.98</v>
      </c>
      <c r="T97" s="78">
        <v>80</v>
      </c>
      <c r="U97" s="82" t="s">
        <v>409</v>
      </c>
      <c r="V97" s="84" t="s">
        <v>443</v>
      </c>
      <c r="W97" s="80">
        <v>5</v>
      </c>
      <c r="X97" s="94">
        <v>344</v>
      </c>
      <c r="Y97" s="81">
        <v>6783.5</v>
      </c>
      <c r="Z97" s="81">
        <v>6842.47</v>
      </c>
      <c r="AA97" s="81">
        <v>6993.57</v>
      </c>
      <c r="AB97" s="81">
        <v>7287.98</v>
      </c>
      <c r="AC97" s="81">
        <v>7557.18</v>
      </c>
      <c r="AD97" s="81">
        <v>7781.13</v>
      </c>
      <c r="AE97" s="81">
        <v>7950.91</v>
      </c>
      <c r="AF97" s="81">
        <v>8057.95</v>
      </c>
      <c r="AG97" s="81">
        <v>8107.18</v>
      </c>
      <c r="AH97" s="81">
        <v>8130.84</v>
      </c>
      <c r="AI97" s="81">
        <v>8147.68</v>
      </c>
      <c r="AJ97" s="81">
        <v>8142.42</v>
      </c>
      <c r="AK97" s="81">
        <v>8109.15</v>
      </c>
      <c r="AL97" s="81">
        <v>8054.79</v>
      </c>
      <c r="AM97" s="81">
        <v>7990.8</v>
      </c>
      <c r="AN97" s="81">
        <v>7929.8</v>
      </c>
      <c r="AO97" s="81">
        <v>7887.28</v>
      </c>
      <c r="AP97" s="81">
        <v>7872.91</v>
      </c>
      <c r="AQ97" s="81">
        <v>7883.34</v>
      </c>
      <c r="AR97" s="81">
        <v>7901.18</v>
      </c>
      <c r="AS97" s="81">
        <v>7923.58</v>
      </c>
    </row>
    <row r="98" spans="1:45">
      <c r="A98" s="78">
        <v>81</v>
      </c>
      <c r="B98" s="78" t="s">
        <v>407</v>
      </c>
      <c r="C98" s="84" t="s">
        <v>444</v>
      </c>
      <c r="D98" s="80">
        <v>6</v>
      </c>
      <c r="E98" s="80">
        <v>446</v>
      </c>
      <c r="F98" s="81">
        <v>196.48</v>
      </c>
      <c r="G98" s="81">
        <v>181.45</v>
      </c>
      <c r="H98" s="81">
        <v>171.46</v>
      </c>
      <c r="I98" s="81">
        <v>206.91</v>
      </c>
      <c r="J98" s="81">
        <v>251</v>
      </c>
      <c r="K98" s="81">
        <v>248.21</v>
      </c>
      <c r="L98" s="81">
        <v>246.24</v>
      </c>
      <c r="M98" s="81">
        <v>296.22000000000003</v>
      </c>
      <c r="N98" s="81">
        <v>359.74</v>
      </c>
      <c r="O98" s="81">
        <v>398.46</v>
      </c>
      <c r="P98" s="81">
        <v>431.91</v>
      </c>
      <c r="Q98" s="81">
        <v>468.15</v>
      </c>
      <c r="R98" s="81">
        <v>534.63</v>
      </c>
      <c r="S98" s="81">
        <v>587.61</v>
      </c>
      <c r="T98" s="78">
        <v>81</v>
      </c>
      <c r="U98" s="82" t="s">
        <v>409</v>
      </c>
      <c r="V98" s="84" t="s">
        <v>444</v>
      </c>
      <c r="W98" s="80">
        <v>6</v>
      </c>
      <c r="X98" s="94">
        <v>446</v>
      </c>
      <c r="Y98" s="81">
        <v>431.91</v>
      </c>
      <c r="Z98" s="81">
        <v>468.15</v>
      </c>
      <c r="AA98" s="81">
        <v>534.63</v>
      </c>
      <c r="AB98" s="81">
        <v>587.61</v>
      </c>
      <c r="AC98" s="81">
        <v>633.52</v>
      </c>
      <c r="AD98" s="81">
        <v>678.61</v>
      </c>
      <c r="AE98" s="81">
        <v>719.52</v>
      </c>
      <c r="AF98" s="81">
        <v>754.24</v>
      </c>
      <c r="AG98" s="81">
        <v>784.1</v>
      </c>
      <c r="AH98" s="81">
        <v>811.4</v>
      </c>
      <c r="AI98" s="81">
        <v>837.93</v>
      </c>
      <c r="AJ98" s="81">
        <v>863.03</v>
      </c>
      <c r="AK98" s="81">
        <v>885.95</v>
      </c>
      <c r="AL98" s="81">
        <v>906.05</v>
      </c>
      <c r="AM98" s="81">
        <v>923.28</v>
      </c>
      <c r="AN98" s="81">
        <v>938.24</v>
      </c>
      <c r="AO98" s="81">
        <v>952.07</v>
      </c>
      <c r="AP98" s="81">
        <v>966.61</v>
      </c>
      <c r="AQ98" s="81">
        <v>983.6</v>
      </c>
      <c r="AR98" s="81">
        <v>1003</v>
      </c>
      <c r="AS98" s="81">
        <v>1023</v>
      </c>
    </row>
    <row r="99" spans="1:45">
      <c r="A99" s="78">
        <v>82</v>
      </c>
      <c r="B99" s="78" t="s">
        <v>407</v>
      </c>
      <c r="C99" s="84" t="s">
        <v>445</v>
      </c>
      <c r="D99" s="80"/>
      <c r="E99" s="80">
        <v>408</v>
      </c>
      <c r="F99" s="81">
        <v>10549.47</v>
      </c>
      <c r="G99" s="81">
        <v>10086.99</v>
      </c>
      <c r="H99" s="81">
        <v>11424.18</v>
      </c>
      <c r="I99" s="81">
        <v>12547.52</v>
      </c>
      <c r="J99" s="81">
        <v>14410.4</v>
      </c>
      <c r="K99" s="81">
        <v>16274.74</v>
      </c>
      <c r="L99" s="81">
        <v>17372.169999999998</v>
      </c>
      <c r="M99" s="81">
        <v>18778.099999999999</v>
      </c>
      <c r="N99" s="81">
        <v>20194.349999999999</v>
      </c>
      <c r="O99" s="81">
        <v>21763.67</v>
      </c>
      <c r="P99" s="81">
        <v>22840.22</v>
      </c>
      <c r="Q99" s="81">
        <v>23813.32</v>
      </c>
      <c r="R99" s="81">
        <v>24500.51</v>
      </c>
      <c r="S99" s="81">
        <v>25155.32</v>
      </c>
      <c r="T99" s="78">
        <v>82</v>
      </c>
      <c r="U99" s="82" t="s">
        <v>409</v>
      </c>
      <c r="V99" s="84" t="s">
        <v>445</v>
      </c>
      <c r="W99" s="80"/>
      <c r="X99" s="94">
        <v>408</v>
      </c>
      <c r="Y99" s="81">
        <v>22840.22</v>
      </c>
      <c r="Z99" s="81">
        <v>23813.32</v>
      </c>
      <c r="AA99" s="81">
        <v>24500.51</v>
      </c>
      <c r="AB99" s="81">
        <v>25155.32</v>
      </c>
      <c r="AC99" s="81">
        <v>25762.6</v>
      </c>
      <c r="AD99" s="81">
        <v>26292.32</v>
      </c>
      <c r="AE99" s="81">
        <v>26701.03</v>
      </c>
      <c r="AF99" s="81">
        <v>26943.18</v>
      </c>
      <c r="AG99" s="81">
        <v>27030.21</v>
      </c>
      <c r="AH99" s="81">
        <v>27006.89</v>
      </c>
      <c r="AI99" s="81">
        <v>26907.1</v>
      </c>
      <c r="AJ99" s="81">
        <v>26755.66</v>
      </c>
      <c r="AK99" s="81">
        <v>26581.71</v>
      </c>
      <c r="AL99" s="81">
        <v>26394.7</v>
      </c>
      <c r="AM99" s="81">
        <v>26204.6</v>
      </c>
      <c r="AN99" s="81">
        <v>26001.26</v>
      </c>
      <c r="AO99" s="81">
        <v>25783.200000000001</v>
      </c>
      <c r="AP99" s="81">
        <v>25558.75</v>
      </c>
      <c r="AQ99" s="81">
        <v>25332.55</v>
      </c>
      <c r="AR99" s="81">
        <v>25094.51</v>
      </c>
      <c r="AS99" s="81">
        <v>24841.88</v>
      </c>
    </row>
    <row r="100" spans="1:45">
      <c r="A100" s="78">
        <v>83</v>
      </c>
      <c r="B100" s="78" t="s">
        <v>407</v>
      </c>
      <c r="C100" s="84" t="s">
        <v>26</v>
      </c>
      <c r="D100" s="80"/>
      <c r="E100" s="80">
        <v>392</v>
      </c>
      <c r="F100" s="81">
        <v>82199.47</v>
      </c>
      <c r="G100" s="81">
        <v>88389.99</v>
      </c>
      <c r="H100" s="81">
        <v>92500.75</v>
      </c>
      <c r="I100" s="81">
        <v>97341.85</v>
      </c>
      <c r="J100" s="81">
        <v>103707.54</v>
      </c>
      <c r="K100" s="81">
        <v>110804.52</v>
      </c>
      <c r="L100" s="81">
        <v>115912.1</v>
      </c>
      <c r="M100" s="81">
        <v>119988.66</v>
      </c>
      <c r="N100" s="81">
        <v>122249.29</v>
      </c>
      <c r="O100" s="81">
        <v>124483.31</v>
      </c>
      <c r="P100" s="81">
        <v>125714.67</v>
      </c>
      <c r="Q100" s="81">
        <v>126978.75</v>
      </c>
      <c r="R100" s="81">
        <v>127319.8</v>
      </c>
      <c r="S100" s="81">
        <v>126573.48</v>
      </c>
      <c r="T100" s="78">
        <v>83</v>
      </c>
      <c r="U100" s="82" t="s">
        <v>409</v>
      </c>
      <c r="V100" s="84" t="s">
        <v>26</v>
      </c>
      <c r="W100" s="80"/>
      <c r="X100" s="94">
        <v>392</v>
      </c>
      <c r="Y100" s="81">
        <v>125714.67</v>
      </c>
      <c r="Z100" s="81">
        <v>126978.75</v>
      </c>
      <c r="AA100" s="81">
        <v>127319.8</v>
      </c>
      <c r="AB100" s="81">
        <v>126573.48</v>
      </c>
      <c r="AC100" s="81">
        <v>125039.02</v>
      </c>
      <c r="AD100" s="81">
        <v>122839.66</v>
      </c>
      <c r="AE100" s="81">
        <v>120127.26</v>
      </c>
      <c r="AF100" s="81">
        <v>117063.49</v>
      </c>
      <c r="AG100" s="81">
        <v>113787.75</v>
      </c>
      <c r="AH100" s="81">
        <v>110521.01</v>
      </c>
      <c r="AI100" s="81">
        <v>107411.39</v>
      </c>
      <c r="AJ100" s="81">
        <v>104453.37</v>
      </c>
      <c r="AK100" s="81">
        <v>101440.02</v>
      </c>
      <c r="AL100" s="81">
        <v>98291.34</v>
      </c>
      <c r="AM100" s="81">
        <v>95134.55</v>
      </c>
      <c r="AN100" s="81">
        <v>92266.87</v>
      </c>
      <c r="AO100" s="81">
        <v>89870.93</v>
      </c>
      <c r="AP100" s="81">
        <v>87848.16</v>
      </c>
      <c r="AQ100" s="81">
        <v>86108.22</v>
      </c>
      <c r="AR100" s="81">
        <v>84577.38</v>
      </c>
      <c r="AS100" s="81">
        <v>83174.94</v>
      </c>
    </row>
    <row r="101" spans="1:45">
      <c r="A101" s="78">
        <v>84</v>
      </c>
      <c r="B101" s="78" t="s">
        <v>407</v>
      </c>
      <c r="C101" s="84" t="s">
        <v>165</v>
      </c>
      <c r="D101" s="80"/>
      <c r="E101" s="80">
        <v>496</v>
      </c>
      <c r="F101" s="81">
        <v>780.2</v>
      </c>
      <c r="G101" s="81">
        <v>855.1</v>
      </c>
      <c r="H101" s="81">
        <v>955.51</v>
      </c>
      <c r="I101" s="81">
        <v>1107.1199999999999</v>
      </c>
      <c r="J101" s="81">
        <v>1278.83</v>
      </c>
      <c r="K101" s="81">
        <v>1479.65</v>
      </c>
      <c r="L101" s="81">
        <v>1689.62</v>
      </c>
      <c r="M101" s="81">
        <v>1921.88</v>
      </c>
      <c r="N101" s="81">
        <v>2184.14</v>
      </c>
      <c r="O101" s="81">
        <v>2298.04</v>
      </c>
      <c r="P101" s="81">
        <v>2397.44</v>
      </c>
      <c r="Q101" s="81">
        <v>2526.4499999999998</v>
      </c>
      <c r="R101" s="81">
        <v>2712.66</v>
      </c>
      <c r="S101" s="81">
        <v>2959.13</v>
      </c>
      <c r="T101" s="78">
        <v>84</v>
      </c>
      <c r="U101" s="82" t="s">
        <v>409</v>
      </c>
      <c r="V101" s="84" t="s">
        <v>165</v>
      </c>
      <c r="W101" s="80"/>
      <c r="X101" s="94">
        <v>496</v>
      </c>
      <c r="Y101" s="81">
        <v>2397.44</v>
      </c>
      <c r="Z101" s="81">
        <v>2526.4499999999998</v>
      </c>
      <c r="AA101" s="81">
        <v>2712.66</v>
      </c>
      <c r="AB101" s="81">
        <v>2959.13</v>
      </c>
      <c r="AC101" s="81">
        <v>3178.9</v>
      </c>
      <c r="AD101" s="81">
        <v>3363.8</v>
      </c>
      <c r="AE101" s="81">
        <v>3519</v>
      </c>
      <c r="AF101" s="81">
        <v>3656.57</v>
      </c>
      <c r="AG101" s="81">
        <v>3785.28</v>
      </c>
      <c r="AH101" s="81">
        <v>3909.41</v>
      </c>
      <c r="AI101" s="81">
        <v>4027.93</v>
      </c>
      <c r="AJ101" s="81">
        <v>4134.72</v>
      </c>
      <c r="AK101" s="81">
        <v>4218.41</v>
      </c>
      <c r="AL101" s="81">
        <v>4280.6000000000004</v>
      </c>
      <c r="AM101" s="81">
        <v>4330.01</v>
      </c>
      <c r="AN101" s="81">
        <v>4372.26</v>
      </c>
      <c r="AO101" s="81">
        <v>4409.4399999999996</v>
      </c>
      <c r="AP101" s="81">
        <v>4437.2700000000004</v>
      </c>
      <c r="AQ101" s="81">
        <v>4455.4399999999996</v>
      </c>
      <c r="AR101" s="81">
        <v>4471.8900000000003</v>
      </c>
      <c r="AS101" s="81">
        <v>4487.34</v>
      </c>
    </row>
    <row r="102" spans="1:45">
      <c r="A102" s="78">
        <v>85</v>
      </c>
      <c r="B102" s="78" t="s">
        <v>407</v>
      </c>
      <c r="C102" s="84" t="s">
        <v>446</v>
      </c>
      <c r="D102" s="80"/>
      <c r="E102" s="80">
        <v>410</v>
      </c>
      <c r="F102" s="81">
        <v>19211.39</v>
      </c>
      <c r="G102" s="81">
        <v>21168.61</v>
      </c>
      <c r="H102" s="81">
        <v>25074.03</v>
      </c>
      <c r="I102" s="81">
        <v>28392.720000000001</v>
      </c>
      <c r="J102" s="81">
        <v>31437.14</v>
      </c>
      <c r="K102" s="81">
        <v>34713.08</v>
      </c>
      <c r="L102" s="81">
        <v>37451.08</v>
      </c>
      <c r="M102" s="81">
        <v>40501.919999999998</v>
      </c>
      <c r="N102" s="81">
        <v>42972.25</v>
      </c>
      <c r="O102" s="81">
        <v>44652.99</v>
      </c>
      <c r="P102" s="81">
        <v>2397.44</v>
      </c>
      <c r="Q102" s="81">
        <v>47605.86</v>
      </c>
      <c r="R102" s="81">
        <v>49090.04</v>
      </c>
      <c r="S102" s="81">
        <v>50293.440000000002</v>
      </c>
      <c r="T102" s="78">
        <v>85</v>
      </c>
      <c r="U102" s="82" t="s">
        <v>409</v>
      </c>
      <c r="V102" s="84" t="s">
        <v>446</v>
      </c>
      <c r="W102" s="80"/>
      <c r="X102" s="94">
        <v>410</v>
      </c>
      <c r="Y102" s="81">
        <v>46206.27</v>
      </c>
      <c r="Z102" s="81">
        <v>47605.86</v>
      </c>
      <c r="AA102" s="81">
        <v>49090.04</v>
      </c>
      <c r="AB102" s="81">
        <v>50293.440000000002</v>
      </c>
      <c r="AC102" s="81">
        <v>51251.49</v>
      </c>
      <c r="AD102" s="81">
        <v>51982.34</v>
      </c>
      <c r="AE102" s="81">
        <v>52518.58</v>
      </c>
      <c r="AF102" s="81">
        <v>52714.67</v>
      </c>
      <c r="AG102" s="81">
        <v>52397.89</v>
      </c>
      <c r="AH102" s="81">
        <v>51649.34</v>
      </c>
      <c r="AI102" s="81">
        <v>50593.09</v>
      </c>
      <c r="AJ102" s="81">
        <v>49320.85</v>
      </c>
      <c r="AK102" s="81">
        <v>47926.43</v>
      </c>
      <c r="AL102" s="81">
        <v>46514.91</v>
      </c>
      <c r="AM102" s="81">
        <v>45101.25</v>
      </c>
      <c r="AN102" s="81">
        <v>43699.07</v>
      </c>
      <c r="AO102" s="81">
        <v>42359.44</v>
      </c>
      <c r="AP102" s="81">
        <v>41138.639999999999</v>
      </c>
      <c r="AQ102" s="81">
        <v>40101.370000000003</v>
      </c>
      <c r="AR102" s="81">
        <v>39218.54</v>
      </c>
      <c r="AS102" s="81">
        <v>38503.82</v>
      </c>
    </row>
    <row r="103" spans="1:45">
      <c r="A103" s="78">
        <v>86</v>
      </c>
      <c r="B103" s="78" t="s">
        <v>407</v>
      </c>
      <c r="C103" s="84" t="s">
        <v>447</v>
      </c>
      <c r="D103" s="80"/>
      <c r="E103" s="80">
        <v>158</v>
      </c>
      <c r="F103" s="81">
        <v>7561.86</v>
      </c>
      <c r="G103" s="81">
        <v>8852.5</v>
      </c>
      <c r="H103" s="81">
        <v>10493.32</v>
      </c>
      <c r="I103" s="81">
        <v>12453.97</v>
      </c>
      <c r="J103" s="81">
        <v>14559.1</v>
      </c>
      <c r="K103" s="81">
        <v>16080.32</v>
      </c>
      <c r="L103" s="81">
        <v>17809.740000000002</v>
      </c>
      <c r="M103" s="81">
        <v>19225.52</v>
      </c>
      <c r="N103" s="81">
        <v>20232.349999999999</v>
      </c>
      <c r="O103" s="81">
        <v>21155.72</v>
      </c>
      <c r="P103" s="81">
        <v>21935.439999999999</v>
      </c>
      <c r="Q103" s="81">
        <v>22704.06</v>
      </c>
      <c r="R103" s="81">
        <v>23200.400000000001</v>
      </c>
      <c r="S103" s="81">
        <v>23381.040000000001</v>
      </c>
      <c r="T103" s="78">
        <v>86</v>
      </c>
      <c r="U103" s="82" t="s">
        <v>409</v>
      </c>
      <c r="V103" s="84" t="s">
        <v>447</v>
      </c>
      <c r="W103" s="80"/>
      <c r="X103" s="94">
        <v>158</v>
      </c>
      <c r="Y103" s="81">
        <v>21935.439999999999</v>
      </c>
      <c r="Z103" s="81">
        <v>22704.06</v>
      </c>
      <c r="AA103" s="81">
        <v>23200.400000000001</v>
      </c>
      <c r="AB103" s="81">
        <v>23381.040000000001</v>
      </c>
      <c r="AC103" s="81">
        <v>23402.45</v>
      </c>
      <c r="AD103" s="81">
        <v>23297.73</v>
      </c>
      <c r="AE103" s="81">
        <v>23116.48</v>
      </c>
      <c r="AF103" s="81">
        <v>22814.47</v>
      </c>
      <c r="AG103" s="81">
        <v>22319.88</v>
      </c>
      <c r="AH103" s="81">
        <v>21622.29</v>
      </c>
      <c r="AI103" s="81">
        <v>20777.599999999999</v>
      </c>
      <c r="AJ103" s="81">
        <v>19838.29</v>
      </c>
      <c r="AK103" s="81">
        <v>18875.5</v>
      </c>
      <c r="AL103" s="81">
        <v>17919.830000000002</v>
      </c>
      <c r="AM103" s="81">
        <v>16980.400000000001</v>
      </c>
      <c r="AN103" s="81">
        <v>16052.26</v>
      </c>
      <c r="AO103" s="81">
        <v>15162.76</v>
      </c>
      <c r="AP103" s="81">
        <v>14351.63</v>
      </c>
      <c r="AQ103" s="81">
        <v>13643.28</v>
      </c>
      <c r="AR103" s="81">
        <v>13028.96</v>
      </c>
      <c r="AS103" s="81">
        <v>12518.16</v>
      </c>
    </row>
    <row r="104" spans="1:45">
      <c r="A104" s="78">
        <v>87</v>
      </c>
      <c r="B104" s="78" t="s">
        <v>407</v>
      </c>
      <c r="C104" s="85" t="s">
        <v>448</v>
      </c>
      <c r="D104" s="80">
        <v>7</v>
      </c>
      <c r="E104" s="80">
        <v>921</v>
      </c>
      <c r="F104" s="81">
        <v>511574.18</v>
      </c>
      <c r="G104" s="81">
        <v>558589.06000000006</v>
      </c>
      <c r="H104" s="81">
        <v>618558.71</v>
      </c>
      <c r="I104" s="81">
        <v>690968.23</v>
      </c>
      <c r="J104" s="81">
        <v>774758.47</v>
      </c>
      <c r="K104" s="81">
        <v>869959.68000000005</v>
      </c>
      <c r="L104" s="81">
        <v>980320.06</v>
      </c>
      <c r="M104" s="81">
        <v>1105478.17</v>
      </c>
      <c r="N104" s="81">
        <v>1239665.57</v>
      </c>
      <c r="O104" s="81">
        <v>1372573.8</v>
      </c>
      <c r="P104" s="81">
        <v>1507050.17</v>
      </c>
      <c r="Q104" s="81">
        <v>1639167.06</v>
      </c>
      <c r="R104" s="81">
        <v>1765129.47</v>
      </c>
      <c r="S104" s="81">
        <v>1890288.11</v>
      </c>
      <c r="T104" s="78">
        <v>87</v>
      </c>
      <c r="U104" s="82" t="s">
        <v>409</v>
      </c>
      <c r="V104" s="85" t="s">
        <v>448</v>
      </c>
      <c r="W104" s="80">
        <v>7</v>
      </c>
      <c r="X104" s="94">
        <v>921</v>
      </c>
      <c r="Y104" s="81">
        <v>1507050.17</v>
      </c>
      <c r="Z104" s="81">
        <v>1639167.06</v>
      </c>
      <c r="AA104" s="81">
        <v>1765129.47</v>
      </c>
      <c r="AB104" s="81">
        <v>1890288.11</v>
      </c>
      <c r="AC104" s="81">
        <v>2012032.13</v>
      </c>
      <c r="AD104" s="81">
        <v>2124699.7400000002</v>
      </c>
      <c r="AE104" s="81">
        <v>2226204.0099999998</v>
      </c>
      <c r="AF104" s="81">
        <v>2316048.3199999998</v>
      </c>
      <c r="AG104" s="81">
        <v>2393789.9300000002</v>
      </c>
      <c r="AH104" s="81">
        <v>2459649.62</v>
      </c>
      <c r="AI104" s="81">
        <v>2512458.7400000002</v>
      </c>
      <c r="AJ104" s="81">
        <v>2552023.87</v>
      </c>
      <c r="AK104" s="81">
        <v>2577995.2799999998</v>
      </c>
      <c r="AL104" s="81">
        <v>2591153.61</v>
      </c>
      <c r="AM104" s="81">
        <v>2593643.84</v>
      </c>
      <c r="AN104" s="81">
        <v>2586502.02</v>
      </c>
      <c r="AO104" s="81">
        <v>2571369.88</v>
      </c>
      <c r="AP104" s="81">
        <v>2549571.63</v>
      </c>
      <c r="AQ104" s="81">
        <v>2522892.21</v>
      </c>
      <c r="AR104" s="81">
        <v>2491811.7000000002</v>
      </c>
      <c r="AS104" s="81">
        <v>2456649.13</v>
      </c>
    </row>
    <row r="105" spans="1:45">
      <c r="A105" s="78">
        <v>88</v>
      </c>
      <c r="B105" s="78" t="s">
        <v>407</v>
      </c>
      <c r="C105" s="85" t="s">
        <v>449</v>
      </c>
      <c r="D105" s="80"/>
      <c r="E105" s="80">
        <v>5500</v>
      </c>
      <c r="F105" s="81">
        <v>18130.900000000001</v>
      </c>
      <c r="G105" s="81">
        <v>20793.09</v>
      </c>
      <c r="H105" s="81">
        <v>24615.53</v>
      </c>
      <c r="I105" s="81">
        <v>29095.65</v>
      </c>
      <c r="J105" s="81">
        <v>33155.57</v>
      </c>
      <c r="K105" s="81">
        <v>37348.82</v>
      </c>
      <c r="L105" s="81">
        <v>41277.03</v>
      </c>
      <c r="M105" s="81">
        <v>45737.83</v>
      </c>
      <c r="N105" s="81">
        <v>50405.06</v>
      </c>
      <c r="O105" s="81">
        <v>53177.84</v>
      </c>
      <c r="P105" s="81">
        <v>55117.41</v>
      </c>
      <c r="Q105" s="81">
        <v>58042.96</v>
      </c>
      <c r="R105" s="81">
        <v>62138.65</v>
      </c>
      <c r="S105" s="81">
        <v>67314.03</v>
      </c>
      <c r="T105" s="78">
        <v>88</v>
      </c>
      <c r="U105" s="82" t="s">
        <v>409</v>
      </c>
      <c r="V105" s="85" t="s">
        <v>449</v>
      </c>
      <c r="W105" s="80"/>
      <c r="X105" s="94">
        <v>5500</v>
      </c>
      <c r="Y105" s="81">
        <v>55117.41</v>
      </c>
      <c r="Z105" s="81">
        <v>58042.96</v>
      </c>
      <c r="AA105" s="81">
        <v>62138.65</v>
      </c>
      <c r="AB105" s="81">
        <v>67314.03</v>
      </c>
      <c r="AC105" s="81">
        <v>71871.649999999994</v>
      </c>
      <c r="AD105" s="81">
        <v>75691.8</v>
      </c>
      <c r="AE105" s="81">
        <v>78827.320000000007</v>
      </c>
      <c r="AF105" s="81">
        <v>81616.36</v>
      </c>
      <c r="AG105" s="81">
        <v>84263.08</v>
      </c>
      <c r="AH105" s="81">
        <v>86689.73</v>
      </c>
      <c r="AI105" s="81">
        <v>88663.77</v>
      </c>
      <c r="AJ105" s="81">
        <v>90063.52</v>
      </c>
      <c r="AK105" s="81">
        <v>90943.59</v>
      </c>
      <c r="AL105" s="81">
        <v>91463.87</v>
      </c>
      <c r="AM105" s="81">
        <v>91773.16</v>
      </c>
      <c r="AN105" s="81">
        <v>91920.53</v>
      </c>
      <c r="AO105" s="81">
        <v>91907.520000000004</v>
      </c>
      <c r="AP105" s="81">
        <v>91702.18</v>
      </c>
      <c r="AQ105" s="81">
        <v>91313.97</v>
      </c>
      <c r="AR105" s="81">
        <v>90737.13</v>
      </c>
      <c r="AS105" s="81">
        <v>90000.47</v>
      </c>
    </row>
    <row r="106" spans="1:45">
      <c r="A106" s="78">
        <v>89</v>
      </c>
      <c r="B106" s="78" t="s">
        <v>407</v>
      </c>
      <c r="C106" s="84" t="s">
        <v>148</v>
      </c>
      <c r="D106" s="80"/>
      <c r="E106" s="80">
        <v>398</v>
      </c>
      <c r="F106" s="81">
        <v>6703</v>
      </c>
      <c r="G106" s="81">
        <v>7992</v>
      </c>
      <c r="H106" s="81">
        <v>9996</v>
      </c>
      <c r="I106" s="81">
        <v>11909</v>
      </c>
      <c r="J106" s="81">
        <v>13109.99</v>
      </c>
      <c r="K106" s="81">
        <v>14136.01</v>
      </c>
      <c r="L106" s="81">
        <v>14918.99</v>
      </c>
      <c r="M106" s="81">
        <v>15780</v>
      </c>
      <c r="N106" s="81">
        <v>16530.03</v>
      </c>
      <c r="O106" s="81">
        <v>15925.91</v>
      </c>
      <c r="P106" s="81">
        <v>14956.77</v>
      </c>
      <c r="Q106" s="81">
        <v>15451.75</v>
      </c>
      <c r="R106" s="81">
        <v>16310.62</v>
      </c>
      <c r="S106" s="81">
        <v>17625.23</v>
      </c>
      <c r="T106" s="78">
        <v>89</v>
      </c>
      <c r="U106" s="82" t="s">
        <v>409</v>
      </c>
      <c r="V106" s="84" t="s">
        <v>148</v>
      </c>
      <c r="W106" s="80"/>
      <c r="X106" s="94">
        <v>398</v>
      </c>
      <c r="Y106" s="81">
        <v>14956.77</v>
      </c>
      <c r="Z106" s="81">
        <v>15451.75</v>
      </c>
      <c r="AA106" s="81">
        <v>16310.62</v>
      </c>
      <c r="AB106" s="81">
        <v>17625.23</v>
      </c>
      <c r="AC106" s="81">
        <v>18616.18</v>
      </c>
      <c r="AD106" s="81">
        <v>19419.95</v>
      </c>
      <c r="AE106" s="81">
        <v>20072.16</v>
      </c>
      <c r="AF106" s="81">
        <v>20664.75</v>
      </c>
      <c r="AG106" s="81">
        <v>21264.720000000001</v>
      </c>
      <c r="AH106" s="81">
        <v>21875.01</v>
      </c>
      <c r="AI106" s="81">
        <v>22447.18</v>
      </c>
      <c r="AJ106" s="81">
        <v>22921.3</v>
      </c>
      <c r="AK106" s="81">
        <v>23281.74</v>
      </c>
      <c r="AL106" s="81">
        <v>23561.27</v>
      </c>
      <c r="AM106" s="81">
        <v>23814.17</v>
      </c>
      <c r="AN106" s="81">
        <v>24067.77</v>
      </c>
      <c r="AO106" s="81">
        <v>24324.83</v>
      </c>
      <c r="AP106" s="81">
        <v>24546.5</v>
      </c>
      <c r="AQ106" s="81">
        <v>24692.78</v>
      </c>
      <c r="AR106" s="81">
        <v>24739.75</v>
      </c>
      <c r="AS106" s="81">
        <v>24711.9</v>
      </c>
    </row>
    <row r="107" spans="1:45">
      <c r="A107" s="78">
        <v>90</v>
      </c>
      <c r="B107" s="78" t="s">
        <v>407</v>
      </c>
      <c r="C107" s="84" t="s">
        <v>370</v>
      </c>
      <c r="D107" s="80"/>
      <c r="E107" s="80">
        <v>417</v>
      </c>
      <c r="F107" s="81">
        <v>1740</v>
      </c>
      <c r="G107" s="81">
        <v>1902.5</v>
      </c>
      <c r="H107" s="81">
        <v>2172.5</v>
      </c>
      <c r="I107" s="81">
        <v>2573.4899999999998</v>
      </c>
      <c r="J107" s="81">
        <v>2964.5</v>
      </c>
      <c r="K107" s="81">
        <v>3299</v>
      </c>
      <c r="L107" s="81">
        <v>3627.5</v>
      </c>
      <c r="M107" s="81">
        <v>4013.5</v>
      </c>
      <c r="N107" s="81">
        <v>4394.5</v>
      </c>
      <c r="O107" s="81">
        <v>4592.1400000000003</v>
      </c>
      <c r="P107" s="81">
        <v>4954.8500000000004</v>
      </c>
      <c r="Q107" s="81">
        <v>5115.47</v>
      </c>
      <c r="R107" s="81">
        <v>5464.57</v>
      </c>
      <c r="S107" s="81">
        <v>5939.96</v>
      </c>
      <c r="T107" s="78">
        <v>90</v>
      </c>
      <c r="U107" s="82" t="s">
        <v>409</v>
      </c>
      <c r="V107" s="84" t="s">
        <v>370</v>
      </c>
      <c r="W107" s="80"/>
      <c r="X107" s="94">
        <v>417</v>
      </c>
      <c r="Y107" s="81">
        <v>4954.8500000000004</v>
      </c>
      <c r="Z107" s="81">
        <v>5115.47</v>
      </c>
      <c r="AA107" s="81">
        <v>5464.57</v>
      </c>
      <c r="AB107" s="81">
        <v>5939.96</v>
      </c>
      <c r="AC107" s="81">
        <v>6383.56</v>
      </c>
      <c r="AD107" s="81">
        <v>6766.24</v>
      </c>
      <c r="AE107" s="81">
        <v>7096.64</v>
      </c>
      <c r="AF107" s="81">
        <v>7408.22</v>
      </c>
      <c r="AG107" s="81">
        <v>7713.14</v>
      </c>
      <c r="AH107" s="81">
        <v>7998.09</v>
      </c>
      <c r="AI107" s="81">
        <v>8247.86</v>
      </c>
      <c r="AJ107" s="81">
        <v>8454.18</v>
      </c>
      <c r="AK107" s="81">
        <v>8617.76</v>
      </c>
      <c r="AL107" s="81">
        <v>8748.0400000000009</v>
      </c>
      <c r="AM107" s="81">
        <v>8854.0300000000007</v>
      </c>
      <c r="AN107" s="81">
        <v>8939.56</v>
      </c>
      <c r="AO107" s="81">
        <v>9008.6299999999992</v>
      </c>
      <c r="AP107" s="81">
        <v>9057.7800000000007</v>
      </c>
      <c r="AQ107" s="81">
        <v>9085.0300000000007</v>
      </c>
      <c r="AR107" s="81">
        <v>9081.7900000000009</v>
      </c>
      <c r="AS107" s="81">
        <v>9046.4699999999993</v>
      </c>
    </row>
    <row r="108" spans="1:45">
      <c r="A108" s="78">
        <v>91</v>
      </c>
      <c r="B108" s="78" t="s">
        <v>407</v>
      </c>
      <c r="C108" s="84" t="s">
        <v>212</v>
      </c>
      <c r="D108" s="80"/>
      <c r="E108" s="80">
        <v>762</v>
      </c>
      <c r="F108" s="81">
        <v>1531.5</v>
      </c>
      <c r="G108" s="81">
        <v>1774.5</v>
      </c>
      <c r="H108" s="81">
        <v>2064.0300000000002</v>
      </c>
      <c r="I108" s="81">
        <v>2489.65</v>
      </c>
      <c r="J108" s="81">
        <v>2919.59</v>
      </c>
      <c r="K108" s="81">
        <v>3412.82</v>
      </c>
      <c r="L108" s="81">
        <v>3917.64</v>
      </c>
      <c r="M108" s="81">
        <v>4540.6899999999996</v>
      </c>
      <c r="N108" s="81">
        <v>5297.29</v>
      </c>
      <c r="O108" s="81">
        <v>5784.33</v>
      </c>
      <c r="P108" s="81">
        <v>6186.15</v>
      </c>
      <c r="Q108" s="81">
        <v>6805.65</v>
      </c>
      <c r="R108" s="81">
        <v>7581.7</v>
      </c>
      <c r="S108" s="81">
        <v>8481.85</v>
      </c>
      <c r="T108" s="78">
        <v>91</v>
      </c>
      <c r="U108" s="82" t="s">
        <v>409</v>
      </c>
      <c r="V108" s="84" t="s">
        <v>212</v>
      </c>
      <c r="W108" s="80"/>
      <c r="X108" s="94">
        <v>762</v>
      </c>
      <c r="Y108" s="81">
        <v>6186.15</v>
      </c>
      <c r="Z108" s="81">
        <v>6805.65</v>
      </c>
      <c r="AA108" s="81">
        <v>7581.7</v>
      </c>
      <c r="AB108" s="81">
        <v>8481.85</v>
      </c>
      <c r="AC108" s="81">
        <v>9419.1299999999992</v>
      </c>
      <c r="AD108" s="81">
        <v>10299.52</v>
      </c>
      <c r="AE108" s="81">
        <v>11102.03</v>
      </c>
      <c r="AF108" s="81">
        <v>11878.14</v>
      </c>
      <c r="AG108" s="81">
        <v>12684.98</v>
      </c>
      <c r="AH108" s="81">
        <v>13511.41</v>
      </c>
      <c r="AI108" s="81">
        <v>14287.61</v>
      </c>
      <c r="AJ108" s="81">
        <v>14973.08</v>
      </c>
      <c r="AK108" s="81">
        <v>15577.07</v>
      </c>
      <c r="AL108" s="81">
        <v>16132.65</v>
      </c>
      <c r="AM108" s="81">
        <v>16657.27</v>
      </c>
      <c r="AN108" s="81">
        <v>17136.240000000002</v>
      </c>
      <c r="AO108" s="81">
        <v>17545.95</v>
      </c>
      <c r="AP108" s="81">
        <v>17883.849999999999</v>
      </c>
      <c r="AQ108" s="81">
        <v>18157.009999999998</v>
      </c>
      <c r="AR108" s="81">
        <v>18381.39</v>
      </c>
      <c r="AS108" s="81">
        <v>18558.87</v>
      </c>
    </row>
    <row r="109" spans="1:45">
      <c r="A109" s="78">
        <v>92</v>
      </c>
      <c r="B109" s="78" t="s">
        <v>407</v>
      </c>
      <c r="C109" s="84" t="s">
        <v>213</v>
      </c>
      <c r="D109" s="80"/>
      <c r="E109" s="80">
        <v>795</v>
      </c>
      <c r="F109" s="81">
        <v>1211</v>
      </c>
      <c r="G109" s="81">
        <v>1355.5</v>
      </c>
      <c r="H109" s="81">
        <v>1593.5</v>
      </c>
      <c r="I109" s="81">
        <v>1890</v>
      </c>
      <c r="J109" s="81">
        <v>2188.5</v>
      </c>
      <c r="K109" s="81">
        <v>2520</v>
      </c>
      <c r="L109" s="81">
        <v>2861</v>
      </c>
      <c r="M109" s="81">
        <v>3229.5</v>
      </c>
      <c r="N109" s="81">
        <v>3668</v>
      </c>
      <c r="O109" s="81">
        <v>4188.01</v>
      </c>
      <c r="P109" s="81">
        <v>4501.42</v>
      </c>
      <c r="Q109" s="81">
        <v>4747.84</v>
      </c>
      <c r="R109" s="81">
        <v>5041.99</v>
      </c>
      <c r="S109" s="81">
        <v>5373.5</v>
      </c>
      <c r="T109" s="78">
        <v>92</v>
      </c>
      <c r="U109" s="82" t="s">
        <v>409</v>
      </c>
      <c r="V109" s="84" t="s">
        <v>213</v>
      </c>
      <c r="W109" s="80"/>
      <c r="X109" s="94">
        <v>795</v>
      </c>
      <c r="Y109" s="81">
        <v>4501.42</v>
      </c>
      <c r="Z109" s="81">
        <v>4747.84</v>
      </c>
      <c r="AA109" s="81">
        <v>5041.99</v>
      </c>
      <c r="AB109" s="81">
        <v>5373.5</v>
      </c>
      <c r="AC109" s="81">
        <v>5685.34</v>
      </c>
      <c r="AD109" s="81">
        <v>5951.63</v>
      </c>
      <c r="AE109" s="81">
        <v>6159.59</v>
      </c>
      <c r="AF109" s="81">
        <v>6315.93</v>
      </c>
      <c r="AG109" s="81">
        <v>6431.75</v>
      </c>
      <c r="AH109" s="81">
        <v>6513.01</v>
      </c>
      <c r="AI109" s="81">
        <v>6554.94</v>
      </c>
      <c r="AJ109" s="81">
        <v>6555.23</v>
      </c>
      <c r="AK109" s="81">
        <v>6513.75</v>
      </c>
      <c r="AL109" s="81">
        <v>6437.27</v>
      </c>
      <c r="AM109" s="81">
        <v>6336.64</v>
      </c>
      <c r="AN109" s="81">
        <v>6222.78</v>
      </c>
      <c r="AO109" s="81">
        <v>6103.77</v>
      </c>
      <c r="AP109" s="81">
        <v>5980.86</v>
      </c>
      <c r="AQ109" s="81">
        <v>5857.13</v>
      </c>
      <c r="AR109" s="81">
        <v>5731.34</v>
      </c>
      <c r="AS109" s="81">
        <v>5606.42</v>
      </c>
    </row>
    <row r="110" spans="1:45">
      <c r="A110" s="78">
        <v>93</v>
      </c>
      <c r="B110" s="78" t="s">
        <v>407</v>
      </c>
      <c r="C110" s="84" t="s">
        <v>222</v>
      </c>
      <c r="D110" s="80"/>
      <c r="E110" s="80">
        <v>860</v>
      </c>
      <c r="F110" s="81">
        <v>6945.4</v>
      </c>
      <c r="G110" s="81">
        <v>7768.58</v>
      </c>
      <c r="H110" s="81">
        <v>8789.49</v>
      </c>
      <c r="I110" s="81">
        <v>10233.5</v>
      </c>
      <c r="J110" s="81">
        <v>11972.99</v>
      </c>
      <c r="K110" s="81">
        <v>13981</v>
      </c>
      <c r="L110" s="81">
        <v>15951.9</v>
      </c>
      <c r="M110" s="81">
        <v>18174.14</v>
      </c>
      <c r="N110" s="81">
        <v>20515.25</v>
      </c>
      <c r="O110" s="81">
        <v>22687.46</v>
      </c>
      <c r="P110" s="81">
        <v>24518.22</v>
      </c>
      <c r="Q110" s="81">
        <v>25922.240000000002</v>
      </c>
      <c r="R110" s="81">
        <v>27739.759999999998</v>
      </c>
      <c r="S110" s="81">
        <v>29893.49</v>
      </c>
      <c r="T110" s="78">
        <v>93</v>
      </c>
      <c r="U110" s="82" t="s">
        <v>409</v>
      </c>
      <c r="V110" s="84" t="s">
        <v>222</v>
      </c>
      <c r="W110" s="80"/>
      <c r="X110" s="94">
        <v>860</v>
      </c>
      <c r="Y110" s="81">
        <v>24518.22</v>
      </c>
      <c r="Z110" s="81">
        <v>25922.240000000002</v>
      </c>
      <c r="AA110" s="81">
        <v>27739.759999999998</v>
      </c>
      <c r="AB110" s="81">
        <v>29893.49</v>
      </c>
      <c r="AC110" s="81">
        <v>31767.439999999999</v>
      </c>
      <c r="AD110" s="81">
        <v>33254.46</v>
      </c>
      <c r="AE110" s="81">
        <v>34396.89</v>
      </c>
      <c r="AF110" s="81">
        <v>35349.32</v>
      </c>
      <c r="AG110" s="81">
        <v>36168.49</v>
      </c>
      <c r="AH110" s="81">
        <v>36792.21</v>
      </c>
      <c r="AI110" s="81">
        <v>37126.18</v>
      </c>
      <c r="AJ110" s="81">
        <v>37159.730000000003</v>
      </c>
      <c r="AK110" s="81">
        <v>36953.26</v>
      </c>
      <c r="AL110" s="81">
        <v>36584.639999999999</v>
      </c>
      <c r="AM110" s="81">
        <v>36111.050000000003</v>
      </c>
      <c r="AN110" s="81">
        <v>35554.18</v>
      </c>
      <c r="AO110" s="81">
        <v>34924.339999999997</v>
      </c>
      <c r="AP110" s="81">
        <v>34233.199999999997</v>
      </c>
      <c r="AQ110" s="81">
        <v>33522.019999999997</v>
      </c>
      <c r="AR110" s="81">
        <v>32802.870000000003</v>
      </c>
      <c r="AS110" s="81">
        <v>32076.81</v>
      </c>
    </row>
    <row r="111" spans="1:45">
      <c r="A111" s="78">
        <v>94</v>
      </c>
      <c r="B111" s="78" t="s">
        <v>407</v>
      </c>
      <c r="C111" s="85" t="s">
        <v>450</v>
      </c>
      <c r="D111" s="80"/>
      <c r="E111" s="80">
        <v>5501</v>
      </c>
      <c r="F111" s="81">
        <v>493443.29</v>
      </c>
      <c r="G111" s="81">
        <v>537795.97</v>
      </c>
      <c r="H111" s="81">
        <v>593943.18000000005</v>
      </c>
      <c r="I111" s="81">
        <v>661872.57999999996</v>
      </c>
      <c r="J111" s="81">
        <v>741602.9</v>
      </c>
      <c r="K111" s="81">
        <v>832610.86</v>
      </c>
      <c r="L111" s="81">
        <v>939043.02</v>
      </c>
      <c r="M111" s="81">
        <v>1059740.3400000001</v>
      </c>
      <c r="N111" s="81">
        <v>1189260.51</v>
      </c>
      <c r="O111" s="81">
        <v>1319395.96</v>
      </c>
      <c r="P111" s="81">
        <v>1451932.76</v>
      </c>
      <c r="Q111" s="81">
        <v>1581124.1</v>
      </c>
      <c r="R111" s="81">
        <v>1702990.82</v>
      </c>
      <c r="S111" s="81">
        <v>1822974.07</v>
      </c>
      <c r="T111" s="78">
        <v>94</v>
      </c>
      <c r="U111" s="82" t="s">
        <v>409</v>
      </c>
      <c r="V111" s="85" t="s">
        <v>450</v>
      </c>
      <c r="W111" s="80"/>
      <c r="X111" s="94">
        <v>5501</v>
      </c>
      <c r="Y111" s="81">
        <v>1451932.76</v>
      </c>
      <c r="Z111" s="81">
        <v>1581124.1</v>
      </c>
      <c r="AA111" s="81">
        <v>1702990.82</v>
      </c>
      <c r="AB111" s="81">
        <v>1822974.07</v>
      </c>
      <c r="AC111" s="81">
        <v>1940160.48</v>
      </c>
      <c r="AD111" s="81">
        <v>2049007.94</v>
      </c>
      <c r="AE111" s="81">
        <v>2147376.69</v>
      </c>
      <c r="AF111" s="81">
        <v>2234431.96</v>
      </c>
      <c r="AG111" s="81">
        <v>2309526.85</v>
      </c>
      <c r="AH111" s="81">
        <v>2372959.89</v>
      </c>
      <c r="AI111" s="81">
        <v>2423794.9700000002</v>
      </c>
      <c r="AJ111" s="81">
        <v>2461960.35</v>
      </c>
      <c r="AK111" s="81">
        <v>2487051.6800000002</v>
      </c>
      <c r="AL111" s="81">
        <v>2499689.73</v>
      </c>
      <c r="AM111" s="81">
        <v>2501870.67</v>
      </c>
      <c r="AN111" s="81">
        <v>2494581.4900000002</v>
      </c>
      <c r="AO111" s="81">
        <v>2479462.36</v>
      </c>
      <c r="AP111" s="81">
        <v>2457869.44</v>
      </c>
      <c r="AQ111" s="81">
        <v>2431578.2400000002</v>
      </c>
      <c r="AR111" s="81">
        <v>2401074.5699999998</v>
      </c>
      <c r="AS111" s="81">
        <v>2366648.66</v>
      </c>
    </row>
    <row r="112" spans="1:45">
      <c r="A112" s="78">
        <v>95</v>
      </c>
      <c r="B112" s="78" t="s">
        <v>407</v>
      </c>
      <c r="C112" s="84" t="s">
        <v>88</v>
      </c>
      <c r="D112" s="80"/>
      <c r="E112" s="80">
        <v>4</v>
      </c>
      <c r="F112" s="81">
        <v>7752.12</v>
      </c>
      <c r="G112" s="81">
        <v>8270.02</v>
      </c>
      <c r="H112" s="81">
        <v>8994.7900000000009</v>
      </c>
      <c r="I112" s="81">
        <v>9935.36</v>
      </c>
      <c r="J112" s="81">
        <v>11121.1</v>
      </c>
      <c r="K112" s="81">
        <v>12582.95</v>
      </c>
      <c r="L112" s="81">
        <v>13211.41</v>
      </c>
      <c r="M112" s="81">
        <v>11630.5</v>
      </c>
      <c r="N112" s="81">
        <v>12067.57</v>
      </c>
      <c r="O112" s="81">
        <v>16772.52</v>
      </c>
      <c r="P112" s="81">
        <v>19701.939999999999</v>
      </c>
      <c r="Q112" s="81">
        <v>24399.95</v>
      </c>
      <c r="R112" s="81">
        <v>27962.21</v>
      </c>
      <c r="S112" s="81">
        <v>32526.560000000001</v>
      </c>
      <c r="T112" s="78">
        <v>95</v>
      </c>
      <c r="U112" s="82" t="s">
        <v>409</v>
      </c>
      <c r="V112" s="84" t="s">
        <v>88</v>
      </c>
      <c r="W112" s="80"/>
      <c r="X112" s="94">
        <v>4</v>
      </c>
      <c r="Y112" s="81">
        <v>19701.939999999999</v>
      </c>
      <c r="Z112" s="81">
        <v>24399.95</v>
      </c>
      <c r="AA112" s="81">
        <v>27962.21</v>
      </c>
      <c r="AB112" s="81">
        <v>32526.560000000001</v>
      </c>
      <c r="AC112" s="81">
        <v>36442.720000000001</v>
      </c>
      <c r="AD112" s="81">
        <v>40196.82</v>
      </c>
      <c r="AE112" s="81">
        <v>43851.55</v>
      </c>
      <c r="AF112" s="81">
        <v>47361.99</v>
      </c>
      <c r="AG112" s="81">
        <v>50601.760000000002</v>
      </c>
      <c r="AH112" s="81">
        <v>53487.46</v>
      </c>
      <c r="AI112" s="81">
        <v>55955.35</v>
      </c>
      <c r="AJ112" s="81">
        <v>57997.87</v>
      </c>
      <c r="AK112" s="81">
        <v>59618.97</v>
      </c>
      <c r="AL112" s="81">
        <v>60796.91</v>
      </c>
      <c r="AM112" s="81">
        <v>61506.75</v>
      </c>
      <c r="AN112" s="81">
        <v>61741.3</v>
      </c>
      <c r="AO112" s="81">
        <v>61518.39</v>
      </c>
      <c r="AP112" s="81">
        <v>60912.67</v>
      </c>
      <c r="AQ112" s="81">
        <v>60006.83</v>
      </c>
      <c r="AR112" s="81">
        <v>58889.49</v>
      </c>
      <c r="AS112" s="81">
        <v>57638.13</v>
      </c>
    </row>
    <row r="113" spans="1:45">
      <c r="A113" s="78">
        <v>96</v>
      </c>
      <c r="B113" s="78" t="s">
        <v>407</v>
      </c>
      <c r="C113" s="84" t="s">
        <v>98</v>
      </c>
      <c r="D113" s="80"/>
      <c r="E113" s="80">
        <v>50</v>
      </c>
      <c r="F113" s="81">
        <v>37894.68</v>
      </c>
      <c r="G113" s="81">
        <v>42122.17</v>
      </c>
      <c r="H113" s="81">
        <v>48200.7</v>
      </c>
      <c r="I113" s="81">
        <v>55835.02</v>
      </c>
      <c r="J113" s="81">
        <v>65048.7</v>
      </c>
      <c r="K113" s="81">
        <v>71247.149999999994</v>
      </c>
      <c r="L113" s="81">
        <v>81364.179999999993</v>
      </c>
      <c r="M113" s="81">
        <v>93015.18</v>
      </c>
      <c r="N113" s="81">
        <v>105983.14</v>
      </c>
      <c r="O113" s="81">
        <v>118427.77</v>
      </c>
      <c r="P113" s="81">
        <v>131280.74</v>
      </c>
      <c r="Q113" s="81">
        <v>142929.98000000001</v>
      </c>
      <c r="R113" s="81">
        <v>151616.78</v>
      </c>
      <c r="S113" s="81">
        <v>160995.64000000001</v>
      </c>
      <c r="T113" s="78">
        <v>96</v>
      </c>
      <c r="U113" s="82" t="s">
        <v>409</v>
      </c>
      <c r="V113" s="84" t="s">
        <v>98</v>
      </c>
      <c r="W113" s="80"/>
      <c r="X113" s="94">
        <v>50</v>
      </c>
      <c r="Y113" s="81">
        <v>131280.74</v>
      </c>
      <c r="Z113" s="81">
        <v>142929.98000000001</v>
      </c>
      <c r="AA113" s="81">
        <v>151616.78</v>
      </c>
      <c r="AB113" s="81">
        <v>160995.64000000001</v>
      </c>
      <c r="AC113" s="81">
        <v>170466.78</v>
      </c>
      <c r="AD113" s="81">
        <v>179063.38</v>
      </c>
      <c r="AE113" s="81">
        <v>186459.9</v>
      </c>
      <c r="AF113" s="81">
        <v>192500.11</v>
      </c>
      <c r="AG113" s="81">
        <v>197133.81</v>
      </c>
      <c r="AH113" s="81">
        <v>200380.56</v>
      </c>
      <c r="AI113" s="81">
        <v>202209.05</v>
      </c>
      <c r="AJ113" s="81">
        <v>202702.65</v>
      </c>
      <c r="AK113" s="81">
        <v>201942.31</v>
      </c>
      <c r="AL113" s="81">
        <v>200019.69</v>
      </c>
      <c r="AM113" s="81">
        <v>197164.94</v>
      </c>
      <c r="AN113" s="81">
        <v>193548.64</v>
      </c>
      <c r="AO113" s="81">
        <v>189316.72</v>
      </c>
      <c r="AP113" s="81">
        <v>184678.7</v>
      </c>
      <c r="AQ113" s="81">
        <v>179710.96</v>
      </c>
      <c r="AR113" s="81">
        <v>174618.46</v>
      </c>
      <c r="AS113" s="81">
        <v>169540.95</v>
      </c>
    </row>
    <row r="114" spans="1:45">
      <c r="A114" s="78">
        <v>97</v>
      </c>
      <c r="B114" s="78" t="s">
        <v>407</v>
      </c>
      <c r="C114" s="84" t="s">
        <v>106</v>
      </c>
      <c r="D114" s="80"/>
      <c r="E114" s="80">
        <v>64</v>
      </c>
      <c r="F114" s="81">
        <v>176.79</v>
      </c>
      <c r="G114" s="81">
        <v>200.09</v>
      </c>
      <c r="H114" s="81">
        <v>224.11</v>
      </c>
      <c r="I114" s="81">
        <v>252.63</v>
      </c>
      <c r="J114" s="81">
        <v>291.45999999999998</v>
      </c>
      <c r="K114" s="81">
        <v>349.15</v>
      </c>
      <c r="L114" s="81">
        <v>412.56</v>
      </c>
      <c r="M114" s="81">
        <v>469.01</v>
      </c>
      <c r="N114" s="81">
        <v>535.5</v>
      </c>
      <c r="O114" s="81">
        <v>508.9</v>
      </c>
      <c r="P114" s="81">
        <v>564.19000000000005</v>
      </c>
      <c r="Q114" s="81">
        <v>651.16</v>
      </c>
      <c r="R114" s="81">
        <v>720.25</v>
      </c>
      <c r="S114" s="81">
        <v>774.83</v>
      </c>
      <c r="T114" s="78">
        <v>97</v>
      </c>
      <c r="U114" s="82" t="s">
        <v>409</v>
      </c>
      <c r="V114" s="84" t="s">
        <v>106</v>
      </c>
      <c r="W114" s="80"/>
      <c r="X114" s="94">
        <v>64</v>
      </c>
      <c r="Y114" s="81">
        <v>564.19000000000005</v>
      </c>
      <c r="Z114" s="81">
        <v>651.16</v>
      </c>
      <c r="AA114" s="81">
        <v>720.25</v>
      </c>
      <c r="AB114" s="81">
        <v>774.83</v>
      </c>
      <c r="AC114" s="81">
        <v>817.34</v>
      </c>
      <c r="AD114" s="81">
        <v>854.84</v>
      </c>
      <c r="AE114" s="81">
        <v>885.97</v>
      </c>
      <c r="AF114" s="81">
        <v>910.73</v>
      </c>
      <c r="AG114" s="81">
        <v>929.36</v>
      </c>
      <c r="AH114" s="81">
        <v>942.42</v>
      </c>
      <c r="AI114" s="81">
        <v>949.99</v>
      </c>
      <c r="AJ114" s="81">
        <v>951.93</v>
      </c>
      <c r="AK114" s="81">
        <v>947.74</v>
      </c>
      <c r="AL114" s="81">
        <v>937.61</v>
      </c>
      <c r="AM114" s="81">
        <v>922.01</v>
      </c>
      <c r="AN114" s="81">
        <v>902.69</v>
      </c>
      <c r="AO114" s="81">
        <v>880.94</v>
      </c>
      <c r="AP114" s="81">
        <v>858.3</v>
      </c>
      <c r="AQ114" s="81">
        <v>835.78</v>
      </c>
      <c r="AR114" s="81">
        <v>813.91</v>
      </c>
      <c r="AS114" s="81">
        <v>792.6</v>
      </c>
    </row>
    <row r="115" spans="1:45">
      <c r="A115" s="78">
        <v>98</v>
      </c>
      <c r="B115" s="78" t="s">
        <v>407</v>
      </c>
      <c r="C115" s="84" t="s">
        <v>23</v>
      </c>
      <c r="D115" s="80"/>
      <c r="E115" s="80">
        <v>356</v>
      </c>
      <c r="F115" s="81">
        <v>376325.21</v>
      </c>
      <c r="G115" s="81">
        <v>409280.2</v>
      </c>
      <c r="H115" s="81">
        <v>449661.87</v>
      </c>
      <c r="I115" s="81">
        <v>497920.27</v>
      </c>
      <c r="J115" s="81">
        <v>553943.23</v>
      </c>
      <c r="K115" s="81">
        <v>621703.64</v>
      </c>
      <c r="L115" s="81">
        <v>697229.74</v>
      </c>
      <c r="M115" s="81">
        <v>782085.13</v>
      </c>
      <c r="N115" s="81">
        <v>870601.78</v>
      </c>
      <c r="O115" s="81">
        <v>960874.98</v>
      </c>
      <c r="P115" s="81">
        <v>1053481.07</v>
      </c>
      <c r="Q115" s="81">
        <v>1144326.29</v>
      </c>
      <c r="R115" s="81">
        <v>1230984.5</v>
      </c>
      <c r="S115" s="81">
        <v>1311050.53</v>
      </c>
      <c r="T115" s="78">
        <v>98</v>
      </c>
      <c r="U115" s="82" t="s">
        <v>409</v>
      </c>
      <c r="V115" s="84" t="s">
        <v>23</v>
      </c>
      <c r="W115" s="80"/>
      <c r="X115" s="94">
        <v>356</v>
      </c>
      <c r="Y115" s="81">
        <v>1053481.07</v>
      </c>
      <c r="Z115" s="81">
        <v>1144326.29</v>
      </c>
      <c r="AA115" s="81">
        <v>1230984.5</v>
      </c>
      <c r="AB115" s="81">
        <v>1311050.53</v>
      </c>
      <c r="AC115" s="81">
        <v>1388858.92</v>
      </c>
      <c r="AD115" s="81">
        <v>1461625.23</v>
      </c>
      <c r="AE115" s="81">
        <v>1527657.99</v>
      </c>
      <c r="AF115" s="81">
        <v>1585349.85</v>
      </c>
      <c r="AG115" s="81">
        <v>1633727.67</v>
      </c>
      <c r="AH115" s="81">
        <v>1673618.77</v>
      </c>
      <c r="AI115" s="81">
        <v>1705332.54</v>
      </c>
      <c r="AJ115" s="81">
        <v>1729354.06</v>
      </c>
      <c r="AK115" s="81">
        <v>1745182.41</v>
      </c>
      <c r="AL115" s="81">
        <v>1752843.33</v>
      </c>
      <c r="AM115" s="81">
        <v>1753603.94</v>
      </c>
      <c r="AN115" s="81">
        <v>1747945.83</v>
      </c>
      <c r="AO115" s="81">
        <v>1737150.04</v>
      </c>
      <c r="AP115" s="81">
        <v>1722039.44</v>
      </c>
      <c r="AQ115" s="81">
        <v>1704072.95</v>
      </c>
      <c r="AR115" s="81">
        <v>1683339.04</v>
      </c>
      <c r="AS115" s="81">
        <v>1659785.95</v>
      </c>
    </row>
    <row r="116" spans="1:45">
      <c r="A116" s="78">
        <v>99</v>
      </c>
      <c r="B116" s="78" t="s">
        <v>407</v>
      </c>
      <c r="C116" s="84" t="s">
        <v>451</v>
      </c>
      <c r="D116" s="80"/>
      <c r="E116" s="80">
        <v>364</v>
      </c>
      <c r="F116" s="81">
        <v>17119.259999999998</v>
      </c>
      <c r="G116" s="81">
        <v>19294</v>
      </c>
      <c r="H116" s="81">
        <v>21906.9</v>
      </c>
      <c r="I116" s="81">
        <v>24955.119999999999</v>
      </c>
      <c r="J116" s="81">
        <v>28514.01</v>
      </c>
      <c r="K116" s="81">
        <v>32730.560000000001</v>
      </c>
      <c r="L116" s="81">
        <v>38668.22</v>
      </c>
      <c r="M116" s="81">
        <v>47290.79</v>
      </c>
      <c r="N116" s="81">
        <v>56169.2</v>
      </c>
      <c r="O116" s="81">
        <v>60318.63</v>
      </c>
      <c r="P116" s="81">
        <v>65850.06</v>
      </c>
      <c r="Q116" s="81">
        <v>70122.12</v>
      </c>
      <c r="R116" s="81">
        <v>74253.37</v>
      </c>
      <c r="S116" s="81">
        <v>79109.27</v>
      </c>
      <c r="T116" s="78">
        <v>99</v>
      </c>
      <c r="U116" s="82" t="s">
        <v>409</v>
      </c>
      <c r="V116" s="84" t="s">
        <v>451</v>
      </c>
      <c r="W116" s="80"/>
      <c r="X116" s="94">
        <v>364</v>
      </c>
      <c r="Y116" s="81">
        <v>65850.06</v>
      </c>
      <c r="Z116" s="81">
        <v>70122.12</v>
      </c>
      <c r="AA116" s="81">
        <v>74253.37</v>
      </c>
      <c r="AB116" s="81">
        <v>79109.27</v>
      </c>
      <c r="AC116" s="81">
        <v>83403.28</v>
      </c>
      <c r="AD116" s="81">
        <v>86496.639999999999</v>
      </c>
      <c r="AE116" s="81">
        <v>88528.88</v>
      </c>
      <c r="AF116" s="81">
        <v>89996.160000000003</v>
      </c>
      <c r="AG116" s="81">
        <v>91205.17</v>
      </c>
      <c r="AH116" s="81">
        <v>92059.53</v>
      </c>
      <c r="AI116" s="81">
        <v>92218.84</v>
      </c>
      <c r="AJ116" s="81">
        <v>91404.87</v>
      </c>
      <c r="AK116" s="81">
        <v>89617.02</v>
      </c>
      <c r="AL116" s="81">
        <v>87097.14</v>
      </c>
      <c r="AM116" s="81">
        <v>84216.84</v>
      </c>
      <c r="AN116" s="81">
        <v>81312.05</v>
      </c>
      <c r="AO116" s="81">
        <v>78601.149999999994</v>
      </c>
      <c r="AP116" s="81">
        <v>76162.12</v>
      </c>
      <c r="AQ116" s="81">
        <v>73941.119999999995</v>
      </c>
      <c r="AR116" s="81">
        <v>71795.38</v>
      </c>
      <c r="AS116" s="81">
        <v>69636.600000000006</v>
      </c>
    </row>
    <row r="117" spans="1:45">
      <c r="A117" s="78">
        <v>100</v>
      </c>
      <c r="B117" s="78" t="s">
        <v>407</v>
      </c>
      <c r="C117" s="84" t="s">
        <v>161</v>
      </c>
      <c r="D117" s="80"/>
      <c r="E117" s="80">
        <v>462</v>
      </c>
      <c r="F117" s="81">
        <v>73.72</v>
      </c>
      <c r="G117" s="81">
        <v>79.7</v>
      </c>
      <c r="H117" s="81">
        <v>89.88</v>
      </c>
      <c r="I117" s="81">
        <v>102.72</v>
      </c>
      <c r="J117" s="81">
        <v>115.7</v>
      </c>
      <c r="K117" s="81">
        <v>136.43</v>
      </c>
      <c r="L117" s="81">
        <v>158.28</v>
      </c>
      <c r="M117" s="81">
        <v>189.55</v>
      </c>
      <c r="N117" s="81">
        <v>223.18</v>
      </c>
      <c r="O117" s="81">
        <v>254.07</v>
      </c>
      <c r="P117" s="81">
        <v>280.38</v>
      </c>
      <c r="Q117" s="81">
        <v>304.97000000000003</v>
      </c>
      <c r="R117" s="81">
        <v>332.57</v>
      </c>
      <c r="S117" s="81">
        <v>363.66</v>
      </c>
      <c r="T117" s="78">
        <v>100</v>
      </c>
      <c r="U117" s="82" t="s">
        <v>409</v>
      </c>
      <c r="V117" s="84" t="s">
        <v>161</v>
      </c>
      <c r="W117" s="80"/>
      <c r="X117" s="94">
        <v>462</v>
      </c>
      <c r="Y117" s="81">
        <v>280.38</v>
      </c>
      <c r="Z117" s="81">
        <v>304.97000000000003</v>
      </c>
      <c r="AA117" s="81">
        <v>332.57</v>
      </c>
      <c r="AB117" s="81">
        <v>363.66</v>
      </c>
      <c r="AC117" s="81">
        <v>393.08</v>
      </c>
      <c r="AD117" s="81">
        <v>417.48</v>
      </c>
      <c r="AE117" s="81">
        <v>436.81</v>
      </c>
      <c r="AF117" s="81">
        <v>453.26</v>
      </c>
      <c r="AG117" s="81">
        <v>468.72</v>
      </c>
      <c r="AH117" s="81">
        <v>483.01</v>
      </c>
      <c r="AI117" s="81">
        <v>494.22</v>
      </c>
      <c r="AJ117" s="81">
        <v>500.88</v>
      </c>
      <c r="AK117" s="81">
        <v>502.81</v>
      </c>
      <c r="AL117" s="81">
        <v>501.03</v>
      </c>
      <c r="AM117" s="81">
        <v>496.62</v>
      </c>
      <c r="AN117" s="81">
        <v>489.93</v>
      </c>
      <c r="AO117" s="81">
        <v>480.95</v>
      </c>
      <c r="AP117" s="81">
        <v>470.24</v>
      </c>
      <c r="AQ117" s="81">
        <v>459.07</v>
      </c>
      <c r="AR117" s="81">
        <v>448.34</v>
      </c>
      <c r="AS117" s="81">
        <v>437.89</v>
      </c>
    </row>
    <row r="118" spans="1:45">
      <c r="A118" s="78">
        <v>101</v>
      </c>
      <c r="B118" s="78" t="s">
        <v>407</v>
      </c>
      <c r="C118" s="84" t="s">
        <v>177</v>
      </c>
      <c r="D118" s="80"/>
      <c r="E118" s="80">
        <v>524</v>
      </c>
      <c r="F118" s="81">
        <v>8483.32</v>
      </c>
      <c r="G118" s="81">
        <v>9290.17</v>
      </c>
      <c r="H118" s="81">
        <v>10056.94</v>
      </c>
      <c r="I118" s="81">
        <v>10905.01</v>
      </c>
      <c r="J118" s="81">
        <v>11986.97</v>
      </c>
      <c r="K118" s="81">
        <v>13313.49</v>
      </c>
      <c r="L118" s="81">
        <v>14890.08</v>
      </c>
      <c r="M118" s="81">
        <v>16714.330000000002</v>
      </c>
      <c r="N118" s="81">
        <v>18741.689999999999</v>
      </c>
      <c r="O118" s="81">
        <v>21390.9</v>
      </c>
      <c r="P118" s="81">
        <v>23740.15</v>
      </c>
      <c r="Q118" s="81">
        <v>25506.85</v>
      </c>
      <c r="R118" s="81">
        <v>26875.91</v>
      </c>
      <c r="S118" s="81">
        <v>28513.7</v>
      </c>
      <c r="T118" s="78">
        <v>101</v>
      </c>
      <c r="U118" s="82" t="s">
        <v>409</v>
      </c>
      <c r="V118" s="84" t="s">
        <v>177</v>
      </c>
      <c r="W118" s="80"/>
      <c r="X118" s="94">
        <v>524</v>
      </c>
      <c r="Y118" s="81">
        <v>23740.15</v>
      </c>
      <c r="Z118" s="81">
        <v>25506.85</v>
      </c>
      <c r="AA118" s="81">
        <v>26875.91</v>
      </c>
      <c r="AB118" s="81">
        <v>28513.7</v>
      </c>
      <c r="AC118" s="81">
        <v>30184.36</v>
      </c>
      <c r="AD118" s="81">
        <v>31754.19</v>
      </c>
      <c r="AE118" s="81">
        <v>33104.26</v>
      </c>
      <c r="AF118" s="81">
        <v>34187.29</v>
      </c>
      <c r="AG118" s="81">
        <v>35026.89</v>
      </c>
      <c r="AH118" s="81">
        <v>35688.18</v>
      </c>
      <c r="AI118" s="81">
        <v>36159.449999999997</v>
      </c>
      <c r="AJ118" s="81">
        <v>36416.32</v>
      </c>
      <c r="AK118" s="81">
        <v>36438.58</v>
      </c>
      <c r="AL118" s="81">
        <v>36229.79</v>
      </c>
      <c r="AM118" s="81">
        <v>35797.199999999997</v>
      </c>
      <c r="AN118" s="81">
        <v>35142.06</v>
      </c>
      <c r="AO118" s="81">
        <v>34282.79</v>
      </c>
      <c r="AP118" s="81">
        <v>33262.22</v>
      </c>
      <c r="AQ118" s="81">
        <v>32109.85</v>
      </c>
      <c r="AR118" s="81">
        <v>30892.82</v>
      </c>
      <c r="AS118" s="81">
        <v>29677.24</v>
      </c>
    </row>
    <row r="119" spans="1:45">
      <c r="A119" s="78">
        <v>102</v>
      </c>
      <c r="B119" s="78" t="s">
        <v>407</v>
      </c>
      <c r="C119" s="84" t="s">
        <v>180</v>
      </c>
      <c r="D119" s="80"/>
      <c r="E119" s="80">
        <v>586</v>
      </c>
      <c r="F119" s="81">
        <v>37542.379999999997</v>
      </c>
      <c r="G119" s="81">
        <v>40427.07</v>
      </c>
      <c r="H119" s="81">
        <v>44911.81</v>
      </c>
      <c r="I119" s="81">
        <v>50848.78</v>
      </c>
      <c r="J119" s="81">
        <v>58094.239999999998</v>
      </c>
      <c r="K119" s="81">
        <v>66791.5</v>
      </c>
      <c r="L119" s="81">
        <v>78071.98</v>
      </c>
      <c r="M119" s="81">
        <v>92165.07</v>
      </c>
      <c r="N119" s="81">
        <v>107607.64</v>
      </c>
      <c r="O119" s="81">
        <v>122599.75</v>
      </c>
      <c r="P119" s="81">
        <v>138250.49</v>
      </c>
      <c r="Q119" s="81">
        <v>153356.38</v>
      </c>
      <c r="R119" s="81">
        <v>170043.92</v>
      </c>
      <c r="S119" s="81">
        <v>188924.87</v>
      </c>
      <c r="T119" s="78">
        <v>102</v>
      </c>
      <c r="U119" s="82" t="s">
        <v>409</v>
      </c>
      <c r="V119" s="84" t="s">
        <v>180</v>
      </c>
      <c r="W119" s="80"/>
      <c r="X119" s="94">
        <v>586</v>
      </c>
      <c r="Y119" s="81">
        <v>138250.49</v>
      </c>
      <c r="Z119" s="81">
        <v>153356.38</v>
      </c>
      <c r="AA119" s="81">
        <v>170043.92</v>
      </c>
      <c r="AB119" s="81">
        <v>188924.87</v>
      </c>
      <c r="AC119" s="81">
        <v>208436.58</v>
      </c>
      <c r="AD119" s="81">
        <v>227182.18</v>
      </c>
      <c r="AE119" s="81">
        <v>244915.72</v>
      </c>
      <c r="AF119" s="81">
        <v>262126.71</v>
      </c>
      <c r="AG119" s="81">
        <v>278987.15999999997</v>
      </c>
      <c r="AH119" s="81">
        <v>295088.63</v>
      </c>
      <c r="AI119" s="81">
        <v>309639.86</v>
      </c>
      <c r="AJ119" s="81">
        <v>322270.26</v>
      </c>
      <c r="AK119" s="81">
        <v>332977.51</v>
      </c>
      <c r="AL119" s="81">
        <v>342007.2</v>
      </c>
      <c r="AM119" s="81">
        <v>349490.45</v>
      </c>
      <c r="AN119" s="81">
        <v>355428.15</v>
      </c>
      <c r="AO119" s="81">
        <v>359781.73</v>
      </c>
      <c r="AP119" s="81">
        <v>362675.07</v>
      </c>
      <c r="AQ119" s="81">
        <v>364283.57</v>
      </c>
      <c r="AR119" s="81">
        <v>364776.01</v>
      </c>
      <c r="AS119" s="81">
        <v>364282.65</v>
      </c>
    </row>
    <row r="120" spans="1:45">
      <c r="A120" s="78">
        <v>103</v>
      </c>
      <c r="B120" s="78" t="s">
        <v>407</v>
      </c>
      <c r="C120" s="84" t="s">
        <v>156</v>
      </c>
      <c r="D120" s="80"/>
      <c r="E120" s="80">
        <v>144</v>
      </c>
      <c r="F120" s="81">
        <v>8075.81</v>
      </c>
      <c r="G120" s="81">
        <v>8832.5400000000009</v>
      </c>
      <c r="H120" s="81">
        <v>9896.17</v>
      </c>
      <c r="I120" s="81">
        <v>11117.68</v>
      </c>
      <c r="J120" s="81">
        <v>12487.49</v>
      </c>
      <c r="K120" s="81">
        <v>13755.99</v>
      </c>
      <c r="L120" s="81">
        <v>15036.56</v>
      </c>
      <c r="M120" s="81">
        <v>16180.78</v>
      </c>
      <c r="N120" s="81">
        <v>17330.82</v>
      </c>
      <c r="O120" s="81">
        <v>18248.439999999999</v>
      </c>
      <c r="P120" s="81">
        <v>18783.740000000002</v>
      </c>
      <c r="Q120" s="81">
        <v>19526.41</v>
      </c>
      <c r="R120" s="81">
        <v>20201.310000000001</v>
      </c>
      <c r="S120" s="81">
        <v>20715.009999999998</v>
      </c>
      <c r="T120" s="78">
        <v>103</v>
      </c>
      <c r="U120" s="82" t="s">
        <v>409</v>
      </c>
      <c r="V120" s="84" t="s">
        <v>156</v>
      </c>
      <c r="W120" s="80"/>
      <c r="X120" s="94">
        <v>144</v>
      </c>
      <c r="Y120" s="81">
        <v>18783.740000000002</v>
      </c>
      <c r="Z120" s="81">
        <v>19526.41</v>
      </c>
      <c r="AA120" s="81">
        <v>20201.310000000001</v>
      </c>
      <c r="AB120" s="81">
        <v>20715.009999999998</v>
      </c>
      <c r="AC120" s="81">
        <v>21157.42</v>
      </c>
      <c r="AD120" s="81">
        <v>21417.17</v>
      </c>
      <c r="AE120" s="81">
        <v>21535.62</v>
      </c>
      <c r="AF120" s="81">
        <v>21545.86</v>
      </c>
      <c r="AG120" s="81">
        <v>21446.31</v>
      </c>
      <c r="AH120" s="81">
        <v>21211.33</v>
      </c>
      <c r="AI120" s="81">
        <v>20835.66</v>
      </c>
      <c r="AJ120" s="81">
        <v>20361.5</v>
      </c>
      <c r="AK120" s="81">
        <v>19824.330000000002</v>
      </c>
      <c r="AL120" s="81">
        <v>19257.03</v>
      </c>
      <c r="AM120" s="81">
        <v>18671.93</v>
      </c>
      <c r="AN120" s="81">
        <v>18070.830000000002</v>
      </c>
      <c r="AO120" s="81">
        <v>17449.64</v>
      </c>
      <c r="AP120" s="81">
        <v>16810.68</v>
      </c>
      <c r="AQ120" s="81">
        <v>16158.11</v>
      </c>
      <c r="AR120" s="81">
        <v>15501.12</v>
      </c>
      <c r="AS120" s="81">
        <v>14856.66</v>
      </c>
    </row>
    <row r="121" spans="1:45">
      <c r="A121" s="78">
        <v>104</v>
      </c>
      <c r="B121" s="78" t="s">
        <v>407</v>
      </c>
      <c r="C121" s="85" t="s">
        <v>452</v>
      </c>
      <c r="D121" s="80"/>
      <c r="E121" s="80">
        <v>920</v>
      </c>
      <c r="F121" s="81">
        <v>164900.34</v>
      </c>
      <c r="G121" s="81">
        <v>186430.03</v>
      </c>
      <c r="H121" s="81">
        <v>213838.12</v>
      </c>
      <c r="I121" s="81">
        <v>245876.45</v>
      </c>
      <c r="J121" s="81">
        <v>281521.14</v>
      </c>
      <c r="K121" s="81">
        <v>319720.69</v>
      </c>
      <c r="L121" s="81">
        <v>358105.71</v>
      </c>
      <c r="M121" s="81">
        <v>401711.76</v>
      </c>
      <c r="N121" s="81">
        <v>445665.26</v>
      </c>
      <c r="O121" s="81">
        <v>486881.24</v>
      </c>
      <c r="P121" s="81">
        <v>526178.81000000006</v>
      </c>
      <c r="Q121" s="81">
        <v>563156.68000000005</v>
      </c>
      <c r="R121" s="81">
        <v>596707.85</v>
      </c>
      <c r="S121" s="81">
        <v>633489.94999999995</v>
      </c>
      <c r="T121" s="78">
        <v>104</v>
      </c>
      <c r="U121" s="82" t="s">
        <v>409</v>
      </c>
      <c r="V121" s="85" t="s">
        <v>452</v>
      </c>
      <c r="W121" s="80"/>
      <c r="X121" s="94">
        <v>920</v>
      </c>
      <c r="Y121" s="81">
        <v>526178.81000000006</v>
      </c>
      <c r="Z121" s="81">
        <v>563156.68000000005</v>
      </c>
      <c r="AA121" s="81">
        <v>596707.85</v>
      </c>
      <c r="AB121" s="81">
        <v>633489.94999999995</v>
      </c>
      <c r="AC121" s="81">
        <v>667626.93999999994</v>
      </c>
      <c r="AD121" s="81">
        <v>698153.59</v>
      </c>
      <c r="AE121" s="81">
        <v>724847.96</v>
      </c>
      <c r="AF121" s="81">
        <v>747730.46</v>
      </c>
      <c r="AG121" s="81">
        <v>766622.6</v>
      </c>
      <c r="AH121" s="81">
        <v>781400.71</v>
      </c>
      <c r="AI121" s="81">
        <v>792139.36</v>
      </c>
      <c r="AJ121" s="81">
        <v>799170.83</v>
      </c>
      <c r="AK121" s="81">
        <v>803096.06</v>
      </c>
      <c r="AL121" s="81">
        <v>804380.01</v>
      </c>
      <c r="AM121" s="81">
        <v>803508.54</v>
      </c>
      <c r="AN121" s="81">
        <v>800763.05</v>
      </c>
      <c r="AO121" s="81">
        <v>796385.42</v>
      </c>
      <c r="AP121" s="81">
        <v>790622.66</v>
      </c>
      <c r="AQ121" s="81">
        <v>783929.22</v>
      </c>
      <c r="AR121" s="81">
        <v>776785.31</v>
      </c>
      <c r="AS121" s="81">
        <v>769403.58</v>
      </c>
    </row>
    <row r="122" spans="1:45">
      <c r="A122" s="78">
        <v>105</v>
      </c>
      <c r="B122" s="78" t="s">
        <v>407</v>
      </c>
      <c r="C122" s="84" t="s">
        <v>105</v>
      </c>
      <c r="D122" s="80"/>
      <c r="E122" s="80">
        <v>96</v>
      </c>
      <c r="F122" s="81">
        <v>48</v>
      </c>
      <c r="G122" s="81">
        <v>63.4</v>
      </c>
      <c r="H122" s="81">
        <v>81.83</v>
      </c>
      <c r="I122" s="81">
        <v>102.53</v>
      </c>
      <c r="J122" s="81">
        <v>129.72999999999999</v>
      </c>
      <c r="K122" s="81">
        <v>160.80000000000001</v>
      </c>
      <c r="L122" s="81">
        <v>193.06</v>
      </c>
      <c r="M122" s="81">
        <v>223.05</v>
      </c>
      <c r="N122" s="81">
        <v>256.94</v>
      </c>
      <c r="O122" s="81">
        <v>295.01</v>
      </c>
      <c r="P122" s="81">
        <v>330.55</v>
      </c>
      <c r="Q122" s="81">
        <v>361.89</v>
      </c>
      <c r="R122" s="81">
        <v>393.3</v>
      </c>
      <c r="S122" s="81">
        <v>423.19</v>
      </c>
      <c r="T122" s="78">
        <v>105</v>
      </c>
      <c r="U122" s="82" t="s">
        <v>409</v>
      </c>
      <c r="V122" s="84" t="s">
        <v>105</v>
      </c>
      <c r="W122" s="80"/>
      <c r="X122" s="94">
        <v>96</v>
      </c>
      <c r="Y122" s="81">
        <v>330.55</v>
      </c>
      <c r="Z122" s="81">
        <v>361.89</v>
      </c>
      <c r="AA122" s="81">
        <v>393.3</v>
      </c>
      <c r="AB122" s="81">
        <v>423.19</v>
      </c>
      <c r="AC122" s="81">
        <v>450.48</v>
      </c>
      <c r="AD122" s="81">
        <v>474.77</v>
      </c>
      <c r="AE122" s="81">
        <v>495.84</v>
      </c>
      <c r="AF122" s="81">
        <v>513.41999999999996</v>
      </c>
      <c r="AG122" s="81">
        <v>527.82000000000005</v>
      </c>
      <c r="AH122" s="81">
        <v>538.94000000000005</v>
      </c>
      <c r="AI122" s="81">
        <v>546.28</v>
      </c>
      <c r="AJ122" s="81">
        <v>549.48</v>
      </c>
      <c r="AK122" s="81">
        <v>548.69000000000005</v>
      </c>
      <c r="AL122" s="81">
        <v>544.55999999999995</v>
      </c>
      <c r="AM122" s="81">
        <v>538.08000000000004</v>
      </c>
      <c r="AN122" s="81">
        <v>530.20000000000005</v>
      </c>
      <c r="AO122" s="81">
        <v>521.79999999999995</v>
      </c>
      <c r="AP122" s="81">
        <v>513.30999999999995</v>
      </c>
      <c r="AQ122" s="81">
        <v>504.94</v>
      </c>
      <c r="AR122" s="81">
        <v>496.74</v>
      </c>
      <c r="AS122" s="81">
        <v>488.76</v>
      </c>
    </row>
    <row r="123" spans="1:45">
      <c r="A123" s="78">
        <v>106</v>
      </c>
      <c r="B123" s="78" t="s">
        <v>407</v>
      </c>
      <c r="C123" s="84" t="s">
        <v>150</v>
      </c>
      <c r="D123" s="80"/>
      <c r="E123" s="80">
        <v>116</v>
      </c>
      <c r="F123" s="81">
        <v>4432.72</v>
      </c>
      <c r="G123" s="81">
        <v>5045.28</v>
      </c>
      <c r="H123" s="81">
        <v>5722.37</v>
      </c>
      <c r="I123" s="81">
        <v>6467.2</v>
      </c>
      <c r="J123" s="81">
        <v>7022.19</v>
      </c>
      <c r="K123" s="81">
        <v>7551.99</v>
      </c>
      <c r="L123" s="81">
        <v>6718.24</v>
      </c>
      <c r="M123" s="81">
        <v>7743.07</v>
      </c>
      <c r="N123" s="81">
        <v>9008.86</v>
      </c>
      <c r="O123" s="81">
        <v>10694.46</v>
      </c>
      <c r="P123" s="81">
        <v>12197.91</v>
      </c>
      <c r="Q123" s="81">
        <v>13320.06</v>
      </c>
      <c r="R123" s="81">
        <v>14363.59</v>
      </c>
      <c r="S123" s="81">
        <v>15577.9</v>
      </c>
      <c r="T123" s="78">
        <v>106</v>
      </c>
      <c r="U123" s="82" t="s">
        <v>409</v>
      </c>
      <c r="V123" s="84" t="s">
        <v>150</v>
      </c>
      <c r="W123" s="80"/>
      <c r="X123" s="94">
        <v>116</v>
      </c>
      <c r="Y123" s="81">
        <v>12197.91</v>
      </c>
      <c r="Z123" s="81">
        <v>13320.06</v>
      </c>
      <c r="AA123" s="81">
        <v>14363.59</v>
      </c>
      <c r="AB123" s="81">
        <v>15577.9</v>
      </c>
      <c r="AC123" s="81">
        <v>16809.18</v>
      </c>
      <c r="AD123" s="81">
        <v>17943.650000000001</v>
      </c>
      <c r="AE123" s="81">
        <v>18990.91</v>
      </c>
      <c r="AF123" s="81">
        <v>19987.53</v>
      </c>
      <c r="AG123" s="81">
        <v>20939.25</v>
      </c>
      <c r="AH123" s="81">
        <v>21805.7</v>
      </c>
      <c r="AI123" s="81">
        <v>22545.21</v>
      </c>
      <c r="AJ123" s="81">
        <v>23158.38</v>
      </c>
      <c r="AK123" s="81">
        <v>23656.13</v>
      </c>
      <c r="AL123" s="81">
        <v>24047.3</v>
      </c>
      <c r="AM123" s="81">
        <v>24314.6</v>
      </c>
      <c r="AN123" s="81">
        <v>24457.85</v>
      </c>
      <c r="AO123" s="81">
        <v>24484.93</v>
      </c>
      <c r="AP123" s="81">
        <v>24426.7</v>
      </c>
      <c r="AQ123" s="81">
        <v>24315.66</v>
      </c>
      <c r="AR123" s="81">
        <v>24148.25</v>
      </c>
      <c r="AS123" s="81">
        <v>23927.57</v>
      </c>
    </row>
    <row r="124" spans="1:45">
      <c r="A124" s="78">
        <v>107</v>
      </c>
      <c r="B124" s="78" t="s">
        <v>407</v>
      </c>
      <c r="C124" s="84" t="s">
        <v>142</v>
      </c>
      <c r="D124" s="80"/>
      <c r="E124" s="80">
        <v>360</v>
      </c>
      <c r="F124" s="81">
        <v>69543.320000000007</v>
      </c>
      <c r="G124" s="81">
        <v>77327.8</v>
      </c>
      <c r="H124" s="81">
        <v>87792.51</v>
      </c>
      <c r="I124" s="81">
        <v>100308.9</v>
      </c>
      <c r="J124" s="81">
        <v>114834.78</v>
      </c>
      <c r="K124" s="81">
        <v>130724.12</v>
      </c>
      <c r="L124" s="81">
        <v>147490.37</v>
      </c>
      <c r="M124" s="81">
        <v>165012.20000000001</v>
      </c>
      <c r="N124" s="81">
        <v>181436.82</v>
      </c>
      <c r="O124" s="81">
        <v>196957.85</v>
      </c>
      <c r="P124" s="81">
        <v>211540.43</v>
      </c>
      <c r="Q124" s="81">
        <v>226254.7</v>
      </c>
      <c r="R124" s="81">
        <v>241613.13</v>
      </c>
      <c r="S124" s="81">
        <v>257563.82</v>
      </c>
      <c r="T124" s="78">
        <v>107</v>
      </c>
      <c r="U124" s="82" t="s">
        <v>409</v>
      </c>
      <c r="V124" s="84" t="s">
        <v>142</v>
      </c>
      <c r="W124" s="80"/>
      <c r="X124" s="94">
        <v>360</v>
      </c>
      <c r="Y124" s="81">
        <v>211540.43</v>
      </c>
      <c r="Z124" s="81">
        <v>226254.7</v>
      </c>
      <c r="AA124" s="81">
        <v>241613.13</v>
      </c>
      <c r="AB124" s="81">
        <v>257563.82</v>
      </c>
      <c r="AC124" s="81">
        <v>271857.42</v>
      </c>
      <c r="AD124" s="81">
        <v>284504.96999999997</v>
      </c>
      <c r="AE124" s="81">
        <v>295481.8</v>
      </c>
      <c r="AF124" s="81">
        <v>304847.09999999998</v>
      </c>
      <c r="AG124" s="81">
        <v>312439.3</v>
      </c>
      <c r="AH124" s="81">
        <v>318216.07</v>
      </c>
      <c r="AI124" s="81">
        <v>322237.40999999997</v>
      </c>
      <c r="AJ124" s="81">
        <v>324727.08</v>
      </c>
      <c r="AK124" s="81">
        <v>326037.52</v>
      </c>
      <c r="AL124" s="81">
        <v>326419.55</v>
      </c>
      <c r="AM124" s="81">
        <v>326116.33</v>
      </c>
      <c r="AN124" s="81">
        <v>325247.58</v>
      </c>
      <c r="AO124" s="81">
        <v>323863.8</v>
      </c>
      <c r="AP124" s="81">
        <v>321855.2</v>
      </c>
      <c r="AQ124" s="81">
        <v>319315.8</v>
      </c>
      <c r="AR124" s="81">
        <v>316496.93</v>
      </c>
      <c r="AS124" s="81">
        <v>313648.12</v>
      </c>
    </row>
    <row r="125" spans="1:45">
      <c r="A125" s="78">
        <v>108</v>
      </c>
      <c r="B125" s="78" t="s">
        <v>407</v>
      </c>
      <c r="C125" s="84" t="s">
        <v>453</v>
      </c>
      <c r="D125" s="80"/>
      <c r="E125" s="80">
        <v>418</v>
      </c>
      <c r="F125" s="81">
        <v>1682.92</v>
      </c>
      <c r="G125" s="81">
        <v>1890.36</v>
      </c>
      <c r="H125" s="81">
        <v>2119.94</v>
      </c>
      <c r="I125" s="81">
        <v>2381.06</v>
      </c>
      <c r="J125" s="81">
        <v>2686.03</v>
      </c>
      <c r="K125" s="81">
        <v>3047.86</v>
      </c>
      <c r="L125" s="81">
        <v>3252.7</v>
      </c>
      <c r="M125" s="81">
        <v>3680.14</v>
      </c>
      <c r="N125" s="81">
        <v>4247.84</v>
      </c>
      <c r="O125" s="81">
        <v>4857.7700000000004</v>
      </c>
      <c r="P125" s="81">
        <v>5342.88</v>
      </c>
      <c r="Q125" s="81">
        <v>5745.01</v>
      </c>
      <c r="R125" s="81">
        <v>6260.54</v>
      </c>
      <c r="S125" s="81">
        <v>6802.02</v>
      </c>
      <c r="T125" s="78">
        <v>108</v>
      </c>
      <c r="U125" s="82" t="s">
        <v>409</v>
      </c>
      <c r="V125" s="84" t="s">
        <v>453</v>
      </c>
      <c r="W125" s="80"/>
      <c r="X125" s="94">
        <v>418</v>
      </c>
      <c r="Y125" s="81">
        <v>5342.88</v>
      </c>
      <c r="Z125" s="81">
        <v>5745.01</v>
      </c>
      <c r="AA125" s="81">
        <v>6260.54</v>
      </c>
      <c r="AB125" s="81">
        <v>6802.02</v>
      </c>
      <c r="AC125" s="81">
        <v>7397.94</v>
      </c>
      <c r="AD125" s="81">
        <v>7965.98</v>
      </c>
      <c r="AE125" s="81">
        <v>8489.49</v>
      </c>
      <c r="AF125" s="81">
        <v>8972.93</v>
      </c>
      <c r="AG125" s="81">
        <v>9421.24</v>
      </c>
      <c r="AH125" s="81">
        <v>9826.17</v>
      </c>
      <c r="AI125" s="81">
        <v>10172.43</v>
      </c>
      <c r="AJ125" s="81">
        <v>10456.32</v>
      </c>
      <c r="AK125" s="81">
        <v>10673.11</v>
      </c>
      <c r="AL125" s="81">
        <v>10825.47</v>
      </c>
      <c r="AM125" s="81">
        <v>10914.25</v>
      </c>
      <c r="AN125" s="81">
        <v>10941.12</v>
      </c>
      <c r="AO125" s="81">
        <v>10909.59</v>
      </c>
      <c r="AP125" s="81">
        <v>10831.86</v>
      </c>
      <c r="AQ125" s="81">
        <v>10717.1</v>
      </c>
      <c r="AR125" s="81">
        <v>10578.33</v>
      </c>
      <c r="AS125" s="81">
        <v>10410.74</v>
      </c>
    </row>
    <row r="126" spans="1:45">
      <c r="A126" s="78">
        <v>109</v>
      </c>
      <c r="B126" s="78" t="s">
        <v>407</v>
      </c>
      <c r="C126" s="84" t="s">
        <v>171</v>
      </c>
      <c r="D126" s="80">
        <v>8</v>
      </c>
      <c r="E126" s="80">
        <v>458</v>
      </c>
      <c r="F126" s="81">
        <v>6109.91</v>
      </c>
      <c r="G126" s="81">
        <v>7016.1</v>
      </c>
      <c r="H126" s="81">
        <v>8160.97</v>
      </c>
      <c r="I126" s="81">
        <v>9569.7800000000007</v>
      </c>
      <c r="J126" s="81">
        <v>10908.63</v>
      </c>
      <c r="K126" s="81">
        <v>12311.78</v>
      </c>
      <c r="L126" s="81">
        <v>13833.74</v>
      </c>
      <c r="M126" s="81">
        <v>15764.34</v>
      </c>
      <c r="N126" s="81">
        <v>18211.099999999999</v>
      </c>
      <c r="O126" s="81">
        <v>20725.37</v>
      </c>
      <c r="P126" s="81">
        <v>23420.75</v>
      </c>
      <c r="Q126" s="81">
        <v>25796.12</v>
      </c>
      <c r="R126" s="81">
        <v>28119.5</v>
      </c>
      <c r="S126" s="81">
        <v>30331.01</v>
      </c>
      <c r="T126" s="78">
        <v>109</v>
      </c>
      <c r="U126" s="82" t="s">
        <v>409</v>
      </c>
      <c r="V126" s="84" t="s">
        <v>171</v>
      </c>
      <c r="W126" s="80">
        <v>8</v>
      </c>
      <c r="X126" s="94">
        <v>458</v>
      </c>
      <c r="Y126" s="81">
        <v>23420.75</v>
      </c>
      <c r="Z126" s="81">
        <v>25796.12</v>
      </c>
      <c r="AA126" s="81">
        <v>28119.5</v>
      </c>
      <c r="AB126" s="81">
        <v>30331.01</v>
      </c>
      <c r="AC126" s="81">
        <v>32374.47</v>
      </c>
      <c r="AD126" s="81">
        <v>34333.550000000003</v>
      </c>
      <c r="AE126" s="81">
        <v>36106.57</v>
      </c>
      <c r="AF126" s="81">
        <v>37617.56</v>
      </c>
      <c r="AG126" s="81">
        <v>38852.93</v>
      </c>
      <c r="AH126" s="81">
        <v>39861.81</v>
      </c>
      <c r="AI126" s="81">
        <v>40724.699999999997</v>
      </c>
      <c r="AJ126" s="81">
        <v>41447.99</v>
      </c>
      <c r="AK126" s="81">
        <v>41995.42</v>
      </c>
      <c r="AL126" s="81">
        <v>42324.93</v>
      </c>
      <c r="AM126" s="81">
        <v>42417.65</v>
      </c>
      <c r="AN126" s="81">
        <v>42306</v>
      </c>
      <c r="AO126" s="81">
        <v>42059.25</v>
      </c>
      <c r="AP126" s="81">
        <v>41753.279999999999</v>
      </c>
      <c r="AQ126" s="81">
        <v>41437.26</v>
      </c>
      <c r="AR126" s="81">
        <v>41119.300000000003</v>
      </c>
      <c r="AS126" s="81">
        <v>40777.949999999997</v>
      </c>
    </row>
    <row r="127" spans="1:45">
      <c r="A127" s="78">
        <v>110</v>
      </c>
      <c r="B127" s="78" t="s">
        <v>407</v>
      </c>
      <c r="C127" s="84" t="s">
        <v>164</v>
      </c>
      <c r="D127" s="80"/>
      <c r="E127" s="80">
        <v>104</v>
      </c>
      <c r="F127" s="81">
        <v>17527.240000000002</v>
      </c>
      <c r="G127" s="81">
        <v>19282.169999999998</v>
      </c>
      <c r="H127" s="81">
        <v>21486.42</v>
      </c>
      <c r="I127" s="81">
        <v>24023.64</v>
      </c>
      <c r="J127" s="81">
        <v>27166.04</v>
      </c>
      <c r="K127" s="81">
        <v>30640.639999999999</v>
      </c>
      <c r="L127" s="81">
        <v>34470.69</v>
      </c>
      <c r="M127" s="81">
        <v>38508.82</v>
      </c>
      <c r="N127" s="81">
        <v>42007.31</v>
      </c>
      <c r="O127" s="81">
        <v>44710.93</v>
      </c>
      <c r="P127" s="81">
        <v>47669.79</v>
      </c>
      <c r="Q127" s="81">
        <v>49984.7</v>
      </c>
      <c r="R127" s="81">
        <v>51733.01</v>
      </c>
      <c r="S127" s="81">
        <v>53897.15</v>
      </c>
      <c r="T127" s="78">
        <v>110</v>
      </c>
      <c r="U127" s="82" t="s">
        <v>409</v>
      </c>
      <c r="V127" s="84" t="s">
        <v>164</v>
      </c>
      <c r="W127" s="80"/>
      <c r="X127" s="94">
        <v>104</v>
      </c>
      <c r="Y127" s="81">
        <v>47669.79</v>
      </c>
      <c r="Z127" s="81">
        <v>49984.7</v>
      </c>
      <c r="AA127" s="81">
        <v>51733.01</v>
      </c>
      <c r="AB127" s="81">
        <v>53897.15</v>
      </c>
      <c r="AC127" s="81">
        <v>56242.42</v>
      </c>
      <c r="AD127" s="81">
        <v>58373.48</v>
      </c>
      <c r="AE127" s="81">
        <v>60242.16</v>
      </c>
      <c r="AF127" s="81">
        <v>61751.9</v>
      </c>
      <c r="AG127" s="81">
        <v>62803.57</v>
      </c>
      <c r="AH127" s="81">
        <v>63387.32</v>
      </c>
      <c r="AI127" s="81">
        <v>63574.94</v>
      </c>
      <c r="AJ127" s="81">
        <v>63483.07</v>
      </c>
      <c r="AK127" s="81">
        <v>63170.87</v>
      </c>
      <c r="AL127" s="81">
        <v>62669.66</v>
      </c>
      <c r="AM127" s="81">
        <v>61989.94</v>
      </c>
      <c r="AN127" s="81">
        <v>61131.05</v>
      </c>
      <c r="AO127" s="81">
        <v>60122.34</v>
      </c>
      <c r="AP127" s="81">
        <v>59026.69</v>
      </c>
      <c r="AQ127" s="81">
        <v>57956.3</v>
      </c>
      <c r="AR127" s="81">
        <v>56952.17</v>
      </c>
      <c r="AS127" s="81">
        <v>56025.86</v>
      </c>
    </row>
    <row r="128" spans="1:45">
      <c r="A128" s="78">
        <v>111</v>
      </c>
      <c r="B128" s="78" t="s">
        <v>407</v>
      </c>
      <c r="C128" s="84" t="s">
        <v>183</v>
      </c>
      <c r="D128" s="80"/>
      <c r="E128" s="80">
        <v>608</v>
      </c>
      <c r="F128" s="81">
        <v>18580.490000000002</v>
      </c>
      <c r="G128" s="81">
        <v>22179.1</v>
      </c>
      <c r="H128" s="81">
        <v>26273.02</v>
      </c>
      <c r="I128" s="81">
        <v>30913.93</v>
      </c>
      <c r="J128" s="81">
        <v>35804.730000000003</v>
      </c>
      <c r="K128" s="81">
        <v>41295.129999999997</v>
      </c>
      <c r="L128" s="81">
        <v>47396.97</v>
      </c>
      <c r="M128" s="81">
        <v>54323.65</v>
      </c>
      <c r="N128" s="81">
        <v>61947.34</v>
      </c>
      <c r="O128" s="81">
        <v>69835.710000000006</v>
      </c>
      <c r="P128" s="81">
        <v>77932.25</v>
      </c>
      <c r="Q128" s="81">
        <v>86141.37</v>
      </c>
      <c r="R128" s="81">
        <v>93038.9</v>
      </c>
      <c r="S128" s="81">
        <v>100699.4</v>
      </c>
      <c r="T128" s="78">
        <v>111</v>
      </c>
      <c r="U128" s="82" t="s">
        <v>409</v>
      </c>
      <c r="V128" s="84" t="s">
        <v>183</v>
      </c>
      <c r="W128" s="80"/>
      <c r="X128" s="94">
        <v>608</v>
      </c>
      <c r="Y128" s="81">
        <v>77932.25</v>
      </c>
      <c r="Z128" s="81">
        <v>86141.37</v>
      </c>
      <c r="AA128" s="81">
        <v>93038.9</v>
      </c>
      <c r="AB128" s="81">
        <v>100699.4</v>
      </c>
      <c r="AC128" s="81">
        <v>108435.79</v>
      </c>
      <c r="AD128" s="81">
        <v>116151.4</v>
      </c>
      <c r="AE128" s="81">
        <v>123575.48</v>
      </c>
      <c r="AF128" s="81">
        <v>130555.57</v>
      </c>
      <c r="AG128" s="81">
        <v>137020.46</v>
      </c>
      <c r="AH128" s="81">
        <v>142920.70000000001</v>
      </c>
      <c r="AI128" s="81">
        <v>148260.48000000001</v>
      </c>
      <c r="AJ128" s="81">
        <v>152971.28</v>
      </c>
      <c r="AK128" s="81">
        <v>157074.10999999999</v>
      </c>
      <c r="AL128" s="81">
        <v>160517.59</v>
      </c>
      <c r="AM128" s="81">
        <v>163317.76000000001</v>
      </c>
      <c r="AN128" s="81">
        <v>165483.85</v>
      </c>
      <c r="AO128" s="81">
        <v>167016.26999999999</v>
      </c>
      <c r="AP128" s="81">
        <v>168032.68</v>
      </c>
      <c r="AQ128" s="81">
        <v>168609.44</v>
      </c>
      <c r="AR128" s="81">
        <v>168814.27</v>
      </c>
      <c r="AS128" s="81">
        <v>168618.22</v>
      </c>
    </row>
    <row r="129" spans="1:45">
      <c r="A129" s="78">
        <v>112</v>
      </c>
      <c r="B129" s="78" t="s">
        <v>407</v>
      </c>
      <c r="C129" s="84" t="s">
        <v>194</v>
      </c>
      <c r="D129" s="80"/>
      <c r="E129" s="80">
        <v>702</v>
      </c>
      <c r="F129" s="81">
        <v>1022.1</v>
      </c>
      <c r="G129" s="81">
        <v>1305.73</v>
      </c>
      <c r="H129" s="81">
        <v>1633.72</v>
      </c>
      <c r="I129" s="81">
        <v>1879.57</v>
      </c>
      <c r="J129" s="81">
        <v>2074.0700000000002</v>
      </c>
      <c r="K129" s="81">
        <v>2262.39</v>
      </c>
      <c r="L129" s="81">
        <v>2414.52</v>
      </c>
      <c r="M129" s="81">
        <v>2708.63</v>
      </c>
      <c r="N129" s="81">
        <v>3016.4</v>
      </c>
      <c r="O129" s="81">
        <v>3482.64</v>
      </c>
      <c r="P129" s="81">
        <v>3918.18</v>
      </c>
      <c r="Q129" s="81">
        <v>4495.53</v>
      </c>
      <c r="R129" s="81">
        <v>5078.96</v>
      </c>
      <c r="S129" s="81">
        <v>5603.74</v>
      </c>
      <c r="T129" s="78">
        <v>112</v>
      </c>
      <c r="U129" s="82" t="s">
        <v>409</v>
      </c>
      <c r="V129" s="84" t="s">
        <v>194</v>
      </c>
      <c r="W129" s="80"/>
      <c r="X129" s="94">
        <v>702</v>
      </c>
      <c r="Y129" s="81">
        <v>3918.18</v>
      </c>
      <c r="Z129" s="81">
        <v>4495.53</v>
      </c>
      <c r="AA129" s="81">
        <v>5078.96</v>
      </c>
      <c r="AB129" s="81">
        <v>5603.74</v>
      </c>
      <c r="AC129" s="81">
        <v>6006.71</v>
      </c>
      <c r="AD129" s="81">
        <v>6231.08</v>
      </c>
      <c r="AE129" s="81">
        <v>6418.47</v>
      </c>
      <c r="AF129" s="81">
        <v>6558.42</v>
      </c>
      <c r="AG129" s="81">
        <v>6646.86</v>
      </c>
      <c r="AH129" s="81">
        <v>6685.59</v>
      </c>
      <c r="AI129" s="81">
        <v>6680.98</v>
      </c>
      <c r="AJ129" s="81">
        <v>6636.08</v>
      </c>
      <c r="AK129" s="81">
        <v>6561.18</v>
      </c>
      <c r="AL129" s="81">
        <v>6467.15</v>
      </c>
      <c r="AM129" s="81">
        <v>6360</v>
      </c>
      <c r="AN129" s="81">
        <v>6241.2</v>
      </c>
      <c r="AO129" s="81">
        <v>6116.34</v>
      </c>
      <c r="AP129" s="81">
        <v>5988.42</v>
      </c>
      <c r="AQ129" s="81">
        <v>5858.96</v>
      </c>
      <c r="AR129" s="81">
        <v>5726.08</v>
      </c>
      <c r="AS129" s="81">
        <v>5592.54</v>
      </c>
    </row>
    <row r="130" spans="1:45">
      <c r="A130" s="78">
        <v>113</v>
      </c>
      <c r="B130" s="78" t="s">
        <v>407</v>
      </c>
      <c r="C130" s="84" t="s">
        <v>211</v>
      </c>
      <c r="D130" s="80"/>
      <c r="E130" s="80">
        <v>764</v>
      </c>
      <c r="F130" s="81">
        <v>20710.36</v>
      </c>
      <c r="G130" s="81">
        <v>23711.040000000001</v>
      </c>
      <c r="H130" s="81">
        <v>27397.18</v>
      </c>
      <c r="I130" s="81">
        <v>31822.799999999999</v>
      </c>
      <c r="J130" s="81">
        <v>36884.910000000003</v>
      </c>
      <c r="K130" s="81">
        <v>42334.95</v>
      </c>
      <c r="L130" s="81">
        <v>47385.32</v>
      </c>
      <c r="M130" s="81">
        <v>52041.47</v>
      </c>
      <c r="N130" s="81">
        <v>56582.82</v>
      </c>
      <c r="O130" s="81">
        <v>59266.09</v>
      </c>
      <c r="P130" s="81">
        <v>62693.32</v>
      </c>
      <c r="Q130" s="81">
        <v>65863.97</v>
      </c>
      <c r="R130" s="81">
        <v>66692.02</v>
      </c>
      <c r="S130" s="81">
        <v>67959.360000000001</v>
      </c>
      <c r="T130" s="78">
        <v>113</v>
      </c>
      <c r="U130" s="82" t="s">
        <v>409</v>
      </c>
      <c r="V130" s="84" t="s">
        <v>211</v>
      </c>
      <c r="W130" s="80"/>
      <c r="X130" s="94">
        <v>764</v>
      </c>
      <c r="Y130" s="81">
        <v>62693.32</v>
      </c>
      <c r="Z130" s="81">
        <v>65863.97</v>
      </c>
      <c r="AA130" s="81">
        <v>66692.02</v>
      </c>
      <c r="AB130" s="81">
        <v>67959.360000000001</v>
      </c>
      <c r="AC130" s="81">
        <v>68581.38</v>
      </c>
      <c r="AD130" s="81">
        <v>68636.62</v>
      </c>
      <c r="AE130" s="81">
        <v>68250.240000000005</v>
      </c>
      <c r="AF130" s="81">
        <v>67441.64</v>
      </c>
      <c r="AG130" s="81">
        <v>66189.56</v>
      </c>
      <c r="AH130" s="81">
        <v>64507.29</v>
      </c>
      <c r="AI130" s="81">
        <v>62451.97</v>
      </c>
      <c r="AJ130" s="81">
        <v>60133.35</v>
      </c>
      <c r="AK130" s="81">
        <v>57698.23</v>
      </c>
      <c r="AL130" s="81">
        <v>55277.45</v>
      </c>
      <c r="AM130" s="81">
        <v>52956.09</v>
      </c>
      <c r="AN130" s="81">
        <v>50747.64</v>
      </c>
      <c r="AO130" s="81">
        <v>48673.66</v>
      </c>
      <c r="AP130" s="81">
        <v>46719</v>
      </c>
      <c r="AQ130" s="81">
        <v>44881.67</v>
      </c>
      <c r="AR130" s="81">
        <v>43169.11</v>
      </c>
      <c r="AS130" s="81">
        <v>41603.81</v>
      </c>
    </row>
    <row r="131" spans="1:45">
      <c r="A131" s="78">
        <v>114</v>
      </c>
      <c r="B131" s="78" t="s">
        <v>407</v>
      </c>
      <c r="C131" s="84" t="s">
        <v>214</v>
      </c>
      <c r="D131" s="80"/>
      <c r="E131" s="80">
        <v>626</v>
      </c>
      <c r="F131" s="81">
        <v>433.4</v>
      </c>
      <c r="G131" s="81">
        <v>461.26</v>
      </c>
      <c r="H131" s="81">
        <v>499.52</v>
      </c>
      <c r="I131" s="81">
        <v>547.03</v>
      </c>
      <c r="J131" s="81">
        <v>602.74</v>
      </c>
      <c r="K131" s="81">
        <v>661.63</v>
      </c>
      <c r="L131" s="81">
        <v>577.58000000000004</v>
      </c>
      <c r="M131" s="81">
        <v>657.02</v>
      </c>
      <c r="N131" s="81">
        <v>740.23</v>
      </c>
      <c r="O131" s="81">
        <v>856.44</v>
      </c>
      <c r="P131" s="81">
        <v>847.19</v>
      </c>
      <c r="Q131" s="81">
        <v>989.5</v>
      </c>
      <c r="R131" s="81">
        <v>1057.1199999999999</v>
      </c>
      <c r="S131" s="81">
        <v>1184.77</v>
      </c>
      <c r="T131" s="78">
        <v>114</v>
      </c>
      <c r="U131" s="82" t="s">
        <v>409</v>
      </c>
      <c r="V131" s="84" t="s">
        <v>214</v>
      </c>
      <c r="W131" s="80"/>
      <c r="X131" s="94">
        <v>626</v>
      </c>
      <c r="Y131" s="81">
        <v>847.19</v>
      </c>
      <c r="Z131" s="81">
        <v>989.5</v>
      </c>
      <c r="AA131" s="81">
        <v>1057.1199999999999</v>
      </c>
      <c r="AB131" s="81">
        <v>1184.77</v>
      </c>
      <c r="AC131" s="81">
        <v>1314.53</v>
      </c>
      <c r="AD131" s="81">
        <v>1445.48</v>
      </c>
      <c r="AE131" s="81">
        <v>1576.67</v>
      </c>
      <c r="AF131" s="81">
        <v>1711.81</v>
      </c>
      <c r="AG131" s="81">
        <v>1856.24</v>
      </c>
      <c r="AH131" s="81">
        <v>2009.27</v>
      </c>
      <c r="AI131" s="81">
        <v>2161.7600000000002</v>
      </c>
      <c r="AJ131" s="81">
        <v>2308.5</v>
      </c>
      <c r="AK131" s="81">
        <v>2447.5300000000002</v>
      </c>
      <c r="AL131" s="81">
        <v>2580.64</v>
      </c>
      <c r="AM131" s="81">
        <v>2709.21</v>
      </c>
      <c r="AN131" s="81">
        <v>2830.56</v>
      </c>
      <c r="AO131" s="81">
        <v>2940.46</v>
      </c>
      <c r="AP131" s="81">
        <v>3036.23</v>
      </c>
      <c r="AQ131" s="81">
        <v>3116.66</v>
      </c>
      <c r="AR131" s="81">
        <v>3182.17</v>
      </c>
      <c r="AS131" s="81">
        <v>3233.77</v>
      </c>
    </row>
    <row r="132" spans="1:45">
      <c r="A132" s="78">
        <v>115</v>
      </c>
      <c r="B132" s="78" t="s">
        <v>407</v>
      </c>
      <c r="C132" s="84" t="s">
        <v>454</v>
      </c>
      <c r="D132" s="80"/>
      <c r="E132" s="80">
        <v>704</v>
      </c>
      <c r="F132" s="81">
        <v>24809.9</v>
      </c>
      <c r="G132" s="81">
        <v>28147.78</v>
      </c>
      <c r="H132" s="81">
        <v>32670.62</v>
      </c>
      <c r="I132" s="81">
        <v>37860.01</v>
      </c>
      <c r="J132" s="81">
        <v>43407.29</v>
      </c>
      <c r="K132" s="81">
        <v>48729.4</v>
      </c>
      <c r="L132" s="81">
        <v>54372.52</v>
      </c>
      <c r="M132" s="81">
        <v>61049.37</v>
      </c>
      <c r="N132" s="81">
        <v>68209.600000000006</v>
      </c>
      <c r="O132" s="81">
        <v>75198.98</v>
      </c>
      <c r="P132" s="81">
        <v>80285.56</v>
      </c>
      <c r="Q132" s="81">
        <v>84203.82</v>
      </c>
      <c r="R132" s="81">
        <v>88357.77</v>
      </c>
      <c r="S132" s="81">
        <v>93447.6</v>
      </c>
      <c r="T132" s="78">
        <v>115</v>
      </c>
      <c r="U132" s="82" t="s">
        <v>409</v>
      </c>
      <c r="V132" s="84" t="s">
        <v>454</v>
      </c>
      <c r="W132" s="80"/>
      <c r="X132" s="94">
        <v>704</v>
      </c>
      <c r="Y132" s="81">
        <v>80285.56</v>
      </c>
      <c r="Z132" s="81">
        <v>84203.82</v>
      </c>
      <c r="AA132" s="81">
        <v>88357.77</v>
      </c>
      <c r="AB132" s="81">
        <v>93447.6</v>
      </c>
      <c r="AC132" s="81">
        <v>98156.62</v>
      </c>
      <c r="AD132" s="81">
        <v>102092.6</v>
      </c>
      <c r="AE132" s="81">
        <v>105220.34</v>
      </c>
      <c r="AF132" s="81">
        <v>107772.57</v>
      </c>
      <c r="AG132" s="81">
        <v>109925.37</v>
      </c>
      <c r="AH132" s="81">
        <v>111641.85</v>
      </c>
      <c r="AI132" s="81">
        <v>112783.21</v>
      </c>
      <c r="AJ132" s="81">
        <v>113299.3</v>
      </c>
      <c r="AK132" s="81">
        <v>113233.28</v>
      </c>
      <c r="AL132" s="81">
        <v>112705.72</v>
      </c>
      <c r="AM132" s="81">
        <v>111874.63</v>
      </c>
      <c r="AN132" s="81">
        <v>110846</v>
      </c>
      <c r="AO132" s="81">
        <v>109676.97</v>
      </c>
      <c r="AP132" s="81">
        <v>108439.3</v>
      </c>
      <c r="AQ132" s="81">
        <v>107215.43</v>
      </c>
      <c r="AR132" s="81">
        <v>106101.96</v>
      </c>
      <c r="AS132" s="81">
        <v>105076.22</v>
      </c>
    </row>
    <row r="133" spans="1:45">
      <c r="A133" s="78">
        <v>116</v>
      </c>
      <c r="B133" s="78" t="s">
        <v>407</v>
      </c>
      <c r="C133" s="85" t="s">
        <v>455</v>
      </c>
      <c r="D133" s="80"/>
      <c r="E133" s="80">
        <v>922</v>
      </c>
      <c r="F133" s="81">
        <v>50957.440000000002</v>
      </c>
      <c r="G133" s="81">
        <v>58088.4</v>
      </c>
      <c r="H133" s="81">
        <v>66155.62</v>
      </c>
      <c r="I133" s="81">
        <v>75524.38</v>
      </c>
      <c r="J133" s="81">
        <v>86037.49</v>
      </c>
      <c r="K133" s="81">
        <v>98849.14</v>
      </c>
      <c r="L133" s="81">
        <v>113785.77</v>
      </c>
      <c r="M133" s="81">
        <v>131237.23000000001</v>
      </c>
      <c r="N133" s="81">
        <v>148551.93</v>
      </c>
      <c r="O133" s="81">
        <v>166655.66</v>
      </c>
      <c r="P133" s="81">
        <v>184956.83</v>
      </c>
      <c r="Q133" s="81">
        <v>205806.35</v>
      </c>
      <c r="R133" s="81">
        <v>232702.72</v>
      </c>
      <c r="S133" s="81">
        <v>257231.02</v>
      </c>
      <c r="T133" s="78">
        <v>116</v>
      </c>
      <c r="U133" s="82" t="s">
        <v>409</v>
      </c>
      <c r="V133" s="85" t="s">
        <v>455</v>
      </c>
      <c r="W133" s="80"/>
      <c r="X133" s="94">
        <v>922</v>
      </c>
      <c r="Y133" s="81">
        <v>184956.83</v>
      </c>
      <c r="Z133" s="81">
        <v>205806.35</v>
      </c>
      <c r="AA133" s="81">
        <v>232702.72</v>
      </c>
      <c r="AB133" s="81">
        <v>257231.02</v>
      </c>
      <c r="AC133" s="81">
        <v>279094.18</v>
      </c>
      <c r="AD133" s="81">
        <v>300747.03000000003</v>
      </c>
      <c r="AE133" s="81">
        <v>321579.78000000003</v>
      </c>
      <c r="AF133" s="81">
        <v>341388.98</v>
      </c>
      <c r="AG133" s="81">
        <v>360510.71</v>
      </c>
      <c r="AH133" s="81">
        <v>378674.14</v>
      </c>
      <c r="AI133" s="81">
        <v>395491.27</v>
      </c>
      <c r="AJ133" s="81">
        <v>410665.88</v>
      </c>
      <c r="AK133" s="81">
        <v>424144.09</v>
      </c>
      <c r="AL133" s="81">
        <v>436066.41</v>
      </c>
      <c r="AM133" s="81">
        <v>446602.56</v>
      </c>
      <c r="AN133" s="81">
        <v>455916.82</v>
      </c>
      <c r="AO133" s="81">
        <v>464083.91</v>
      </c>
      <c r="AP133" s="81">
        <v>471135.12</v>
      </c>
      <c r="AQ133" s="81">
        <v>477085.42</v>
      </c>
      <c r="AR133" s="81">
        <v>481920.76</v>
      </c>
      <c r="AS133" s="81">
        <v>485735.57</v>
      </c>
    </row>
    <row r="134" spans="1:45">
      <c r="A134" s="78">
        <v>117</v>
      </c>
      <c r="B134" s="78" t="s">
        <v>407</v>
      </c>
      <c r="C134" s="84" t="s">
        <v>3</v>
      </c>
      <c r="D134" s="80"/>
      <c r="E134" s="80">
        <v>51</v>
      </c>
      <c r="F134" s="81">
        <v>1353.51</v>
      </c>
      <c r="G134" s="81">
        <v>1563.51</v>
      </c>
      <c r="H134" s="81">
        <v>1867.4</v>
      </c>
      <c r="I134" s="81">
        <v>2204.65</v>
      </c>
      <c r="J134" s="81">
        <v>2518.41</v>
      </c>
      <c r="K134" s="81">
        <v>2825.65</v>
      </c>
      <c r="L134" s="81">
        <v>3096.3</v>
      </c>
      <c r="M134" s="81">
        <v>3339.15</v>
      </c>
      <c r="N134" s="81">
        <v>3544.7</v>
      </c>
      <c r="O134" s="81">
        <v>3223.17</v>
      </c>
      <c r="P134" s="81">
        <v>3076.1</v>
      </c>
      <c r="Q134" s="81">
        <v>3014.92</v>
      </c>
      <c r="R134" s="81">
        <v>2963.5</v>
      </c>
      <c r="S134" s="81">
        <v>3017.71</v>
      </c>
      <c r="T134" s="78">
        <v>117</v>
      </c>
      <c r="U134" s="82" t="s">
        <v>409</v>
      </c>
      <c r="V134" s="84" t="s">
        <v>3</v>
      </c>
      <c r="W134" s="80"/>
      <c r="X134" s="94">
        <v>51</v>
      </c>
      <c r="Y134" s="81">
        <v>3076.1</v>
      </c>
      <c r="Z134" s="81">
        <v>3014.92</v>
      </c>
      <c r="AA134" s="81">
        <v>2963.5</v>
      </c>
      <c r="AB134" s="81">
        <v>3017.71</v>
      </c>
      <c r="AC134" s="81">
        <v>3038.1</v>
      </c>
      <c r="AD134" s="81">
        <v>3028.54</v>
      </c>
      <c r="AE134" s="81">
        <v>2992.69</v>
      </c>
      <c r="AF134" s="81">
        <v>2940.01</v>
      </c>
      <c r="AG134" s="81">
        <v>2878.76</v>
      </c>
      <c r="AH134" s="81">
        <v>2809.49</v>
      </c>
      <c r="AI134" s="81">
        <v>2728.74</v>
      </c>
      <c r="AJ134" s="81">
        <v>2638.37</v>
      </c>
      <c r="AK134" s="81">
        <v>2541.69</v>
      </c>
      <c r="AL134" s="81">
        <v>2440.23</v>
      </c>
      <c r="AM134" s="81">
        <v>2335.12</v>
      </c>
      <c r="AN134" s="81">
        <v>2228.29</v>
      </c>
      <c r="AO134" s="81">
        <v>2124.39</v>
      </c>
      <c r="AP134" s="81">
        <v>2027.95</v>
      </c>
      <c r="AQ134" s="81">
        <v>1941.61</v>
      </c>
      <c r="AR134" s="81">
        <v>1864.69</v>
      </c>
      <c r="AS134" s="81">
        <v>1793.39</v>
      </c>
    </row>
    <row r="135" spans="1:45">
      <c r="A135" s="78">
        <v>118</v>
      </c>
      <c r="B135" s="78" t="s">
        <v>407</v>
      </c>
      <c r="C135" s="84" t="s">
        <v>6</v>
      </c>
      <c r="D135" s="80">
        <v>9</v>
      </c>
      <c r="E135" s="80">
        <v>31</v>
      </c>
      <c r="F135" s="81">
        <v>2896</v>
      </c>
      <c r="G135" s="81">
        <v>3327.73</v>
      </c>
      <c r="H135" s="81">
        <v>3897.89</v>
      </c>
      <c r="I135" s="81">
        <v>4579.76</v>
      </c>
      <c r="J135" s="81">
        <v>5178.16</v>
      </c>
      <c r="K135" s="81">
        <v>5693.8</v>
      </c>
      <c r="L135" s="81">
        <v>6163.99</v>
      </c>
      <c r="M135" s="81">
        <v>6674.11</v>
      </c>
      <c r="N135" s="81">
        <v>7216.5</v>
      </c>
      <c r="O135" s="81">
        <v>7770.81</v>
      </c>
      <c r="P135" s="81">
        <v>8117.74</v>
      </c>
      <c r="Q135" s="81">
        <v>8563.4</v>
      </c>
      <c r="R135" s="81">
        <v>9099.89</v>
      </c>
      <c r="S135" s="81">
        <v>9753.9699999999993</v>
      </c>
      <c r="T135" s="78">
        <v>118</v>
      </c>
      <c r="U135" s="82" t="s">
        <v>409</v>
      </c>
      <c r="V135" s="84" t="s">
        <v>6</v>
      </c>
      <c r="W135" s="80">
        <v>9</v>
      </c>
      <c r="X135" s="94">
        <v>31</v>
      </c>
      <c r="Y135" s="81">
        <v>8117.74</v>
      </c>
      <c r="Z135" s="81">
        <v>8563.4</v>
      </c>
      <c r="AA135" s="81">
        <v>9099.89</v>
      </c>
      <c r="AB135" s="81">
        <v>9753.9699999999993</v>
      </c>
      <c r="AC135" s="81">
        <v>10240.57</v>
      </c>
      <c r="AD135" s="81">
        <v>10547.37</v>
      </c>
      <c r="AE135" s="81">
        <v>10726.9</v>
      </c>
      <c r="AF135" s="81">
        <v>10860.03</v>
      </c>
      <c r="AG135" s="81">
        <v>10961.41</v>
      </c>
      <c r="AH135" s="81">
        <v>11000.98</v>
      </c>
      <c r="AI135" s="81">
        <v>10963</v>
      </c>
      <c r="AJ135" s="81">
        <v>10871.72</v>
      </c>
      <c r="AK135" s="81">
        <v>10748.57</v>
      </c>
      <c r="AL135" s="81">
        <v>10608.65</v>
      </c>
      <c r="AM135" s="81">
        <v>10456.83</v>
      </c>
      <c r="AN135" s="81">
        <v>10297.969999999999</v>
      </c>
      <c r="AO135" s="81">
        <v>10141.94</v>
      </c>
      <c r="AP135" s="81">
        <v>10004.27</v>
      </c>
      <c r="AQ135" s="81">
        <v>9882.5400000000009</v>
      </c>
      <c r="AR135" s="81">
        <v>9764.4599999999991</v>
      </c>
      <c r="AS135" s="81">
        <v>9635.9699999999993</v>
      </c>
    </row>
    <row r="136" spans="1:45">
      <c r="A136" s="78">
        <v>119</v>
      </c>
      <c r="B136" s="78" t="s">
        <v>407</v>
      </c>
      <c r="C136" s="84" t="s">
        <v>99</v>
      </c>
      <c r="D136" s="80"/>
      <c r="E136" s="80">
        <v>48</v>
      </c>
      <c r="F136" s="81">
        <v>115.61</v>
      </c>
      <c r="G136" s="81">
        <v>133.65</v>
      </c>
      <c r="H136" s="81">
        <v>162.5</v>
      </c>
      <c r="I136" s="81">
        <v>187.35</v>
      </c>
      <c r="J136" s="81">
        <v>213.1</v>
      </c>
      <c r="K136" s="81">
        <v>266.69</v>
      </c>
      <c r="L136" s="81">
        <v>359.9</v>
      </c>
      <c r="M136" s="81">
        <v>419.43</v>
      </c>
      <c r="N136" s="81">
        <v>495.94</v>
      </c>
      <c r="O136" s="81">
        <v>563.73</v>
      </c>
      <c r="P136" s="81">
        <v>666.86</v>
      </c>
      <c r="Q136" s="81">
        <v>867.01</v>
      </c>
      <c r="R136" s="81">
        <v>1261.32</v>
      </c>
      <c r="S136" s="81">
        <v>1377.24</v>
      </c>
      <c r="T136" s="78">
        <v>119</v>
      </c>
      <c r="U136" s="82" t="s">
        <v>409</v>
      </c>
      <c r="V136" s="84" t="s">
        <v>99</v>
      </c>
      <c r="W136" s="80"/>
      <c r="X136" s="94">
        <v>48</v>
      </c>
      <c r="Y136" s="81">
        <v>666.86</v>
      </c>
      <c r="Z136" s="81">
        <v>867.01</v>
      </c>
      <c r="AA136" s="81">
        <v>1261.32</v>
      </c>
      <c r="AB136" s="81">
        <v>1377.24</v>
      </c>
      <c r="AC136" s="81">
        <v>1486.11</v>
      </c>
      <c r="AD136" s="81">
        <v>1570.59</v>
      </c>
      <c r="AE136" s="81">
        <v>1641.66</v>
      </c>
      <c r="AF136" s="81">
        <v>1704.9</v>
      </c>
      <c r="AG136" s="81">
        <v>1758.93</v>
      </c>
      <c r="AH136" s="81">
        <v>1796.55</v>
      </c>
      <c r="AI136" s="81">
        <v>1821.83</v>
      </c>
      <c r="AJ136" s="81">
        <v>1834.1</v>
      </c>
      <c r="AK136" s="81">
        <v>1834.3</v>
      </c>
      <c r="AL136" s="81">
        <v>1823.8</v>
      </c>
      <c r="AM136" s="81">
        <v>1804.57</v>
      </c>
      <c r="AN136" s="81">
        <v>1778.1</v>
      </c>
      <c r="AO136" s="81">
        <v>1746.12</v>
      </c>
      <c r="AP136" s="81">
        <v>1710.78</v>
      </c>
      <c r="AQ136" s="81">
        <v>1674.14</v>
      </c>
      <c r="AR136" s="81">
        <v>1637.76</v>
      </c>
      <c r="AS136" s="81">
        <v>1602.16</v>
      </c>
    </row>
    <row r="137" spans="1:45">
      <c r="A137" s="78">
        <v>120</v>
      </c>
      <c r="B137" s="78" t="s">
        <v>407</v>
      </c>
      <c r="C137" s="84" t="s">
        <v>119</v>
      </c>
      <c r="D137" s="80">
        <v>10</v>
      </c>
      <c r="E137" s="80">
        <v>196</v>
      </c>
      <c r="F137" s="81">
        <v>494.01</v>
      </c>
      <c r="G137" s="81">
        <v>529.97</v>
      </c>
      <c r="H137" s="81">
        <v>572.92999999999995</v>
      </c>
      <c r="I137" s="81">
        <v>580.97</v>
      </c>
      <c r="J137" s="81">
        <v>613.62</v>
      </c>
      <c r="K137" s="81">
        <v>649.75</v>
      </c>
      <c r="L137" s="81">
        <v>685.41</v>
      </c>
      <c r="M137" s="81">
        <v>703.69</v>
      </c>
      <c r="N137" s="81">
        <v>766.61</v>
      </c>
      <c r="O137" s="81">
        <v>855.39</v>
      </c>
      <c r="P137" s="81">
        <v>943.29</v>
      </c>
      <c r="Q137" s="81">
        <v>1032.5899999999999</v>
      </c>
      <c r="R137" s="81">
        <v>1103.68</v>
      </c>
      <c r="S137" s="81">
        <v>1165.3</v>
      </c>
      <c r="T137" s="78">
        <v>120</v>
      </c>
      <c r="U137" s="82" t="s">
        <v>409</v>
      </c>
      <c r="V137" s="84" t="s">
        <v>119</v>
      </c>
      <c r="W137" s="80">
        <v>10</v>
      </c>
      <c r="X137" s="94">
        <v>196</v>
      </c>
      <c r="Y137" s="81">
        <v>943.29</v>
      </c>
      <c r="Z137" s="81">
        <v>1032.5899999999999</v>
      </c>
      <c r="AA137" s="81">
        <v>1103.68</v>
      </c>
      <c r="AB137" s="81">
        <v>1165.3</v>
      </c>
      <c r="AC137" s="81">
        <v>1218.23</v>
      </c>
      <c r="AD137" s="81">
        <v>1261.82</v>
      </c>
      <c r="AE137" s="81">
        <v>1300.22</v>
      </c>
      <c r="AF137" s="81">
        <v>1332.38</v>
      </c>
      <c r="AG137" s="81">
        <v>1359.39</v>
      </c>
      <c r="AH137" s="81">
        <v>1382.56</v>
      </c>
      <c r="AI137" s="81">
        <v>1401.97</v>
      </c>
      <c r="AJ137" s="81">
        <v>1416.2</v>
      </c>
      <c r="AK137" s="81">
        <v>1424.8</v>
      </c>
      <c r="AL137" s="81">
        <v>1427.71</v>
      </c>
      <c r="AM137" s="81">
        <v>1425.09</v>
      </c>
      <c r="AN137" s="81">
        <v>1418.45</v>
      </c>
      <c r="AO137" s="81">
        <v>1409.98</v>
      </c>
      <c r="AP137" s="81">
        <v>1401.46</v>
      </c>
      <c r="AQ137" s="81">
        <v>1394.91</v>
      </c>
      <c r="AR137" s="81">
        <v>1389.64</v>
      </c>
      <c r="AS137" s="81">
        <v>1385.98</v>
      </c>
    </row>
    <row r="138" spans="1:45">
      <c r="A138" s="78">
        <v>121</v>
      </c>
      <c r="B138" s="78" t="s">
        <v>407</v>
      </c>
      <c r="C138" s="84" t="s">
        <v>18</v>
      </c>
      <c r="D138" s="80">
        <v>11</v>
      </c>
      <c r="E138" s="80">
        <v>268</v>
      </c>
      <c r="F138" s="81">
        <v>3527</v>
      </c>
      <c r="G138" s="81">
        <v>3839.46</v>
      </c>
      <c r="H138" s="81">
        <v>4159.7700000000004</v>
      </c>
      <c r="I138" s="81">
        <v>4477.33</v>
      </c>
      <c r="J138" s="81">
        <v>4707.33</v>
      </c>
      <c r="K138" s="81">
        <v>4908.2700000000004</v>
      </c>
      <c r="L138" s="81">
        <v>5073.24</v>
      </c>
      <c r="M138" s="81">
        <v>5287.33</v>
      </c>
      <c r="N138" s="81">
        <v>5460.31</v>
      </c>
      <c r="O138" s="81">
        <v>5067.1400000000003</v>
      </c>
      <c r="P138" s="81">
        <v>4743.59</v>
      </c>
      <c r="Q138" s="81">
        <v>4475.2700000000004</v>
      </c>
      <c r="R138" s="81">
        <v>4250.13</v>
      </c>
      <c r="S138" s="81">
        <v>3999.81</v>
      </c>
      <c r="T138" s="78">
        <v>121</v>
      </c>
      <c r="U138" s="82" t="s">
        <v>409</v>
      </c>
      <c r="V138" s="84" t="s">
        <v>18</v>
      </c>
      <c r="W138" s="80">
        <v>11</v>
      </c>
      <c r="X138" s="94">
        <v>268</v>
      </c>
      <c r="Y138" s="81">
        <v>4743.59</v>
      </c>
      <c r="Z138" s="81">
        <v>4475.2700000000004</v>
      </c>
      <c r="AA138" s="81">
        <v>4250.13</v>
      </c>
      <c r="AB138" s="81">
        <v>3999.81</v>
      </c>
      <c r="AC138" s="81">
        <v>3977.03</v>
      </c>
      <c r="AD138" s="81">
        <v>3934.21</v>
      </c>
      <c r="AE138" s="81">
        <v>3868.37</v>
      </c>
      <c r="AF138" s="81">
        <v>3778.74</v>
      </c>
      <c r="AG138" s="81">
        <v>3680.04</v>
      </c>
      <c r="AH138" s="81">
        <v>3583.89</v>
      </c>
      <c r="AI138" s="81">
        <v>3483.13</v>
      </c>
      <c r="AJ138" s="81">
        <v>3370.68</v>
      </c>
      <c r="AK138" s="81">
        <v>3247.47</v>
      </c>
      <c r="AL138" s="81">
        <v>3118.33</v>
      </c>
      <c r="AM138" s="81">
        <v>2992.04</v>
      </c>
      <c r="AN138" s="81">
        <v>2876.03</v>
      </c>
      <c r="AO138" s="81">
        <v>2771.53</v>
      </c>
      <c r="AP138" s="81">
        <v>2677.61</v>
      </c>
      <c r="AQ138" s="81">
        <v>2592.6999999999998</v>
      </c>
      <c r="AR138" s="81">
        <v>2514.0300000000002</v>
      </c>
      <c r="AS138" s="81">
        <v>2438.21</v>
      </c>
    </row>
    <row r="139" spans="1:45">
      <c r="A139" s="78">
        <v>122</v>
      </c>
      <c r="B139" s="78" t="s">
        <v>407</v>
      </c>
      <c r="C139" s="84" t="s">
        <v>144</v>
      </c>
      <c r="D139" s="80"/>
      <c r="E139" s="80">
        <v>368</v>
      </c>
      <c r="F139" s="81">
        <v>5719.19</v>
      </c>
      <c r="G139" s="81">
        <v>6502.66</v>
      </c>
      <c r="H139" s="81">
        <v>7289.76</v>
      </c>
      <c r="I139" s="81">
        <v>8375.7900000000009</v>
      </c>
      <c r="J139" s="81">
        <v>9917.98</v>
      </c>
      <c r="K139" s="81">
        <v>11684.59</v>
      </c>
      <c r="L139" s="81">
        <v>13653.36</v>
      </c>
      <c r="M139" s="81">
        <v>15576.4</v>
      </c>
      <c r="N139" s="81">
        <v>17478.46</v>
      </c>
      <c r="O139" s="81">
        <v>20217.759999999998</v>
      </c>
      <c r="P139" s="81">
        <v>23574.75</v>
      </c>
      <c r="Q139" s="81">
        <v>27017.71</v>
      </c>
      <c r="R139" s="81">
        <v>30868.16</v>
      </c>
      <c r="S139" s="81">
        <v>36423.39</v>
      </c>
      <c r="T139" s="78">
        <v>122</v>
      </c>
      <c r="U139" s="82" t="s">
        <v>409</v>
      </c>
      <c r="V139" s="84" t="s">
        <v>144</v>
      </c>
      <c r="W139" s="80"/>
      <c r="X139" s="94">
        <v>368</v>
      </c>
      <c r="Y139" s="81">
        <v>23574.75</v>
      </c>
      <c r="Z139" s="81">
        <v>27017.71</v>
      </c>
      <c r="AA139" s="81">
        <v>30868.16</v>
      </c>
      <c r="AB139" s="81">
        <v>36423.39</v>
      </c>
      <c r="AC139" s="81">
        <v>41972.39</v>
      </c>
      <c r="AD139" s="81">
        <v>47797.39</v>
      </c>
      <c r="AE139" s="81">
        <v>54070.78</v>
      </c>
      <c r="AF139" s="81">
        <v>60872.93</v>
      </c>
      <c r="AG139" s="81">
        <v>68127.34</v>
      </c>
      <c r="AH139" s="81">
        <v>75758.05</v>
      </c>
      <c r="AI139" s="81">
        <v>83652.06</v>
      </c>
      <c r="AJ139" s="81">
        <v>91727.54</v>
      </c>
      <c r="AK139" s="81">
        <v>99957.66</v>
      </c>
      <c r="AL139" s="81">
        <v>108330.59</v>
      </c>
      <c r="AM139" s="81">
        <v>116775.9</v>
      </c>
      <c r="AN139" s="81">
        <v>125198.71</v>
      </c>
      <c r="AO139" s="81">
        <v>133506.76999999999</v>
      </c>
      <c r="AP139" s="81">
        <v>141607.57</v>
      </c>
      <c r="AQ139" s="81">
        <v>149427.85</v>
      </c>
      <c r="AR139" s="81">
        <v>156882.34</v>
      </c>
      <c r="AS139" s="81">
        <v>163904.64000000001</v>
      </c>
    </row>
    <row r="140" spans="1:45">
      <c r="A140" s="78">
        <v>123</v>
      </c>
      <c r="B140" s="78" t="s">
        <v>407</v>
      </c>
      <c r="C140" s="84" t="s">
        <v>145</v>
      </c>
      <c r="D140" s="80"/>
      <c r="E140" s="80">
        <v>376</v>
      </c>
      <c r="F140" s="81">
        <v>1257.97</v>
      </c>
      <c r="G140" s="81">
        <v>1718.95</v>
      </c>
      <c r="H140" s="81">
        <v>2089.89</v>
      </c>
      <c r="I140" s="81">
        <v>2522.5300000000002</v>
      </c>
      <c r="J140" s="81">
        <v>2849.62</v>
      </c>
      <c r="K140" s="81">
        <v>3336.76</v>
      </c>
      <c r="L140" s="81">
        <v>3744.67</v>
      </c>
      <c r="M140" s="81">
        <v>4082.78</v>
      </c>
      <c r="N140" s="81">
        <v>4499.16</v>
      </c>
      <c r="O140" s="81">
        <v>5331.62</v>
      </c>
      <c r="P140" s="81">
        <v>6013.71</v>
      </c>
      <c r="Q140" s="81">
        <v>6603.68</v>
      </c>
      <c r="R140" s="81">
        <v>7420.37</v>
      </c>
      <c r="S140" s="81">
        <v>8064.04</v>
      </c>
      <c r="T140" s="78">
        <v>123</v>
      </c>
      <c r="U140" s="82" t="s">
        <v>409</v>
      </c>
      <c r="V140" s="84" t="s">
        <v>145</v>
      </c>
      <c r="W140" s="80"/>
      <c r="X140" s="94">
        <v>376</v>
      </c>
      <c r="Y140" s="81">
        <v>6013.71</v>
      </c>
      <c r="Z140" s="81">
        <v>6603.68</v>
      </c>
      <c r="AA140" s="81">
        <v>7420.37</v>
      </c>
      <c r="AB140" s="81">
        <v>8064.04</v>
      </c>
      <c r="AC140" s="81">
        <v>8718.24</v>
      </c>
      <c r="AD140" s="81">
        <v>9359.2099999999991</v>
      </c>
      <c r="AE140" s="81">
        <v>9998.27</v>
      </c>
      <c r="AF140" s="81">
        <v>10645.71</v>
      </c>
      <c r="AG140" s="81">
        <v>11301.46</v>
      </c>
      <c r="AH140" s="81">
        <v>11961.7</v>
      </c>
      <c r="AI140" s="81">
        <v>12610.13</v>
      </c>
      <c r="AJ140" s="81">
        <v>13227.79</v>
      </c>
      <c r="AK140" s="81">
        <v>13808.27</v>
      </c>
      <c r="AL140" s="81">
        <v>14354.36</v>
      </c>
      <c r="AM140" s="81">
        <v>14872.62</v>
      </c>
      <c r="AN140" s="81">
        <v>15365.89</v>
      </c>
      <c r="AO140" s="81">
        <v>15833.03</v>
      </c>
      <c r="AP140" s="81">
        <v>16266.61</v>
      </c>
      <c r="AQ140" s="81">
        <v>16655</v>
      </c>
      <c r="AR140" s="81">
        <v>16994.71</v>
      </c>
      <c r="AS140" s="81">
        <v>17284.73</v>
      </c>
    </row>
    <row r="141" spans="1:45">
      <c r="A141" s="78">
        <v>124</v>
      </c>
      <c r="B141" s="78" t="s">
        <v>407</v>
      </c>
      <c r="C141" s="84" t="s">
        <v>147</v>
      </c>
      <c r="D141" s="80"/>
      <c r="E141" s="80">
        <v>400</v>
      </c>
      <c r="F141" s="81">
        <v>448.86</v>
      </c>
      <c r="G141" s="81">
        <v>645.72</v>
      </c>
      <c r="H141" s="81">
        <v>888.63</v>
      </c>
      <c r="I141" s="81">
        <v>1119.8</v>
      </c>
      <c r="J141" s="81">
        <v>1654.77</v>
      </c>
      <c r="K141" s="81">
        <v>1985.12</v>
      </c>
      <c r="L141" s="81">
        <v>2280.67</v>
      </c>
      <c r="M141" s="81">
        <v>2782.88</v>
      </c>
      <c r="N141" s="81">
        <v>3358.45</v>
      </c>
      <c r="O141" s="81">
        <v>4320.16</v>
      </c>
      <c r="P141" s="81">
        <v>4767.4799999999996</v>
      </c>
      <c r="Q141" s="81">
        <v>5332.98</v>
      </c>
      <c r="R141" s="81">
        <v>6517.91</v>
      </c>
      <c r="S141" s="81">
        <v>7594.55</v>
      </c>
      <c r="T141" s="78">
        <v>124</v>
      </c>
      <c r="U141" s="82" t="s">
        <v>409</v>
      </c>
      <c r="V141" s="84" t="s">
        <v>147</v>
      </c>
      <c r="W141" s="80"/>
      <c r="X141" s="94">
        <v>400</v>
      </c>
      <c r="Y141" s="81">
        <v>4767.4799999999996</v>
      </c>
      <c r="Z141" s="81">
        <v>5332.98</v>
      </c>
      <c r="AA141" s="81">
        <v>6517.91</v>
      </c>
      <c r="AB141" s="81">
        <v>7594.55</v>
      </c>
      <c r="AC141" s="81">
        <v>8166.79</v>
      </c>
      <c r="AD141" s="81">
        <v>8547.23</v>
      </c>
      <c r="AE141" s="81">
        <v>9108.9699999999993</v>
      </c>
      <c r="AF141" s="81">
        <v>9807.84</v>
      </c>
      <c r="AG141" s="81">
        <v>10491.81</v>
      </c>
      <c r="AH141" s="81">
        <v>11137.47</v>
      </c>
      <c r="AI141" s="81">
        <v>11716.52</v>
      </c>
      <c r="AJ141" s="81">
        <v>12216.9</v>
      </c>
      <c r="AK141" s="81">
        <v>12644.18</v>
      </c>
      <c r="AL141" s="81">
        <v>13013.26</v>
      </c>
      <c r="AM141" s="81">
        <v>13335.33</v>
      </c>
      <c r="AN141" s="81">
        <v>13611.92</v>
      </c>
      <c r="AO141" s="81">
        <v>13835.26</v>
      </c>
      <c r="AP141" s="81">
        <v>13999.94</v>
      </c>
      <c r="AQ141" s="81">
        <v>14104.86</v>
      </c>
      <c r="AR141" s="81">
        <v>14154</v>
      </c>
      <c r="AS141" s="81">
        <v>14147.03</v>
      </c>
    </row>
    <row r="142" spans="1:45">
      <c r="A142" s="78">
        <v>125</v>
      </c>
      <c r="B142" s="78" t="s">
        <v>407</v>
      </c>
      <c r="C142" s="84" t="s">
        <v>152</v>
      </c>
      <c r="D142" s="80"/>
      <c r="E142" s="80">
        <v>414</v>
      </c>
      <c r="F142" s="81">
        <v>152.25</v>
      </c>
      <c r="G142" s="81">
        <v>194.79</v>
      </c>
      <c r="H142" s="81">
        <v>261.95999999999998</v>
      </c>
      <c r="I142" s="81">
        <v>482.17</v>
      </c>
      <c r="J142" s="81">
        <v>750.18</v>
      </c>
      <c r="K142" s="81">
        <v>1051.19</v>
      </c>
      <c r="L142" s="81">
        <v>1384.34</v>
      </c>
      <c r="M142" s="81">
        <v>1735.32</v>
      </c>
      <c r="N142" s="81">
        <v>2058.83</v>
      </c>
      <c r="O142" s="81">
        <v>1637.03</v>
      </c>
      <c r="P142" s="81">
        <v>1929.47</v>
      </c>
      <c r="Q142" s="81">
        <v>2263.6</v>
      </c>
      <c r="R142" s="81">
        <v>3059.47</v>
      </c>
      <c r="S142" s="81">
        <v>3892.11</v>
      </c>
      <c r="T142" s="78">
        <v>125</v>
      </c>
      <c r="U142" s="82" t="s">
        <v>409</v>
      </c>
      <c r="V142" s="84" t="s">
        <v>152</v>
      </c>
      <c r="W142" s="80"/>
      <c r="X142" s="94">
        <v>414</v>
      </c>
      <c r="Y142" s="81">
        <v>1929.47</v>
      </c>
      <c r="Z142" s="81">
        <v>2263.6</v>
      </c>
      <c r="AA142" s="81">
        <v>3059.47</v>
      </c>
      <c r="AB142" s="81">
        <v>3892.11</v>
      </c>
      <c r="AC142" s="81">
        <v>4316.62</v>
      </c>
      <c r="AD142" s="81">
        <v>4672.2</v>
      </c>
      <c r="AE142" s="81">
        <v>4986.87</v>
      </c>
      <c r="AF142" s="81">
        <v>5252.06</v>
      </c>
      <c r="AG142" s="81">
        <v>5499.03</v>
      </c>
      <c r="AH142" s="81">
        <v>5724.99</v>
      </c>
      <c r="AI142" s="81">
        <v>5924.17</v>
      </c>
      <c r="AJ142" s="81">
        <v>6081.27</v>
      </c>
      <c r="AK142" s="81">
        <v>6192.67</v>
      </c>
      <c r="AL142" s="81">
        <v>6265.78</v>
      </c>
      <c r="AM142" s="81">
        <v>6314.37</v>
      </c>
      <c r="AN142" s="81">
        <v>6354.6</v>
      </c>
      <c r="AO142" s="81">
        <v>6394.42</v>
      </c>
      <c r="AP142" s="81">
        <v>6431.75</v>
      </c>
      <c r="AQ142" s="81">
        <v>6461.77</v>
      </c>
      <c r="AR142" s="81">
        <v>6480.68</v>
      </c>
      <c r="AS142" s="81">
        <v>6484.23</v>
      </c>
    </row>
    <row r="143" spans="1:45">
      <c r="A143" s="78">
        <v>126</v>
      </c>
      <c r="B143" s="78" t="s">
        <v>407</v>
      </c>
      <c r="C143" s="84" t="s">
        <v>153</v>
      </c>
      <c r="D143" s="80"/>
      <c r="E143" s="80">
        <v>422</v>
      </c>
      <c r="F143" s="81">
        <v>1334.62</v>
      </c>
      <c r="G143" s="81">
        <v>1532.11</v>
      </c>
      <c r="H143" s="81">
        <v>1804.93</v>
      </c>
      <c r="I143" s="81">
        <v>2092.35</v>
      </c>
      <c r="J143" s="81">
        <v>2297.4</v>
      </c>
      <c r="K143" s="81">
        <v>2575.69</v>
      </c>
      <c r="L143" s="81">
        <v>2605.29</v>
      </c>
      <c r="M143" s="81">
        <v>2676.59</v>
      </c>
      <c r="N143" s="81">
        <v>2703.02</v>
      </c>
      <c r="O143" s="81">
        <v>3033.41</v>
      </c>
      <c r="P143" s="81">
        <v>3235.38</v>
      </c>
      <c r="Q143" s="81">
        <v>3986.86</v>
      </c>
      <c r="R143" s="81">
        <v>4337.16</v>
      </c>
      <c r="S143" s="81">
        <v>5850.74</v>
      </c>
      <c r="T143" s="78">
        <v>126</v>
      </c>
      <c r="U143" s="82" t="s">
        <v>409</v>
      </c>
      <c r="V143" s="84" t="s">
        <v>153</v>
      </c>
      <c r="W143" s="80"/>
      <c r="X143" s="94">
        <v>422</v>
      </c>
      <c r="Y143" s="81">
        <v>3235.38</v>
      </c>
      <c r="Z143" s="81">
        <v>3986.86</v>
      </c>
      <c r="AA143" s="81">
        <v>4337.16</v>
      </c>
      <c r="AB143" s="81">
        <v>5850.74</v>
      </c>
      <c r="AC143" s="81">
        <v>5891.49</v>
      </c>
      <c r="AD143" s="81">
        <v>5408</v>
      </c>
      <c r="AE143" s="81">
        <v>5291.67</v>
      </c>
      <c r="AF143" s="81">
        <v>5429.37</v>
      </c>
      <c r="AG143" s="81">
        <v>5517.34</v>
      </c>
      <c r="AH143" s="81">
        <v>5572.82</v>
      </c>
      <c r="AI143" s="81">
        <v>5610.15</v>
      </c>
      <c r="AJ143" s="81">
        <v>5631.14</v>
      </c>
      <c r="AK143" s="81">
        <v>5629.26</v>
      </c>
      <c r="AL143" s="81">
        <v>5592.48</v>
      </c>
      <c r="AM143" s="81">
        <v>5516.67</v>
      </c>
      <c r="AN143" s="81">
        <v>5406.81</v>
      </c>
      <c r="AO143" s="81">
        <v>5273.08</v>
      </c>
      <c r="AP143" s="81">
        <v>5129.42</v>
      </c>
      <c r="AQ143" s="81">
        <v>4987.8500000000004</v>
      </c>
      <c r="AR143" s="81">
        <v>4857.03</v>
      </c>
      <c r="AS143" s="81">
        <v>4741.16</v>
      </c>
    </row>
    <row r="144" spans="1:45">
      <c r="A144" s="78">
        <v>127</v>
      </c>
      <c r="B144" s="78" t="s">
        <v>407</v>
      </c>
      <c r="C144" s="84" t="s">
        <v>179</v>
      </c>
      <c r="D144" s="80"/>
      <c r="E144" s="80">
        <v>512</v>
      </c>
      <c r="F144" s="81">
        <v>456.42</v>
      </c>
      <c r="G144" s="81">
        <v>495.82</v>
      </c>
      <c r="H144" s="81">
        <v>551.74</v>
      </c>
      <c r="I144" s="81">
        <v>625.01</v>
      </c>
      <c r="J144" s="81">
        <v>723.85</v>
      </c>
      <c r="K144" s="81">
        <v>882.04</v>
      </c>
      <c r="L144" s="81">
        <v>1154.3800000000001</v>
      </c>
      <c r="M144" s="81">
        <v>1498.42</v>
      </c>
      <c r="N144" s="81">
        <v>1812.16</v>
      </c>
      <c r="O144" s="81">
        <v>2191.86</v>
      </c>
      <c r="P144" s="81">
        <v>2239.4</v>
      </c>
      <c r="Q144" s="81">
        <v>2506.89</v>
      </c>
      <c r="R144" s="81">
        <v>2943.75</v>
      </c>
      <c r="S144" s="81">
        <v>4490.54</v>
      </c>
      <c r="T144" s="78">
        <v>127</v>
      </c>
      <c r="U144" s="82" t="s">
        <v>409</v>
      </c>
      <c r="V144" s="84" t="s">
        <v>179</v>
      </c>
      <c r="W144" s="80"/>
      <c r="X144" s="94">
        <v>512</v>
      </c>
      <c r="Y144" s="81">
        <v>2239.4</v>
      </c>
      <c r="Z144" s="81">
        <v>2506.89</v>
      </c>
      <c r="AA144" s="81">
        <v>2943.75</v>
      </c>
      <c r="AB144" s="81">
        <v>4490.54</v>
      </c>
      <c r="AC144" s="81">
        <v>4815.88</v>
      </c>
      <c r="AD144" s="81">
        <v>5058.24</v>
      </c>
      <c r="AE144" s="81">
        <v>5237.93</v>
      </c>
      <c r="AF144" s="81">
        <v>5376.08</v>
      </c>
      <c r="AG144" s="81">
        <v>5506.88</v>
      </c>
      <c r="AH144" s="81">
        <v>5658.61</v>
      </c>
      <c r="AI144" s="81">
        <v>5843.56</v>
      </c>
      <c r="AJ144" s="81">
        <v>5985.84</v>
      </c>
      <c r="AK144" s="81">
        <v>6069.87</v>
      </c>
      <c r="AL144" s="81">
        <v>6099.56</v>
      </c>
      <c r="AM144" s="81">
        <v>6091.94</v>
      </c>
      <c r="AN144" s="81">
        <v>6063.73</v>
      </c>
      <c r="AO144" s="81">
        <v>6023.03</v>
      </c>
      <c r="AP144" s="81">
        <v>5971.67</v>
      </c>
      <c r="AQ144" s="81">
        <v>5909.39</v>
      </c>
      <c r="AR144" s="81">
        <v>5834.77</v>
      </c>
      <c r="AS144" s="81">
        <v>5750.63</v>
      </c>
    </row>
    <row r="145" spans="1:45">
      <c r="A145" s="78">
        <v>128</v>
      </c>
      <c r="B145" s="78" t="s">
        <v>407</v>
      </c>
      <c r="C145" s="84" t="s">
        <v>189</v>
      </c>
      <c r="D145" s="80"/>
      <c r="E145" s="80">
        <v>634</v>
      </c>
      <c r="F145" s="81">
        <v>25</v>
      </c>
      <c r="G145" s="81">
        <v>35.840000000000003</v>
      </c>
      <c r="H145" s="81">
        <v>47.31</v>
      </c>
      <c r="I145" s="81">
        <v>73.540000000000006</v>
      </c>
      <c r="J145" s="81">
        <v>109.33</v>
      </c>
      <c r="K145" s="81">
        <v>164.33</v>
      </c>
      <c r="L145" s="81">
        <v>223.72</v>
      </c>
      <c r="M145" s="81">
        <v>371.07</v>
      </c>
      <c r="N145" s="81">
        <v>476.48</v>
      </c>
      <c r="O145" s="81">
        <v>501.02</v>
      </c>
      <c r="P145" s="81">
        <v>593.45000000000005</v>
      </c>
      <c r="Q145" s="81">
        <v>836.92</v>
      </c>
      <c r="R145" s="81">
        <v>1765.51</v>
      </c>
      <c r="S145" s="81">
        <v>2235.36</v>
      </c>
      <c r="T145" s="78">
        <v>128</v>
      </c>
      <c r="U145" s="82" t="s">
        <v>409</v>
      </c>
      <c r="V145" s="84" t="s">
        <v>189</v>
      </c>
      <c r="W145" s="80"/>
      <c r="X145" s="94">
        <v>634</v>
      </c>
      <c r="Y145" s="81">
        <v>593.45000000000005</v>
      </c>
      <c r="Z145" s="81">
        <v>836.92</v>
      </c>
      <c r="AA145" s="81">
        <v>1765.51</v>
      </c>
      <c r="AB145" s="81">
        <v>2235.36</v>
      </c>
      <c r="AC145" s="81">
        <v>2452.1799999999998</v>
      </c>
      <c r="AD145" s="81">
        <v>2639.58</v>
      </c>
      <c r="AE145" s="81">
        <v>2781.37</v>
      </c>
      <c r="AF145" s="81">
        <v>2902.06</v>
      </c>
      <c r="AG145" s="81">
        <v>3013.4</v>
      </c>
      <c r="AH145" s="81">
        <v>3114.89</v>
      </c>
      <c r="AI145" s="81">
        <v>3204.97</v>
      </c>
      <c r="AJ145" s="81">
        <v>3278.27</v>
      </c>
      <c r="AK145" s="81">
        <v>3332.37</v>
      </c>
      <c r="AL145" s="81">
        <v>3366.68</v>
      </c>
      <c r="AM145" s="81">
        <v>3381.46</v>
      </c>
      <c r="AN145" s="81">
        <v>3376.93</v>
      </c>
      <c r="AO145" s="81">
        <v>3352.23</v>
      </c>
      <c r="AP145" s="81">
        <v>3311.51</v>
      </c>
      <c r="AQ145" s="81">
        <v>3262.27</v>
      </c>
      <c r="AR145" s="81">
        <v>3212.73</v>
      </c>
      <c r="AS145" s="81">
        <v>3170.22</v>
      </c>
    </row>
    <row r="146" spans="1:45">
      <c r="A146" s="78">
        <v>129</v>
      </c>
      <c r="B146" s="78" t="s">
        <v>407</v>
      </c>
      <c r="C146" s="84" t="s">
        <v>191</v>
      </c>
      <c r="D146" s="80"/>
      <c r="E146" s="80">
        <v>682</v>
      </c>
      <c r="F146" s="81">
        <v>3121.34</v>
      </c>
      <c r="G146" s="81">
        <v>3558.16</v>
      </c>
      <c r="H146" s="81">
        <v>4086.54</v>
      </c>
      <c r="I146" s="81">
        <v>4843.6400000000003</v>
      </c>
      <c r="J146" s="81">
        <v>5836.39</v>
      </c>
      <c r="K146" s="81">
        <v>7428.7</v>
      </c>
      <c r="L146" s="81">
        <v>9912.92</v>
      </c>
      <c r="M146" s="81">
        <v>13361.28</v>
      </c>
      <c r="N146" s="81">
        <v>16361.45</v>
      </c>
      <c r="O146" s="81">
        <v>18853.669999999998</v>
      </c>
      <c r="P146" s="81">
        <v>21392.27</v>
      </c>
      <c r="Q146" s="81">
        <v>24745.23</v>
      </c>
      <c r="R146" s="81">
        <v>28090.65</v>
      </c>
      <c r="S146" s="81">
        <v>31540.37</v>
      </c>
      <c r="T146" s="78">
        <v>129</v>
      </c>
      <c r="U146" s="82" t="s">
        <v>409</v>
      </c>
      <c r="V146" s="84" t="s">
        <v>191</v>
      </c>
      <c r="W146" s="80"/>
      <c r="X146" s="94">
        <v>682</v>
      </c>
      <c r="Y146" s="81">
        <v>21392.27</v>
      </c>
      <c r="Z146" s="81">
        <v>24745.23</v>
      </c>
      <c r="AA146" s="81">
        <v>28090.65</v>
      </c>
      <c r="AB146" s="81">
        <v>31540.37</v>
      </c>
      <c r="AC146" s="81">
        <v>34366.239999999998</v>
      </c>
      <c r="AD146" s="81">
        <v>36846.75</v>
      </c>
      <c r="AE146" s="81">
        <v>39132.370000000003</v>
      </c>
      <c r="AF146" s="81">
        <v>41235.39</v>
      </c>
      <c r="AG146" s="81">
        <v>43135.74</v>
      </c>
      <c r="AH146" s="81">
        <v>44762.95</v>
      </c>
      <c r="AI146" s="81">
        <v>46059.4</v>
      </c>
      <c r="AJ146" s="81">
        <v>47021.279999999999</v>
      </c>
      <c r="AK146" s="81">
        <v>47685.55</v>
      </c>
      <c r="AL146" s="81">
        <v>48143.6</v>
      </c>
      <c r="AM146" s="81">
        <v>48453.08</v>
      </c>
      <c r="AN146" s="81">
        <v>48649.14</v>
      </c>
      <c r="AO146" s="81">
        <v>48721.760000000002</v>
      </c>
      <c r="AP146" s="81">
        <v>48653.760000000002</v>
      </c>
      <c r="AQ146" s="81">
        <v>48427.360000000001</v>
      </c>
      <c r="AR146" s="81">
        <v>48058.9</v>
      </c>
      <c r="AS146" s="81">
        <v>47585.69</v>
      </c>
    </row>
    <row r="147" spans="1:45">
      <c r="A147" s="78">
        <v>130</v>
      </c>
      <c r="B147" s="78" t="s">
        <v>407</v>
      </c>
      <c r="C147" s="84" t="s">
        <v>456</v>
      </c>
      <c r="D147" s="80">
        <v>12</v>
      </c>
      <c r="E147" s="80">
        <v>275</v>
      </c>
      <c r="F147" s="81">
        <v>931.93</v>
      </c>
      <c r="G147" s="81">
        <v>987.79</v>
      </c>
      <c r="H147" s="81">
        <v>1069.4000000000001</v>
      </c>
      <c r="I147" s="81">
        <v>1191.51</v>
      </c>
      <c r="J147" s="81">
        <v>1124.8399999999999</v>
      </c>
      <c r="K147" s="81">
        <v>1321.68</v>
      </c>
      <c r="L147" s="81">
        <v>1509.48</v>
      </c>
      <c r="M147" s="81">
        <v>1758.79</v>
      </c>
      <c r="N147" s="81">
        <v>2101.16</v>
      </c>
      <c r="O147" s="81">
        <v>2618.27</v>
      </c>
      <c r="P147" s="81">
        <v>3223.78</v>
      </c>
      <c r="Q147" s="81">
        <v>3579.46</v>
      </c>
      <c r="R147" s="81">
        <v>4068.78</v>
      </c>
      <c r="S147" s="81">
        <v>4668.47</v>
      </c>
      <c r="T147" s="78">
        <v>130</v>
      </c>
      <c r="U147" s="82" t="s">
        <v>409</v>
      </c>
      <c r="V147" s="84" t="s">
        <v>456</v>
      </c>
      <c r="W147" s="80">
        <v>12</v>
      </c>
      <c r="X147" s="94">
        <v>275</v>
      </c>
      <c r="Y147" s="81">
        <v>3223.78</v>
      </c>
      <c r="Z147" s="81">
        <v>3579.46</v>
      </c>
      <c r="AA147" s="81">
        <v>4068.78</v>
      </c>
      <c r="AB147" s="81">
        <v>4668.47</v>
      </c>
      <c r="AC147" s="81">
        <v>5333.38</v>
      </c>
      <c r="AD147" s="81">
        <v>6039.88</v>
      </c>
      <c r="AE147" s="81">
        <v>6764.78</v>
      </c>
      <c r="AF147" s="81">
        <v>7504.2</v>
      </c>
      <c r="AG147" s="81">
        <v>8259</v>
      </c>
      <c r="AH147" s="81">
        <v>9024.9599999999991</v>
      </c>
      <c r="AI147" s="81">
        <v>9790.69</v>
      </c>
      <c r="AJ147" s="81">
        <v>10543.52</v>
      </c>
      <c r="AK147" s="81">
        <v>11273.11</v>
      </c>
      <c r="AL147" s="81">
        <v>11969.98</v>
      </c>
      <c r="AM147" s="81">
        <v>12627.55</v>
      </c>
      <c r="AN147" s="81">
        <v>13240.6</v>
      </c>
      <c r="AO147" s="81">
        <v>13804.36</v>
      </c>
      <c r="AP147" s="81">
        <v>14316.81</v>
      </c>
      <c r="AQ147" s="81">
        <v>14775.52</v>
      </c>
      <c r="AR147" s="81">
        <v>15174.75</v>
      </c>
      <c r="AS147" s="81">
        <v>15516.18</v>
      </c>
    </row>
    <row r="148" spans="1:45">
      <c r="A148" s="78">
        <v>131</v>
      </c>
      <c r="B148" s="78" t="s">
        <v>407</v>
      </c>
      <c r="C148" s="84" t="s">
        <v>207</v>
      </c>
      <c r="D148" s="80"/>
      <c r="E148" s="80">
        <v>760</v>
      </c>
      <c r="F148" s="81">
        <v>3413.33</v>
      </c>
      <c r="G148" s="81">
        <v>3921.86</v>
      </c>
      <c r="H148" s="81">
        <v>4592.78</v>
      </c>
      <c r="I148" s="81">
        <v>5398.33</v>
      </c>
      <c r="J148" s="81">
        <v>6378.8</v>
      </c>
      <c r="K148" s="81">
        <v>7564</v>
      </c>
      <c r="L148" s="81">
        <v>8956.16</v>
      </c>
      <c r="M148" s="81">
        <v>10667.24</v>
      </c>
      <c r="N148" s="81">
        <v>12451.54</v>
      </c>
      <c r="O148" s="81">
        <v>14331.96</v>
      </c>
      <c r="P148" s="81">
        <v>16354.05</v>
      </c>
      <c r="Q148" s="81">
        <v>18132.84</v>
      </c>
      <c r="R148" s="81">
        <v>20720.599999999999</v>
      </c>
      <c r="S148" s="81">
        <v>18502.41</v>
      </c>
      <c r="T148" s="78">
        <v>131</v>
      </c>
      <c r="U148" s="82" t="s">
        <v>409</v>
      </c>
      <c r="V148" s="84" t="s">
        <v>207</v>
      </c>
      <c r="W148" s="80"/>
      <c r="X148" s="94">
        <v>760</v>
      </c>
      <c r="Y148" s="81">
        <v>16354.05</v>
      </c>
      <c r="Z148" s="81">
        <v>18132.84</v>
      </c>
      <c r="AA148" s="81">
        <v>20720.599999999999</v>
      </c>
      <c r="AB148" s="81">
        <v>18502.41</v>
      </c>
      <c r="AC148" s="81">
        <v>20993.59</v>
      </c>
      <c r="AD148" s="81">
        <v>25558.85</v>
      </c>
      <c r="AE148" s="81">
        <v>28647.47</v>
      </c>
      <c r="AF148" s="81">
        <v>30424.47</v>
      </c>
      <c r="AG148" s="81">
        <v>32070.45</v>
      </c>
      <c r="AH148" s="81">
        <v>33571.03</v>
      </c>
      <c r="AI148" s="81">
        <v>34902.410000000003</v>
      </c>
      <c r="AJ148" s="81">
        <v>36038.54</v>
      </c>
      <c r="AK148" s="81">
        <v>36958.089999999997</v>
      </c>
      <c r="AL148" s="81">
        <v>37657.75</v>
      </c>
      <c r="AM148" s="81">
        <v>38166.980000000003</v>
      </c>
      <c r="AN148" s="81">
        <v>38508.44</v>
      </c>
      <c r="AO148" s="81">
        <v>38703.410000000003</v>
      </c>
      <c r="AP148" s="81">
        <v>38754.21</v>
      </c>
      <c r="AQ148" s="81">
        <v>38666.74</v>
      </c>
      <c r="AR148" s="81">
        <v>38444.18</v>
      </c>
      <c r="AS148" s="81">
        <v>38098.36</v>
      </c>
    </row>
    <row r="149" spans="1:45">
      <c r="A149" s="78">
        <v>132</v>
      </c>
      <c r="B149" s="78" t="s">
        <v>407</v>
      </c>
      <c r="C149" s="84" t="s">
        <v>44</v>
      </c>
      <c r="D149" s="80"/>
      <c r="E149" s="80">
        <v>792</v>
      </c>
      <c r="F149" s="81">
        <v>21238.5</v>
      </c>
      <c r="G149" s="81">
        <v>24253.200000000001</v>
      </c>
      <c r="H149" s="81">
        <v>27553.279999999999</v>
      </c>
      <c r="I149" s="81">
        <v>31000.17</v>
      </c>
      <c r="J149" s="81">
        <v>34772.03</v>
      </c>
      <c r="K149" s="81">
        <v>39185.64</v>
      </c>
      <c r="L149" s="81">
        <v>43905.79</v>
      </c>
      <c r="M149" s="81">
        <v>49178.080000000002</v>
      </c>
      <c r="N149" s="81">
        <v>53994.61</v>
      </c>
      <c r="O149" s="81">
        <v>58522.32</v>
      </c>
      <c r="P149" s="81">
        <v>63240.160000000003</v>
      </c>
      <c r="Q149" s="81">
        <v>67860.62</v>
      </c>
      <c r="R149" s="81">
        <v>72310.42</v>
      </c>
      <c r="S149" s="81">
        <v>78665.83</v>
      </c>
      <c r="T149" s="78">
        <v>132</v>
      </c>
      <c r="U149" s="82" t="s">
        <v>409</v>
      </c>
      <c r="V149" s="84" t="s">
        <v>44</v>
      </c>
      <c r="W149" s="80"/>
      <c r="X149" s="94">
        <v>792</v>
      </c>
      <c r="Y149" s="81">
        <v>63240.160000000003</v>
      </c>
      <c r="Z149" s="81">
        <v>67860.62</v>
      </c>
      <c r="AA149" s="81">
        <v>72310.42</v>
      </c>
      <c r="AB149" s="81">
        <v>78665.83</v>
      </c>
      <c r="AC149" s="81">
        <v>82255.78</v>
      </c>
      <c r="AD149" s="81">
        <v>84861.85</v>
      </c>
      <c r="AE149" s="81">
        <v>87716.94</v>
      </c>
      <c r="AF149" s="81">
        <v>90461.16</v>
      </c>
      <c r="AG149" s="81">
        <v>92744.02</v>
      </c>
      <c r="AH149" s="81">
        <v>94544.320000000007</v>
      </c>
      <c r="AI149" s="81">
        <v>95819.43</v>
      </c>
      <c r="AJ149" s="81">
        <v>96588.42</v>
      </c>
      <c r="AK149" s="81">
        <v>96856.11</v>
      </c>
      <c r="AL149" s="81">
        <v>96649.89</v>
      </c>
      <c r="AM149" s="81">
        <v>96043.43</v>
      </c>
      <c r="AN149" s="81">
        <v>95121.47</v>
      </c>
      <c r="AO149" s="81">
        <v>93972.53</v>
      </c>
      <c r="AP149" s="81">
        <v>92653.7</v>
      </c>
      <c r="AQ149" s="81">
        <v>91196.91</v>
      </c>
      <c r="AR149" s="81">
        <v>89620</v>
      </c>
      <c r="AS149" s="81">
        <v>87982.81</v>
      </c>
    </row>
    <row r="150" spans="1:45">
      <c r="A150" s="78">
        <v>133</v>
      </c>
      <c r="B150" s="78" t="s">
        <v>407</v>
      </c>
      <c r="C150" s="84" t="s">
        <v>91</v>
      </c>
      <c r="D150" s="80"/>
      <c r="E150" s="80">
        <v>784</v>
      </c>
      <c r="F150" s="81">
        <v>69.59</v>
      </c>
      <c r="G150" s="81">
        <v>79.569999999999993</v>
      </c>
      <c r="H150" s="81">
        <v>92.61</v>
      </c>
      <c r="I150" s="81">
        <v>150.32</v>
      </c>
      <c r="J150" s="81">
        <v>235.43</v>
      </c>
      <c r="K150" s="81">
        <v>531.26</v>
      </c>
      <c r="L150" s="81">
        <v>1016.79</v>
      </c>
      <c r="M150" s="81">
        <v>1350.43</v>
      </c>
      <c r="N150" s="81">
        <v>1811.46</v>
      </c>
      <c r="O150" s="81">
        <v>2350.19</v>
      </c>
      <c r="P150" s="81">
        <v>3050.13</v>
      </c>
      <c r="Q150" s="81">
        <v>4481.9799999999996</v>
      </c>
      <c r="R150" s="81">
        <v>8329.4500000000007</v>
      </c>
      <c r="S150" s="81">
        <v>9156.9599999999991</v>
      </c>
      <c r="T150" s="78">
        <v>133</v>
      </c>
      <c r="U150" s="82" t="s">
        <v>409</v>
      </c>
      <c r="V150" s="84" t="s">
        <v>91</v>
      </c>
      <c r="W150" s="80"/>
      <c r="X150" s="94">
        <v>784</v>
      </c>
      <c r="Y150" s="81">
        <v>3050.13</v>
      </c>
      <c r="Z150" s="81">
        <v>4481.9799999999996</v>
      </c>
      <c r="AA150" s="81">
        <v>8329.4500000000007</v>
      </c>
      <c r="AB150" s="81">
        <v>9156.9599999999991</v>
      </c>
      <c r="AC150" s="81">
        <v>9822.01</v>
      </c>
      <c r="AD150" s="81">
        <v>10434.24</v>
      </c>
      <c r="AE150" s="81">
        <v>10977.46</v>
      </c>
      <c r="AF150" s="81">
        <v>11500.28</v>
      </c>
      <c r="AG150" s="81">
        <v>11994.71</v>
      </c>
      <c r="AH150" s="81">
        <v>12429.69</v>
      </c>
      <c r="AI150" s="81">
        <v>12789.11</v>
      </c>
      <c r="AJ150" s="81">
        <v>13068.17</v>
      </c>
      <c r="AK150" s="81">
        <v>13283.21</v>
      </c>
      <c r="AL150" s="81">
        <v>13449.04</v>
      </c>
      <c r="AM150" s="81">
        <v>13566.97</v>
      </c>
      <c r="AN150" s="81">
        <v>13625.01</v>
      </c>
      <c r="AO150" s="81">
        <v>13618.65</v>
      </c>
      <c r="AP150" s="81">
        <v>13554.99</v>
      </c>
      <c r="AQ150" s="81">
        <v>13480.32</v>
      </c>
      <c r="AR150" s="81">
        <v>13419.21</v>
      </c>
      <c r="AS150" s="81">
        <v>13388.55</v>
      </c>
    </row>
    <row r="151" spans="1:45">
      <c r="A151" s="78">
        <v>134</v>
      </c>
      <c r="B151" s="78" t="s">
        <v>407</v>
      </c>
      <c r="C151" s="84" t="s">
        <v>376</v>
      </c>
      <c r="D151" s="80"/>
      <c r="E151" s="80">
        <v>887</v>
      </c>
      <c r="F151" s="81">
        <v>4402.32</v>
      </c>
      <c r="G151" s="81">
        <v>4767.59</v>
      </c>
      <c r="H151" s="81">
        <v>5166.3100000000004</v>
      </c>
      <c r="I151" s="81">
        <v>5619.17</v>
      </c>
      <c r="J151" s="81">
        <v>6156.23</v>
      </c>
      <c r="K151" s="81">
        <v>6793.98</v>
      </c>
      <c r="L151" s="81">
        <v>8059.38</v>
      </c>
      <c r="M151" s="81">
        <v>9774.24</v>
      </c>
      <c r="N151" s="81">
        <v>11961.1</v>
      </c>
      <c r="O151" s="81">
        <v>15266.15</v>
      </c>
      <c r="P151" s="81">
        <v>17795.22</v>
      </c>
      <c r="Q151" s="81">
        <v>20504.38</v>
      </c>
      <c r="R151" s="81">
        <v>23591.97</v>
      </c>
      <c r="S151" s="81">
        <v>26832.22</v>
      </c>
      <c r="T151" s="78">
        <v>134</v>
      </c>
      <c r="U151" s="82" t="s">
        <v>409</v>
      </c>
      <c r="V151" s="84" t="s">
        <v>376</v>
      </c>
      <c r="W151" s="80"/>
      <c r="X151" s="94">
        <v>887</v>
      </c>
      <c r="Y151" s="81">
        <v>17795.22</v>
      </c>
      <c r="Z151" s="81">
        <v>20504.38</v>
      </c>
      <c r="AA151" s="81">
        <v>23591.97</v>
      </c>
      <c r="AB151" s="81">
        <v>26832.22</v>
      </c>
      <c r="AC151" s="81">
        <v>30029.56</v>
      </c>
      <c r="AD151" s="81">
        <v>33181.1</v>
      </c>
      <c r="AE151" s="81">
        <v>36335.050000000003</v>
      </c>
      <c r="AF151" s="81">
        <v>39361.39</v>
      </c>
      <c r="AG151" s="81">
        <v>42211.02</v>
      </c>
      <c r="AH151" s="81">
        <v>44839.19</v>
      </c>
      <c r="AI151" s="81">
        <v>47170.02</v>
      </c>
      <c r="AJ151" s="81">
        <v>49126.12</v>
      </c>
      <c r="AK151" s="81">
        <v>50656.91</v>
      </c>
      <c r="AL151" s="81">
        <v>51754.71</v>
      </c>
      <c r="AM151" s="81">
        <v>52442.6</v>
      </c>
      <c r="AN151" s="81">
        <v>52794.73</v>
      </c>
      <c r="AO151" s="81">
        <v>52851.43</v>
      </c>
      <c r="AP151" s="81">
        <v>52661.11</v>
      </c>
      <c r="AQ151" s="81">
        <v>52243.68</v>
      </c>
      <c r="AR151" s="81">
        <v>51616.87</v>
      </c>
      <c r="AS151" s="81">
        <v>50825.62</v>
      </c>
    </row>
    <row r="152" spans="1:45">
      <c r="A152" s="78">
        <v>135</v>
      </c>
      <c r="B152" s="78" t="s">
        <v>407</v>
      </c>
      <c r="C152" s="79" t="s">
        <v>457</v>
      </c>
      <c r="D152" s="80"/>
      <c r="E152" s="80">
        <v>908</v>
      </c>
      <c r="F152" s="81">
        <v>549089.11</v>
      </c>
      <c r="G152" s="81">
        <v>576663.74</v>
      </c>
      <c r="H152" s="81">
        <v>605618.56999999995</v>
      </c>
      <c r="I152" s="81">
        <v>635118.13</v>
      </c>
      <c r="J152" s="81">
        <v>657221.44999999995</v>
      </c>
      <c r="K152" s="81">
        <v>677317.79</v>
      </c>
      <c r="L152" s="81">
        <v>693859.44</v>
      </c>
      <c r="M152" s="81">
        <v>707898.95</v>
      </c>
      <c r="N152" s="81">
        <v>721086.31</v>
      </c>
      <c r="O152" s="81">
        <v>727778.44</v>
      </c>
      <c r="P152" s="81">
        <v>726407.45</v>
      </c>
      <c r="Q152" s="81">
        <v>729007.47</v>
      </c>
      <c r="R152" s="81">
        <v>735394.9</v>
      </c>
      <c r="S152" s="81">
        <v>738442.07</v>
      </c>
      <c r="T152" s="78">
        <v>135</v>
      </c>
      <c r="U152" s="82" t="s">
        <v>409</v>
      </c>
      <c r="V152" s="79" t="s">
        <v>457</v>
      </c>
      <c r="W152" s="80"/>
      <c r="X152" s="94">
        <v>908</v>
      </c>
      <c r="Y152" s="81">
        <v>726407.45</v>
      </c>
      <c r="Z152" s="81">
        <v>729007.47</v>
      </c>
      <c r="AA152" s="81">
        <v>735394.9</v>
      </c>
      <c r="AB152" s="81">
        <v>738442.07</v>
      </c>
      <c r="AC152" s="81">
        <v>739725.26</v>
      </c>
      <c r="AD152" s="81">
        <v>738089.84</v>
      </c>
      <c r="AE152" s="81">
        <v>733929.35</v>
      </c>
      <c r="AF152" s="81">
        <v>728036.84</v>
      </c>
      <c r="AG152" s="81">
        <v>721355.39</v>
      </c>
      <c r="AH152" s="81">
        <v>714355</v>
      </c>
      <c r="AI152" s="81">
        <v>706792.82</v>
      </c>
      <c r="AJ152" s="81">
        <v>698296.34</v>
      </c>
      <c r="AK152" s="81">
        <v>689029.04</v>
      </c>
      <c r="AL152" s="81">
        <v>679702.86</v>
      </c>
      <c r="AM152" s="81">
        <v>671372.49</v>
      </c>
      <c r="AN152" s="81">
        <v>664591.38</v>
      </c>
      <c r="AO152" s="81">
        <v>659398.89</v>
      </c>
      <c r="AP152" s="81">
        <v>655475.36</v>
      </c>
      <c r="AQ152" s="81">
        <v>652174.72</v>
      </c>
      <c r="AR152" s="81">
        <v>648949.54</v>
      </c>
      <c r="AS152" s="81">
        <v>645577.35</v>
      </c>
    </row>
    <row r="153" spans="1:45">
      <c r="A153" s="78">
        <v>136</v>
      </c>
      <c r="B153" s="78" t="s">
        <v>407</v>
      </c>
      <c r="C153" s="85" t="s">
        <v>458</v>
      </c>
      <c r="D153" s="80"/>
      <c r="E153" s="80">
        <v>923</v>
      </c>
      <c r="F153" s="81">
        <v>220170.54</v>
      </c>
      <c r="G153" s="81">
        <v>237094.92</v>
      </c>
      <c r="H153" s="81">
        <v>253629.77</v>
      </c>
      <c r="I153" s="81">
        <v>267164.3</v>
      </c>
      <c r="J153" s="81">
        <v>276396.34000000003</v>
      </c>
      <c r="K153" s="81">
        <v>285657.05</v>
      </c>
      <c r="L153" s="81">
        <v>295041.90999999997</v>
      </c>
      <c r="M153" s="81">
        <v>303699.15000000002</v>
      </c>
      <c r="N153" s="81">
        <v>310026.86</v>
      </c>
      <c r="O153" s="81">
        <v>309569.34999999998</v>
      </c>
      <c r="P153" s="81">
        <v>303788.51</v>
      </c>
      <c r="Q153" s="81">
        <v>297481.98</v>
      </c>
      <c r="R153" s="81">
        <v>294591.15999999997</v>
      </c>
      <c r="S153" s="81">
        <v>292942.78000000003</v>
      </c>
      <c r="T153" s="78">
        <v>136</v>
      </c>
      <c r="U153" s="82" t="s">
        <v>409</v>
      </c>
      <c r="V153" s="85" t="s">
        <v>458</v>
      </c>
      <c r="W153" s="80"/>
      <c r="X153" s="94">
        <v>923</v>
      </c>
      <c r="Y153" s="81">
        <v>303788.51</v>
      </c>
      <c r="Z153" s="81">
        <v>297481.98</v>
      </c>
      <c r="AA153" s="81">
        <v>294591.15999999997</v>
      </c>
      <c r="AB153" s="81">
        <v>292942.78000000003</v>
      </c>
      <c r="AC153" s="81">
        <v>289795.64</v>
      </c>
      <c r="AD153" s="81">
        <v>284929.27</v>
      </c>
      <c r="AE153" s="81">
        <v>278596.47999999998</v>
      </c>
      <c r="AF153" s="81">
        <v>271396.98</v>
      </c>
      <c r="AG153" s="81">
        <v>264320.55</v>
      </c>
      <c r="AH153" s="81">
        <v>257837.84</v>
      </c>
      <c r="AI153" s="81">
        <v>251756.01</v>
      </c>
      <c r="AJ153" s="81">
        <v>245675.38</v>
      </c>
      <c r="AK153" s="81">
        <v>239380.61</v>
      </c>
      <c r="AL153" s="81">
        <v>233017.21</v>
      </c>
      <c r="AM153" s="81">
        <v>227100.64</v>
      </c>
      <c r="AN153" s="81">
        <v>222130.76</v>
      </c>
      <c r="AO153" s="81">
        <v>218307.77</v>
      </c>
      <c r="AP153" s="81">
        <v>215424.61</v>
      </c>
      <c r="AQ153" s="81">
        <v>212963.26</v>
      </c>
      <c r="AR153" s="81">
        <v>210527.84</v>
      </c>
      <c r="AS153" s="81">
        <v>208024.17</v>
      </c>
    </row>
    <row r="154" spans="1:45">
      <c r="A154" s="78">
        <v>137</v>
      </c>
      <c r="B154" s="78" t="s">
        <v>407</v>
      </c>
      <c r="C154" s="84" t="s">
        <v>7</v>
      </c>
      <c r="D154" s="80"/>
      <c r="E154" s="80">
        <v>112</v>
      </c>
      <c r="F154" s="81">
        <v>7745</v>
      </c>
      <c r="G154" s="81">
        <v>7803.54</v>
      </c>
      <c r="H154" s="81">
        <v>8190.03</v>
      </c>
      <c r="I154" s="81">
        <v>8607.0300000000007</v>
      </c>
      <c r="J154" s="81">
        <v>9039.44</v>
      </c>
      <c r="K154" s="81">
        <v>9365.83</v>
      </c>
      <c r="L154" s="81">
        <v>9654.4500000000007</v>
      </c>
      <c r="M154" s="81">
        <v>9990.9699999999993</v>
      </c>
      <c r="N154" s="81">
        <v>10231.98</v>
      </c>
      <c r="O154" s="81">
        <v>10159.73</v>
      </c>
      <c r="P154" s="81">
        <v>9952.06</v>
      </c>
      <c r="Q154" s="81">
        <v>9640.6200000000008</v>
      </c>
      <c r="R154" s="81">
        <v>9492.1200000000008</v>
      </c>
      <c r="S154" s="81">
        <v>9495.83</v>
      </c>
      <c r="T154" s="78">
        <v>137</v>
      </c>
      <c r="U154" s="82" t="s">
        <v>409</v>
      </c>
      <c r="V154" s="84" t="s">
        <v>7</v>
      </c>
      <c r="W154" s="80"/>
      <c r="X154" s="94">
        <v>112</v>
      </c>
      <c r="Y154" s="81">
        <v>9952.06</v>
      </c>
      <c r="Z154" s="81">
        <v>9640.6200000000008</v>
      </c>
      <c r="AA154" s="81">
        <v>9492.1200000000008</v>
      </c>
      <c r="AB154" s="81">
        <v>9495.83</v>
      </c>
      <c r="AC154" s="81">
        <v>9364.59</v>
      </c>
      <c r="AD154" s="81">
        <v>9193.8700000000008</v>
      </c>
      <c r="AE154" s="81">
        <v>8977.49</v>
      </c>
      <c r="AF154" s="81">
        <v>8739.7800000000007</v>
      </c>
      <c r="AG154" s="81">
        <v>8513.0400000000009</v>
      </c>
      <c r="AH154" s="81">
        <v>8310.51</v>
      </c>
      <c r="AI154" s="81">
        <v>8124.86</v>
      </c>
      <c r="AJ154" s="81">
        <v>7942.1</v>
      </c>
      <c r="AK154" s="81">
        <v>7756.73</v>
      </c>
      <c r="AL154" s="81">
        <v>7575.73</v>
      </c>
      <c r="AM154" s="81">
        <v>7415.54</v>
      </c>
      <c r="AN154" s="81">
        <v>7283.65</v>
      </c>
      <c r="AO154" s="81">
        <v>7183.38</v>
      </c>
      <c r="AP154" s="81">
        <v>7108.54</v>
      </c>
      <c r="AQ154" s="81">
        <v>7046.02</v>
      </c>
      <c r="AR154" s="81">
        <v>6983.96</v>
      </c>
      <c r="AS154" s="81">
        <v>6916.14</v>
      </c>
    </row>
    <row r="155" spans="1:45">
      <c r="A155" s="78">
        <v>138</v>
      </c>
      <c r="B155" s="78" t="s">
        <v>407</v>
      </c>
      <c r="C155" s="84" t="s">
        <v>9</v>
      </c>
      <c r="D155" s="80"/>
      <c r="E155" s="80">
        <v>100</v>
      </c>
      <c r="F155" s="81">
        <v>7251</v>
      </c>
      <c r="G155" s="81">
        <v>7541.3</v>
      </c>
      <c r="H155" s="81">
        <v>7866.47</v>
      </c>
      <c r="I155" s="81">
        <v>8206.56</v>
      </c>
      <c r="J155" s="81">
        <v>8494.76</v>
      </c>
      <c r="K155" s="81">
        <v>8727.33</v>
      </c>
      <c r="L155" s="81">
        <v>8865.24</v>
      </c>
      <c r="M155" s="81">
        <v>8960.39</v>
      </c>
      <c r="N155" s="81">
        <v>8821.11</v>
      </c>
      <c r="O155" s="81">
        <v>8358.1200000000008</v>
      </c>
      <c r="P155" s="81">
        <v>8000.51</v>
      </c>
      <c r="Q155" s="81">
        <v>7682.61</v>
      </c>
      <c r="R155" s="81">
        <v>7407.3</v>
      </c>
      <c r="S155" s="81">
        <v>7149.79</v>
      </c>
      <c r="T155" s="78">
        <v>138</v>
      </c>
      <c r="U155" s="82" t="s">
        <v>409</v>
      </c>
      <c r="V155" s="84" t="s">
        <v>9</v>
      </c>
      <c r="W155" s="80"/>
      <c r="X155" s="94">
        <v>100</v>
      </c>
      <c r="Y155" s="81">
        <v>8000.51</v>
      </c>
      <c r="Z155" s="81">
        <v>7682.61</v>
      </c>
      <c r="AA155" s="81">
        <v>7407.3</v>
      </c>
      <c r="AB155" s="81">
        <v>7149.79</v>
      </c>
      <c r="AC155" s="81">
        <v>6884.34</v>
      </c>
      <c r="AD155" s="81">
        <v>6603.2</v>
      </c>
      <c r="AE155" s="81">
        <v>6300.38</v>
      </c>
      <c r="AF155" s="81">
        <v>5989.24</v>
      </c>
      <c r="AG155" s="81">
        <v>5691.04</v>
      </c>
      <c r="AH155" s="81">
        <v>5415.21</v>
      </c>
      <c r="AI155" s="81">
        <v>5153.82</v>
      </c>
      <c r="AJ155" s="81">
        <v>4897.84</v>
      </c>
      <c r="AK155" s="81">
        <v>4644.96</v>
      </c>
      <c r="AL155" s="81">
        <v>4403.55</v>
      </c>
      <c r="AM155" s="81">
        <v>4185.51</v>
      </c>
      <c r="AN155" s="81">
        <v>3999.33</v>
      </c>
      <c r="AO155" s="81">
        <v>3846.43</v>
      </c>
      <c r="AP155" s="81">
        <v>3720.59</v>
      </c>
      <c r="AQ155" s="81">
        <v>3611.34</v>
      </c>
      <c r="AR155" s="81">
        <v>3507.6</v>
      </c>
      <c r="AS155" s="81">
        <v>3406.2</v>
      </c>
    </row>
    <row r="156" spans="1:45">
      <c r="A156" s="78">
        <v>139</v>
      </c>
      <c r="B156" s="78" t="s">
        <v>407</v>
      </c>
      <c r="C156" s="84" t="s">
        <v>13</v>
      </c>
      <c r="D156" s="80"/>
      <c r="E156" s="80">
        <v>203</v>
      </c>
      <c r="F156" s="81">
        <v>8902.6200000000008</v>
      </c>
      <c r="G156" s="81">
        <v>9353.09</v>
      </c>
      <c r="H156" s="81">
        <v>9578.59</v>
      </c>
      <c r="I156" s="81">
        <v>9800.93</v>
      </c>
      <c r="J156" s="81">
        <v>9811.2900000000009</v>
      </c>
      <c r="K156" s="81">
        <v>10058.17</v>
      </c>
      <c r="L156" s="81">
        <v>10337.83</v>
      </c>
      <c r="M156" s="81">
        <v>10315.68</v>
      </c>
      <c r="N156" s="81">
        <v>10323.700000000001</v>
      </c>
      <c r="O156" s="81">
        <v>10335.56</v>
      </c>
      <c r="P156" s="81">
        <v>10263.01</v>
      </c>
      <c r="Q156" s="81">
        <v>10230.879999999999</v>
      </c>
      <c r="R156" s="81">
        <v>10506.62</v>
      </c>
      <c r="S156" s="81">
        <v>10543.19</v>
      </c>
      <c r="T156" s="78">
        <v>139</v>
      </c>
      <c r="U156" s="82" t="s">
        <v>409</v>
      </c>
      <c r="V156" s="84" t="s">
        <v>13</v>
      </c>
      <c r="W156" s="80"/>
      <c r="X156" s="94">
        <v>203</v>
      </c>
      <c r="Y156" s="81">
        <v>10263.01</v>
      </c>
      <c r="Z156" s="81">
        <v>10230.879999999999</v>
      </c>
      <c r="AA156" s="81">
        <v>10506.62</v>
      </c>
      <c r="AB156" s="81">
        <v>10543.19</v>
      </c>
      <c r="AC156" s="81">
        <v>10573.29</v>
      </c>
      <c r="AD156" s="81">
        <v>10549.68</v>
      </c>
      <c r="AE156" s="81">
        <v>10461.209999999999</v>
      </c>
      <c r="AF156" s="81">
        <v>10327.620000000001</v>
      </c>
      <c r="AG156" s="81">
        <v>10193.799999999999</v>
      </c>
      <c r="AH156" s="81">
        <v>10077.299999999999</v>
      </c>
      <c r="AI156" s="81">
        <v>9964.89</v>
      </c>
      <c r="AJ156" s="81">
        <v>9834.84</v>
      </c>
      <c r="AK156" s="81">
        <v>9672.18</v>
      </c>
      <c r="AL156" s="81">
        <v>9479.58</v>
      </c>
      <c r="AM156" s="81">
        <v>9286.17</v>
      </c>
      <c r="AN156" s="81">
        <v>9122.7000000000007</v>
      </c>
      <c r="AO156" s="81">
        <v>9006.73</v>
      </c>
      <c r="AP156" s="81">
        <v>8930.85</v>
      </c>
      <c r="AQ156" s="81">
        <v>8875.69</v>
      </c>
      <c r="AR156" s="81">
        <v>8827.5499999999993</v>
      </c>
      <c r="AS156" s="81">
        <v>8774.4500000000007</v>
      </c>
    </row>
    <row r="157" spans="1:45">
      <c r="A157" s="78">
        <v>140</v>
      </c>
      <c r="B157" s="78" t="s">
        <v>407</v>
      </c>
      <c r="C157" s="84" t="s">
        <v>21</v>
      </c>
      <c r="D157" s="80"/>
      <c r="E157" s="80">
        <v>348</v>
      </c>
      <c r="F157" s="81">
        <v>9337.7199999999993</v>
      </c>
      <c r="G157" s="81">
        <v>9828.9699999999993</v>
      </c>
      <c r="H157" s="81">
        <v>10001.27</v>
      </c>
      <c r="I157" s="81">
        <v>10170.469999999999</v>
      </c>
      <c r="J157" s="81">
        <v>10345.549999999999</v>
      </c>
      <c r="K157" s="81">
        <v>10541.34</v>
      </c>
      <c r="L157" s="81">
        <v>10759.02</v>
      </c>
      <c r="M157" s="81">
        <v>10572.98</v>
      </c>
      <c r="N157" s="81">
        <v>10385.06</v>
      </c>
      <c r="O157" s="81">
        <v>10351.99</v>
      </c>
      <c r="P157" s="81">
        <v>10224.11</v>
      </c>
      <c r="Q157" s="81">
        <v>10095.959999999999</v>
      </c>
      <c r="R157" s="81">
        <v>10014.629999999999</v>
      </c>
      <c r="S157" s="81">
        <v>9855.02</v>
      </c>
      <c r="T157" s="78">
        <v>140</v>
      </c>
      <c r="U157" s="82" t="s">
        <v>409</v>
      </c>
      <c r="V157" s="84" t="s">
        <v>21</v>
      </c>
      <c r="W157" s="80"/>
      <c r="X157" s="94">
        <v>348</v>
      </c>
      <c r="Y157" s="81">
        <v>10224.11</v>
      </c>
      <c r="Z157" s="81">
        <v>10095.959999999999</v>
      </c>
      <c r="AA157" s="81">
        <v>10014.629999999999</v>
      </c>
      <c r="AB157" s="81">
        <v>9855.02</v>
      </c>
      <c r="AC157" s="81">
        <v>9684.94</v>
      </c>
      <c r="AD157" s="81">
        <v>9492.42</v>
      </c>
      <c r="AE157" s="81">
        <v>9274.86</v>
      </c>
      <c r="AF157" s="81">
        <v>9032</v>
      </c>
      <c r="AG157" s="81">
        <v>8784.32</v>
      </c>
      <c r="AH157" s="81">
        <v>8545.5</v>
      </c>
      <c r="AI157" s="81">
        <v>8318.19</v>
      </c>
      <c r="AJ157" s="81">
        <v>8095.03</v>
      </c>
      <c r="AK157" s="81">
        <v>7865.34</v>
      </c>
      <c r="AL157" s="81">
        <v>7628.06</v>
      </c>
      <c r="AM157" s="81">
        <v>7400.15</v>
      </c>
      <c r="AN157" s="81">
        <v>7195.8</v>
      </c>
      <c r="AO157" s="81">
        <v>7021.36</v>
      </c>
      <c r="AP157" s="81">
        <v>6873.07</v>
      </c>
      <c r="AQ157" s="81">
        <v>6742.43</v>
      </c>
      <c r="AR157" s="81">
        <v>6622.4</v>
      </c>
      <c r="AS157" s="81">
        <v>6505.92</v>
      </c>
    </row>
    <row r="158" spans="1:45">
      <c r="A158" s="78">
        <v>141</v>
      </c>
      <c r="B158" s="78" t="s">
        <v>407</v>
      </c>
      <c r="C158" s="84" t="s">
        <v>36</v>
      </c>
      <c r="D158" s="80"/>
      <c r="E158" s="80">
        <v>616</v>
      </c>
      <c r="F158" s="81">
        <v>24824.01</v>
      </c>
      <c r="G158" s="81">
        <v>27269.74</v>
      </c>
      <c r="H158" s="81">
        <v>29716.36</v>
      </c>
      <c r="I158" s="81">
        <v>31539.69</v>
      </c>
      <c r="J158" s="81">
        <v>32816.75</v>
      </c>
      <c r="K158" s="81">
        <v>34168.11</v>
      </c>
      <c r="L158" s="81">
        <v>35782.86</v>
      </c>
      <c r="M158" s="81">
        <v>37486.1</v>
      </c>
      <c r="N158" s="81">
        <v>38195.26</v>
      </c>
      <c r="O158" s="81">
        <v>38591.86</v>
      </c>
      <c r="P158" s="81">
        <v>38486.31</v>
      </c>
      <c r="Q158" s="81">
        <v>38463.51</v>
      </c>
      <c r="R158" s="81">
        <v>38574.68</v>
      </c>
      <c r="S158" s="81">
        <v>38611.79</v>
      </c>
      <c r="T158" s="78">
        <v>141</v>
      </c>
      <c r="U158" s="82" t="s">
        <v>409</v>
      </c>
      <c r="V158" s="84" t="s">
        <v>36</v>
      </c>
      <c r="W158" s="80"/>
      <c r="X158" s="94">
        <v>616</v>
      </c>
      <c r="Y158" s="81">
        <v>38486.31</v>
      </c>
      <c r="Z158" s="81">
        <v>38463.51</v>
      </c>
      <c r="AA158" s="81">
        <v>38574.68</v>
      </c>
      <c r="AB158" s="81">
        <v>38611.79</v>
      </c>
      <c r="AC158" s="81">
        <v>38407.269999999997</v>
      </c>
      <c r="AD158" s="81">
        <v>37923.79</v>
      </c>
      <c r="AE158" s="81">
        <v>37206.75</v>
      </c>
      <c r="AF158" s="81">
        <v>36297.42</v>
      </c>
      <c r="AG158" s="81">
        <v>35286.449999999997</v>
      </c>
      <c r="AH158" s="81">
        <v>34228.1</v>
      </c>
      <c r="AI158" s="81">
        <v>33136.32</v>
      </c>
      <c r="AJ158" s="81">
        <v>32009.54</v>
      </c>
      <c r="AK158" s="81">
        <v>30826.73</v>
      </c>
      <c r="AL158" s="81">
        <v>29563.97</v>
      </c>
      <c r="AM158" s="81">
        <v>28244.66</v>
      </c>
      <c r="AN158" s="81">
        <v>26937.14</v>
      </c>
      <c r="AO158" s="81">
        <v>25732.17</v>
      </c>
      <c r="AP158" s="81">
        <v>24680.34</v>
      </c>
      <c r="AQ158" s="81">
        <v>23782.93</v>
      </c>
      <c r="AR158" s="81">
        <v>23000.54</v>
      </c>
      <c r="AS158" s="81">
        <v>22288.720000000001</v>
      </c>
    </row>
    <row r="159" spans="1:45">
      <c r="A159" s="78">
        <v>142</v>
      </c>
      <c r="B159" s="78" t="s">
        <v>407</v>
      </c>
      <c r="C159" s="84" t="s">
        <v>459</v>
      </c>
      <c r="D159" s="80">
        <v>13</v>
      </c>
      <c r="E159" s="80">
        <v>498</v>
      </c>
      <c r="F159" s="81">
        <v>2341</v>
      </c>
      <c r="G159" s="81">
        <v>2627.01</v>
      </c>
      <c r="H159" s="81">
        <v>3003.56</v>
      </c>
      <c r="I159" s="81">
        <v>3335.62</v>
      </c>
      <c r="J159" s="81">
        <v>3594.52</v>
      </c>
      <c r="K159" s="81">
        <v>3838.91</v>
      </c>
      <c r="L159" s="81">
        <v>4009.84</v>
      </c>
      <c r="M159" s="81">
        <v>4214.91</v>
      </c>
      <c r="N159" s="81">
        <v>4364.1099999999997</v>
      </c>
      <c r="O159" s="81">
        <v>4339.08</v>
      </c>
      <c r="P159" s="81">
        <v>4201.09</v>
      </c>
      <c r="Q159" s="81">
        <v>4157.71</v>
      </c>
      <c r="R159" s="81">
        <v>4084.48</v>
      </c>
      <c r="S159" s="81">
        <v>4068.9</v>
      </c>
      <c r="T159" s="78">
        <v>142</v>
      </c>
      <c r="U159" s="82" t="s">
        <v>409</v>
      </c>
      <c r="V159" s="84" t="s">
        <v>459</v>
      </c>
      <c r="W159" s="80">
        <v>13</v>
      </c>
      <c r="X159" s="94">
        <v>498</v>
      </c>
      <c r="Y159" s="81">
        <v>4201.09</v>
      </c>
      <c r="Z159" s="81">
        <v>4157.71</v>
      </c>
      <c r="AA159" s="81">
        <v>4084.48</v>
      </c>
      <c r="AB159" s="81">
        <v>4068.9</v>
      </c>
      <c r="AC159" s="81">
        <v>4020.99</v>
      </c>
      <c r="AD159" s="81">
        <v>3944.59</v>
      </c>
      <c r="AE159" s="81">
        <v>3838.66</v>
      </c>
      <c r="AF159" s="81">
        <v>3706.7</v>
      </c>
      <c r="AG159" s="81">
        <v>3557.42</v>
      </c>
      <c r="AH159" s="81">
        <v>3401.86</v>
      </c>
      <c r="AI159" s="81">
        <v>3243.16</v>
      </c>
      <c r="AJ159" s="81">
        <v>3079.36</v>
      </c>
      <c r="AK159" s="81">
        <v>2908.73</v>
      </c>
      <c r="AL159" s="81">
        <v>2731.47</v>
      </c>
      <c r="AM159" s="81">
        <v>2555.02</v>
      </c>
      <c r="AN159" s="81">
        <v>2389.84</v>
      </c>
      <c r="AO159" s="81">
        <v>2245.52</v>
      </c>
      <c r="AP159" s="81">
        <v>2124.7199999999998</v>
      </c>
      <c r="AQ159" s="81">
        <v>2024.03</v>
      </c>
      <c r="AR159" s="81">
        <v>1936.06</v>
      </c>
      <c r="AS159" s="81">
        <v>1855.78</v>
      </c>
    </row>
    <row r="160" spans="1:45">
      <c r="A160" s="78">
        <v>143</v>
      </c>
      <c r="B160" s="78" t="s">
        <v>407</v>
      </c>
      <c r="C160" s="84" t="s">
        <v>38</v>
      </c>
      <c r="D160" s="80"/>
      <c r="E160" s="80">
        <v>642</v>
      </c>
      <c r="F160" s="81">
        <v>16236.29</v>
      </c>
      <c r="G160" s="81">
        <v>17483.91</v>
      </c>
      <c r="H160" s="81">
        <v>18613.830000000002</v>
      </c>
      <c r="I160" s="81">
        <v>19379.55</v>
      </c>
      <c r="J160" s="81">
        <v>20549.02</v>
      </c>
      <c r="K160" s="81">
        <v>21665.78</v>
      </c>
      <c r="L160" s="81">
        <v>22612.15</v>
      </c>
      <c r="M160" s="81">
        <v>23103.64</v>
      </c>
      <c r="N160" s="81">
        <v>23489.360000000001</v>
      </c>
      <c r="O160" s="81">
        <v>22965.119999999999</v>
      </c>
      <c r="P160" s="81">
        <v>22128.14</v>
      </c>
      <c r="Q160" s="81">
        <v>21407.62</v>
      </c>
      <c r="R160" s="81">
        <v>20298.84</v>
      </c>
      <c r="S160" s="81">
        <v>19511.32</v>
      </c>
      <c r="T160" s="78">
        <v>143</v>
      </c>
      <c r="U160" s="82" t="s">
        <v>409</v>
      </c>
      <c r="V160" s="84" t="s">
        <v>38</v>
      </c>
      <c r="W160" s="80"/>
      <c r="X160" s="94">
        <v>642</v>
      </c>
      <c r="Y160" s="81">
        <v>22128.14</v>
      </c>
      <c r="Z160" s="81">
        <v>21407.62</v>
      </c>
      <c r="AA160" s="81">
        <v>20298.84</v>
      </c>
      <c r="AB160" s="81">
        <v>19511.32</v>
      </c>
      <c r="AC160" s="81">
        <v>18847.5</v>
      </c>
      <c r="AD160" s="81">
        <v>18229.009999999998</v>
      </c>
      <c r="AE160" s="81">
        <v>17639.27</v>
      </c>
      <c r="AF160" s="81">
        <v>17046.45</v>
      </c>
      <c r="AG160" s="81">
        <v>16448.54</v>
      </c>
      <c r="AH160" s="81">
        <v>15835.01</v>
      </c>
      <c r="AI160" s="81">
        <v>15206.52</v>
      </c>
      <c r="AJ160" s="81">
        <v>14566.92</v>
      </c>
      <c r="AK160" s="81">
        <v>13932.17</v>
      </c>
      <c r="AL160" s="81">
        <v>13336.71</v>
      </c>
      <c r="AM160" s="81">
        <v>12814.52</v>
      </c>
      <c r="AN160" s="81">
        <v>12368.45</v>
      </c>
      <c r="AO160" s="81">
        <v>11983.06</v>
      </c>
      <c r="AP160" s="81">
        <v>11634.51</v>
      </c>
      <c r="AQ160" s="81">
        <v>11308.77</v>
      </c>
      <c r="AR160" s="81">
        <v>10997.27</v>
      </c>
      <c r="AS160" s="81">
        <v>10700.43</v>
      </c>
    </row>
    <row r="161" spans="1:45">
      <c r="A161" s="78">
        <v>144</v>
      </c>
      <c r="B161" s="78" t="s">
        <v>407</v>
      </c>
      <c r="C161" s="84" t="s">
        <v>39</v>
      </c>
      <c r="D161" s="80"/>
      <c r="E161" s="80">
        <v>643</v>
      </c>
      <c r="F161" s="81">
        <v>102798.66</v>
      </c>
      <c r="G161" s="81">
        <v>111355.22</v>
      </c>
      <c r="H161" s="81">
        <v>119860.29</v>
      </c>
      <c r="I161" s="81">
        <v>126483.87</v>
      </c>
      <c r="J161" s="81">
        <v>130126.38</v>
      </c>
      <c r="K161" s="81">
        <v>133788.10999999999</v>
      </c>
      <c r="L161" s="81">
        <v>138063.06</v>
      </c>
      <c r="M161" s="81">
        <v>142975.75</v>
      </c>
      <c r="N161" s="81">
        <v>147568.54999999999</v>
      </c>
      <c r="O161" s="81">
        <v>148293.26</v>
      </c>
      <c r="P161" s="81">
        <v>146400.95000000001</v>
      </c>
      <c r="Q161" s="81">
        <v>143622.57</v>
      </c>
      <c r="R161" s="81">
        <v>143158.1</v>
      </c>
      <c r="S161" s="81">
        <v>143456.92000000001</v>
      </c>
      <c r="T161" s="78">
        <v>144</v>
      </c>
      <c r="U161" s="82" t="s">
        <v>409</v>
      </c>
      <c r="V161" s="84" t="s">
        <v>39</v>
      </c>
      <c r="W161" s="80"/>
      <c r="X161" s="94">
        <v>643</v>
      </c>
      <c r="Y161" s="81">
        <v>146400.95000000001</v>
      </c>
      <c r="Z161" s="81">
        <v>143622.57</v>
      </c>
      <c r="AA161" s="81">
        <v>143158.1</v>
      </c>
      <c r="AB161" s="81">
        <v>143456.92000000001</v>
      </c>
      <c r="AC161" s="81">
        <v>142898.12</v>
      </c>
      <c r="AD161" s="81">
        <v>141205.24</v>
      </c>
      <c r="AE161" s="81">
        <v>138652.48000000001</v>
      </c>
      <c r="AF161" s="81">
        <v>135673.91</v>
      </c>
      <c r="AG161" s="81">
        <v>132892.09</v>
      </c>
      <c r="AH161" s="81">
        <v>130588.31</v>
      </c>
      <c r="AI161" s="81">
        <v>128599.24</v>
      </c>
      <c r="AJ161" s="81">
        <v>126654.85</v>
      </c>
      <c r="AK161" s="81">
        <v>124603.76</v>
      </c>
      <c r="AL161" s="81">
        <v>122534.29</v>
      </c>
      <c r="AM161" s="81">
        <v>120727.76</v>
      </c>
      <c r="AN161" s="81">
        <v>119439.11</v>
      </c>
      <c r="AO161" s="81">
        <v>118741.29</v>
      </c>
      <c r="AP161" s="81">
        <v>118471.06</v>
      </c>
      <c r="AQ161" s="81">
        <v>118280.73</v>
      </c>
      <c r="AR161" s="81">
        <v>117937.54</v>
      </c>
      <c r="AS161" s="81">
        <v>117444.76</v>
      </c>
    </row>
    <row r="162" spans="1:45">
      <c r="A162" s="78">
        <v>145</v>
      </c>
      <c r="B162" s="78" t="s">
        <v>407</v>
      </c>
      <c r="C162" s="84" t="s">
        <v>54</v>
      </c>
      <c r="D162" s="80"/>
      <c r="E162" s="80">
        <v>703</v>
      </c>
      <c r="F162" s="81">
        <v>3436.57</v>
      </c>
      <c r="G162" s="81">
        <v>3812.7</v>
      </c>
      <c r="H162" s="81">
        <v>4137.22</v>
      </c>
      <c r="I162" s="81">
        <v>4378.6099999999997</v>
      </c>
      <c r="J162" s="81">
        <v>4531.87</v>
      </c>
      <c r="K162" s="81">
        <v>4744.4799999999996</v>
      </c>
      <c r="L162" s="81">
        <v>4988.6499999999996</v>
      </c>
      <c r="M162" s="81">
        <v>5157.96</v>
      </c>
      <c r="N162" s="81">
        <v>5277.71</v>
      </c>
      <c r="O162" s="81">
        <v>5362.95</v>
      </c>
      <c r="P162" s="81">
        <v>5386.06</v>
      </c>
      <c r="Q162" s="81">
        <v>5385.19</v>
      </c>
      <c r="R162" s="81">
        <v>5406.9</v>
      </c>
      <c r="S162" s="81">
        <v>5426.26</v>
      </c>
      <c r="T162" s="78">
        <v>145</v>
      </c>
      <c r="U162" s="82" t="s">
        <v>409</v>
      </c>
      <c r="V162" s="84" t="s">
        <v>54</v>
      </c>
      <c r="W162" s="80"/>
      <c r="X162" s="94">
        <v>703</v>
      </c>
      <c r="Y162" s="81">
        <v>5386.06</v>
      </c>
      <c r="Z162" s="81">
        <v>5385.19</v>
      </c>
      <c r="AA162" s="81">
        <v>5406.9</v>
      </c>
      <c r="AB162" s="81">
        <v>5426.26</v>
      </c>
      <c r="AC162" s="81">
        <v>5435.3</v>
      </c>
      <c r="AD162" s="81">
        <v>5414.04</v>
      </c>
      <c r="AE162" s="81">
        <v>5352.98</v>
      </c>
      <c r="AF162" s="81">
        <v>5254.58</v>
      </c>
      <c r="AG162" s="81">
        <v>5136.05</v>
      </c>
      <c r="AH162" s="81">
        <v>5013.47</v>
      </c>
      <c r="AI162" s="81">
        <v>4891.8999999999996</v>
      </c>
      <c r="AJ162" s="81">
        <v>4766.05</v>
      </c>
      <c r="AK162" s="81">
        <v>4627.95</v>
      </c>
      <c r="AL162" s="81">
        <v>4477.09</v>
      </c>
      <c r="AM162" s="81">
        <v>4322.12</v>
      </c>
      <c r="AN162" s="81">
        <v>4178.17</v>
      </c>
      <c r="AO162" s="81">
        <v>4055.97</v>
      </c>
      <c r="AP162" s="81">
        <v>3957.58</v>
      </c>
      <c r="AQ162" s="81">
        <v>3875.91</v>
      </c>
      <c r="AR162" s="81">
        <v>3802.82</v>
      </c>
      <c r="AS162" s="81">
        <v>3731.53</v>
      </c>
    </row>
    <row r="163" spans="1:45">
      <c r="A163" s="78">
        <v>146</v>
      </c>
      <c r="B163" s="78" t="s">
        <v>407</v>
      </c>
      <c r="C163" s="84" t="s">
        <v>45</v>
      </c>
      <c r="D163" s="80">
        <v>14</v>
      </c>
      <c r="E163" s="80">
        <v>804</v>
      </c>
      <c r="F163" s="81">
        <v>37297.65</v>
      </c>
      <c r="G163" s="81">
        <v>40019.449999999997</v>
      </c>
      <c r="H163" s="81">
        <v>42662.15</v>
      </c>
      <c r="I163" s="81">
        <v>45261.94</v>
      </c>
      <c r="J163" s="81">
        <v>47086.76</v>
      </c>
      <c r="K163" s="81">
        <v>48758.99</v>
      </c>
      <c r="L163" s="81">
        <v>49968.81</v>
      </c>
      <c r="M163" s="81">
        <v>50920.78</v>
      </c>
      <c r="N163" s="81">
        <v>51370.01</v>
      </c>
      <c r="O163" s="81">
        <v>50811.67</v>
      </c>
      <c r="P163" s="81">
        <v>48746.27</v>
      </c>
      <c r="Q163" s="81">
        <v>46795.31</v>
      </c>
      <c r="R163" s="81">
        <v>45647.5</v>
      </c>
      <c r="S163" s="81">
        <v>44823.76</v>
      </c>
      <c r="T163" s="78">
        <v>146</v>
      </c>
      <c r="U163" s="82" t="s">
        <v>409</v>
      </c>
      <c r="V163" s="84" t="s">
        <v>45</v>
      </c>
      <c r="W163" s="80">
        <v>14</v>
      </c>
      <c r="X163" s="94">
        <v>804</v>
      </c>
      <c r="Y163" s="81">
        <v>48746.27</v>
      </c>
      <c r="Z163" s="81">
        <v>46795.31</v>
      </c>
      <c r="AA163" s="81">
        <v>45647.5</v>
      </c>
      <c r="AB163" s="81">
        <v>44823.76</v>
      </c>
      <c r="AC163" s="81">
        <v>43679.3</v>
      </c>
      <c r="AD163" s="81">
        <v>42373.43</v>
      </c>
      <c r="AE163" s="81">
        <v>40892.400000000001</v>
      </c>
      <c r="AF163" s="81">
        <v>39329.269999999997</v>
      </c>
      <c r="AG163" s="81">
        <v>37817.800000000003</v>
      </c>
      <c r="AH163" s="81">
        <v>36422.559999999998</v>
      </c>
      <c r="AI163" s="81">
        <v>35117.120000000003</v>
      </c>
      <c r="AJ163" s="81">
        <v>33828.85</v>
      </c>
      <c r="AK163" s="81">
        <v>32542.05</v>
      </c>
      <c r="AL163" s="81">
        <v>31286.78</v>
      </c>
      <c r="AM163" s="81">
        <v>30149.17</v>
      </c>
      <c r="AN163" s="81">
        <v>29216.57</v>
      </c>
      <c r="AO163" s="81">
        <v>28491.86</v>
      </c>
      <c r="AP163" s="81">
        <v>27923.35</v>
      </c>
      <c r="AQ163" s="81">
        <v>27415.41</v>
      </c>
      <c r="AR163" s="81">
        <v>26912.1</v>
      </c>
      <c r="AS163" s="81">
        <v>26400.26</v>
      </c>
    </row>
    <row r="164" spans="1:45">
      <c r="A164" s="78">
        <v>147</v>
      </c>
      <c r="B164" s="78" t="s">
        <v>407</v>
      </c>
      <c r="C164" s="85" t="s">
        <v>460</v>
      </c>
      <c r="D164" s="80"/>
      <c r="E164" s="80">
        <v>924</v>
      </c>
      <c r="F164" s="81">
        <v>78029.91</v>
      </c>
      <c r="G164" s="81">
        <v>79528.03</v>
      </c>
      <c r="H164" s="81">
        <v>81789.69</v>
      </c>
      <c r="I164" s="81">
        <v>84838.6</v>
      </c>
      <c r="J164" s="81">
        <v>87304.62</v>
      </c>
      <c r="K164" s="81">
        <v>88957.15</v>
      </c>
      <c r="L164" s="81">
        <v>89833.2</v>
      </c>
      <c r="M164" s="81">
        <v>90644.01</v>
      </c>
      <c r="N164" s="81">
        <v>92040.28</v>
      </c>
      <c r="O164" s="81">
        <v>93153.32</v>
      </c>
      <c r="P164" s="81">
        <v>94397.43</v>
      </c>
      <c r="Q164" s="81">
        <v>96238.54</v>
      </c>
      <c r="R164" s="81">
        <v>99682.18</v>
      </c>
      <c r="S164" s="81">
        <v>102357.77</v>
      </c>
      <c r="T164" s="78">
        <v>147</v>
      </c>
      <c r="U164" s="82" t="s">
        <v>409</v>
      </c>
      <c r="V164" s="85" t="s">
        <v>460</v>
      </c>
      <c r="W164" s="80"/>
      <c r="X164" s="94">
        <v>924</v>
      </c>
      <c r="Y164" s="81">
        <v>94397.43</v>
      </c>
      <c r="Z164" s="81">
        <v>96238.54</v>
      </c>
      <c r="AA164" s="81">
        <v>99682.18</v>
      </c>
      <c r="AB164" s="81">
        <v>102357.77</v>
      </c>
      <c r="AC164" s="81">
        <v>105207.38</v>
      </c>
      <c r="AD164" s="81">
        <v>107840.47</v>
      </c>
      <c r="AE164" s="81">
        <v>110126.3</v>
      </c>
      <c r="AF164" s="81">
        <v>112110.36</v>
      </c>
      <c r="AG164" s="81">
        <v>113973.27</v>
      </c>
      <c r="AH164" s="81">
        <v>115808.88</v>
      </c>
      <c r="AI164" s="81">
        <v>117563.08</v>
      </c>
      <c r="AJ164" s="81">
        <v>119102.31</v>
      </c>
      <c r="AK164" s="81">
        <v>120415.78</v>
      </c>
      <c r="AL164" s="81">
        <v>121600.8</v>
      </c>
      <c r="AM164" s="81">
        <v>122780.87</v>
      </c>
      <c r="AN164" s="81">
        <v>123978.84</v>
      </c>
      <c r="AO164" s="81">
        <v>125115.52</v>
      </c>
      <c r="AP164" s="81">
        <v>126143.84</v>
      </c>
      <c r="AQ164" s="81">
        <v>127075.01</v>
      </c>
      <c r="AR164" s="81">
        <v>127926.59</v>
      </c>
      <c r="AS164" s="81">
        <v>128678.8</v>
      </c>
    </row>
    <row r="165" spans="1:45">
      <c r="A165" s="78">
        <v>148</v>
      </c>
      <c r="B165" s="78" t="s">
        <v>407</v>
      </c>
      <c r="C165" s="84" t="s">
        <v>109</v>
      </c>
      <c r="D165" s="80">
        <v>15</v>
      </c>
      <c r="E165" s="80">
        <v>830</v>
      </c>
      <c r="F165" s="81">
        <v>102.23</v>
      </c>
      <c r="G165" s="81">
        <v>105.61</v>
      </c>
      <c r="H165" s="81">
        <v>109.42</v>
      </c>
      <c r="I165" s="81">
        <v>114.99</v>
      </c>
      <c r="J165" s="81">
        <v>121.2</v>
      </c>
      <c r="K165" s="81">
        <v>126.42</v>
      </c>
      <c r="L165" s="81">
        <v>128.21</v>
      </c>
      <c r="M165" s="81">
        <v>133.80000000000001</v>
      </c>
      <c r="N165" s="81">
        <v>140.66999999999999</v>
      </c>
      <c r="O165" s="81">
        <v>144.05000000000001</v>
      </c>
      <c r="P165" s="81">
        <v>148.72</v>
      </c>
      <c r="Q165" s="81">
        <v>154.30000000000001</v>
      </c>
      <c r="R165" s="81">
        <v>159.58000000000001</v>
      </c>
      <c r="S165" s="81">
        <v>163.69</v>
      </c>
      <c r="T165" s="78">
        <v>148</v>
      </c>
      <c r="U165" s="82" t="s">
        <v>409</v>
      </c>
      <c r="V165" s="84" t="s">
        <v>109</v>
      </c>
      <c r="W165" s="80">
        <v>15</v>
      </c>
      <c r="X165" s="94">
        <v>830</v>
      </c>
      <c r="Y165" s="81">
        <v>148.72</v>
      </c>
      <c r="Z165" s="81">
        <v>154.30000000000001</v>
      </c>
      <c r="AA165" s="81">
        <v>159.58000000000001</v>
      </c>
      <c r="AB165" s="81">
        <v>163.69</v>
      </c>
      <c r="AC165" s="81">
        <v>167.49</v>
      </c>
      <c r="AD165" s="81">
        <v>170.99</v>
      </c>
      <c r="AE165" s="81">
        <v>174.1</v>
      </c>
      <c r="AF165" s="81">
        <v>176.7</v>
      </c>
      <c r="AG165" s="81">
        <v>178.65</v>
      </c>
      <c r="AH165" s="81">
        <v>179.97</v>
      </c>
      <c r="AI165" s="81">
        <v>180.79</v>
      </c>
      <c r="AJ165" s="81">
        <v>181.13</v>
      </c>
      <c r="AK165" s="81">
        <v>181.29</v>
      </c>
      <c r="AL165" s="81">
        <v>181.41</v>
      </c>
      <c r="AM165" s="81">
        <v>181.57</v>
      </c>
      <c r="AN165" s="81">
        <v>181.76</v>
      </c>
      <c r="AO165" s="81">
        <v>181.92</v>
      </c>
      <c r="AP165" s="81">
        <v>182.06</v>
      </c>
      <c r="AQ165" s="81">
        <v>182.16</v>
      </c>
      <c r="AR165" s="81">
        <v>182.17</v>
      </c>
      <c r="AS165" s="81">
        <v>182.05</v>
      </c>
    </row>
    <row r="166" spans="1:45">
      <c r="A166" s="78">
        <v>149</v>
      </c>
      <c r="B166" s="78" t="s">
        <v>407</v>
      </c>
      <c r="C166" s="84" t="s">
        <v>14</v>
      </c>
      <c r="D166" s="80"/>
      <c r="E166" s="80">
        <v>208</v>
      </c>
      <c r="F166" s="81">
        <v>4268.2700000000004</v>
      </c>
      <c r="G166" s="81">
        <v>4439.59</v>
      </c>
      <c r="H166" s="81">
        <v>4580.71</v>
      </c>
      <c r="I166" s="81">
        <v>4760.26</v>
      </c>
      <c r="J166" s="81">
        <v>4930.12</v>
      </c>
      <c r="K166" s="81">
        <v>5061.29</v>
      </c>
      <c r="L166" s="81">
        <v>5123.43</v>
      </c>
      <c r="M166" s="81">
        <v>5113.41</v>
      </c>
      <c r="N166" s="81">
        <v>5140.33</v>
      </c>
      <c r="O166" s="81">
        <v>5232.58</v>
      </c>
      <c r="P166" s="81">
        <v>5338.28</v>
      </c>
      <c r="Q166" s="81">
        <v>5417.69</v>
      </c>
      <c r="R166" s="81">
        <v>5550.96</v>
      </c>
      <c r="S166" s="81">
        <v>5669.08</v>
      </c>
      <c r="T166" s="78">
        <v>149</v>
      </c>
      <c r="U166" s="82" t="s">
        <v>409</v>
      </c>
      <c r="V166" s="84" t="s">
        <v>14</v>
      </c>
      <c r="W166" s="80"/>
      <c r="X166" s="94">
        <v>208</v>
      </c>
      <c r="Y166" s="81">
        <v>5338.28</v>
      </c>
      <c r="Z166" s="81">
        <v>5417.69</v>
      </c>
      <c r="AA166" s="81">
        <v>5550.96</v>
      </c>
      <c r="AB166" s="81">
        <v>5669.08</v>
      </c>
      <c r="AC166" s="81">
        <v>5775.63</v>
      </c>
      <c r="AD166" s="81">
        <v>5891.8</v>
      </c>
      <c r="AE166" s="81">
        <v>6003.28</v>
      </c>
      <c r="AF166" s="81">
        <v>6096.91</v>
      </c>
      <c r="AG166" s="81">
        <v>6172.62</v>
      </c>
      <c r="AH166" s="81">
        <v>6236.77</v>
      </c>
      <c r="AI166" s="81">
        <v>6299.19</v>
      </c>
      <c r="AJ166" s="81">
        <v>6363.02</v>
      </c>
      <c r="AK166" s="81">
        <v>6429.59</v>
      </c>
      <c r="AL166" s="81">
        <v>6498.53</v>
      </c>
      <c r="AM166" s="81">
        <v>6567.65</v>
      </c>
      <c r="AN166" s="81">
        <v>6632.96</v>
      </c>
      <c r="AO166" s="81">
        <v>6689.71</v>
      </c>
      <c r="AP166" s="81">
        <v>6736.08</v>
      </c>
      <c r="AQ166" s="81">
        <v>6772.79</v>
      </c>
      <c r="AR166" s="81">
        <v>6805.42</v>
      </c>
      <c r="AS166" s="81">
        <v>6837.65</v>
      </c>
    </row>
    <row r="167" spans="1:45">
      <c r="A167" s="78">
        <v>150</v>
      </c>
      <c r="B167" s="78" t="s">
        <v>407</v>
      </c>
      <c r="C167" s="84" t="s">
        <v>15</v>
      </c>
      <c r="D167" s="80"/>
      <c r="E167" s="80">
        <v>233</v>
      </c>
      <c r="F167" s="81">
        <v>1101</v>
      </c>
      <c r="G167" s="81">
        <v>1159.24</v>
      </c>
      <c r="H167" s="81">
        <v>1216.83</v>
      </c>
      <c r="I167" s="81">
        <v>1290.44</v>
      </c>
      <c r="J167" s="81">
        <v>1360.24</v>
      </c>
      <c r="K167" s="81">
        <v>1422.07</v>
      </c>
      <c r="L167" s="81">
        <v>1474.49</v>
      </c>
      <c r="M167" s="81">
        <v>1522.48</v>
      </c>
      <c r="N167" s="81">
        <v>1565.32</v>
      </c>
      <c r="O167" s="81">
        <v>1433.08</v>
      </c>
      <c r="P167" s="81">
        <v>1399.14</v>
      </c>
      <c r="Q167" s="81">
        <v>1355.66</v>
      </c>
      <c r="R167" s="81">
        <v>1332.09</v>
      </c>
      <c r="S167" s="81">
        <v>1312.56</v>
      </c>
      <c r="T167" s="78">
        <v>150</v>
      </c>
      <c r="U167" s="82" t="s">
        <v>409</v>
      </c>
      <c r="V167" s="84" t="s">
        <v>15</v>
      </c>
      <c r="W167" s="80"/>
      <c r="X167" s="94">
        <v>233</v>
      </c>
      <c r="Y167" s="81">
        <v>1399.14</v>
      </c>
      <c r="Z167" s="81">
        <v>1355.66</v>
      </c>
      <c r="AA167" s="81">
        <v>1332.09</v>
      </c>
      <c r="AB167" s="81">
        <v>1312.56</v>
      </c>
      <c r="AC167" s="81">
        <v>1295.1600000000001</v>
      </c>
      <c r="AD167" s="81">
        <v>1272.24</v>
      </c>
      <c r="AE167" s="81">
        <v>1243.33</v>
      </c>
      <c r="AF167" s="81">
        <v>1212.03</v>
      </c>
      <c r="AG167" s="81">
        <v>1182.82</v>
      </c>
      <c r="AH167" s="81">
        <v>1155.8499999999999</v>
      </c>
      <c r="AI167" s="81">
        <v>1129.05</v>
      </c>
      <c r="AJ167" s="81">
        <v>1101.18</v>
      </c>
      <c r="AK167" s="81">
        <v>1072.07</v>
      </c>
      <c r="AL167" s="81">
        <v>1042.3499999999999</v>
      </c>
      <c r="AM167" s="81">
        <v>1013.8</v>
      </c>
      <c r="AN167" s="81">
        <v>987.91</v>
      </c>
      <c r="AO167" s="81">
        <v>965.79</v>
      </c>
      <c r="AP167" s="81">
        <v>947.15</v>
      </c>
      <c r="AQ167" s="81">
        <v>931.7</v>
      </c>
      <c r="AR167" s="81">
        <v>917.8</v>
      </c>
      <c r="AS167" s="81">
        <v>903.68</v>
      </c>
    </row>
    <row r="168" spans="1:45">
      <c r="A168" s="78">
        <v>151</v>
      </c>
      <c r="B168" s="78" t="s">
        <v>407</v>
      </c>
      <c r="C168" s="84" t="s">
        <v>461</v>
      </c>
      <c r="D168" s="80"/>
      <c r="E168" s="80">
        <v>234</v>
      </c>
      <c r="F168" s="81">
        <v>31.5</v>
      </c>
      <c r="G168" s="81">
        <v>31.82</v>
      </c>
      <c r="H168" s="81">
        <v>34.270000000000003</v>
      </c>
      <c r="I168" s="81">
        <v>36.36</v>
      </c>
      <c r="J168" s="81">
        <v>38.590000000000003</v>
      </c>
      <c r="K168" s="81">
        <v>40.53</v>
      </c>
      <c r="L168" s="81">
        <v>43.01</v>
      </c>
      <c r="M168" s="81">
        <v>45.84</v>
      </c>
      <c r="N168" s="81">
        <v>48.03</v>
      </c>
      <c r="O168" s="81">
        <v>44.1</v>
      </c>
      <c r="P168" s="81">
        <v>46.49</v>
      </c>
      <c r="Q168" s="81">
        <v>48.34</v>
      </c>
      <c r="R168" s="81">
        <v>48.57</v>
      </c>
      <c r="S168" s="81">
        <v>48.2</v>
      </c>
      <c r="T168" s="78">
        <v>151</v>
      </c>
      <c r="U168" s="82" t="s">
        <v>409</v>
      </c>
      <c r="V168" s="84" t="s">
        <v>461</v>
      </c>
      <c r="W168" s="80"/>
      <c r="X168" s="94">
        <v>234</v>
      </c>
      <c r="Y168" s="81">
        <v>46.49</v>
      </c>
      <c r="Z168" s="81">
        <v>48.34</v>
      </c>
      <c r="AA168" s="81">
        <v>48.57</v>
      </c>
      <c r="AB168" s="81">
        <v>48.2</v>
      </c>
      <c r="AC168" s="81">
        <v>48.76</v>
      </c>
      <c r="AD168" s="81">
        <v>49.37</v>
      </c>
      <c r="AE168" s="81">
        <v>50.17</v>
      </c>
      <c r="AF168" s="81">
        <v>51.06</v>
      </c>
      <c r="AG168" s="81">
        <v>51.75</v>
      </c>
      <c r="AH168" s="81">
        <v>52.08</v>
      </c>
      <c r="AI168" s="81">
        <v>52.1</v>
      </c>
      <c r="AJ168" s="81">
        <v>52.06</v>
      </c>
      <c r="AK168" s="81">
        <v>52.15</v>
      </c>
      <c r="AL168" s="81">
        <v>52.41</v>
      </c>
      <c r="AM168" s="81">
        <v>52.74</v>
      </c>
      <c r="AN168" s="81">
        <v>53.02</v>
      </c>
      <c r="AO168" s="81">
        <v>53.13</v>
      </c>
      <c r="AP168" s="81">
        <v>53.08</v>
      </c>
      <c r="AQ168" s="81">
        <v>52.91</v>
      </c>
      <c r="AR168" s="81">
        <v>52.65</v>
      </c>
      <c r="AS168" s="81">
        <v>52.35</v>
      </c>
    </row>
    <row r="169" spans="1:45">
      <c r="A169" s="78">
        <v>152</v>
      </c>
      <c r="B169" s="78" t="s">
        <v>407</v>
      </c>
      <c r="C169" s="84" t="s">
        <v>16</v>
      </c>
      <c r="D169" s="80">
        <v>16</v>
      </c>
      <c r="E169" s="80">
        <v>246</v>
      </c>
      <c r="F169" s="81">
        <v>4008.3</v>
      </c>
      <c r="G169" s="81">
        <v>4235.42</v>
      </c>
      <c r="H169" s="81">
        <v>4430.2299999999996</v>
      </c>
      <c r="I169" s="81">
        <v>4564.6899999999996</v>
      </c>
      <c r="J169" s="81">
        <v>4606.74</v>
      </c>
      <c r="K169" s="81">
        <v>4711.46</v>
      </c>
      <c r="L169" s="81">
        <v>4779.45</v>
      </c>
      <c r="M169" s="81">
        <v>4902.22</v>
      </c>
      <c r="N169" s="81">
        <v>4986.7</v>
      </c>
      <c r="O169" s="81">
        <v>5108.18</v>
      </c>
      <c r="P169" s="81">
        <v>5176.4799999999996</v>
      </c>
      <c r="Q169" s="81">
        <v>5246.37</v>
      </c>
      <c r="R169" s="81">
        <v>5367.69</v>
      </c>
      <c r="S169" s="81">
        <v>5503.46</v>
      </c>
      <c r="T169" s="78">
        <v>152</v>
      </c>
      <c r="U169" s="82" t="s">
        <v>409</v>
      </c>
      <c r="V169" s="84" t="s">
        <v>16</v>
      </c>
      <c r="W169" s="80">
        <v>16</v>
      </c>
      <c r="X169" s="94">
        <v>246</v>
      </c>
      <c r="Y169" s="81">
        <v>5176.4799999999996</v>
      </c>
      <c r="Z169" s="81">
        <v>5246.37</v>
      </c>
      <c r="AA169" s="81">
        <v>5367.69</v>
      </c>
      <c r="AB169" s="81">
        <v>5503.46</v>
      </c>
      <c r="AC169" s="81">
        <v>5585.09</v>
      </c>
      <c r="AD169" s="81">
        <v>5655.58</v>
      </c>
      <c r="AE169" s="81">
        <v>5705.82</v>
      </c>
      <c r="AF169" s="81">
        <v>5731.54</v>
      </c>
      <c r="AG169" s="81">
        <v>5738.86</v>
      </c>
      <c r="AH169" s="81">
        <v>5742.47</v>
      </c>
      <c r="AI169" s="81">
        <v>5751.78</v>
      </c>
      <c r="AJ169" s="81">
        <v>5766.08</v>
      </c>
      <c r="AK169" s="81">
        <v>5783.46</v>
      </c>
      <c r="AL169" s="81">
        <v>5802.66</v>
      </c>
      <c r="AM169" s="81">
        <v>5821.31</v>
      </c>
      <c r="AN169" s="81">
        <v>5835.93</v>
      </c>
      <c r="AO169" s="81">
        <v>5843.93</v>
      </c>
      <c r="AP169" s="81">
        <v>5849.7</v>
      </c>
      <c r="AQ169" s="81">
        <v>5853.41</v>
      </c>
      <c r="AR169" s="81">
        <v>5855.85</v>
      </c>
      <c r="AS169" s="81">
        <v>5856.91</v>
      </c>
    </row>
    <row r="170" spans="1:45">
      <c r="A170" s="78">
        <v>153</v>
      </c>
      <c r="B170" s="78" t="s">
        <v>407</v>
      </c>
      <c r="C170" s="84" t="s">
        <v>22</v>
      </c>
      <c r="D170" s="80"/>
      <c r="E170" s="80">
        <v>352</v>
      </c>
      <c r="F170" s="81">
        <v>142.66</v>
      </c>
      <c r="G170" s="81">
        <v>157.58000000000001</v>
      </c>
      <c r="H170" s="81">
        <v>175.52</v>
      </c>
      <c r="I170" s="81">
        <v>192.25</v>
      </c>
      <c r="J170" s="81">
        <v>204.39</v>
      </c>
      <c r="K170" s="81">
        <v>217.96</v>
      </c>
      <c r="L170" s="81">
        <v>228.13</v>
      </c>
      <c r="M170" s="81">
        <v>241.41</v>
      </c>
      <c r="N170" s="81">
        <v>254.83</v>
      </c>
      <c r="O170" s="81">
        <v>267.45</v>
      </c>
      <c r="P170" s="81">
        <v>281.20999999999998</v>
      </c>
      <c r="Q170" s="81">
        <v>296.75</v>
      </c>
      <c r="R170" s="81">
        <v>318.04000000000002</v>
      </c>
      <c r="S170" s="81">
        <v>329.43</v>
      </c>
      <c r="T170" s="78">
        <v>153</v>
      </c>
      <c r="U170" s="82" t="s">
        <v>409</v>
      </c>
      <c r="V170" s="84" t="s">
        <v>22</v>
      </c>
      <c r="W170" s="80"/>
      <c r="X170" s="94">
        <v>352</v>
      </c>
      <c r="Y170" s="81">
        <v>281.20999999999998</v>
      </c>
      <c r="Z170" s="81">
        <v>296.75</v>
      </c>
      <c r="AA170" s="81">
        <v>318.04000000000002</v>
      </c>
      <c r="AB170" s="81">
        <v>329.43</v>
      </c>
      <c r="AC170" s="81">
        <v>342.14</v>
      </c>
      <c r="AD170" s="81">
        <v>354.03</v>
      </c>
      <c r="AE170" s="81">
        <v>364.45</v>
      </c>
      <c r="AF170" s="81">
        <v>372.92</v>
      </c>
      <c r="AG170" s="81">
        <v>379.64</v>
      </c>
      <c r="AH170" s="81">
        <v>384.9</v>
      </c>
      <c r="AI170" s="81">
        <v>388.72</v>
      </c>
      <c r="AJ170" s="81">
        <v>391.3</v>
      </c>
      <c r="AK170" s="81">
        <v>392.95</v>
      </c>
      <c r="AL170" s="81">
        <v>393.93</v>
      </c>
      <c r="AM170" s="81">
        <v>394.29</v>
      </c>
      <c r="AN170" s="81">
        <v>394.01</v>
      </c>
      <c r="AO170" s="81">
        <v>392.97</v>
      </c>
      <c r="AP170" s="81">
        <v>391.26</v>
      </c>
      <c r="AQ170" s="81">
        <v>389.12</v>
      </c>
      <c r="AR170" s="81">
        <v>386.71</v>
      </c>
      <c r="AS170" s="81">
        <v>384.26</v>
      </c>
    </row>
    <row r="171" spans="1:45">
      <c r="A171" s="78">
        <v>154</v>
      </c>
      <c r="B171" s="78" t="s">
        <v>407</v>
      </c>
      <c r="C171" s="84" t="s">
        <v>24</v>
      </c>
      <c r="D171" s="80"/>
      <c r="E171" s="80">
        <v>372</v>
      </c>
      <c r="F171" s="81">
        <v>2913.09</v>
      </c>
      <c r="G171" s="81">
        <v>2899.05</v>
      </c>
      <c r="H171" s="81">
        <v>2819.06</v>
      </c>
      <c r="I171" s="81">
        <v>2857.1</v>
      </c>
      <c r="J171" s="81">
        <v>2947.34</v>
      </c>
      <c r="K171" s="81">
        <v>3180.8</v>
      </c>
      <c r="L171" s="81">
        <v>3431.08</v>
      </c>
      <c r="M171" s="81">
        <v>3560.22</v>
      </c>
      <c r="N171" s="81">
        <v>3563.11</v>
      </c>
      <c r="O171" s="81">
        <v>3645.33</v>
      </c>
      <c r="P171" s="81">
        <v>3841.57</v>
      </c>
      <c r="Q171" s="81">
        <v>4203.7</v>
      </c>
      <c r="R171" s="81">
        <v>4617.33</v>
      </c>
      <c r="S171" s="81">
        <v>4688.47</v>
      </c>
      <c r="T171" s="78">
        <v>154</v>
      </c>
      <c r="U171" s="82" t="s">
        <v>409</v>
      </c>
      <c r="V171" s="84" t="s">
        <v>24</v>
      </c>
      <c r="W171" s="80"/>
      <c r="X171" s="94">
        <v>372</v>
      </c>
      <c r="Y171" s="81">
        <v>3841.57</v>
      </c>
      <c r="Z171" s="81">
        <v>4203.7</v>
      </c>
      <c r="AA171" s="81">
        <v>4617.33</v>
      </c>
      <c r="AB171" s="81">
        <v>4688.47</v>
      </c>
      <c r="AC171" s="81">
        <v>4874.29</v>
      </c>
      <c r="AD171" s="81">
        <v>5048.46</v>
      </c>
      <c r="AE171" s="81">
        <v>5204.0600000000004</v>
      </c>
      <c r="AF171" s="81">
        <v>5360.29</v>
      </c>
      <c r="AG171" s="81">
        <v>5518.94</v>
      </c>
      <c r="AH171" s="81">
        <v>5667.03</v>
      </c>
      <c r="AI171" s="81">
        <v>5789.25</v>
      </c>
      <c r="AJ171" s="81">
        <v>5879</v>
      </c>
      <c r="AK171" s="81">
        <v>5943.17</v>
      </c>
      <c r="AL171" s="81">
        <v>5996.51</v>
      </c>
      <c r="AM171" s="81">
        <v>6050.07</v>
      </c>
      <c r="AN171" s="81">
        <v>6107.45</v>
      </c>
      <c r="AO171" s="81">
        <v>6170.03</v>
      </c>
      <c r="AP171" s="81">
        <v>6234.18</v>
      </c>
      <c r="AQ171" s="81">
        <v>6293.37</v>
      </c>
      <c r="AR171" s="81">
        <v>6340.29</v>
      </c>
      <c r="AS171" s="81">
        <v>6371.66</v>
      </c>
    </row>
    <row r="172" spans="1:45">
      <c r="A172" s="78">
        <v>155</v>
      </c>
      <c r="B172" s="78" t="s">
        <v>407</v>
      </c>
      <c r="C172" s="84" t="s">
        <v>143</v>
      </c>
      <c r="D172" s="80"/>
      <c r="E172" s="80">
        <v>833</v>
      </c>
      <c r="F172" s="81">
        <v>55.25</v>
      </c>
      <c r="G172" s="81">
        <v>52.41</v>
      </c>
      <c r="H172" s="81">
        <v>48.44</v>
      </c>
      <c r="I172" s="81">
        <v>50.71</v>
      </c>
      <c r="J172" s="81">
        <v>56.71</v>
      </c>
      <c r="K172" s="81">
        <v>60.94</v>
      </c>
      <c r="L172" s="81">
        <v>65.11</v>
      </c>
      <c r="M172" s="81">
        <v>64.45</v>
      </c>
      <c r="N172" s="81">
        <v>70.31</v>
      </c>
      <c r="O172" s="81">
        <v>72.180000000000007</v>
      </c>
      <c r="P172" s="81">
        <v>76.81</v>
      </c>
      <c r="Q172" s="81">
        <v>80.34</v>
      </c>
      <c r="R172" s="81">
        <v>84.33</v>
      </c>
      <c r="S172" s="81">
        <v>87.78</v>
      </c>
      <c r="T172" s="78">
        <v>155</v>
      </c>
      <c r="U172" s="82" t="s">
        <v>409</v>
      </c>
      <c r="V172" s="84" t="s">
        <v>143</v>
      </c>
      <c r="W172" s="80"/>
      <c r="X172" s="94">
        <v>833</v>
      </c>
      <c r="Y172" s="81">
        <v>76.81</v>
      </c>
      <c r="Z172" s="81">
        <v>80.34</v>
      </c>
      <c r="AA172" s="81">
        <v>84.33</v>
      </c>
      <c r="AB172" s="81">
        <v>87.78</v>
      </c>
      <c r="AC172" s="81">
        <v>90.85</v>
      </c>
      <c r="AD172" s="81">
        <v>93.66</v>
      </c>
      <c r="AE172" s="81">
        <v>96.21</v>
      </c>
      <c r="AF172" s="81">
        <v>98.54</v>
      </c>
      <c r="AG172" s="81">
        <v>100.63</v>
      </c>
      <c r="AH172" s="81">
        <v>102.49</v>
      </c>
      <c r="AI172" s="81">
        <v>104.01</v>
      </c>
      <c r="AJ172" s="81">
        <v>105.37</v>
      </c>
      <c r="AK172" s="81">
        <v>106.62</v>
      </c>
      <c r="AL172" s="81">
        <v>107.79</v>
      </c>
      <c r="AM172" s="81">
        <v>108.93</v>
      </c>
      <c r="AN172" s="81">
        <v>110.08</v>
      </c>
      <c r="AO172" s="81">
        <v>111.17</v>
      </c>
      <c r="AP172" s="81">
        <v>112.11</v>
      </c>
      <c r="AQ172" s="81">
        <v>112.9</v>
      </c>
      <c r="AR172" s="81">
        <v>113.55</v>
      </c>
      <c r="AS172" s="81">
        <v>114.1</v>
      </c>
    </row>
    <row r="173" spans="1:45">
      <c r="A173" s="78">
        <v>156</v>
      </c>
      <c r="B173" s="78" t="s">
        <v>407</v>
      </c>
      <c r="C173" s="84" t="s">
        <v>27</v>
      </c>
      <c r="D173" s="80"/>
      <c r="E173" s="80">
        <v>428</v>
      </c>
      <c r="F173" s="81">
        <v>1949</v>
      </c>
      <c r="G173" s="81">
        <v>2015.01</v>
      </c>
      <c r="H173" s="81">
        <v>2132.37</v>
      </c>
      <c r="I173" s="81">
        <v>2261.2600000000002</v>
      </c>
      <c r="J173" s="81">
        <v>2365.75</v>
      </c>
      <c r="K173" s="81">
        <v>2457.0300000000002</v>
      </c>
      <c r="L173" s="81">
        <v>2513.4</v>
      </c>
      <c r="M173" s="81">
        <v>2582.08</v>
      </c>
      <c r="N173" s="81">
        <v>2663.99</v>
      </c>
      <c r="O173" s="81">
        <v>2487.9899999999998</v>
      </c>
      <c r="P173" s="81">
        <v>2371.48</v>
      </c>
      <c r="Q173" s="81">
        <v>2227.56</v>
      </c>
      <c r="R173" s="81">
        <v>2090.52</v>
      </c>
      <c r="S173" s="81">
        <v>1970.5</v>
      </c>
      <c r="T173" s="78">
        <v>156</v>
      </c>
      <c r="U173" s="82" t="s">
        <v>409</v>
      </c>
      <c r="V173" s="84" t="s">
        <v>27</v>
      </c>
      <c r="W173" s="80"/>
      <c r="X173" s="94">
        <v>428</v>
      </c>
      <c r="Y173" s="81">
        <v>2371.48</v>
      </c>
      <c r="Z173" s="81">
        <v>2227.56</v>
      </c>
      <c r="AA173" s="81">
        <v>2090.52</v>
      </c>
      <c r="AB173" s="81">
        <v>1970.5</v>
      </c>
      <c r="AC173" s="81">
        <v>1918.95</v>
      </c>
      <c r="AD173" s="81">
        <v>1864.85</v>
      </c>
      <c r="AE173" s="81">
        <v>1806.29</v>
      </c>
      <c r="AF173" s="81">
        <v>1747.23</v>
      </c>
      <c r="AG173" s="81">
        <v>1692.48</v>
      </c>
      <c r="AH173" s="81">
        <v>1641.59</v>
      </c>
      <c r="AI173" s="81">
        <v>1593.46</v>
      </c>
      <c r="AJ173" s="81">
        <v>1547.86</v>
      </c>
      <c r="AK173" s="81">
        <v>1504.2</v>
      </c>
      <c r="AL173" s="81">
        <v>1462.07</v>
      </c>
      <c r="AM173" s="81">
        <v>1422.67</v>
      </c>
      <c r="AN173" s="81">
        <v>1387.55</v>
      </c>
      <c r="AO173" s="81">
        <v>1357.9</v>
      </c>
      <c r="AP173" s="81">
        <v>1334.15</v>
      </c>
      <c r="AQ173" s="81">
        <v>1314.84</v>
      </c>
      <c r="AR173" s="81">
        <v>1296.92</v>
      </c>
      <c r="AS173" s="81">
        <v>1278.1300000000001</v>
      </c>
    </row>
    <row r="174" spans="1:45">
      <c r="A174" s="78">
        <v>157</v>
      </c>
      <c r="B174" s="78" t="s">
        <v>407</v>
      </c>
      <c r="C174" s="84" t="s">
        <v>29</v>
      </c>
      <c r="D174" s="80"/>
      <c r="E174" s="80">
        <v>440</v>
      </c>
      <c r="F174" s="81">
        <v>2567.4</v>
      </c>
      <c r="G174" s="81">
        <v>2629.57</v>
      </c>
      <c r="H174" s="81">
        <v>2770.74</v>
      </c>
      <c r="I174" s="81">
        <v>2966.95</v>
      </c>
      <c r="J174" s="81">
        <v>3137.37</v>
      </c>
      <c r="K174" s="81">
        <v>3299.82</v>
      </c>
      <c r="L174" s="81">
        <v>3431.93</v>
      </c>
      <c r="M174" s="81">
        <v>3563.74</v>
      </c>
      <c r="N174" s="81">
        <v>3697.39</v>
      </c>
      <c r="O174" s="81">
        <v>3628.08</v>
      </c>
      <c r="P174" s="81">
        <v>3486.37</v>
      </c>
      <c r="Q174" s="81">
        <v>3343.27</v>
      </c>
      <c r="R174" s="81">
        <v>3122.84</v>
      </c>
      <c r="S174" s="81">
        <v>2878.4</v>
      </c>
      <c r="T174" s="78">
        <v>157</v>
      </c>
      <c r="U174" s="82" t="s">
        <v>409</v>
      </c>
      <c r="V174" s="84" t="s">
        <v>29</v>
      </c>
      <c r="W174" s="80"/>
      <c r="X174" s="94">
        <v>440</v>
      </c>
      <c r="Y174" s="81">
        <v>3486.37</v>
      </c>
      <c r="Z174" s="81">
        <v>3343.27</v>
      </c>
      <c r="AA174" s="81">
        <v>3122.84</v>
      </c>
      <c r="AB174" s="81">
        <v>2878.4</v>
      </c>
      <c r="AC174" s="81">
        <v>2794.9</v>
      </c>
      <c r="AD174" s="81">
        <v>2724.61</v>
      </c>
      <c r="AE174" s="81">
        <v>2655.07</v>
      </c>
      <c r="AF174" s="81">
        <v>2580.16</v>
      </c>
      <c r="AG174" s="81">
        <v>2505.4699999999998</v>
      </c>
      <c r="AH174" s="81">
        <v>2436.69</v>
      </c>
      <c r="AI174" s="81">
        <v>2375.42</v>
      </c>
      <c r="AJ174" s="81">
        <v>2321.0500000000002</v>
      </c>
      <c r="AK174" s="81">
        <v>2271.7399999999998</v>
      </c>
      <c r="AL174" s="81">
        <v>2225.0300000000002</v>
      </c>
      <c r="AM174" s="81">
        <v>2181.0500000000002</v>
      </c>
      <c r="AN174" s="81">
        <v>2141.44</v>
      </c>
      <c r="AO174" s="81">
        <v>2107.5</v>
      </c>
      <c r="AP174" s="81">
        <v>2079.34</v>
      </c>
      <c r="AQ174" s="81">
        <v>2055.7800000000002</v>
      </c>
      <c r="AR174" s="81">
        <v>2034.3</v>
      </c>
      <c r="AS174" s="81">
        <v>2012.6</v>
      </c>
    </row>
    <row r="175" spans="1:45">
      <c r="A175" s="78">
        <v>158</v>
      </c>
      <c r="B175" s="78" t="s">
        <v>407</v>
      </c>
      <c r="C175" s="84" t="s">
        <v>35</v>
      </c>
      <c r="D175" s="80">
        <v>17</v>
      </c>
      <c r="E175" s="80">
        <v>578</v>
      </c>
      <c r="F175" s="81">
        <v>3265.28</v>
      </c>
      <c r="G175" s="81">
        <v>3429.43</v>
      </c>
      <c r="H175" s="81">
        <v>3582.02</v>
      </c>
      <c r="I175" s="81">
        <v>3724.07</v>
      </c>
      <c r="J175" s="81">
        <v>3875.72</v>
      </c>
      <c r="K175" s="81">
        <v>4006.22</v>
      </c>
      <c r="L175" s="81">
        <v>4082.53</v>
      </c>
      <c r="M175" s="81">
        <v>4148.3500000000004</v>
      </c>
      <c r="N175" s="81">
        <v>4240.38</v>
      </c>
      <c r="O175" s="81">
        <v>4359.79</v>
      </c>
      <c r="P175" s="81">
        <v>4491.57</v>
      </c>
      <c r="Q175" s="81">
        <v>4624.3900000000003</v>
      </c>
      <c r="R175" s="81">
        <v>4891.25</v>
      </c>
      <c r="S175" s="81">
        <v>5210.97</v>
      </c>
      <c r="T175" s="78">
        <v>158</v>
      </c>
      <c r="U175" s="82" t="s">
        <v>409</v>
      </c>
      <c r="V175" s="84" t="s">
        <v>35</v>
      </c>
      <c r="W175" s="80">
        <v>17</v>
      </c>
      <c r="X175" s="94">
        <v>578</v>
      </c>
      <c r="Y175" s="81">
        <v>4491.57</v>
      </c>
      <c r="Z175" s="81">
        <v>4624.3900000000003</v>
      </c>
      <c r="AA175" s="81">
        <v>4891.25</v>
      </c>
      <c r="AB175" s="81">
        <v>5210.97</v>
      </c>
      <c r="AC175" s="81">
        <v>5493.6</v>
      </c>
      <c r="AD175" s="81">
        <v>5724.59</v>
      </c>
      <c r="AE175" s="81">
        <v>5944.61</v>
      </c>
      <c r="AF175" s="81">
        <v>6142.47</v>
      </c>
      <c r="AG175" s="81">
        <v>6320.88</v>
      </c>
      <c r="AH175" s="81">
        <v>6490.58</v>
      </c>
      <c r="AI175" s="81">
        <v>6657.8</v>
      </c>
      <c r="AJ175" s="81">
        <v>6815.61</v>
      </c>
      <c r="AK175" s="81">
        <v>6960.72</v>
      </c>
      <c r="AL175" s="81">
        <v>7094.36</v>
      </c>
      <c r="AM175" s="81">
        <v>7221.71</v>
      </c>
      <c r="AN175" s="81">
        <v>7345.24</v>
      </c>
      <c r="AO175" s="81">
        <v>7461.6</v>
      </c>
      <c r="AP175" s="81">
        <v>7568.75</v>
      </c>
      <c r="AQ175" s="81">
        <v>7667.46</v>
      </c>
      <c r="AR175" s="81">
        <v>7759.47</v>
      </c>
      <c r="AS175" s="81">
        <v>7844.9</v>
      </c>
    </row>
    <row r="176" spans="1:45">
      <c r="A176" s="78">
        <v>159</v>
      </c>
      <c r="B176" s="78" t="s">
        <v>407</v>
      </c>
      <c r="C176" s="84" t="s">
        <v>42</v>
      </c>
      <c r="D176" s="80"/>
      <c r="E176" s="80">
        <v>752</v>
      </c>
      <c r="F176" s="81">
        <v>7009.91</v>
      </c>
      <c r="G176" s="81">
        <v>7259.58</v>
      </c>
      <c r="H176" s="81">
        <v>7479.6</v>
      </c>
      <c r="I176" s="81">
        <v>7741.17</v>
      </c>
      <c r="J176" s="81">
        <v>8049.05</v>
      </c>
      <c r="K176" s="81">
        <v>8192.69</v>
      </c>
      <c r="L176" s="81">
        <v>8310.92</v>
      </c>
      <c r="M176" s="81">
        <v>8350.81</v>
      </c>
      <c r="N176" s="81">
        <v>8559.11</v>
      </c>
      <c r="O176" s="81">
        <v>8826.7199999999993</v>
      </c>
      <c r="P176" s="81">
        <v>8872.2800000000007</v>
      </c>
      <c r="Q176" s="81">
        <v>9030.16</v>
      </c>
      <c r="R176" s="81">
        <v>9382.2999999999993</v>
      </c>
      <c r="S176" s="81">
        <v>9779.43</v>
      </c>
      <c r="T176" s="78">
        <v>159</v>
      </c>
      <c r="U176" s="82" t="s">
        <v>409</v>
      </c>
      <c r="V176" s="84" t="s">
        <v>42</v>
      </c>
      <c r="W176" s="80"/>
      <c r="X176" s="94">
        <v>752</v>
      </c>
      <c r="Y176" s="81">
        <v>8872.2800000000007</v>
      </c>
      <c r="Z176" s="81">
        <v>9030.16</v>
      </c>
      <c r="AA176" s="81">
        <v>9382.2999999999993</v>
      </c>
      <c r="AB176" s="81">
        <v>9779.43</v>
      </c>
      <c r="AC176" s="81">
        <v>10120.4</v>
      </c>
      <c r="AD176" s="81">
        <v>10463.16</v>
      </c>
      <c r="AE176" s="81">
        <v>10766.37</v>
      </c>
      <c r="AF176" s="81">
        <v>11029.98</v>
      </c>
      <c r="AG176" s="81">
        <v>11290.39</v>
      </c>
      <c r="AH176" s="81">
        <v>11574.36</v>
      </c>
      <c r="AI176" s="81">
        <v>11880.54</v>
      </c>
      <c r="AJ176" s="81">
        <v>12181.9</v>
      </c>
      <c r="AK176" s="81">
        <v>12462.51</v>
      </c>
      <c r="AL176" s="81">
        <v>12726.05</v>
      </c>
      <c r="AM176" s="81">
        <v>12990.16</v>
      </c>
      <c r="AN176" s="81">
        <v>13260.05</v>
      </c>
      <c r="AO176" s="81">
        <v>13525.12</v>
      </c>
      <c r="AP176" s="81">
        <v>13776.06</v>
      </c>
      <c r="AQ176" s="81">
        <v>14015.07</v>
      </c>
      <c r="AR176" s="81">
        <v>14245.9</v>
      </c>
      <c r="AS176" s="81">
        <v>14470.48</v>
      </c>
    </row>
    <row r="177" spans="1:45">
      <c r="A177" s="78">
        <v>160</v>
      </c>
      <c r="B177" s="78" t="s">
        <v>407</v>
      </c>
      <c r="C177" s="84" t="s">
        <v>46</v>
      </c>
      <c r="D177" s="80"/>
      <c r="E177" s="80">
        <v>826</v>
      </c>
      <c r="F177" s="81">
        <v>50616.01</v>
      </c>
      <c r="G177" s="81">
        <v>51113.71</v>
      </c>
      <c r="H177" s="81">
        <v>52410.5</v>
      </c>
      <c r="I177" s="81">
        <v>54278.35</v>
      </c>
      <c r="J177" s="81">
        <v>55611.4</v>
      </c>
      <c r="K177" s="81">
        <v>56179.93</v>
      </c>
      <c r="L177" s="81">
        <v>56221.51</v>
      </c>
      <c r="M177" s="81">
        <v>56415.199999999997</v>
      </c>
      <c r="N177" s="81">
        <v>57110.12</v>
      </c>
      <c r="O177" s="81">
        <v>57903.79</v>
      </c>
      <c r="P177" s="81">
        <v>58867</v>
      </c>
      <c r="Q177" s="81">
        <v>60210.01</v>
      </c>
      <c r="R177" s="81">
        <v>62716.68</v>
      </c>
      <c r="S177" s="81">
        <v>64715.81</v>
      </c>
      <c r="T177" s="78">
        <v>160</v>
      </c>
      <c r="U177" s="82" t="s">
        <v>409</v>
      </c>
      <c r="V177" s="84" t="s">
        <v>46</v>
      </c>
      <c r="W177" s="80"/>
      <c r="X177" s="94">
        <v>826</v>
      </c>
      <c r="Y177" s="81">
        <v>58867</v>
      </c>
      <c r="Z177" s="81">
        <v>60210.01</v>
      </c>
      <c r="AA177" s="81">
        <v>62716.68</v>
      </c>
      <c r="AB177" s="81">
        <v>64715.81</v>
      </c>
      <c r="AC177" s="81">
        <v>66700.13</v>
      </c>
      <c r="AD177" s="81">
        <v>68527.12</v>
      </c>
      <c r="AE177" s="81">
        <v>70112.539999999994</v>
      </c>
      <c r="AF177" s="81">
        <v>71510.539999999994</v>
      </c>
      <c r="AG177" s="81">
        <v>72840.13</v>
      </c>
      <c r="AH177" s="81">
        <v>74144.11</v>
      </c>
      <c r="AI177" s="81">
        <v>75360.97</v>
      </c>
      <c r="AJ177" s="81">
        <v>76396.75</v>
      </c>
      <c r="AK177" s="81">
        <v>77255.33</v>
      </c>
      <c r="AL177" s="81">
        <v>78017.710000000006</v>
      </c>
      <c r="AM177" s="81">
        <v>78774.92</v>
      </c>
      <c r="AN177" s="81">
        <v>79541.45</v>
      </c>
      <c r="AO177" s="81">
        <v>80254.740000000005</v>
      </c>
      <c r="AP177" s="81">
        <v>80879.899999999994</v>
      </c>
      <c r="AQ177" s="81">
        <v>81433.509999999995</v>
      </c>
      <c r="AR177" s="81">
        <v>81935.55</v>
      </c>
      <c r="AS177" s="81">
        <v>82370.03</v>
      </c>
    </row>
    <row r="178" spans="1:45">
      <c r="A178" s="78">
        <v>161</v>
      </c>
      <c r="B178" s="78" t="s">
        <v>407</v>
      </c>
      <c r="C178" s="85" t="s">
        <v>462</v>
      </c>
      <c r="D178" s="80"/>
      <c r="E178" s="80">
        <v>925</v>
      </c>
      <c r="F178" s="81">
        <v>108632.98</v>
      </c>
      <c r="G178" s="81">
        <v>113387.52</v>
      </c>
      <c r="H178" s="81">
        <v>117879.33</v>
      </c>
      <c r="I178" s="81">
        <v>123014.97</v>
      </c>
      <c r="J178" s="81">
        <v>127617.33</v>
      </c>
      <c r="K178" s="81">
        <v>133258.51999999999</v>
      </c>
      <c r="L178" s="81">
        <v>138495.01999999999</v>
      </c>
      <c r="M178" s="81">
        <v>141761.60000000001</v>
      </c>
      <c r="N178" s="81">
        <v>143403.79</v>
      </c>
      <c r="O178" s="81">
        <v>144146.54999999999</v>
      </c>
      <c r="P178" s="81">
        <v>145058.07</v>
      </c>
      <c r="Q178" s="81">
        <v>149735.39000000001</v>
      </c>
      <c r="R178" s="81">
        <v>153360.04</v>
      </c>
      <c r="S178" s="81">
        <v>152347.89000000001</v>
      </c>
      <c r="T178" s="78">
        <v>161</v>
      </c>
      <c r="U178" s="82" t="s">
        <v>409</v>
      </c>
      <c r="V178" s="85" t="s">
        <v>462</v>
      </c>
      <c r="W178" s="80"/>
      <c r="X178" s="94">
        <v>925</v>
      </c>
      <c r="Y178" s="81">
        <v>145058.07</v>
      </c>
      <c r="Z178" s="81">
        <v>149735.39000000001</v>
      </c>
      <c r="AA178" s="81">
        <v>153360.04</v>
      </c>
      <c r="AB178" s="81">
        <v>152347.89000000001</v>
      </c>
      <c r="AC178" s="81">
        <v>151798.23000000001</v>
      </c>
      <c r="AD178" s="81">
        <v>150771.35999999999</v>
      </c>
      <c r="AE178" s="81">
        <v>149455.20000000001</v>
      </c>
      <c r="AF178" s="81">
        <v>148047.76999999999</v>
      </c>
      <c r="AG178" s="81">
        <v>146395.44</v>
      </c>
      <c r="AH178" s="81">
        <v>144393.81</v>
      </c>
      <c r="AI178" s="81">
        <v>141941.17000000001</v>
      </c>
      <c r="AJ178" s="81">
        <v>139004.28</v>
      </c>
      <c r="AK178" s="81">
        <v>135726.85999999999</v>
      </c>
      <c r="AL178" s="81">
        <v>132374.60999999999</v>
      </c>
      <c r="AM178" s="81">
        <v>129276.08</v>
      </c>
      <c r="AN178" s="81">
        <v>126626.51</v>
      </c>
      <c r="AO178" s="81">
        <v>124514.51</v>
      </c>
      <c r="AP178" s="81">
        <v>122831.14</v>
      </c>
      <c r="AQ178" s="81">
        <v>121343.21</v>
      </c>
      <c r="AR178" s="81">
        <v>119904.38</v>
      </c>
      <c r="AS178" s="81">
        <v>118490.52</v>
      </c>
    </row>
    <row r="179" spans="1:45">
      <c r="A179" s="78">
        <v>162</v>
      </c>
      <c r="B179" s="78" t="s">
        <v>407</v>
      </c>
      <c r="C179" s="84" t="s">
        <v>2</v>
      </c>
      <c r="D179" s="80"/>
      <c r="E179" s="80">
        <v>8</v>
      </c>
      <c r="F179" s="81">
        <v>1263.17</v>
      </c>
      <c r="G179" s="81">
        <v>1419.97</v>
      </c>
      <c r="H179" s="81">
        <v>1636.05</v>
      </c>
      <c r="I179" s="81">
        <v>1896.12</v>
      </c>
      <c r="J179" s="81">
        <v>2150.6</v>
      </c>
      <c r="K179" s="81">
        <v>2411.23</v>
      </c>
      <c r="L179" s="81">
        <v>2681.24</v>
      </c>
      <c r="M179" s="81">
        <v>2966.8</v>
      </c>
      <c r="N179" s="81">
        <v>3281.45</v>
      </c>
      <c r="O179" s="81">
        <v>3106.73</v>
      </c>
      <c r="P179" s="81">
        <v>3121.97</v>
      </c>
      <c r="Q179" s="81">
        <v>3082.17</v>
      </c>
      <c r="R179" s="81">
        <v>2901.88</v>
      </c>
      <c r="S179" s="81">
        <v>2896.68</v>
      </c>
      <c r="T179" s="78">
        <v>162</v>
      </c>
      <c r="U179" s="82" t="s">
        <v>409</v>
      </c>
      <c r="V179" s="84" t="s">
        <v>2</v>
      </c>
      <c r="W179" s="80"/>
      <c r="X179" s="94">
        <v>8</v>
      </c>
      <c r="Y179" s="81">
        <v>3121.97</v>
      </c>
      <c r="Z179" s="81">
        <v>3082.17</v>
      </c>
      <c r="AA179" s="81">
        <v>2901.88</v>
      </c>
      <c r="AB179" s="81">
        <v>2896.68</v>
      </c>
      <c r="AC179" s="81">
        <v>2935.15</v>
      </c>
      <c r="AD179" s="81">
        <v>2959.55</v>
      </c>
      <c r="AE179" s="81">
        <v>2953.52</v>
      </c>
      <c r="AF179" s="81">
        <v>2915.29</v>
      </c>
      <c r="AG179" s="81">
        <v>2855.13</v>
      </c>
      <c r="AH179" s="81">
        <v>2784.87</v>
      </c>
      <c r="AI179" s="81">
        <v>2710.23</v>
      </c>
      <c r="AJ179" s="81">
        <v>2634.26</v>
      </c>
      <c r="AK179" s="81">
        <v>2553.52</v>
      </c>
      <c r="AL179" s="81">
        <v>2465.35</v>
      </c>
      <c r="AM179" s="81">
        <v>2370.4699999999998</v>
      </c>
      <c r="AN179" s="81">
        <v>2268.9899999999998</v>
      </c>
      <c r="AO179" s="81">
        <v>2161</v>
      </c>
      <c r="AP179" s="81">
        <v>2049.0700000000002</v>
      </c>
      <c r="AQ179" s="81">
        <v>1939.56</v>
      </c>
      <c r="AR179" s="81">
        <v>1840.41</v>
      </c>
      <c r="AS179" s="81">
        <v>1754.54</v>
      </c>
    </row>
    <row r="180" spans="1:45">
      <c r="A180" s="78">
        <v>163</v>
      </c>
      <c r="B180" s="78" t="s">
        <v>407</v>
      </c>
      <c r="C180" s="84" t="s">
        <v>90</v>
      </c>
      <c r="D180" s="80"/>
      <c r="E180" s="80">
        <v>20</v>
      </c>
      <c r="F180" s="81">
        <v>6.2</v>
      </c>
      <c r="G180" s="81">
        <v>9.23</v>
      </c>
      <c r="H180" s="81">
        <v>13.41</v>
      </c>
      <c r="I180" s="81">
        <v>18.55</v>
      </c>
      <c r="J180" s="81">
        <v>24.28</v>
      </c>
      <c r="K180" s="81">
        <v>30.71</v>
      </c>
      <c r="L180" s="81">
        <v>36.06</v>
      </c>
      <c r="M180" s="81">
        <v>44.6</v>
      </c>
      <c r="N180" s="81">
        <v>54.51</v>
      </c>
      <c r="O180" s="81">
        <v>63.85</v>
      </c>
      <c r="P180" s="81">
        <v>65.400000000000006</v>
      </c>
      <c r="Q180" s="81">
        <v>81.22</v>
      </c>
      <c r="R180" s="81">
        <v>84.42</v>
      </c>
      <c r="S180" s="81">
        <v>70.47</v>
      </c>
      <c r="T180" s="78">
        <v>163</v>
      </c>
      <c r="U180" s="82" t="s">
        <v>409</v>
      </c>
      <c r="V180" s="84" t="s">
        <v>90</v>
      </c>
      <c r="W180" s="80"/>
      <c r="X180" s="94">
        <v>20</v>
      </c>
      <c r="Y180" s="81">
        <v>65.400000000000006</v>
      </c>
      <c r="Z180" s="81">
        <v>81.22</v>
      </c>
      <c r="AA180" s="81">
        <v>84.42</v>
      </c>
      <c r="AB180" s="81">
        <v>70.47</v>
      </c>
      <c r="AC180" s="81">
        <v>69.650000000000006</v>
      </c>
      <c r="AD180" s="81">
        <v>70.459999999999994</v>
      </c>
      <c r="AE180" s="81">
        <v>71.290000000000006</v>
      </c>
      <c r="AF180" s="81">
        <v>72.16</v>
      </c>
      <c r="AG180" s="81">
        <v>72.849999999999994</v>
      </c>
      <c r="AH180" s="81">
        <v>73.040000000000006</v>
      </c>
      <c r="AI180" s="81">
        <v>72.489999999999995</v>
      </c>
      <c r="AJ180" s="81">
        <v>71.17</v>
      </c>
      <c r="AK180" s="81">
        <v>69.37</v>
      </c>
      <c r="AL180" s="81">
        <v>67.44</v>
      </c>
      <c r="AM180" s="81">
        <v>65.66</v>
      </c>
      <c r="AN180" s="81">
        <v>64.150000000000006</v>
      </c>
      <c r="AO180" s="81">
        <v>62.98</v>
      </c>
      <c r="AP180" s="81">
        <v>62.14</v>
      </c>
      <c r="AQ180" s="81">
        <v>61.52</v>
      </c>
      <c r="AR180" s="81">
        <v>60.91</v>
      </c>
      <c r="AS180" s="81">
        <v>60.25</v>
      </c>
    </row>
    <row r="181" spans="1:45">
      <c r="A181" s="78">
        <v>164</v>
      </c>
      <c r="B181" s="78" t="s">
        <v>407</v>
      </c>
      <c r="C181" s="84" t="s">
        <v>100</v>
      </c>
      <c r="D181" s="80"/>
      <c r="E181" s="80">
        <v>70</v>
      </c>
      <c r="F181" s="81">
        <v>2661.29</v>
      </c>
      <c r="G181" s="81">
        <v>2931.85</v>
      </c>
      <c r="H181" s="81">
        <v>3214.52</v>
      </c>
      <c r="I181" s="81">
        <v>3524.6</v>
      </c>
      <c r="J181" s="81">
        <v>3745.64</v>
      </c>
      <c r="K181" s="81">
        <v>3971.61</v>
      </c>
      <c r="L181" s="81">
        <v>4144.7299999999996</v>
      </c>
      <c r="M181" s="81">
        <v>4369.53</v>
      </c>
      <c r="N181" s="81">
        <v>4527</v>
      </c>
      <c r="O181" s="81">
        <v>3879.28</v>
      </c>
      <c r="P181" s="81">
        <v>3792.88</v>
      </c>
      <c r="Q181" s="81">
        <v>3833.38</v>
      </c>
      <c r="R181" s="81">
        <v>3835.26</v>
      </c>
      <c r="S181" s="81">
        <v>3810.42</v>
      </c>
      <c r="T181" s="78">
        <v>164</v>
      </c>
      <c r="U181" s="82" t="s">
        <v>409</v>
      </c>
      <c r="V181" s="84" t="s">
        <v>100</v>
      </c>
      <c r="W181" s="80"/>
      <c r="X181" s="94">
        <v>70</v>
      </c>
      <c r="Y181" s="81">
        <v>3792.88</v>
      </c>
      <c r="Z181" s="81">
        <v>3833.38</v>
      </c>
      <c r="AA181" s="81">
        <v>3835.26</v>
      </c>
      <c r="AB181" s="81">
        <v>3810.42</v>
      </c>
      <c r="AC181" s="81">
        <v>3758.15</v>
      </c>
      <c r="AD181" s="81">
        <v>3680.51</v>
      </c>
      <c r="AE181" s="81">
        <v>3583.82</v>
      </c>
      <c r="AF181" s="81">
        <v>3468.6</v>
      </c>
      <c r="AG181" s="81">
        <v>3340.41</v>
      </c>
      <c r="AH181" s="81">
        <v>3205.95</v>
      </c>
      <c r="AI181" s="81">
        <v>3068.7</v>
      </c>
      <c r="AJ181" s="81">
        <v>2930.76</v>
      </c>
      <c r="AK181" s="81">
        <v>2792.61</v>
      </c>
      <c r="AL181" s="81">
        <v>2655.88</v>
      </c>
      <c r="AM181" s="81">
        <v>2520.77</v>
      </c>
      <c r="AN181" s="81">
        <v>2390.86</v>
      </c>
      <c r="AO181" s="81">
        <v>2271.0700000000002</v>
      </c>
      <c r="AP181" s="81">
        <v>2164.06</v>
      </c>
      <c r="AQ181" s="81">
        <v>2071.25</v>
      </c>
      <c r="AR181" s="81">
        <v>1990.42</v>
      </c>
      <c r="AS181" s="81">
        <v>1919.2</v>
      </c>
    </row>
    <row r="182" spans="1:45">
      <c r="A182" s="78">
        <v>165</v>
      </c>
      <c r="B182" s="78" t="s">
        <v>407</v>
      </c>
      <c r="C182" s="84" t="s">
        <v>12</v>
      </c>
      <c r="D182" s="80"/>
      <c r="E182" s="80">
        <v>191</v>
      </c>
      <c r="F182" s="81">
        <v>3850.3</v>
      </c>
      <c r="G182" s="81">
        <v>4030.42</v>
      </c>
      <c r="H182" s="81">
        <v>4192.63</v>
      </c>
      <c r="I182" s="81">
        <v>4328.92</v>
      </c>
      <c r="J182" s="81">
        <v>4423.07</v>
      </c>
      <c r="K182" s="81">
        <v>4500.87</v>
      </c>
      <c r="L182" s="81">
        <v>4598.13</v>
      </c>
      <c r="M182" s="81">
        <v>4716.12</v>
      </c>
      <c r="N182" s="81">
        <v>4776.37</v>
      </c>
      <c r="O182" s="81">
        <v>4616.76</v>
      </c>
      <c r="P182" s="81">
        <v>4428.07</v>
      </c>
      <c r="Q182" s="81">
        <v>4378.0600000000004</v>
      </c>
      <c r="R182" s="81">
        <v>4316.43</v>
      </c>
      <c r="S182" s="81">
        <v>4240.32</v>
      </c>
      <c r="T182" s="78">
        <v>165</v>
      </c>
      <c r="U182" s="82" t="s">
        <v>409</v>
      </c>
      <c r="V182" s="84" t="s">
        <v>12</v>
      </c>
      <c r="W182" s="80"/>
      <c r="X182" s="94">
        <v>191</v>
      </c>
      <c r="Y182" s="81">
        <v>4428.07</v>
      </c>
      <c r="Z182" s="81">
        <v>4378.0600000000004</v>
      </c>
      <c r="AA182" s="81">
        <v>4316.43</v>
      </c>
      <c r="AB182" s="81">
        <v>4240.32</v>
      </c>
      <c r="AC182" s="81">
        <v>4162.5</v>
      </c>
      <c r="AD182" s="81">
        <v>4072.41</v>
      </c>
      <c r="AE182" s="81">
        <v>3976.53</v>
      </c>
      <c r="AF182" s="81">
        <v>3876.17</v>
      </c>
      <c r="AG182" s="81">
        <v>3771.26</v>
      </c>
      <c r="AH182" s="81">
        <v>3663.74</v>
      </c>
      <c r="AI182" s="81">
        <v>3554.42</v>
      </c>
      <c r="AJ182" s="81">
        <v>3443.54</v>
      </c>
      <c r="AK182" s="81">
        <v>3332.97</v>
      </c>
      <c r="AL182" s="81">
        <v>3223.94</v>
      </c>
      <c r="AM182" s="81">
        <v>3117.74</v>
      </c>
      <c r="AN182" s="81">
        <v>3016.5</v>
      </c>
      <c r="AO182" s="81">
        <v>2922.73</v>
      </c>
      <c r="AP182" s="81">
        <v>2836.76</v>
      </c>
      <c r="AQ182" s="81">
        <v>2757.03</v>
      </c>
      <c r="AR182" s="81">
        <v>2683.2</v>
      </c>
      <c r="AS182" s="81">
        <v>2615.08</v>
      </c>
    </row>
    <row r="183" spans="1:45">
      <c r="A183" s="78">
        <v>166</v>
      </c>
      <c r="B183" s="78" t="s">
        <v>407</v>
      </c>
      <c r="C183" s="84" t="s">
        <v>131</v>
      </c>
      <c r="D183" s="80"/>
      <c r="E183" s="80">
        <v>292</v>
      </c>
      <c r="F183" s="81">
        <v>20.5</v>
      </c>
      <c r="G183" s="81">
        <v>21.02</v>
      </c>
      <c r="H183" s="81">
        <v>21.53</v>
      </c>
      <c r="I183" s="81">
        <v>23.26</v>
      </c>
      <c r="J183" s="81">
        <v>24.66</v>
      </c>
      <c r="K183" s="81">
        <v>25.44</v>
      </c>
      <c r="L183" s="81">
        <v>26.57</v>
      </c>
      <c r="M183" s="81">
        <v>26.61</v>
      </c>
      <c r="N183" s="81">
        <v>26.83</v>
      </c>
      <c r="O183" s="81">
        <v>27.29</v>
      </c>
      <c r="P183" s="81">
        <v>27.35</v>
      </c>
      <c r="Q183" s="81">
        <v>29.08</v>
      </c>
      <c r="R183" s="81">
        <v>30.73</v>
      </c>
      <c r="S183" s="81">
        <v>32.22</v>
      </c>
      <c r="T183" s="78">
        <v>166</v>
      </c>
      <c r="U183" s="82" t="s">
        <v>409</v>
      </c>
      <c r="V183" s="84" t="s">
        <v>131</v>
      </c>
      <c r="W183" s="80"/>
      <c r="X183" s="94">
        <v>292</v>
      </c>
      <c r="Y183" s="81">
        <v>27.35</v>
      </c>
      <c r="Z183" s="81">
        <v>29.08</v>
      </c>
      <c r="AA183" s="81">
        <v>30.73</v>
      </c>
      <c r="AB183" s="81">
        <v>32.22</v>
      </c>
      <c r="AC183" s="81">
        <v>32.61</v>
      </c>
      <c r="AD183" s="81">
        <v>32.81</v>
      </c>
      <c r="AE183" s="81">
        <v>32.81</v>
      </c>
      <c r="AF183" s="81">
        <v>32.69</v>
      </c>
      <c r="AG183" s="81">
        <v>32.54</v>
      </c>
      <c r="AH183" s="81">
        <v>32.36</v>
      </c>
      <c r="AI183" s="81">
        <v>32.090000000000003</v>
      </c>
      <c r="AJ183" s="81">
        <v>31.74</v>
      </c>
      <c r="AK183" s="81">
        <v>31.33</v>
      </c>
      <c r="AL183" s="81">
        <v>30.88</v>
      </c>
      <c r="AM183" s="81">
        <v>30.45</v>
      </c>
      <c r="AN183" s="81">
        <v>30.02</v>
      </c>
      <c r="AO183" s="81">
        <v>29.6</v>
      </c>
      <c r="AP183" s="81">
        <v>29.2</v>
      </c>
      <c r="AQ183" s="81">
        <v>28.84</v>
      </c>
      <c r="AR183" s="81">
        <v>28.53</v>
      </c>
      <c r="AS183" s="81">
        <v>28.25</v>
      </c>
    </row>
    <row r="184" spans="1:45">
      <c r="A184" s="78">
        <v>167</v>
      </c>
      <c r="B184" s="78" t="s">
        <v>407</v>
      </c>
      <c r="C184" s="84" t="s">
        <v>20</v>
      </c>
      <c r="D184" s="80"/>
      <c r="E184" s="80">
        <v>300</v>
      </c>
      <c r="F184" s="81">
        <v>7566</v>
      </c>
      <c r="G184" s="81">
        <v>7935.41</v>
      </c>
      <c r="H184" s="81">
        <v>8311.39</v>
      </c>
      <c r="I184" s="81">
        <v>8534.25</v>
      </c>
      <c r="J184" s="81">
        <v>8778.68</v>
      </c>
      <c r="K184" s="81">
        <v>9030.08</v>
      </c>
      <c r="L184" s="81">
        <v>9620.27</v>
      </c>
      <c r="M184" s="81">
        <v>9907.83</v>
      </c>
      <c r="N184" s="81">
        <v>10131.74</v>
      </c>
      <c r="O184" s="81">
        <v>10641.17</v>
      </c>
      <c r="P184" s="81">
        <v>10954.03</v>
      </c>
      <c r="Q184" s="81">
        <v>11069.66</v>
      </c>
      <c r="R184" s="81">
        <v>11177.51</v>
      </c>
      <c r="S184" s="81">
        <v>10954.62</v>
      </c>
      <c r="T184" s="78">
        <v>167</v>
      </c>
      <c r="U184" s="82" t="s">
        <v>409</v>
      </c>
      <c r="V184" s="84" t="s">
        <v>20</v>
      </c>
      <c r="W184" s="80"/>
      <c r="X184" s="94">
        <v>300</v>
      </c>
      <c r="Y184" s="81">
        <v>10954.03</v>
      </c>
      <c r="Z184" s="81">
        <v>11069.66</v>
      </c>
      <c r="AA184" s="81">
        <v>11177.51</v>
      </c>
      <c r="AB184" s="81">
        <v>10954.62</v>
      </c>
      <c r="AC184" s="81">
        <v>10825.41</v>
      </c>
      <c r="AD184" s="81">
        <v>10656.86</v>
      </c>
      <c r="AE184" s="81">
        <v>10479.790000000001</v>
      </c>
      <c r="AF184" s="81">
        <v>10302.049999999999</v>
      </c>
      <c r="AG184" s="81">
        <v>10123.57</v>
      </c>
      <c r="AH184" s="81">
        <v>9931.2099999999991</v>
      </c>
      <c r="AI184" s="81">
        <v>9705.26</v>
      </c>
      <c r="AJ184" s="81">
        <v>9435.39</v>
      </c>
      <c r="AK184" s="81">
        <v>9135.0300000000007</v>
      </c>
      <c r="AL184" s="81">
        <v>8828.9699999999993</v>
      </c>
      <c r="AM184" s="81">
        <v>8539.8799999999992</v>
      </c>
      <c r="AN184" s="81">
        <v>8282.9</v>
      </c>
      <c r="AO184" s="81">
        <v>8063.35</v>
      </c>
      <c r="AP184" s="81">
        <v>7874.17</v>
      </c>
      <c r="AQ184" s="81">
        <v>7706.08</v>
      </c>
      <c r="AR184" s="81">
        <v>7544.53</v>
      </c>
      <c r="AS184" s="81">
        <v>7392.85</v>
      </c>
    </row>
    <row r="185" spans="1:45">
      <c r="A185" s="78">
        <v>168</v>
      </c>
      <c r="B185" s="78" t="s">
        <v>407</v>
      </c>
      <c r="C185" s="84" t="s">
        <v>463</v>
      </c>
      <c r="D185" s="80">
        <v>18</v>
      </c>
      <c r="E185" s="80">
        <v>336</v>
      </c>
      <c r="F185" s="81">
        <v>0.9</v>
      </c>
      <c r="G185" s="81">
        <v>0.9</v>
      </c>
      <c r="H185" s="81">
        <v>0.91</v>
      </c>
      <c r="I185" s="81">
        <v>0.86</v>
      </c>
      <c r="J185" s="81">
        <v>0.65</v>
      </c>
      <c r="K185" s="81">
        <v>0.73</v>
      </c>
      <c r="L185" s="81">
        <v>0.73</v>
      </c>
      <c r="M185" s="81">
        <v>0.75</v>
      </c>
      <c r="N185" s="81">
        <v>0.77</v>
      </c>
      <c r="O185" s="81">
        <v>0.78</v>
      </c>
      <c r="P185" s="81">
        <v>0.79</v>
      </c>
      <c r="Q185" s="81">
        <v>0.8</v>
      </c>
      <c r="R185" s="81">
        <v>0.8</v>
      </c>
      <c r="S185" s="81">
        <v>0.8</v>
      </c>
      <c r="T185" s="78">
        <v>168</v>
      </c>
      <c r="U185" s="82" t="s">
        <v>409</v>
      </c>
      <c r="V185" s="84" t="s">
        <v>463</v>
      </c>
      <c r="W185" s="80">
        <v>18</v>
      </c>
      <c r="X185" s="94">
        <v>336</v>
      </c>
      <c r="Y185" s="81">
        <v>0.79</v>
      </c>
      <c r="Z185" s="81">
        <v>0.8</v>
      </c>
      <c r="AA185" s="81">
        <v>0.8</v>
      </c>
      <c r="AB185" s="81">
        <v>0.8</v>
      </c>
      <c r="AC185" s="81">
        <v>0.8</v>
      </c>
      <c r="AD185" s="81">
        <v>0.8</v>
      </c>
      <c r="AE185" s="81">
        <v>0.8</v>
      </c>
      <c r="AF185" s="81">
        <v>0.81</v>
      </c>
      <c r="AG185" s="81">
        <v>0.81</v>
      </c>
      <c r="AH185" s="81">
        <v>0.82</v>
      </c>
      <c r="AI185" s="81">
        <v>0.82</v>
      </c>
      <c r="AJ185" s="81">
        <v>0.83</v>
      </c>
      <c r="AK185" s="81">
        <v>0.84</v>
      </c>
      <c r="AL185" s="81">
        <v>0.84</v>
      </c>
      <c r="AM185" s="81">
        <v>0.84</v>
      </c>
      <c r="AN185" s="81">
        <v>0.83</v>
      </c>
      <c r="AO185" s="81">
        <v>0.83</v>
      </c>
      <c r="AP185" s="81">
        <v>0.83</v>
      </c>
      <c r="AQ185" s="81">
        <v>0.82</v>
      </c>
      <c r="AR185" s="81">
        <v>0.83</v>
      </c>
      <c r="AS185" s="81">
        <v>0.82</v>
      </c>
    </row>
    <row r="186" spans="1:45">
      <c r="A186" s="78">
        <v>169</v>
      </c>
      <c r="B186" s="78" t="s">
        <v>407</v>
      </c>
      <c r="C186" s="84" t="s">
        <v>25</v>
      </c>
      <c r="D186" s="80"/>
      <c r="E186" s="80">
        <v>380</v>
      </c>
      <c r="F186" s="81">
        <v>46598.6</v>
      </c>
      <c r="G186" s="81">
        <v>48350.85</v>
      </c>
      <c r="H186" s="81">
        <v>49714.96</v>
      </c>
      <c r="I186" s="81">
        <v>51693.14</v>
      </c>
      <c r="J186" s="81">
        <v>53522.67</v>
      </c>
      <c r="K186" s="81">
        <v>55268.55</v>
      </c>
      <c r="L186" s="81">
        <v>56336.45</v>
      </c>
      <c r="M186" s="81">
        <v>56910.89</v>
      </c>
      <c r="N186" s="81">
        <v>57007.58</v>
      </c>
      <c r="O186" s="81">
        <v>57120.14</v>
      </c>
      <c r="P186" s="81">
        <v>57147.08</v>
      </c>
      <c r="Q186" s="81">
        <v>58657.36</v>
      </c>
      <c r="R186" s="81">
        <v>59588.01</v>
      </c>
      <c r="S186" s="81">
        <v>59797.68</v>
      </c>
      <c r="T186" s="78">
        <v>169</v>
      </c>
      <c r="U186" s="82" t="s">
        <v>409</v>
      </c>
      <c r="V186" s="84" t="s">
        <v>25</v>
      </c>
      <c r="W186" s="80"/>
      <c r="X186" s="94">
        <v>380</v>
      </c>
      <c r="Y186" s="81">
        <v>57147.08</v>
      </c>
      <c r="Z186" s="81">
        <v>58657.36</v>
      </c>
      <c r="AA186" s="81">
        <v>59588.01</v>
      </c>
      <c r="AB186" s="81">
        <v>59797.68</v>
      </c>
      <c r="AC186" s="81">
        <v>59741.33</v>
      </c>
      <c r="AD186" s="81">
        <v>59486.400000000001</v>
      </c>
      <c r="AE186" s="81">
        <v>59100.22</v>
      </c>
      <c r="AF186" s="81">
        <v>58634.92</v>
      </c>
      <c r="AG186" s="81">
        <v>58077.57</v>
      </c>
      <c r="AH186" s="81">
        <v>57379.81</v>
      </c>
      <c r="AI186" s="81">
        <v>56512.75</v>
      </c>
      <c r="AJ186" s="81">
        <v>55494.35</v>
      </c>
      <c r="AK186" s="81">
        <v>54387.07</v>
      </c>
      <c r="AL186" s="81">
        <v>53291.93</v>
      </c>
      <c r="AM186" s="81">
        <v>52345.58</v>
      </c>
      <c r="AN186" s="81">
        <v>51601.75</v>
      </c>
      <c r="AO186" s="81">
        <v>51067.3</v>
      </c>
      <c r="AP186" s="81">
        <v>50670.12</v>
      </c>
      <c r="AQ186" s="81">
        <v>50316.14</v>
      </c>
      <c r="AR186" s="81">
        <v>49974.36</v>
      </c>
      <c r="AS186" s="81">
        <v>49647.24</v>
      </c>
    </row>
    <row r="187" spans="1:45">
      <c r="A187" s="78">
        <v>170</v>
      </c>
      <c r="B187" s="78" t="s">
        <v>407</v>
      </c>
      <c r="C187" s="84" t="s">
        <v>31</v>
      </c>
      <c r="D187" s="80"/>
      <c r="E187" s="80">
        <v>470</v>
      </c>
      <c r="F187" s="81">
        <v>312</v>
      </c>
      <c r="G187" s="81">
        <v>313.91000000000003</v>
      </c>
      <c r="H187" s="81">
        <v>312.79000000000002</v>
      </c>
      <c r="I187" s="81">
        <v>306.20999999999998</v>
      </c>
      <c r="J187" s="81">
        <v>304.41000000000003</v>
      </c>
      <c r="K187" s="81">
        <v>307.60000000000002</v>
      </c>
      <c r="L187" s="81">
        <v>319.89999999999998</v>
      </c>
      <c r="M187" s="81">
        <v>338.35</v>
      </c>
      <c r="N187" s="81">
        <v>355.71</v>
      </c>
      <c r="O187" s="81">
        <v>372.39</v>
      </c>
      <c r="P187" s="81">
        <v>387.18</v>
      </c>
      <c r="Q187" s="81">
        <v>397.09</v>
      </c>
      <c r="R187" s="81">
        <v>412.06</v>
      </c>
      <c r="S187" s="81">
        <v>418.67</v>
      </c>
      <c r="T187" s="78">
        <v>170</v>
      </c>
      <c r="U187" s="82" t="s">
        <v>409</v>
      </c>
      <c r="V187" s="84" t="s">
        <v>31</v>
      </c>
      <c r="W187" s="80"/>
      <c r="X187" s="94">
        <v>470</v>
      </c>
      <c r="Y187" s="81">
        <v>387.18</v>
      </c>
      <c r="Z187" s="81">
        <v>397.09</v>
      </c>
      <c r="AA187" s="81">
        <v>412.06</v>
      </c>
      <c r="AB187" s="81">
        <v>418.67</v>
      </c>
      <c r="AC187" s="81">
        <v>422.96</v>
      </c>
      <c r="AD187" s="81">
        <v>426.1</v>
      </c>
      <c r="AE187" s="81">
        <v>428.03</v>
      </c>
      <c r="AF187" s="81">
        <v>427.02</v>
      </c>
      <c r="AG187" s="81">
        <v>423.14</v>
      </c>
      <c r="AH187" s="81">
        <v>417.33</v>
      </c>
      <c r="AI187" s="81">
        <v>411.06</v>
      </c>
      <c r="AJ187" s="81">
        <v>405.16</v>
      </c>
      <c r="AK187" s="81">
        <v>399.66</v>
      </c>
      <c r="AL187" s="81">
        <v>394.1</v>
      </c>
      <c r="AM187" s="81">
        <v>387.42</v>
      </c>
      <c r="AN187" s="81">
        <v>379.79</v>
      </c>
      <c r="AO187" s="81">
        <v>371.92</v>
      </c>
      <c r="AP187" s="81">
        <v>364.6</v>
      </c>
      <c r="AQ187" s="81">
        <v>358.13</v>
      </c>
      <c r="AR187" s="81">
        <v>352.69</v>
      </c>
      <c r="AS187" s="81">
        <v>348.35</v>
      </c>
    </row>
    <row r="188" spans="1:45">
      <c r="A188" s="78">
        <v>171</v>
      </c>
      <c r="B188" s="78" t="s">
        <v>407</v>
      </c>
      <c r="C188" s="84" t="s">
        <v>51</v>
      </c>
      <c r="D188" s="80"/>
      <c r="E188" s="80">
        <v>499</v>
      </c>
      <c r="F188" s="81">
        <v>394.74</v>
      </c>
      <c r="G188" s="81">
        <v>443.8</v>
      </c>
      <c r="H188" s="81">
        <v>487.42</v>
      </c>
      <c r="I188" s="81">
        <v>533.82000000000005</v>
      </c>
      <c r="J188" s="81">
        <v>519.70000000000005</v>
      </c>
      <c r="K188" s="81">
        <v>554.26</v>
      </c>
      <c r="L188" s="81">
        <v>580.75</v>
      </c>
      <c r="M188" s="81">
        <v>614.01</v>
      </c>
      <c r="N188" s="81">
        <v>615</v>
      </c>
      <c r="O188" s="81">
        <v>620.41</v>
      </c>
      <c r="P188" s="81">
        <v>613.55999999999995</v>
      </c>
      <c r="Q188" s="81">
        <v>616.39</v>
      </c>
      <c r="R188" s="81">
        <v>621.95000000000005</v>
      </c>
      <c r="S188" s="81">
        <v>625.78</v>
      </c>
      <c r="T188" s="78">
        <v>171</v>
      </c>
      <c r="U188" s="82" t="s">
        <v>409</v>
      </c>
      <c r="V188" s="84" t="s">
        <v>51</v>
      </c>
      <c r="W188" s="80"/>
      <c r="X188" s="94">
        <v>499</v>
      </c>
      <c r="Y188" s="81">
        <v>613.55999999999995</v>
      </c>
      <c r="Z188" s="81">
        <v>616.39</v>
      </c>
      <c r="AA188" s="81">
        <v>621.95000000000005</v>
      </c>
      <c r="AB188" s="81">
        <v>625.78</v>
      </c>
      <c r="AC188" s="81">
        <v>625.84</v>
      </c>
      <c r="AD188" s="81">
        <v>622.91999999999996</v>
      </c>
      <c r="AE188" s="81">
        <v>617.76</v>
      </c>
      <c r="AF188" s="81">
        <v>610.39</v>
      </c>
      <c r="AG188" s="81">
        <v>600.25</v>
      </c>
      <c r="AH188" s="81">
        <v>587.98</v>
      </c>
      <c r="AI188" s="81">
        <v>574.46</v>
      </c>
      <c r="AJ188" s="81">
        <v>560.59</v>
      </c>
      <c r="AK188" s="81">
        <v>546.63</v>
      </c>
      <c r="AL188" s="81">
        <v>532.38</v>
      </c>
      <c r="AM188" s="81">
        <v>517.86</v>
      </c>
      <c r="AN188" s="81">
        <v>503.25</v>
      </c>
      <c r="AO188" s="81">
        <v>488.84</v>
      </c>
      <c r="AP188" s="81">
        <v>474.98</v>
      </c>
      <c r="AQ188" s="81">
        <v>461.58</v>
      </c>
      <c r="AR188" s="81">
        <v>448.75</v>
      </c>
      <c r="AS188" s="81">
        <v>436.85</v>
      </c>
    </row>
    <row r="189" spans="1:45">
      <c r="A189" s="78">
        <v>172</v>
      </c>
      <c r="B189" s="78" t="s">
        <v>407</v>
      </c>
      <c r="C189" s="84" t="s">
        <v>37</v>
      </c>
      <c r="D189" s="80"/>
      <c r="E189" s="80">
        <v>620</v>
      </c>
      <c r="F189" s="81">
        <v>8416.9699999999993</v>
      </c>
      <c r="G189" s="81">
        <v>8661.42</v>
      </c>
      <c r="H189" s="81">
        <v>8875.31</v>
      </c>
      <c r="I189" s="81">
        <v>8888.64</v>
      </c>
      <c r="J189" s="81">
        <v>8670.35</v>
      </c>
      <c r="K189" s="81">
        <v>9185.8799999999992</v>
      </c>
      <c r="L189" s="81">
        <v>9755.64</v>
      </c>
      <c r="M189" s="81">
        <v>9929.01</v>
      </c>
      <c r="N189" s="81">
        <v>9890.32</v>
      </c>
      <c r="O189" s="81">
        <v>10078.43</v>
      </c>
      <c r="P189" s="81">
        <v>10278.540000000001</v>
      </c>
      <c r="Q189" s="81">
        <v>10480.08</v>
      </c>
      <c r="R189" s="81">
        <v>10584.84</v>
      </c>
      <c r="S189" s="81">
        <v>10349.799999999999</v>
      </c>
      <c r="T189" s="78">
        <v>172</v>
      </c>
      <c r="U189" s="82" t="s">
        <v>409</v>
      </c>
      <c r="V189" s="84" t="s">
        <v>37</v>
      </c>
      <c r="W189" s="80"/>
      <c r="X189" s="94">
        <v>620</v>
      </c>
      <c r="Y189" s="81">
        <v>10278.540000000001</v>
      </c>
      <c r="Z189" s="81">
        <v>10480.08</v>
      </c>
      <c r="AA189" s="81">
        <v>10584.84</v>
      </c>
      <c r="AB189" s="81">
        <v>10349.799999999999</v>
      </c>
      <c r="AC189" s="81">
        <v>10160.83</v>
      </c>
      <c r="AD189" s="81">
        <v>9991.2099999999991</v>
      </c>
      <c r="AE189" s="81">
        <v>9844.82</v>
      </c>
      <c r="AF189" s="81">
        <v>9713.09</v>
      </c>
      <c r="AG189" s="81">
        <v>9576.0499999999993</v>
      </c>
      <c r="AH189" s="81">
        <v>9411.25</v>
      </c>
      <c r="AI189" s="81">
        <v>9215.5499999999993</v>
      </c>
      <c r="AJ189" s="81">
        <v>8990.49</v>
      </c>
      <c r="AK189" s="81">
        <v>8751.77</v>
      </c>
      <c r="AL189" s="81">
        <v>8514.4</v>
      </c>
      <c r="AM189" s="81">
        <v>8294.58</v>
      </c>
      <c r="AN189" s="81">
        <v>8099.43</v>
      </c>
      <c r="AO189" s="81">
        <v>7934.06</v>
      </c>
      <c r="AP189" s="81">
        <v>7792.91</v>
      </c>
      <c r="AQ189" s="81">
        <v>7661.06</v>
      </c>
      <c r="AR189" s="81">
        <v>7531.23</v>
      </c>
      <c r="AS189" s="81">
        <v>7406.59</v>
      </c>
    </row>
    <row r="190" spans="1:45">
      <c r="A190" s="78">
        <v>173</v>
      </c>
      <c r="B190" s="78" t="s">
        <v>407</v>
      </c>
      <c r="C190" s="84" t="s">
        <v>198</v>
      </c>
      <c r="D190" s="80"/>
      <c r="E190" s="80">
        <v>674</v>
      </c>
      <c r="F190" s="81">
        <v>12.78</v>
      </c>
      <c r="G190" s="81">
        <v>13.77</v>
      </c>
      <c r="H190" s="81">
        <v>15.39</v>
      </c>
      <c r="I190" s="81">
        <v>17.440000000000001</v>
      </c>
      <c r="J190" s="81">
        <v>19.14</v>
      </c>
      <c r="K190" s="81">
        <v>19.73</v>
      </c>
      <c r="L190" s="81">
        <v>21.36</v>
      </c>
      <c r="M190" s="81">
        <v>22.71</v>
      </c>
      <c r="N190" s="81">
        <v>24.04</v>
      </c>
      <c r="O190" s="81">
        <v>25.88</v>
      </c>
      <c r="P190" s="81">
        <v>27.42</v>
      </c>
      <c r="Q190" s="81">
        <v>29.24</v>
      </c>
      <c r="R190" s="81">
        <v>30.69</v>
      </c>
      <c r="S190" s="81">
        <v>31.78</v>
      </c>
      <c r="T190" s="78">
        <v>173</v>
      </c>
      <c r="U190" s="82" t="s">
        <v>409</v>
      </c>
      <c r="V190" s="84" t="s">
        <v>198</v>
      </c>
      <c r="W190" s="80"/>
      <c r="X190" s="94">
        <v>674</v>
      </c>
      <c r="Y190" s="81">
        <v>27.42</v>
      </c>
      <c r="Z190" s="81">
        <v>29.24</v>
      </c>
      <c r="AA190" s="81">
        <v>30.69</v>
      </c>
      <c r="AB190" s="81">
        <v>31.78</v>
      </c>
      <c r="AC190" s="81">
        <v>32.47</v>
      </c>
      <c r="AD190" s="81">
        <v>32.86</v>
      </c>
      <c r="AE190" s="81">
        <v>33.11</v>
      </c>
      <c r="AF190" s="81">
        <v>33.25</v>
      </c>
      <c r="AG190" s="81">
        <v>33.24</v>
      </c>
      <c r="AH190" s="81">
        <v>33.090000000000003</v>
      </c>
      <c r="AI190" s="81">
        <v>32.81</v>
      </c>
      <c r="AJ190" s="81">
        <v>32.42</v>
      </c>
      <c r="AK190" s="81">
        <v>32.020000000000003</v>
      </c>
      <c r="AL190" s="81">
        <v>31.64</v>
      </c>
      <c r="AM190" s="81">
        <v>31.29</v>
      </c>
      <c r="AN190" s="81">
        <v>30.97</v>
      </c>
      <c r="AO190" s="81">
        <v>30.69</v>
      </c>
      <c r="AP190" s="81">
        <v>30.46</v>
      </c>
      <c r="AQ190" s="81">
        <v>30.27</v>
      </c>
      <c r="AR190" s="81">
        <v>30.1</v>
      </c>
      <c r="AS190" s="81">
        <v>29.97</v>
      </c>
    </row>
    <row r="191" spans="1:45">
      <c r="A191" s="78">
        <v>174</v>
      </c>
      <c r="B191" s="78" t="s">
        <v>407</v>
      </c>
      <c r="C191" s="84" t="s">
        <v>53</v>
      </c>
      <c r="D191" s="80">
        <v>19</v>
      </c>
      <c r="E191" s="80">
        <v>688</v>
      </c>
      <c r="F191" s="81">
        <v>6732.26</v>
      </c>
      <c r="G191" s="81">
        <v>7234.92</v>
      </c>
      <c r="H191" s="81">
        <v>7556.73</v>
      </c>
      <c r="I191" s="81">
        <v>7835.08</v>
      </c>
      <c r="J191" s="81">
        <v>8119.86</v>
      </c>
      <c r="K191" s="81">
        <v>8497.17</v>
      </c>
      <c r="L191" s="81">
        <v>8908.2900000000009</v>
      </c>
      <c r="M191" s="81">
        <v>9253.4</v>
      </c>
      <c r="N191" s="81">
        <v>9517.67</v>
      </c>
      <c r="O191" s="81">
        <v>9884.15</v>
      </c>
      <c r="P191" s="81">
        <v>9463.31</v>
      </c>
      <c r="Q191" s="81">
        <v>9186.69</v>
      </c>
      <c r="R191" s="81">
        <v>9059.0499999999993</v>
      </c>
      <c r="S191" s="81">
        <v>8850.98</v>
      </c>
      <c r="T191" s="78">
        <v>174</v>
      </c>
      <c r="U191" s="82" t="s">
        <v>409</v>
      </c>
      <c r="V191" s="84" t="s">
        <v>53</v>
      </c>
      <c r="W191" s="80">
        <v>19</v>
      </c>
      <c r="X191" s="94">
        <v>688</v>
      </c>
      <c r="Y191" s="81">
        <v>9463.31</v>
      </c>
      <c r="Z191" s="81">
        <v>9186.69</v>
      </c>
      <c r="AA191" s="81">
        <v>9059.0499999999993</v>
      </c>
      <c r="AB191" s="81">
        <v>8850.98</v>
      </c>
      <c r="AC191" s="81">
        <v>8673.6</v>
      </c>
      <c r="AD191" s="81">
        <v>8484.77</v>
      </c>
      <c r="AE191" s="81">
        <v>8281.0499999999993</v>
      </c>
      <c r="AF191" s="81">
        <v>8057.75</v>
      </c>
      <c r="AG191" s="81">
        <v>7816.85</v>
      </c>
      <c r="AH191" s="81">
        <v>7570.41</v>
      </c>
      <c r="AI191" s="81">
        <v>7330.62</v>
      </c>
      <c r="AJ191" s="81">
        <v>7099.02</v>
      </c>
      <c r="AK191" s="81">
        <v>6869.81</v>
      </c>
      <c r="AL191" s="81">
        <v>6643.58</v>
      </c>
      <c r="AM191" s="81">
        <v>6422.53</v>
      </c>
      <c r="AN191" s="81">
        <v>6209.3</v>
      </c>
      <c r="AO191" s="81">
        <v>6006.68</v>
      </c>
      <c r="AP191" s="81">
        <v>5816.64</v>
      </c>
      <c r="AQ191" s="81">
        <v>5641.36</v>
      </c>
      <c r="AR191" s="81">
        <v>5481.12</v>
      </c>
      <c r="AS191" s="81">
        <v>5333.77</v>
      </c>
    </row>
    <row r="192" spans="1:45">
      <c r="A192" s="78">
        <v>175</v>
      </c>
      <c r="B192" s="78" t="s">
        <v>407</v>
      </c>
      <c r="C192" s="84" t="s">
        <v>40</v>
      </c>
      <c r="D192" s="80"/>
      <c r="E192" s="80">
        <v>705</v>
      </c>
      <c r="F192" s="81">
        <v>1473.09</v>
      </c>
      <c r="G192" s="81">
        <v>1527.2</v>
      </c>
      <c r="H192" s="81">
        <v>1586.63</v>
      </c>
      <c r="I192" s="81">
        <v>1629.43</v>
      </c>
      <c r="J192" s="81">
        <v>1669.58</v>
      </c>
      <c r="K192" s="81">
        <v>1742.63</v>
      </c>
      <c r="L192" s="81">
        <v>1835.84</v>
      </c>
      <c r="M192" s="81">
        <v>1945.14</v>
      </c>
      <c r="N192" s="81">
        <v>2006.52</v>
      </c>
      <c r="O192" s="81">
        <v>1991.49</v>
      </c>
      <c r="P192" s="81">
        <v>1988.65</v>
      </c>
      <c r="Q192" s="81">
        <v>1996.52</v>
      </c>
      <c r="R192" s="81">
        <v>2052.48</v>
      </c>
      <c r="S192" s="81">
        <v>2067.5300000000002</v>
      </c>
      <c r="T192" s="78">
        <v>175</v>
      </c>
      <c r="U192" s="82" t="s">
        <v>409</v>
      </c>
      <c r="V192" s="84" t="s">
        <v>40</v>
      </c>
      <c r="W192" s="80"/>
      <c r="X192" s="94">
        <v>705</v>
      </c>
      <c r="Y192" s="81">
        <v>1988.65</v>
      </c>
      <c r="Z192" s="81">
        <v>1996.52</v>
      </c>
      <c r="AA192" s="81">
        <v>2052.48</v>
      </c>
      <c r="AB192" s="81">
        <v>2067.5300000000002</v>
      </c>
      <c r="AC192" s="81">
        <v>2075.0100000000002</v>
      </c>
      <c r="AD192" s="81">
        <v>2069.7399999999998</v>
      </c>
      <c r="AE192" s="81">
        <v>2053.58</v>
      </c>
      <c r="AF192" s="81">
        <v>2029.93</v>
      </c>
      <c r="AG192" s="81">
        <v>2003.08</v>
      </c>
      <c r="AH192" s="81">
        <v>1974.22</v>
      </c>
      <c r="AI192" s="81">
        <v>1941.94</v>
      </c>
      <c r="AJ192" s="81">
        <v>1905.19</v>
      </c>
      <c r="AK192" s="81">
        <v>1864.89</v>
      </c>
      <c r="AL192" s="81">
        <v>1824.02</v>
      </c>
      <c r="AM192" s="81">
        <v>1786.45</v>
      </c>
      <c r="AN192" s="81">
        <v>1755.8</v>
      </c>
      <c r="AO192" s="81">
        <v>1733.14</v>
      </c>
      <c r="AP192" s="81">
        <v>1718.38</v>
      </c>
      <c r="AQ192" s="81">
        <v>1708.78</v>
      </c>
      <c r="AR192" s="81">
        <v>1701.08</v>
      </c>
      <c r="AS192" s="81">
        <v>1692.92</v>
      </c>
    </row>
    <row r="193" spans="1:45">
      <c r="A193" s="78">
        <v>176</v>
      </c>
      <c r="B193" s="78" t="s">
        <v>407</v>
      </c>
      <c r="C193" s="84" t="s">
        <v>41</v>
      </c>
      <c r="D193" s="80">
        <v>20</v>
      </c>
      <c r="E193" s="80">
        <v>724</v>
      </c>
      <c r="F193" s="81">
        <v>28069.74</v>
      </c>
      <c r="G193" s="81">
        <v>29100.400000000001</v>
      </c>
      <c r="H193" s="81">
        <v>30450.99</v>
      </c>
      <c r="I193" s="81">
        <v>32192.22</v>
      </c>
      <c r="J193" s="81">
        <v>33923.24</v>
      </c>
      <c r="K193" s="81">
        <v>35909.040000000001</v>
      </c>
      <c r="L193" s="81">
        <v>37704.870000000003</v>
      </c>
      <c r="M193" s="81">
        <v>38734.33</v>
      </c>
      <c r="N193" s="81">
        <v>39192.06</v>
      </c>
      <c r="O193" s="81">
        <v>39764.269999999997</v>
      </c>
      <c r="P193" s="81">
        <v>40749.800000000003</v>
      </c>
      <c r="Q193" s="81">
        <v>43854.76</v>
      </c>
      <c r="R193" s="81">
        <v>46601.49</v>
      </c>
      <c r="S193" s="81">
        <v>46121.7</v>
      </c>
      <c r="T193" s="78">
        <v>176</v>
      </c>
      <c r="U193" s="82" t="s">
        <v>409</v>
      </c>
      <c r="V193" s="84" t="s">
        <v>41</v>
      </c>
      <c r="W193" s="80">
        <v>20</v>
      </c>
      <c r="X193" s="94">
        <v>724</v>
      </c>
      <c r="Y193" s="81">
        <v>40749.800000000003</v>
      </c>
      <c r="Z193" s="81">
        <v>43854.76</v>
      </c>
      <c r="AA193" s="81">
        <v>46601.49</v>
      </c>
      <c r="AB193" s="81">
        <v>46121.7</v>
      </c>
      <c r="AC193" s="81">
        <v>46193.54</v>
      </c>
      <c r="AD193" s="81">
        <v>46094.61</v>
      </c>
      <c r="AE193" s="81">
        <v>45919.67</v>
      </c>
      <c r="AF193" s="81">
        <v>45818.59</v>
      </c>
      <c r="AG193" s="81">
        <v>45647.46</v>
      </c>
      <c r="AH193" s="81">
        <v>45346.83</v>
      </c>
      <c r="AI193" s="81">
        <v>44840.17</v>
      </c>
      <c r="AJ193" s="81">
        <v>44076.32</v>
      </c>
      <c r="AK193" s="81">
        <v>43113.83</v>
      </c>
      <c r="AL193" s="81">
        <v>42074.54</v>
      </c>
      <c r="AM193" s="81">
        <v>41102.379999999997</v>
      </c>
      <c r="AN193" s="81">
        <v>40302.080000000002</v>
      </c>
      <c r="AO193" s="81">
        <v>39729.72</v>
      </c>
      <c r="AP193" s="81">
        <v>39350.75</v>
      </c>
      <c r="AQ193" s="81">
        <v>39044.480000000003</v>
      </c>
      <c r="AR193" s="81">
        <v>38715.99</v>
      </c>
      <c r="AS193" s="81">
        <v>38336.699999999997</v>
      </c>
    </row>
    <row r="194" spans="1:45">
      <c r="A194" s="78">
        <v>177</v>
      </c>
      <c r="B194" s="78" t="s">
        <v>407</v>
      </c>
      <c r="C194" s="84" t="s">
        <v>464</v>
      </c>
      <c r="D194" s="80">
        <v>21</v>
      </c>
      <c r="E194" s="80">
        <v>807</v>
      </c>
      <c r="F194" s="81">
        <v>1254.44</v>
      </c>
      <c r="G194" s="81">
        <v>1392.45</v>
      </c>
      <c r="H194" s="81">
        <v>1488.66</v>
      </c>
      <c r="I194" s="81">
        <v>1592.43</v>
      </c>
      <c r="J194" s="81">
        <v>1720.8</v>
      </c>
      <c r="K194" s="81">
        <v>1803.01</v>
      </c>
      <c r="L194" s="81">
        <v>1924.19</v>
      </c>
      <c r="M194" s="81">
        <v>1981.53</v>
      </c>
      <c r="N194" s="81">
        <v>1996.23</v>
      </c>
      <c r="O194" s="81">
        <v>1953.54</v>
      </c>
      <c r="P194" s="81">
        <v>2012.05</v>
      </c>
      <c r="Q194" s="81">
        <v>2042.89</v>
      </c>
      <c r="R194" s="81">
        <v>2062.44</v>
      </c>
      <c r="S194" s="81">
        <v>2078.4499999999998</v>
      </c>
      <c r="T194" s="78">
        <v>177</v>
      </c>
      <c r="U194" s="82" t="s">
        <v>409</v>
      </c>
      <c r="V194" s="84" t="s">
        <v>464</v>
      </c>
      <c r="W194" s="80">
        <v>21</v>
      </c>
      <c r="X194" s="94">
        <v>807</v>
      </c>
      <c r="Y194" s="81">
        <v>2012.05</v>
      </c>
      <c r="Z194" s="81">
        <v>2042.89</v>
      </c>
      <c r="AA194" s="81">
        <v>2062.44</v>
      </c>
      <c r="AB194" s="81">
        <v>2078.4499999999998</v>
      </c>
      <c r="AC194" s="81">
        <v>2088.37</v>
      </c>
      <c r="AD194" s="81">
        <v>2089.34</v>
      </c>
      <c r="AE194" s="81">
        <v>2078.39</v>
      </c>
      <c r="AF194" s="81">
        <v>2055.06</v>
      </c>
      <c r="AG194" s="81">
        <v>2021.22</v>
      </c>
      <c r="AH194" s="81">
        <v>1980.9</v>
      </c>
      <c r="AI194" s="81">
        <v>1937.79</v>
      </c>
      <c r="AJ194" s="81">
        <v>1893.04</v>
      </c>
      <c r="AK194" s="81">
        <v>1845.5</v>
      </c>
      <c r="AL194" s="81">
        <v>1794.74</v>
      </c>
      <c r="AM194" s="81">
        <v>1742.19</v>
      </c>
      <c r="AN194" s="81">
        <v>1689.9</v>
      </c>
      <c r="AO194" s="81">
        <v>1640.61</v>
      </c>
      <c r="AP194" s="81">
        <v>1596.08</v>
      </c>
      <c r="AQ194" s="81">
        <v>1556.32</v>
      </c>
      <c r="AR194" s="81">
        <v>1520.24</v>
      </c>
      <c r="AS194" s="81">
        <v>1487.15</v>
      </c>
    </row>
    <row r="195" spans="1:45">
      <c r="A195" s="78">
        <v>178</v>
      </c>
      <c r="B195" s="78" t="s">
        <v>407</v>
      </c>
      <c r="C195" s="85" t="s">
        <v>465</v>
      </c>
      <c r="D195" s="80"/>
      <c r="E195" s="80">
        <v>926</v>
      </c>
      <c r="F195" s="81">
        <v>142255.67999999999</v>
      </c>
      <c r="G195" s="81">
        <v>146653.26999999999</v>
      </c>
      <c r="H195" s="81">
        <v>152319.76999999999</v>
      </c>
      <c r="I195" s="81">
        <v>160100.26999999999</v>
      </c>
      <c r="J195" s="81">
        <v>165903.16</v>
      </c>
      <c r="K195" s="81">
        <v>169445.06</v>
      </c>
      <c r="L195" s="81">
        <v>170489.31</v>
      </c>
      <c r="M195" s="81">
        <v>171794.2</v>
      </c>
      <c r="N195" s="81">
        <v>175615.38</v>
      </c>
      <c r="O195" s="81">
        <v>180909.22</v>
      </c>
      <c r="P195" s="81">
        <v>183163.44</v>
      </c>
      <c r="Q195" s="81">
        <v>185551.56</v>
      </c>
      <c r="R195" s="81">
        <v>187761.52</v>
      </c>
      <c r="S195" s="81">
        <v>190793.63</v>
      </c>
      <c r="T195" s="78">
        <v>178</v>
      </c>
      <c r="U195" s="82" t="s">
        <v>409</v>
      </c>
      <c r="V195" s="85" t="s">
        <v>465</v>
      </c>
      <c r="W195" s="80"/>
      <c r="X195" s="94">
        <v>926</v>
      </c>
      <c r="Y195" s="81">
        <v>183163.44</v>
      </c>
      <c r="Z195" s="81">
        <v>185551.56</v>
      </c>
      <c r="AA195" s="81">
        <v>187761.52</v>
      </c>
      <c r="AB195" s="81">
        <v>190793.63</v>
      </c>
      <c r="AC195" s="81">
        <v>192924</v>
      </c>
      <c r="AD195" s="81">
        <v>194548.74</v>
      </c>
      <c r="AE195" s="81">
        <v>195751.36</v>
      </c>
      <c r="AF195" s="81">
        <v>196481.72</v>
      </c>
      <c r="AG195" s="81">
        <v>196666.14</v>
      </c>
      <c r="AH195" s="81">
        <v>196314.47</v>
      </c>
      <c r="AI195" s="81">
        <v>195532.56</v>
      </c>
      <c r="AJ195" s="81">
        <v>194514.38</v>
      </c>
      <c r="AK195" s="81">
        <v>193505.8</v>
      </c>
      <c r="AL195" s="81">
        <v>192710.23</v>
      </c>
      <c r="AM195" s="81">
        <v>192214.9</v>
      </c>
      <c r="AN195" s="81">
        <v>191855.27</v>
      </c>
      <c r="AO195" s="81">
        <v>191461.09</v>
      </c>
      <c r="AP195" s="81">
        <v>191075.77</v>
      </c>
      <c r="AQ195" s="81">
        <v>190793.25</v>
      </c>
      <c r="AR195" s="81">
        <v>190590.74</v>
      </c>
      <c r="AS195" s="81">
        <v>190383.85</v>
      </c>
    </row>
    <row r="196" spans="1:45">
      <c r="A196" s="78">
        <v>179</v>
      </c>
      <c r="B196" s="78" t="s">
        <v>407</v>
      </c>
      <c r="C196" s="84" t="s">
        <v>5</v>
      </c>
      <c r="D196" s="80"/>
      <c r="E196" s="80">
        <v>40</v>
      </c>
      <c r="F196" s="81">
        <v>6936.44</v>
      </c>
      <c r="G196" s="81">
        <v>6949.48</v>
      </c>
      <c r="H196" s="81">
        <v>7065.52</v>
      </c>
      <c r="I196" s="81">
        <v>7298.79</v>
      </c>
      <c r="J196" s="81">
        <v>7509.75</v>
      </c>
      <c r="K196" s="81">
        <v>7628.14</v>
      </c>
      <c r="L196" s="81">
        <v>7597.27</v>
      </c>
      <c r="M196" s="81">
        <v>7600.51</v>
      </c>
      <c r="N196" s="81">
        <v>7706.57</v>
      </c>
      <c r="O196" s="81">
        <v>7972.83</v>
      </c>
      <c r="P196" s="81">
        <v>8050.88</v>
      </c>
      <c r="Q196" s="81">
        <v>8234.86</v>
      </c>
      <c r="R196" s="81">
        <v>8391.99</v>
      </c>
      <c r="S196" s="81">
        <v>8544.59</v>
      </c>
      <c r="T196" s="78">
        <v>179</v>
      </c>
      <c r="U196" s="82" t="s">
        <v>409</v>
      </c>
      <c r="V196" s="84" t="s">
        <v>5</v>
      </c>
      <c r="W196" s="80"/>
      <c r="X196" s="94">
        <v>40</v>
      </c>
      <c r="Y196" s="81">
        <v>8050.88</v>
      </c>
      <c r="Z196" s="81">
        <v>8234.86</v>
      </c>
      <c r="AA196" s="81">
        <v>8391.99</v>
      </c>
      <c r="AB196" s="81">
        <v>8544.59</v>
      </c>
      <c r="AC196" s="81">
        <v>8655.69</v>
      </c>
      <c r="AD196" s="81">
        <v>8762.99</v>
      </c>
      <c r="AE196" s="81">
        <v>8844.31</v>
      </c>
      <c r="AF196" s="81">
        <v>8886.48</v>
      </c>
      <c r="AG196" s="81">
        <v>8894.43</v>
      </c>
      <c r="AH196" s="81">
        <v>8880.18</v>
      </c>
      <c r="AI196" s="81">
        <v>8845.5300000000007</v>
      </c>
      <c r="AJ196" s="81">
        <v>8787.73</v>
      </c>
      <c r="AK196" s="81">
        <v>8716</v>
      </c>
      <c r="AL196" s="81">
        <v>8643.3700000000008</v>
      </c>
      <c r="AM196" s="81">
        <v>8577.92</v>
      </c>
      <c r="AN196" s="81">
        <v>8518.91</v>
      </c>
      <c r="AO196" s="81">
        <v>8463.7900000000009</v>
      </c>
      <c r="AP196" s="81">
        <v>8414.06</v>
      </c>
      <c r="AQ196" s="81">
        <v>8377.19</v>
      </c>
      <c r="AR196" s="81">
        <v>8350.9599999999991</v>
      </c>
      <c r="AS196" s="81">
        <v>8334.6</v>
      </c>
    </row>
    <row r="197" spans="1:45">
      <c r="A197" s="78">
        <v>180</v>
      </c>
      <c r="B197" s="78" t="s">
        <v>407</v>
      </c>
      <c r="C197" s="84" t="s">
        <v>8</v>
      </c>
      <c r="D197" s="80"/>
      <c r="E197" s="80">
        <v>56</v>
      </c>
      <c r="F197" s="81">
        <v>8628.49</v>
      </c>
      <c r="G197" s="81">
        <v>8870.7900000000009</v>
      </c>
      <c r="H197" s="81">
        <v>9140.56</v>
      </c>
      <c r="I197" s="81">
        <v>9440.2800000000007</v>
      </c>
      <c r="J197" s="81">
        <v>9664.32</v>
      </c>
      <c r="K197" s="81">
        <v>9769.01</v>
      </c>
      <c r="L197" s="81">
        <v>9855.75</v>
      </c>
      <c r="M197" s="81">
        <v>9893.5</v>
      </c>
      <c r="N197" s="81">
        <v>9978.24</v>
      </c>
      <c r="O197" s="81">
        <v>10161.91</v>
      </c>
      <c r="P197" s="81">
        <v>10268.379999999999</v>
      </c>
      <c r="Q197" s="81">
        <v>10561.44</v>
      </c>
      <c r="R197" s="81">
        <v>10929.98</v>
      </c>
      <c r="S197" s="81">
        <v>11299.19</v>
      </c>
      <c r="T197" s="78">
        <v>180</v>
      </c>
      <c r="U197" s="82" t="s">
        <v>409</v>
      </c>
      <c r="V197" s="84" t="s">
        <v>8</v>
      </c>
      <c r="W197" s="80"/>
      <c r="X197" s="94">
        <v>56</v>
      </c>
      <c r="Y197" s="81">
        <v>10268.379999999999</v>
      </c>
      <c r="Z197" s="81">
        <v>10561.44</v>
      </c>
      <c r="AA197" s="81">
        <v>10929.98</v>
      </c>
      <c r="AB197" s="81">
        <v>11299.19</v>
      </c>
      <c r="AC197" s="81">
        <v>11634.33</v>
      </c>
      <c r="AD197" s="81">
        <v>11836.64</v>
      </c>
      <c r="AE197" s="81">
        <v>12018.82</v>
      </c>
      <c r="AF197" s="81">
        <v>12177.27</v>
      </c>
      <c r="AG197" s="81">
        <v>12315.25</v>
      </c>
      <c r="AH197" s="81">
        <v>12431.83</v>
      </c>
      <c r="AI197" s="81">
        <v>12526.8</v>
      </c>
      <c r="AJ197" s="81">
        <v>12597.4</v>
      </c>
      <c r="AK197" s="81">
        <v>12652.07</v>
      </c>
      <c r="AL197" s="81">
        <v>12706.25</v>
      </c>
      <c r="AM197" s="81">
        <v>12771.96</v>
      </c>
      <c r="AN197" s="81">
        <v>12845.91</v>
      </c>
      <c r="AO197" s="81">
        <v>12922.88</v>
      </c>
      <c r="AP197" s="81">
        <v>12999.44</v>
      </c>
      <c r="AQ197" s="81">
        <v>13075.76</v>
      </c>
      <c r="AR197" s="81">
        <v>13146.03</v>
      </c>
      <c r="AS197" s="81">
        <v>13210.19</v>
      </c>
    </row>
    <row r="198" spans="1:45">
      <c r="A198" s="78">
        <v>181</v>
      </c>
      <c r="B198" s="78" t="s">
        <v>407</v>
      </c>
      <c r="C198" s="84" t="s">
        <v>17</v>
      </c>
      <c r="D198" s="80"/>
      <c r="E198" s="80">
        <v>250</v>
      </c>
      <c r="F198" s="81">
        <v>41879.61</v>
      </c>
      <c r="G198" s="81">
        <v>43528.07</v>
      </c>
      <c r="H198" s="81">
        <v>45865.7</v>
      </c>
      <c r="I198" s="81">
        <v>48952.28</v>
      </c>
      <c r="J198" s="81">
        <v>50843.83</v>
      </c>
      <c r="K198" s="81">
        <v>53010.73</v>
      </c>
      <c r="L198" s="81">
        <v>54053.22</v>
      </c>
      <c r="M198" s="81">
        <v>55379.92</v>
      </c>
      <c r="N198" s="81">
        <v>56943.3</v>
      </c>
      <c r="O198" s="81">
        <v>58224.05</v>
      </c>
      <c r="P198" s="81">
        <v>59387.18</v>
      </c>
      <c r="Q198" s="81">
        <v>61241.7</v>
      </c>
      <c r="R198" s="81">
        <v>62961.14</v>
      </c>
      <c r="S198" s="81">
        <v>64395.35</v>
      </c>
      <c r="T198" s="78">
        <v>181</v>
      </c>
      <c r="U198" s="82" t="s">
        <v>409</v>
      </c>
      <c r="V198" s="84" t="s">
        <v>17</v>
      </c>
      <c r="W198" s="80"/>
      <c r="X198" s="94">
        <v>250</v>
      </c>
      <c r="Y198" s="81">
        <v>59387.18</v>
      </c>
      <c r="Z198" s="81">
        <v>61241.7</v>
      </c>
      <c r="AA198" s="81">
        <v>62961.14</v>
      </c>
      <c r="AB198" s="81">
        <v>64395.35</v>
      </c>
      <c r="AC198" s="81">
        <v>65720.03</v>
      </c>
      <c r="AD198" s="81">
        <v>66895.62</v>
      </c>
      <c r="AE198" s="81">
        <v>68007.490000000005</v>
      </c>
      <c r="AF198" s="81">
        <v>69048.83</v>
      </c>
      <c r="AG198" s="81">
        <v>69930.960000000006</v>
      </c>
      <c r="AH198" s="81">
        <v>70613.38</v>
      </c>
      <c r="AI198" s="81">
        <v>71136.55</v>
      </c>
      <c r="AJ198" s="81">
        <v>71601.56</v>
      </c>
      <c r="AK198" s="81">
        <v>72061.08</v>
      </c>
      <c r="AL198" s="81">
        <v>72556.52</v>
      </c>
      <c r="AM198" s="81">
        <v>73108.88</v>
      </c>
      <c r="AN198" s="81">
        <v>73693.460000000006</v>
      </c>
      <c r="AO198" s="81">
        <v>74259.350000000006</v>
      </c>
      <c r="AP198" s="81">
        <v>74774.490000000005</v>
      </c>
      <c r="AQ198" s="81">
        <v>75245.350000000006</v>
      </c>
      <c r="AR198" s="81">
        <v>75663.039999999994</v>
      </c>
      <c r="AS198" s="81">
        <v>75998.38</v>
      </c>
    </row>
    <row r="199" spans="1:45">
      <c r="A199" s="78">
        <v>182</v>
      </c>
      <c r="B199" s="78" t="s">
        <v>407</v>
      </c>
      <c r="C199" s="84" t="s">
        <v>19</v>
      </c>
      <c r="D199" s="80"/>
      <c r="E199" s="80">
        <v>276</v>
      </c>
      <c r="F199" s="81">
        <v>69786.25</v>
      </c>
      <c r="G199" s="81">
        <v>71313.740000000005</v>
      </c>
      <c r="H199" s="81">
        <v>73179.67</v>
      </c>
      <c r="I199" s="81">
        <v>75990.740000000005</v>
      </c>
      <c r="J199" s="81">
        <v>78366.600000000006</v>
      </c>
      <c r="K199" s="81">
        <v>78667.33</v>
      </c>
      <c r="L199" s="81">
        <v>78159.53</v>
      </c>
      <c r="M199" s="81">
        <v>77570.009999999995</v>
      </c>
      <c r="N199" s="81">
        <v>78958.240000000005</v>
      </c>
      <c r="O199" s="81">
        <v>81612.899999999994</v>
      </c>
      <c r="P199" s="81">
        <v>81895.929999999993</v>
      </c>
      <c r="Q199" s="81">
        <v>81246.8</v>
      </c>
      <c r="R199" s="81">
        <v>80435.31</v>
      </c>
      <c r="S199" s="81">
        <v>80688.539999999994</v>
      </c>
      <c r="T199" s="78">
        <v>182</v>
      </c>
      <c r="U199" s="82" t="s">
        <v>409</v>
      </c>
      <c r="V199" s="84" t="s">
        <v>19</v>
      </c>
      <c r="W199" s="80"/>
      <c r="X199" s="94">
        <v>276</v>
      </c>
      <c r="Y199" s="81">
        <v>81895.929999999993</v>
      </c>
      <c r="Z199" s="81">
        <v>81246.8</v>
      </c>
      <c r="AA199" s="81">
        <v>80435.31</v>
      </c>
      <c r="AB199" s="81">
        <v>80688.539999999994</v>
      </c>
      <c r="AC199" s="81">
        <v>80392.22</v>
      </c>
      <c r="AD199" s="81">
        <v>79960.06</v>
      </c>
      <c r="AE199" s="81">
        <v>79294.14</v>
      </c>
      <c r="AF199" s="81">
        <v>78402.64</v>
      </c>
      <c r="AG199" s="81">
        <v>77300.34</v>
      </c>
      <c r="AH199" s="81">
        <v>75999.16</v>
      </c>
      <c r="AI199" s="81">
        <v>74512.86</v>
      </c>
      <c r="AJ199" s="81">
        <v>72923.259999999995</v>
      </c>
      <c r="AK199" s="81">
        <v>71390.570000000007</v>
      </c>
      <c r="AL199" s="81">
        <v>70019.460000000006</v>
      </c>
      <c r="AM199" s="81">
        <v>68843.259999999995</v>
      </c>
      <c r="AN199" s="81">
        <v>67743.08</v>
      </c>
      <c r="AO199" s="81">
        <v>66633.7</v>
      </c>
      <c r="AP199" s="81">
        <v>65590.37</v>
      </c>
      <c r="AQ199" s="81">
        <v>64689.75</v>
      </c>
      <c r="AR199" s="81">
        <v>63925.1</v>
      </c>
      <c r="AS199" s="81">
        <v>63244.43</v>
      </c>
    </row>
    <row r="200" spans="1:45">
      <c r="A200" s="78">
        <v>183</v>
      </c>
      <c r="B200" s="78" t="s">
        <v>407</v>
      </c>
      <c r="C200" s="84" t="s">
        <v>28</v>
      </c>
      <c r="D200" s="80"/>
      <c r="E200" s="80">
        <v>438</v>
      </c>
      <c r="F200" s="81">
        <v>13.76</v>
      </c>
      <c r="G200" s="81">
        <v>14.83</v>
      </c>
      <c r="H200" s="81">
        <v>16.5</v>
      </c>
      <c r="I200" s="81">
        <v>18.649999999999999</v>
      </c>
      <c r="J200" s="81">
        <v>21.27</v>
      </c>
      <c r="K200" s="81">
        <v>23.43</v>
      </c>
      <c r="L200" s="81">
        <v>25.87</v>
      </c>
      <c r="M200" s="81">
        <v>27.26</v>
      </c>
      <c r="N200" s="81">
        <v>28.74</v>
      </c>
      <c r="O200" s="81">
        <v>30.83</v>
      </c>
      <c r="P200" s="81">
        <v>33.28</v>
      </c>
      <c r="Q200" s="81">
        <v>34.85</v>
      </c>
      <c r="R200" s="81">
        <v>36.28</v>
      </c>
      <c r="S200" s="81">
        <v>37.53</v>
      </c>
      <c r="T200" s="78">
        <v>183</v>
      </c>
      <c r="U200" s="82" t="s">
        <v>409</v>
      </c>
      <c r="V200" s="84" t="s">
        <v>28</v>
      </c>
      <c r="W200" s="80"/>
      <c r="X200" s="94">
        <v>438</v>
      </c>
      <c r="Y200" s="81">
        <v>33.28</v>
      </c>
      <c r="Z200" s="81">
        <v>34.85</v>
      </c>
      <c r="AA200" s="81">
        <v>36.28</v>
      </c>
      <c r="AB200" s="81">
        <v>37.53</v>
      </c>
      <c r="AC200" s="81">
        <v>38.75</v>
      </c>
      <c r="AD200" s="81">
        <v>39.950000000000003</v>
      </c>
      <c r="AE200" s="81">
        <v>41</v>
      </c>
      <c r="AF200" s="81">
        <v>41.81</v>
      </c>
      <c r="AG200" s="81">
        <v>42.39</v>
      </c>
      <c r="AH200" s="81">
        <v>42.8</v>
      </c>
      <c r="AI200" s="81">
        <v>43.16</v>
      </c>
      <c r="AJ200" s="81">
        <v>43.47</v>
      </c>
      <c r="AK200" s="81">
        <v>43.78</v>
      </c>
      <c r="AL200" s="81">
        <v>44.1</v>
      </c>
      <c r="AM200" s="81">
        <v>44.46</v>
      </c>
      <c r="AN200" s="81">
        <v>44.85</v>
      </c>
      <c r="AO200" s="81">
        <v>45.24</v>
      </c>
      <c r="AP200" s="81">
        <v>45.62</v>
      </c>
      <c r="AQ200" s="81">
        <v>45.96</v>
      </c>
      <c r="AR200" s="81">
        <v>46.26</v>
      </c>
      <c r="AS200" s="81">
        <v>46.53</v>
      </c>
    </row>
    <row r="201" spans="1:45">
      <c r="A201" s="78">
        <v>184</v>
      </c>
      <c r="B201" s="78" t="s">
        <v>407</v>
      </c>
      <c r="C201" s="84" t="s">
        <v>30</v>
      </c>
      <c r="D201" s="80"/>
      <c r="E201" s="80">
        <v>442</v>
      </c>
      <c r="F201" s="81">
        <v>296</v>
      </c>
      <c r="G201" s="81">
        <v>305.26</v>
      </c>
      <c r="H201" s="81">
        <v>314.58999999999997</v>
      </c>
      <c r="I201" s="81">
        <v>330.16</v>
      </c>
      <c r="J201" s="81">
        <v>339.67</v>
      </c>
      <c r="K201" s="81">
        <v>353.98</v>
      </c>
      <c r="L201" s="81">
        <v>364.04</v>
      </c>
      <c r="M201" s="81">
        <v>366.88</v>
      </c>
      <c r="N201" s="81">
        <v>381.79</v>
      </c>
      <c r="O201" s="81">
        <v>408.15</v>
      </c>
      <c r="P201" s="81">
        <v>436.11</v>
      </c>
      <c r="Q201" s="81">
        <v>457.85</v>
      </c>
      <c r="R201" s="81">
        <v>507.89</v>
      </c>
      <c r="S201" s="81">
        <v>567.11</v>
      </c>
      <c r="T201" s="78">
        <v>184</v>
      </c>
      <c r="U201" s="82" t="s">
        <v>409</v>
      </c>
      <c r="V201" s="84" t="s">
        <v>30</v>
      </c>
      <c r="W201" s="80"/>
      <c r="X201" s="94">
        <v>442</v>
      </c>
      <c r="Y201" s="81">
        <v>436.11</v>
      </c>
      <c r="Z201" s="81">
        <v>457.85</v>
      </c>
      <c r="AA201" s="81">
        <v>507.89</v>
      </c>
      <c r="AB201" s="81">
        <v>567.11</v>
      </c>
      <c r="AC201" s="81">
        <v>605.11</v>
      </c>
      <c r="AD201" s="81">
        <v>643.89</v>
      </c>
      <c r="AE201" s="81">
        <v>677.86</v>
      </c>
      <c r="AF201" s="81">
        <v>711.14</v>
      </c>
      <c r="AG201" s="81">
        <v>743.07</v>
      </c>
      <c r="AH201" s="81">
        <v>773.72</v>
      </c>
      <c r="AI201" s="81">
        <v>803.46</v>
      </c>
      <c r="AJ201" s="81">
        <v>831.4</v>
      </c>
      <c r="AK201" s="81">
        <v>857.69</v>
      </c>
      <c r="AL201" s="81">
        <v>882.71</v>
      </c>
      <c r="AM201" s="81">
        <v>906.75</v>
      </c>
      <c r="AN201" s="81">
        <v>929.96</v>
      </c>
      <c r="AO201" s="81">
        <v>952.05</v>
      </c>
      <c r="AP201" s="81">
        <v>973.12</v>
      </c>
      <c r="AQ201" s="81">
        <v>993.35</v>
      </c>
      <c r="AR201" s="81">
        <v>1012.19</v>
      </c>
      <c r="AS201" s="81">
        <v>1029.5899999999999</v>
      </c>
    </row>
    <row r="202" spans="1:45">
      <c r="A202" s="78">
        <v>185</v>
      </c>
      <c r="B202" s="78" t="s">
        <v>407</v>
      </c>
      <c r="C202" s="84" t="s">
        <v>159</v>
      </c>
      <c r="D202" s="80"/>
      <c r="E202" s="80">
        <v>492</v>
      </c>
      <c r="F202" s="81">
        <v>20</v>
      </c>
      <c r="G202" s="81">
        <v>19.66</v>
      </c>
      <c r="H202" s="81">
        <v>22.45</v>
      </c>
      <c r="I202" s="81">
        <v>23.28</v>
      </c>
      <c r="J202" s="81">
        <v>23.48</v>
      </c>
      <c r="K202" s="81">
        <v>25.2</v>
      </c>
      <c r="L202" s="81">
        <v>26.75</v>
      </c>
      <c r="M202" s="81">
        <v>28.84</v>
      </c>
      <c r="N202" s="81">
        <v>29.44</v>
      </c>
      <c r="O202" s="81">
        <v>30.7</v>
      </c>
      <c r="P202" s="81">
        <v>32.08</v>
      </c>
      <c r="Q202" s="81">
        <v>33.81</v>
      </c>
      <c r="R202" s="81">
        <v>36.840000000000003</v>
      </c>
      <c r="S202" s="81">
        <v>37.729999999999997</v>
      </c>
      <c r="T202" s="78">
        <v>185</v>
      </c>
      <c r="U202" s="82" t="s">
        <v>409</v>
      </c>
      <c r="V202" s="84" t="s">
        <v>159</v>
      </c>
      <c r="W202" s="80"/>
      <c r="X202" s="94">
        <v>492</v>
      </c>
      <c r="Y202" s="81">
        <v>32.08</v>
      </c>
      <c r="Z202" s="81">
        <v>33.81</v>
      </c>
      <c r="AA202" s="81">
        <v>36.840000000000003</v>
      </c>
      <c r="AB202" s="81">
        <v>37.729999999999997</v>
      </c>
      <c r="AC202" s="81">
        <v>38.479999999999997</v>
      </c>
      <c r="AD202" s="81">
        <v>39.299999999999997</v>
      </c>
      <c r="AE202" s="81">
        <v>40.21</v>
      </c>
      <c r="AF202" s="81">
        <v>41.1</v>
      </c>
      <c r="AG202" s="81">
        <v>41.87</v>
      </c>
      <c r="AH202" s="81">
        <v>42.64</v>
      </c>
      <c r="AI202" s="81">
        <v>43.53</v>
      </c>
      <c r="AJ202" s="81">
        <v>44.54</v>
      </c>
      <c r="AK202" s="81">
        <v>45.59</v>
      </c>
      <c r="AL202" s="81">
        <v>46.7</v>
      </c>
      <c r="AM202" s="81">
        <v>47.9</v>
      </c>
      <c r="AN202" s="81">
        <v>49.18</v>
      </c>
      <c r="AO202" s="81">
        <v>50.53</v>
      </c>
      <c r="AP202" s="81">
        <v>51.84</v>
      </c>
      <c r="AQ202" s="81">
        <v>53.06</v>
      </c>
      <c r="AR202" s="81">
        <v>54.15</v>
      </c>
      <c r="AS202" s="81">
        <v>55.15</v>
      </c>
    </row>
    <row r="203" spans="1:45">
      <c r="A203" s="78">
        <v>186</v>
      </c>
      <c r="B203" s="78" t="s">
        <v>407</v>
      </c>
      <c r="C203" s="84" t="s">
        <v>33</v>
      </c>
      <c r="D203" s="80"/>
      <c r="E203" s="80">
        <v>528</v>
      </c>
      <c r="F203" s="81">
        <v>10027.049999999999</v>
      </c>
      <c r="G203" s="81">
        <v>10680.63</v>
      </c>
      <c r="H203" s="81">
        <v>11418.65</v>
      </c>
      <c r="I203" s="81">
        <v>12216.12</v>
      </c>
      <c r="J203" s="81">
        <v>12964.88</v>
      </c>
      <c r="K203" s="81">
        <v>13611.06</v>
      </c>
      <c r="L203" s="81">
        <v>14103.28</v>
      </c>
      <c r="M203" s="81">
        <v>14471.59</v>
      </c>
      <c r="N203" s="81">
        <v>14915.14</v>
      </c>
      <c r="O203" s="81">
        <v>15450.8</v>
      </c>
      <c r="P203" s="81">
        <v>15894.02</v>
      </c>
      <c r="Q203" s="81">
        <v>16331.65</v>
      </c>
      <c r="R203" s="81">
        <v>16631.57</v>
      </c>
      <c r="S203" s="81">
        <v>16924.93</v>
      </c>
      <c r="T203" s="78">
        <v>186</v>
      </c>
      <c r="U203" s="82" t="s">
        <v>409</v>
      </c>
      <c r="V203" s="84" t="s">
        <v>33</v>
      </c>
      <c r="W203" s="80"/>
      <c r="X203" s="94">
        <v>528</v>
      </c>
      <c r="Y203" s="81">
        <v>15894.02</v>
      </c>
      <c r="Z203" s="81">
        <v>16331.65</v>
      </c>
      <c r="AA203" s="81">
        <v>16631.57</v>
      </c>
      <c r="AB203" s="81">
        <v>16924.93</v>
      </c>
      <c r="AC203" s="81">
        <v>17185.11</v>
      </c>
      <c r="AD203" s="81">
        <v>17418.5</v>
      </c>
      <c r="AE203" s="81">
        <v>17604.599999999999</v>
      </c>
      <c r="AF203" s="81">
        <v>17715.45</v>
      </c>
      <c r="AG203" s="81">
        <v>17737.810000000001</v>
      </c>
      <c r="AH203" s="81">
        <v>17686.259999999998</v>
      </c>
      <c r="AI203" s="81">
        <v>17601.57</v>
      </c>
      <c r="AJ203" s="81">
        <v>17512.740000000002</v>
      </c>
      <c r="AK203" s="81">
        <v>17434.93</v>
      </c>
      <c r="AL203" s="81">
        <v>17386.650000000001</v>
      </c>
      <c r="AM203" s="81">
        <v>17371.169999999998</v>
      </c>
      <c r="AN203" s="81">
        <v>17369.53</v>
      </c>
      <c r="AO203" s="81">
        <v>17358.21</v>
      </c>
      <c r="AP203" s="81">
        <v>17335.650000000001</v>
      </c>
      <c r="AQ203" s="81">
        <v>17302</v>
      </c>
      <c r="AR203" s="81">
        <v>17262.060000000001</v>
      </c>
      <c r="AS203" s="81">
        <v>17220.28</v>
      </c>
    </row>
    <row r="204" spans="1:45">
      <c r="A204" s="78">
        <v>187</v>
      </c>
      <c r="B204" s="78" t="s">
        <v>407</v>
      </c>
      <c r="C204" s="84" t="s">
        <v>43</v>
      </c>
      <c r="D204" s="80"/>
      <c r="E204" s="80">
        <v>756</v>
      </c>
      <c r="F204" s="81">
        <v>4668.09</v>
      </c>
      <c r="G204" s="81">
        <v>4970.8100000000004</v>
      </c>
      <c r="H204" s="81">
        <v>5296.12</v>
      </c>
      <c r="I204" s="81">
        <v>5829.96</v>
      </c>
      <c r="J204" s="81">
        <v>6169.36</v>
      </c>
      <c r="K204" s="81">
        <v>6356.18</v>
      </c>
      <c r="L204" s="81">
        <v>6303.61</v>
      </c>
      <c r="M204" s="81">
        <v>6455.68</v>
      </c>
      <c r="N204" s="81">
        <v>6673.92</v>
      </c>
      <c r="O204" s="81">
        <v>7017.04</v>
      </c>
      <c r="P204" s="81">
        <v>7165.58</v>
      </c>
      <c r="Q204" s="81">
        <v>7408.61</v>
      </c>
      <c r="R204" s="81">
        <v>7830.53</v>
      </c>
      <c r="S204" s="81">
        <v>8298.66</v>
      </c>
      <c r="T204" s="78">
        <v>187</v>
      </c>
      <c r="U204" s="82" t="s">
        <v>409</v>
      </c>
      <c r="V204" s="84" t="s">
        <v>43</v>
      </c>
      <c r="W204" s="80"/>
      <c r="X204" s="94">
        <v>756</v>
      </c>
      <c r="Y204" s="81">
        <v>7165.58</v>
      </c>
      <c r="Z204" s="81">
        <v>7408.61</v>
      </c>
      <c r="AA204" s="81">
        <v>7830.53</v>
      </c>
      <c r="AB204" s="81">
        <v>8298.66</v>
      </c>
      <c r="AC204" s="81">
        <v>8654.27</v>
      </c>
      <c r="AD204" s="81">
        <v>8951.7900000000009</v>
      </c>
      <c r="AE204" s="81">
        <v>9222.94</v>
      </c>
      <c r="AF204" s="81">
        <v>9456.99</v>
      </c>
      <c r="AG204" s="81">
        <v>9660.02</v>
      </c>
      <c r="AH204" s="81">
        <v>9844.51</v>
      </c>
      <c r="AI204" s="81">
        <v>10019.1</v>
      </c>
      <c r="AJ204" s="81">
        <v>10172.280000000001</v>
      </c>
      <c r="AK204" s="81">
        <v>10304.08</v>
      </c>
      <c r="AL204" s="81">
        <v>10424.469999999999</v>
      </c>
      <c r="AM204" s="81">
        <v>10542.61</v>
      </c>
      <c r="AN204" s="81">
        <v>10660.38</v>
      </c>
      <c r="AO204" s="81">
        <v>10775.33</v>
      </c>
      <c r="AP204" s="81">
        <v>10891.19</v>
      </c>
      <c r="AQ204" s="81">
        <v>11010.82</v>
      </c>
      <c r="AR204" s="81">
        <v>11130.94</v>
      </c>
      <c r="AS204" s="81">
        <v>11244.7</v>
      </c>
    </row>
    <row r="205" spans="1:45">
      <c r="A205" s="78">
        <v>188</v>
      </c>
      <c r="B205" s="78" t="s">
        <v>407</v>
      </c>
      <c r="C205" s="79" t="s">
        <v>466</v>
      </c>
      <c r="D205" s="80"/>
      <c r="E205" s="80">
        <v>904</v>
      </c>
      <c r="F205" s="81">
        <v>168843.91</v>
      </c>
      <c r="G205" s="81">
        <v>193204.52</v>
      </c>
      <c r="H205" s="81">
        <v>221190.05</v>
      </c>
      <c r="I205" s="81">
        <v>253874.24</v>
      </c>
      <c r="J205" s="81">
        <v>288493.52</v>
      </c>
      <c r="K205" s="81">
        <v>325812.43</v>
      </c>
      <c r="L205" s="81">
        <v>365034.84</v>
      </c>
      <c r="M205" s="81">
        <v>405906.17</v>
      </c>
      <c r="N205" s="81">
        <v>446888.77</v>
      </c>
      <c r="O205" s="81">
        <v>487325.93</v>
      </c>
      <c r="P205" s="81">
        <v>526889.94999999995</v>
      </c>
      <c r="Q205" s="81">
        <v>563825.88</v>
      </c>
      <c r="R205" s="81">
        <v>599823</v>
      </c>
      <c r="S205" s="81">
        <v>634386.56999999995</v>
      </c>
      <c r="T205" s="78">
        <v>188</v>
      </c>
      <c r="U205" s="82" t="s">
        <v>409</v>
      </c>
      <c r="V205" s="79" t="s">
        <v>466</v>
      </c>
      <c r="W205" s="80"/>
      <c r="X205" s="94">
        <v>904</v>
      </c>
      <c r="Y205" s="81">
        <v>526889.94999999995</v>
      </c>
      <c r="Z205" s="81">
        <v>563825.88</v>
      </c>
      <c r="AA205" s="81">
        <v>599823</v>
      </c>
      <c r="AB205" s="81">
        <v>634386.56999999995</v>
      </c>
      <c r="AC205" s="81">
        <v>666502.06000000006</v>
      </c>
      <c r="AD205" s="81">
        <v>695584.4</v>
      </c>
      <c r="AE205" s="81">
        <v>721066.52</v>
      </c>
      <c r="AF205" s="81">
        <v>742746.93</v>
      </c>
      <c r="AG205" s="81">
        <v>760484.02</v>
      </c>
      <c r="AH205" s="81">
        <v>774305.08</v>
      </c>
      <c r="AI205" s="81">
        <v>784247.22</v>
      </c>
      <c r="AJ205" s="81">
        <v>790449.98</v>
      </c>
      <c r="AK205" s="81">
        <v>792959.44</v>
      </c>
      <c r="AL205" s="81">
        <v>791917.03</v>
      </c>
      <c r="AM205" s="81">
        <v>787630.97</v>
      </c>
      <c r="AN205" s="81">
        <v>780545.87</v>
      </c>
      <c r="AO205" s="81">
        <v>771201.07</v>
      </c>
      <c r="AP205" s="81">
        <v>760089.94</v>
      </c>
      <c r="AQ205" s="81">
        <v>747781.4</v>
      </c>
      <c r="AR205" s="81">
        <v>734678.51</v>
      </c>
      <c r="AS205" s="81">
        <v>721224.19</v>
      </c>
    </row>
    <row r="206" spans="1:45">
      <c r="A206" s="78">
        <v>189</v>
      </c>
      <c r="B206" s="78" t="s">
        <v>407</v>
      </c>
      <c r="C206" s="85" t="s">
        <v>467</v>
      </c>
      <c r="D206" s="80"/>
      <c r="E206" s="80">
        <v>915</v>
      </c>
      <c r="F206" s="81">
        <v>17075.650000000001</v>
      </c>
      <c r="G206" s="81">
        <v>18797.82</v>
      </c>
      <c r="H206" s="81">
        <v>20724.43</v>
      </c>
      <c r="I206" s="81">
        <v>23088.12</v>
      </c>
      <c r="J206" s="81">
        <v>25305.56</v>
      </c>
      <c r="K206" s="81">
        <v>27628.68</v>
      </c>
      <c r="L206" s="81">
        <v>29748.21</v>
      </c>
      <c r="M206" s="81">
        <v>31919.599999999999</v>
      </c>
      <c r="N206" s="81">
        <v>34197.599999999999</v>
      </c>
      <c r="O206" s="81">
        <v>36374.92</v>
      </c>
      <c r="P206" s="81">
        <v>38313.82</v>
      </c>
      <c r="Q206" s="81">
        <v>40028.199999999997</v>
      </c>
      <c r="R206" s="81">
        <v>41620.9</v>
      </c>
      <c r="S206" s="81">
        <v>43199.3</v>
      </c>
      <c r="T206" s="78">
        <v>189</v>
      </c>
      <c r="U206" s="82" t="s">
        <v>409</v>
      </c>
      <c r="V206" s="85" t="s">
        <v>467</v>
      </c>
      <c r="W206" s="80"/>
      <c r="X206" s="94">
        <v>915</v>
      </c>
      <c r="Y206" s="81">
        <v>38313.82</v>
      </c>
      <c r="Z206" s="81">
        <v>40028.199999999997</v>
      </c>
      <c r="AA206" s="81">
        <v>41620.9</v>
      </c>
      <c r="AB206" s="81">
        <v>43199.3</v>
      </c>
      <c r="AC206" s="81">
        <v>44552.01</v>
      </c>
      <c r="AD206" s="81">
        <v>45729.1</v>
      </c>
      <c r="AE206" s="81">
        <v>46700.37</v>
      </c>
      <c r="AF206" s="81">
        <v>47440.79</v>
      </c>
      <c r="AG206" s="81">
        <v>47923.12</v>
      </c>
      <c r="AH206" s="81">
        <v>48145.61</v>
      </c>
      <c r="AI206" s="81">
        <v>48099.79</v>
      </c>
      <c r="AJ206" s="81">
        <v>47817.86</v>
      </c>
      <c r="AK206" s="81">
        <v>47334.04</v>
      </c>
      <c r="AL206" s="81">
        <v>46690.58</v>
      </c>
      <c r="AM206" s="81">
        <v>45939.87</v>
      </c>
      <c r="AN206" s="81">
        <v>45110.69</v>
      </c>
      <c r="AO206" s="81">
        <v>44223.61</v>
      </c>
      <c r="AP206" s="81">
        <v>43268.22</v>
      </c>
      <c r="AQ206" s="81">
        <v>42268.57</v>
      </c>
      <c r="AR206" s="81">
        <v>41263.18</v>
      </c>
      <c r="AS206" s="81">
        <v>40261.949999999997</v>
      </c>
    </row>
    <row r="207" spans="1:45">
      <c r="A207" s="78">
        <v>190</v>
      </c>
      <c r="B207" s="78" t="s">
        <v>407</v>
      </c>
      <c r="C207" s="84" t="s">
        <v>468</v>
      </c>
      <c r="D207" s="80"/>
      <c r="E207" s="80">
        <v>660</v>
      </c>
      <c r="F207" s="81">
        <v>5.12</v>
      </c>
      <c r="G207" s="81">
        <v>5.7</v>
      </c>
      <c r="H207" s="81">
        <v>5.86</v>
      </c>
      <c r="I207" s="81">
        <v>6.11</v>
      </c>
      <c r="J207" s="81">
        <v>6.4</v>
      </c>
      <c r="K207" s="81">
        <v>6.63</v>
      </c>
      <c r="L207" s="81">
        <v>6.7</v>
      </c>
      <c r="M207" s="81">
        <v>6.66</v>
      </c>
      <c r="N207" s="81">
        <v>8.33</v>
      </c>
      <c r="O207" s="81">
        <v>9.81</v>
      </c>
      <c r="P207" s="81">
        <v>11.07</v>
      </c>
      <c r="Q207" s="81">
        <v>12.64</v>
      </c>
      <c r="R207" s="81">
        <v>13.77</v>
      </c>
      <c r="S207" s="81">
        <v>14.61</v>
      </c>
      <c r="T207" s="78">
        <v>190</v>
      </c>
      <c r="U207" s="82" t="s">
        <v>409</v>
      </c>
      <c r="V207" s="84" t="s">
        <v>468</v>
      </c>
      <c r="W207" s="80"/>
      <c r="X207" s="94">
        <v>660</v>
      </c>
      <c r="Y207" s="81">
        <v>11.07</v>
      </c>
      <c r="Z207" s="81">
        <v>12.64</v>
      </c>
      <c r="AA207" s="81">
        <v>13.77</v>
      </c>
      <c r="AB207" s="81">
        <v>14.61</v>
      </c>
      <c r="AC207" s="81">
        <v>15.27</v>
      </c>
      <c r="AD207" s="81">
        <v>15.58</v>
      </c>
      <c r="AE207" s="81">
        <v>15.76</v>
      </c>
      <c r="AF207" s="81">
        <v>15.8</v>
      </c>
      <c r="AG207" s="81">
        <v>15.7</v>
      </c>
      <c r="AH207" s="81">
        <v>15.5</v>
      </c>
      <c r="AI207" s="81">
        <v>15.19</v>
      </c>
      <c r="AJ207" s="81">
        <v>14.83</v>
      </c>
      <c r="AK207" s="81">
        <v>14.44</v>
      </c>
      <c r="AL207" s="81">
        <v>14.03</v>
      </c>
      <c r="AM207" s="81">
        <v>13.61</v>
      </c>
      <c r="AN207" s="81">
        <v>13.19</v>
      </c>
      <c r="AO207" s="81">
        <v>12.79</v>
      </c>
      <c r="AP207" s="81">
        <v>12.41</v>
      </c>
      <c r="AQ207" s="81">
        <v>12.06</v>
      </c>
      <c r="AR207" s="81">
        <v>11.73</v>
      </c>
      <c r="AS207" s="81">
        <v>11.42</v>
      </c>
    </row>
    <row r="208" spans="1:45">
      <c r="A208" s="78">
        <v>191</v>
      </c>
      <c r="B208" s="78" t="s">
        <v>407</v>
      </c>
      <c r="C208" s="84" t="s">
        <v>94</v>
      </c>
      <c r="D208" s="80"/>
      <c r="E208" s="80">
        <v>28</v>
      </c>
      <c r="F208" s="81">
        <v>46.3</v>
      </c>
      <c r="G208" s="81">
        <v>52.61</v>
      </c>
      <c r="H208" s="81">
        <v>54.68</v>
      </c>
      <c r="I208" s="81">
        <v>59.65</v>
      </c>
      <c r="J208" s="81">
        <v>65.37</v>
      </c>
      <c r="K208" s="81">
        <v>69.25</v>
      </c>
      <c r="L208" s="81">
        <v>70.3</v>
      </c>
      <c r="M208" s="81">
        <v>65.739999999999995</v>
      </c>
      <c r="N208" s="81">
        <v>61.91</v>
      </c>
      <c r="O208" s="81">
        <v>68.349999999999994</v>
      </c>
      <c r="P208" s="81">
        <v>77.650000000000006</v>
      </c>
      <c r="Q208" s="81">
        <v>82.56</v>
      </c>
      <c r="R208" s="81">
        <v>87.23</v>
      </c>
      <c r="S208" s="81">
        <v>91.82</v>
      </c>
      <c r="T208" s="78">
        <v>191</v>
      </c>
      <c r="U208" s="82" t="s">
        <v>409</v>
      </c>
      <c r="V208" s="84" t="s">
        <v>94</v>
      </c>
      <c r="W208" s="80"/>
      <c r="X208" s="94">
        <v>28</v>
      </c>
      <c r="Y208" s="81">
        <v>77.650000000000006</v>
      </c>
      <c r="Z208" s="81">
        <v>82.56</v>
      </c>
      <c r="AA208" s="81">
        <v>87.23</v>
      </c>
      <c r="AB208" s="81">
        <v>91.82</v>
      </c>
      <c r="AC208" s="81">
        <v>96.41</v>
      </c>
      <c r="AD208" s="81">
        <v>100.87</v>
      </c>
      <c r="AE208" s="81">
        <v>104.91</v>
      </c>
      <c r="AF208" s="81">
        <v>108.33</v>
      </c>
      <c r="AG208" s="81">
        <v>111.05</v>
      </c>
      <c r="AH208" s="81">
        <v>113.07</v>
      </c>
      <c r="AI208" s="81">
        <v>114.47</v>
      </c>
      <c r="AJ208" s="81">
        <v>115.4</v>
      </c>
      <c r="AK208" s="81">
        <v>116</v>
      </c>
      <c r="AL208" s="81">
        <v>116.42</v>
      </c>
      <c r="AM208" s="81">
        <v>116.76</v>
      </c>
      <c r="AN208" s="81">
        <v>116.91</v>
      </c>
      <c r="AO208" s="81">
        <v>116.74</v>
      </c>
      <c r="AP208" s="81">
        <v>116.22</v>
      </c>
      <c r="AQ208" s="81">
        <v>115.44</v>
      </c>
      <c r="AR208" s="81">
        <v>114.51</v>
      </c>
      <c r="AS208" s="81">
        <v>113.52</v>
      </c>
    </row>
    <row r="209" spans="1:45">
      <c r="A209" s="78">
        <v>192</v>
      </c>
      <c r="B209" s="78" t="s">
        <v>407</v>
      </c>
      <c r="C209" s="84" t="s">
        <v>87</v>
      </c>
      <c r="D209" s="80"/>
      <c r="E209" s="80">
        <v>533</v>
      </c>
      <c r="F209" s="81">
        <v>38.07</v>
      </c>
      <c r="G209" s="81">
        <v>43.73</v>
      </c>
      <c r="H209" s="81">
        <v>54.21</v>
      </c>
      <c r="I209" s="81">
        <v>57.36</v>
      </c>
      <c r="J209" s="81">
        <v>59.07</v>
      </c>
      <c r="K209" s="81">
        <v>60.66</v>
      </c>
      <c r="L209" s="81">
        <v>60.1</v>
      </c>
      <c r="M209" s="81">
        <v>63.03</v>
      </c>
      <c r="N209" s="81">
        <v>62.15</v>
      </c>
      <c r="O209" s="81">
        <v>80.33</v>
      </c>
      <c r="P209" s="81">
        <v>90.86</v>
      </c>
      <c r="Q209" s="81">
        <v>100.03</v>
      </c>
      <c r="R209" s="81">
        <v>101.6</v>
      </c>
      <c r="S209" s="81">
        <v>103.89</v>
      </c>
      <c r="T209" s="78">
        <v>192</v>
      </c>
      <c r="U209" s="82" t="s">
        <v>409</v>
      </c>
      <c r="V209" s="84" t="s">
        <v>87</v>
      </c>
      <c r="W209" s="80"/>
      <c r="X209" s="94">
        <v>533</v>
      </c>
      <c r="Y209" s="81">
        <v>90.86</v>
      </c>
      <c r="Z209" s="81">
        <v>100.03</v>
      </c>
      <c r="AA209" s="81">
        <v>101.6</v>
      </c>
      <c r="AB209" s="81">
        <v>103.89</v>
      </c>
      <c r="AC209" s="81">
        <v>105.4</v>
      </c>
      <c r="AD209" s="81">
        <v>106.48</v>
      </c>
      <c r="AE209" s="81">
        <v>107.12</v>
      </c>
      <c r="AF209" s="81">
        <v>106.97</v>
      </c>
      <c r="AG209" s="81">
        <v>105.85</v>
      </c>
      <c r="AH209" s="81">
        <v>103.88</v>
      </c>
      <c r="AI209" s="81">
        <v>101.53</v>
      </c>
      <c r="AJ209" s="81">
        <v>99.36</v>
      </c>
      <c r="AK209" s="81">
        <v>97.6</v>
      </c>
      <c r="AL209" s="81">
        <v>96.14</v>
      </c>
      <c r="AM209" s="81">
        <v>94.76</v>
      </c>
      <c r="AN209" s="81">
        <v>93.24</v>
      </c>
      <c r="AO209" s="81">
        <v>91.5</v>
      </c>
      <c r="AP209" s="81">
        <v>89.57</v>
      </c>
      <c r="AQ209" s="81">
        <v>87.58</v>
      </c>
      <c r="AR209" s="81">
        <v>85.7</v>
      </c>
      <c r="AS209" s="81">
        <v>84.01</v>
      </c>
    </row>
    <row r="210" spans="1:45">
      <c r="A210" s="78">
        <v>193</v>
      </c>
      <c r="B210" s="78" t="s">
        <v>407</v>
      </c>
      <c r="C210" s="84" t="s">
        <v>469</v>
      </c>
      <c r="D210" s="80"/>
      <c r="E210" s="80">
        <v>44</v>
      </c>
      <c r="F210" s="81">
        <v>79.09</v>
      </c>
      <c r="G210" s="81">
        <v>88.62</v>
      </c>
      <c r="H210" s="81">
        <v>109.53</v>
      </c>
      <c r="I210" s="81">
        <v>140.05000000000001</v>
      </c>
      <c r="J210" s="81">
        <v>169.36</v>
      </c>
      <c r="K210" s="81">
        <v>188.88</v>
      </c>
      <c r="L210" s="81">
        <v>210.66</v>
      </c>
      <c r="M210" s="81">
        <v>234.68</v>
      </c>
      <c r="N210" s="81">
        <v>256.33999999999997</v>
      </c>
      <c r="O210" s="81">
        <v>280.14999999999998</v>
      </c>
      <c r="P210" s="81">
        <v>297.89</v>
      </c>
      <c r="Q210" s="81">
        <v>329.24</v>
      </c>
      <c r="R210" s="81">
        <v>360.83</v>
      </c>
      <c r="S210" s="81">
        <v>388.02</v>
      </c>
      <c r="T210" s="78">
        <v>193</v>
      </c>
      <c r="U210" s="82" t="s">
        <v>409</v>
      </c>
      <c r="V210" s="84" t="s">
        <v>469</v>
      </c>
      <c r="W210" s="80"/>
      <c r="X210" s="94">
        <v>44</v>
      </c>
      <c r="Y210" s="81">
        <v>297.89</v>
      </c>
      <c r="Z210" s="81">
        <v>329.24</v>
      </c>
      <c r="AA210" s="81">
        <v>360.83</v>
      </c>
      <c r="AB210" s="81">
        <v>388.02</v>
      </c>
      <c r="AC210" s="81">
        <v>409.63</v>
      </c>
      <c r="AD210" s="81">
        <v>429.18</v>
      </c>
      <c r="AE210" s="81">
        <v>445.96</v>
      </c>
      <c r="AF210" s="81">
        <v>459.73</v>
      </c>
      <c r="AG210" s="81">
        <v>470.91</v>
      </c>
      <c r="AH210" s="81">
        <v>480.41</v>
      </c>
      <c r="AI210" s="81">
        <v>488.61</v>
      </c>
      <c r="AJ210" s="81">
        <v>495.1</v>
      </c>
      <c r="AK210" s="81">
        <v>499.87</v>
      </c>
      <c r="AL210" s="81">
        <v>503.15</v>
      </c>
      <c r="AM210" s="81">
        <v>504.97</v>
      </c>
      <c r="AN210" s="81">
        <v>505.56</v>
      </c>
      <c r="AO210" s="81">
        <v>505.11</v>
      </c>
      <c r="AP210" s="81">
        <v>503.78</v>
      </c>
      <c r="AQ210" s="81">
        <v>502.01</v>
      </c>
      <c r="AR210" s="81">
        <v>499.99</v>
      </c>
      <c r="AS210" s="81">
        <v>497.75</v>
      </c>
    </row>
    <row r="211" spans="1:45">
      <c r="A211" s="78">
        <v>194</v>
      </c>
      <c r="B211" s="78" t="s">
        <v>407</v>
      </c>
      <c r="C211" s="84" t="s">
        <v>104</v>
      </c>
      <c r="D211" s="80"/>
      <c r="E211" s="80">
        <v>52</v>
      </c>
      <c r="F211" s="81">
        <v>211</v>
      </c>
      <c r="G211" s="81">
        <v>227.08</v>
      </c>
      <c r="H211" s="81">
        <v>230.93</v>
      </c>
      <c r="I211" s="81">
        <v>235.37</v>
      </c>
      <c r="J211" s="81">
        <v>238.85</v>
      </c>
      <c r="K211" s="81">
        <v>246.03</v>
      </c>
      <c r="L211" s="81">
        <v>252.2</v>
      </c>
      <c r="M211" s="81">
        <v>255.93</v>
      </c>
      <c r="N211" s="81">
        <v>260.37</v>
      </c>
      <c r="O211" s="81">
        <v>264.95999999999998</v>
      </c>
      <c r="P211" s="81">
        <v>269.83999999999997</v>
      </c>
      <c r="Q211" s="81">
        <v>274.01</v>
      </c>
      <c r="R211" s="81">
        <v>279.57</v>
      </c>
      <c r="S211" s="81">
        <v>284.20999999999998</v>
      </c>
      <c r="T211" s="78">
        <v>194</v>
      </c>
      <c r="U211" s="82" t="s">
        <v>409</v>
      </c>
      <c r="V211" s="84" t="s">
        <v>104</v>
      </c>
      <c r="W211" s="80"/>
      <c r="X211" s="94">
        <v>52</v>
      </c>
      <c r="Y211" s="81">
        <v>269.83999999999997</v>
      </c>
      <c r="Z211" s="81">
        <v>274.01</v>
      </c>
      <c r="AA211" s="81">
        <v>279.57</v>
      </c>
      <c r="AB211" s="81">
        <v>284.20999999999998</v>
      </c>
      <c r="AC211" s="81">
        <v>287.64999999999998</v>
      </c>
      <c r="AD211" s="81">
        <v>289.72000000000003</v>
      </c>
      <c r="AE211" s="81">
        <v>290.38</v>
      </c>
      <c r="AF211" s="81">
        <v>289.64</v>
      </c>
      <c r="AG211" s="81">
        <v>287.7</v>
      </c>
      <c r="AH211" s="81">
        <v>284.93</v>
      </c>
      <c r="AI211" s="81">
        <v>281.66000000000003</v>
      </c>
      <c r="AJ211" s="81">
        <v>278.39</v>
      </c>
      <c r="AK211" s="81">
        <v>275.42</v>
      </c>
      <c r="AL211" s="81">
        <v>272.83999999999997</v>
      </c>
      <c r="AM211" s="81">
        <v>270.55</v>
      </c>
      <c r="AN211" s="81">
        <v>268.52999999999997</v>
      </c>
      <c r="AO211" s="81">
        <v>266.58</v>
      </c>
      <c r="AP211" s="81">
        <v>264.70999999999998</v>
      </c>
      <c r="AQ211" s="81">
        <v>262.86</v>
      </c>
      <c r="AR211" s="81">
        <v>260.89</v>
      </c>
      <c r="AS211" s="81">
        <v>258.89</v>
      </c>
    </row>
    <row r="212" spans="1:45">
      <c r="A212" s="78">
        <v>195</v>
      </c>
      <c r="B212" s="78" t="s">
        <v>407</v>
      </c>
      <c r="C212" s="84" t="s">
        <v>223</v>
      </c>
      <c r="D212" s="80"/>
      <c r="E212" s="80">
        <v>92</v>
      </c>
      <c r="F212" s="81">
        <v>7.44</v>
      </c>
      <c r="G212" s="81">
        <v>7.69</v>
      </c>
      <c r="H212" s="81">
        <v>8.0399999999999991</v>
      </c>
      <c r="I212" s="81">
        <v>8.81</v>
      </c>
      <c r="J212" s="81">
        <v>9.8000000000000007</v>
      </c>
      <c r="K212" s="81">
        <v>10.48</v>
      </c>
      <c r="L212" s="81">
        <v>11</v>
      </c>
      <c r="M212" s="81">
        <v>13.31</v>
      </c>
      <c r="N212" s="81">
        <v>16.46</v>
      </c>
      <c r="O212" s="81">
        <v>18.43</v>
      </c>
      <c r="P212" s="81">
        <v>20.64</v>
      </c>
      <c r="Q212" s="81">
        <v>23.17</v>
      </c>
      <c r="R212" s="81">
        <v>27.22</v>
      </c>
      <c r="S212" s="81">
        <v>30.12</v>
      </c>
      <c r="T212" s="78">
        <v>195</v>
      </c>
      <c r="U212" s="82" t="s">
        <v>409</v>
      </c>
      <c r="V212" s="84" t="s">
        <v>223</v>
      </c>
      <c r="W212" s="80"/>
      <c r="X212" s="94">
        <v>92</v>
      </c>
      <c r="Y212" s="81">
        <v>20.64</v>
      </c>
      <c r="Z212" s="81">
        <v>23.17</v>
      </c>
      <c r="AA212" s="81">
        <v>27.22</v>
      </c>
      <c r="AB212" s="81">
        <v>30.12</v>
      </c>
      <c r="AC212" s="81">
        <v>32.64</v>
      </c>
      <c r="AD212" s="81">
        <v>34.14</v>
      </c>
      <c r="AE212" s="81">
        <v>35.340000000000003</v>
      </c>
      <c r="AF212" s="81">
        <v>36.270000000000003</v>
      </c>
      <c r="AG212" s="81">
        <v>36.96</v>
      </c>
      <c r="AH212" s="81">
        <v>37.47</v>
      </c>
      <c r="AI212" s="81">
        <v>37.799999999999997</v>
      </c>
      <c r="AJ212" s="81">
        <v>37.96</v>
      </c>
      <c r="AK212" s="81">
        <v>37.94</v>
      </c>
      <c r="AL212" s="81">
        <v>37.81</v>
      </c>
      <c r="AM212" s="81">
        <v>37.630000000000003</v>
      </c>
      <c r="AN212" s="81">
        <v>37.409999999999997</v>
      </c>
      <c r="AO212" s="81">
        <v>37.17</v>
      </c>
      <c r="AP212" s="81">
        <v>36.9</v>
      </c>
      <c r="AQ212" s="81">
        <v>36.6</v>
      </c>
      <c r="AR212" s="81">
        <v>36.270000000000003</v>
      </c>
      <c r="AS212" s="81">
        <v>35.94</v>
      </c>
    </row>
    <row r="213" spans="1:45">
      <c r="A213" s="78">
        <v>196</v>
      </c>
      <c r="B213" s="78" t="s">
        <v>407</v>
      </c>
      <c r="C213" s="84" t="s">
        <v>470</v>
      </c>
      <c r="D213" s="80">
        <v>22</v>
      </c>
      <c r="E213" s="80">
        <v>535</v>
      </c>
      <c r="F213" s="81">
        <v>7.12</v>
      </c>
      <c r="G213" s="81">
        <v>7.67</v>
      </c>
      <c r="H213" s="81">
        <v>8.08</v>
      </c>
      <c r="I213" s="81">
        <v>9.1300000000000008</v>
      </c>
      <c r="J213" s="81">
        <v>10.36</v>
      </c>
      <c r="K213" s="81">
        <v>11.03</v>
      </c>
      <c r="L213" s="81">
        <v>11.2</v>
      </c>
      <c r="M213" s="81">
        <v>12.03</v>
      </c>
      <c r="N213" s="81">
        <v>13.01</v>
      </c>
      <c r="O213" s="81">
        <v>15.11</v>
      </c>
      <c r="P213" s="81">
        <v>14.39</v>
      </c>
      <c r="Q213" s="81">
        <v>14.4</v>
      </c>
      <c r="R213" s="81">
        <v>20.94</v>
      </c>
      <c r="S213" s="81">
        <v>24.86</v>
      </c>
      <c r="T213" s="78">
        <v>196</v>
      </c>
      <c r="U213" s="82" t="s">
        <v>409</v>
      </c>
      <c r="V213" s="84" t="s">
        <v>470</v>
      </c>
      <c r="W213" s="80">
        <v>22</v>
      </c>
      <c r="X213" s="94">
        <v>535</v>
      </c>
      <c r="Y213" s="81">
        <v>14.39</v>
      </c>
      <c r="Z213" s="81">
        <v>14.4</v>
      </c>
      <c r="AA213" s="81">
        <v>20.94</v>
      </c>
      <c r="AB213" s="81">
        <v>24.86</v>
      </c>
      <c r="AC213" s="81">
        <v>26.48</v>
      </c>
      <c r="AD213" s="81">
        <v>27.44</v>
      </c>
      <c r="AE213" s="81">
        <v>28.25</v>
      </c>
      <c r="AF213" s="81">
        <v>28.89</v>
      </c>
      <c r="AG213" s="81">
        <v>29.38</v>
      </c>
      <c r="AH213" s="81">
        <v>29.74</v>
      </c>
      <c r="AI213" s="81">
        <v>30.01</v>
      </c>
      <c r="AJ213" s="81">
        <v>30.2</v>
      </c>
      <c r="AK213" s="81">
        <v>30.34</v>
      </c>
      <c r="AL213" s="81">
        <v>30.47</v>
      </c>
      <c r="AM213" s="81">
        <v>30.62</v>
      </c>
      <c r="AN213" s="81">
        <v>30.79</v>
      </c>
      <c r="AO213" s="81">
        <v>30.98</v>
      </c>
      <c r="AP213" s="81">
        <v>31.19</v>
      </c>
      <c r="AQ213" s="81">
        <v>31.4</v>
      </c>
      <c r="AR213" s="81">
        <v>31.57</v>
      </c>
      <c r="AS213" s="81">
        <v>31.67</v>
      </c>
    </row>
    <row r="214" spans="1:45">
      <c r="A214" s="78">
        <v>197</v>
      </c>
      <c r="B214" s="78" t="s">
        <v>407</v>
      </c>
      <c r="C214" s="84" t="s">
        <v>118</v>
      </c>
      <c r="D214" s="80"/>
      <c r="E214" s="80">
        <v>136</v>
      </c>
      <c r="F214" s="81">
        <v>6.41</v>
      </c>
      <c r="G214" s="81">
        <v>6.68</v>
      </c>
      <c r="H214" s="81">
        <v>7.87</v>
      </c>
      <c r="I214" s="81">
        <v>8.3699999999999992</v>
      </c>
      <c r="J214" s="81">
        <v>9.14</v>
      </c>
      <c r="K214" s="81">
        <v>12.24</v>
      </c>
      <c r="L214" s="81">
        <v>16.16</v>
      </c>
      <c r="M214" s="81">
        <v>19.32</v>
      </c>
      <c r="N214" s="81">
        <v>25.01</v>
      </c>
      <c r="O214" s="81">
        <v>31.67</v>
      </c>
      <c r="P214" s="81">
        <v>41.69</v>
      </c>
      <c r="Q214" s="81">
        <v>48.62</v>
      </c>
      <c r="R214" s="81">
        <v>55.51</v>
      </c>
      <c r="S214" s="81">
        <v>59.97</v>
      </c>
      <c r="T214" s="78">
        <v>197</v>
      </c>
      <c r="U214" s="82" t="s">
        <v>409</v>
      </c>
      <c r="V214" s="84" t="s">
        <v>118</v>
      </c>
      <c r="W214" s="80"/>
      <c r="X214" s="94">
        <v>136</v>
      </c>
      <c r="Y214" s="81">
        <v>41.69</v>
      </c>
      <c r="Z214" s="81">
        <v>48.62</v>
      </c>
      <c r="AA214" s="81">
        <v>55.51</v>
      </c>
      <c r="AB214" s="81">
        <v>59.97</v>
      </c>
      <c r="AC214" s="81">
        <v>63.89</v>
      </c>
      <c r="AD214" s="81">
        <v>67.61</v>
      </c>
      <c r="AE214" s="81">
        <v>71.099999999999994</v>
      </c>
      <c r="AF214" s="81">
        <v>74.260000000000005</v>
      </c>
      <c r="AG214" s="81">
        <v>77.05</v>
      </c>
      <c r="AH214" s="81">
        <v>79.489999999999995</v>
      </c>
      <c r="AI214" s="81">
        <v>81.650000000000006</v>
      </c>
      <c r="AJ214" s="81">
        <v>83.58</v>
      </c>
      <c r="AK214" s="81">
        <v>85.48</v>
      </c>
      <c r="AL214" s="81">
        <v>87.46</v>
      </c>
      <c r="AM214" s="81">
        <v>89.57</v>
      </c>
      <c r="AN214" s="81">
        <v>91.69</v>
      </c>
      <c r="AO214" s="81">
        <v>93.69</v>
      </c>
      <c r="AP214" s="81">
        <v>95.48</v>
      </c>
      <c r="AQ214" s="81">
        <v>97.03</v>
      </c>
      <c r="AR214" s="81">
        <v>98.33</v>
      </c>
      <c r="AS214" s="81">
        <v>99.44</v>
      </c>
    </row>
    <row r="215" spans="1:45">
      <c r="A215" s="78">
        <v>198</v>
      </c>
      <c r="B215" s="78" t="s">
        <v>407</v>
      </c>
      <c r="C215" s="84" t="s">
        <v>116</v>
      </c>
      <c r="D215" s="80"/>
      <c r="E215" s="80">
        <v>192</v>
      </c>
      <c r="F215" s="81">
        <v>5920</v>
      </c>
      <c r="G215" s="81">
        <v>6539.47</v>
      </c>
      <c r="H215" s="81">
        <v>7141.13</v>
      </c>
      <c r="I215" s="81">
        <v>7951.93</v>
      </c>
      <c r="J215" s="81">
        <v>8715.1200000000008</v>
      </c>
      <c r="K215" s="81">
        <v>9438.44</v>
      </c>
      <c r="L215" s="81">
        <v>9835.18</v>
      </c>
      <c r="M215" s="81">
        <v>10082.99</v>
      </c>
      <c r="N215" s="81">
        <v>10582.08</v>
      </c>
      <c r="O215" s="81">
        <v>10906.05</v>
      </c>
      <c r="P215" s="81">
        <v>11116.79</v>
      </c>
      <c r="Q215" s="81">
        <v>11261.05</v>
      </c>
      <c r="R215" s="81">
        <v>11308.13</v>
      </c>
      <c r="S215" s="81">
        <v>11389.56</v>
      </c>
      <c r="T215" s="78">
        <v>198</v>
      </c>
      <c r="U215" s="82" t="s">
        <v>409</v>
      </c>
      <c r="V215" s="84" t="s">
        <v>116</v>
      </c>
      <c r="W215" s="80"/>
      <c r="X215" s="94">
        <v>192</v>
      </c>
      <c r="Y215" s="81">
        <v>11116.79</v>
      </c>
      <c r="Z215" s="81">
        <v>11261.05</v>
      </c>
      <c r="AA215" s="81">
        <v>11308.13</v>
      </c>
      <c r="AB215" s="81">
        <v>11389.56</v>
      </c>
      <c r="AC215" s="81">
        <v>11365.56</v>
      </c>
      <c r="AD215" s="81">
        <v>11319.07</v>
      </c>
      <c r="AE215" s="81">
        <v>11236.92</v>
      </c>
      <c r="AF215" s="81">
        <v>11103.48</v>
      </c>
      <c r="AG215" s="81">
        <v>10908.81</v>
      </c>
      <c r="AH215" s="81">
        <v>10654.41</v>
      </c>
      <c r="AI215" s="81">
        <v>10338.86</v>
      </c>
      <c r="AJ215" s="81">
        <v>9971.7800000000007</v>
      </c>
      <c r="AK215" s="81">
        <v>9573.49</v>
      </c>
      <c r="AL215" s="81">
        <v>9169.83</v>
      </c>
      <c r="AM215" s="81">
        <v>8795.42</v>
      </c>
      <c r="AN215" s="81">
        <v>8461.85</v>
      </c>
      <c r="AO215" s="81">
        <v>8161.86</v>
      </c>
      <c r="AP215" s="81">
        <v>7871.03</v>
      </c>
      <c r="AQ215" s="81">
        <v>7590.91</v>
      </c>
      <c r="AR215" s="81">
        <v>7334.82</v>
      </c>
      <c r="AS215" s="81">
        <v>7102.7</v>
      </c>
    </row>
    <row r="216" spans="1:45">
      <c r="A216" s="78">
        <v>199</v>
      </c>
      <c r="B216" s="78" t="s">
        <v>407</v>
      </c>
      <c r="C216" s="84" t="s">
        <v>471</v>
      </c>
      <c r="D216" s="80"/>
      <c r="E216" s="80">
        <v>531</v>
      </c>
      <c r="F216" s="81">
        <v>100.18</v>
      </c>
      <c r="G216" s="81">
        <v>116.92</v>
      </c>
      <c r="H216" s="81">
        <v>126.94</v>
      </c>
      <c r="I216" s="81">
        <v>133.88</v>
      </c>
      <c r="J216" s="81">
        <v>143.63</v>
      </c>
      <c r="K216" s="81">
        <v>150.26</v>
      </c>
      <c r="L216" s="81">
        <v>148</v>
      </c>
      <c r="M216" s="81">
        <v>150.38</v>
      </c>
      <c r="N216" s="81">
        <v>146.66999999999999</v>
      </c>
      <c r="O216" s="81">
        <v>143.88999999999999</v>
      </c>
      <c r="P216" s="81">
        <v>132.1</v>
      </c>
      <c r="Q216" s="81">
        <v>129.4</v>
      </c>
      <c r="R216" s="81">
        <v>147.6</v>
      </c>
      <c r="S216" s="81">
        <v>157.19999999999999</v>
      </c>
      <c r="T216" s="78">
        <v>199</v>
      </c>
      <c r="U216" s="82" t="s">
        <v>409</v>
      </c>
      <c r="V216" s="84" t="s">
        <v>471</v>
      </c>
      <c r="W216" s="80"/>
      <c r="X216" s="94">
        <v>531</v>
      </c>
      <c r="Y216" s="81">
        <v>132.1</v>
      </c>
      <c r="Z216" s="81">
        <v>129.4</v>
      </c>
      <c r="AA216" s="81">
        <v>147.6</v>
      </c>
      <c r="AB216" s="81">
        <v>157.19999999999999</v>
      </c>
      <c r="AC216" s="81">
        <v>163.76</v>
      </c>
      <c r="AD216" s="81">
        <v>169.72</v>
      </c>
      <c r="AE216" s="81">
        <v>174.81</v>
      </c>
      <c r="AF216" s="81">
        <v>179.01</v>
      </c>
      <c r="AG216" s="81">
        <v>182.56</v>
      </c>
      <c r="AH216" s="81">
        <v>185.75</v>
      </c>
      <c r="AI216" s="81">
        <v>188.78</v>
      </c>
      <c r="AJ216" s="81">
        <v>191.54</v>
      </c>
      <c r="AK216" s="81">
        <v>194.14</v>
      </c>
      <c r="AL216" s="81">
        <v>196.71</v>
      </c>
      <c r="AM216" s="81">
        <v>199.28</v>
      </c>
      <c r="AN216" s="81">
        <v>201.69</v>
      </c>
      <c r="AO216" s="81">
        <v>203.73</v>
      </c>
      <c r="AP216" s="81">
        <v>205.27</v>
      </c>
      <c r="AQ216" s="81">
        <v>206.35</v>
      </c>
      <c r="AR216" s="81">
        <v>207.14</v>
      </c>
      <c r="AS216" s="81">
        <v>207.74</v>
      </c>
    </row>
    <row r="217" spans="1:45">
      <c r="A217" s="78">
        <v>200</v>
      </c>
      <c r="B217" s="78" t="s">
        <v>407</v>
      </c>
      <c r="C217" s="84" t="s">
        <v>121</v>
      </c>
      <c r="D217" s="80"/>
      <c r="E217" s="80">
        <v>212</v>
      </c>
      <c r="F217" s="81">
        <v>51.1</v>
      </c>
      <c r="G217" s="81">
        <v>54.56</v>
      </c>
      <c r="H217" s="81">
        <v>60.02</v>
      </c>
      <c r="I217" s="81">
        <v>65.040000000000006</v>
      </c>
      <c r="J217" s="81">
        <v>71.08</v>
      </c>
      <c r="K217" s="81">
        <v>72.09</v>
      </c>
      <c r="L217" s="81">
        <v>75.31</v>
      </c>
      <c r="M217" s="81">
        <v>73.64</v>
      </c>
      <c r="N217" s="81">
        <v>70.930000000000007</v>
      </c>
      <c r="O217" s="81">
        <v>71.37</v>
      </c>
      <c r="P217" s="81">
        <v>69.680000000000007</v>
      </c>
      <c r="Q217" s="81">
        <v>70.540000000000006</v>
      </c>
      <c r="R217" s="81">
        <v>71.17</v>
      </c>
      <c r="S217" s="81">
        <v>72.680000000000007</v>
      </c>
      <c r="T217" s="78">
        <v>200</v>
      </c>
      <c r="U217" s="82" t="s">
        <v>409</v>
      </c>
      <c r="V217" s="84" t="s">
        <v>121</v>
      </c>
      <c r="W217" s="80"/>
      <c r="X217" s="94">
        <v>212</v>
      </c>
      <c r="Y217" s="81">
        <v>69.680000000000007</v>
      </c>
      <c r="Z217" s="81">
        <v>70.540000000000006</v>
      </c>
      <c r="AA217" s="81">
        <v>71.17</v>
      </c>
      <c r="AB217" s="81">
        <v>72.680000000000007</v>
      </c>
      <c r="AC217" s="81">
        <v>74.319999999999993</v>
      </c>
      <c r="AD217" s="81">
        <v>75.64</v>
      </c>
      <c r="AE217" s="81">
        <v>76.28</v>
      </c>
      <c r="AF217" s="81">
        <v>76.260000000000005</v>
      </c>
      <c r="AG217" s="81">
        <v>75.849999999999994</v>
      </c>
      <c r="AH217" s="81">
        <v>75.19</v>
      </c>
      <c r="AI217" s="81">
        <v>74.209999999999994</v>
      </c>
      <c r="AJ217" s="81">
        <v>72.84</v>
      </c>
      <c r="AK217" s="81">
        <v>71.08</v>
      </c>
      <c r="AL217" s="81">
        <v>69.069999999999993</v>
      </c>
      <c r="AM217" s="81">
        <v>66.88</v>
      </c>
      <c r="AN217" s="81">
        <v>64.569999999999993</v>
      </c>
      <c r="AO217" s="81">
        <v>62.07</v>
      </c>
      <c r="AP217" s="81">
        <v>59.41</v>
      </c>
      <c r="AQ217" s="81">
        <v>56.85</v>
      </c>
      <c r="AR217" s="81">
        <v>54.49</v>
      </c>
      <c r="AS217" s="81">
        <v>52.41</v>
      </c>
    </row>
    <row r="218" spans="1:45">
      <c r="A218" s="78">
        <v>201</v>
      </c>
      <c r="B218" s="78" t="s">
        <v>407</v>
      </c>
      <c r="C218" s="84" t="s">
        <v>122</v>
      </c>
      <c r="D218" s="80"/>
      <c r="E218" s="80">
        <v>214</v>
      </c>
      <c r="F218" s="81">
        <v>2364.65</v>
      </c>
      <c r="G218" s="81">
        <v>2780.66</v>
      </c>
      <c r="H218" s="81">
        <v>3294.04</v>
      </c>
      <c r="I218" s="81">
        <v>3878.95</v>
      </c>
      <c r="J218" s="81">
        <v>4503.1099999999997</v>
      </c>
      <c r="K218" s="81">
        <v>5149.93</v>
      </c>
      <c r="L218" s="81">
        <v>5809.27</v>
      </c>
      <c r="M218" s="81">
        <v>6488.86</v>
      </c>
      <c r="N218" s="81">
        <v>7183.65</v>
      </c>
      <c r="O218" s="81">
        <v>7892.42</v>
      </c>
      <c r="P218" s="81">
        <v>8562.6200000000008</v>
      </c>
      <c r="Q218" s="81">
        <v>9237.57</v>
      </c>
      <c r="R218" s="81">
        <v>9897.98</v>
      </c>
      <c r="S218" s="81">
        <v>10528.39</v>
      </c>
      <c r="T218" s="78">
        <v>201</v>
      </c>
      <c r="U218" s="82" t="s">
        <v>409</v>
      </c>
      <c r="V218" s="84" t="s">
        <v>122</v>
      </c>
      <c r="W218" s="80"/>
      <c r="X218" s="94">
        <v>214</v>
      </c>
      <c r="Y218" s="81">
        <v>8562.6200000000008</v>
      </c>
      <c r="Z218" s="81">
        <v>9237.57</v>
      </c>
      <c r="AA218" s="81">
        <v>9897.98</v>
      </c>
      <c r="AB218" s="81">
        <v>10528.39</v>
      </c>
      <c r="AC218" s="81">
        <v>11106.6</v>
      </c>
      <c r="AD218" s="81">
        <v>11626.26</v>
      </c>
      <c r="AE218" s="81">
        <v>12087.26</v>
      </c>
      <c r="AF218" s="81">
        <v>12491.16</v>
      </c>
      <c r="AG218" s="81">
        <v>12819.48</v>
      </c>
      <c r="AH218" s="81">
        <v>13069.42</v>
      </c>
      <c r="AI218" s="81">
        <v>13238.19</v>
      </c>
      <c r="AJ218" s="81">
        <v>13338.86</v>
      </c>
      <c r="AK218" s="81">
        <v>13377.24</v>
      </c>
      <c r="AL218" s="81">
        <v>13358.22</v>
      </c>
      <c r="AM218" s="81">
        <v>13288.22</v>
      </c>
      <c r="AN218" s="81">
        <v>13168.27</v>
      </c>
      <c r="AO218" s="81">
        <v>13004.86</v>
      </c>
      <c r="AP218" s="81">
        <v>12802.12</v>
      </c>
      <c r="AQ218" s="81">
        <v>12567.14</v>
      </c>
      <c r="AR218" s="81">
        <v>12308.27</v>
      </c>
      <c r="AS218" s="81">
        <v>12026.97</v>
      </c>
    </row>
    <row r="219" spans="1:45">
      <c r="A219" s="78">
        <v>202</v>
      </c>
      <c r="B219" s="78" t="s">
        <v>407</v>
      </c>
      <c r="C219" s="84" t="s">
        <v>135</v>
      </c>
      <c r="D219" s="80"/>
      <c r="E219" s="80">
        <v>308</v>
      </c>
      <c r="F219" s="81">
        <v>76.680000000000007</v>
      </c>
      <c r="G219" s="81">
        <v>81.03</v>
      </c>
      <c r="H219" s="81">
        <v>89.86</v>
      </c>
      <c r="I219" s="81">
        <v>94.58</v>
      </c>
      <c r="J219" s="81">
        <v>94.43</v>
      </c>
      <c r="K219" s="81">
        <v>92.45</v>
      </c>
      <c r="L219" s="81">
        <v>89</v>
      </c>
      <c r="M219" s="81">
        <v>99.91</v>
      </c>
      <c r="N219" s="81">
        <v>96.29</v>
      </c>
      <c r="O219" s="81">
        <v>100.25</v>
      </c>
      <c r="P219" s="81">
        <v>101.62</v>
      </c>
      <c r="Q219" s="81">
        <v>102.95</v>
      </c>
      <c r="R219" s="81">
        <v>104.68</v>
      </c>
      <c r="S219" s="81">
        <v>106.83</v>
      </c>
      <c r="T219" s="78">
        <v>202</v>
      </c>
      <c r="U219" s="82" t="s">
        <v>409</v>
      </c>
      <c r="V219" s="84" t="s">
        <v>135</v>
      </c>
      <c r="W219" s="80"/>
      <c r="X219" s="94">
        <v>308</v>
      </c>
      <c r="Y219" s="81">
        <v>101.62</v>
      </c>
      <c r="Z219" s="81">
        <v>102.95</v>
      </c>
      <c r="AA219" s="81">
        <v>104.68</v>
      </c>
      <c r="AB219" s="81">
        <v>106.83</v>
      </c>
      <c r="AC219" s="81">
        <v>109.39</v>
      </c>
      <c r="AD219" s="81">
        <v>111.32</v>
      </c>
      <c r="AE219" s="81">
        <v>112.19</v>
      </c>
      <c r="AF219" s="81">
        <v>112.5</v>
      </c>
      <c r="AG219" s="81">
        <v>112.32</v>
      </c>
      <c r="AH219" s="81">
        <v>111.64</v>
      </c>
      <c r="AI219" s="81">
        <v>110.22</v>
      </c>
      <c r="AJ219" s="81">
        <v>108</v>
      </c>
      <c r="AK219" s="81">
        <v>105.04</v>
      </c>
      <c r="AL219" s="81">
        <v>101.49</v>
      </c>
      <c r="AM219" s="81">
        <v>97.51</v>
      </c>
      <c r="AN219" s="81">
        <v>93.24</v>
      </c>
      <c r="AO219" s="81">
        <v>88.83</v>
      </c>
      <c r="AP219" s="81">
        <v>84.44</v>
      </c>
      <c r="AQ219" s="81">
        <v>80.16</v>
      </c>
      <c r="AR219" s="81">
        <v>76.03</v>
      </c>
      <c r="AS219" s="81">
        <v>72.03</v>
      </c>
    </row>
    <row r="220" spans="1:45">
      <c r="A220" s="78">
        <v>203</v>
      </c>
      <c r="B220" s="78" t="s">
        <v>407</v>
      </c>
      <c r="C220" s="84" t="s">
        <v>472</v>
      </c>
      <c r="D220" s="80">
        <v>23</v>
      </c>
      <c r="E220" s="80">
        <v>312</v>
      </c>
      <c r="F220" s="81">
        <v>210</v>
      </c>
      <c r="G220" s="81">
        <v>236.06</v>
      </c>
      <c r="H220" s="81">
        <v>275.17</v>
      </c>
      <c r="I220" s="81">
        <v>300.17</v>
      </c>
      <c r="J220" s="81">
        <v>319.33</v>
      </c>
      <c r="K220" s="81">
        <v>327.52</v>
      </c>
      <c r="L220" s="81">
        <v>330.73</v>
      </c>
      <c r="M220" s="81">
        <v>358.63</v>
      </c>
      <c r="N220" s="81">
        <v>389.91</v>
      </c>
      <c r="O220" s="81">
        <v>408.15</v>
      </c>
      <c r="P220" s="81">
        <v>431.16</v>
      </c>
      <c r="Q220" s="81">
        <v>450.76</v>
      </c>
      <c r="R220" s="81">
        <v>456.82</v>
      </c>
      <c r="S220" s="81">
        <v>468.45</v>
      </c>
      <c r="T220" s="78">
        <v>203</v>
      </c>
      <c r="U220" s="82" t="s">
        <v>409</v>
      </c>
      <c r="V220" s="84" t="s">
        <v>472</v>
      </c>
      <c r="W220" s="80">
        <v>23</v>
      </c>
      <c r="X220" s="94">
        <v>312</v>
      </c>
      <c r="Y220" s="81">
        <v>431.16</v>
      </c>
      <c r="Z220" s="81">
        <v>450.76</v>
      </c>
      <c r="AA220" s="81">
        <v>456.82</v>
      </c>
      <c r="AB220" s="81">
        <v>468.45</v>
      </c>
      <c r="AC220" s="81">
        <v>477.51</v>
      </c>
      <c r="AD220" s="81">
        <v>484.76</v>
      </c>
      <c r="AE220" s="81">
        <v>491.05</v>
      </c>
      <c r="AF220" s="81">
        <v>496.36</v>
      </c>
      <c r="AG220" s="81">
        <v>499.98</v>
      </c>
      <c r="AH220" s="81">
        <v>500.62</v>
      </c>
      <c r="AI220" s="81">
        <v>497.61</v>
      </c>
      <c r="AJ220" s="81">
        <v>491.81</v>
      </c>
      <c r="AK220" s="81">
        <v>484.87</v>
      </c>
      <c r="AL220" s="81">
        <v>478.2</v>
      </c>
      <c r="AM220" s="81">
        <v>472.61</v>
      </c>
      <c r="AN220" s="81">
        <v>467.77</v>
      </c>
      <c r="AO220" s="81">
        <v>462.98</v>
      </c>
      <c r="AP220" s="81">
        <v>457.78</v>
      </c>
      <c r="AQ220" s="81">
        <v>451.65</v>
      </c>
      <c r="AR220" s="81">
        <v>444.74</v>
      </c>
      <c r="AS220" s="81">
        <v>437</v>
      </c>
    </row>
    <row r="221" spans="1:45">
      <c r="A221" s="78">
        <v>204</v>
      </c>
      <c r="B221" s="78" t="s">
        <v>407</v>
      </c>
      <c r="C221" s="84" t="s">
        <v>141</v>
      </c>
      <c r="D221" s="80"/>
      <c r="E221" s="80">
        <v>332</v>
      </c>
      <c r="F221" s="81">
        <v>3221.28</v>
      </c>
      <c r="G221" s="81">
        <v>3514.07</v>
      </c>
      <c r="H221" s="81">
        <v>3866.16</v>
      </c>
      <c r="I221" s="81">
        <v>4271.13</v>
      </c>
      <c r="J221" s="81">
        <v>4708.6400000000003</v>
      </c>
      <c r="K221" s="81">
        <v>5140.3599999999997</v>
      </c>
      <c r="L221" s="81">
        <v>5688.83</v>
      </c>
      <c r="M221" s="81">
        <v>6384.2</v>
      </c>
      <c r="N221" s="81">
        <v>7099.73</v>
      </c>
      <c r="O221" s="81">
        <v>7819.81</v>
      </c>
      <c r="P221" s="81">
        <v>8549.2000000000007</v>
      </c>
      <c r="Q221" s="81">
        <v>9263.41</v>
      </c>
      <c r="R221" s="81">
        <v>9999.6200000000008</v>
      </c>
      <c r="S221" s="81">
        <v>10711.07</v>
      </c>
      <c r="T221" s="78">
        <v>204</v>
      </c>
      <c r="U221" s="82" t="s">
        <v>409</v>
      </c>
      <c r="V221" s="84" t="s">
        <v>141</v>
      </c>
      <c r="W221" s="80"/>
      <c r="X221" s="94">
        <v>332</v>
      </c>
      <c r="Y221" s="81">
        <v>8549.2000000000007</v>
      </c>
      <c r="Z221" s="81">
        <v>9263.41</v>
      </c>
      <c r="AA221" s="81">
        <v>9999.6200000000008</v>
      </c>
      <c r="AB221" s="81">
        <v>10711.07</v>
      </c>
      <c r="AC221" s="81">
        <v>11378.34</v>
      </c>
      <c r="AD221" s="81">
        <v>12004.68</v>
      </c>
      <c r="AE221" s="81">
        <v>12578.31</v>
      </c>
      <c r="AF221" s="81">
        <v>13089.84</v>
      </c>
      <c r="AG221" s="81">
        <v>13534.18</v>
      </c>
      <c r="AH221" s="81">
        <v>13902.88</v>
      </c>
      <c r="AI221" s="81">
        <v>14188.61</v>
      </c>
      <c r="AJ221" s="81">
        <v>14395.01</v>
      </c>
      <c r="AK221" s="81">
        <v>14522.8</v>
      </c>
      <c r="AL221" s="81">
        <v>14574.16</v>
      </c>
      <c r="AM221" s="81">
        <v>14551.57</v>
      </c>
      <c r="AN221" s="81">
        <v>14466.39</v>
      </c>
      <c r="AO221" s="81">
        <v>14338.3</v>
      </c>
      <c r="AP221" s="81">
        <v>14173.21</v>
      </c>
      <c r="AQ221" s="81">
        <v>13980.75</v>
      </c>
      <c r="AR221" s="81">
        <v>13770.33</v>
      </c>
      <c r="AS221" s="81">
        <v>13543.75</v>
      </c>
    </row>
    <row r="222" spans="1:45">
      <c r="A222" s="78">
        <v>205</v>
      </c>
      <c r="B222" s="78" t="s">
        <v>407</v>
      </c>
      <c r="C222" s="84" t="s">
        <v>146</v>
      </c>
      <c r="D222" s="80"/>
      <c r="E222" s="80">
        <v>388</v>
      </c>
      <c r="F222" s="81">
        <v>1402.9</v>
      </c>
      <c r="G222" s="81">
        <v>1542.52</v>
      </c>
      <c r="H222" s="81">
        <v>1630.91</v>
      </c>
      <c r="I222" s="81">
        <v>1763.44</v>
      </c>
      <c r="J222" s="81">
        <v>1873.35</v>
      </c>
      <c r="K222" s="81">
        <v>2017.83</v>
      </c>
      <c r="L222" s="81">
        <v>2142.44</v>
      </c>
      <c r="M222" s="81">
        <v>2312.34</v>
      </c>
      <c r="N222" s="81">
        <v>2385.81</v>
      </c>
      <c r="O222" s="81">
        <v>2489.54</v>
      </c>
      <c r="P222" s="81">
        <v>2600.1</v>
      </c>
      <c r="Q222" s="81">
        <v>2677.89</v>
      </c>
      <c r="R222" s="81">
        <v>2741.25</v>
      </c>
      <c r="S222" s="81">
        <v>2793.34</v>
      </c>
      <c r="T222" s="78">
        <v>205</v>
      </c>
      <c r="U222" s="82" t="s">
        <v>409</v>
      </c>
      <c r="V222" s="84" t="s">
        <v>146</v>
      </c>
      <c r="W222" s="80"/>
      <c r="X222" s="94">
        <v>388</v>
      </c>
      <c r="Y222" s="81">
        <v>2600.1</v>
      </c>
      <c r="Z222" s="81">
        <v>2677.89</v>
      </c>
      <c r="AA222" s="81">
        <v>2741.25</v>
      </c>
      <c r="AB222" s="81">
        <v>2793.34</v>
      </c>
      <c r="AC222" s="81">
        <v>2840.11</v>
      </c>
      <c r="AD222" s="81">
        <v>2866.92</v>
      </c>
      <c r="AE222" s="81">
        <v>2866.56</v>
      </c>
      <c r="AF222" s="81">
        <v>2846.43</v>
      </c>
      <c r="AG222" s="81">
        <v>2811.08</v>
      </c>
      <c r="AH222" s="81">
        <v>2765.42</v>
      </c>
      <c r="AI222" s="81">
        <v>2709.57</v>
      </c>
      <c r="AJ222" s="81">
        <v>2640.61</v>
      </c>
      <c r="AK222" s="81">
        <v>2558.25</v>
      </c>
      <c r="AL222" s="81">
        <v>2464.61</v>
      </c>
      <c r="AM222" s="81">
        <v>2362.27</v>
      </c>
      <c r="AN222" s="81">
        <v>2253.33</v>
      </c>
      <c r="AO222" s="81">
        <v>2139.39</v>
      </c>
      <c r="AP222" s="81">
        <v>2023.77</v>
      </c>
      <c r="AQ222" s="81">
        <v>1910.38</v>
      </c>
      <c r="AR222" s="81">
        <v>1803.41</v>
      </c>
      <c r="AS222" s="81">
        <v>1704.39</v>
      </c>
    </row>
    <row r="223" spans="1:45">
      <c r="A223" s="78">
        <v>206</v>
      </c>
      <c r="B223" s="78" t="s">
        <v>407</v>
      </c>
      <c r="C223" s="84" t="s">
        <v>473</v>
      </c>
      <c r="D223" s="80"/>
      <c r="E223" s="80">
        <v>474</v>
      </c>
      <c r="F223" s="81">
        <v>222</v>
      </c>
      <c r="G223" s="81">
        <v>245.68</v>
      </c>
      <c r="H223" s="81">
        <v>281.62</v>
      </c>
      <c r="I223" s="81">
        <v>311.13</v>
      </c>
      <c r="J223" s="81">
        <v>325.02</v>
      </c>
      <c r="K223" s="81">
        <v>327.84</v>
      </c>
      <c r="L223" s="81">
        <v>325.45999999999998</v>
      </c>
      <c r="M223" s="81">
        <v>339.89</v>
      </c>
      <c r="N223" s="81">
        <v>358.46</v>
      </c>
      <c r="O223" s="81">
        <v>368.74</v>
      </c>
      <c r="P223" s="81">
        <v>387.02</v>
      </c>
      <c r="Q223" s="81">
        <v>397.06</v>
      </c>
      <c r="R223" s="81">
        <v>394.69</v>
      </c>
      <c r="S223" s="81">
        <v>396.43</v>
      </c>
      <c r="T223" s="78">
        <v>206</v>
      </c>
      <c r="U223" s="82" t="s">
        <v>409</v>
      </c>
      <c r="V223" s="84" t="s">
        <v>473</v>
      </c>
      <c r="W223" s="80"/>
      <c r="X223" s="94">
        <v>474</v>
      </c>
      <c r="Y223" s="81">
        <v>387.02</v>
      </c>
      <c r="Z223" s="81">
        <v>397.06</v>
      </c>
      <c r="AA223" s="81">
        <v>394.69</v>
      </c>
      <c r="AB223" s="81">
        <v>396.43</v>
      </c>
      <c r="AC223" s="81">
        <v>394.78</v>
      </c>
      <c r="AD223" s="81">
        <v>393.48</v>
      </c>
      <c r="AE223" s="81">
        <v>391.04</v>
      </c>
      <c r="AF223" s="81">
        <v>386.6</v>
      </c>
      <c r="AG223" s="81">
        <v>379.51</v>
      </c>
      <c r="AH223" s="81">
        <v>369.69</v>
      </c>
      <c r="AI223" s="81">
        <v>358.06</v>
      </c>
      <c r="AJ223" s="81">
        <v>346.44</v>
      </c>
      <c r="AK223" s="81">
        <v>336.03</v>
      </c>
      <c r="AL223" s="81">
        <v>327.55</v>
      </c>
      <c r="AM223" s="81">
        <v>321.24</v>
      </c>
      <c r="AN223" s="81">
        <v>316.56</v>
      </c>
      <c r="AO223" s="81">
        <v>312.26</v>
      </c>
      <c r="AP223" s="81">
        <v>307.52999999999997</v>
      </c>
      <c r="AQ223" s="81">
        <v>301.76</v>
      </c>
      <c r="AR223" s="81">
        <v>295.58999999999997</v>
      </c>
      <c r="AS223" s="81">
        <v>289.39</v>
      </c>
    </row>
    <row r="224" spans="1:45">
      <c r="A224" s="78">
        <v>207</v>
      </c>
      <c r="B224" s="78" t="s">
        <v>407</v>
      </c>
      <c r="C224" s="84" t="s">
        <v>474</v>
      </c>
      <c r="D224" s="80"/>
      <c r="E224" s="80">
        <v>500</v>
      </c>
      <c r="F224" s="81">
        <v>13.52</v>
      </c>
      <c r="G224" s="81">
        <v>14.3</v>
      </c>
      <c r="H224" s="81">
        <v>12.1</v>
      </c>
      <c r="I224" s="81">
        <v>11.84</v>
      </c>
      <c r="J224" s="81">
        <v>11.63</v>
      </c>
      <c r="K224" s="81">
        <v>11.78</v>
      </c>
      <c r="L224" s="81">
        <v>11.92</v>
      </c>
      <c r="M224" s="81">
        <v>11.32</v>
      </c>
      <c r="N224" s="81">
        <v>10.73</v>
      </c>
      <c r="O224" s="81">
        <v>10.23</v>
      </c>
      <c r="P224" s="81">
        <v>4.96</v>
      </c>
      <c r="Q224" s="81">
        <v>4.78</v>
      </c>
      <c r="R224" s="81">
        <v>4.95</v>
      </c>
      <c r="S224" s="81">
        <v>5.12</v>
      </c>
      <c r="T224" s="78">
        <v>207</v>
      </c>
      <c r="U224" s="82" t="s">
        <v>409</v>
      </c>
      <c r="V224" s="84" t="s">
        <v>474</v>
      </c>
      <c r="W224" s="80"/>
      <c r="X224" s="94">
        <v>500</v>
      </c>
      <c r="Y224" s="81">
        <v>4.96</v>
      </c>
      <c r="Z224" s="81">
        <v>4.78</v>
      </c>
      <c r="AA224" s="81">
        <v>4.95</v>
      </c>
      <c r="AB224" s="81">
        <v>5.12</v>
      </c>
      <c r="AC224" s="81">
        <v>5.25</v>
      </c>
      <c r="AD224" s="81">
        <v>5.34</v>
      </c>
      <c r="AE224" s="81">
        <v>5.41</v>
      </c>
      <c r="AF224" s="81">
        <v>5.46</v>
      </c>
      <c r="AG224" s="81">
        <v>5.47</v>
      </c>
      <c r="AH224" s="81">
        <v>5.47</v>
      </c>
      <c r="AI224" s="81">
        <v>5.42</v>
      </c>
      <c r="AJ224" s="81">
        <v>5.37</v>
      </c>
      <c r="AK224" s="81">
        <v>5.3</v>
      </c>
      <c r="AL224" s="81">
        <v>5.23</v>
      </c>
      <c r="AM224" s="81">
        <v>5.15</v>
      </c>
      <c r="AN224" s="81">
        <v>5.08</v>
      </c>
      <c r="AO224" s="81">
        <v>5.01</v>
      </c>
      <c r="AP224" s="81">
        <v>4.9400000000000004</v>
      </c>
      <c r="AQ224" s="81">
        <v>4.8600000000000003</v>
      </c>
      <c r="AR224" s="81">
        <v>4.79</v>
      </c>
      <c r="AS224" s="81">
        <v>4.71</v>
      </c>
    </row>
    <row r="225" spans="1:45">
      <c r="A225" s="78">
        <v>208</v>
      </c>
      <c r="B225" s="78" t="s">
        <v>407</v>
      </c>
      <c r="C225" s="84" t="s">
        <v>186</v>
      </c>
      <c r="D225" s="80"/>
      <c r="E225" s="80">
        <v>630</v>
      </c>
      <c r="F225" s="81">
        <v>2218</v>
      </c>
      <c r="G225" s="81">
        <v>2247.41</v>
      </c>
      <c r="H225" s="81">
        <v>2355.5700000000002</v>
      </c>
      <c r="I225" s="81">
        <v>2577.5300000000002</v>
      </c>
      <c r="J225" s="81">
        <v>2709.81</v>
      </c>
      <c r="K225" s="81">
        <v>2931.93</v>
      </c>
      <c r="L225" s="81">
        <v>3187.7</v>
      </c>
      <c r="M225" s="81">
        <v>3369.71</v>
      </c>
      <c r="N225" s="81">
        <v>3517.98</v>
      </c>
      <c r="O225" s="81">
        <v>3689.65</v>
      </c>
      <c r="P225" s="81">
        <v>3796.98</v>
      </c>
      <c r="Q225" s="81">
        <v>3761.14</v>
      </c>
      <c r="R225" s="81">
        <v>3709.67</v>
      </c>
      <c r="S225" s="81">
        <v>3683.24</v>
      </c>
      <c r="T225" s="78">
        <v>208</v>
      </c>
      <c r="U225" s="82" t="s">
        <v>409</v>
      </c>
      <c r="V225" s="84" t="s">
        <v>186</v>
      </c>
      <c r="W225" s="80"/>
      <c r="X225" s="94">
        <v>630</v>
      </c>
      <c r="Y225" s="81">
        <v>3796.98</v>
      </c>
      <c r="Z225" s="81">
        <v>3761.14</v>
      </c>
      <c r="AA225" s="81">
        <v>3709.67</v>
      </c>
      <c r="AB225" s="81">
        <v>3683.24</v>
      </c>
      <c r="AC225" s="81">
        <v>3674.98</v>
      </c>
      <c r="AD225" s="81">
        <v>3660.41</v>
      </c>
      <c r="AE225" s="81">
        <v>3638.48</v>
      </c>
      <c r="AF225" s="81">
        <v>3596.94</v>
      </c>
      <c r="AG225" s="81">
        <v>3536.11</v>
      </c>
      <c r="AH225" s="81">
        <v>3458.81</v>
      </c>
      <c r="AI225" s="81">
        <v>3367.19</v>
      </c>
      <c r="AJ225" s="81">
        <v>3265.45</v>
      </c>
      <c r="AK225" s="81">
        <v>3155.36</v>
      </c>
      <c r="AL225" s="81">
        <v>3038.17</v>
      </c>
      <c r="AM225" s="81">
        <v>2916.25</v>
      </c>
      <c r="AN225" s="81">
        <v>2791.65</v>
      </c>
      <c r="AO225" s="81">
        <v>2666.52</v>
      </c>
      <c r="AP225" s="81">
        <v>2543.3000000000002</v>
      </c>
      <c r="AQ225" s="81">
        <v>2424.87</v>
      </c>
      <c r="AR225" s="81">
        <v>2313.31</v>
      </c>
      <c r="AS225" s="81">
        <v>2212.14</v>
      </c>
    </row>
    <row r="226" spans="1:45">
      <c r="A226" s="78">
        <v>209</v>
      </c>
      <c r="B226" s="78" t="s">
        <v>407</v>
      </c>
      <c r="C226" s="84" t="s">
        <v>475</v>
      </c>
      <c r="D226" s="80"/>
      <c r="E226" s="80">
        <v>659</v>
      </c>
      <c r="F226" s="81">
        <v>46.05</v>
      </c>
      <c r="G226" s="81">
        <v>48.49</v>
      </c>
      <c r="H226" s="81">
        <v>51.2</v>
      </c>
      <c r="I226" s="81">
        <v>49.21</v>
      </c>
      <c r="J226" s="81">
        <v>44.88</v>
      </c>
      <c r="K226" s="81">
        <v>44.28</v>
      </c>
      <c r="L226" s="81">
        <v>43.2</v>
      </c>
      <c r="M226" s="81">
        <v>42.02</v>
      </c>
      <c r="N226" s="81">
        <v>40.83</v>
      </c>
      <c r="O226" s="81">
        <v>42.89</v>
      </c>
      <c r="P226" s="81">
        <v>45.54</v>
      </c>
      <c r="Q226" s="81">
        <v>49.14</v>
      </c>
      <c r="R226" s="81">
        <v>52.35</v>
      </c>
      <c r="S226" s="81">
        <v>55.57</v>
      </c>
      <c r="T226" s="78">
        <v>209</v>
      </c>
      <c r="U226" s="82" t="s">
        <v>409</v>
      </c>
      <c r="V226" s="84" t="s">
        <v>475</v>
      </c>
      <c r="W226" s="80"/>
      <c r="X226" s="94">
        <v>659</v>
      </c>
      <c r="Y226" s="81">
        <v>45.54</v>
      </c>
      <c r="Z226" s="81">
        <v>49.14</v>
      </c>
      <c r="AA226" s="81">
        <v>52.35</v>
      </c>
      <c r="AB226" s="81">
        <v>55.57</v>
      </c>
      <c r="AC226" s="81">
        <v>58.47</v>
      </c>
      <c r="AD226" s="81">
        <v>60.97</v>
      </c>
      <c r="AE226" s="81">
        <v>63.09</v>
      </c>
      <c r="AF226" s="81">
        <v>64.849999999999994</v>
      </c>
      <c r="AG226" s="81">
        <v>66.2</v>
      </c>
      <c r="AH226" s="81">
        <v>67.16</v>
      </c>
      <c r="AI226" s="81">
        <v>67.73</v>
      </c>
      <c r="AJ226" s="81">
        <v>67.97</v>
      </c>
      <c r="AK226" s="81">
        <v>67.95</v>
      </c>
      <c r="AL226" s="81">
        <v>67.709999999999994</v>
      </c>
      <c r="AM226" s="81">
        <v>67.290000000000006</v>
      </c>
      <c r="AN226" s="81">
        <v>66.739999999999995</v>
      </c>
      <c r="AO226" s="81">
        <v>66.09</v>
      </c>
      <c r="AP226" s="81">
        <v>65.349999999999994</v>
      </c>
      <c r="AQ226" s="81">
        <v>64.53</v>
      </c>
      <c r="AR226" s="81">
        <v>63.66</v>
      </c>
      <c r="AS226" s="81">
        <v>62.73</v>
      </c>
    </row>
    <row r="227" spans="1:45">
      <c r="A227" s="78">
        <v>210</v>
      </c>
      <c r="B227" s="78" t="s">
        <v>407</v>
      </c>
      <c r="C227" s="84" t="s">
        <v>476</v>
      </c>
      <c r="D227" s="80"/>
      <c r="E227" s="80">
        <v>662</v>
      </c>
      <c r="F227" s="81">
        <v>82.78</v>
      </c>
      <c r="G227" s="81">
        <v>86.66</v>
      </c>
      <c r="H227" s="81">
        <v>89.9</v>
      </c>
      <c r="I227" s="81">
        <v>96.3</v>
      </c>
      <c r="J227" s="81">
        <v>104.16</v>
      </c>
      <c r="K227" s="81">
        <v>109.77</v>
      </c>
      <c r="L227" s="81">
        <v>117.98</v>
      </c>
      <c r="M227" s="81">
        <v>126.42</v>
      </c>
      <c r="N227" s="81">
        <v>138.18</v>
      </c>
      <c r="O227" s="81">
        <v>147.04</v>
      </c>
      <c r="P227" s="81">
        <v>156.94999999999999</v>
      </c>
      <c r="Q227" s="81">
        <v>165.41</v>
      </c>
      <c r="R227" s="81">
        <v>177.4</v>
      </c>
      <c r="S227" s="81">
        <v>185</v>
      </c>
      <c r="T227" s="78">
        <v>210</v>
      </c>
      <c r="U227" s="82" t="s">
        <v>409</v>
      </c>
      <c r="V227" s="84" t="s">
        <v>476</v>
      </c>
      <c r="W227" s="80"/>
      <c r="X227" s="94">
        <v>662</v>
      </c>
      <c r="Y227" s="81">
        <v>156.94999999999999</v>
      </c>
      <c r="Z227" s="81">
        <v>165.41</v>
      </c>
      <c r="AA227" s="81">
        <v>177.4</v>
      </c>
      <c r="AB227" s="81">
        <v>185</v>
      </c>
      <c r="AC227" s="81">
        <v>191.76</v>
      </c>
      <c r="AD227" s="81">
        <v>197.46</v>
      </c>
      <c r="AE227" s="81">
        <v>201.92</v>
      </c>
      <c r="AF227" s="81">
        <v>205.08</v>
      </c>
      <c r="AG227" s="81">
        <v>206.94</v>
      </c>
      <c r="AH227" s="81">
        <v>207.59</v>
      </c>
      <c r="AI227" s="81">
        <v>207.12</v>
      </c>
      <c r="AJ227" s="81">
        <v>205.64</v>
      </c>
      <c r="AK227" s="81">
        <v>203.27</v>
      </c>
      <c r="AL227" s="81">
        <v>200.22</v>
      </c>
      <c r="AM227" s="81">
        <v>196.61</v>
      </c>
      <c r="AN227" s="81">
        <v>192.5</v>
      </c>
      <c r="AO227" s="81">
        <v>187.97</v>
      </c>
      <c r="AP227" s="81">
        <v>183.13</v>
      </c>
      <c r="AQ227" s="81">
        <v>178.15</v>
      </c>
      <c r="AR227" s="81">
        <v>173.15</v>
      </c>
      <c r="AS227" s="81">
        <v>168.34</v>
      </c>
    </row>
    <row r="228" spans="1:45">
      <c r="A228" s="78">
        <v>211</v>
      </c>
      <c r="B228" s="78" t="s">
        <v>407</v>
      </c>
      <c r="C228" s="84" t="s">
        <v>477</v>
      </c>
      <c r="D228" s="80"/>
      <c r="E228" s="80">
        <v>670</v>
      </c>
      <c r="F228" s="81">
        <v>67</v>
      </c>
      <c r="G228" s="81">
        <v>73.53</v>
      </c>
      <c r="H228" s="81">
        <v>80.95</v>
      </c>
      <c r="I228" s="81">
        <v>85.97</v>
      </c>
      <c r="J228" s="81">
        <v>90.46</v>
      </c>
      <c r="K228" s="81">
        <v>95.61</v>
      </c>
      <c r="L228" s="81">
        <v>100.51</v>
      </c>
      <c r="M228" s="81">
        <v>104.48</v>
      </c>
      <c r="N228" s="81">
        <v>107.51</v>
      </c>
      <c r="O228" s="81">
        <v>108.12</v>
      </c>
      <c r="P228" s="81">
        <v>107.9</v>
      </c>
      <c r="Q228" s="81">
        <v>108.75</v>
      </c>
      <c r="R228" s="81">
        <v>109.32</v>
      </c>
      <c r="S228" s="81">
        <v>109.46</v>
      </c>
      <c r="T228" s="78">
        <v>211</v>
      </c>
      <c r="U228" s="82" t="s">
        <v>409</v>
      </c>
      <c r="V228" s="84" t="s">
        <v>477</v>
      </c>
      <c r="W228" s="80"/>
      <c r="X228" s="94">
        <v>670</v>
      </c>
      <c r="Y228" s="81">
        <v>107.9</v>
      </c>
      <c r="Z228" s="81">
        <v>108.75</v>
      </c>
      <c r="AA228" s="81">
        <v>109.32</v>
      </c>
      <c r="AB228" s="81">
        <v>109.46</v>
      </c>
      <c r="AC228" s="81">
        <v>110.74</v>
      </c>
      <c r="AD228" s="81">
        <v>111.61</v>
      </c>
      <c r="AE228" s="81">
        <v>112.04</v>
      </c>
      <c r="AF228" s="81">
        <v>112.09</v>
      </c>
      <c r="AG228" s="81">
        <v>111.83</v>
      </c>
      <c r="AH228" s="81">
        <v>110.81</v>
      </c>
      <c r="AI228" s="81">
        <v>109.1</v>
      </c>
      <c r="AJ228" s="81">
        <v>106.88</v>
      </c>
      <c r="AK228" s="81">
        <v>104.28</v>
      </c>
      <c r="AL228" s="81">
        <v>101.36</v>
      </c>
      <c r="AM228" s="81">
        <v>98.19</v>
      </c>
      <c r="AN228" s="81">
        <v>94.82</v>
      </c>
      <c r="AO228" s="81">
        <v>91.28</v>
      </c>
      <c r="AP228" s="81">
        <v>87.67</v>
      </c>
      <c r="AQ228" s="81">
        <v>84.06</v>
      </c>
      <c r="AR228" s="81">
        <v>80.5</v>
      </c>
      <c r="AS228" s="81">
        <v>77.06</v>
      </c>
    </row>
    <row r="229" spans="1:45">
      <c r="A229" s="78">
        <v>212</v>
      </c>
      <c r="B229" s="78" t="s">
        <v>407</v>
      </c>
      <c r="C229" s="84" t="s">
        <v>205</v>
      </c>
      <c r="D229" s="80"/>
      <c r="E229" s="80">
        <v>534</v>
      </c>
      <c r="F229" s="81">
        <v>1.5</v>
      </c>
      <c r="G229" s="81">
        <v>2.11</v>
      </c>
      <c r="H229" s="81">
        <v>2.83</v>
      </c>
      <c r="I229" s="81">
        <v>4.46</v>
      </c>
      <c r="J229" s="81">
        <v>6.86</v>
      </c>
      <c r="K229" s="81">
        <v>9.5500000000000007</v>
      </c>
      <c r="L229" s="81">
        <v>13.1</v>
      </c>
      <c r="M229" s="81">
        <v>19.03</v>
      </c>
      <c r="N229" s="81">
        <v>28.55</v>
      </c>
      <c r="O229" s="81">
        <v>30.63</v>
      </c>
      <c r="P229" s="81">
        <v>31.82</v>
      </c>
      <c r="Q229" s="81">
        <v>32.53</v>
      </c>
      <c r="R229" s="81">
        <v>33.119999999999997</v>
      </c>
      <c r="S229" s="81">
        <v>38.74</v>
      </c>
      <c r="T229" s="78">
        <v>212</v>
      </c>
      <c r="U229" s="82" t="s">
        <v>409</v>
      </c>
      <c r="V229" s="84" t="s">
        <v>205</v>
      </c>
      <c r="W229" s="80"/>
      <c r="X229" s="94">
        <v>534</v>
      </c>
      <c r="Y229" s="81">
        <v>31.82</v>
      </c>
      <c r="Z229" s="81">
        <v>32.53</v>
      </c>
      <c r="AA229" s="81">
        <v>33.119999999999997</v>
      </c>
      <c r="AB229" s="81">
        <v>38.74</v>
      </c>
      <c r="AC229" s="81">
        <v>41.37</v>
      </c>
      <c r="AD229" s="81">
        <v>43.83</v>
      </c>
      <c r="AE229" s="81">
        <v>46.01</v>
      </c>
      <c r="AF229" s="81">
        <v>47.85</v>
      </c>
      <c r="AG229" s="81">
        <v>49.43</v>
      </c>
      <c r="AH229" s="81">
        <v>50.88</v>
      </c>
      <c r="AI229" s="81">
        <v>52.21</v>
      </c>
      <c r="AJ229" s="81">
        <v>53.44</v>
      </c>
      <c r="AK229" s="81">
        <v>54.57</v>
      </c>
      <c r="AL229" s="81">
        <v>55.66</v>
      </c>
      <c r="AM229" s="81">
        <v>56.78</v>
      </c>
      <c r="AN229" s="81">
        <v>57.92</v>
      </c>
      <c r="AO229" s="81">
        <v>59.04</v>
      </c>
      <c r="AP229" s="81">
        <v>60.08</v>
      </c>
      <c r="AQ229" s="81">
        <v>60.99</v>
      </c>
      <c r="AR229" s="81">
        <v>61.83</v>
      </c>
      <c r="AS229" s="81">
        <v>62.6</v>
      </c>
    </row>
    <row r="230" spans="1:45">
      <c r="A230" s="78">
        <v>213</v>
      </c>
      <c r="B230" s="78" t="s">
        <v>407</v>
      </c>
      <c r="C230" s="84" t="s">
        <v>216</v>
      </c>
      <c r="D230" s="80"/>
      <c r="E230" s="80">
        <v>780</v>
      </c>
      <c r="F230" s="81">
        <v>645.63</v>
      </c>
      <c r="G230" s="81">
        <v>740.04</v>
      </c>
      <c r="H230" s="81">
        <v>848.48</v>
      </c>
      <c r="I230" s="81">
        <v>912.42</v>
      </c>
      <c r="J230" s="81">
        <v>946</v>
      </c>
      <c r="K230" s="81">
        <v>1011.49</v>
      </c>
      <c r="L230" s="81">
        <v>1085.31</v>
      </c>
      <c r="M230" s="81">
        <v>1170.93</v>
      </c>
      <c r="N230" s="81">
        <v>1221.9000000000001</v>
      </c>
      <c r="O230" s="81">
        <v>1255</v>
      </c>
      <c r="P230" s="81">
        <v>1267.98</v>
      </c>
      <c r="Q230" s="81">
        <v>1296.93</v>
      </c>
      <c r="R230" s="81">
        <v>1328.1</v>
      </c>
      <c r="S230" s="81">
        <v>1360.09</v>
      </c>
      <c r="T230" s="78">
        <v>213</v>
      </c>
      <c r="U230" s="82" t="s">
        <v>409</v>
      </c>
      <c r="V230" s="84" t="s">
        <v>216</v>
      </c>
      <c r="W230" s="80"/>
      <c r="X230" s="94">
        <v>780</v>
      </c>
      <c r="Y230" s="81">
        <v>1267.98</v>
      </c>
      <c r="Z230" s="81">
        <v>1296.93</v>
      </c>
      <c r="AA230" s="81">
        <v>1328.1</v>
      </c>
      <c r="AB230" s="81">
        <v>1360.09</v>
      </c>
      <c r="AC230" s="81">
        <v>1377.75</v>
      </c>
      <c r="AD230" s="81">
        <v>1380.35</v>
      </c>
      <c r="AE230" s="81">
        <v>1372.5</v>
      </c>
      <c r="AF230" s="81">
        <v>1358.72</v>
      </c>
      <c r="AG230" s="81">
        <v>1340.87</v>
      </c>
      <c r="AH230" s="81">
        <v>1318.73</v>
      </c>
      <c r="AI230" s="81">
        <v>1291.2</v>
      </c>
      <c r="AJ230" s="81">
        <v>1258.8599999999999</v>
      </c>
      <c r="AK230" s="81">
        <v>1222.99</v>
      </c>
      <c r="AL230" s="81">
        <v>1186.01</v>
      </c>
      <c r="AM230" s="81">
        <v>1150.1500000000001</v>
      </c>
      <c r="AN230" s="81">
        <v>1117.03</v>
      </c>
      <c r="AO230" s="81">
        <v>1086.99</v>
      </c>
      <c r="AP230" s="81">
        <v>1059.3499999999999</v>
      </c>
      <c r="AQ230" s="81">
        <v>1033.06</v>
      </c>
      <c r="AR230" s="81">
        <v>1007.85</v>
      </c>
      <c r="AS230" s="81">
        <v>984.05</v>
      </c>
    </row>
    <row r="231" spans="1:45">
      <c r="A231" s="78">
        <v>214</v>
      </c>
      <c r="B231" s="78" t="s">
        <v>407</v>
      </c>
      <c r="C231" s="84" t="s">
        <v>208</v>
      </c>
      <c r="D231" s="80"/>
      <c r="E231" s="80">
        <v>796</v>
      </c>
      <c r="F231" s="81">
        <v>5.05</v>
      </c>
      <c r="G231" s="81">
        <v>5.2</v>
      </c>
      <c r="H231" s="81">
        <v>5.72</v>
      </c>
      <c r="I231" s="81">
        <v>5.67</v>
      </c>
      <c r="J231" s="81">
        <v>5.63</v>
      </c>
      <c r="K231" s="81">
        <v>6.55</v>
      </c>
      <c r="L231" s="81">
        <v>7.53</v>
      </c>
      <c r="M231" s="81">
        <v>9.5</v>
      </c>
      <c r="N231" s="81">
        <v>11.55</v>
      </c>
      <c r="O231" s="81">
        <v>15.33</v>
      </c>
      <c r="P231" s="81">
        <v>18.88</v>
      </c>
      <c r="Q231" s="81">
        <v>26.45</v>
      </c>
      <c r="R231" s="81">
        <v>30.99</v>
      </c>
      <c r="S231" s="81">
        <v>34.340000000000003</v>
      </c>
      <c r="T231" s="78">
        <v>214</v>
      </c>
      <c r="U231" s="82" t="s">
        <v>409</v>
      </c>
      <c r="V231" s="84" t="s">
        <v>208</v>
      </c>
      <c r="W231" s="80"/>
      <c r="X231" s="94">
        <v>796</v>
      </c>
      <c r="Y231" s="81">
        <v>18.88</v>
      </c>
      <c r="Z231" s="81">
        <v>26.45</v>
      </c>
      <c r="AA231" s="81">
        <v>30.99</v>
      </c>
      <c r="AB231" s="81">
        <v>34.340000000000003</v>
      </c>
      <c r="AC231" s="81">
        <v>36.950000000000003</v>
      </c>
      <c r="AD231" s="81">
        <v>39.33</v>
      </c>
      <c r="AE231" s="81">
        <v>41.55</v>
      </c>
      <c r="AF231" s="81">
        <v>43.59</v>
      </c>
      <c r="AG231" s="81">
        <v>45.35</v>
      </c>
      <c r="AH231" s="81">
        <v>46.78</v>
      </c>
      <c r="AI231" s="81">
        <v>47.89</v>
      </c>
      <c r="AJ231" s="81">
        <v>48.75</v>
      </c>
      <c r="AK231" s="81">
        <v>49.45</v>
      </c>
      <c r="AL231" s="81">
        <v>50.05</v>
      </c>
      <c r="AM231" s="81">
        <v>50.58</v>
      </c>
      <c r="AN231" s="81">
        <v>51.06</v>
      </c>
      <c r="AO231" s="81">
        <v>51.49</v>
      </c>
      <c r="AP231" s="81">
        <v>51.81</v>
      </c>
      <c r="AQ231" s="81">
        <v>51.99</v>
      </c>
      <c r="AR231" s="81">
        <v>52</v>
      </c>
      <c r="AS231" s="81">
        <v>51.88</v>
      </c>
    </row>
    <row r="232" spans="1:45">
      <c r="A232" s="78">
        <v>215</v>
      </c>
      <c r="B232" s="78" t="s">
        <v>407</v>
      </c>
      <c r="C232" s="84" t="s">
        <v>478</v>
      </c>
      <c r="D232" s="80"/>
      <c r="E232" s="80">
        <v>850</v>
      </c>
      <c r="F232" s="81">
        <v>26.79</v>
      </c>
      <c r="G232" s="81">
        <v>29.36</v>
      </c>
      <c r="H232" s="81">
        <v>32.630000000000003</v>
      </c>
      <c r="I232" s="81">
        <v>49.61</v>
      </c>
      <c r="J232" s="81">
        <v>64.069999999999993</v>
      </c>
      <c r="K232" s="81">
        <v>85.79</v>
      </c>
      <c r="L232" s="81">
        <v>98.42</v>
      </c>
      <c r="M232" s="81">
        <v>104.67</v>
      </c>
      <c r="N232" s="81">
        <v>103.25</v>
      </c>
      <c r="O232" s="81">
        <v>107.02</v>
      </c>
      <c r="P232" s="81">
        <v>108.51</v>
      </c>
      <c r="Q232" s="81">
        <v>107.77</v>
      </c>
      <c r="R232" s="81">
        <v>106.38</v>
      </c>
      <c r="S232" s="81">
        <v>106.29</v>
      </c>
      <c r="T232" s="78">
        <v>215</v>
      </c>
      <c r="U232" s="82" t="s">
        <v>409</v>
      </c>
      <c r="V232" s="84" t="s">
        <v>478</v>
      </c>
      <c r="W232" s="80"/>
      <c r="X232" s="94">
        <v>850</v>
      </c>
      <c r="Y232" s="81">
        <v>108.51</v>
      </c>
      <c r="Z232" s="81">
        <v>107.77</v>
      </c>
      <c r="AA232" s="81">
        <v>106.38</v>
      </c>
      <c r="AB232" s="81">
        <v>106.29</v>
      </c>
      <c r="AC232" s="81">
        <v>107.02</v>
      </c>
      <c r="AD232" s="81">
        <v>106.92</v>
      </c>
      <c r="AE232" s="81">
        <v>106.14</v>
      </c>
      <c r="AF232" s="81">
        <v>104.68</v>
      </c>
      <c r="AG232" s="81">
        <v>102.55</v>
      </c>
      <c r="AH232" s="81">
        <v>99.88</v>
      </c>
      <c r="AI232" s="81">
        <v>96.86</v>
      </c>
      <c r="AJ232" s="81">
        <v>93.79</v>
      </c>
      <c r="AK232" s="81">
        <v>90.82</v>
      </c>
      <c r="AL232" s="81">
        <v>88.01</v>
      </c>
      <c r="AM232" s="81">
        <v>85.38</v>
      </c>
      <c r="AN232" s="81">
        <v>82.87</v>
      </c>
      <c r="AO232" s="81">
        <v>80.38</v>
      </c>
      <c r="AP232" s="81">
        <v>77.8</v>
      </c>
      <c r="AQ232" s="81">
        <v>75.11</v>
      </c>
      <c r="AR232" s="81">
        <v>72.27</v>
      </c>
      <c r="AS232" s="81">
        <v>69.430000000000007</v>
      </c>
    </row>
    <row r="233" spans="1:45">
      <c r="A233" s="78">
        <v>216</v>
      </c>
      <c r="B233" s="78" t="s">
        <v>407</v>
      </c>
      <c r="C233" s="85" t="s">
        <v>479</v>
      </c>
      <c r="D233" s="80"/>
      <c r="E233" s="80">
        <v>916</v>
      </c>
      <c r="F233" s="81">
        <v>38028.82</v>
      </c>
      <c r="G233" s="81">
        <v>44054.57</v>
      </c>
      <c r="H233" s="81">
        <v>51399.63</v>
      </c>
      <c r="I233" s="81">
        <v>59974.75</v>
      </c>
      <c r="J233" s="81">
        <v>69701.58</v>
      </c>
      <c r="K233" s="81">
        <v>81138.25</v>
      </c>
      <c r="L233" s="81">
        <v>92425.09</v>
      </c>
      <c r="M233" s="81">
        <v>103422.02</v>
      </c>
      <c r="N233" s="81">
        <v>114822.52</v>
      </c>
      <c r="O233" s="81">
        <v>127032.42</v>
      </c>
      <c r="P233" s="81">
        <v>138780.47</v>
      </c>
      <c r="Q233" s="81">
        <v>148988.54999999999</v>
      </c>
      <c r="R233" s="81">
        <v>161117.09</v>
      </c>
      <c r="S233" s="81">
        <v>172740.07</v>
      </c>
      <c r="T233" s="78">
        <v>216</v>
      </c>
      <c r="U233" s="82" t="s">
        <v>409</v>
      </c>
      <c r="V233" s="85" t="s">
        <v>479</v>
      </c>
      <c r="W233" s="80"/>
      <c r="X233" s="94">
        <v>916</v>
      </c>
      <c r="Y233" s="81">
        <v>138780.47</v>
      </c>
      <c r="Z233" s="81">
        <v>148988.54999999999</v>
      </c>
      <c r="AA233" s="81">
        <v>161117.09</v>
      </c>
      <c r="AB233" s="81">
        <v>172740.07</v>
      </c>
      <c r="AC233" s="81">
        <v>183823.95</v>
      </c>
      <c r="AD233" s="81">
        <v>194119.81</v>
      </c>
      <c r="AE233" s="81">
        <v>203400.54</v>
      </c>
      <c r="AF233" s="81">
        <v>211555.67</v>
      </c>
      <c r="AG233" s="81">
        <v>218533.88</v>
      </c>
      <c r="AH233" s="81">
        <v>224330.34</v>
      </c>
      <c r="AI233" s="81">
        <v>228924.71</v>
      </c>
      <c r="AJ233" s="81">
        <v>232307.59</v>
      </c>
      <c r="AK233" s="81">
        <v>234442.55</v>
      </c>
      <c r="AL233" s="81">
        <v>235342.98</v>
      </c>
      <c r="AM233" s="81">
        <v>235084.77</v>
      </c>
      <c r="AN233" s="81">
        <v>233829.14</v>
      </c>
      <c r="AO233" s="81">
        <v>231678.75</v>
      </c>
      <c r="AP233" s="81">
        <v>228731.18</v>
      </c>
      <c r="AQ233" s="81">
        <v>225170.43</v>
      </c>
      <c r="AR233" s="81">
        <v>221186.75</v>
      </c>
      <c r="AS233" s="81">
        <v>216959.11</v>
      </c>
    </row>
    <row r="234" spans="1:45">
      <c r="A234" s="78">
        <v>217</v>
      </c>
      <c r="B234" s="78" t="s">
        <v>407</v>
      </c>
      <c r="C234" s="84" t="s">
        <v>101</v>
      </c>
      <c r="D234" s="80"/>
      <c r="E234" s="80">
        <v>84</v>
      </c>
      <c r="F234" s="81">
        <v>68.92</v>
      </c>
      <c r="G234" s="81">
        <v>79.87</v>
      </c>
      <c r="H234" s="81">
        <v>92.07</v>
      </c>
      <c r="I234" s="81">
        <v>106.12</v>
      </c>
      <c r="J234" s="81">
        <v>122.18</v>
      </c>
      <c r="K234" s="81">
        <v>133.26</v>
      </c>
      <c r="L234" s="81">
        <v>144.15</v>
      </c>
      <c r="M234" s="81">
        <v>164.92</v>
      </c>
      <c r="N234" s="81">
        <v>187.55</v>
      </c>
      <c r="O234" s="81">
        <v>206.96</v>
      </c>
      <c r="P234" s="81">
        <v>247.31</v>
      </c>
      <c r="Q234" s="81">
        <v>283.27999999999997</v>
      </c>
      <c r="R234" s="81">
        <v>321.61</v>
      </c>
      <c r="S234" s="81">
        <v>359.29</v>
      </c>
      <c r="T234" s="78">
        <v>217</v>
      </c>
      <c r="U234" s="82" t="s">
        <v>409</v>
      </c>
      <c r="V234" s="84" t="s">
        <v>101</v>
      </c>
      <c r="W234" s="80"/>
      <c r="X234" s="94">
        <v>84</v>
      </c>
      <c r="Y234" s="81">
        <v>247.31</v>
      </c>
      <c r="Z234" s="81">
        <v>283.27999999999997</v>
      </c>
      <c r="AA234" s="81">
        <v>321.61</v>
      </c>
      <c r="AB234" s="81">
        <v>359.29</v>
      </c>
      <c r="AC234" s="81">
        <v>397.88</v>
      </c>
      <c r="AD234" s="81">
        <v>435.95</v>
      </c>
      <c r="AE234" s="81">
        <v>471.77</v>
      </c>
      <c r="AF234" s="81">
        <v>504.87</v>
      </c>
      <c r="AG234" s="81">
        <v>535.07000000000005</v>
      </c>
      <c r="AH234" s="81">
        <v>562.75</v>
      </c>
      <c r="AI234" s="81">
        <v>587.96</v>
      </c>
      <c r="AJ234" s="81">
        <v>610.16</v>
      </c>
      <c r="AK234" s="81">
        <v>628.89</v>
      </c>
      <c r="AL234" s="81">
        <v>644.09</v>
      </c>
      <c r="AM234" s="81">
        <v>655.78</v>
      </c>
      <c r="AN234" s="81">
        <v>664.34</v>
      </c>
      <c r="AO234" s="81">
        <v>670.21</v>
      </c>
      <c r="AP234" s="81">
        <v>673.98</v>
      </c>
      <c r="AQ234" s="81">
        <v>676.1</v>
      </c>
      <c r="AR234" s="81">
        <v>676.94</v>
      </c>
      <c r="AS234" s="81">
        <v>676.54</v>
      </c>
    </row>
    <row r="235" spans="1:45">
      <c r="A235" s="78">
        <v>218</v>
      </c>
      <c r="B235" s="78" t="s">
        <v>407</v>
      </c>
      <c r="C235" s="84" t="s">
        <v>115</v>
      </c>
      <c r="D235" s="80"/>
      <c r="E235" s="80">
        <v>188</v>
      </c>
      <c r="F235" s="81">
        <v>959.49</v>
      </c>
      <c r="G235" s="81">
        <v>1119.6199999999999</v>
      </c>
      <c r="H235" s="81">
        <v>1333.04</v>
      </c>
      <c r="I235" s="81">
        <v>1589.62</v>
      </c>
      <c r="J235" s="81">
        <v>1848.87</v>
      </c>
      <c r="K235" s="81">
        <v>2097.41</v>
      </c>
      <c r="L235" s="81">
        <v>2389.31</v>
      </c>
      <c r="M235" s="81">
        <v>2730.23</v>
      </c>
      <c r="N235" s="81">
        <v>3095.99</v>
      </c>
      <c r="O235" s="81">
        <v>3510.92</v>
      </c>
      <c r="P235" s="81">
        <v>3925.45</v>
      </c>
      <c r="Q235" s="81">
        <v>4247.84</v>
      </c>
      <c r="R235" s="81">
        <v>4545.2700000000004</v>
      </c>
      <c r="S235" s="81">
        <v>4807.8500000000004</v>
      </c>
      <c r="T235" s="78">
        <v>218</v>
      </c>
      <c r="U235" s="82" t="s">
        <v>409</v>
      </c>
      <c r="V235" s="84" t="s">
        <v>115</v>
      </c>
      <c r="W235" s="80"/>
      <c r="X235" s="94">
        <v>188</v>
      </c>
      <c r="Y235" s="81">
        <v>3925.45</v>
      </c>
      <c r="Z235" s="81">
        <v>4247.84</v>
      </c>
      <c r="AA235" s="81">
        <v>4545.2700000000004</v>
      </c>
      <c r="AB235" s="81">
        <v>4807.8500000000004</v>
      </c>
      <c r="AC235" s="81">
        <v>5043.68</v>
      </c>
      <c r="AD235" s="81">
        <v>5245.85</v>
      </c>
      <c r="AE235" s="81">
        <v>5413.44</v>
      </c>
      <c r="AF235" s="81">
        <v>5547.67</v>
      </c>
      <c r="AG235" s="81">
        <v>5649.93</v>
      </c>
      <c r="AH235" s="81">
        <v>5720.76</v>
      </c>
      <c r="AI235" s="81">
        <v>5759.37</v>
      </c>
      <c r="AJ235" s="81">
        <v>5766.48</v>
      </c>
      <c r="AK235" s="81">
        <v>5745.85</v>
      </c>
      <c r="AL235" s="81">
        <v>5701.12</v>
      </c>
      <c r="AM235" s="81">
        <v>5634.99</v>
      </c>
      <c r="AN235" s="81">
        <v>5549.54</v>
      </c>
      <c r="AO235" s="81">
        <v>5445.89</v>
      </c>
      <c r="AP235" s="81">
        <v>5331.31</v>
      </c>
      <c r="AQ235" s="81">
        <v>5213.91</v>
      </c>
      <c r="AR235" s="81">
        <v>5099.83</v>
      </c>
      <c r="AS235" s="81">
        <v>4992.72</v>
      </c>
    </row>
    <row r="236" spans="1:45">
      <c r="A236" s="78">
        <v>219</v>
      </c>
      <c r="B236" s="78" t="s">
        <v>407</v>
      </c>
      <c r="C236" s="84" t="s">
        <v>197</v>
      </c>
      <c r="D236" s="80"/>
      <c r="E236" s="80">
        <v>222</v>
      </c>
      <c r="F236" s="81">
        <v>2199.9</v>
      </c>
      <c r="G236" s="81">
        <v>2429.33</v>
      </c>
      <c r="H236" s="81">
        <v>2762.9</v>
      </c>
      <c r="I236" s="81">
        <v>3197.87</v>
      </c>
      <c r="J236" s="81">
        <v>3668.59</v>
      </c>
      <c r="K236" s="81">
        <v>4147.5200000000004</v>
      </c>
      <c r="L236" s="81">
        <v>4577.68</v>
      </c>
      <c r="M236" s="81">
        <v>4920.93</v>
      </c>
      <c r="N236" s="81">
        <v>5252.08</v>
      </c>
      <c r="O236" s="81">
        <v>5588.74</v>
      </c>
      <c r="P236" s="81">
        <v>5811.84</v>
      </c>
      <c r="Q236" s="81">
        <v>5947.21</v>
      </c>
      <c r="R236" s="81">
        <v>6038.31</v>
      </c>
      <c r="S236" s="81">
        <v>6126.58</v>
      </c>
      <c r="T236" s="78">
        <v>219</v>
      </c>
      <c r="U236" s="82" t="s">
        <v>409</v>
      </c>
      <c r="V236" s="84" t="s">
        <v>197</v>
      </c>
      <c r="W236" s="80"/>
      <c r="X236" s="94">
        <v>222</v>
      </c>
      <c r="Y236" s="81">
        <v>5811.84</v>
      </c>
      <c r="Z236" s="81">
        <v>5947.21</v>
      </c>
      <c r="AA236" s="81">
        <v>6038.31</v>
      </c>
      <c r="AB236" s="81">
        <v>6126.58</v>
      </c>
      <c r="AC236" s="81">
        <v>6230.9</v>
      </c>
      <c r="AD236" s="81">
        <v>6329.01</v>
      </c>
      <c r="AE236" s="81">
        <v>6407.94</v>
      </c>
      <c r="AF236" s="81">
        <v>6463.92</v>
      </c>
      <c r="AG236" s="81">
        <v>6476.34</v>
      </c>
      <c r="AH236" s="81">
        <v>6450.5</v>
      </c>
      <c r="AI236" s="81">
        <v>6390.32</v>
      </c>
      <c r="AJ236" s="81">
        <v>6301.59</v>
      </c>
      <c r="AK236" s="81">
        <v>6183.38</v>
      </c>
      <c r="AL236" s="81">
        <v>6034.24</v>
      </c>
      <c r="AM236" s="81">
        <v>5855.35</v>
      </c>
      <c r="AN236" s="81">
        <v>5648.51</v>
      </c>
      <c r="AO236" s="81">
        <v>5417.27</v>
      </c>
      <c r="AP236" s="81">
        <v>5167.49</v>
      </c>
      <c r="AQ236" s="81">
        <v>4910.5</v>
      </c>
      <c r="AR236" s="81">
        <v>4657.67</v>
      </c>
      <c r="AS236" s="81">
        <v>4419.63</v>
      </c>
    </row>
    <row r="237" spans="1:45">
      <c r="A237" s="78">
        <v>220</v>
      </c>
      <c r="B237" s="78" t="s">
        <v>407</v>
      </c>
      <c r="C237" s="84" t="s">
        <v>137</v>
      </c>
      <c r="D237" s="80"/>
      <c r="E237" s="80">
        <v>320</v>
      </c>
      <c r="F237" s="81">
        <v>3146.07</v>
      </c>
      <c r="G237" s="81">
        <v>3614.48</v>
      </c>
      <c r="H237" s="81">
        <v>4127.5600000000004</v>
      </c>
      <c r="I237" s="81">
        <v>4728.2</v>
      </c>
      <c r="J237" s="81">
        <v>5423.38</v>
      </c>
      <c r="K237" s="81">
        <v>6237.96</v>
      </c>
      <c r="L237" s="81">
        <v>7118.63</v>
      </c>
      <c r="M237" s="81">
        <v>8117.5</v>
      </c>
      <c r="N237" s="81">
        <v>9158.5499999999993</v>
      </c>
      <c r="O237" s="81">
        <v>10357.35</v>
      </c>
      <c r="P237" s="81">
        <v>11688.66</v>
      </c>
      <c r="Q237" s="81">
        <v>13183.5</v>
      </c>
      <c r="R237" s="81">
        <v>14732.26</v>
      </c>
      <c r="S237" s="81">
        <v>16342.9</v>
      </c>
      <c r="T237" s="78">
        <v>220</v>
      </c>
      <c r="U237" s="82" t="s">
        <v>409</v>
      </c>
      <c r="V237" s="84" t="s">
        <v>137</v>
      </c>
      <c r="W237" s="80"/>
      <c r="X237" s="94">
        <v>320</v>
      </c>
      <c r="Y237" s="81">
        <v>11688.66</v>
      </c>
      <c r="Z237" s="81">
        <v>13183.5</v>
      </c>
      <c r="AA237" s="81">
        <v>14732.26</v>
      </c>
      <c r="AB237" s="81">
        <v>16342.9</v>
      </c>
      <c r="AC237" s="81">
        <v>18014.919999999998</v>
      </c>
      <c r="AD237" s="81">
        <v>19719.990000000002</v>
      </c>
      <c r="AE237" s="81">
        <v>21424.12</v>
      </c>
      <c r="AF237" s="81">
        <v>23103.46</v>
      </c>
      <c r="AG237" s="81">
        <v>24729.5</v>
      </c>
      <c r="AH237" s="81">
        <v>26286.79</v>
      </c>
      <c r="AI237" s="81">
        <v>27754.34</v>
      </c>
      <c r="AJ237" s="81">
        <v>29111.89</v>
      </c>
      <c r="AK237" s="81">
        <v>30336.720000000001</v>
      </c>
      <c r="AL237" s="81">
        <v>31417.360000000001</v>
      </c>
      <c r="AM237" s="81">
        <v>32344.25</v>
      </c>
      <c r="AN237" s="81">
        <v>33117.54</v>
      </c>
      <c r="AO237" s="81">
        <v>33742.199999999997</v>
      </c>
      <c r="AP237" s="81">
        <v>34211</v>
      </c>
      <c r="AQ237" s="81">
        <v>34538.57</v>
      </c>
      <c r="AR237" s="81">
        <v>34734.83</v>
      </c>
      <c r="AS237" s="81">
        <v>34811.81</v>
      </c>
    </row>
    <row r="238" spans="1:45">
      <c r="A238" s="78">
        <v>221</v>
      </c>
      <c r="B238" s="78" t="s">
        <v>407</v>
      </c>
      <c r="C238" s="84" t="s">
        <v>140</v>
      </c>
      <c r="D238" s="80"/>
      <c r="E238" s="80">
        <v>340</v>
      </c>
      <c r="F238" s="81">
        <v>1487.24</v>
      </c>
      <c r="G238" s="81">
        <v>1717.05</v>
      </c>
      <c r="H238" s="81">
        <v>2002.33</v>
      </c>
      <c r="I238" s="81">
        <v>2352.64</v>
      </c>
      <c r="J238" s="81">
        <v>2691.31</v>
      </c>
      <c r="K238" s="81">
        <v>3107.74</v>
      </c>
      <c r="L238" s="81">
        <v>3635.86</v>
      </c>
      <c r="M238" s="81">
        <v>4237.4399999999996</v>
      </c>
      <c r="N238" s="81">
        <v>4903.3599999999997</v>
      </c>
      <c r="O238" s="81">
        <v>5591.14</v>
      </c>
      <c r="P238" s="81">
        <v>6243.08</v>
      </c>
      <c r="Q238" s="81">
        <v>6880.18</v>
      </c>
      <c r="R238" s="81">
        <v>7503.88</v>
      </c>
      <c r="S238" s="81">
        <v>8075.06</v>
      </c>
      <c r="T238" s="78">
        <v>221</v>
      </c>
      <c r="U238" s="82" t="s">
        <v>409</v>
      </c>
      <c r="V238" s="84" t="s">
        <v>140</v>
      </c>
      <c r="W238" s="80"/>
      <c r="X238" s="94">
        <v>340</v>
      </c>
      <c r="Y238" s="81">
        <v>6243.08</v>
      </c>
      <c r="Z238" s="81">
        <v>6880.18</v>
      </c>
      <c r="AA238" s="81">
        <v>7503.88</v>
      </c>
      <c r="AB238" s="81">
        <v>8075.06</v>
      </c>
      <c r="AC238" s="81">
        <v>8650.56</v>
      </c>
      <c r="AD238" s="81">
        <v>9212.33</v>
      </c>
      <c r="AE238" s="81">
        <v>9736.76</v>
      </c>
      <c r="AF238" s="81">
        <v>10205.540000000001</v>
      </c>
      <c r="AG238" s="81">
        <v>10606.78</v>
      </c>
      <c r="AH238" s="81">
        <v>10942.73</v>
      </c>
      <c r="AI238" s="81">
        <v>11216.8</v>
      </c>
      <c r="AJ238" s="81">
        <v>11428.91</v>
      </c>
      <c r="AK238" s="81">
        <v>11576.38</v>
      </c>
      <c r="AL238" s="81">
        <v>11654.96</v>
      </c>
      <c r="AM238" s="81">
        <v>11661.68</v>
      </c>
      <c r="AN238" s="81">
        <v>11600.63</v>
      </c>
      <c r="AO238" s="81">
        <v>11480.77</v>
      </c>
      <c r="AP238" s="81">
        <v>11312.17</v>
      </c>
      <c r="AQ238" s="81">
        <v>11106.43</v>
      </c>
      <c r="AR238" s="81">
        <v>10880.63</v>
      </c>
      <c r="AS238" s="81">
        <v>10646.27</v>
      </c>
    </row>
    <row r="239" spans="1:45">
      <c r="A239" s="78">
        <v>222</v>
      </c>
      <c r="B239" s="78" t="s">
        <v>407</v>
      </c>
      <c r="C239" s="84" t="s">
        <v>32</v>
      </c>
      <c r="D239" s="80"/>
      <c r="E239" s="80">
        <v>484</v>
      </c>
      <c r="F239" s="81">
        <v>28012.560000000001</v>
      </c>
      <c r="G239" s="81">
        <v>32605.18</v>
      </c>
      <c r="H239" s="81">
        <v>38174.11</v>
      </c>
      <c r="I239" s="81">
        <v>44623.040000000001</v>
      </c>
      <c r="J239" s="81">
        <v>52029.86</v>
      </c>
      <c r="K239" s="81">
        <v>60872.4</v>
      </c>
      <c r="L239" s="81">
        <v>69330.97</v>
      </c>
      <c r="M239" s="81">
        <v>77322.64</v>
      </c>
      <c r="N239" s="81">
        <v>85609.4</v>
      </c>
      <c r="O239" s="81">
        <v>94426.95</v>
      </c>
      <c r="P239" s="81">
        <v>102808.59</v>
      </c>
      <c r="Q239" s="81">
        <v>109747.91</v>
      </c>
      <c r="R239" s="81">
        <v>118617.54</v>
      </c>
      <c r="S239" s="81">
        <v>127017.22</v>
      </c>
      <c r="T239" s="78">
        <v>222</v>
      </c>
      <c r="U239" s="82" t="s">
        <v>409</v>
      </c>
      <c r="V239" s="84" t="s">
        <v>32</v>
      </c>
      <c r="W239" s="80"/>
      <c r="X239" s="94">
        <v>484</v>
      </c>
      <c r="Y239" s="81">
        <v>102808.59</v>
      </c>
      <c r="Z239" s="81">
        <v>109747.91</v>
      </c>
      <c r="AA239" s="81">
        <v>118617.54</v>
      </c>
      <c r="AB239" s="81">
        <v>127017.22</v>
      </c>
      <c r="AC239" s="81">
        <v>134837.04999999999</v>
      </c>
      <c r="AD239" s="81">
        <v>141923.54</v>
      </c>
      <c r="AE239" s="81">
        <v>148132.56</v>
      </c>
      <c r="AF239" s="81">
        <v>153404.17000000001</v>
      </c>
      <c r="AG239" s="81">
        <v>157762.23999999999</v>
      </c>
      <c r="AH239" s="81">
        <v>161212.81</v>
      </c>
      <c r="AI239" s="81">
        <v>163753.79999999999</v>
      </c>
      <c r="AJ239" s="81">
        <v>165390.15</v>
      </c>
      <c r="AK239" s="81">
        <v>166111.34</v>
      </c>
      <c r="AL239" s="81">
        <v>165942.48000000001</v>
      </c>
      <c r="AM239" s="81">
        <v>164968.66</v>
      </c>
      <c r="AN239" s="81">
        <v>163336.03</v>
      </c>
      <c r="AO239" s="81">
        <v>161118.59</v>
      </c>
      <c r="AP239" s="81">
        <v>158386.34</v>
      </c>
      <c r="AQ239" s="81">
        <v>155265.99</v>
      </c>
      <c r="AR239" s="81">
        <v>151894.34</v>
      </c>
      <c r="AS239" s="81">
        <v>148404.09</v>
      </c>
    </row>
    <row r="240" spans="1:45">
      <c r="A240" s="78">
        <v>223</v>
      </c>
      <c r="B240" s="78" t="s">
        <v>407</v>
      </c>
      <c r="C240" s="84" t="s">
        <v>176</v>
      </c>
      <c r="D240" s="80"/>
      <c r="E240" s="80">
        <v>558</v>
      </c>
      <c r="F240" s="81">
        <v>1294.99</v>
      </c>
      <c r="G240" s="81">
        <v>1508.02</v>
      </c>
      <c r="H240" s="81">
        <v>1774.7</v>
      </c>
      <c r="I240" s="81">
        <v>2062.63</v>
      </c>
      <c r="J240" s="81">
        <v>2398.09</v>
      </c>
      <c r="K240" s="81">
        <v>2796.75</v>
      </c>
      <c r="L240" s="81">
        <v>3249.91</v>
      </c>
      <c r="M240" s="81">
        <v>3709.09</v>
      </c>
      <c r="N240" s="81">
        <v>4144.5600000000004</v>
      </c>
      <c r="O240" s="81">
        <v>4612.2299999999996</v>
      </c>
      <c r="P240" s="81">
        <v>5026.79</v>
      </c>
      <c r="Q240" s="81">
        <v>5379.33</v>
      </c>
      <c r="R240" s="81">
        <v>5737.72</v>
      </c>
      <c r="S240" s="81">
        <v>6082.03</v>
      </c>
      <c r="T240" s="78">
        <v>223</v>
      </c>
      <c r="U240" s="82" t="s">
        <v>409</v>
      </c>
      <c r="V240" s="84" t="s">
        <v>176</v>
      </c>
      <c r="W240" s="80"/>
      <c r="X240" s="94">
        <v>558</v>
      </c>
      <c r="Y240" s="81">
        <v>5026.79</v>
      </c>
      <c r="Z240" s="81">
        <v>5379.33</v>
      </c>
      <c r="AA240" s="81">
        <v>5737.72</v>
      </c>
      <c r="AB240" s="81">
        <v>6082.03</v>
      </c>
      <c r="AC240" s="81">
        <v>6417.99</v>
      </c>
      <c r="AD240" s="81">
        <v>6736.11</v>
      </c>
      <c r="AE240" s="81">
        <v>7033.33</v>
      </c>
      <c r="AF240" s="81">
        <v>7306.26</v>
      </c>
      <c r="AG240" s="81">
        <v>7536.5</v>
      </c>
      <c r="AH240" s="81">
        <v>7722.81</v>
      </c>
      <c r="AI240" s="81">
        <v>7862.8</v>
      </c>
      <c r="AJ240" s="81">
        <v>7958.28</v>
      </c>
      <c r="AK240" s="81">
        <v>8006.16</v>
      </c>
      <c r="AL240" s="81">
        <v>8006.95</v>
      </c>
      <c r="AM240" s="81">
        <v>7958.11</v>
      </c>
      <c r="AN240" s="81">
        <v>7863.43</v>
      </c>
      <c r="AO240" s="81">
        <v>7729.65</v>
      </c>
      <c r="AP240" s="81">
        <v>7567.1</v>
      </c>
      <c r="AQ240" s="81">
        <v>7386.2</v>
      </c>
      <c r="AR240" s="81">
        <v>7194.12</v>
      </c>
      <c r="AS240" s="81">
        <v>6996.14</v>
      </c>
    </row>
    <row r="241" spans="1:45">
      <c r="A241" s="78">
        <v>224</v>
      </c>
      <c r="B241" s="78" t="s">
        <v>407</v>
      </c>
      <c r="C241" s="84" t="s">
        <v>181</v>
      </c>
      <c r="D241" s="80"/>
      <c r="E241" s="80">
        <v>591</v>
      </c>
      <c r="F241" s="81">
        <v>859.66</v>
      </c>
      <c r="G241" s="81">
        <v>981.03</v>
      </c>
      <c r="H241" s="81">
        <v>1132.92</v>
      </c>
      <c r="I241" s="81">
        <v>1314.63</v>
      </c>
      <c r="J241" s="81">
        <v>1519.29</v>
      </c>
      <c r="K241" s="81">
        <v>1745.21</v>
      </c>
      <c r="L241" s="81">
        <v>1978.58</v>
      </c>
      <c r="M241" s="81">
        <v>2219.2800000000002</v>
      </c>
      <c r="N241" s="81">
        <v>2471.0100000000002</v>
      </c>
      <c r="O241" s="81">
        <v>2738.12</v>
      </c>
      <c r="P241" s="81">
        <v>3028.75</v>
      </c>
      <c r="Q241" s="81">
        <v>3319.3</v>
      </c>
      <c r="R241" s="81">
        <v>3620.51</v>
      </c>
      <c r="S241" s="81">
        <v>3929.14</v>
      </c>
      <c r="T241" s="78">
        <v>224</v>
      </c>
      <c r="U241" s="82" t="s">
        <v>409</v>
      </c>
      <c r="V241" s="84" t="s">
        <v>181</v>
      </c>
      <c r="W241" s="80"/>
      <c r="X241" s="94">
        <v>591</v>
      </c>
      <c r="Y241" s="81">
        <v>3028.75</v>
      </c>
      <c r="Z241" s="81">
        <v>3319.3</v>
      </c>
      <c r="AA241" s="81">
        <v>3620.51</v>
      </c>
      <c r="AB241" s="81">
        <v>3929.14</v>
      </c>
      <c r="AC241" s="81">
        <v>4230.97</v>
      </c>
      <c r="AD241" s="81">
        <v>4517.03</v>
      </c>
      <c r="AE241" s="81">
        <v>4780.6000000000004</v>
      </c>
      <c r="AF241" s="81">
        <v>5019.7700000000004</v>
      </c>
      <c r="AG241" s="81">
        <v>5237.5200000000004</v>
      </c>
      <c r="AH241" s="81">
        <v>5431.18</v>
      </c>
      <c r="AI241" s="81">
        <v>5599.33</v>
      </c>
      <c r="AJ241" s="81">
        <v>5740.13</v>
      </c>
      <c r="AK241" s="81">
        <v>5853.83</v>
      </c>
      <c r="AL241" s="81">
        <v>5941.79</v>
      </c>
      <c r="AM241" s="81">
        <v>6005.95</v>
      </c>
      <c r="AN241" s="81">
        <v>6049.12</v>
      </c>
      <c r="AO241" s="81">
        <v>6074.17</v>
      </c>
      <c r="AP241" s="81">
        <v>6081.81</v>
      </c>
      <c r="AQ241" s="81">
        <v>6072.72</v>
      </c>
      <c r="AR241" s="81">
        <v>6048.38</v>
      </c>
      <c r="AS241" s="81">
        <v>6011.9</v>
      </c>
    </row>
    <row r="242" spans="1:45">
      <c r="A242" s="78">
        <v>225</v>
      </c>
      <c r="B242" s="78" t="s">
        <v>407</v>
      </c>
      <c r="C242" s="85" t="s">
        <v>480</v>
      </c>
      <c r="D242" s="80"/>
      <c r="E242" s="80">
        <v>931</v>
      </c>
      <c r="F242" s="81">
        <v>113739.43</v>
      </c>
      <c r="G242" s="81">
        <v>130352.12</v>
      </c>
      <c r="H242" s="81">
        <v>149065.99</v>
      </c>
      <c r="I242" s="81">
        <v>170811.37</v>
      </c>
      <c r="J242" s="81">
        <v>193486.37</v>
      </c>
      <c r="K242" s="81">
        <v>217045.5</v>
      </c>
      <c r="L242" s="81">
        <v>242861.54</v>
      </c>
      <c r="M242" s="81">
        <v>270564.55</v>
      </c>
      <c r="N242" s="81">
        <v>297868.65999999997</v>
      </c>
      <c r="O242" s="81">
        <v>323918.59000000003</v>
      </c>
      <c r="P242" s="81">
        <v>349795.66</v>
      </c>
      <c r="Q242" s="81">
        <v>374809.13</v>
      </c>
      <c r="R242" s="81">
        <v>397085</v>
      </c>
      <c r="S242" s="81">
        <v>418447.2</v>
      </c>
      <c r="T242" s="78">
        <v>225</v>
      </c>
      <c r="U242" s="82" t="s">
        <v>409</v>
      </c>
      <c r="V242" s="85" t="s">
        <v>480</v>
      </c>
      <c r="W242" s="80"/>
      <c r="X242" s="94">
        <v>931</v>
      </c>
      <c r="Y242" s="81">
        <v>349795.66</v>
      </c>
      <c r="Z242" s="81">
        <v>374809.13</v>
      </c>
      <c r="AA242" s="81">
        <v>397085</v>
      </c>
      <c r="AB242" s="81">
        <v>418447.2</v>
      </c>
      <c r="AC242" s="81">
        <v>438126.1</v>
      </c>
      <c r="AD242" s="81">
        <v>455735.48</v>
      </c>
      <c r="AE242" s="81">
        <v>470965.61</v>
      </c>
      <c r="AF242" s="81">
        <v>483750.47</v>
      </c>
      <c r="AG242" s="81">
        <v>494027.02</v>
      </c>
      <c r="AH242" s="81">
        <v>501829.13</v>
      </c>
      <c r="AI242" s="81">
        <v>507222.73</v>
      </c>
      <c r="AJ242" s="81">
        <v>510324.53</v>
      </c>
      <c r="AK242" s="81">
        <v>511182.85</v>
      </c>
      <c r="AL242" s="81">
        <v>509883.47</v>
      </c>
      <c r="AM242" s="81">
        <v>506606.34</v>
      </c>
      <c r="AN242" s="81">
        <v>501606.05</v>
      </c>
      <c r="AO242" s="81">
        <v>495298.71</v>
      </c>
      <c r="AP242" s="81">
        <v>488090.53</v>
      </c>
      <c r="AQ242" s="81">
        <v>480342.4</v>
      </c>
      <c r="AR242" s="81">
        <v>472228.57</v>
      </c>
      <c r="AS242" s="81">
        <v>464003.13</v>
      </c>
    </row>
    <row r="243" spans="1:45">
      <c r="A243" s="78">
        <v>226</v>
      </c>
      <c r="B243" s="78" t="s">
        <v>407</v>
      </c>
      <c r="C243" s="84" t="s">
        <v>92</v>
      </c>
      <c r="D243" s="80"/>
      <c r="E243" s="80">
        <v>32</v>
      </c>
      <c r="F243" s="81">
        <v>17150.330000000002</v>
      </c>
      <c r="G243" s="81">
        <v>18929.349999999999</v>
      </c>
      <c r="H243" s="81">
        <v>20619.080000000002</v>
      </c>
      <c r="I243" s="81">
        <v>22283.39</v>
      </c>
      <c r="J243" s="81">
        <v>23973.06</v>
      </c>
      <c r="K243" s="81">
        <v>26066.97</v>
      </c>
      <c r="L243" s="81">
        <v>28105.89</v>
      </c>
      <c r="M243" s="81">
        <v>30388.78</v>
      </c>
      <c r="N243" s="81">
        <v>32729.74</v>
      </c>
      <c r="O243" s="81">
        <v>34994.82</v>
      </c>
      <c r="P243" s="81">
        <v>37057.449999999997</v>
      </c>
      <c r="Q243" s="81">
        <v>39145.49</v>
      </c>
      <c r="R243" s="81">
        <v>41222.879999999997</v>
      </c>
      <c r="S243" s="81">
        <v>43416.75</v>
      </c>
      <c r="T243" s="78">
        <v>226</v>
      </c>
      <c r="U243" s="82" t="s">
        <v>409</v>
      </c>
      <c r="V243" s="84" t="s">
        <v>92</v>
      </c>
      <c r="W243" s="80"/>
      <c r="X243" s="94">
        <v>32</v>
      </c>
      <c r="Y243" s="81">
        <v>37057.449999999997</v>
      </c>
      <c r="Z243" s="81">
        <v>39145.49</v>
      </c>
      <c r="AA243" s="81">
        <v>41222.879999999997</v>
      </c>
      <c r="AB243" s="81">
        <v>43416.75</v>
      </c>
      <c r="AC243" s="81">
        <v>45516.88</v>
      </c>
      <c r="AD243" s="81">
        <v>47499.81</v>
      </c>
      <c r="AE243" s="81">
        <v>49364.72</v>
      </c>
      <c r="AF243" s="81">
        <v>51099.4</v>
      </c>
      <c r="AG243" s="81">
        <v>52698.53</v>
      </c>
      <c r="AH243" s="81">
        <v>54152.54</v>
      </c>
      <c r="AI243" s="81">
        <v>55444.78</v>
      </c>
      <c r="AJ243" s="81">
        <v>56555.73</v>
      </c>
      <c r="AK243" s="81">
        <v>57470.39</v>
      </c>
      <c r="AL243" s="81">
        <v>58164.36</v>
      </c>
      <c r="AM243" s="81">
        <v>58646.26</v>
      </c>
      <c r="AN243" s="81">
        <v>58946.41</v>
      </c>
      <c r="AO243" s="81">
        <v>59100.27</v>
      </c>
      <c r="AP243" s="81">
        <v>59127.47</v>
      </c>
      <c r="AQ243" s="81">
        <v>59041.84</v>
      </c>
      <c r="AR243" s="81">
        <v>58853.94</v>
      </c>
      <c r="AS243" s="81">
        <v>58572.46</v>
      </c>
    </row>
    <row r="244" spans="1:45">
      <c r="A244" s="78">
        <v>227</v>
      </c>
      <c r="B244" s="78" t="s">
        <v>407</v>
      </c>
      <c r="C244" s="84" t="s">
        <v>481</v>
      </c>
      <c r="D244" s="80"/>
      <c r="E244" s="80">
        <v>68</v>
      </c>
      <c r="F244" s="81">
        <v>3089.65</v>
      </c>
      <c r="G244" s="81">
        <v>3365.36</v>
      </c>
      <c r="H244" s="81">
        <v>3693.45</v>
      </c>
      <c r="I244" s="81">
        <v>4070.59</v>
      </c>
      <c r="J244" s="81">
        <v>4505.7700000000004</v>
      </c>
      <c r="K244" s="81">
        <v>5009.26</v>
      </c>
      <c r="L244" s="81">
        <v>5589.57</v>
      </c>
      <c r="M244" s="81">
        <v>6211.55</v>
      </c>
      <c r="N244" s="81">
        <v>6856.25</v>
      </c>
      <c r="O244" s="81">
        <v>7566.72</v>
      </c>
      <c r="P244" s="81">
        <v>8339.51</v>
      </c>
      <c r="Q244" s="81">
        <v>9125.41</v>
      </c>
      <c r="R244" s="81">
        <v>9918.25</v>
      </c>
      <c r="S244" s="81">
        <v>10724.7</v>
      </c>
      <c r="T244" s="78">
        <v>227</v>
      </c>
      <c r="U244" s="82" t="s">
        <v>409</v>
      </c>
      <c r="V244" s="84" t="s">
        <v>481</v>
      </c>
      <c r="W244" s="80"/>
      <c r="X244" s="94">
        <v>68</v>
      </c>
      <c r="Y244" s="81">
        <v>8339.51</v>
      </c>
      <c r="Z244" s="81">
        <v>9125.41</v>
      </c>
      <c r="AA244" s="81">
        <v>9918.25</v>
      </c>
      <c r="AB244" s="81">
        <v>10724.7</v>
      </c>
      <c r="AC244" s="81">
        <v>11548.3</v>
      </c>
      <c r="AD244" s="81">
        <v>12370.38</v>
      </c>
      <c r="AE244" s="81">
        <v>13176.72</v>
      </c>
      <c r="AF244" s="81">
        <v>13952.49</v>
      </c>
      <c r="AG244" s="81">
        <v>14679.12</v>
      </c>
      <c r="AH244" s="81">
        <v>15351.64</v>
      </c>
      <c r="AI244" s="81">
        <v>15962.96</v>
      </c>
      <c r="AJ244" s="81">
        <v>16506.78</v>
      </c>
      <c r="AK244" s="81">
        <v>16977.72</v>
      </c>
      <c r="AL244" s="81">
        <v>17367.009999999998</v>
      </c>
      <c r="AM244" s="81">
        <v>17675.849999999999</v>
      </c>
      <c r="AN244" s="81">
        <v>17906.97</v>
      </c>
      <c r="AO244" s="81">
        <v>18065.740000000002</v>
      </c>
      <c r="AP244" s="81">
        <v>18161</v>
      </c>
      <c r="AQ244" s="81">
        <v>18199.18</v>
      </c>
      <c r="AR244" s="81">
        <v>18181.47</v>
      </c>
      <c r="AS244" s="81">
        <v>18117.88</v>
      </c>
    </row>
    <row r="245" spans="1:45">
      <c r="A245" s="78">
        <v>228</v>
      </c>
      <c r="B245" s="78" t="s">
        <v>407</v>
      </c>
      <c r="C245" s="84" t="s">
        <v>60</v>
      </c>
      <c r="D245" s="80"/>
      <c r="E245" s="80">
        <v>76</v>
      </c>
      <c r="F245" s="81">
        <v>53974.73</v>
      </c>
      <c r="G245" s="81">
        <v>62655.98</v>
      </c>
      <c r="H245" s="81">
        <v>72493.58</v>
      </c>
      <c r="I245" s="81">
        <v>84130.06</v>
      </c>
      <c r="J245" s="81">
        <v>95982.45</v>
      </c>
      <c r="K245" s="81">
        <v>108431.28</v>
      </c>
      <c r="L245" s="81">
        <v>122199.72</v>
      </c>
      <c r="M245" s="81">
        <v>136836.43</v>
      </c>
      <c r="N245" s="81">
        <v>150393.14000000001</v>
      </c>
      <c r="O245" s="81">
        <v>162755.04999999999</v>
      </c>
      <c r="P245" s="81">
        <v>175786.44</v>
      </c>
      <c r="Q245" s="81">
        <v>188479.24</v>
      </c>
      <c r="R245" s="81">
        <v>198614.21</v>
      </c>
      <c r="S245" s="81">
        <v>207847.53</v>
      </c>
      <c r="T245" s="78">
        <v>228</v>
      </c>
      <c r="U245" s="82" t="s">
        <v>409</v>
      </c>
      <c r="V245" s="84" t="s">
        <v>60</v>
      </c>
      <c r="W245" s="80"/>
      <c r="X245" s="94">
        <v>76</v>
      </c>
      <c r="Y245" s="81">
        <v>175786.44</v>
      </c>
      <c r="Z245" s="81">
        <v>188479.24</v>
      </c>
      <c r="AA245" s="81">
        <v>198614.21</v>
      </c>
      <c r="AB245" s="81">
        <v>207847.53</v>
      </c>
      <c r="AC245" s="81">
        <v>215997.01</v>
      </c>
      <c r="AD245" s="81">
        <v>222976.3</v>
      </c>
      <c r="AE245" s="81">
        <v>228663.25</v>
      </c>
      <c r="AF245" s="81">
        <v>233006.27</v>
      </c>
      <c r="AG245" s="81">
        <v>236015.32</v>
      </c>
      <c r="AH245" s="81">
        <v>237744.46</v>
      </c>
      <c r="AI245" s="81">
        <v>238270.38</v>
      </c>
      <c r="AJ245" s="81">
        <v>237686.14</v>
      </c>
      <c r="AK245" s="81">
        <v>236013.66</v>
      </c>
      <c r="AL245" s="81">
        <v>233296.51</v>
      </c>
      <c r="AM245" s="81">
        <v>229664.28</v>
      </c>
      <c r="AN245" s="81">
        <v>225266.52</v>
      </c>
      <c r="AO245" s="81">
        <v>220412.51</v>
      </c>
      <c r="AP245" s="81">
        <v>215336.93</v>
      </c>
      <c r="AQ245" s="81">
        <v>210254.67</v>
      </c>
      <c r="AR245" s="81">
        <v>205197.98</v>
      </c>
      <c r="AS245" s="81">
        <v>200305.43</v>
      </c>
    </row>
    <row r="246" spans="1:45">
      <c r="A246" s="78">
        <v>229</v>
      </c>
      <c r="B246" s="78" t="s">
        <v>407</v>
      </c>
      <c r="C246" s="84" t="s">
        <v>110</v>
      </c>
      <c r="D246" s="80"/>
      <c r="E246" s="80">
        <v>152</v>
      </c>
      <c r="F246" s="81">
        <v>6142.9</v>
      </c>
      <c r="G246" s="81">
        <v>6862.21</v>
      </c>
      <c r="H246" s="81">
        <v>7695.69</v>
      </c>
      <c r="I246" s="81">
        <v>8612.07</v>
      </c>
      <c r="J246" s="81">
        <v>9561.8700000000008</v>
      </c>
      <c r="K246" s="81">
        <v>10420.59</v>
      </c>
      <c r="L246" s="81">
        <v>11234.34</v>
      </c>
      <c r="M246" s="81">
        <v>12108.58</v>
      </c>
      <c r="N246" s="81">
        <v>13141.2</v>
      </c>
      <c r="O246" s="81">
        <v>14193.99</v>
      </c>
      <c r="P246" s="81">
        <v>15170.39</v>
      </c>
      <c r="Q246" s="81">
        <v>16096.57</v>
      </c>
      <c r="R246" s="81">
        <v>17015.05</v>
      </c>
      <c r="S246" s="81">
        <v>17948.14</v>
      </c>
      <c r="T246" s="78">
        <v>229</v>
      </c>
      <c r="U246" s="82" t="s">
        <v>409</v>
      </c>
      <c r="V246" s="84" t="s">
        <v>110</v>
      </c>
      <c r="W246" s="80"/>
      <c r="X246" s="94">
        <v>152</v>
      </c>
      <c r="Y246" s="81">
        <v>15170.39</v>
      </c>
      <c r="Z246" s="81">
        <v>16096.57</v>
      </c>
      <c r="AA246" s="81">
        <v>17015.05</v>
      </c>
      <c r="AB246" s="81">
        <v>17948.14</v>
      </c>
      <c r="AC246" s="81">
        <v>18842.419999999998</v>
      </c>
      <c r="AD246" s="81">
        <v>19638.8</v>
      </c>
      <c r="AE246" s="81">
        <v>20249.84</v>
      </c>
      <c r="AF246" s="81">
        <v>20750.88</v>
      </c>
      <c r="AG246" s="81">
        <v>21141.51</v>
      </c>
      <c r="AH246" s="81">
        <v>21422.94</v>
      </c>
      <c r="AI246" s="81">
        <v>21600.69</v>
      </c>
      <c r="AJ246" s="81">
        <v>21677.05</v>
      </c>
      <c r="AK246" s="81">
        <v>21661.5</v>
      </c>
      <c r="AL246" s="81">
        <v>21568.38</v>
      </c>
      <c r="AM246" s="81">
        <v>21411.919999999998</v>
      </c>
      <c r="AN246" s="81">
        <v>21207.65</v>
      </c>
      <c r="AO246" s="81">
        <v>20955.72</v>
      </c>
      <c r="AP246" s="81">
        <v>20664.32</v>
      </c>
      <c r="AQ246" s="81">
        <v>20347.57</v>
      </c>
      <c r="AR246" s="81">
        <v>20037.93</v>
      </c>
      <c r="AS246" s="81">
        <v>19744.34</v>
      </c>
    </row>
    <row r="247" spans="1:45">
      <c r="A247" s="78">
        <v>230</v>
      </c>
      <c r="B247" s="78" t="s">
        <v>407</v>
      </c>
      <c r="C247" s="84" t="s">
        <v>112</v>
      </c>
      <c r="D247" s="80"/>
      <c r="E247" s="80">
        <v>170</v>
      </c>
      <c r="F247" s="81">
        <v>12340.9</v>
      </c>
      <c r="G247" s="81">
        <v>14225.2</v>
      </c>
      <c r="H247" s="81">
        <v>16480.38</v>
      </c>
      <c r="I247" s="81">
        <v>19144.22</v>
      </c>
      <c r="J247" s="81">
        <v>22061.21</v>
      </c>
      <c r="K247" s="81">
        <v>24756.97</v>
      </c>
      <c r="L247" s="81">
        <v>27737.9</v>
      </c>
      <c r="M247" s="81">
        <v>31011.69</v>
      </c>
      <c r="N247" s="81">
        <v>34271.56</v>
      </c>
      <c r="O247" s="81">
        <v>37441.980000000003</v>
      </c>
      <c r="P247" s="81">
        <v>40403.96</v>
      </c>
      <c r="Q247" s="81">
        <v>43285.64</v>
      </c>
      <c r="R247" s="81">
        <v>45918.1</v>
      </c>
      <c r="S247" s="81">
        <v>48228.7</v>
      </c>
      <c r="T247" s="78">
        <v>230</v>
      </c>
      <c r="U247" s="82" t="s">
        <v>409</v>
      </c>
      <c r="V247" s="84" t="s">
        <v>112</v>
      </c>
      <c r="W247" s="80"/>
      <c r="X247" s="94">
        <v>170</v>
      </c>
      <c r="Y247" s="81">
        <v>40403.96</v>
      </c>
      <c r="Z247" s="81">
        <v>43285.64</v>
      </c>
      <c r="AA247" s="81">
        <v>45918.1</v>
      </c>
      <c r="AB247" s="81">
        <v>48228.7</v>
      </c>
      <c r="AC247" s="81">
        <v>50228.93</v>
      </c>
      <c r="AD247" s="81">
        <v>51877.66</v>
      </c>
      <c r="AE247" s="81">
        <v>53175.18</v>
      </c>
      <c r="AF247" s="81">
        <v>54125.18</v>
      </c>
      <c r="AG247" s="81">
        <v>54722.67</v>
      </c>
      <c r="AH247" s="81">
        <v>54983.25</v>
      </c>
      <c r="AI247" s="81">
        <v>54927.28</v>
      </c>
      <c r="AJ247" s="81">
        <v>54614.81</v>
      </c>
      <c r="AK247" s="81">
        <v>54073.1</v>
      </c>
      <c r="AL247" s="81">
        <v>53346.68</v>
      </c>
      <c r="AM247" s="81">
        <v>52451.05</v>
      </c>
      <c r="AN247" s="81">
        <v>51408.87</v>
      </c>
      <c r="AO247" s="81">
        <v>50244.65</v>
      </c>
      <c r="AP247" s="81">
        <v>49014.96</v>
      </c>
      <c r="AQ247" s="81">
        <v>47765.46</v>
      </c>
      <c r="AR247" s="81">
        <v>46521.81</v>
      </c>
      <c r="AS247" s="81">
        <v>45321</v>
      </c>
    </row>
    <row r="248" spans="1:45">
      <c r="A248" s="78">
        <v>231</v>
      </c>
      <c r="B248" s="78" t="s">
        <v>407</v>
      </c>
      <c r="C248" s="84" t="s">
        <v>124</v>
      </c>
      <c r="D248" s="80"/>
      <c r="E248" s="80">
        <v>218</v>
      </c>
      <c r="F248" s="81">
        <v>3470.16</v>
      </c>
      <c r="G248" s="81">
        <v>3957.48</v>
      </c>
      <c r="H248" s="81">
        <v>4545.55</v>
      </c>
      <c r="I248" s="81">
        <v>5250.12</v>
      </c>
      <c r="J248" s="81">
        <v>6072.52</v>
      </c>
      <c r="K248" s="81">
        <v>6987.39</v>
      </c>
      <c r="L248" s="81">
        <v>7976.45</v>
      </c>
      <c r="M248" s="81">
        <v>9045.98</v>
      </c>
      <c r="N248" s="81">
        <v>10218.08</v>
      </c>
      <c r="O248" s="81">
        <v>11440.58</v>
      </c>
      <c r="P248" s="81">
        <v>12628.6</v>
      </c>
      <c r="Q248" s="81">
        <v>13735.23</v>
      </c>
      <c r="R248" s="81">
        <v>14934.69</v>
      </c>
      <c r="S248" s="81">
        <v>16144.36</v>
      </c>
      <c r="T248" s="78">
        <v>231</v>
      </c>
      <c r="U248" s="82" t="s">
        <v>409</v>
      </c>
      <c r="V248" s="84" t="s">
        <v>124</v>
      </c>
      <c r="W248" s="80"/>
      <c r="X248" s="94">
        <v>218</v>
      </c>
      <c r="Y248" s="81">
        <v>12628.6</v>
      </c>
      <c r="Z248" s="81">
        <v>13735.23</v>
      </c>
      <c r="AA248" s="81">
        <v>14934.69</v>
      </c>
      <c r="AB248" s="81">
        <v>16144.36</v>
      </c>
      <c r="AC248" s="81">
        <v>17338.400000000001</v>
      </c>
      <c r="AD248" s="81">
        <v>18483.29</v>
      </c>
      <c r="AE248" s="81">
        <v>19563.11</v>
      </c>
      <c r="AF248" s="81">
        <v>20567.88</v>
      </c>
      <c r="AG248" s="81">
        <v>21483.53</v>
      </c>
      <c r="AH248" s="81">
        <v>22300.01</v>
      </c>
      <c r="AI248" s="81">
        <v>23012.54</v>
      </c>
      <c r="AJ248" s="81">
        <v>23614.17</v>
      </c>
      <c r="AK248" s="81">
        <v>24107.69</v>
      </c>
      <c r="AL248" s="81">
        <v>24491.51</v>
      </c>
      <c r="AM248" s="81">
        <v>24767.32</v>
      </c>
      <c r="AN248" s="81">
        <v>24935.14</v>
      </c>
      <c r="AO248" s="81">
        <v>25006.43</v>
      </c>
      <c r="AP248" s="81">
        <v>24983.06</v>
      </c>
      <c r="AQ248" s="81">
        <v>24881.48</v>
      </c>
      <c r="AR248" s="81">
        <v>24717.919999999998</v>
      </c>
      <c r="AS248" s="81">
        <v>24499.13</v>
      </c>
    </row>
    <row r="249" spans="1:45">
      <c r="A249" s="78">
        <v>232</v>
      </c>
      <c r="B249" s="78" t="s">
        <v>407</v>
      </c>
      <c r="C249" s="84" t="s">
        <v>482</v>
      </c>
      <c r="D249" s="80"/>
      <c r="E249" s="80">
        <v>238</v>
      </c>
      <c r="F249" s="81">
        <v>2.2599999999999998</v>
      </c>
      <c r="G249" s="81">
        <v>2.2000000000000002</v>
      </c>
      <c r="H249" s="81">
        <v>2.14</v>
      </c>
      <c r="I249" s="81">
        <v>2.0699999999999998</v>
      </c>
      <c r="J249" s="81">
        <v>1.99</v>
      </c>
      <c r="K249" s="81">
        <v>1.92</v>
      </c>
      <c r="L249" s="81">
        <v>1.86</v>
      </c>
      <c r="M249" s="81">
        <v>1.86</v>
      </c>
      <c r="N249" s="81">
        <v>1.99</v>
      </c>
      <c r="O249" s="81">
        <v>2.44</v>
      </c>
      <c r="P249" s="81">
        <v>2.88</v>
      </c>
      <c r="Q249" s="81">
        <v>2.94</v>
      </c>
      <c r="R249" s="81">
        <v>2.86</v>
      </c>
      <c r="S249" s="81">
        <v>2.9</v>
      </c>
      <c r="T249" s="78">
        <v>232</v>
      </c>
      <c r="U249" s="82" t="s">
        <v>409</v>
      </c>
      <c r="V249" s="84" t="s">
        <v>482</v>
      </c>
      <c r="W249" s="80"/>
      <c r="X249" s="94">
        <v>238</v>
      </c>
      <c r="Y249" s="81">
        <v>2.88</v>
      </c>
      <c r="Z249" s="81">
        <v>2.94</v>
      </c>
      <c r="AA249" s="81">
        <v>2.86</v>
      </c>
      <c r="AB249" s="81">
        <v>2.9</v>
      </c>
      <c r="AC249" s="81">
        <v>2.93</v>
      </c>
      <c r="AD249" s="81">
        <v>2.94</v>
      </c>
      <c r="AE249" s="81">
        <v>2.94</v>
      </c>
      <c r="AF249" s="81">
        <v>2.92</v>
      </c>
      <c r="AG249" s="81">
        <v>2.9</v>
      </c>
      <c r="AH249" s="81">
        <v>2.88</v>
      </c>
      <c r="AI249" s="81">
        <v>2.87</v>
      </c>
      <c r="AJ249" s="81">
        <v>2.84</v>
      </c>
      <c r="AK249" s="81">
        <v>2.82</v>
      </c>
      <c r="AL249" s="81">
        <v>2.79</v>
      </c>
      <c r="AM249" s="81">
        <v>2.76</v>
      </c>
      <c r="AN249" s="81">
        <v>2.74</v>
      </c>
      <c r="AO249" s="81">
        <v>2.73</v>
      </c>
      <c r="AP249" s="81">
        <v>2.71</v>
      </c>
      <c r="AQ249" s="81">
        <v>2.69</v>
      </c>
      <c r="AR249" s="81">
        <v>2.67</v>
      </c>
      <c r="AS249" s="81">
        <v>2.65</v>
      </c>
    </row>
    <row r="250" spans="1:45">
      <c r="A250" s="78">
        <v>233</v>
      </c>
      <c r="B250" s="78" t="s">
        <v>407</v>
      </c>
      <c r="C250" s="84" t="s">
        <v>483</v>
      </c>
      <c r="D250" s="80"/>
      <c r="E250" s="80">
        <v>254</v>
      </c>
      <c r="F250" s="81">
        <v>25.48</v>
      </c>
      <c r="G250" s="81">
        <v>28.5</v>
      </c>
      <c r="H250" s="81">
        <v>32.03</v>
      </c>
      <c r="I250" s="81">
        <v>38.9</v>
      </c>
      <c r="J250" s="81">
        <v>47.93</v>
      </c>
      <c r="K250" s="81">
        <v>56.22</v>
      </c>
      <c r="L250" s="81">
        <v>66.97</v>
      </c>
      <c r="M250" s="81">
        <v>86.44</v>
      </c>
      <c r="N250" s="81">
        <v>115.78</v>
      </c>
      <c r="O250" s="81">
        <v>137.4</v>
      </c>
      <c r="P250" s="81">
        <v>163.16</v>
      </c>
      <c r="Q250" s="81">
        <v>203.5</v>
      </c>
      <c r="R250" s="81">
        <v>233.8</v>
      </c>
      <c r="S250" s="81">
        <v>268.61</v>
      </c>
      <c r="T250" s="78">
        <v>233</v>
      </c>
      <c r="U250" s="82" t="s">
        <v>409</v>
      </c>
      <c r="V250" s="84" t="s">
        <v>483</v>
      </c>
      <c r="W250" s="80"/>
      <c r="X250" s="94">
        <v>254</v>
      </c>
      <c r="Y250" s="81">
        <v>163.16</v>
      </c>
      <c r="Z250" s="81">
        <v>203.5</v>
      </c>
      <c r="AA250" s="81">
        <v>233.8</v>
      </c>
      <c r="AB250" s="81">
        <v>268.61</v>
      </c>
      <c r="AC250" s="81">
        <v>304.2</v>
      </c>
      <c r="AD250" s="81">
        <v>341.41</v>
      </c>
      <c r="AE250" s="81">
        <v>380.64</v>
      </c>
      <c r="AF250" s="81">
        <v>421.52</v>
      </c>
      <c r="AG250" s="81">
        <v>463.26</v>
      </c>
      <c r="AH250" s="81">
        <v>504.98</v>
      </c>
      <c r="AI250" s="81">
        <v>546.16</v>
      </c>
      <c r="AJ250" s="81">
        <v>586.38</v>
      </c>
      <c r="AK250" s="81">
        <v>625.89</v>
      </c>
      <c r="AL250" s="81">
        <v>664.77</v>
      </c>
      <c r="AM250" s="81">
        <v>702.77</v>
      </c>
      <c r="AN250" s="81">
        <v>739.61</v>
      </c>
      <c r="AO250" s="81">
        <v>774.77</v>
      </c>
      <c r="AP250" s="81">
        <v>807.81</v>
      </c>
      <c r="AQ250" s="81">
        <v>838.37</v>
      </c>
      <c r="AR250" s="81">
        <v>866.08</v>
      </c>
      <c r="AS250" s="81">
        <v>891.13</v>
      </c>
    </row>
    <row r="251" spans="1:45">
      <c r="A251" s="78">
        <v>234</v>
      </c>
      <c r="B251" s="78" t="s">
        <v>407</v>
      </c>
      <c r="C251" s="84" t="s">
        <v>139</v>
      </c>
      <c r="D251" s="80"/>
      <c r="E251" s="80">
        <v>328</v>
      </c>
      <c r="F251" s="81">
        <v>406.56</v>
      </c>
      <c r="G251" s="81">
        <v>485.04</v>
      </c>
      <c r="H251" s="81">
        <v>564.22</v>
      </c>
      <c r="I251" s="81">
        <v>650.38</v>
      </c>
      <c r="J251" s="81">
        <v>695.56</v>
      </c>
      <c r="K251" s="81">
        <v>740.17</v>
      </c>
      <c r="L251" s="81">
        <v>786.61</v>
      </c>
      <c r="M251" s="81">
        <v>765.04</v>
      </c>
      <c r="N251" s="81">
        <v>720.28</v>
      </c>
      <c r="O251" s="81">
        <v>726.7</v>
      </c>
      <c r="P251" s="81">
        <v>742.22</v>
      </c>
      <c r="Q251" s="81">
        <v>742.5</v>
      </c>
      <c r="R251" s="81">
        <v>753.36</v>
      </c>
      <c r="S251" s="81">
        <v>767.09</v>
      </c>
      <c r="T251" s="78">
        <v>234</v>
      </c>
      <c r="U251" s="82" t="s">
        <v>409</v>
      </c>
      <c r="V251" s="84" t="s">
        <v>139</v>
      </c>
      <c r="W251" s="80"/>
      <c r="X251" s="94">
        <v>328</v>
      </c>
      <c r="Y251" s="81">
        <v>742.22</v>
      </c>
      <c r="Z251" s="81">
        <v>742.5</v>
      </c>
      <c r="AA251" s="81">
        <v>753.36</v>
      </c>
      <c r="AB251" s="81">
        <v>767.09</v>
      </c>
      <c r="AC251" s="81">
        <v>786.79</v>
      </c>
      <c r="AD251" s="81">
        <v>807.28</v>
      </c>
      <c r="AE251" s="81">
        <v>820.99</v>
      </c>
      <c r="AF251" s="81">
        <v>826.35</v>
      </c>
      <c r="AG251" s="81">
        <v>823.88</v>
      </c>
      <c r="AH251" s="81">
        <v>816.39</v>
      </c>
      <c r="AI251" s="81">
        <v>806.45</v>
      </c>
      <c r="AJ251" s="81">
        <v>795.54</v>
      </c>
      <c r="AK251" s="81">
        <v>783.11</v>
      </c>
      <c r="AL251" s="81">
        <v>767.97</v>
      </c>
      <c r="AM251" s="81">
        <v>749.05</v>
      </c>
      <c r="AN251" s="81">
        <v>725.83</v>
      </c>
      <c r="AO251" s="81">
        <v>699.49</v>
      </c>
      <c r="AP251" s="81">
        <v>671.77</v>
      </c>
      <c r="AQ251" s="81">
        <v>644.61</v>
      </c>
      <c r="AR251" s="81">
        <v>619.16</v>
      </c>
      <c r="AS251" s="81">
        <v>594.94000000000005</v>
      </c>
    </row>
    <row r="252" spans="1:45">
      <c r="A252" s="78">
        <v>235</v>
      </c>
      <c r="B252" s="78" t="s">
        <v>407</v>
      </c>
      <c r="C252" s="84" t="s">
        <v>187</v>
      </c>
      <c r="D252" s="80"/>
      <c r="E252" s="80">
        <v>600</v>
      </c>
      <c r="F252" s="81">
        <v>1473.24</v>
      </c>
      <c r="G252" s="81">
        <v>1673.01</v>
      </c>
      <c r="H252" s="81">
        <v>1902.87</v>
      </c>
      <c r="I252" s="81">
        <v>2170.85</v>
      </c>
      <c r="J252" s="81">
        <v>2474.1</v>
      </c>
      <c r="K252" s="81">
        <v>2790.96</v>
      </c>
      <c r="L252" s="81">
        <v>3180.63</v>
      </c>
      <c r="M252" s="81">
        <v>3671.83</v>
      </c>
      <c r="N252" s="81">
        <v>4213.74</v>
      </c>
      <c r="O252" s="81">
        <v>4760.8500000000004</v>
      </c>
      <c r="P252" s="81">
        <v>5302.7</v>
      </c>
      <c r="Q252" s="81">
        <v>5795.49</v>
      </c>
      <c r="R252" s="81">
        <v>6209.88</v>
      </c>
      <c r="S252" s="81">
        <v>6639.12</v>
      </c>
      <c r="T252" s="78">
        <v>235</v>
      </c>
      <c r="U252" s="82" t="s">
        <v>409</v>
      </c>
      <c r="V252" s="84" t="s">
        <v>187</v>
      </c>
      <c r="W252" s="80"/>
      <c r="X252" s="94">
        <v>600</v>
      </c>
      <c r="Y252" s="81">
        <v>5302.7</v>
      </c>
      <c r="Z252" s="81">
        <v>5795.49</v>
      </c>
      <c r="AA252" s="81">
        <v>6209.88</v>
      </c>
      <c r="AB252" s="81">
        <v>6639.12</v>
      </c>
      <c r="AC252" s="81">
        <v>7067.1</v>
      </c>
      <c r="AD252" s="81">
        <v>7473.76</v>
      </c>
      <c r="AE252" s="81">
        <v>7844.6</v>
      </c>
      <c r="AF252" s="81">
        <v>8174.7</v>
      </c>
      <c r="AG252" s="81">
        <v>8457.64</v>
      </c>
      <c r="AH252" s="81">
        <v>8697.4500000000007</v>
      </c>
      <c r="AI252" s="81">
        <v>8895.32</v>
      </c>
      <c r="AJ252" s="81">
        <v>9051.9</v>
      </c>
      <c r="AK252" s="81">
        <v>9162.39</v>
      </c>
      <c r="AL252" s="81">
        <v>9223.35</v>
      </c>
      <c r="AM252" s="81">
        <v>9234</v>
      </c>
      <c r="AN252" s="81">
        <v>9198.7099999999991</v>
      </c>
      <c r="AO252" s="81">
        <v>9126.1</v>
      </c>
      <c r="AP252" s="81">
        <v>9028.1299999999992</v>
      </c>
      <c r="AQ252" s="81">
        <v>8915.09</v>
      </c>
      <c r="AR252" s="81">
        <v>8793.86</v>
      </c>
      <c r="AS252" s="81">
        <v>8665.2099999999991</v>
      </c>
    </row>
    <row r="253" spans="1:45">
      <c r="A253" s="78">
        <v>236</v>
      </c>
      <c r="B253" s="78" t="s">
        <v>407</v>
      </c>
      <c r="C253" s="84" t="s">
        <v>182</v>
      </c>
      <c r="D253" s="80"/>
      <c r="E253" s="80">
        <v>604</v>
      </c>
      <c r="F253" s="81">
        <v>7727.73</v>
      </c>
      <c r="G253" s="81">
        <v>8786.75</v>
      </c>
      <c r="H253" s="81">
        <v>10061.52</v>
      </c>
      <c r="I253" s="81">
        <v>11607.68</v>
      </c>
      <c r="J253" s="81">
        <v>13341.07</v>
      </c>
      <c r="K253" s="81">
        <v>15229.95</v>
      </c>
      <c r="L253" s="81">
        <v>17359.12</v>
      </c>
      <c r="M253" s="81">
        <v>19544.95</v>
      </c>
      <c r="N253" s="81">
        <v>21826.66</v>
      </c>
      <c r="O253" s="81">
        <v>24038.76</v>
      </c>
      <c r="P253" s="81">
        <v>25914.880000000001</v>
      </c>
      <c r="Q253" s="81">
        <v>27610.41</v>
      </c>
      <c r="R253" s="81">
        <v>29373.64</v>
      </c>
      <c r="S253" s="81">
        <v>31376.67</v>
      </c>
      <c r="T253" s="78">
        <v>236</v>
      </c>
      <c r="U253" s="82" t="s">
        <v>409</v>
      </c>
      <c r="V253" s="84" t="s">
        <v>182</v>
      </c>
      <c r="W253" s="80"/>
      <c r="X253" s="94">
        <v>604</v>
      </c>
      <c r="Y253" s="81">
        <v>25914.880000000001</v>
      </c>
      <c r="Z253" s="81">
        <v>27610.41</v>
      </c>
      <c r="AA253" s="81">
        <v>29373.64</v>
      </c>
      <c r="AB253" s="81">
        <v>31376.67</v>
      </c>
      <c r="AC253" s="81">
        <v>33317.11</v>
      </c>
      <c r="AD253" s="81">
        <v>35151.870000000003</v>
      </c>
      <c r="AE253" s="81">
        <v>36855.24</v>
      </c>
      <c r="AF253" s="81">
        <v>38390.870000000003</v>
      </c>
      <c r="AG253" s="81">
        <v>39753.599999999999</v>
      </c>
      <c r="AH253" s="81">
        <v>40928.32</v>
      </c>
      <c r="AI253" s="81">
        <v>41899.410000000003</v>
      </c>
      <c r="AJ253" s="81">
        <v>42655.95</v>
      </c>
      <c r="AK253" s="81">
        <v>43196.15</v>
      </c>
      <c r="AL253" s="81">
        <v>43531.45</v>
      </c>
      <c r="AM253" s="81">
        <v>43672.35</v>
      </c>
      <c r="AN253" s="81">
        <v>43633.32</v>
      </c>
      <c r="AO253" s="81">
        <v>43432.160000000003</v>
      </c>
      <c r="AP253" s="81">
        <v>43103.5</v>
      </c>
      <c r="AQ253" s="81">
        <v>42665.47</v>
      </c>
      <c r="AR253" s="81">
        <v>42142.45</v>
      </c>
      <c r="AS253" s="81">
        <v>41556.800000000003</v>
      </c>
    </row>
    <row r="254" spans="1:45">
      <c r="A254" s="78">
        <v>237</v>
      </c>
      <c r="B254" s="78" t="s">
        <v>407</v>
      </c>
      <c r="C254" s="84" t="s">
        <v>203</v>
      </c>
      <c r="D254" s="80"/>
      <c r="E254" s="80">
        <v>740</v>
      </c>
      <c r="F254" s="81">
        <v>215</v>
      </c>
      <c r="G254" s="81">
        <v>250.09</v>
      </c>
      <c r="H254" s="81">
        <v>289.97000000000003</v>
      </c>
      <c r="I254" s="81">
        <v>331.8</v>
      </c>
      <c r="J254" s="81">
        <v>371.27</v>
      </c>
      <c r="K254" s="81">
        <v>362.65</v>
      </c>
      <c r="L254" s="81">
        <v>362.78</v>
      </c>
      <c r="M254" s="81">
        <v>371.47</v>
      </c>
      <c r="N254" s="81">
        <v>408.28</v>
      </c>
      <c r="O254" s="81">
        <v>445.83</v>
      </c>
      <c r="P254" s="81">
        <v>480.75</v>
      </c>
      <c r="Q254" s="81">
        <v>492</v>
      </c>
      <c r="R254" s="81">
        <v>518.14</v>
      </c>
      <c r="S254" s="81">
        <v>542.98</v>
      </c>
      <c r="T254" s="78">
        <v>237</v>
      </c>
      <c r="U254" s="82" t="s">
        <v>409</v>
      </c>
      <c r="V254" s="84" t="s">
        <v>203</v>
      </c>
      <c r="W254" s="80"/>
      <c r="X254" s="94">
        <v>740</v>
      </c>
      <c r="Y254" s="81">
        <v>480.75</v>
      </c>
      <c r="Z254" s="81">
        <v>492</v>
      </c>
      <c r="AA254" s="81">
        <v>518.14</v>
      </c>
      <c r="AB254" s="81">
        <v>542.98</v>
      </c>
      <c r="AC254" s="81">
        <v>564.89</v>
      </c>
      <c r="AD254" s="81">
        <v>583.82000000000005</v>
      </c>
      <c r="AE254" s="81">
        <v>599.32000000000005</v>
      </c>
      <c r="AF254" s="81">
        <v>611.24</v>
      </c>
      <c r="AG254" s="81">
        <v>619.27</v>
      </c>
      <c r="AH254" s="81">
        <v>623.53</v>
      </c>
      <c r="AI254" s="81">
        <v>624.46</v>
      </c>
      <c r="AJ254" s="81">
        <v>622.98</v>
      </c>
      <c r="AK254" s="81">
        <v>619.63</v>
      </c>
      <c r="AL254" s="81">
        <v>614.77</v>
      </c>
      <c r="AM254" s="81">
        <v>608.16999999999996</v>
      </c>
      <c r="AN254" s="81">
        <v>600.16</v>
      </c>
      <c r="AO254" s="81">
        <v>591</v>
      </c>
      <c r="AP254" s="81">
        <v>580.99</v>
      </c>
      <c r="AQ254" s="81">
        <v>570.36</v>
      </c>
      <c r="AR254" s="81">
        <v>559.32000000000005</v>
      </c>
      <c r="AS254" s="81">
        <v>548.04</v>
      </c>
    </row>
    <row r="255" spans="1:45">
      <c r="A255" s="78">
        <v>238</v>
      </c>
      <c r="B255" s="78" t="s">
        <v>407</v>
      </c>
      <c r="C255" s="84" t="s">
        <v>221</v>
      </c>
      <c r="D255" s="80"/>
      <c r="E255" s="80">
        <v>858</v>
      </c>
      <c r="F255" s="81">
        <v>2238.5100000000002</v>
      </c>
      <c r="G255" s="81">
        <v>2372.5700000000002</v>
      </c>
      <c r="H255" s="81">
        <v>2538.65</v>
      </c>
      <c r="I255" s="81">
        <v>2694.53</v>
      </c>
      <c r="J255" s="81">
        <v>2809.8</v>
      </c>
      <c r="K255" s="81">
        <v>2830.17</v>
      </c>
      <c r="L255" s="81">
        <v>2915.78</v>
      </c>
      <c r="M255" s="81">
        <v>3011.91</v>
      </c>
      <c r="N255" s="81">
        <v>3109.99</v>
      </c>
      <c r="O255" s="81">
        <v>3224.81</v>
      </c>
      <c r="P255" s="81">
        <v>3321.24</v>
      </c>
      <c r="Q255" s="81">
        <v>3325.61</v>
      </c>
      <c r="R255" s="81">
        <v>3374.41</v>
      </c>
      <c r="S255" s="81">
        <v>3431.55</v>
      </c>
      <c r="T255" s="78">
        <v>238</v>
      </c>
      <c r="U255" s="82" t="s">
        <v>409</v>
      </c>
      <c r="V255" s="84" t="s">
        <v>221</v>
      </c>
      <c r="W255" s="80"/>
      <c r="X255" s="94">
        <v>858</v>
      </c>
      <c r="Y255" s="81">
        <v>3321.24</v>
      </c>
      <c r="Z255" s="81">
        <v>3325.61</v>
      </c>
      <c r="AA255" s="81">
        <v>3374.41</v>
      </c>
      <c r="AB255" s="81">
        <v>3431.55</v>
      </c>
      <c r="AC255" s="81">
        <v>3494.82</v>
      </c>
      <c r="AD255" s="81">
        <v>3549.87</v>
      </c>
      <c r="AE255" s="81">
        <v>3595.58</v>
      </c>
      <c r="AF255" s="81">
        <v>3629.99</v>
      </c>
      <c r="AG255" s="81">
        <v>3653.06</v>
      </c>
      <c r="AH255" s="81">
        <v>3665.15</v>
      </c>
      <c r="AI255" s="81">
        <v>3666.97</v>
      </c>
      <c r="AJ255" s="81">
        <v>3659.26</v>
      </c>
      <c r="AK255" s="81">
        <v>3641.91</v>
      </c>
      <c r="AL255" s="81">
        <v>3614.96</v>
      </c>
      <c r="AM255" s="81">
        <v>3578.87</v>
      </c>
      <c r="AN255" s="81">
        <v>3535.34</v>
      </c>
      <c r="AO255" s="81">
        <v>3485.88</v>
      </c>
      <c r="AP255" s="81">
        <v>3431.9</v>
      </c>
      <c r="AQ255" s="81">
        <v>3374.31</v>
      </c>
      <c r="AR255" s="81">
        <v>3315.25</v>
      </c>
      <c r="AS255" s="81">
        <v>3257.53</v>
      </c>
    </row>
    <row r="256" spans="1:45">
      <c r="A256" s="78">
        <v>239</v>
      </c>
      <c r="B256" s="78" t="s">
        <v>407</v>
      </c>
      <c r="C256" s="84" t="s">
        <v>484</v>
      </c>
      <c r="D256" s="80"/>
      <c r="E256" s="80">
        <v>862</v>
      </c>
      <c r="F256" s="81">
        <v>5481.98</v>
      </c>
      <c r="G256" s="81">
        <v>6758.37</v>
      </c>
      <c r="H256" s="81">
        <v>8146.84</v>
      </c>
      <c r="I256" s="81">
        <v>9824.69</v>
      </c>
      <c r="J256" s="81">
        <v>11587.76</v>
      </c>
      <c r="K256" s="81">
        <v>13360.99</v>
      </c>
      <c r="L256" s="81">
        <v>15343.92</v>
      </c>
      <c r="M256" s="81">
        <v>17508.060000000001</v>
      </c>
      <c r="N256" s="81">
        <v>19861.96</v>
      </c>
      <c r="O256" s="81">
        <v>22188.67</v>
      </c>
      <c r="P256" s="81">
        <v>24481.48</v>
      </c>
      <c r="Q256" s="81">
        <v>26769.119999999999</v>
      </c>
      <c r="R256" s="81">
        <v>28995.74</v>
      </c>
      <c r="S256" s="81">
        <v>31108.080000000002</v>
      </c>
      <c r="T256" s="78">
        <v>239</v>
      </c>
      <c r="U256" s="82" t="s">
        <v>409</v>
      </c>
      <c r="V256" s="84" t="s">
        <v>484</v>
      </c>
      <c r="W256" s="80"/>
      <c r="X256" s="94">
        <v>862</v>
      </c>
      <c r="Y256" s="81">
        <v>24481.48</v>
      </c>
      <c r="Z256" s="81">
        <v>26769.119999999999</v>
      </c>
      <c r="AA256" s="81">
        <v>28995.74</v>
      </c>
      <c r="AB256" s="81">
        <v>31108.080000000002</v>
      </c>
      <c r="AC256" s="81">
        <v>33116.33</v>
      </c>
      <c r="AD256" s="81">
        <v>34978.300000000003</v>
      </c>
      <c r="AE256" s="81">
        <v>36673.5</v>
      </c>
      <c r="AF256" s="81">
        <v>38190.79</v>
      </c>
      <c r="AG256" s="81">
        <v>39512.730000000003</v>
      </c>
      <c r="AH256" s="81">
        <v>40635.589999999997</v>
      </c>
      <c r="AI256" s="81">
        <v>41562.47</v>
      </c>
      <c r="AJ256" s="81">
        <v>42295.01</v>
      </c>
      <c r="AK256" s="81">
        <v>42846.89</v>
      </c>
      <c r="AL256" s="81">
        <v>43228.95</v>
      </c>
      <c r="AM256" s="81">
        <v>43441.68</v>
      </c>
      <c r="AN256" s="81">
        <v>43498.77</v>
      </c>
      <c r="AO256" s="81">
        <v>43401.26</v>
      </c>
      <c r="AP256" s="81">
        <v>43175.98</v>
      </c>
      <c r="AQ256" s="81">
        <v>42841.31</v>
      </c>
      <c r="AR256" s="81">
        <v>42418.73</v>
      </c>
      <c r="AS256" s="81">
        <v>41926.620000000003</v>
      </c>
    </row>
    <row r="257" spans="1:45">
      <c r="A257" s="78">
        <v>240</v>
      </c>
      <c r="B257" s="78" t="s">
        <v>407</v>
      </c>
      <c r="C257" s="79" t="s">
        <v>485</v>
      </c>
      <c r="D257" s="80"/>
      <c r="E257" s="80">
        <v>905</v>
      </c>
      <c r="F257" s="81">
        <v>171614.87</v>
      </c>
      <c r="G257" s="81">
        <v>186601.57</v>
      </c>
      <c r="H257" s="81">
        <v>204166.86</v>
      </c>
      <c r="I257" s="81">
        <v>219189.34</v>
      </c>
      <c r="J257" s="81">
        <v>231028.82</v>
      </c>
      <c r="K257" s="81">
        <v>242214.63</v>
      </c>
      <c r="L257" s="81">
        <v>254217.16</v>
      </c>
      <c r="M257" s="81">
        <v>266657.95</v>
      </c>
      <c r="N257" s="81">
        <v>280633.06</v>
      </c>
      <c r="O257" s="81">
        <v>295699.81</v>
      </c>
      <c r="P257" s="81">
        <v>313724.12</v>
      </c>
      <c r="Q257" s="81">
        <v>328524.3</v>
      </c>
      <c r="R257" s="81">
        <v>344129.12</v>
      </c>
      <c r="S257" s="81">
        <v>357838.04</v>
      </c>
      <c r="T257" s="78">
        <v>240</v>
      </c>
      <c r="U257" s="82" t="s">
        <v>409</v>
      </c>
      <c r="V257" s="79" t="s">
        <v>485</v>
      </c>
      <c r="W257" s="80"/>
      <c r="X257" s="94">
        <v>905</v>
      </c>
      <c r="Y257" s="81">
        <v>313724.12</v>
      </c>
      <c r="Z257" s="81">
        <v>328524.3</v>
      </c>
      <c r="AA257" s="81">
        <v>344129.12</v>
      </c>
      <c r="AB257" s="81">
        <v>357838.04</v>
      </c>
      <c r="AC257" s="81">
        <v>371268.61</v>
      </c>
      <c r="AD257" s="81">
        <v>384273.72</v>
      </c>
      <c r="AE257" s="81">
        <v>396278.13</v>
      </c>
      <c r="AF257" s="81">
        <v>406905.13</v>
      </c>
      <c r="AG257" s="81">
        <v>416364.39</v>
      </c>
      <c r="AH257" s="81">
        <v>424930.47</v>
      </c>
      <c r="AI257" s="81">
        <v>433113.73</v>
      </c>
      <c r="AJ257" s="81">
        <v>441088.88</v>
      </c>
      <c r="AK257" s="81">
        <v>449145.83</v>
      </c>
      <c r="AL257" s="81">
        <v>457199.59</v>
      </c>
      <c r="AM257" s="81">
        <v>464958.59</v>
      </c>
      <c r="AN257" s="81">
        <v>472164.2</v>
      </c>
      <c r="AO257" s="81">
        <v>478681.41</v>
      </c>
      <c r="AP257" s="81">
        <v>484601.55</v>
      </c>
      <c r="AQ257" s="81">
        <v>490112.89</v>
      </c>
      <c r="AR257" s="81">
        <v>495299.62</v>
      </c>
      <c r="AS257" s="81">
        <v>500143.2</v>
      </c>
    </row>
    <row r="258" spans="1:45">
      <c r="A258" s="78">
        <v>241</v>
      </c>
      <c r="B258" s="78" t="s">
        <v>407</v>
      </c>
      <c r="C258" s="84" t="s">
        <v>102</v>
      </c>
      <c r="D258" s="80"/>
      <c r="E258" s="80">
        <v>60</v>
      </c>
      <c r="F258" s="81">
        <v>37.26</v>
      </c>
      <c r="G258" s="81">
        <v>40.76</v>
      </c>
      <c r="H258" s="81">
        <v>44.95</v>
      </c>
      <c r="I258" s="81">
        <v>49.21</v>
      </c>
      <c r="J258" s="81">
        <v>52.29</v>
      </c>
      <c r="K258" s="81">
        <v>54.99</v>
      </c>
      <c r="L258" s="81">
        <v>56.99</v>
      </c>
      <c r="M258" s="81">
        <v>58.92</v>
      </c>
      <c r="N258" s="81">
        <v>60.93</v>
      </c>
      <c r="O258" s="81">
        <v>62.69</v>
      </c>
      <c r="P258" s="81">
        <v>64.03</v>
      </c>
      <c r="Q258" s="81">
        <v>65.12</v>
      </c>
      <c r="R258" s="81">
        <v>63.95</v>
      </c>
      <c r="S258" s="81">
        <v>62</v>
      </c>
      <c r="T258" s="78">
        <v>241</v>
      </c>
      <c r="U258" s="82" t="s">
        <v>409</v>
      </c>
      <c r="V258" s="84" t="s">
        <v>102</v>
      </c>
      <c r="W258" s="80"/>
      <c r="X258" s="94">
        <v>60</v>
      </c>
      <c r="Y258" s="81">
        <v>64.03</v>
      </c>
      <c r="Z258" s="81">
        <v>65.12</v>
      </c>
      <c r="AA258" s="81">
        <v>63.95</v>
      </c>
      <c r="AB258" s="81">
        <v>62</v>
      </c>
      <c r="AC258" s="81">
        <v>60.64</v>
      </c>
      <c r="AD258" s="81">
        <v>60.07</v>
      </c>
      <c r="AE258" s="81">
        <v>59.33</v>
      </c>
      <c r="AF258" s="81">
        <v>58.33</v>
      </c>
      <c r="AG258" s="81">
        <v>57.01</v>
      </c>
      <c r="AH258" s="81">
        <v>55.37</v>
      </c>
      <c r="AI258" s="81">
        <v>53.57</v>
      </c>
      <c r="AJ258" s="81">
        <v>51.83</v>
      </c>
      <c r="AK258" s="81">
        <v>50.33</v>
      </c>
      <c r="AL258" s="81">
        <v>49.09</v>
      </c>
      <c r="AM258" s="81">
        <v>48.02</v>
      </c>
      <c r="AN258" s="81">
        <v>47</v>
      </c>
      <c r="AO258" s="81">
        <v>45.96</v>
      </c>
      <c r="AP258" s="81">
        <v>44.87</v>
      </c>
      <c r="AQ258" s="81">
        <v>43.78</v>
      </c>
      <c r="AR258" s="81">
        <v>42.74</v>
      </c>
      <c r="AS258" s="81">
        <v>41.79</v>
      </c>
    </row>
    <row r="259" spans="1:45">
      <c r="A259" s="78">
        <v>242</v>
      </c>
      <c r="B259" s="78" t="s">
        <v>407</v>
      </c>
      <c r="C259" s="84" t="s">
        <v>10</v>
      </c>
      <c r="D259" s="80"/>
      <c r="E259" s="80">
        <v>124</v>
      </c>
      <c r="F259" s="81">
        <v>13737</v>
      </c>
      <c r="G259" s="81">
        <v>15733.86</v>
      </c>
      <c r="H259" s="81">
        <v>17909.23</v>
      </c>
      <c r="I259" s="81">
        <v>19693.54</v>
      </c>
      <c r="J259" s="81">
        <v>21439.200000000001</v>
      </c>
      <c r="K259" s="81">
        <v>23140.61</v>
      </c>
      <c r="L259" s="81">
        <v>24515.79</v>
      </c>
      <c r="M259" s="81">
        <v>25848.17</v>
      </c>
      <c r="N259" s="81">
        <v>27662.44</v>
      </c>
      <c r="O259" s="81">
        <v>29299.48</v>
      </c>
      <c r="P259" s="81">
        <v>30701.9</v>
      </c>
      <c r="Q259" s="81">
        <v>32256.33</v>
      </c>
      <c r="R259" s="81">
        <v>34126.17</v>
      </c>
      <c r="S259" s="81">
        <v>35939.93</v>
      </c>
      <c r="T259" s="78">
        <v>242</v>
      </c>
      <c r="U259" s="82" t="s">
        <v>409</v>
      </c>
      <c r="V259" s="84" t="s">
        <v>10</v>
      </c>
      <c r="W259" s="80"/>
      <c r="X259" s="94">
        <v>124</v>
      </c>
      <c r="Y259" s="81">
        <v>30701.9</v>
      </c>
      <c r="Z259" s="81">
        <v>32256.33</v>
      </c>
      <c r="AA259" s="81">
        <v>34126.17</v>
      </c>
      <c r="AB259" s="81">
        <v>35939.93</v>
      </c>
      <c r="AC259" s="81">
        <v>37599.57</v>
      </c>
      <c r="AD259" s="81">
        <v>39065.699999999997</v>
      </c>
      <c r="AE259" s="81">
        <v>40390.43</v>
      </c>
      <c r="AF259" s="81">
        <v>41517.660000000003</v>
      </c>
      <c r="AG259" s="81">
        <v>42478.67</v>
      </c>
      <c r="AH259" s="81">
        <v>43339.82</v>
      </c>
      <c r="AI259" s="81">
        <v>44135.6</v>
      </c>
      <c r="AJ259" s="81">
        <v>44853.37</v>
      </c>
      <c r="AK259" s="81">
        <v>45534.23</v>
      </c>
      <c r="AL259" s="81">
        <v>46198.98</v>
      </c>
      <c r="AM259" s="81">
        <v>46840.86</v>
      </c>
      <c r="AN259" s="81">
        <v>47430.74</v>
      </c>
      <c r="AO259" s="81">
        <v>47954.65</v>
      </c>
      <c r="AP259" s="81">
        <v>48426.64</v>
      </c>
      <c r="AQ259" s="81">
        <v>48864.54</v>
      </c>
      <c r="AR259" s="81">
        <v>49278.9</v>
      </c>
      <c r="AS259" s="81">
        <v>49668.2</v>
      </c>
    </row>
    <row r="260" spans="1:45">
      <c r="A260" s="78">
        <v>243</v>
      </c>
      <c r="B260" s="78" t="s">
        <v>407</v>
      </c>
      <c r="C260" s="84" t="s">
        <v>136</v>
      </c>
      <c r="D260" s="80"/>
      <c r="E260" s="80">
        <v>304</v>
      </c>
      <c r="F260" s="81">
        <v>23</v>
      </c>
      <c r="G260" s="81">
        <v>25.84</v>
      </c>
      <c r="H260" s="81">
        <v>31.24</v>
      </c>
      <c r="I260" s="81">
        <v>37.96</v>
      </c>
      <c r="J260" s="81">
        <v>46.08</v>
      </c>
      <c r="K260" s="81">
        <v>49.58</v>
      </c>
      <c r="L260" s="81">
        <v>50.18</v>
      </c>
      <c r="M260" s="81">
        <v>53.19</v>
      </c>
      <c r="N260" s="81">
        <v>55.6</v>
      </c>
      <c r="O260" s="81">
        <v>55.81</v>
      </c>
      <c r="P260" s="81">
        <v>56.17</v>
      </c>
      <c r="Q260" s="81">
        <v>56.95</v>
      </c>
      <c r="R260" s="81">
        <v>56.55</v>
      </c>
      <c r="S260" s="81">
        <v>56.19</v>
      </c>
      <c r="T260" s="78">
        <v>243</v>
      </c>
      <c r="U260" s="82" t="s">
        <v>409</v>
      </c>
      <c r="V260" s="84" t="s">
        <v>136</v>
      </c>
      <c r="W260" s="80"/>
      <c r="X260" s="94">
        <v>304</v>
      </c>
      <c r="Y260" s="81">
        <v>56.17</v>
      </c>
      <c r="Z260" s="81">
        <v>56.95</v>
      </c>
      <c r="AA260" s="81">
        <v>56.55</v>
      </c>
      <c r="AB260" s="81">
        <v>56.19</v>
      </c>
      <c r="AC260" s="81">
        <v>56.46</v>
      </c>
      <c r="AD260" s="81">
        <v>56.74</v>
      </c>
      <c r="AE260" s="81">
        <v>56.52</v>
      </c>
      <c r="AF260" s="81">
        <v>55.84</v>
      </c>
      <c r="AG260" s="81">
        <v>54.83</v>
      </c>
      <c r="AH260" s="81">
        <v>53.65</v>
      </c>
      <c r="AI260" s="81">
        <v>52.41</v>
      </c>
      <c r="AJ260" s="81">
        <v>51.23</v>
      </c>
      <c r="AK260" s="81">
        <v>50.12</v>
      </c>
      <c r="AL260" s="81">
        <v>49.03</v>
      </c>
      <c r="AM260" s="81">
        <v>47.92</v>
      </c>
      <c r="AN260" s="81">
        <v>46.76</v>
      </c>
      <c r="AO260" s="81">
        <v>45.58</v>
      </c>
      <c r="AP260" s="81">
        <v>44.41</v>
      </c>
      <c r="AQ260" s="81">
        <v>43.29</v>
      </c>
      <c r="AR260" s="81">
        <v>42.23</v>
      </c>
      <c r="AS260" s="81">
        <v>41.22</v>
      </c>
    </row>
    <row r="261" spans="1:45">
      <c r="A261" s="78">
        <v>244</v>
      </c>
      <c r="B261" s="78" t="s">
        <v>407</v>
      </c>
      <c r="C261" s="84" t="s">
        <v>486</v>
      </c>
      <c r="D261" s="80"/>
      <c r="E261" s="80">
        <v>666</v>
      </c>
      <c r="F261" s="81">
        <v>4.57</v>
      </c>
      <c r="G261" s="81">
        <v>4.7300000000000004</v>
      </c>
      <c r="H261" s="81">
        <v>4.92</v>
      </c>
      <c r="I261" s="81">
        <v>5.09</v>
      </c>
      <c r="J261" s="81">
        <v>5.46</v>
      </c>
      <c r="K261" s="81">
        <v>5.88</v>
      </c>
      <c r="L261" s="81">
        <v>6</v>
      </c>
      <c r="M261" s="81">
        <v>6.11</v>
      </c>
      <c r="N261" s="81">
        <v>6.28</v>
      </c>
      <c r="O261" s="81">
        <v>6.3</v>
      </c>
      <c r="P261" s="81">
        <v>6.27</v>
      </c>
      <c r="Q261" s="81">
        <v>6.26</v>
      </c>
      <c r="R261" s="81">
        <v>6.27</v>
      </c>
      <c r="S261" s="81">
        <v>6.29</v>
      </c>
      <c r="T261" s="78">
        <v>244</v>
      </c>
      <c r="U261" s="82" t="s">
        <v>409</v>
      </c>
      <c r="V261" s="84" t="s">
        <v>486</v>
      </c>
      <c r="W261" s="80"/>
      <c r="X261" s="94">
        <v>666</v>
      </c>
      <c r="Y261" s="81">
        <v>6.27</v>
      </c>
      <c r="Z261" s="81">
        <v>6.26</v>
      </c>
      <c r="AA261" s="81">
        <v>6.27</v>
      </c>
      <c r="AB261" s="81">
        <v>6.29</v>
      </c>
      <c r="AC261" s="81">
        <v>6.41</v>
      </c>
      <c r="AD261" s="81">
        <v>6.66</v>
      </c>
      <c r="AE261" s="81">
        <v>6.88</v>
      </c>
      <c r="AF261" s="81">
        <v>7.08</v>
      </c>
      <c r="AG261" s="81">
        <v>7.23</v>
      </c>
      <c r="AH261" s="81">
        <v>7.33</v>
      </c>
      <c r="AI261" s="81">
        <v>7.4</v>
      </c>
      <c r="AJ261" s="81">
        <v>7.44</v>
      </c>
      <c r="AK261" s="81">
        <v>7.47</v>
      </c>
      <c r="AL261" s="81">
        <v>7.47</v>
      </c>
      <c r="AM261" s="81">
        <v>7.46</v>
      </c>
      <c r="AN261" s="81">
        <v>7.44</v>
      </c>
      <c r="AO261" s="81">
        <v>7.4</v>
      </c>
      <c r="AP261" s="81">
        <v>7.35</v>
      </c>
      <c r="AQ261" s="81">
        <v>7.3</v>
      </c>
      <c r="AR261" s="81">
        <v>7.23</v>
      </c>
      <c r="AS261" s="81">
        <v>7.16</v>
      </c>
    </row>
    <row r="262" spans="1:45">
      <c r="A262" s="78">
        <v>245</v>
      </c>
      <c r="B262" s="78" t="s">
        <v>407</v>
      </c>
      <c r="C262" s="84" t="s">
        <v>487</v>
      </c>
      <c r="D262" s="80"/>
      <c r="E262" s="80">
        <v>840</v>
      </c>
      <c r="F262" s="81">
        <v>157813.04</v>
      </c>
      <c r="G262" s="81">
        <v>170796.38</v>
      </c>
      <c r="H262" s="81">
        <v>186176.52</v>
      </c>
      <c r="I262" s="81">
        <v>199403.53</v>
      </c>
      <c r="J262" s="81">
        <v>209485.81</v>
      </c>
      <c r="K262" s="81">
        <v>218963.56</v>
      </c>
      <c r="L262" s="81">
        <v>229588.21</v>
      </c>
      <c r="M262" s="81">
        <v>240691.56</v>
      </c>
      <c r="N262" s="81">
        <v>252847.81</v>
      </c>
      <c r="O262" s="81">
        <v>266275.53000000003</v>
      </c>
      <c r="P262" s="81">
        <v>282895.74</v>
      </c>
      <c r="Q262" s="81">
        <v>296139.64</v>
      </c>
      <c r="R262" s="81">
        <v>309876.17</v>
      </c>
      <c r="S262" s="81">
        <v>321773.63</v>
      </c>
      <c r="T262" s="78">
        <v>245</v>
      </c>
      <c r="U262" s="82" t="s">
        <v>409</v>
      </c>
      <c r="V262" s="84" t="s">
        <v>487</v>
      </c>
      <c r="W262" s="80"/>
      <c r="X262" s="94">
        <v>840</v>
      </c>
      <c r="Y262" s="81">
        <v>282895.74</v>
      </c>
      <c r="Z262" s="81">
        <v>296139.64</v>
      </c>
      <c r="AA262" s="81">
        <v>309876.17</v>
      </c>
      <c r="AB262" s="81">
        <v>321773.63</v>
      </c>
      <c r="AC262" s="81">
        <v>333545.53000000003</v>
      </c>
      <c r="AD262" s="81">
        <v>345084.55</v>
      </c>
      <c r="AE262" s="81">
        <v>355764.97</v>
      </c>
      <c r="AF262" s="81">
        <v>365266.22</v>
      </c>
      <c r="AG262" s="81">
        <v>373766.65</v>
      </c>
      <c r="AH262" s="81">
        <v>381474.3</v>
      </c>
      <c r="AI262" s="81">
        <v>388864.75</v>
      </c>
      <c r="AJ262" s="81">
        <v>396125</v>
      </c>
      <c r="AK262" s="81">
        <v>403503.68</v>
      </c>
      <c r="AL262" s="81">
        <v>410895.02</v>
      </c>
      <c r="AM262" s="81">
        <v>418014.33</v>
      </c>
      <c r="AN262" s="81">
        <v>424632.26</v>
      </c>
      <c r="AO262" s="81">
        <v>430627.82</v>
      </c>
      <c r="AP262" s="81">
        <v>436078.27</v>
      </c>
      <c r="AQ262" s="81">
        <v>441153.98</v>
      </c>
      <c r="AR262" s="81">
        <v>445928.52</v>
      </c>
      <c r="AS262" s="81">
        <v>450384.82</v>
      </c>
    </row>
    <row r="263" spans="1:45">
      <c r="A263" s="78">
        <v>246</v>
      </c>
      <c r="B263" s="78" t="s">
        <v>407</v>
      </c>
      <c r="C263" s="79" t="s">
        <v>488</v>
      </c>
      <c r="D263" s="80"/>
      <c r="E263" s="80">
        <v>909</v>
      </c>
      <c r="F263" s="81">
        <v>12681.95</v>
      </c>
      <c r="G263" s="81">
        <v>14175.06</v>
      </c>
      <c r="H263" s="81">
        <v>15783.58</v>
      </c>
      <c r="I263" s="81">
        <v>17502.23</v>
      </c>
      <c r="J263" s="81">
        <v>19687.990000000002</v>
      </c>
      <c r="K263" s="81">
        <v>21498.2</v>
      </c>
      <c r="L263" s="81">
        <v>22972.28</v>
      </c>
      <c r="M263" s="81">
        <v>24873.11</v>
      </c>
      <c r="N263" s="81">
        <v>26970.560000000001</v>
      </c>
      <c r="O263" s="81">
        <v>29053.84</v>
      </c>
      <c r="P263" s="81">
        <v>31067.62</v>
      </c>
      <c r="Q263" s="81">
        <v>33369.47</v>
      </c>
      <c r="R263" s="81">
        <v>36410.78</v>
      </c>
      <c r="S263" s="81">
        <v>39331.129999999997</v>
      </c>
      <c r="T263" s="78">
        <v>246</v>
      </c>
      <c r="U263" s="82" t="s">
        <v>409</v>
      </c>
      <c r="V263" s="79" t="s">
        <v>488</v>
      </c>
      <c r="W263" s="80"/>
      <c r="X263" s="94">
        <v>909</v>
      </c>
      <c r="Y263" s="81">
        <v>31067.62</v>
      </c>
      <c r="Z263" s="81">
        <v>33369.47</v>
      </c>
      <c r="AA263" s="81">
        <v>36410.78</v>
      </c>
      <c r="AB263" s="81">
        <v>39331.129999999997</v>
      </c>
      <c r="AC263" s="81">
        <v>42131.27</v>
      </c>
      <c r="AD263" s="81">
        <v>44791.4</v>
      </c>
      <c r="AE263" s="81">
        <v>47361.25</v>
      </c>
      <c r="AF263" s="81">
        <v>49808.99</v>
      </c>
      <c r="AG263" s="81">
        <v>52149.84</v>
      </c>
      <c r="AH263" s="81">
        <v>54412.65</v>
      </c>
      <c r="AI263" s="81">
        <v>56609.46</v>
      </c>
      <c r="AJ263" s="81">
        <v>58683.72</v>
      </c>
      <c r="AK263" s="81">
        <v>60625.68</v>
      </c>
      <c r="AL263" s="81">
        <v>62432.23</v>
      </c>
      <c r="AM263" s="81">
        <v>64105.67</v>
      </c>
      <c r="AN263" s="81">
        <v>65637.33</v>
      </c>
      <c r="AO263" s="81">
        <v>67028.17</v>
      </c>
      <c r="AP263" s="81">
        <v>68252.789999999994</v>
      </c>
      <c r="AQ263" s="81">
        <v>69339.55</v>
      </c>
      <c r="AR263" s="81">
        <v>70301.73</v>
      </c>
      <c r="AS263" s="81">
        <v>71128.7</v>
      </c>
    </row>
    <row r="264" spans="1:45">
      <c r="A264" s="78">
        <v>247</v>
      </c>
      <c r="B264" s="78" t="s">
        <v>407</v>
      </c>
      <c r="C264" s="85" t="s">
        <v>489</v>
      </c>
      <c r="D264" s="80"/>
      <c r="E264" s="80">
        <v>927</v>
      </c>
      <c r="F264" s="81">
        <v>10085.34</v>
      </c>
      <c r="G264" s="81">
        <v>11348.82</v>
      </c>
      <c r="H264" s="81">
        <v>12664.33</v>
      </c>
      <c r="I264" s="81">
        <v>13996.01</v>
      </c>
      <c r="J264" s="81">
        <v>15724.31</v>
      </c>
      <c r="K264" s="81">
        <v>16975.560000000001</v>
      </c>
      <c r="L264" s="81">
        <v>17855.09</v>
      </c>
      <c r="M264" s="81">
        <v>19059.240000000002</v>
      </c>
      <c r="N264" s="81">
        <v>20494.400000000001</v>
      </c>
      <c r="O264" s="81">
        <v>21799.66</v>
      </c>
      <c r="P264" s="81">
        <v>22965.49</v>
      </c>
      <c r="Q264" s="81">
        <v>24408.98</v>
      </c>
      <c r="R264" s="81">
        <v>26531.89</v>
      </c>
      <c r="S264" s="81">
        <v>28497.5</v>
      </c>
      <c r="T264" s="78">
        <v>247</v>
      </c>
      <c r="U264" s="82" t="s">
        <v>409</v>
      </c>
      <c r="V264" s="85" t="s">
        <v>489</v>
      </c>
      <c r="W264" s="80"/>
      <c r="X264" s="94">
        <v>927</v>
      </c>
      <c r="Y264" s="81">
        <v>22965.49</v>
      </c>
      <c r="Z264" s="81">
        <v>24408.98</v>
      </c>
      <c r="AA264" s="81">
        <v>26531.89</v>
      </c>
      <c r="AB264" s="81">
        <v>28497.5</v>
      </c>
      <c r="AC264" s="81">
        <v>30327.24</v>
      </c>
      <c r="AD264" s="81">
        <v>32007.14</v>
      </c>
      <c r="AE264" s="81">
        <v>33584.769999999997</v>
      </c>
      <c r="AF264" s="81">
        <v>35045.68</v>
      </c>
      <c r="AG264" s="81">
        <v>36427.18</v>
      </c>
      <c r="AH264" s="81">
        <v>37773.519999999997</v>
      </c>
      <c r="AI264" s="81">
        <v>39103.97</v>
      </c>
      <c r="AJ264" s="81">
        <v>40362.910000000003</v>
      </c>
      <c r="AK264" s="81">
        <v>41542.300000000003</v>
      </c>
      <c r="AL264" s="81">
        <v>42646.99</v>
      </c>
      <c r="AM264" s="81">
        <v>43686.8</v>
      </c>
      <c r="AN264" s="81">
        <v>44661.24</v>
      </c>
      <c r="AO264" s="81">
        <v>45571.94</v>
      </c>
      <c r="AP264" s="81">
        <v>46396.67</v>
      </c>
      <c r="AQ264" s="81">
        <v>47156.46</v>
      </c>
      <c r="AR264" s="81">
        <v>47856.71</v>
      </c>
      <c r="AS264" s="81">
        <v>48483.5</v>
      </c>
    </row>
    <row r="265" spans="1:45">
      <c r="A265" s="78">
        <v>248</v>
      </c>
      <c r="B265" s="78" t="s">
        <v>407</v>
      </c>
      <c r="C265" s="84" t="s">
        <v>4</v>
      </c>
      <c r="D265" s="80">
        <v>24</v>
      </c>
      <c r="E265" s="80">
        <v>36</v>
      </c>
      <c r="F265" s="81">
        <v>8177.34</v>
      </c>
      <c r="G265" s="81">
        <v>9212.82</v>
      </c>
      <c r="H265" s="81">
        <v>10292.33</v>
      </c>
      <c r="I265" s="81">
        <v>11368.01</v>
      </c>
      <c r="J265" s="81">
        <v>12904.76</v>
      </c>
      <c r="K265" s="81">
        <v>13892.67</v>
      </c>
      <c r="L265" s="81">
        <v>14708.32</v>
      </c>
      <c r="M265" s="81">
        <v>15791.04</v>
      </c>
      <c r="N265" s="81">
        <v>17096.87</v>
      </c>
      <c r="O265" s="81">
        <v>18124.77</v>
      </c>
      <c r="P265" s="81">
        <v>19107.25</v>
      </c>
      <c r="Q265" s="81">
        <v>20274.28</v>
      </c>
      <c r="R265" s="81">
        <v>22162.86</v>
      </c>
      <c r="S265" s="81">
        <v>23968.97</v>
      </c>
      <c r="T265" s="78">
        <v>248</v>
      </c>
      <c r="U265" s="82" t="s">
        <v>409</v>
      </c>
      <c r="V265" s="84" t="s">
        <v>4</v>
      </c>
      <c r="W265" s="80">
        <v>24</v>
      </c>
      <c r="X265" s="94">
        <v>36</v>
      </c>
      <c r="Y265" s="81">
        <v>19107.25</v>
      </c>
      <c r="Z265" s="81">
        <v>20274.28</v>
      </c>
      <c r="AA265" s="81">
        <v>22162.86</v>
      </c>
      <c r="AB265" s="81">
        <v>23968.97</v>
      </c>
      <c r="AC265" s="81">
        <v>25597.57</v>
      </c>
      <c r="AD265" s="81">
        <v>27084.21</v>
      </c>
      <c r="AE265" s="81">
        <v>28481.57</v>
      </c>
      <c r="AF265" s="81">
        <v>29784.58</v>
      </c>
      <c r="AG265" s="81">
        <v>31032.38</v>
      </c>
      <c r="AH265" s="81">
        <v>32264.400000000001</v>
      </c>
      <c r="AI265" s="81">
        <v>33496.49</v>
      </c>
      <c r="AJ265" s="81">
        <v>34673.370000000003</v>
      </c>
      <c r="AK265" s="81">
        <v>35780.31</v>
      </c>
      <c r="AL265" s="81">
        <v>36816.050000000003</v>
      </c>
      <c r="AM265" s="81">
        <v>37788.120000000003</v>
      </c>
      <c r="AN265" s="81">
        <v>38699.629999999997</v>
      </c>
      <c r="AO265" s="81">
        <v>39555.870000000003</v>
      </c>
      <c r="AP265" s="81">
        <v>40341.72</v>
      </c>
      <c r="AQ265" s="81">
        <v>41077.79</v>
      </c>
      <c r="AR265" s="81">
        <v>41766.379999999997</v>
      </c>
      <c r="AS265" s="81">
        <v>42389.31</v>
      </c>
    </row>
    <row r="266" spans="1:45">
      <c r="A266" s="78">
        <v>249</v>
      </c>
      <c r="B266" s="78" t="s">
        <v>407</v>
      </c>
      <c r="C266" s="84" t="s">
        <v>34</v>
      </c>
      <c r="D266" s="80"/>
      <c r="E266" s="80">
        <v>554</v>
      </c>
      <c r="F266" s="81">
        <v>1908</v>
      </c>
      <c r="G266" s="81">
        <v>2136</v>
      </c>
      <c r="H266" s="81">
        <v>2372</v>
      </c>
      <c r="I266" s="81">
        <v>2628</v>
      </c>
      <c r="J266" s="81">
        <v>2819.55</v>
      </c>
      <c r="K266" s="81">
        <v>3082.88</v>
      </c>
      <c r="L266" s="81">
        <v>3146.77</v>
      </c>
      <c r="M266" s="81">
        <v>3268.19</v>
      </c>
      <c r="N266" s="81">
        <v>3397.53</v>
      </c>
      <c r="O266" s="81">
        <v>3674.89</v>
      </c>
      <c r="P266" s="81">
        <v>3858.23</v>
      </c>
      <c r="Q266" s="81">
        <v>4134.7</v>
      </c>
      <c r="R266" s="81">
        <v>4369.03</v>
      </c>
      <c r="S266" s="81">
        <v>4528.53</v>
      </c>
      <c r="T266" s="78">
        <v>249</v>
      </c>
      <c r="U266" s="82" t="s">
        <v>409</v>
      </c>
      <c r="V266" s="84" t="s">
        <v>34</v>
      </c>
      <c r="W266" s="80"/>
      <c r="X266" s="94">
        <v>554</v>
      </c>
      <c r="Y266" s="81">
        <v>3858.23</v>
      </c>
      <c r="Z266" s="81">
        <v>4134.7</v>
      </c>
      <c r="AA266" s="81">
        <v>4369.03</v>
      </c>
      <c r="AB266" s="81">
        <v>4528.53</v>
      </c>
      <c r="AC266" s="81">
        <v>4729.67</v>
      </c>
      <c r="AD266" s="81">
        <v>4922.92</v>
      </c>
      <c r="AE266" s="81">
        <v>5103.2</v>
      </c>
      <c r="AF266" s="81">
        <v>5261.1</v>
      </c>
      <c r="AG266" s="81">
        <v>5394.8</v>
      </c>
      <c r="AH266" s="81">
        <v>5509.13</v>
      </c>
      <c r="AI266" s="81">
        <v>5607.47</v>
      </c>
      <c r="AJ266" s="81">
        <v>5689.53</v>
      </c>
      <c r="AK266" s="81">
        <v>5762</v>
      </c>
      <c r="AL266" s="81">
        <v>5830.95</v>
      </c>
      <c r="AM266" s="81">
        <v>5898.68</v>
      </c>
      <c r="AN266" s="81">
        <v>5961.61</v>
      </c>
      <c r="AO266" s="81">
        <v>6016.07</v>
      </c>
      <c r="AP266" s="81">
        <v>6054.95</v>
      </c>
      <c r="AQ266" s="81">
        <v>6078.67</v>
      </c>
      <c r="AR266" s="81">
        <v>6090.33</v>
      </c>
      <c r="AS266" s="81">
        <v>6094.18</v>
      </c>
    </row>
    <row r="267" spans="1:45">
      <c r="A267" s="78">
        <v>250</v>
      </c>
      <c r="B267" s="78" t="s">
        <v>407</v>
      </c>
      <c r="C267" s="85" t="s">
        <v>490</v>
      </c>
      <c r="D267" s="80"/>
      <c r="E267" s="80">
        <v>928</v>
      </c>
      <c r="F267" s="81">
        <v>2199.5</v>
      </c>
      <c r="G267" s="81">
        <v>2381.17</v>
      </c>
      <c r="H267" s="81">
        <v>2619.9699999999998</v>
      </c>
      <c r="I267" s="81">
        <v>2927.32</v>
      </c>
      <c r="J267" s="81">
        <v>3305.99</v>
      </c>
      <c r="K267" s="81">
        <v>3807.83</v>
      </c>
      <c r="L267" s="81">
        <v>4338.8500000000004</v>
      </c>
      <c r="M267" s="81">
        <v>4944.28</v>
      </c>
      <c r="N267" s="81">
        <v>5513.55</v>
      </c>
      <c r="O267" s="81">
        <v>6208.1</v>
      </c>
      <c r="P267" s="81">
        <v>6992.66</v>
      </c>
      <c r="Q267" s="81">
        <v>7816.09</v>
      </c>
      <c r="R267" s="81">
        <v>8716.2900000000009</v>
      </c>
      <c r="S267" s="81">
        <v>9622.83</v>
      </c>
      <c r="T267" s="78">
        <v>250</v>
      </c>
      <c r="U267" s="82" t="s">
        <v>409</v>
      </c>
      <c r="V267" s="85" t="s">
        <v>490</v>
      </c>
      <c r="W267" s="80"/>
      <c r="X267" s="94">
        <v>928</v>
      </c>
      <c r="Y267" s="81">
        <v>6992.66</v>
      </c>
      <c r="Z267" s="81">
        <v>7816.09</v>
      </c>
      <c r="AA267" s="81">
        <v>8716.2900000000009</v>
      </c>
      <c r="AB267" s="81">
        <v>9622.83</v>
      </c>
      <c r="AC267" s="81">
        <v>10541.9</v>
      </c>
      <c r="AD267" s="81">
        <v>11476.2</v>
      </c>
      <c r="AE267" s="81">
        <v>12419.08</v>
      </c>
      <c r="AF267" s="81">
        <v>13357.8</v>
      </c>
      <c r="AG267" s="81">
        <v>14274.98</v>
      </c>
      <c r="AH267" s="81">
        <v>15156.59</v>
      </c>
      <c r="AI267" s="81">
        <v>15995.81</v>
      </c>
      <c r="AJ267" s="81">
        <v>16789.3</v>
      </c>
      <c r="AK267" s="81">
        <v>17534.009999999998</v>
      </c>
      <c r="AL267" s="81">
        <v>18221.29</v>
      </c>
      <c r="AM267" s="81">
        <v>18843.689999999999</v>
      </c>
      <c r="AN267" s="81">
        <v>19393.919999999998</v>
      </c>
      <c r="AO267" s="81">
        <v>19872.22</v>
      </c>
      <c r="AP267" s="81">
        <v>20275.47</v>
      </c>
      <c r="AQ267" s="81">
        <v>20610.28</v>
      </c>
      <c r="AR267" s="81">
        <v>20883.189999999999</v>
      </c>
      <c r="AS267" s="81">
        <v>21096.240000000002</v>
      </c>
    </row>
    <row r="268" spans="1:45">
      <c r="A268" s="78">
        <v>251</v>
      </c>
      <c r="B268" s="78" t="s">
        <v>407</v>
      </c>
      <c r="C268" s="84" t="s">
        <v>127</v>
      </c>
      <c r="D268" s="80"/>
      <c r="E268" s="80">
        <v>242</v>
      </c>
      <c r="F268" s="81">
        <v>288.99</v>
      </c>
      <c r="G268" s="81">
        <v>334.98</v>
      </c>
      <c r="H268" s="81">
        <v>393.38</v>
      </c>
      <c r="I268" s="81">
        <v>463.88</v>
      </c>
      <c r="J268" s="81">
        <v>520.53</v>
      </c>
      <c r="K268" s="81">
        <v>576.59</v>
      </c>
      <c r="L268" s="81">
        <v>635.26</v>
      </c>
      <c r="M268" s="81">
        <v>711.66</v>
      </c>
      <c r="N268" s="81">
        <v>728.63</v>
      </c>
      <c r="O268" s="81">
        <v>775.5</v>
      </c>
      <c r="P268" s="81">
        <v>811.22</v>
      </c>
      <c r="Q268" s="81">
        <v>821.82</v>
      </c>
      <c r="R268" s="81">
        <v>859.95</v>
      </c>
      <c r="S268" s="81">
        <v>892.14</v>
      </c>
      <c r="T268" s="78">
        <v>251</v>
      </c>
      <c r="U268" s="82" t="s">
        <v>409</v>
      </c>
      <c r="V268" s="84" t="s">
        <v>127</v>
      </c>
      <c r="W268" s="80"/>
      <c r="X268" s="94">
        <v>242</v>
      </c>
      <c r="Y268" s="81">
        <v>811.22</v>
      </c>
      <c r="Z268" s="81">
        <v>821.82</v>
      </c>
      <c r="AA268" s="81">
        <v>859.95</v>
      </c>
      <c r="AB268" s="81">
        <v>892.14</v>
      </c>
      <c r="AC268" s="81">
        <v>915.46</v>
      </c>
      <c r="AD268" s="81">
        <v>930.8</v>
      </c>
      <c r="AE268" s="81">
        <v>940.05</v>
      </c>
      <c r="AF268" s="81">
        <v>944.06</v>
      </c>
      <c r="AG268" s="81">
        <v>942.74</v>
      </c>
      <c r="AH268" s="81">
        <v>935.91</v>
      </c>
      <c r="AI268" s="81">
        <v>923.77</v>
      </c>
      <c r="AJ268" s="81">
        <v>908.48</v>
      </c>
      <c r="AK268" s="81">
        <v>890.21</v>
      </c>
      <c r="AL268" s="81">
        <v>869.62</v>
      </c>
      <c r="AM268" s="81">
        <v>847.22</v>
      </c>
      <c r="AN268" s="81">
        <v>823.62</v>
      </c>
      <c r="AO268" s="81">
        <v>799.19</v>
      </c>
      <c r="AP268" s="81">
        <v>774.21</v>
      </c>
      <c r="AQ268" s="81">
        <v>748.67</v>
      </c>
      <c r="AR268" s="81">
        <v>722.23</v>
      </c>
      <c r="AS268" s="81">
        <v>695.57</v>
      </c>
    </row>
    <row r="269" spans="1:45">
      <c r="A269" s="78">
        <v>252</v>
      </c>
      <c r="B269" s="78" t="s">
        <v>407</v>
      </c>
      <c r="C269" s="84" t="s">
        <v>173</v>
      </c>
      <c r="D269" s="80"/>
      <c r="E269" s="80">
        <v>540</v>
      </c>
      <c r="F269" s="81">
        <v>64.819999999999993</v>
      </c>
      <c r="G269" s="81">
        <v>67.75</v>
      </c>
      <c r="H269" s="81">
        <v>78.06</v>
      </c>
      <c r="I269" s="81">
        <v>91.2</v>
      </c>
      <c r="J269" s="81">
        <v>105.03</v>
      </c>
      <c r="K269" s="81">
        <v>128.22</v>
      </c>
      <c r="L269" s="81">
        <v>141.87</v>
      </c>
      <c r="M269" s="81">
        <v>153.93</v>
      </c>
      <c r="N269" s="81">
        <v>168.54</v>
      </c>
      <c r="O269" s="81">
        <v>189.2</v>
      </c>
      <c r="P269" s="81">
        <v>210</v>
      </c>
      <c r="Q269" s="81">
        <v>228.68</v>
      </c>
      <c r="R269" s="81">
        <v>246.34</v>
      </c>
      <c r="S269" s="81">
        <v>263.12</v>
      </c>
      <c r="T269" s="78">
        <v>252</v>
      </c>
      <c r="U269" s="82" t="s">
        <v>409</v>
      </c>
      <c r="V269" s="84" t="s">
        <v>173</v>
      </c>
      <c r="W269" s="80"/>
      <c r="X269" s="94">
        <v>540</v>
      </c>
      <c r="Y269" s="81">
        <v>210</v>
      </c>
      <c r="Z269" s="81">
        <v>228.68</v>
      </c>
      <c r="AA269" s="81">
        <v>246.34</v>
      </c>
      <c r="AB269" s="81">
        <v>263.12</v>
      </c>
      <c r="AC269" s="81">
        <v>279.58</v>
      </c>
      <c r="AD269" s="81">
        <v>295.58999999999997</v>
      </c>
      <c r="AE269" s="81">
        <v>311</v>
      </c>
      <c r="AF269" s="81">
        <v>325.66000000000003</v>
      </c>
      <c r="AG269" s="81">
        <v>339.32</v>
      </c>
      <c r="AH269" s="81">
        <v>351.89</v>
      </c>
      <c r="AI269" s="81">
        <v>363.48</v>
      </c>
      <c r="AJ269" s="81">
        <v>373.93</v>
      </c>
      <c r="AK269" s="81">
        <v>383.24</v>
      </c>
      <c r="AL269" s="81">
        <v>391.46</v>
      </c>
      <c r="AM269" s="81">
        <v>398.59</v>
      </c>
      <c r="AN269" s="81">
        <v>404.54</v>
      </c>
      <c r="AO269" s="81">
        <v>409.38</v>
      </c>
      <c r="AP269" s="81">
        <v>413.06</v>
      </c>
      <c r="AQ269" s="81">
        <v>415.71</v>
      </c>
      <c r="AR269" s="81">
        <v>417.68</v>
      </c>
      <c r="AS269" s="81">
        <v>419.12</v>
      </c>
    </row>
    <row r="270" spans="1:45">
      <c r="A270" s="78">
        <v>253</v>
      </c>
      <c r="B270" s="78" t="s">
        <v>407</v>
      </c>
      <c r="C270" s="84" t="s">
        <v>185</v>
      </c>
      <c r="D270" s="80"/>
      <c r="E270" s="80">
        <v>598</v>
      </c>
      <c r="F270" s="81">
        <v>1708.19</v>
      </c>
      <c r="G270" s="81">
        <v>1821.5</v>
      </c>
      <c r="H270" s="81">
        <v>1966.96</v>
      </c>
      <c r="I270" s="81">
        <v>2161.1</v>
      </c>
      <c r="J270" s="81">
        <v>2434.7600000000002</v>
      </c>
      <c r="K270" s="81">
        <v>2809.69</v>
      </c>
      <c r="L270" s="81">
        <v>3215.48</v>
      </c>
      <c r="M270" s="81">
        <v>3677.85</v>
      </c>
      <c r="N270" s="81">
        <v>4157.8999999999996</v>
      </c>
      <c r="O270" s="81">
        <v>4715.93</v>
      </c>
      <c r="P270" s="81">
        <v>5374.05</v>
      </c>
      <c r="Q270" s="81">
        <v>6086.9</v>
      </c>
      <c r="R270" s="81">
        <v>6847.52</v>
      </c>
      <c r="S270" s="81">
        <v>7619.32</v>
      </c>
      <c r="T270" s="78">
        <v>253</v>
      </c>
      <c r="U270" s="82" t="s">
        <v>409</v>
      </c>
      <c r="V270" s="84" t="s">
        <v>185</v>
      </c>
      <c r="W270" s="80"/>
      <c r="X270" s="94">
        <v>598</v>
      </c>
      <c r="Y270" s="81">
        <v>5374.05</v>
      </c>
      <c r="Z270" s="81">
        <v>6086.9</v>
      </c>
      <c r="AA270" s="81">
        <v>6847.52</v>
      </c>
      <c r="AB270" s="81">
        <v>7619.32</v>
      </c>
      <c r="AC270" s="81">
        <v>8412.73</v>
      </c>
      <c r="AD270" s="81">
        <v>9228.27</v>
      </c>
      <c r="AE270" s="81">
        <v>10056.83</v>
      </c>
      <c r="AF270" s="81">
        <v>10885.37</v>
      </c>
      <c r="AG270" s="81">
        <v>11698.71</v>
      </c>
      <c r="AH270" s="81">
        <v>12485.61</v>
      </c>
      <c r="AI270" s="81">
        <v>13240.41</v>
      </c>
      <c r="AJ270" s="81">
        <v>13957.7</v>
      </c>
      <c r="AK270" s="81">
        <v>14634.36</v>
      </c>
      <c r="AL270" s="81">
        <v>15261.16</v>
      </c>
      <c r="AM270" s="81">
        <v>15830.96</v>
      </c>
      <c r="AN270" s="81">
        <v>16336.99</v>
      </c>
      <c r="AO270" s="81">
        <v>16780.2</v>
      </c>
      <c r="AP270" s="81">
        <v>17157.7</v>
      </c>
      <c r="AQ270" s="81">
        <v>17475.45</v>
      </c>
      <c r="AR270" s="81">
        <v>17739.47</v>
      </c>
      <c r="AS270" s="81">
        <v>17950.87</v>
      </c>
    </row>
    <row r="271" spans="1:45">
      <c r="A271" s="78">
        <v>254</v>
      </c>
      <c r="B271" s="78" t="s">
        <v>407</v>
      </c>
      <c r="C271" s="84" t="s">
        <v>195</v>
      </c>
      <c r="D271" s="80"/>
      <c r="E271" s="80">
        <v>90</v>
      </c>
      <c r="F271" s="81">
        <v>89.79</v>
      </c>
      <c r="G271" s="81">
        <v>102.03</v>
      </c>
      <c r="H271" s="81">
        <v>117.87</v>
      </c>
      <c r="I271" s="81">
        <v>136.85</v>
      </c>
      <c r="J271" s="81">
        <v>160.29</v>
      </c>
      <c r="K271" s="81">
        <v>193.45</v>
      </c>
      <c r="L271" s="81">
        <v>230.61</v>
      </c>
      <c r="M271" s="81">
        <v>270.81</v>
      </c>
      <c r="N271" s="81">
        <v>311.85000000000002</v>
      </c>
      <c r="O271" s="81">
        <v>359.24</v>
      </c>
      <c r="P271" s="81">
        <v>412.34</v>
      </c>
      <c r="Q271" s="81">
        <v>469.31</v>
      </c>
      <c r="R271" s="81">
        <v>526.17999999999995</v>
      </c>
      <c r="S271" s="81">
        <v>583.59</v>
      </c>
      <c r="T271" s="78">
        <v>254</v>
      </c>
      <c r="U271" s="82" t="s">
        <v>409</v>
      </c>
      <c r="V271" s="84" t="s">
        <v>195</v>
      </c>
      <c r="W271" s="80"/>
      <c r="X271" s="94">
        <v>90</v>
      </c>
      <c r="Y271" s="81">
        <v>412.34</v>
      </c>
      <c r="Z271" s="81">
        <v>469.31</v>
      </c>
      <c r="AA271" s="81">
        <v>526.17999999999995</v>
      </c>
      <c r="AB271" s="81">
        <v>583.59</v>
      </c>
      <c r="AC271" s="81">
        <v>640.04999999999995</v>
      </c>
      <c r="AD271" s="81">
        <v>697.51</v>
      </c>
      <c r="AE271" s="81">
        <v>756.86</v>
      </c>
      <c r="AF271" s="81">
        <v>817.71</v>
      </c>
      <c r="AG271" s="81">
        <v>878.46</v>
      </c>
      <c r="AH271" s="81">
        <v>937.09</v>
      </c>
      <c r="AI271" s="81">
        <v>992.49</v>
      </c>
      <c r="AJ271" s="81">
        <v>1045.05</v>
      </c>
      <c r="AK271" s="81">
        <v>1095.05</v>
      </c>
      <c r="AL271" s="81">
        <v>1142.47</v>
      </c>
      <c r="AM271" s="81">
        <v>1186.72</v>
      </c>
      <c r="AN271" s="81">
        <v>1226.93</v>
      </c>
      <c r="AO271" s="81">
        <v>1261.97</v>
      </c>
      <c r="AP271" s="81">
        <v>1291.6099999999999</v>
      </c>
      <c r="AQ271" s="81">
        <v>1316.46</v>
      </c>
      <c r="AR271" s="81">
        <v>1337.13</v>
      </c>
      <c r="AS271" s="81">
        <v>1353.71</v>
      </c>
    </row>
    <row r="272" spans="1:45">
      <c r="A272" s="78">
        <v>255</v>
      </c>
      <c r="B272" s="78" t="s">
        <v>407</v>
      </c>
      <c r="C272" s="84" t="s">
        <v>225</v>
      </c>
      <c r="D272" s="80"/>
      <c r="E272" s="80">
        <v>548</v>
      </c>
      <c r="F272" s="81">
        <v>47.7</v>
      </c>
      <c r="G272" s="81">
        <v>54.92</v>
      </c>
      <c r="H272" s="81">
        <v>63.7</v>
      </c>
      <c r="I272" s="81">
        <v>74.290000000000006</v>
      </c>
      <c r="J272" s="81">
        <v>85.39</v>
      </c>
      <c r="K272" s="81">
        <v>99.88</v>
      </c>
      <c r="L272" s="81">
        <v>115.63</v>
      </c>
      <c r="M272" s="81">
        <v>130.03</v>
      </c>
      <c r="N272" s="81">
        <v>146.63</v>
      </c>
      <c r="O272" s="81">
        <v>168.24</v>
      </c>
      <c r="P272" s="81">
        <v>185.06</v>
      </c>
      <c r="Q272" s="81">
        <v>209.38</v>
      </c>
      <c r="R272" s="81">
        <v>236.3</v>
      </c>
      <c r="S272" s="81">
        <v>264.64999999999998</v>
      </c>
      <c r="T272" s="78">
        <v>255</v>
      </c>
      <c r="U272" s="82" t="s">
        <v>409</v>
      </c>
      <c r="V272" s="84" t="s">
        <v>225</v>
      </c>
      <c r="W272" s="80"/>
      <c r="X272" s="94">
        <v>548</v>
      </c>
      <c r="Y272" s="81">
        <v>185.06</v>
      </c>
      <c r="Z272" s="81">
        <v>209.38</v>
      </c>
      <c r="AA272" s="81">
        <v>236.3</v>
      </c>
      <c r="AB272" s="81">
        <v>264.64999999999998</v>
      </c>
      <c r="AC272" s="81">
        <v>294.08999999999997</v>
      </c>
      <c r="AD272" s="81">
        <v>324.02</v>
      </c>
      <c r="AE272" s="81">
        <v>354.34</v>
      </c>
      <c r="AF272" s="81">
        <v>384.99</v>
      </c>
      <c r="AG272" s="81">
        <v>415.74</v>
      </c>
      <c r="AH272" s="81">
        <v>446.09</v>
      </c>
      <c r="AI272" s="81">
        <v>475.66</v>
      </c>
      <c r="AJ272" s="81">
        <v>504.15</v>
      </c>
      <c r="AK272" s="81">
        <v>531.15</v>
      </c>
      <c r="AL272" s="81">
        <v>556.57000000000005</v>
      </c>
      <c r="AM272" s="81">
        <v>580.17999999999995</v>
      </c>
      <c r="AN272" s="81">
        <v>601.83000000000004</v>
      </c>
      <c r="AO272" s="81">
        <v>621.47</v>
      </c>
      <c r="AP272" s="81">
        <v>638.89</v>
      </c>
      <c r="AQ272" s="81">
        <v>653.99</v>
      </c>
      <c r="AR272" s="81">
        <v>666.67</v>
      </c>
      <c r="AS272" s="81">
        <v>676.96</v>
      </c>
    </row>
    <row r="273" spans="1:45">
      <c r="A273" s="78">
        <v>256</v>
      </c>
      <c r="B273" s="78" t="s">
        <v>407</v>
      </c>
      <c r="C273" s="85" t="s">
        <v>372</v>
      </c>
      <c r="D273" s="80"/>
      <c r="E273" s="80">
        <v>954</v>
      </c>
      <c r="F273" s="81">
        <v>155.09</v>
      </c>
      <c r="G273" s="81">
        <v>170.94</v>
      </c>
      <c r="H273" s="81">
        <v>191.32</v>
      </c>
      <c r="I273" s="81">
        <v>218.48</v>
      </c>
      <c r="J273" s="81">
        <v>248.07</v>
      </c>
      <c r="K273" s="81">
        <v>271.83</v>
      </c>
      <c r="L273" s="81">
        <v>303.75</v>
      </c>
      <c r="M273" s="81">
        <v>356.82</v>
      </c>
      <c r="N273" s="81">
        <v>414.74</v>
      </c>
      <c r="O273" s="81">
        <v>466.61</v>
      </c>
      <c r="P273" s="81">
        <v>496.98</v>
      </c>
      <c r="Q273" s="81">
        <v>503.38</v>
      </c>
      <c r="R273" s="81">
        <v>502.49</v>
      </c>
      <c r="S273" s="81">
        <v>526.34</v>
      </c>
      <c r="T273" s="78">
        <v>256</v>
      </c>
      <c r="U273" s="82" t="s">
        <v>409</v>
      </c>
      <c r="V273" s="85" t="s">
        <v>372</v>
      </c>
      <c r="W273" s="80"/>
      <c r="X273" s="94">
        <v>954</v>
      </c>
      <c r="Y273" s="81">
        <v>496.98</v>
      </c>
      <c r="Z273" s="81">
        <v>503.38</v>
      </c>
      <c r="AA273" s="81">
        <v>502.49</v>
      </c>
      <c r="AB273" s="81">
        <v>526.34</v>
      </c>
      <c r="AC273" s="81">
        <v>552.48</v>
      </c>
      <c r="AD273" s="81">
        <v>579.30999999999995</v>
      </c>
      <c r="AE273" s="81">
        <v>606.57000000000005</v>
      </c>
      <c r="AF273" s="81">
        <v>631.88</v>
      </c>
      <c r="AG273" s="81">
        <v>654.51</v>
      </c>
      <c r="AH273" s="81">
        <v>674.1</v>
      </c>
      <c r="AI273" s="81">
        <v>690.43</v>
      </c>
      <c r="AJ273" s="81">
        <v>704.25</v>
      </c>
      <c r="AK273" s="81">
        <v>716.09</v>
      </c>
      <c r="AL273" s="81">
        <v>726.19</v>
      </c>
      <c r="AM273" s="81">
        <v>734.66</v>
      </c>
      <c r="AN273" s="81">
        <v>741.37</v>
      </c>
      <c r="AO273" s="81">
        <v>746</v>
      </c>
      <c r="AP273" s="81">
        <v>748.39</v>
      </c>
      <c r="AQ273" s="81">
        <v>748.53</v>
      </c>
      <c r="AR273" s="81">
        <v>746.84</v>
      </c>
      <c r="AS273" s="81">
        <v>744.02</v>
      </c>
    </row>
    <row r="274" spans="1:45">
      <c r="A274" s="78">
        <v>257</v>
      </c>
      <c r="B274" s="78" t="s">
        <v>407</v>
      </c>
      <c r="C274" s="84" t="s">
        <v>138</v>
      </c>
      <c r="D274" s="80"/>
      <c r="E274" s="80">
        <v>316</v>
      </c>
      <c r="F274" s="81">
        <v>59.65</v>
      </c>
      <c r="G274" s="81">
        <v>62.65</v>
      </c>
      <c r="H274" s="81">
        <v>66.739999999999995</v>
      </c>
      <c r="I274" s="81">
        <v>74.83</v>
      </c>
      <c r="J274" s="81">
        <v>83.88</v>
      </c>
      <c r="K274" s="81">
        <v>93.35</v>
      </c>
      <c r="L274" s="81">
        <v>104.13</v>
      </c>
      <c r="M274" s="81">
        <v>116.58</v>
      </c>
      <c r="N274" s="81">
        <v>130.47999999999999</v>
      </c>
      <c r="O274" s="81">
        <v>145.56</v>
      </c>
      <c r="P274" s="81">
        <v>155.33000000000001</v>
      </c>
      <c r="Q274" s="81">
        <v>158.4</v>
      </c>
      <c r="R274" s="81">
        <v>159.44</v>
      </c>
      <c r="S274" s="81">
        <v>169.88</v>
      </c>
      <c r="T274" s="78">
        <v>257</v>
      </c>
      <c r="U274" s="82" t="s">
        <v>409</v>
      </c>
      <c r="V274" s="84" t="s">
        <v>138</v>
      </c>
      <c r="W274" s="80"/>
      <c r="X274" s="94">
        <v>316</v>
      </c>
      <c r="Y274" s="81">
        <v>155.33000000000001</v>
      </c>
      <c r="Z274" s="81">
        <v>158.4</v>
      </c>
      <c r="AA274" s="81">
        <v>159.44</v>
      </c>
      <c r="AB274" s="81">
        <v>169.88</v>
      </c>
      <c r="AC274" s="81">
        <v>180.38</v>
      </c>
      <c r="AD274" s="81">
        <v>190.63</v>
      </c>
      <c r="AE274" s="81">
        <v>200.21</v>
      </c>
      <c r="AF274" s="81">
        <v>208.75</v>
      </c>
      <c r="AG274" s="81">
        <v>216.12</v>
      </c>
      <c r="AH274" s="81">
        <v>222.39</v>
      </c>
      <c r="AI274" s="81">
        <v>227.73</v>
      </c>
      <c r="AJ274" s="81">
        <v>232.21</v>
      </c>
      <c r="AK274" s="81">
        <v>235.97</v>
      </c>
      <c r="AL274" s="81">
        <v>239.07</v>
      </c>
      <c r="AM274" s="81">
        <v>241.57</v>
      </c>
      <c r="AN274" s="81">
        <v>243.46</v>
      </c>
      <c r="AO274" s="81">
        <v>244.62</v>
      </c>
      <c r="AP274" s="81">
        <v>244.94</v>
      </c>
      <c r="AQ274" s="81">
        <v>244.45</v>
      </c>
      <c r="AR274" s="81">
        <v>243.35</v>
      </c>
      <c r="AS274" s="81">
        <v>241.8</v>
      </c>
    </row>
    <row r="275" spans="1:45">
      <c r="A275" s="78">
        <v>258</v>
      </c>
      <c r="B275" s="78" t="s">
        <v>407</v>
      </c>
      <c r="C275" s="84" t="s">
        <v>151</v>
      </c>
      <c r="D275" s="80"/>
      <c r="E275" s="80">
        <v>296</v>
      </c>
      <c r="F275" s="81">
        <v>33.049999999999997</v>
      </c>
      <c r="G275" s="81">
        <v>36.6</v>
      </c>
      <c r="H275" s="81">
        <v>41.23</v>
      </c>
      <c r="I275" s="81">
        <v>46.45</v>
      </c>
      <c r="J275" s="81">
        <v>51.18</v>
      </c>
      <c r="K275" s="81">
        <v>55.17</v>
      </c>
      <c r="L275" s="81">
        <v>59.34</v>
      </c>
      <c r="M275" s="81">
        <v>64.010000000000005</v>
      </c>
      <c r="N275" s="81">
        <v>72.41</v>
      </c>
      <c r="O275" s="81">
        <v>77.73</v>
      </c>
      <c r="P275" s="81">
        <v>84.41</v>
      </c>
      <c r="Q275" s="81">
        <v>92.33</v>
      </c>
      <c r="R275" s="81">
        <v>102.65</v>
      </c>
      <c r="S275" s="81">
        <v>112.42</v>
      </c>
      <c r="T275" s="78">
        <v>258</v>
      </c>
      <c r="U275" s="82" t="s">
        <v>409</v>
      </c>
      <c r="V275" s="84" t="s">
        <v>151</v>
      </c>
      <c r="W275" s="80"/>
      <c r="X275" s="94">
        <v>296</v>
      </c>
      <c r="Y275" s="81">
        <v>84.41</v>
      </c>
      <c r="Z275" s="81">
        <v>92.33</v>
      </c>
      <c r="AA275" s="81">
        <v>102.65</v>
      </c>
      <c r="AB275" s="81">
        <v>112.42</v>
      </c>
      <c r="AC275" s="81">
        <v>122.43</v>
      </c>
      <c r="AD275" s="81">
        <v>132.28</v>
      </c>
      <c r="AE275" s="81">
        <v>141.57</v>
      </c>
      <c r="AF275" s="81">
        <v>150.35</v>
      </c>
      <c r="AG275" s="81">
        <v>159.31</v>
      </c>
      <c r="AH275" s="81">
        <v>168.72</v>
      </c>
      <c r="AI275" s="81">
        <v>178.1</v>
      </c>
      <c r="AJ275" s="81">
        <v>187.07</v>
      </c>
      <c r="AK275" s="81">
        <v>195.32</v>
      </c>
      <c r="AL275" s="81">
        <v>202.86</v>
      </c>
      <c r="AM275" s="81">
        <v>210.01</v>
      </c>
      <c r="AN275" s="81">
        <v>217.07</v>
      </c>
      <c r="AO275" s="81">
        <v>223.88</v>
      </c>
      <c r="AP275" s="81">
        <v>230.11</v>
      </c>
      <c r="AQ275" s="81">
        <v>235.49</v>
      </c>
      <c r="AR275" s="81">
        <v>239.98</v>
      </c>
      <c r="AS275" s="81">
        <v>243.89</v>
      </c>
    </row>
    <row r="276" spans="1:45">
      <c r="A276" s="78">
        <v>259</v>
      </c>
      <c r="B276" s="78" t="s">
        <v>407</v>
      </c>
      <c r="C276" s="84" t="s">
        <v>162</v>
      </c>
      <c r="D276" s="80"/>
      <c r="E276" s="80">
        <v>584</v>
      </c>
      <c r="F276" s="81">
        <v>13</v>
      </c>
      <c r="G276" s="81">
        <v>13.9</v>
      </c>
      <c r="H276" s="81">
        <v>14.66</v>
      </c>
      <c r="I276" s="81">
        <v>17.28</v>
      </c>
      <c r="J276" s="81">
        <v>20.399999999999999</v>
      </c>
      <c r="K276" s="81">
        <v>25.58</v>
      </c>
      <c r="L276" s="81">
        <v>30.58</v>
      </c>
      <c r="M276" s="81">
        <v>38.33</v>
      </c>
      <c r="N276" s="81">
        <v>47.3</v>
      </c>
      <c r="O276" s="81">
        <v>51.02</v>
      </c>
      <c r="P276" s="81">
        <v>52.16</v>
      </c>
      <c r="Q276" s="81">
        <v>52.06</v>
      </c>
      <c r="R276" s="81">
        <v>52.43</v>
      </c>
      <c r="S276" s="81">
        <v>52.99</v>
      </c>
      <c r="T276" s="78">
        <v>259</v>
      </c>
      <c r="U276" s="82" t="s">
        <v>409</v>
      </c>
      <c r="V276" s="84" t="s">
        <v>162</v>
      </c>
      <c r="W276" s="80"/>
      <c r="X276" s="94">
        <v>584</v>
      </c>
      <c r="Y276" s="81">
        <v>52.16</v>
      </c>
      <c r="Z276" s="81">
        <v>52.06</v>
      </c>
      <c r="AA276" s="81">
        <v>52.43</v>
      </c>
      <c r="AB276" s="81">
        <v>52.99</v>
      </c>
      <c r="AC276" s="81">
        <v>53.26</v>
      </c>
      <c r="AD276" s="81">
        <v>53.68</v>
      </c>
      <c r="AE276" s="81">
        <v>55.58</v>
      </c>
      <c r="AF276" s="81">
        <v>58.69</v>
      </c>
      <c r="AG276" s="81">
        <v>62.18</v>
      </c>
      <c r="AH276" s="81">
        <v>64.959999999999994</v>
      </c>
      <c r="AI276" s="81">
        <v>66.510000000000005</v>
      </c>
      <c r="AJ276" s="81">
        <v>67.400000000000006</v>
      </c>
      <c r="AK276" s="81">
        <v>68.52</v>
      </c>
      <c r="AL276" s="81">
        <v>70.36</v>
      </c>
      <c r="AM276" s="81">
        <v>72.69</v>
      </c>
      <c r="AN276" s="81">
        <v>74.77</v>
      </c>
      <c r="AO276" s="81">
        <v>76.069999999999993</v>
      </c>
      <c r="AP276" s="81">
        <v>76.5</v>
      </c>
      <c r="AQ276" s="81">
        <v>76.3</v>
      </c>
      <c r="AR276" s="81">
        <v>75.83</v>
      </c>
      <c r="AS276" s="81">
        <v>75.23</v>
      </c>
    </row>
    <row r="277" spans="1:45">
      <c r="A277" s="78">
        <v>260</v>
      </c>
      <c r="B277" s="78" t="s">
        <v>407</v>
      </c>
      <c r="C277" s="84" t="s">
        <v>491</v>
      </c>
      <c r="D277" s="80"/>
      <c r="E277" s="80">
        <v>583</v>
      </c>
      <c r="F277" s="81">
        <v>32</v>
      </c>
      <c r="G277" s="81">
        <v>37.9</v>
      </c>
      <c r="H277" s="81">
        <v>44.54</v>
      </c>
      <c r="I277" s="81">
        <v>52.24</v>
      </c>
      <c r="J277" s="81">
        <v>61.43</v>
      </c>
      <c r="K277" s="81">
        <v>63.15</v>
      </c>
      <c r="L277" s="81">
        <v>72.97</v>
      </c>
      <c r="M277" s="81">
        <v>85.69</v>
      </c>
      <c r="N277" s="81">
        <v>96.33</v>
      </c>
      <c r="O277" s="81">
        <v>107.56</v>
      </c>
      <c r="P277" s="81">
        <v>107.43</v>
      </c>
      <c r="Q277" s="81">
        <v>106.2</v>
      </c>
      <c r="R277" s="81">
        <v>103.62</v>
      </c>
      <c r="S277" s="81">
        <v>104.46</v>
      </c>
      <c r="T277" s="78">
        <v>260</v>
      </c>
      <c r="U277" s="82" t="s">
        <v>409</v>
      </c>
      <c r="V277" s="84" t="s">
        <v>491</v>
      </c>
      <c r="W277" s="80"/>
      <c r="X277" s="94">
        <v>583</v>
      </c>
      <c r="Y277" s="81">
        <v>107.43</v>
      </c>
      <c r="Z277" s="81">
        <v>106.2</v>
      </c>
      <c r="AA277" s="81">
        <v>103.62</v>
      </c>
      <c r="AB277" s="81">
        <v>104.46</v>
      </c>
      <c r="AC277" s="81">
        <v>107.8</v>
      </c>
      <c r="AD277" s="81">
        <v>112.37</v>
      </c>
      <c r="AE277" s="81">
        <v>117.64</v>
      </c>
      <c r="AF277" s="81">
        <v>121.93</v>
      </c>
      <c r="AG277" s="81">
        <v>124.99</v>
      </c>
      <c r="AH277" s="81">
        <v>127.2</v>
      </c>
      <c r="AI277" s="81">
        <v>129.05000000000001</v>
      </c>
      <c r="AJ277" s="81">
        <v>130.82</v>
      </c>
      <c r="AK277" s="81">
        <v>132.11000000000001</v>
      </c>
      <c r="AL277" s="81">
        <v>132.37</v>
      </c>
      <c r="AM277" s="81">
        <v>131.30000000000001</v>
      </c>
      <c r="AN277" s="81">
        <v>129.21</v>
      </c>
      <c r="AO277" s="81">
        <v>126.61</v>
      </c>
      <c r="AP277" s="81">
        <v>123.99</v>
      </c>
      <c r="AQ277" s="81">
        <v>121.46</v>
      </c>
      <c r="AR277" s="81">
        <v>118.93</v>
      </c>
      <c r="AS277" s="81">
        <v>116.24</v>
      </c>
    </row>
    <row r="278" spans="1:45">
      <c r="A278" s="78">
        <v>261</v>
      </c>
      <c r="B278" s="78" t="s">
        <v>407</v>
      </c>
      <c r="C278" s="84" t="s">
        <v>178</v>
      </c>
      <c r="D278" s="80"/>
      <c r="E278" s="80">
        <v>520</v>
      </c>
      <c r="F278" s="81">
        <v>2.95</v>
      </c>
      <c r="G278" s="81">
        <v>3.62</v>
      </c>
      <c r="H278" s="81">
        <v>4.43</v>
      </c>
      <c r="I278" s="81">
        <v>5.74</v>
      </c>
      <c r="J278" s="81">
        <v>6.49</v>
      </c>
      <c r="K278" s="81">
        <v>7.07</v>
      </c>
      <c r="L278" s="81">
        <v>7.49</v>
      </c>
      <c r="M278" s="81">
        <v>8.17</v>
      </c>
      <c r="N278" s="81">
        <v>9.16</v>
      </c>
      <c r="O278" s="81">
        <v>9.9700000000000006</v>
      </c>
      <c r="P278" s="81">
        <v>10.039999999999999</v>
      </c>
      <c r="Q278" s="81">
        <v>10.119999999999999</v>
      </c>
      <c r="R278" s="81">
        <v>10.029999999999999</v>
      </c>
      <c r="S278" s="81">
        <v>10.220000000000001</v>
      </c>
      <c r="T278" s="78">
        <v>261</v>
      </c>
      <c r="U278" s="82" t="s">
        <v>409</v>
      </c>
      <c r="V278" s="84" t="s">
        <v>178</v>
      </c>
      <c r="W278" s="80"/>
      <c r="X278" s="94">
        <v>520</v>
      </c>
      <c r="Y278" s="81">
        <v>10.039999999999999</v>
      </c>
      <c r="Z278" s="81">
        <v>10.119999999999999</v>
      </c>
      <c r="AA278" s="81">
        <v>10.029999999999999</v>
      </c>
      <c r="AB278" s="81">
        <v>10.220000000000001</v>
      </c>
      <c r="AC278" s="81">
        <v>10.41</v>
      </c>
      <c r="AD278" s="81">
        <v>10.59</v>
      </c>
      <c r="AE278" s="81">
        <v>10.7</v>
      </c>
      <c r="AF278" s="81">
        <v>10.76</v>
      </c>
      <c r="AG278" s="81">
        <v>10.75</v>
      </c>
      <c r="AH278" s="81">
        <v>10.68</v>
      </c>
      <c r="AI278" s="81">
        <v>10.56</v>
      </c>
      <c r="AJ278" s="81">
        <v>10.4</v>
      </c>
      <c r="AK278" s="81">
        <v>10.220000000000001</v>
      </c>
      <c r="AL278" s="81">
        <v>10.039999999999999</v>
      </c>
      <c r="AM278" s="81">
        <v>9.84</v>
      </c>
      <c r="AN278" s="81">
        <v>9.64</v>
      </c>
      <c r="AO278" s="81">
        <v>9.44</v>
      </c>
      <c r="AP278" s="81">
        <v>9.25</v>
      </c>
      <c r="AQ278" s="81">
        <v>9.0500000000000007</v>
      </c>
      <c r="AR278" s="81">
        <v>8.85</v>
      </c>
      <c r="AS278" s="81">
        <v>8.66</v>
      </c>
    </row>
    <row r="279" spans="1:45">
      <c r="A279" s="78">
        <v>262</v>
      </c>
      <c r="B279" s="78" t="s">
        <v>407</v>
      </c>
      <c r="C279" s="84" t="s">
        <v>166</v>
      </c>
      <c r="D279" s="80"/>
      <c r="E279" s="80">
        <v>580</v>
      </c>
      <c r="F279" s="81">
        <v>7</v>
      </c>
      <c r="G279" s="81">
        <v>8.0299999999999994</v>
      </c>
      <c r="H279" s="81">
        <v>10.07</v>
      </c>
      <c r="I279" s="81">
        <v>11.16</v>
      </c>
      <c r="J279" s="81">
        <v>13.2</v>
      </c>
      <c r="K279" s="81">
        <v>15.23</v>
      </c>
      <c r="L279" s="81">
        <v>17.05</v>
      </c>
      <c r="M279" s="81">
        <v>30.34</v>
      </c>
      <c r="N279" s="81">
        <v>43.97</v>
      </c>
      <c r="O279" s="81">
        <v>57.52</v>
      </c>
      <c r="P279" s="81">
        <v>68.430000000000007</v>
      </c>
      <c r="Q279" s="81">
        <v>64.37</v>
      </c>
      <c r="R279" s="81">
        <v>53.86</v>
      </c>
      <c r="S279" s="81">
        <v>55.07</v>
      </c>
      <c r="T279" s="78">
        <v>262</v>
      </c>
      <c r="U279" s="82" t="s">
        <v>409</v>
      </c>
      <c r="V279" s="84" t="s">
        <v>166</v>
      </c>
      <c r="W279" s="80"/>
      <c r="X279" s="94">
        <v>580</v>
      </c>
      <c r="Y279" s="81">
        <v>68.430000000000007</v>
      </c>
      <c r="Z279" s="81">
        <v>64.37</v>
      </c>
      <c r="AA279" s="81">
        <v>53.86</v>
      </c>
      <c r="AB279" s="81">
        <v>55.07</v>
      </c>
      <c r="AC279" s="81">
        <v>55.76</v>
      </c>
      <c r="AD279" s="81">
        <v>56.11</v>
      </c>
      <c r="AE279" s="81">
        <v>56.1</v>
      </c>
      <c r="AF279" s="81">
        <v>55.63</v>
      </c>
      <c r="AG279" s="81">
        <v>54.58</v>
      </c>
      <c r="AH279" s="81">
        <v>52.9</v>
      </c>
      <c r="AI279" s="81">
        <v>50.66</v>
      </c>
      <c r="AJ279" s="81">
        <v>47.99</v>
      </c>
      <c r="AK279" s="81">
        <v>45.11</v>
      </c>
      <c r="AL279" s="81">
        <v>42.28</v>
      </c>
      <c r="AM279" s="81">
        <v>39.76</v>
      </c>
      <c r="AN279" s="81">
        <v>37.630000000000003</v>
      </c>
      <c r="AO279" s="81">
        <v>35.81</v>
      </c>
      <c r="AP279" s="81">
        <v>34.07</v>
      </c>
      <c r="AQ279" s="81">
        <v>32.26</v>
      </c>
      <c r="AR279" s="81">
        <v>30.47</v>
      </c>
      <c r="AS279" s="81">
        <v>28.89</v>
      </c>
    </row>
    <row r="280" spans="1:45">
      <c r="A280" s="78">
        <v>263</v>
      </c>
      <c r="B280" s="78" t="s">
        <v>407</v>
      </c>
      <c r="C280" s="84" t="s">
        <v>184</v>
      </c>
      <c r="D280" s="80"/>
      <c r="E280" s="80">
        <v>585</v>
      </c>
      <c r="F280" s="81">
        <v>7.44</v>
      </c>
      <c r="G280" s="81">
        <v>8.26</v>
      </c>
      <c r="H280" s="81">
        <v>9.64</v>
      </c>
      <c r="I280" s="81">
        <v>10.78</v>
      </c>
      <c r="J280" s="81">
        <v>11.48</v>
      </c>
      <c r="K280" s="81">
        <v>12.28</v>
      </c>
      <c r="L280" s="81">
        <v>12.2</v>
      </c>
      <c r="M280" s="81">
        <v>13.7</v>
      </c>
      <c r="N280" s="81">
        <v>15.09</v>
      </c>
      <c r="O280" s="81">
        <v>17.25</v>
      </c>
      <c r="P280" s="81">
        <v>19.170000000000002</v>
      </c>
      <c r="Q280" s="81">
        <v>19.91</v>
      </c>
      <c r="R280" s="81">
        <v>20.47</v>
      </c>
      <c r="S280" s="81">
        <v>21.29</v>
      </c>
      <c r="T280" s="78">
        <v>263</v>
      </c>
      <c r="U280" s="82" t="s">
        <v>409</v>
      </c>
      <c r="V280" s="84" t="s">
        <v>184</v>
      </c>
      <c r="W280" s="80"/>
      <c r="X280" s="94">
        <v>585</v>
      </c>
      <c r="Y280" s="81">
        <v>19.170000000000002</v>
      </c>
      <c r="Z280" s="81">
        <v>19.91</v>
      </c>
      <c r="AA280" s="81">
        <v>20.47</v>
      </c>
      <c r="AB280" s="81">
        <v>21.29</v>
      </c>
      <c r="AC280" s="81">
        <v>22.45</v>
      </c>
      <c r="AD280" s="81">
        <v>23.64</v>
      </c>
      <c r="AE280" s="81">
        <v>24.78</v>
      </c>
      <c r="AF280" s="81">
        <v>25.77</v>
      </c>
      <c r="AG280" s="81">
        <v>26.57</v>
      </c>
      <c r="AH280" s="81">
        <v>27.23</v>
      </c>
      <c r="AI280" s="81">
        <v>27.82</v>
      </c>
      <c r="AJ280" s="81">
        <v>28.36</v>
      </c>
      <c r="AK280" s="81">
        <v>28.84</v>
      </c>
      <c r="AL280" s="81">
        <v>29.23</v>
      </c>
      <c r="AM280" s="81">
        <v>29.48</v>
      </c>
      <c r="AN280" s="81">
        <v>29.58</v>
      </c>
      <c r="AO280" s="81">
        <v>29.57</v>
      </c>
      <c r="AP280" s="81">
        <v>29.55</v>
      </c>
      <c r="AQ280" s="81">
        <v>29.52</v>
      </c>
      <c r="AR280" s="81">
        <v>29.42</v>
      </c>
      <c r="AS280" s="81">
        <v>29.32</v>
      </c>
    </row>
    <row r="281" spans="1:45">
      <c r="A281" s="78">
        <v>264</v>
      </c>
      <c r="B281" s="78" t="s">
        <v>407</v>
      </c>
      <c r="C281" s="85" t="s">
        <v>492</v>
      </c>
      <c r="D281" s="80">
        <v>25</v>
      </c>
      <c r="E281" s="80">
        <v>957</v>
      </c>
      <c r="F281" s="81">
        <v>242.01</v>
      </c>
      <c r="G281" s="81">
        <v>274.12</v>
      </c>
      <c r="H281" s="81">
        <v>307.97000000000003</v>
      </c>
      <c r="I281" s="81">
        <v>360.42</v>
      </c>
      <c r="J281" s="81">
        <v>409.62</v>
      </c>
      <c r="K281" s="81">
        <v>442.99</v>
      </c>
      <c r="L281" s="81">
        <v>474.58</v>
      </c>
      <c r="M281" s="81">
        <v>512.77</v>
      </c>
      <c r="N281" s="81">
        <v>547.87</v>
      </c>
      <c r="O281" s="81">
        <v>579.48</v>
      </c>
      <c r="P281" s="81">
        <v>612.5</v>
      </c>
      <c r="Q281" s="81">
        <v>641.02</v>
      </c>
      <c r="R281" s="81">
        <v>660.11</v>
      </c>
      <c r="S281" s="81">
        <v>684.46</v>
      </c>
      <c r="T281" s="78">
        <v>264</v>
      </c>
      <c r="U281" s="82" t="s">
        <v>409</v>
      </c>
      <c r="V281" s="85" t="s">
        <v>492</v>
      </c>
      <c r="W281" s="80">
        <v>25</v>
      </c>
      <c r="X281" s="94">
        <v>957</v>
      </c>
      <c r="Y281" s="81">
        <v>612.5</v>
      </c>
      <c r="Z281" s="81">
        <v>641.02</v>
      </c>
      <c r="AA281" s="81">
        <v>660.11</v>
      </c>
      <c r="AB281" s="81">
        <v>684.46</v>
      </c>
      <c r="AC281" s="81">
        <v>709.64</v>
      </c>
      <c r="AD281" s="81">
        <v>728.75</v>
      </c>
      <c r="AE281" s="81">
        <v>750.82</v>
      </c>
      <c r="AF281" s="81">
        <v>773.63</v>
      </c>
      <c r="AG281" s="81">
        <v>793.17</v>
      </c>
      <c r="AH281" s="81">
        <v>808.43</v>
      </c>
      <c r="AI281" s="81">
        <v>819.26</v>
      </c>
      <c r="AJ281" s="81">
        <v>827.26</v>
      </c>
      <c r="AK281" s="81">
        <v>833.27</v>
      </c>
      <c r="AL281" s="81">
        <v>837.75</v>
      </c>
      <c r="AM281" s="81">
        <v>840.51</v>
      </c>
      <c r="AN281" s="81">
        <v>840.8</v>
      </c>
      <c r="AO281" s="81">
        <v>838.01</v>
      </c>
      <c r="AP281" s="81">
        <v>832.26</v>
      </c>
      <c r="AQ281" s="81">
        <v>824.29</v>
      </c>
      <c r="AR281" s="81">
        <v>815</v>
      </c>
      <c r="AS281" s="81">
        <v>804.93</v>
      </c>
    </row>
    <row r="282" spans="1:45">
      <c r="A282" s="78">
        <v>265</v>
      </c>
      <c r="B282" s="78" t="s">
        <v>407</v>
      </c>
      <c r="C282" s="84" t="s">
        <v>93</v>
      </c>
      <c r="D282" s="80"/>
      <c r="E282" s="80">
        <v>16</v>
      </c>
      <c r="F282" s="81">
        <v>18.940000000000001</v>
      </c>
      <c r="G282" s="81">
        <v>19.71</v>
      </c>
      <c r="H282" s="81">
        <v>20.010000000000002</v>
      </c>
      <c r="I282" s="81">
        <v>23.52</v>
      </c>
      <c r="J282" s="81">
        <v>27.29</v>
      </c>
      <c r="K282" s="81">
        <v>29.93</v>
      </c>
      <c r="L282" s="81">
        <v>32.46</v>
      </c>
      <c r="M282" s="81">
        <v>39.25</v>
      </c>
      <c r="N282" s="81">
        <v>47.04</v>
      </c>
      <c r="O282" s="81">
        <v>52.87</v>
      </c>
      <c r="P282" s="81">
        <v>57.52</v>
      </c>
      <c r="Q282" s="81">
        <v>59.12</v>
      </c>
      <c r="R282" s="81">
        <v>55.64</v>
      </c>
      <c r="S282" s="81">
        <v>55.54</v>
      </c>
      <c r="T282" s="78">
        <v>265</v>
      </c>
      <c r="U282" s="82" t="s">
        <v>409</v>
      </c>
      <c r="V282" s="84" t="s">
        <v>93</v>
      </c>
      <c r="W282" s="80"/>
      <c r="X282" s="94">
        <v>16</v>
      </c>
      <c r="Y282" s="81">
        <v>57.52</v>
      </c>
      <c r="Z282" s="81">
        <v>59.12</v>
      </c>
      <c r="AA282" s="81">
        <v>55.64</v>
      </c>
      <c r="AB282" s="81">
        <v>55.54</v>
      </c>
      <c r="AC282" s="81">
        <v>55.85</v>
      </c>
      <c r="AD282" s="81">
        <v>56.53</v>
      </c>
      <c r="AE282" s="81">
        <v>57.3</v>
      </c>
      <c r="AF282" s="81">
        <v>57.97</v>
      </c>
      <c r="AG282" s="81">
        <v>58.02</v>
      </c>
      <c r="AH282" s="81">
        <v>57.62</v>
      </c>
      <c r="AI282" s="81">
        <v>56.94</v>
      </c>
      <c r="AJ282" s="81">
        <v>56.15</v>
      </c>
      <c r="AK282" s="81">
        <v>55.18</v>
      </c>
      <c r="AL282" s="81">
        <v>53.98</v>
      </c>
      <c r="AM282" s="81">
        <v>52.58</v>
      </c>
      <c r="AN282" s="81">
        <v>50.97</v>
      </c>
      <c r="AO282" s="81">
        <v>49.15</v>
      </c>
      <c r="AP282" s="81">
        <v>47.11</v>
      </c>
      <c r="AQ282" s="81">
        <v>44.88</v>
      </c>
      <c r="AR282" s="81">
        <v>42.54</v>
      </c>
      <c r="AS282" s="81">
        <v>40.18</v>
      </c>
    </row>
    <row r="283" spans="1:45">
      <c r="A283" s="78">
        <v>266</v>
      </c>
      <c r="B283" s="78" t="s">
        <v>407</v>
      </c>
      <c r="C283" s="84" t="s">
        <v>493</v>
      </c>
      <c r="D283" s="80"/>
      <c r="E283" s="80">
        <v>184</v>
      </c>
      <c r="F283" s="81">
        <v>15.08</v>
      </c>
      <c r="G283" s="81">
        <v>16.37</v>
      </c>
      <c r="H283" s="81">
        <v>18.260000000000002</v>
      </c>
      <c r="I283" s="81">
        <v>18.97</v>
      </c>
      <c r="J283" s="81">
        <v>21.41</v>
      </c>
      <c r="K283" s="81">
        <v>20.36</v>
      </c>
      <c r="L283" s="81">
        <v>17.62</v>
      </c>
      <c r="M283" s="81">
        <v>17.72</v>
      </c>
      <c r="N283" s="81">
        <v>17.61</v>
      </c>
      <c r="O283" s="81">
        <v>18.3</v>
      </c>
      <c r="P283" s="81">
        <v>17.829999999999998</v>
      </c>
      <c r="Q283" s="81">
        <v>19.399999999999999</v>
      </c>
      <c r="R283" s="81">
        <v>20.28</v>
      </c>
      <c r="S283" s="81">
        <v>20.83</v>
      </c>
      <c r="T283" s="78">
        <v>266</v>
      </c>
      <c r="U283" s="82" t="s">
        <v>409</v>
      </c>
      <c r="V283" s="84" t="s">
        <v>493</v>
      </c>
      <c r="W283" s="80"/>
      <c r="X283" s="94">
        <v>184</v>
      </c>
      <c r="Y283" s="81">
        <v>17.829999999999998</v>
      </c>
      <c r="Z283" s="81">
        <v>19.399999999999999</v>
      </c>
      <c r="AA283" s="81">
        <v>20.28</v>
      </c>
      <c r="AB283" s="81">
        <v>20.83</v>
      </c>
      <c r="AC283" s="81">
        <v>21.45</v>
      </c>
      <c r="AD283" s="81">
        <v>22.04</v>
      </c>
      <c r="AE283" s="81">
        <v>22.54</v>
      </c>
      <c r="AF283" s="81">
        <v>22.95</v>
      </c>
      <c r="AG283" s="81">
        <v>23.33</v>
      </c>
      <c r="AH283" s="81">
        <v>23.63</v>
      </c>
      <c r="AI283" s="81">
        <v>23.84</v>
      </c>
      <c r="AJ283" s="81">
        <v>23.93</v>
      </c>
      <c r="AK283" s="81">
        <v>23.88</v>
      </c>
      <c r="AL283" s="81">
        <v>23.7</v>
      </c>
      <c r="AM283" s="81">
        <v>23.43</v>
      </c>
      <c r="AN283" s="81">
        <v>23.09</v>
      </c>
      <c r="AO283" s="81">
        <v>22.68</v>
      </c>
      <c r="AP283" s="81">
        <v>22.18</v>
      </c>
      <c r="AQ283" s="81">
        <v>21.63</v>
      </c>
      <c r="AR283" s="81">
        <v>21.07</v>
      </c>
      <c r="AS283" s="81">
        <v>20.52</v>
      </c>
    </row>
    <row r="284" spans="1:45">
      <c r="A284" s="78">
        <v>267</v>
      </c>
      <c r="B284" s="78" t="s">
        <v>407</v>
      </c>
      <c r="C284" s="84" t="s">
        <v>188</v>
      </c>
      <c r="D284" s="80"/>
      <c r="E284" s="80">
        <v>258</v>
      </c>
      <c r="F284" s="81">
        <v>60.27</v>
      </c>
      <c r="G284" s="81">
        <v>68.849999999999994</v>
      </c>
      <c r="H284" s="81">
        <v>78.08</v>
      </c>
      <c r="I284" s="81">
        <v>93.44</v>
      </c>
      <c r="J284" s="81">
        <v>110.5</v>
      </c>
      <c r="K284" s="81">
        <v>130.62</v>
      </c>
      <c r="L284" s="81">
        <v>151.69999999999999</v>
      </c>
      <c r="M284" s="81">
        <v>175.21</v>
      </c>
      <c r="N284" s="81">
        <v>198.37</v>
      </c>
      <c r="O284" s="81">
        <v>215.2</v>
      </c>
      <c r="P284" s="81">
        <v>237.27</v>
      </c>
      <c r="Q284" s="81">
        <v>254.88</v>
      </c>
      <c r="R284" s="81">
        <v>268.06</v>
      </c>
      <c r="S284" s="81">
        <v>282.76</v>
      </c>
      <c r="T284" s="78">
        <v>267</v>
      </c>
      <c r="U284" s="82" t="s">
        <v>409</v>
      </c>
      <c r="V284" s="84" t="s">
        <v>188</v>
      </c>
      <c r="W284" s="80"/>
      <c r="X284" s="94">
        <v>258</v>
      </c>
      <c r="Y284" s="81">
        <v>237.27</v>
      </c>
      <c r="Z284" s="81">
        <v>254.88</v>
      </c>
      <c r="AA284" s="81">
        <v>268.06</v>
      </c>
      <c r="AB284" s="81">
        <v>282.76</v>
      </c>
      <c r="AC284" s="81">
        <v>296.27</v>
      </c>
      <c r="AD284" s="81">
        <v>303.39</v>
      </c>
      <c r="AE284" s="81">
        <v>312.67</v>
      </c>
      <c r="AF284" s="81">
        <v>319.69</v>
      </c>
      <c r="AG284" s="81">
        <v>324.64999999999998</v>
      </c>
      <c r="AH284" s="81">
        <v>328.11</v>
      </c>
      <c r="AI284" s="81">
        <v>330.37</v>
      </c>
      <c r="AJ284" s="81">
        <v>331.32</v>
      </c>
      <c r="AK284" s="81">
        <v>330.69</v>
      </c>
      <c r="AL284" s="81">
        <v>328.66</v>
      </c>
      <c r="AM284" s="81">
        <v>325.55</v>
      </c>
      <c r="AN284" s="81">
        <v>321.66000000000003</v>
      </c>
      <c r="AO284" s="81">
        <v>317.19</v>
      </c>
      <c r="AP284" s="81">
        <v>312.20999999999998</v>
      </c>
      <c r="AQ284" s="81">
        <v>307.01</v>
      </c>
      <c r="AR284" s="81">
        <v>301.83</v>
      </c>
      <c r="AS284" s="81">
        <v>296.81</v>
      </c>
    </row>
    <row r="285" spans="1:45">
      <c r="A285" s="78">
        <v>268</v>
      </c>
      <c r="B285" s="78" t="s">
        <v>407</v>
      </c>
      <c r="C285" s="84" t="s">
        <v>494</v>
      </c>
      <c r="D285" s="80"/>
      <c r="E285" s="80">
        <v>570</v>
      </c>
      <c r="F285" s="81">
        <v>4.67</v>
      </c>
      <c r="G285" s="81">
        <v>4.6900000000000004</v>
      </c>
      <c r="H285" s="81">
        <v>4.83</v>
      </c>
      <c r="I285" s="81">
        <v>5.09</v>
      </c>
      <c r="J285" s="81">
        <v>5.13</v>
      </c>
      <c r="K285" s="81">
        <v>3.97</v>
      </c>
      <c r="L285" s="81">
        <v>3.4</v>
      </c>
      <c r="M285" s="81">
        <v>2.71</v>
      </c>
      <c r="N285" s="81">
        <v>2.33</v>
      </c>
      <c r="O285" s="81">
        <v>2.17</v>
      </c>
      <c r="P285" s="81">
        <v>1.9</v>
      </c>
      <c r="Q285" s="81">
        <v>1.69</v>
      </c>
      <c r="R285" s="81">
        <v>1.62</v>
      </c>
      <c r="S285" s="81">
        <v>1.61</v>
      </c>
      <c r="T285" s="78">
        <v>268</v>
      </c>
      <c r="U285" s="82" t="s">
        <v>409</v>
      </c>
      <c r="V285" s="84" t="s">
        <v>494</v>
      </c>
      <c r="W285" s="80"/>
      <c r="X285" s="94">
        <v>570</v>
      </c>
      <c r="Y285" s="81">
        <v>1.9</v>
      </c>
      <c r="Z285" s="81">
        <v>1.69</v>
      </c>
      <c r="AA285" s="81">
        <v>1.62</v>
      </c>
      <c r="AB285" s="81">
        <v>1.61</v>
      </c>
      <c r="AC285" s="81">
        <v>1.62</v>
      </c>
      <c r="AD285" s="81">
        <v>1.62</v>
      </c>
      <c r="AE285" s="81">
        <v>1.66</v>
      </c>
      <c r="AF285" s="81">
        <v>1.69</v>
      </c>
      <c r="AG285" s="81">
        <v>1.73</v>
      </c>
      <c r="AH285" s="81">
        <v>1.75</v>
      </c>
      <c r="AI285" s="81">
        <v>1.77</v>
      </c>
      <c r="AJ285" s="81">
        <v>1.79</v>
      </c>
      <c r="AK285" s="81">
        <v>1.8</v>
      </c>
      <c r="AL285" s="81">
        <v>1.81</v>
      </c>
      <c r="AM285" s="81">
        <v>1.82</v>
      </c>
      <c r="AN285" s="81">
        <v>1.81</v>
      </c>
      <c r="AO285" s="81">
        <v>1.8</v>
      </c>
      <c r="AP285" s="81">
        <v>1.78</v>
      </c>
      <c r="AQ285" s="81">
        <v>1.77</v>
      </c>
      <c r="AR285" s="81">
        <v>1.75</v>
      </c>
      <c r="AS285" s="81">
        <v>1.72</v>
      </c>
    </row>
    <row r="286" spans="1:45">
      <c r="A286" s="78">
        <v>269</v>
      </c>
      <c r="B286" s="78" t="s">
        <v>407</v>
      </c>
      <c r="C286" s="84" t="s">
        <v>227</v>
      </c>
      <c r="D286" s="80"/>
      <c r="E286" s="80">
        <v>882</v>
      </c>
      <c r="F286" s="81">
        <v>82.1</v>
      </c>
      <c r="G286" s="81">
        <v>94.21</v>
      </c>
      <c r="H286" s="81">
        <v>108.64</v>
      </c>
      <c r="I286" s="81">
        <v>127.07</v>
      </c>
      <c r="J286" s="81">
        <v>143.18</v>
      </c>
      <c r="K286" s="81">
        <v>151.38</v>
      </c>
      <c r="L286" s="81">
        <v>155.55000000000001</v>
      </c>
      <c r="M286" s="81">
        <v>160.03</v>
      </c>
      <c r="N286" s="81">
        <v>162.87</v>
      </c>
      <c r="O286" s="81">
        <v>170.16</v>
      </c>
      <c r="P286" s="81">
        <v>174.61</v>
      </c>
      <c r="Q286" s="81">
        <v>179.93</v>
      </c>
      <c r="R286" s="81">
        <v>186.03</v>
      </c>
      <c r="S286" s="81">
        <v>193.23</v>
      </c>
      <c r="T286" s="78">
        <v>269</v>
      </c>
      <c r="U286" s="82" t="s">
        <v>409</v>
      </c>
      <c r="V286" s="84" t="s">
        <v>227</v>
      </c>
      <c r="W286" s="80"/>
      <c r="X286" s="94">
        <v>882</v>
      </c>
      <c r="Y286" s="81">
        <v>174.61</v>
      </c>
      <c r="Z286" s="81">
        <v>179.93</v>
      </c>
      <c r="AA286" s="81">
        <v>186.03</v>
      </c>
      <c r="AB286" s="81">
        <v>193.23</v>
      </c>
      <c r="AC286" s="81">
        <v>199.15</v>
      </c>
      <c r="AD286" s="81">
        <v>204.7</v>
      </c>
      <c r="AE286" s="81">
        <v>210.47</v>
      </c>
      <c r="AF286" s="81">
        <v>219.2</v>
      </c>
      <c r="AG286" s="81">
        <v>227.78</v>
      </c>
      <c r="AH286" s="81">
        <v>235.11</v>
      </c>
      <c r="AI286" s="81">
        <v>240.62</v>
      </c>
      <c r="AJ286" s="81">
        <v>245.13</v>
      </c>
      <c r="AK286" s="81">
        <v>249.42</v>
      </c>
      <c r="AL286" s="81">
        <v>253.93</v>
      </c>
      <c r="AM286" s="81">
        <v>258.37</v>
      </c>
      <c r="AN286" s="81">
        <v>262.07</v>
      </c>
      <c r="AO286" s="81">
        <v>264.41000000000003</v>
      </c>
      <c r="AP286" s="81">
        <v>265.33</v>
      </c>
      <c r="AQ286" s="81">
        <v>265.06</v>
      </c>
      <c r="AR286" s="81">
        <v>263.92</v>
      </c>
      <c r="AS286" s="81">
        <v>262.12</v>
      </c>
    </row>
    <row r="287" spans="1:45">
      <c r="A287" s="78">
        <v>270</v>
      </c>
      <c r="B287" s="78" t="s">
        <v>407</v>
      </c>
      <c r="C287" s="84" t="s">
        <v>375</v>
      </c>
      <c r="D287" s="80"/>
      <c r="E287" s="80">
        <v>772</v>
      </c>
      <c r="F287" s="81">
        <v>1.57</v>
      </c>
      <c r="G287" s="81">
        <v>1.61</v>
      </c>
      <c r="H287" s="81">
        <v>1.87</v>
      </c>
      <c r="I287" s="81">
        <v>1.92</v>
      </c>
      <c r="J287" s="81">
        <v>1.62</v>
      </c>
      <c r="K287" s="81">
        <v>1.57</v>
      </c>
      <c r="L287" s="81">
        <v>1.55</v>
      </c>
      <c r="M287" s="81">
        <v>1.71</v>
      </c>
      <c r="N287" s="81">
        <v>1.61</v>
      </c>
      <c r="O287" s="81">
        <v>1.52</v>
      </c>
      <c r="P287" s="81">
        <v>1.55</v>
      </c>
      <c r="Q287" s="81">
        <v>1.21</v>
      </c>
      <c r="R287" s="81">
        <v>1.1399999999999999</v>
      </c>
      <c r="S287" s="81">
        <v>1.25</v>
      </c>
      <c r="T287" s="78">
        <v>270</v>
      </c>
      <c r="U287" s="82" t="s">
        <v>409</v>
      </c>
      <c r="V287" s="84" t="s">
        <v>375</v>
      </c>
      <c r="W287" s="80"/>
      <c r="X287" s="94">
        <v>772</v>
      </c>
      <c r="Y287" s="81">
        <v>1.55</v>
      </c>
      <c r="Z287" s="81">
        <v>1.21</v>
      </c>
      <c r="AA287" s="81">
        <v>1.1399999999999999</v>
      </c>
      <c r="AB287" s="81">
        <v>1.25</v>
      </c>
      <c r="AC287" s="81">
        <v>1.36</v>
      </c>
      <c r="AD287" s="81">
        <v>1.4</v>
      </c>
      <c r="AE287" s="81">
        <v>1.45</v>
      </c>
      <c r="AF287" s="81">
        <v>1.48</v>
      </c>
      <c r="AG287" s="81">
        <v>1.5</v>
      </c>
      <c r="AH287" s="81">
        <v>1.53</v>
      </c>
      <c r="AI287" s="81">
        <v>1.57</v>
      </c>
      <c r="AJ287" s="81">
        <v>1.6</v>
      </c>
      <c r="AK287" s="81">
        <v>1.62</v>
      </c>
      <c r="AL287" s="81">
        <v>1.63</v>
      </c>
      <c r="AM287" s="81">
        <v>1.63</v>
      </c>
      <c r="AN287" s="81">
        <v>1.63</v>
      </c>
      <c r="AO287" s="81">
        <v>1.62</v>
      </c>
      <c r="AP287" s="81">
        <v>1.61</v>
      </c>
      <c r="AQ287" s="81">
        <v>1.58</v>
      </c>
      <c r="AR287" s="81">
        <v>1.55</v>
      </c>
      <c r="AS287" s="81">
        <v>1.51</v>
      </c>
    </row>
    <row r="288" spans="1:45">
      <c r="A288" s="78">
        <v>271</v>
      </c>
      <c r="B288" s="78" t="s">
        <v>407</v>
      </c>
      <c r="C288" s="84" t="s">
        <v>215</v>
      </c>
      <c r="D288" s="80"/>
      <c r="E288" s="80">
        <v>776</v>
      </c>
      <c r="F288" s="81">
        <v>47.22</v>
      </c>
      <c r="G288" s="81">
        <v>55.32</v>
      </c>
      <c r="H288" s="81">
        <v>61.6</v>
      </c>
      <c r="I288" s="81">
        <v>74.36</v>
      </c>
      <c r="J288" s="81">
        <v>84.37</v>
      </c>
      <c r="K288" s="81">
        <v>88.35</v>
      </c>
      <c r="L288" s="81">
        <v>93.01</v>
      </c>
      <c r="M288" s="81">
        <v>93.95</v>
      </c>
      <c r="N288" s="81">
        <v>95.15</v>
      </c>
      <c r="O288" s="81">
        <v>95.89</v>
      </c>
      <c r="P288" s="81">
        <v>97.9</v>
      </c>
      <c r="Q288" s="81">
        <v>100.86</v>
      </c>
      <c r="R288" s="81">
        <v>103.95</v>
      </c>
      <c r="S288" s="81">
        <v>106.17</v>
      </c>
      <c r="T288" s="78">
        <v>271</v>
      </c>
      <c r="U288" s="82" t="s">
        <v>409</v>
      </c>
      <c r="V288" s="84" t="s">
        <v>215</v>
      </c>
      <c r="W288" s="80"/>
      <c r="X288" s="94">
        <v>776</v>
      </c>
      <c r="Y288" s="81">
        <v>97.9</v>
      </c>
      <c r="Z288" s="81">
        <v>100.86</v>
      </c>
      <c r="AA288" s="81">
        <v>103.95</v>
      </c>
      <c r="AB288" s="81">
        <v>106.17</v>
      </c>
      <c r="AC288" s="81">
        <v>110.76</v>
      </c>
      <c r="AD288" s="81">
        <v>115.46</v>
      </c>
      <c r="AE288" s="81">
        <v>120.7</v>
      </c>
      <c r="AF288" s="81">
        <v>126.3</v>
      </c>
      <c r="AG288" s="81">
        <v>131.66</v>
      </c>
      <c r="AH288" s="81">
        <v>136.19</v>
      </c>
      <c r="AI288" s="81">
        <v>139.72999999999999</v>
      </c>
      <c r="AJ288" s="81">
        <v>142.9</v>
      </c>
      <c r="AK288" s="81">
        <v>146.13</v>
      </c>
      <c r="AL288" s="81">
        <v>149.44999999999999</v>
      </c>
      <c r="AM288" s="81">
        <v>152.57</v>
      </c>
      <c r="AN288" s="81">
        <v>155.12</v>
      </c>
      <c r="AO288" s="81">
        <v>156.9</v>
      </c>
      <c r="AP288" s="81">
        <v>157.97999999999999</v>
      </c>
      <c r="AQ288" s="81">
        <v>158.57</v>
      </c>
      <c r="AR288" s="81">
        <v>158.86000000000001</v>
      </c>
      <c r="AS288" s="81">
        <v>158.91</v>
      </c>
    </row>
    <row r="289" spans="1:45">
      <c r="A289" s="78">
        <v>272</v>
      </c>
      <c r="B289" s="78" t="s">
        <v>407</v>
      </c>
      <c r="C289" s="84" t="s">
        <v>218</v>
      </c>
      <c r="D289" s="80"/>
      <c r="E289" s="80">
        <v>798</v>
      </c>
      <c r="F289" s="81">
        <v>5.17</v>
      </c>
      <c r="G289" s="81">
        <v>5.56</v>
      </c>
      <c r="H289" s="81">
        <v>6.1</v>
      </c>
      <c r="I289" s="81">
        <v>6.82</v>
      </c>
      <c r="J289" s="81">
        <v>7.3</v>
      </c>
      <c r="K289" s="81">
        <v>7.69</v>
      </c>
      <c r="L289" s="81">
        <v>8.0500000000000007</v>
      </c>
      <c r="M289" s="81">
        <v>8.65</v>
      </c>
      <c r="N289" s="81">
        <v>9</v>
      </c>
      <c r="O289" s="81">
        <v>9.23</v>
      </c>
      <c r="P289" s="81">
        <v>9.42</v>
      </c>
      <c r="Q289" s="81">
        <v>9.69</v>
      </c>
      <c r="R289" s="81">
        <v>9.83</v>
      </c>
      <c r="S289" s="81">
        <v>9.92</v>
      </c>
      <c r="T289" s="78">
        <v>272</v>
      </c>
      <c r="U289" s="82" t="s">
        <v>409</v>
      </c>
      <c r="V289" s="84" t="s">
        <v>218</v>
      </c>
      <c r="W289" s="80"/>
      <c r="X289" s="94">
        <v>798</v>
      </c>
      <c r="Y289" s="81">
        <v>9.42</v>
      </c>
      <c r="Z289" s="81">
        <v>9.69</v>
      </c>
      <c r="AA289" s="81">
        <v>9.83</v>
      </c>
      <c r="AB289" s="81">
        <v>9.92</v>
      </c>
      <c r="AC289" s="81">
        <v>10.1</v>
      </c>
      <c r="AD289" s="81">
        <v>10.4</v>
      </c>
      <c r="AE289" s="81">
        <v>10.73</v>
      </c>
      <c r="AF289" s="81">
        <v>10.98</v>
      </c>
      <c r="AG289" s="81">
        <v>11.12</v>
      </c>
      <c r="AH289" s="81">
        <v>11.14</v>
      </c>
      <c r="AI289" s="81">
        <v>11.11</v>
      </c>
      <c r="AJ289" s="81">
        <v>11.17</v>
      </c>
      <c r="AK289" s="81">
        <v>11.29</v>
      </c>
      <c r="AL289" s="81">
        <v>11.43</v>
      </c>
      <c r="AM289" s="81">
        <v>11.51</v>
      </c>
      <c r="AN289" s="81">
        <v>11.5</v>
      </c>
      <c r="AO289" s="81">
        <v>11.44</v>
      </c>
      <c r="AP289" s="81">
        <v>11.37</v>
      </c>
      <c r="AQ289" s="81">
        <v>11.3</v>
      </c>
      <c r="AR289" s="81">
        <v>11.23</v>
      </c>
      <c r="AS289" s="81">
        <v>11.13</v>
      </c>
    </row>
    <row r="290" spans="1:45">
      <c r="A290" s="78">
        <v>273</v>
      </c>
      <c r="B290" s="78" t="s">
        <v>407</v>
      </c>
      <c r="C290" s="84" t="s">
        <v>495</v>
      </c>
      <c r="D290" s="80"/>
      <c r="E290" s="80">
        <v>876</v>
      </c>
      <c r="F290" s="81">
        <v>7</v>
      </c>
      <c r="G290" s="81">
        <v>7.8</v>
      </c>
      <c r="H290" s="81">
        <v>8.56</v>
      </c>
      <c r="I290" s="81">
        <v>9.2200000000000006</v>
      </c>
      <c r="J290" s="81">
        <v>8.84</v>
      </c>
      <c r="K290" s="81">
        <v>9.1199999999999992</v>
      </c>
      <c r="L290" s="81">
        <v>11.23</v>
      </c>
      <c r="M290" s="81">
        <v>13.53</v>
      </c>
      <c r="N290" s="81">
        <v>13.88</v>
      </c>
      <c r="O290" s="81">
        <v>14.14</v>
      </c>
      <c r="P290" s="81">
        <v>14.5</v>
      </c>
      <c r="Q290" s="81">
        <v>14.25</v>
      </c>
      <c r="R290" s="81">
        <v>13.56</v>
      </c>
      <c r="S290" s="81">
        <v>13.15</v>
      </c>
      <c r="T290" s="78">
        <v>273</v>
      </c>
      <c r="U290" s="82" t="s">
        <v>409</v>
      </c>
      <c r="V290" s="84" t="s">
        <v>495</v>
      </c>
      <c r="W290" s="80"/>
      <c r="X290" s="94">
        <v>876</v>
      </c>
      <c r="Y290" s="81">
        <v>14.5</v>
      </c>
      <c r="Z290" s="81">
        <v>14.25</v>
      </c>
      <c r="AA290" s="81">
        <v>13.56</v>
      </c>
      <c r="AB290" s="81">
        <v>13.15</v>
      </c>
      <c r="AC290" s="81">
        <v>13.09</v>
      </c>
      <c r="AD290" s="81">
        <v>13.21</v>
      </c>
      <c r="AE290" s="81">
        <v>13.3</v>
      </c>
      <c r="AF290" s="81">
        <v>13.37</v>
      </c>
      <c r="AG290" s="81">
        <v>13.38</v>
      </c>
      <c r="AH290" s="81">
        <v>13.35</v>
      </c>
      <c r="AI290" s="81">
        <v>13.31</v>
      </c>
      <c r="AJ290" s="81">
        <v>13.29</v>
      </c>
      <c r="AK290" s="81">
        <v>13.24</v>
      </c>
      <c r="AL290" s="81">
        <v>13.16</v>
      </c>
      <c r="AM290" s="81">
        <v>13.05</v>
      </c>
      <c r="AN290" s="81">
        <v>12.94</v>
      </c>
      <c r="AO290" s="81">
        <v>12.82</v>
      </c>
      <c r="AP290" s="81">
        <v>12.68</v>
      </c>
      <c r="AQ290" s="81">
        <v>12.49</v>
      </c>
      <c r="AR290" s="81">
        <v>12.26</v>
      </c>
      <c r="AS290" s="81">
        <v>12.03</v>
      </c>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CE215"/>
  <sheetViews>
    <sheetView zoomScale="80" zoomScaleNormal="80" workbookViewId="0"/>
  </sheetViews>
  <sheetFormatPr defaultRowHeight="14.4"/>
  <cols>
    <col min="1" max="1" width="8.88671875" style="6"/>
    <col min="2" max="2" width="33.88671875" style="6" customWidth="1"/>
    <col min="3" max="4" width="9.109375" style="6"/>
    <col min="5" max="7" width="8.88671875" style="6"/>
    <col min="8" max="9" width="9.109375" style="6"/>
    <col min="10" max="17" width="8.88671875" style="6"/>
    <col min="18" max="18" width="9.109375" style="6"/>
    <col min="19" max="16384" width="8.88671875" style="6"/>
  </cols>
  <sheetData>
    <row r="1" spans="1:83">
      <c r="B1" s="6" t="s">
        <v>2928</v>
      </c>
    </row>
    <row r="4" spans="1:83">
      <c r="A4" s="109" t="s">
        <v>496</v>
      </c>
      <c r="B4" s="109" t="s">
        <v>497</v>
      </c>
      <c r="C4" s="109" t="s">
        <v>498</v>
      </c>
      <c r="D4" s="109" t="s">
        <v>499</v>
      </c>
      <c r="E4" s="6">
        <v>2000</v>
      </c>
      <c r="F4" s="6">
        <v>2005</v>
      </c>
      <c r="G4" s="112">
        <v>2010</v>
      </c>
      <c r="H4" s="112">
        <v>2012</v>
      </c>
      <c r="I4" s="112">
        <v>2014</v>
      </c>
      <c r="J4" s="112">
        <v>2015</v>
      </c>
      <c r="K4" s="112">
        <v>2020</v>
      </c>
      <c r="L4" s="112">
        <v>2025</v>
      </c>
      <c r="M4" s="112">
        <v>2030</v>
      </c>
      <c r="N4" s="112">
        <v>2035</v>
      </c>
      <c r="O4" s="112">
        <v>2040</v>
      </c>
      <c r="P4" s="112">
        <v>2045</v>
      </c>
      <c r="Q4" s="112">
        <v>2050</v>
      </c>
      <c r="W4" s="6">
        <v>1990</v>
      </c>
      <c r="X4" s="6">
        <v>1991</v>
      </c>
      <c r="Y4" s="6">
        <v>1992</v>
      </c>
      <c r="Z4" s="6">
        <v>1993</v>
      </c>
      <c r="AA4" s="6">
        <v>1994</v>
      </c>
      <c r="AB4" s="6">
        <v>1995</v>
      </c>
      <c r="AC4" s="6">
        <v>1996</v>
      </c>
      <c r="AD4" s="6">
        <v>1997</v>
      </c>
      <c r="AE4" s="6">
        <v>1998</v>
      </c>
      <c r="AF4" s="6">
        <v>1999</v>
      </c>
      <c r="AG4" s="6">
        <v>2000</v>
      </c>
      <c r="AH4" s="6">
        <v>2001</v>
      </c>
      <c r="AI4" s="6">
        <v>2002</v>
      </c>
      <c r="AJ4" s="6">
        <v>2003</v>
      </c>
      <c r="AK4" s="6">
        <v>2004</v>
      </c>
      <c r="AL4" s="6">
        <v>2005</v>
      </c>
      <c r="AM4" s="6">
        <v>2006</v>
      </c>
      <c r="AN4" s="6">
        <v>2007</v>
      </c>
      <c r="AO4" s="6">
        <v>2008</v>
      </c>
      <c r="AP4" s="6">
        <v>2009</v>
      </c>
      <c r="AQ4" s="6">
        <v>2010</v>
      </c>
      <c r="AR4" s="6">
        <v>2011</v>
      </c>
      <c r="AS4" s="6">
        <v>2012</v>
      </c>
      <c r="AT4" s="6">
        <v>2013</v>
      </c>
      <c r="AU4" s="6">
        <v>2014</v>
      </c>
      <c r="AV4" s="6">
        <v>2015</v>
      </c>
      <c r="AW4" s="6">
        <v>2016</v>
      </c>
      <c r="AX4" s="6">
        <v>2017</v>
      </c>
      <c r="AY4" s="6">
        <v>2018</v>
      </c>
      <c r="AZ4" s="6">
        <v>2019</v>
      </c>
      <c r="BA4" s="6">
        <v>2020</v>
      </c>
      <c r="BB4" s="6">
        <v>2021</v>
      </c>
      <c r="BC4" s="6">
        <v>2022</v>
      </c>
      <c r="BD4" s="6">
        <v>2023</v>
      </c>
      <c r="BE4" s="6">
        <v>2024</v>
      </c>
      <c r="BF4" s="6">
        <v>2025</v>
      </c>
      <c r="BG4" s="6">
        <v>2026</v>
      </c>
      <c r="BH4" s="6">
        <v>2027</v>
      </c>
      <c r="BI4" s="6">
        <v>2028</v>
      </c>
      <c r="BJ4" s="6">
        <v>2029</v>
      </c>
      <c r="BK4" s="6">
        <v>2030</v>
      </c>
      <c r="BL4" s="6">
        <v>2031</v>
      </c>
      <c r="BM4" s="6">
        <v>2032</v>
      </c>
      <c r="BN4" s="6">
        <v>2033</v>
      </c>
      <c r="BO4" s="6">
        <v>2034</v>
      </c>
      <c r="BP4" s="6">
        <v>2035</v>
      </c>
      <c r="BQ4" s="6">
        <v>2036</v>
      </c>
      <c r="BR4" s="6">
        <v>2037</v>
      </c>
      <c r="BS4" s="6">
        <v>2038</v>
      </c>
      <c r="BT4" s="6">
        <v>2039</v>
      </c>
      <c r="BU4" s="6">
        <v>2040</v>
      </c>
      <c r="BV4" s="6">
        <v>2041</v>
      </c>
      <c r="BW4" s="6">
        <v>2042</v>
      </c>
      <c r="BX4" s="6">
        <v>2043</v>
      </c>
      <c r="BY4" s="6">
        <v>2044</v>
      </c>
      <c r="BZ4" s="6">
        <v>2045</v>
      </c>
      <c r="CA4" s="6">
        <v>2046</v>
      </c>
      <c r="CB4" s="6">
        <v>2047</v>
      </c>
      <c r="CC4" s="6">
        <v>2048</v>
      </c>
      <c r="CD4" s="6">
        <v>2049</v>
      </c>
      <c r="CE4" s="6">
        <v>2050</v>
      </c>
    </row>
    <row r="5" spans="1:83">
      <c r="A5" s="87">
        <v>10</v>
      </c>
      <c r="B5" s="87" t="s">
        <v>4</v>
      </c>
      <c r="C5" s="110" t="s">
        <v>500</v>
      </c>
      <c r="D5" s="110" t="s">
        <v>501</v>
      </c>
      <c r="E5" s="6">
        <v>26499.626036804922</v>
      </c>
      <c r="F5" s="6">
        <v>29187.099185427614</v>
      </c>
      <c r="G5" s="6">
        <v>31100.162316449612</v>
      </c>
      <c r="H5" s="6">
        <v>31985.691122871995</v>
      </c>
      <c r="I5" s="6">
        <v>32495.124257519215</v>
      </c>
      <c r="J5" s="6">
        <v>33657.248366070999</v>
      </c>
      <c r="K5" s="6">
        <v>38703.8390016345</v>
      </c>
      <c r="L5" s="6">
        <v>44619.723748980803</v>
      </c>
      <c r="M5" s="6">
        <v>51105.406325329597</v>
      </c>
      <c r="N5" s="6">
        <v>57719.6757039566</v>
      </c>
      <c r="O5" s="6">
        <v>63996.304090872502</v>
      </c>
      <c r="P5" s="6">
        <v>69568.869886337896</v>
      </c>
      <c r="Q5" s="6">
        <v>74239.083698506205</v>
      </c>
      <c r="W5" s="6">
        <v>21482.763578870788</v>
      </c>
      <c r="X5" s="6">
        <v>21130.110813543786</v>
      </c>
      <c r="Y5" s="6">
        <v>20958.563029427794</v>
      </c>
      <c r="Z5" s="6">
        <v>21597.1788532153</v>
      </c>
      <c r="AA5" s="6">
        <v>22232.676622276995</v>
      </c>
      <c r="AB5" s="6">
        <v>22817.776244546887</v>
      </c>
      <c r="AC5" s="6">
        <v>23409.297231841829</v>
      </c>
      <c r="AD5" s="6">
        <v>24062.635910868463</v>
      </c>
      <c r="AE5" s="6">
        <v>24870.034421330965</v>
      </c>
      <c r="AF5" s="6">
        <v>25818.630305539802</v>
      </c>
      <c r="AG5" s="6">
        <v>26499.626036804922</v>
      </c>
      <c r="AH5" s="6">
        <v>26649.146901621123</v>
      </c>
      <c r="AI5" s="6">
        <v>27341.159794921772</v>
      </c>
      <c r="AJ5" s="6">
        <v>27835.139054061216</v>
      </c>
      <c r="AK5" s="6">
        <v>28655.966323159115</v>
      </c>
      <c r="AL5" s="6">
        <v>29187.099185427614</v>
      </c>
      <c r="AM5" s="6">
        <v>29617.547421537864</v>
      </c>
      <c r="AN5" s="6">
        <v>30539.105220948022</v>
      </c>
      <c r="AO5" s="6">
        <v>31042.719840757974</v>
      </c>
      <c r="AP5" s="6">
        <v>30962.818039117345</v>
      </c>
      <c r="AQ5" s="6">
        <v>31100.162316449612</v>
      </c>
      <c r="AR5" s="6">
        <v>31400.840986251846</v>
      </c>
      <c r="AS5" s="6">
        <v>31985.691122871995</v>
      </c>
      <c r="AT5" s="6">
        <v>32202.793613405491</v>
      </c>
      <c r="AU5" s="6">
        <v>32495.124257519215</v>
      </c>
      <c r="AV5" s="6">
        <v>33657.248366070999</v>
      </c>
      <c r="AW5" s="6">
        <v>34589.042665834902</v>
      </c>
      <c r="AX5" s="6">
        <v>35560.3036279308</v>
      </c>
      <c r="AY5" s="6">
        <v>36570.4770790767</v>
      </c>
      <c r="AZ5" s="6">
        <v>37618.710334407799</v>
      </c>
      <c r="BA5" s="6">
        <v>38703.8390016345</v>
      </c>
      <c r="BB5" s="6">
        <v>39824.378414863801</v>
      </c>
      <c r="BC5" s="6">
        <v>40978.520363785603</v>
      </c>
      <c r="BD5" s="6">
        <v>42164.135659875501</v>
      </c>
      <c r="BE5" s="6">
        <v>43378.782919407597</v>
      </c>
      <c r="BF5" s="6">
        <v>44619.723748980803</v>
      </c>
      <c r="BG5" s="6">
        <v>45883.944301383897</v>
      </c>
      <c r="BH5" s="6">
        <v>47168.182938796599</v>
      </c>
      <c r="BI5" s="6">
        <v>48468.963509104797</v>
      </c>
      <c r="BJ5" s="6">
        <v>49782.633522782096</v>
      </c>
      <c r="BK5" s="6">
        <v>51105.406325329597</v>
      </c>
      <c r="BL5" s="6">
        <v>52433.406205218504</v>
      </c>
      <c r="BM5" s="6">
        <v>53762.715268789099</v>
      </c>
      <c r="BN5" s="6">
        <v>55089.420857627403</v>
      </c>
      <c r="BO5" s="6">
        <v>56409.662282931502</v>
      </c>
      <c r="BP5" s="6">
        <v>57719.6757039566</v>
      </c>
      <c r="BQ5" s="6">
        <v>59015.836078979599</v>
      </c>
      <c r="BR5" s="6">
        <v>60294.695259599102</v>
      </c>
      <c r="BS5" s="6">
        <v>61553.015472703002</v>
      </c>
      <c r="BT5" s="6">
        <v>62787.797627968197</v>
      </c>
      <c r="BU5" s="6">
        <v>63996.304090872502</v>
      </c>
      <c r="BV5" s="6">
        <v>65176.075761039603</v>
      </c>
      <c r="BW5" s="6">
        <v>66324.943483688607</v>
      </c>
      <c r="BX5" s="6">
        <v>67441.033990268901</v>
      </c>
      <c r="BY5" s="6">
        <v>68522.770707277698</v>
      </c>
      <c r="BZ5" s="6">
        <v>69568.869886337896</v>
      </c>
      <c r="CA5" s="6">
        <v>70578.332592386796</v>
      </c>
      <c r="CB5" s="6">
        <v>71550.433140792797</v>
      </c>
      <c r="CC5" s="6">
        <v>72484.704600287398</v>
      </c>
      <c r="CD5" s="6">
        <v>73380.921979908497</v>
      </c>
      <c r="CE5" s="6">
        <v>74239.083698506205</v>
      </c>
    </row>
    <row r="6" spans="1:83">
      <c r="A6" s="87">
        <v>3</v>
      </c>
      <c r="B6" s="87" t="s">
        <v>123</v>
      </c>
      <c r="C6" s="87" t="s">
        <v>67</v>
      </c>
      <c r="D6" s="87" t="s">
        <v>502</v>
      </c>
      <c r="E6" s="6">
        <v>7596.1918209540099</v>
      </c>
      <c r="F6" s="6">
        <v>9313.6607726863804</v>
      </c>
      <c r="G6" s="6">
        <v>9707.3991534065299</v>
      </c>
      <c r="H6" s="6">
        <v>9922.1471989480906</v>
      </c>
      <c r="I6" s="6">
        <v>10181.0501586764</v>
      </c>
      <c r="J6" s="6">
        <v>10724.537541150299</v>
      </c>
      <c r="K6" s="6">
        <v>12977.7210932664</v>
      </c>
      <c r="L6" s="6">
        <v>16424.901446178501</v>
      </c>
      <c r="M6" s="6">
        <v>21407.175926558099</v>
      </c>
      <c r="N6" s="6">
        <v>28010.116713204101</v>
      </c>
      <c r="O6" s="6">
        <v>35853.404545243502</v>
      </c>
      <c r="P6" s="6">
        <v>44164.642512203398</v>
      </c>
      <c r="Q6" s="6">
        <v>52155.558312272202</v>
      </c>
      <c r="W6" s="6">
        <v>7736.1042684392596</v>
      </c>
      <c r="X6" s="6">
        <v>7458.5054444436701</v>
      </c>
      <c r="Y6" s="6">
        <v>7417.7110513564503</v>
      </c>
      <c r="Z6" s="6">
        <v>7103.80606640512</v>
      </c>
      <c r="AA6" s="6">
        <v>6896.89089663101</v>
      </c>
      <c r="AB6" s="6">
        <v>7024.6600798118498</v>
      </c>
      <c r="AC6" s="6">
        <v>7186.4815190531999</v>
      </c>
      <c r="AD6" s="6">
        <v>7149.8495952549501</v>
      </c>
      <c r="AE6" s="6">
        <v>7403.23381156081</v>
      </c>
      <c r="AF6" s="6">
        <v>7533.4388877369001</v>
      </c>
      <c r="AG6" s="6">
        <v>7596.1918209540099</v>
      </c>
      <c r="AH6" s="6">
        <v>7844.2718504363002</v>
      </c>
      <c r="AI6" s="6">
        <v>8179.9582205304396</v>
      </c>
      <c r="AJ6" s="6">
        <v>8659.4220848072291</v>
      </c>
      <c r="AK6" s="6">
        <v>8915.5434043054101</v>
      </c>
      <c r="AL6" s="6">
        <v>9313.6607726863804</v>
      </c>
      <c r="AM6" s="6">
        <v>9336.8731068456891</v>
      </c>
      <c r="AN6" s="6">
        <v>9509.8744183010494</v>
      </c>
      <c r="AO6" s="6">
        <v>9547.0690036790293</v>
      </c>
      <c r="AP6" s="6">
        <v>9537.9643815470499</v>
      </c>
      <c r="AQ6" s="6">
        <v>9707.3991534065299</v>
      </c>
      <c r="AR6" s="6">
        <v>9794.1290686428802</v>
      </c>
      <c r="AS6" s="6">
        <v>9922.1471989480906</v>
      </c>
      <c r="AT6" s="6">
        <v>10000.512801281</v>
      </c>
      <c r="AU6" s="6">
        <v>10181.0501586764</v>
      </c>
      <c r="AV6" s="6">
        <v>10724.537541150299</v>
      </c>
      <c r="AW6" s="6">
        <v>11098.1833815955</v>
      </c>
      <c r="AX6" s="6">
        <v>11507.3415087631</v>
      </c>
      <c r="AY6" s="6">
        <v>11954.941026922999</v>
      </c>
      <c r="AZ6" s="6">
        <v>12444.0251144416</v>
      </c>
      <c r="BA6" s="6">
        <v>12977.7210932664</v>
      </c>
      <c r="BB6" s="6">
        <v>13559.2011306964</v>
      </c>
      <c r="BC6" s="6">
        <v>14191.6327158194</v>
      </c>
      <c r="BD6" s="6">
        <v>14878.118399605901</v>
      </c>
      <c r="BE6" s="6">
        <v>15621.6247889927</v>
      </c>
      <c r="BF6" s="6">
        <v>16424.901446178501</v>
      </c>
      <c r="BG6" s="6">
        <v>17290.391151562901</v>
      </c>
      <c r="BH6" s="6">
        <v>18220.133905932202</v>
      </c>
      <c r="BI6" s="6">
        <v>19215.668011999402</v>
      </c>
      <c r="BJ6" s="6">
        <v>20277.9324988636</v>
      </c>
      <c r="BK6" s="6">
        <v>21407.175926558099</v>
      </c>
      <c r="BL6" s="6">
        <v>22602.877113231702</v>
      </c>
      <c r="BM6" s="6">
        <v>23863.683452587498</v>
      </c>
      <c r="BN6" s="6">
        <v>25187.372147172598</v>
      </c>
      <c r="BO6" s="6">
        <v>26570.8388314027</v>
      </c>
      <c r="BP6" s="6">
        <v>28010.116713204101</v>
      </c>
      <c r="BQ6" s="6">
        <v>29500.427607076599</v>
      </c>
      <c r="BR6" s="6">
        <v>31036.2642081421</v>
      </c>
      <c r="BS6" s="6">
        <v>32611.500856600102</v>
      </c>
      <c r="BT6" s="6">
        <v>34219.5280765395</v>
      </c>
      <c r="BU6" s="6">
        <v>35853.404545243502</v>
      </c>
      <c r="BV6" s="6">
        <v>37506.019023780798</v>
      </c>
      <c r="BW6" s="6">
        <v>39170.254260477202</v>
      </c>
      <c r="BX6" s="6">
        <v>40839.144995643197</v>
      </c>
      <c r="BY6" s="6">
        <v>42506.022904789497</v>
      </c>
      <c r="BZ6" s="6">
        <v>44164.642512203398</v>
      </c>
      <c r="CA6" s="6">
        <v>45809.283638497902</v>
      </c>
      <c r="CB6" s="6">
        <v>47434.827647292397</v>
      </c>
      <c r="CC6" s="6">
        <v>49036.806464806097</v>
      </c>
      <c r="CD6" s="6">
        <v>50611.424922423299</v>
      </c>
      <c r="CE6" s="6">
        <v>52155.558312272202</v>
      </c>
    </row>
    <row r="7" spans="1:83">
      <c r="A7" s="88">
        <v>5</v>
      </c>
      <c r="B7" s="87" t="s">
        <v>89</v>
      </c>
      <c r="C7" s="87" t="s">
        <v>67</v>
      </c>
      <c r="D7" s="87" t="s">
        <v>67</v>
      </c>
      <c r="G7" s="6">
        <v>5298.5338345864702</v>
      </c>
      <c r="H7" s="6">
        <v>5436.4661654135298</v>
      </c>
      <c r="I7" s="6">
        <v>5673.8345864661596</v>
      </c>
      <c r="J7" s="6">
        <v>5965.4203331645303</v>
      </c>
      <c r="K7" s="6">
        <v>7869.4003444431601</v>
      </c>
      <c r="L7" s="6">
        <v>10372.136938739701</v>
      </c>
      <c r="M7" s="6">
        <v>13562.900013041201</v>
      </c>
      <c r="N7" s="6">
        <v>17492.755740256001</v>
      </c>
      <c r="O7" s="6">
        <v>22163.1357967564</v>
      </c>
      <c r="P7" s="6">
        <v>27527.723782568701</v>
      </c>
      <c r="Q7" s="6">
        <v>33503.917328277799</v>
      </c>
      <c r="AM7" s="6">
        <v>4093.9022556391001</v>
      </c>
      <c r="AN7" s="6">
        <v>4851.5488721804504</v>
      </c>
      <c r="AO7" s="6">
        <v>5340.5037593984898</v>
      </c>
      <c r="AP7" s="6">
        <v>5292.4511278195496</v>
      </c>
      <c r="AQ7" s="6">
        <v>5298.5338345864702</v>
      </c>
      <c r="AR7" s="6">
        <v>5333.8947368421004</v>
      </c>
      <c r="AS7" s="6">
        <v>5436.4661654135298</v>
      </c>
      <c r="AT7" s="6">
        <v>5630.0827067669197</v>
      </c>
      <c r="AU7" s="6">
        <v>5673.8345864661596</v>
      </c>
      <c r="AV7" s="6">
        <v>5965.4203331645303</v>
      </c>
      <c r="AW7" s="6">
        <v>6303.4021460224003</v>
      </c>
      <c r="AX7" s="6">
        <v>6661.9019707630296</v>
      </c>
      <c r="AY7" s="6">
        <v>7041.8146099294099</v>
      </c>
      <c r="AZ7" s="6">
        <v>7444.02470108118</v>
      </c>
      <c r="BA7" s="6">
        <v>7869.4003444431601</v>
      </c>
      <c r="BB7" s="6">
        <v>8318.7864489890908</v>
      </c>
      <c r="BC7" s="6">
        <v>8792.9978858833492</v>
      </c>
      <c r="BD7" s="6">
        <v>9292.8125513360392</v>
      </c>
      <c r="BE7" s="6">
        <v>9818.9644524341602</v>
      </c>
      <c r="BF7" s="6">
        <v>10372.136938739701</v>
      </c>
      <c r="BG7" s="6">
        <v>10952.9562087949</v>
      </c>
      <c r="BH7" s="6">
        <v>11561.985223534801</v>
      </c>
      <c r="BI7" s="6">
        <v>12199.718157482799</v>
      </c>
      <c r="BJ7" s="6">
        <v>12866.5755130534</v>
      </c>
      <c r="BK7" s="6">
        <v>13562.900013041201</v>
      </c>
      <c r="BL7" s="6">
        <v>14288.9533712762</v>
      </c>
      <c r="BM7" s="6">
        <v>15044.9140215313</v>
      </c>
      <c r="BN7" s="6">
        <v>15830.8758602914</v>
      </c>
      <c r="BO7" s="6">
        <v>16646.848030374102</v>
      </c>
      <c r="BP7" s="6">
        <v>17492.755740256001</v>
      </c>
      <c r="BQ7" s="6">
        <v>18368.442079144799</v>
      </c>
      <c r="BR7" s="6">
        <v>19273.670751358801</v>
      </c>
      <c r="BS7" s="6">
        <v>20208.129616637401</v>
      </c>
      <c r="BT7" s="6">
        <v>21171.434886957901</v>
      </c>
      <c r="BU7" s="6">
        <v>22163.1357967564</v>
      </c>
      <c r="BV7" s="6">
        <v>23182.719533724299</v>
      </c>
      <c r="BW7" s="6">
        <v>24229.616193235201</v>
      </c>
      <c r="BX7" s="6">
        <v>25303.203502598401</v>
      </c>
      <c r="BY7" s="6">
        <v>26402.811053385802</v>
      </c>
      <c r="BZ7" s="6">
        <v>27527.723782568701</v>
      </c>
      <c r="CA7" s="6">
        <v>28677.1844574772</v>
      </c>
      <c r="CB7" s="6">
        <v>29850.394946743701</v>
      </c>
      <c r="CC7" s="6">
        <v>31046.5161000646</v>
      </c>
      <c r="CD7" s="6">
        <v>32264.6661139717</v>
      </c>
      <c r="CE7" s="6">
        <v>33503.917328277799</v>
      </c>
    </row>
    <row r="8" spans="1:83">
      <c r="A8" s="87">
        <v>20</v>
      </c>
      <c r="B8" s="87" t="s">
        <v>96</v>
      </c>
      <c r="C8" s="87" t="s">
        <v>67</v>
      </c>
      <c r="D8" s="87" t="s">
        <v>67</v>
      </c>
      <c r="E8" s="6">
        <v>1237.94318236038</v>
      </c>
      <c r="F8" s="6">
        <v>1273.31803068365</v>
      </c>
      <c r="G8" s="6">
        <v>1322.84730124205</v>
      </c>
      <c r="H8" s="6">
        <v>1348.6968621624801</v>
      </c>
      <c r="I8" s="6">
        <v>1456.2598358835601</v>
      </c>
      <c r="J8" s="6">
        <v>1494.43378027066</v>
      </c>
      <c r="K8" s="6">
        <v>1793.92630924178</v>
      </c>
      <c r="L8" s="6">
        <v>2322.3067066200501</v>
      </c>
      <c r="M8" s="6">
        <v>3278.0038736879501</v>
      </c>
      <c r="N8" s="6">
        <v>5023.9578895149798</v>
      </c>
      <c r="O8" s="6">
        <v>8142.3418491304101</v>
      </c>
      <c r="P8" s="6">
        <v>13339.5969657471</v>
      </c>
      <c r="Q8" s="6">
        <v>21060.436296493601</v>
      </c>
      <c r="W8" s="6">
        <v>1094.7493373191801</v>
      </c>
      <c r="X8" s="6">
        <v>1101.10543944643</v>
      </c>
      <c r="Y8" s="6">
        <v>1092.42126066332</v>
      </c>
      <c r="Z8" s="6">
        <v>1113.8861587767899</v>
      </c>
      <c r="AA8" s="6">
        <v>1096.2568417643399</v>
      </c>
      <c r="AB8" s="6">
        <v>1123.9046037265</v>
      </c>
      <c r="AC8" s="6">
        <v>1136.3107459042899</v>
      </c>
      <c r="AD8" s="6">
        <v>1166.53643019846</v>
      </c>
      <c r="AE8" s="6">
        <v>1178.43611324482</v>
      </c>
      <c r="AF8" s="6">
        <v>1205.65348860873</v>
      </c>
      <c r="AG8" s="6">
        <v>1237.94318236038</v>
      </c>
      <c r="AH8" s="6">
        <v>1262.94127648894</v>
      </c>
      <c r="AI8" s="6">
        <v>1278.8505580701201</v>
      </c>
      <c r="AJ8" s="6">
        <v>1279.5896244472301</v>
      </c>
      <c r="AK8" s="6">
        <v>1292.90529495602</v>
      </c>
      <c r="AL8" s="6">
        <v>1273.31803068365</v>
      </c>
      <c r="AM8" s="6">
        <v>1282.6079469721601</v>
      </c>
      <c r="AN8" s="6">
        <v>1318.18963878256</v>
      </c>
      <c r="AO8" s="6">
        <v>1341.72425344459</v>
      </c>
      <c r="AP8" s="6">
        <v>1333.1084254208399</v>
      </c>
      <c r="AQ8" s="6">
        <v>1322.84730124205</v>
      </c>
      <c r="AR8" s="6">
        <v>1324.4919779179399</v>
      </c>
      <c r="AS8" s="6">
        <v>1348.6968621624801</v>
      </c>
      <c r="AT8" s="6">
        <v>1403.4281061408999</v>
      </c>
      <c r="AU8" s="6">
        <v>1456.2598358835601</v>
      </c>
      <c r="AV8" s="6">
        <v>1494.43378027066</v>
      </c>
      <c r="AW8" s="6">
        <v>1541.92308057593</v>
      </c>
      <c r="AX8" s="6">
        <v>1594.8756779339001</v>
      </c>
      <c r="AY8" s="6">
        <v>1653.9833846802101</v>
      </c>
      <c r="AZ8" s="6">
        <v>1720.0342122264501</v>
      </c>
      <c r="BA8" s="6">
        <v>1793.92630924178</v>
      </c>
      <c r="BB8" s="6">
        <v>1876.68373909723</v>
      </c>
      <c r="BC8" s="6">
        <v>1969.47422709736</v>
      </c>
      <c r="BD8" s="6">
        <v>2073.6289678462899</v>
      </c>
      <c r="BE8" s="6">
        <v>2190.6645184250201</v>
      </c>
      <c r="BF8" s="6">
        <v>2322.3067066200501</v>
      </c>
      <c r="BG8" s="6">
        <v>2470.5163471747301</v>
      </c>
      <c r="BH8" s="6">
        <v>2637.5163746478902</v>
      </c>
      <c r="BI8" s="6">
        <v>2825.81976142642</v>
      </c>
      <c r="BJ8" s="6">
        <v>3038.2572884813699</v>
      </c>
      <c r="BK8" s="6">
        <v>3278.0038736879501</v>
      </c>
      <c r="BL8" s="6">
        <v>3548.6017441469398</v>
      </c>
      <c r="BM8" s="6">
        <v>3853.97828140928</v>
      </c>
      <c r="BN8" s="6">
        <v>4198.4559017948804</v>
      </c>
      <c r="BO8" s="6">
        <v>4586.7509043024502</v>
      </c>
      <c r="BP8" s="6">
        <v>5023.9578895149798</v>
      </c>
      <c r="BQ8" s="6">
        <v>5515.51620387197</v>
      </c>
      <c r="BR8" s="6">
        <v>6067.1549845764703</v>
      </c>
      <c r="BS8" s="6">
        <v>6684.8138611813702</v>
      </c>
      <c r="BT8" s="6">
        <v>7374.5372852153796</v>
      </c>
      <c r="BU8" s="6">
        <v>8142.3418491304101</v>
      </c>
      <c r="BV8" s="6">
        <v>8994.0578053829704</v>
      </c>
      <c r="BW8" s="6">
        <v>9935.1482182877298</v>
      </c>
      <c r="BX8" s="6">
        <v>10970.5116071295</v>
      </c>
      <c r="BY8" s="6">
        <v>12104.2763249119</v>
      </c>
      <c r="BZ8" s="6">
        <v>13339.5969657471</v>
      </c>
      <c r="CA8" s="6">
        <v>14678.4644939219</v>
      </c>
      <c r="CB8" s="6">
        <v>16121.5422649662</v>
      </c>
      <c r="CC8" s="6">
        <v>17668.039480441701</v>
      </c>
      <c r="CD8" s="6">
        <v>19315.631835890901</v>
      </c>
      <c r="CE8" s="6">
        <v>21060.436296493601</v>
      </c>
    </row>
    <row r="9" spans="1:83">
      <c r="A9" s="87">
        <v>25</v>
      </c>
      <c r="B9" s="87" t="s">
        <v>107</v>
      </c>
      <c r="C9" s="87" t="s">
        <v>67</v>
      </c>
      <c r="D9" s="87" t="s">
        <v>67</v>
      </c>
      <c r="E9" s="6">
        <v>7790.4613860966401</v>
      </c>
      <c r="F9" s="6">
        <v>8671.1065220139408</v>
      </c>
      <c r="G9" s="6">
        <v>9864.3274536867902</v>
      </c>
      <c r="H9" s="6">
        <v>10529.378488447101</v>
      </c>
      <c r="I9" s="6">
        <v>11548.167795621601</v>
      </c>
      <c r="J9" s="6">
        <v>11858.342650221701</v>
      </c>
      <c r="K9" s="6">
        <v>13969.349659555901</v>
      </c>
      <c r="L9" s="6">
        <v>16522.835849798099</v>
      </c>
      <c r="M9" s="6">
        <v>19560.144427255898</v>
      </c>
      <c r="N9" s="6">
        <v>23108.491272208601</v>
      </c>
      <c r="O9" s="6">
        <v>27180.5418239803</v>
      </c>
      <c r="P9" s="6">
        <v>31776.948002064099</v>
      </c>
      <c r="Q9" s="6">
        <v>36887.101972111603</v>
      </c>
      <c r="W9" s="6">
        <v>6089.6716362236602</v>
      </c>
      <c r="X9" s="6">
        <v>6358.2518449509598</v>
      </c>
      <c r="Y9" s="6">
        <v>6362.9113335476704</v>
      </c>
      <c r="Z9" s="6">
        <v>6312.3629761521097</v>
      </c>
      <c r="AA9" s="6">
        <v>6376.55828344373</v>
      </c>
      <c r="AB9" s="6">
        <v>6663.9824091582896</v>
      </c>
      <c r="AC9" s="6">
        <v>6896.9930312629804</v>
      </c>
      <c r="AD9" s="6">
        <v>7296.5828789372599</v>
      </c>
      <c r="AE9" s="6">
        <v>7207.9595906123304</v>
      </c>
      <c r="AF9" s="6">
        <v>7764.7685717151298</v>
      </c>
      <c r="AG9" s="6">
        <v>7790.4613860966401</v>
      </c>
      <c r="AH9" s="6">
        <v>7694.9858808262097</v>
      </c>
      <c r="AI9" s="6">
        <v>8051.7523407302497</v>
      </c>
      <c r="AJ9" s="6">
        <v>8313.6314541798802</v>
      </c>
      <c r="AK9" s="6">
        <v>8420.8503536389908</v>
      </c>
      <c r="AL9" s="6">
        <v>8671.1065220139408</v>
      </c>
      <c r="AM9" s="6">
        <v>9239.3766758546208</v>
      </c>
      <c r="AN9" s="6">
        <v>9824.2678557596901</v>
      </c>
      <c r="AO9" s="6">
        <v>10238.9559058425</v>
      </c>
      <c r="AP9" s="6">
        <v>9270.0907489421897</v>
      </c>
      <c r="AQ9" s="6">
        <v>9864.3274536867902</v>
      </c>
      <c r="AR9" s="6">
        <v>10251.3292410308</v>
      </c>
      <c r="AS9" s="6">
        <v>10529.378488447101</v>
      </c>
      <c r="AT9" s="6">
        <v>11279.894842424501</v>
      </c>
      <c r="AU9" s="6">
        <v>11548.167795621601</v>
      </c>
      <c r="AV9" s="6">
        <v>11858.342650221701</v>
      </c>
      <c r="AW9" s="6">
        <v>12247.5183038378</v>
      </c>
      <c r="AX9" s="6">
        <v>12652.782913506901</v>
      </c>
      <c r="AY9" s="6">
        <v>13074.566220278501</v>
      </c>
      <c r="AZ9" s="6">
        <v>13513.2867031025</v>
      </c>
      <c r="BA9" s="6">
        <v>13969.349659555901</v>
      </c>
      <c r="BB9" s="6">
        <v>14443.145332861801</v>
      </c>
      <c r="BC9" s="6">
        <v>14935.047115576799</v>
      </c>
      <c r="BD9" s="6">
        <v>15445.4098615198</v>
      </c>
      <c r="BE9" s="6">
        <v>15974.5683379766</v>
      </c>
      <c r="BF9" s="6">
        <v>16522.835849798099</v>
      </c>
      <c r="BG9" s="6">
        <v>17090.503065561199</v>
      </c>
      <c r="BH9" s="6">
        <v>17677.837073363102</v>
      </c>
      <c r="BI9" s="6">
        <v>18285.080689917901</v>
      </c>
      <c r="BJ9" s="6">
        <v>18912.4520413434</v>
      </c>
      <c r="BK9" s="6">
        <v>19560.144427255898</v>
      </c>
      <c r="BL9" s="6">
        <v>20228.3264715</v>
      </c>
      <c r="BM9" s="6">
        <v>20917.142553013</v>
      </c>
      <c r="BN9" s="6">
        <v>21626.713499012902</v>
      </c>
      <c r="BO9" s="6">
        <v>22357.1375100041</v>
      </c>
      <c r="BP9" s="6">
        <v>23108.491272208601</v>
      </c>
      <c r="BQ9" s="6">
        <v>23880.831198217998</v>
      </c>
      <c r="BR9" s="6">
        <v>24674.194721289699</v>
      </c>
      <c r="BS9" s="6">
        <v>25488.601553269102</v>
      </c>
      <c r="BT9" s="6">
        <v>26324.054801195402</v>
      </c>
      <c r="BU9" s="6">
        <v>27180.5418239803</v>
      </c>
      <c r="BV9" s="6">
        <v>28058.034698995201</v>
      </c>
      <c r="BW9" s="6">
        <v>28956.490159932699</v>
      </c>
      <c r="BX9" s="6">
        <v>29875.8488630307</v>
      </c>
      <c r="BY9" s="6">
        <v>30816.0338398071</v>
      </c>
      <c r="BZ9" s="6">
        <v>31776.948002064099</v>
      </c>
      <c r="CA9" s="6">
        <v>32758.470580212699</v>
      </c>
      <c r="CB9" s="6">
        <v>33760.452399996997</v>
      </c>
      <c r="CC9" s="6">
        <v>34782.709936192397</v>
      </c>
      <c r="CD9" s="6">
        <v>35825.018125263399</v>
      </c>
      <c r="CE9" s="6">
        <v>36887.101972111603</v>
      </c>
    </row>
    <row r="10" spans="1:83">
      <c r="A10" s="87">
        <v>29</v>
      </c>
      <c r="B10" s="87" t="s">
        <v>97</v>
      </c>
      <c r="C10" s="87" t="s">
        <v>67</v>
      </c>
      <c r="D10" s="87" t="s">
        <v>67</v>
      </c>
      <c r="E10" s="6">
        <v>786.43106286376701</v>
      </c>
      <c r="F10" s="6">
        <v>926.08388861932997</v>
      </c>
      <c r="G10" s="6">
        <v>1069.4245112889801</v>
      </c>
      <c r="H10" s="6">
        <v>1142.59888443665</v>
      </c>
      <c r="I10" s="6">
        <v>1161.71244831999</v>
      </c>
      <c r="J10" s="6">
        <v>1241.35653503704</v>
      </c>
      <c r="K10" s="6">
        <v>1583.50944231736</v>
      </c>
      <c r="L10" s="6">
        <v>2106.0724540169499</v>
      </c>
      <c r="M10" s="6">
        <v>2911.4042170324601</v>
      </c>
      <c r="N10" s="6">
        <v>4152.4982862833904</v>
      </c>
      <c r="O10" s="6">
        <v>6042.25149918024</v>
      </c>
      <c r="P10" s="6">
        <v>8846.5912791774208</v>
      </c>
      <c r="Q10" s="6">
        <v>12847.974451092699</v>
      </c>
      <c r="W10" s="6">
        <v>617.46324832432697</v>
      </c>
      <c r="X10" s="6">
        <v>655.67752026343203</v>
      </c>
      <c r="Y10" s="6">
        <v>639.741344273717</v>
      </c>
      <c r="Z10" s="6">
        <v>644.19171794111503</v>
      </c>
      <c r="AA10" s="6">
        <v>635.10314028289702</v>
      </c>
      <c r="AB10" s="6">
        <v>653.22254440247002</v>
      </c>
      <c r="AC10" s="6">
        <v>705.39320874999396</v>
      </c>
      <c r="AD10" s="6">
        <v>729.35175352208205</v>
      </c>
      <c r="AE10" s="6">
        <v>761.00925910290198</v>
      </c>
      <c r="AF10" s="6">
        <v>794.61477308097005</v>
      </c>
      <c r="AG10" s="6">
        <v>786.43106286376701</v>
      </c>
      <c r="AH10" s="6">
        <v>814.86828357354796</v>
      </c>
      <c r="AI10" s="6">
        <v>826.31580351494904</v>
      </c>
      <c r="AJ10" s="6">
        <v>865.39819945920794</v>
      </c>
      <c r="AK10" s="6">
        <v>878.02943362705105</v>
      </c>
      <c r="AL10" s="6">
        <v>926.08388861932997</v>
      </c>
      <c r="AM10" s="6">
        <v>954.66988305325594</v>
      </c>
      <c r="AN10" s="6">
        <v>978.26338638803099</v>
      </c>
      <c r="AO10" s="6">
        <v>1017.86731889899</v>
      </c>
      <c r="AP10" s="6">
        <v>1016.44701739134</v>
      </c>
      <c r="AQ10" s="6">
        <v>1069.4245112889801</v>
      </c>
      <c r="AR10" s="6">
        <v>1105.59036368386</v>
      </c>
      <c r="AS10" s="6">
        <v>1142.59888443665</v>
      </c>
      <c r="AT10" s="6">
        <v>1150.06983586263</v>
      </c>
      <c r="AU10" s="6">
        <v>1161.71244831999</v>
      </c>
      <c r="AV10" s="6">
        <v>1241.35653503704</v>
      </c>
      <c r="AW10" s="6">
        <v>1298.9230478811901</v>
      </c>
      <c r="AX10" s="6">
        <v>1361.43132711661</v>
      </c>
      <c r="AY10" s="6">
        <v>1429.34847574381</v>
      </c>
      <c r="AZ10" s="6">
        <v>1503.1871202094801</v>
      </c>
      <c r="BA10" s="6">
        <v>1583.50944231736</v>
      </c>
      <c r="BB10" s="6">
        <v>1670.9314306359299</v>
      </c>
      <c r="BC10" s="6">
        <v>1766.1273292077001</v>
      </c>
      <c r="BD10" s="6">
        <v>1869.83425164439</v>
      </c>
      <c r="BE10" s="6">
        <v>1982.85691738885</v>
      </c>
      <c r="BF10" s="6">
        <v>2106.0724540169499</v>
      </c>
      <c r="BG10" s="6">
        <v>2240.4351949905999</v>
      </c>
      <c r="BH10" s="6">
        <v>2386.9813863884401</v>
      </c>
      <c r="BI10" s="6">
        <v>2546.8336990733101</v>
      </c>
      <c r="BJ10" s="6">
        <v>2721.20542486166</v>
      </c>
      <c r="BK10" s="6">
        <v>2911.4042170324601</v>
      </c>
      <c r="BL10" s="6">
        <v>3118.83521758182</v>
      </c>
      <c r="BM10" s="6">
        <v>3345.0033967641002</v>
      </c>
      <c r="BN10" s="6">
        <v>3591.5149155558802</v>
      </c>
      <c r="BO10" s="6">
        <v>3860.07730972935</v>
      </c>
      <c r="BP10" s="6">
        <v>4152.4982862833904</v>
      </c>
      <c r="BQ10" s="6">
        <v>4470.6829201125902</v>
      </c>
      <c r="BR10" s="6">
        <v>4816.6290420012201</v>
      </c>
      <c r="BS10" s="6">
        <v>5192.4206191743297</v>
      </c>
      <c r="BT10" s="6">
        <v>5600.2189473795897</v>
      </c>
      <c r="BU10" s="6">
        <v>6042.25149918024</v>
      </c>
      <c r="BV10" s="6">
        <v>6520.7983068435296</v>
      </c>
      <c r="BW10" s="6">
        <v>7038.1757995681901</v>
      </c>
      <c r="BX10" s="6">
        <v>7596.7180630927996</v>
      </c>
      <c r="BY10" s="6">
        <v>8198.7555439200405</v>
      </c>
      <c r="BZ10" s="6">
        <v>8846.5912791774208</v>
      </c>
      <c r="CA10" s="6">
        <v>9542.4747950752499</v>
      </c>
      <c r="CB10" s="6">
        <v>10288.573880571799</v>
      </c>
      <c r="CC10" s="6">
        <v>11086.944506907001</v>
      </c>
      <c r="CD10" s="6">
        <v>11939.499227051099</v>
      </c>
      <c r="CE10" s="6">
        <v>12847.974451092699</v>
      </c>
    </row>
    <row r="11" spans="1:83">
      <c r="A11" s="87">
        <v>30</v>
      </c>
      <c r="B11" s="87" t="s">
        <v>95</v>
      </c>
      <c r="C11" s="87" t="s">
        <v>67</v>
      </c>
      <c r="D11" s="87" t="s">
        <v>67</v>
      </c>
      <c r="E11" s="6">
        <v>536.29305826715699</v>
      </c>
      <c r="F11" s="6">
        <v>509.41932034316397</v>
      </c>
      <c r="G11" s="6">
        <v>532.17110947779304</v>
      </c>
      <c r="H11" s="6">
        <v>538.96932529143498</v>
      </c>
      <c r="I11" s="6">
        <v>552.24405673542606</v>
      </c>
      <c r="J11" s="6">
        <v>557.36511531678104</v>
      </c>
      <c r="K11" s="6">
        <v>610.88380434267003</v>
      </c>
      <c r="L11" s="6">
        <v>722.611737019619</v>
      </c>
      <c r="M11" s="6">
        <v>969.571116842013</v>
      </c>
      <c r="N11" s="6">
        <v>1559.2253599805599</v>
      </c>
      <c r="O11" s="6">
        <v>3066.7785749867198</v>
      </c>
      <c r="P11" s="6">
        <v>6879.79294796268</v>
      </c>
      <c r="Q11" s="6">
        <v>15105.8758890929</v>
      </c>
      <c r="W11" s="6">
        <v>788.858147075121</v>
      </c>
      <c r="X11" s="6">
        <v>807.23810084529998</v>
      </c>
      <c r="Y11" s="6">
        <v>796.62142881479497</v>
      </c>
      <c r="Z11" s="6">
        <v>731.43155826964301</v>
      </c>
      <c r="AA11" s="6">
        <v>690.32878878860697</v>
      </c>
      <c r="AB11" s="6">
        <v>624.95809291575495</v>
      </c>
      <c r="AC11" s="6">
        <v>566.392966062563</v>
      </c>
      <c r="AD11" s="6">
        <v>549.83596810474603</v>
      </c>
      <c r="AE11" s="6">
        <v>567.85833469038198</v>
      </c>
      <c r="AF11" s="6">
        <v>552.63612682512803</v>
      </c>
      <c r="AG11" s="6">
        <v>536.29305826715699</v>
      </c>
      <c r="AH11" s="6">
        <v>533.16418037759502</v>
      </c>
      <c r="AI11" s="6">
        <v>540.28969250794205</v>
      </c>
      <c r="AJ11" s="6">
        <v>516.27885913302703</v>
      </c>
      <c r="AK11" s="6">
        <v>522.83889700399197</v>
      </c>
      <c r="AL11" s="6">
        <v>509.41932034316397</v>
      </c>
      <c r="AM11" s="6">
        <v>518.30669555741304</v>
      </c>
      <c r="AN11" s="6">
        <v>524.198885030837</v>
      </c>
      <c r="AO11" s="6">
        <v>531.48442125519705</v>
      </c>
      <c r="AP11" s="6">
        <v>530.90199541955496</v>
      </c>
      <c r="AQ11" s="6">
        <v>532.17110947779304</v>
      </c>
      <c r="AR11" s="6">
        <v>535.842468713529</v>
      </c>
      <c r="AS11" s="6">
        <v>538.96932529143498</v>
      </c>
      <c r="AT11" s="6">
        <v>545.34167774831201</v>
      </c>
      <c r="AU11" s="6">
        <v>552.24405673542606</v>
      </c>
      <c r="AV11" s="6">
        <v>557.36511531678104</v>
      </c>
      <c r="AW11" s="6">
        <v>565.26255987370598</v>
      </c>
      <c r="AX11" s="6">
        <v>574.35233835550105</v>
      </c>
      <c r="AY11" s="6">
        <v>584.82722679842698</v>
      </c>
      <c r="AZ11" s="6">
        <v>596.91464781816501</v>
      </c>
      <c r="BA11" s="6">
        <v>610.88380434267003</v>
      </c>
      <c r="BB11" s="6">
        <v>627.05449322077902</v>
      </c>
      <c r="BC11" s="6">
        <v>645.80803389799598</v>
      </c>
      <c r="BD11" s="6">
        <v>667.60086392456697</v>
      </c>
      <c r="BE11" s="6">
        <v>692.98149909424603</v>
      </c>
      <c r="BF11" s="6">
        <v>722.611737019619</v>
      </c>
      <c r="BG11" s="6">
        <v>757.29320397640299</v>
      </c>
      <c r="BH11" s="6">
        <v>798.00060906956503</v>
      </c>
      <c r="BI11" s="6">
        <v>845.92337602888597</v>
      </c>
      <c r="BJ11" s="6">
        <v>902.51766166321499</v>
      </c>
      <c r="BK11" s="6">
        <v>969.571116842013</v>
      </c>
      <c r="BL11" s="6">
        <v>1049.28305226719</v>
      </c>
      <c r="BM11" s="6">
        <v>1144.3628514419099</v>
      </c>
      <c r="BN11" s="6">
        <v>1258.1493876244199</v>
      </c>
      <c r="BO11" s="6">
        <v>1394.75363901786</v>
      </c>
      <c r="BP11" s="6">
        <v>1559.2253599805599</v>
      </c>
      <c r="BQ11" s="6">
        <v>1757.7421728343299</v>
      </c>
      <c r="BR11" s="6">
        <v>1997.81535814478</v>
      </c>
      <c r="BS11" s="6">
        <v>2288.5005384350202</v>
      </c>
      <c r="BT11" s="6">
        <v>2640.5931724653501</v>
      </c>
      <c r="BU11" s="6">
        <v>3066.7785749867198</v>
      </c>
      <c r="BV11" s="6">
        <v>3581.69512604903</v>
      </c>
      <c r="BW11" s="6">
        <v>4201.8596288681701</v>
      </c>
      <c r="BX11" s="6">
        <v>4945.3988360701396</v>
      </c>
      <c r="BY11" s="6">
        <v>5831.5352880727396</v>
      </c>
      <c r="BZ11" s="6">
        <v>6879.79294796268</v>
      </c>
      <c r="CA11" s="6">
        <v>8108.9209892941799</v>
      </c>
      <c r="CB11" s="6">
        <v>9535.5810043524998</v>
      </c>
      <c r="CC11" s="6">
        <v>11172.8971566932</v>
      </c>
      <c r="CD11" s="6">
        <v>13029.018724351199</v>
      </c>
      <c r="CE11" s="6">
        <v>15105.8758890929</v>
      </c>
    </row>
    <row r="12" spans="1:83">
      <c r="A12" s="87">
        <v>34</v>
      </c>
      <c r="B12" s="6" t="s">
        <v>525</v>
      </c>
      <c r="C12" s="87" t="s">
        <v>67</v>
      </c>
      <c r="D12" s="87" t="s">
        <v>67</v>
      </c>
      <c r="E12" s="6">
        <v>2859.5942371502802</v>
      </c>
      <c r="F12" s="6">
        <v>3493.84349822902</v>
      </c>
      <c r="G12" s="6">
        <v>4489.4203275149302</v>
      </c>
      <c r="H12" s="6">
        <v>4619.2721643371397</v>
      </c>
      <c r="I12" s="6">
        <v>4676.5246479425796</v>
      </c>
      <c r="J12" s="6">
        <v>5118.0587048753396</v>
      </c>
      <c r="K12" s="6">
        <v>7173.6033757077103</v>
      </c>
      <c r="L12" s="6">
        <v>9980.8698306265906</v>
      </c>
      <c r="M12" s="6">
        <v>13647.9177244124</v>
      </c>
      <c r="N12" s="6">
        <v>18206.362067435901</v>
      </c>
      <c r="O12" s="6">
        <v>23595.694083905801</v>
      </c>
      <c r="P12" s="6">
        <v>29678.852469044599</v>
      </c>
      <c r="Q12" s="6">
        <v>36278.855127629598</v>
      </c>
      <c r="W12" s="6">
        <v>1248.0834932371599</v>
      </c>
      <c r="X12" s="6">
        <v>1236.37080092366</v>
      </c>
      <c r="Y12" s="6">
        <v>1336.60213838451</v>
      </c>
      <c r="Z12" s="6">
        <v>1413.7565077301001</v>
      </c>
      <c r="AA12" s="6">
        <v>1638.95417821603</v>
      </c>
      <c r="AB12" s="6">
        <v>1821.88509238181</v>
      </c>
      <c r="AC12" s="6">
        <v>1976.04076358007</v>
      </c>
      <c r="AD12" s="6">
        <v>2140.5738119146999</v>
      </c>
      <c r="AE12" s="6">
        <v>2350.7009443762699</v>
      </c>
      <c r="AF12" s="6">
        <v>2555.5238034152699</v>
      </c>
      <c r="AG12" s="6">
        <v>2859.5942371502802</v>
      </c>
      <c r="AH12" s="6">
        <v>2867.0801009555498</v>
      </c>
      <c r="AI12" s="6">
        <v>2964.35788289426</v>
      </c>
      <c r="AJ12" s="6">
        <v>3039.5729521348298</v>
      </c>
      <c r="AK12" s="6">
        <v>3304.4539955820301</v>
      </c>
      <c r="AL12" s="6">
        <v>3493.84349822902</v>
      </c>
      <c r="AM12" s="6">
        <v>3740.9059018913599</v>
      </c>
      <c r="AN12" s="6">
        <v>4281.4545221423195</v>
      </c>
      <c r="AO12" s="6">
        <v>4542.1651087206601</v>
      </c>
      <c r="AP12" s="6">
        <v>4458.2090901539204</v>
      </c>
      <c r="AQ12" s="6">
        <v>4489.4203275149302</v>
      </c>
      <c r="AR12" s="6">
        <v>4622.5372435658301</v>
      </c>
      <c r="AS12" s="6">
        <v>4619.2721643371397</v>
      </c>
      <c r="AT12" s="6">
        <v>4608.77539233269</v>
      </c>
      <c r="AU12" s="6">
        <v>4676.5246479425796</v>
      </c>
      <c r="AV12" s="6">
        <v>5118.0587048753396</v>
      </c>
      <c r="AW12" s="6">
        <v>5475.8976168127701</v>
      </c>
      <c r="AX12" s="6">
        <v>5859.1354335999704</v>
      </c>
      <c r="AY12" s="6">
        <v>6269.0219143827599</v>
      </c>
      <c r="AZ12" s="6">
        <v>6706.7820608448201</v>
      </c>
      <c r="BA12" s="6">
        <v>7173.6033757077103</v>
      </c>
      <c r="BB12" s="6">
        <v>7670.6225576800098</v>
      </c>
      <c r="BC12" s="6">
        <v>8198.9118582922201</v>
      </c>
      <c r="BD12" s="6">
        <v>8759.4653586565</v>
      </c>
      <c r="BE12" s="6">
        <v>9353.1854511596903</v>
      </c>
      <c r="BF12" s="6">
        <v>9980.8698306265906</v>
      </c>
      <c r="BG12" s="6">
        <v>10643.1993099558</v>
      </c>
      <c r="BH12" s="6">
        <v>11340.7267752753</v>
      </c>
      <c r="BI12" s="6">
        <v>12073.867584326899</v>
      </c>
      <c r="BJ12" s="6">
        <v>12842.891688568499</v>
      </c>
      <c r="BK12" s="6">
        <v>13647.9177244124</v>
      </c>
      <c r="BL12" s="6">
        <v>14488.909272696999</v>
      </c>
      <c r="BM12" s="6">
        <v>15365.6734290686</v>
      </c>
      <c r="BN12" s="6">
        <v>16277.8617631175</v>
      </c>
      <c r="BO12" s="6">
        <v>17224.973673003198</v>
      </c>
      <c r="BP12" s="6">
        <v>18206.362067435901</v>
      </c>
      <c r="BQ12" s="6">
        <v>19221.241230993201</v>
      </c>
      <c r="BR12" s="6">
        <v>20268.696654765401</v>
      </c>
      <c r="BS12" s="6">
        <v>21347.696545099901</v>
      </c>
      <c r="BT12" s="6">
        <v>22457.104661583799</v>
      </c>
      <c r="BU12" s="6">
        <v>23595.694083905801</v>
      </c>
      <c r="BV12" s="6">
        <v>24762.1614681805</v>
      </c>
      <c r="BW12" s="6">
        <v>25955.141328613699</v>
      </c>
      <c r="BX12" s="6">
        <v>27173.219871551999</v>
      </c>
      <c r="BY12" s="6">
        <v>28414.947917082802</v>
      </c>
      <c r="BZ12" s="6">
        <v>29678.852469044599</v>
      </c>
      <c r="CA12" s="6">
        <v>30963.446537722899</v>
      </c>
      <c r="CB12" s="6">
        <v>32267.2368802493</v>
      </c>
      <c r="CC12" s="6">
        <v>33588.729400872398</v>
      </c>
      <c r="CD12" s="6">
        <v>34926.432045264402</v>
      </c>
      <c r="CE12" s="6">
        <v>36278.855127629598</v>
      </c>
    </row>
    <row r="13" spans="1:83">
      <c r="A13" s="87">
        <v>32</v>
      </c>
      <c r="B13" s="87" t="s">
        <v>111</v>
      </c>
      <c r="C13" s="87" t="s">
        <v>67</v>
      </c>
      <c r="D13" s="87" t="s">
        <v>67</v>
      </c>
      <c r="E13" s="6">
        <v>1807.4164345551601</v>
      </c>
      <c r="F13" s="6">
        <v>1905.21494670165</v>
      </c>
      <c r="G13" s="6">
        <v>1936.06760958471</v>
      </c>
      <c r="H13" s="6">
        <v>2004.6921699368399</v>
      </c>
      <c r="I13" s="6">
        <v>2132.0050202703601</v>
      </c>
      <c r="J13" s="6">
        <v>2182.1979236801299</v>
      </c>
      <c r="K13" s="6">
        <v>2519.97780753916</v>
      </c>
      <c r="L13" s="6">
        <v>3104.2679341858002</v>
      </c>
      <c r="M13" s="6">
        <v>4134.4818420309402</v>
      </c>
      <c r="N13" s="6">
        <v>5965.4588207986699</v>
      </c>
      <c r="O13" s="6">
        <v>9157.9254538493005</v>
      </c>
      <c r="P13" s="6">
        <v>14392.902412057399</v>
      </c>
      <c r="Q13" s="6">
        <v>22107.920199587701</v>
      </c>
      <c r="W13" s="6">
        <v>2081.4455744888801</v>
      </c>
      <c r="X13" s="6">
        <v>1944.1935613815999</v>
      </c>
      <c r="Y13" s="6">
        <v>1829.97832395001</v>
      </c>
      <c r="Z13" s="6">
        <v>1637.1842473110401</v>
      </c>
      <c r="AA13" s="6">
        <v>1624.37478221331</v>
      </c>
      <c r="AB13" s="6">
        <v>1644.9583382250501</v>
      </c>
      <c r="AC13" s="6">
        <v>1679.0354529987401</v>
      </c>
      <c r="AD13" s="6">
        <v>1721.0477728129299</v>
      </c>
      <c r="AE13" s="6">
        <v>1757.6631067644</v>
      </c>
      <c r="AF13" s="6">
        <v>1781.243520129</v>
      </c>
      <c r="AG13" s="6">
        <v>1807.4164345551601</v>
      </c>
      <c r="AH13" s="6">
        <v>1840.2904886011499</v>
      </c>
      <c r="AI13" s="6">
        <v>1865.0094823801701</v>
      </c>
      <c r="AJ13" s="6">
        <v>1890.7037542755199</v>
      </c>
      <c r="AK13" s="6">
        <v>1910.8678327410801</v>
      </c>
      <c r="AL13" s="6">
        <v>1905.21494670165</v>
      </c>
      <c r="AM13" s="6">
        <v>1916.92513096108</v>
      </c>
      <c r="AN13" s="6">
        <v>1929.43144692839</v>
      </c>
      <c r="AO13" s="6">
        <v>1935.1400783081599</v>
      </c>
      <c r="AP13" s="6">
        <v>1922.9907950874899</v>
      </c>
      <c r="AQ13" s="6">
        <v>1936.06760958471</v>
      </c>
      <c r="AR13" s="6">
        <v>1965.7861364483299</v>
      </c>
      <c r="AS13" s="6">
        <v>2004.6921699368399</v>
      </c>
      <c r="AT13" s="6">
        <v>2063.62532644977</v>
      </c>
      <c r="AU13" s="6">
        <v>2132.0050202703601</v>
      </c>
      <c r="AV13" s="6">
        <v>2182.1979236801299</v>
      </c>
      <c r="AW13" s="6">
        <v>2236.1222233507401</v>
      </c>
      <c r="AX13" s="6">
        <v>2296.0847069054998</v>
      </c>
      <c r="AY13" s="6">
        <v>2362.8140333759602</v>
      </c>
      <c r="AZ13" s="6">
        <v>2437.1342465698099</v>
      </c>
      <c r="BA13" s="6">
        <v>2519.97780753916</v>
      </c>
      <c r="BB13" s="6">
        <v>2612.4002623390002</v>
      </c>
      <c r="BC13" s="6">
        <v>2715.5966539607498</v>
      </c>
      <c r="BD13" s="6">
        <v>2830.9197519527102</v>
      </c>
      <c r="BE13" s="6">
        <v>2959.9001169797298</v>
      </c>
      <c r="BF13" s="6">
        <v>3104.2679341858002</v>
      </c>
      <c r="BG13" s="6">
        <v>3265.97643167667</v>
      </c>
      <c r="BH13" s="6">
        <v>3447.22654131132</v>
      </c>
      <c r="BI13" s="6">
        <v>3650.4922511923501</v>
      </c>
      <c r="BJ13" s="6">
        <v>3878.5458371821401</v>
      </c>
      <c r="BK13" s="6">
        <v>4134.4818420309402</v>
      </c>
      <c r="BL13" s="6">
        <v>4421.7382983113603</v>
      </c>
      <c r="BM13" s="6">
        <v>4744.11327654457</v>
      </c>
      <c r="BN13" s="6">
        <v>5105.7744051771897</v>
      </c>
      <c r="BO13" s="6">
        <v>5511.2585910811003</v>
      </c>
      <c r="BP13" s="6">
        <v>5965.4588207986699</v>
      </c>
      <c r="BQ13" s="6">
        <v>6473.5947128326698</v>
      </c>
      <c r="BR13" s="6">
        <v>7041.1635019937403</v>
      </c>
      <c r="BS13" s="6">
        <v>7673.86845606733</v>
      </c>
      <c r="BT13" s="6">
        <v>8377.5224342475103</v>
      </c>
      <c r="BU13" s="6">
        <v>9157.9254538493005</v>
      </c>
      <c r="BV13" s="6">
        <v>10020.716751283901</v>
      </c>
      <c r="BW13" s="6">
        <v>10971.203856730401</v>
      </c>
      <c r="BX13" s="6">
        <v>12014.1735237667</v>
      </c>
      <c r="BY13" s="6">
        <v>13153.6917593648</v>
      </c>
      <c r="BZ13" s="6">
        <v>14392.902412057399</v>
      </c>
      <c r="CA13" s="6">
        <v>15733.8354851205</v>
      </c>
      <c r="CB13" s="6">
        <v>17177.2372443764</v>
      </c>
      <c r="CC13" s="6">
        <v>18722.434047725499</v>
      </c>
      <c r="CD13" s="6">
        <v>20367.2405135136</v>
      </c>
      <c r="CE13" s="6">
        <v>22107.920199587701</v>
      </c>
    </row>
    <row r="14" spans="1:83">
      <c r="A14" s="6">
        <v>36</v>
      </c>
      <c r="B14" s="6" t="s">
        <v>108</v>
      </c>
      <c r="C14" s="6" t="s">
        <v>67</v>
      </c>
      <c r="D14" s="6" t="s">
        <v>67</v>
      </c>
      <c r="E14" s="6">
        <v>622.78447487355299</v>
      </c>
      <c r="F14" s="6">
        <v>626.67604533746101</v>
      </c>
      <c r="G14" s="6">
        <v>663.043986727434</v>
      </c>
      <c r="H14" s="6">
        <v>686.15759017890502</v>
      </c>
      <c r="I14" s="6">
        <v>426.20000529559002</v>
      </c>
      <c r="J14" s="6">
        <v>505.45212078791099</v>
      </c>
      <c r="K14" s="6">
        <v>844.27551355037497</v>
      </c>
      <c r="L14" s="6">
        <v>1479.2672480174899</v>
      </c>
      <c r="M14" s="6">
        <v>2723.3012549916002</v>
      </c>
      <c r="N14" s="6">
        <v>5114.1727451032302</v>
      </c>
      <c r="O14" s="6">
        <v>9344.4683645845507</v>
      </c>
      <c r="P14" s="6">
        <v>15922.1664837475</v>
      </c>
      <c r="Q14" s="6">
        <v>24737.036961228099</v>
      </c>
      <c r="W14" s="6">
        <v>703.59060924812502</v>
      </c>
      <c r="X14" s="6">
        <v>682.71215757313405</v>
      </c>
      <c r="Y14" s="6">
        <v>622.68368612862196</v>
      </c>
      <c r="Z14" s="6">
        <v>608.67137994657298</v>
      </c>
      <c r="AA14" s="6">
        <v>622.23802792312495</v>
      </c>
      <c r="AB14" s="6">
        <v>650.61395240838203</v>
      </c>
      <c r="AC14" s="6">
        <v>609.72515966281196</v>
      </c>
      <c r="AD14" s="6">
        <v>627.21951519236097</v>
      </c>
      <c r="AE14" s="6">
        <v>642.17369228213295</v>
      </c>
      <c r="AF14" s="6">
        <v>651.40050625082097</v>
      </c>
      <c r="AG14" s="6">
        <v>622.78447487355299</v>
      </c>
      <c r="AH14" s="6">
        <v>638.82413121409297</v>
      </c>
      <c r="AI14" s="6">
        <v>650.76171450873301</v>
      </c>
      <c r="AJ14" s="6">
        <v>605.67116303693899</v>
      </c>
      <c r="AK14" s="6">
        <v>631.58131365327199</v>
      </c>
      <c r="AL14" s="6">
        <v>626.67604533746101</v>
      </c>
      <c r="AM14" s="6">
        <v>638.23016750210695</v>
      </c>
      <c r="AN14" s="6">
        <v>655.72216891814298</v>
      </c>
      <c r="AO14" s="6">
        <v>656.950081607691</v>
      </c>
      <c r="AP14" s="6">
        <v>655.75631454649101</v>
      </c>
      <c r="AQ14" s="6">
        <v>663.043986727434</v>
      </c>
      <c r="AR14" s="6">
        <v>671.93944252727204</v>
      </c>
      <c r="AS14" s="6">
        <v>686.15759017890502</v>
      </c>
      <c r="AT14" s="6">
        <v>430.32424028831701</v>
      </c>
      <c r="AU14" s="6">
        <v>426.20000529559002</v>
      </c>
      <c r="AV14" s="6">
        <v>505.45212078791099</v>
      </c>
      <c r="AW14" s="6">
        <v>558.57248697709804</v>
      </c>
      <c r="AX14" s="6">
        <v>617.92564327223602</v>
      </c>
      <c r="AY14" s="6">
        <v>684.515232282135</v>
      </c>
      <c r="AZ14" s="6">
        <v>759.51133973176104</v>
      </c>
      <c r="BA14" s="6">
        <v>844.27551355037497</v>
      </c>
      <c r="BB14" s="6">
        <v>940.38813670149898</v>
      </c>
      <c r="BC14" s="6">
        <v>1049.677811040604</v>
      </c>
      <c r="BD14" s="6">
        <v>1174.2521520385301</v>
      </c>
      <c r="BE14" s="6">
        <v>1316.52907233263</v>
      </c>
      <c r="BF14" s="6">
        <v>1479.2672480174899</v>
      </c>
      <c r="BG14" s="6">
        <v>1665.5940264762701</v>
      </c>
      <c r="BH14" s="6">
        <v>1879.0285713194501</v>
      </c>
      <c r="BI14" s="6">
        <v>2123.4975858606599</v>
      </c>
      <c r="BJ14" s="6">
        <v>2403.3405641641398</v>
      </c>
      <c r="BK14" s="6">
        <v>2723.3012549916002</v>
      </c>
      <c r="BL14" s="6">
        <v>3088.5019658692499</v>
      </c>
      <c r="BM14" s="6">
        <v>3504.3975606915701</v>
      </c>
      <c r="BN14" s="6">
        <v>3976.70658327601</v>
      </c>
      <c r="BO14" s="6">
        <v>4511.3179145208496</v>
      </c>
      <c r="BP14" s="6">
        <v>5114.1727451032302</v>
      </c>
      <c r="BQ14" s="6">
        <v>5791.1233679773604</v>
      </c>
      <c r="BR14" s="6">
        <v>6547.7722534159802</v>
      </c>
      <c r="BS14" s="6">
        <v>7389.29689365797</v>
      </c>
      <c r="BT14" s="6">
        <v>8320.2677796098906</v>
      </c>
      <c r="BU14" s="6">
        <v>9344.4683645845507</v>
      </c>
      <c r="BV14" s="6">
        <v>10464.7267603</v>
      </c>
      <c r="BW14" s="6">
        <v>11682.7690296294</v>
      </c>
      <c r="BX14" s="6">
        <v>12999.1032028916</v>
      </c>
      <c r="BY14" s="6">
        <v>14412.9415669763</v>
      </c>
      <c r="BZ14" s="6">
        <v>15922.1664837475</v>
      </c>
      <c r="CA14" s="6">
        <v>17523.342203610599</v>
      </c>
      <c r="CB14" s="6">
        <v>19211.7721328433</v>
      </c>
      <c r="CC14" s="6">
        <v>20981.598093418401</v>
      </c>
      <c r="CD14" s="6">
        <v>22825.935566292199</v>
      </c>
      <c r="CE14" s="6">
        <v>24737.036961228099</v>
      </c>
    </row>
    <row r="15" spans="1:83">
      <c r="A15" s="87">
        <v>37</v>
      </c>
      <c r="B15" s="87" t="s">
        <v>209</v>
      </c>
      <c r="C15" s="87" t="s">
        <v>67</v>
      </c>
      <c r="D15" s="87" t="s">
        <v>67</v>
      </c>
      <c r="E15" s="6">
        <v>746.68592046604499</v>
      </c>
      <c r="F15" s="6">
        <v>1348.30264739739</v>
      </c>
      <c r="G15" s="6">
        <v>1446.3983753709399</v>
      </c>
      <c r="H15" s="6">
        <v>1474.6489434417499</v>
      </c>
      <c r="I15" s="6">
        <v>1565.2018013929301</v>
      </c>
      <c r="J15" s="6">
        <v>1713.57096060003</v>
      </c>
      <c r="K15" s="6">
        <v>2292.1506749631799</v>
      </c>
      <c r="L15" s="6">
        <v>3212.6110495881699</v>
      </c>
      <c r="M15" s="6">
        <v>4671.8378229711798</v>
      </c>
      <c r="N15" s="6">
        <v>6937.7418729286501</v>
      </c>
      <c r="O15" s="6">
        <v>10318.2010366422</v>
      </c>
      <c r="P15" s="6">
        <v>15079.6106510184</v>
      </c>
      <c r="Q15" s="6">
        <v>21335.547816377599</v>
      </c>
      <c r="W15" s="6">
        <v>834.75279934572097</v>
      </c>
      <c r="X15" s="6">
        <v>877.54537236879605</v>
      </c>
      <c r="Y15" s="6">
        <v>918.06679536542799</v>
      </c>
      <c r="Z15" s="6">
        <v>749.47345411244203</v>
      </c>
      <c r="AA15" s="6">
        <v>799.06453256270902</v>
      </c>
      <c r="AB15" s="6">
        <v>782.54176821615795</v>
      </c>
      <c r="AC15" s="6">
        <v>773.32086191061103</v>
      </c>
      <c r="AD15" s="6">
        <v>789.55210612914595</v>
      </c>
      <c r="AE15" s="6">
        <v>815.49155668902995</v>
      </c>
      <c r="AF15" s="6">
        <v>781.46881673959695</v>
      </c>
      <c r="AG15" s="6">
        <v>746.68592046604499</v>
      </c>
      <c r="AH15" s="6">
        <v>802.91383453401704</v>
      </c>
      <c r="AI15" s="6">
        <v>838.33559485264698</v>
      </c>
      <c r="AJ15" s="6">
        <v>925.61927835889105</v>
      </c>
      <c r="AK15" s="6">
        <v>1191.42774284348</v>
      </c>
      <c r="AL15" s="6">
        <v>1348.30264739739</v>
      </c>
      <c r="AM15" s="6">
        <v>1310.73693335851</v>
      </c>
      <c r="AN15" s="6">
        <v>1308.92766272632</v>
      </c>
      <c r="AO15" s="6">
        <v>1305.2650479266799</v>
      </c>
      <c r="AP15" s="6">
        <v>1316.49653215946</v>
      </c>
      <c r="AQ15" s="6">
        <v>1446.3983753709399</v>
      </c>
      <c r="AR15" s="6">
        <v>1400.2640345467501</v>
      </c>
      <c r="AS15" s="6">
        <v>1474.6489434417499</v>
      </c>
      <c r="AT15" s="6">
        <v>1507.6802975783901</v>
      </c>
      <c r="AU15" s="6">
        <v>1565.2018013929301</v>
      </c>
      <c r="AV15" s="6">
        <v>1713.57096060003</v>
      </c>
      <c r="AW15" s="6">
        <v>1809.0172962486799</v>
      </c>
      <c r="AX15" s="6">
        <v>1913.6198104097</v>
      </c>
      <c r="AY15" s="6">
        <v>2028.31102252802</v>
      </c>
      <c r="AZ15" s="6">
        <v>2154.1143756153901</v>
      </c>
      <c r="BA15" s="6">
        <v>2292.1506749631799</v>
      </c>
      <c r="BB15" s="6">
        <v>2443.6443130370299</v>
      </c>
      <c r="BC15" s="6">
        <v>2609.9290842649798</v>
      </c>
      <c r="BD15" s="6">
        <v>2792.4533561140902</v>
      </c>
      <c r="BE15" s="6">
        <v>2992.7843250481101</v>
      </c>
      <c r="BF15" s="6">
        <v>3212.6110495881699</v>
      </c>
      <c r="BG15" s="6">
        <v>3453.7459201984302</v>
      </c>
      <c r="BH15" s="6">
        <v>3718.1242000238699</v>
      </c>
      <c r="BI15" s="6">
        <v>4007.80125497066</v>
      </c>
      <c r="BJ15" s="6">
        <v>4324.9470898524296</v>
      </c>
      <c r="BK15" s="6">
        <v>4671.8378229711798</v>
      </c>
      <c r="BL15" s="6">
        <v>5050.8437679179196</v>
      </c>
      <c r="BM15" s="6">
        <v>5464.4138512607396</v>
      </c>
      <c r="BN15" s="6">
        <v>5915.0561797404898</v>
      </c>
      <c r="BO15" s="6">
        <v>6405.3146807023404</v>
      </c>
      <c r="BP15" s="6">
        <v>6937.7418729286501</v>
      </c>
      <c r="BQ15" s="6">
        <v>7514.8679778003097</v>
      </c>
      <c r="BR15" s="6">
        <v>8139.1667464954899</v>
      </c>
      <c r="BS15" s="6">
        <v>8813.0185492695091</v>
      </c>
      <c r="BT15" s="6">
        <v>9538.6714374891508</v>
      </c>
      <c r="BU15" s="6">
        <v>10318.2010366422</v>
      </c>
      <c r="BV15" s="6">
        <v>11153.470247413899</v>
      </c>
      <c r="BW15" s="6">
        <v>12046.089811395599</v>
      </c>
      <c r="BX15" s="6">
        <v>12997.3808293578</v>
      </c>
      <c r="BY15" s="6">
        <v>14008.3402976951</v>
      </c>
      <c r="BZ15" s="6">
        <v>15079.6106510184</v>
      </c>
      <c r="CA15" s="6">
        <v>16211.4541688269</v>
      </c>
      <c r="CB15" s="6">
        <v>17403.7329292209</v>
      </c>
      <c r="CC15" s="6">
        <v>18655.8947843227</v>
      </c>
      <c r="CD15" s="6">
        <v>19966.9656053076</v>
      </c>
      <c r="CE15" s="6">
        <v>21335.547816377599</v>
      </c>
    </row>
    <row r="16" spans="1:83">
      <c r="A16" s="6">
        <v>41</v>
      </c>
      <c r="B16" s="6" t="s">
        <v>113</v>
      </c>
      <c r="C16" s="6" t="s">
        <v>67</v>
      </c>
      <c r="D16" s="6" t="s">
        <v>67</v>
      </c>
      <c r="E16" s="6">
        <v>1064.52015920496</v>
      </c>
      <c r="F16" s="6">
        <v>1056.1105052856301</v>
      </c>
      <c r="G16" s="6">
        <v>1012.12494567238</v>
      </c>
      <c r="H16" s="6">
        <v>1018.61699219787</v>
      </c>
      <c r="I16" s="6">
        <v>1025.2353949108101</v>
      </c>
      <c r="J16" s="6">
        <v>1824.2720409107101</v>
      </c>
      <c r="K16" s="6">
        <v>3555.0893883039798</v>
      </c>
      <c r="L16" s="6">
        <v>6075.3194056449802</v>
      </c>
      <c r="M16" s="6">
        <v>9975.6433310671091</v>
      </c>
      <c r="N16" s="6">
        <v>15856.8470854512</v>
      </c>
      <c r="O16" s="6">
        <v>23827.588176740301</v>
      </c>
      <c r="P16" s="6">
        <v>33170.954380185096</v>
      </c>
      <c r="Q16" s="6">
        <v>42712.347448218403</v>
      </c>
      <c r="W16" s="6">
        <v>1151.47468511584</v>
      </c>
      <c r="X16" s="6">
        <v>1057.7218974008699</v>
      </c>
      <c r="Y16" s="6">
        <v>1114.85057299235</v>
      </c>
      <c r="Z16" s="6">
        <v>1115.58291997429</v>
      </c>
      <c r="AA16" s="6">
        <v>1026.98325505804</v>
      </c>
      <c r="AB16" s="6">
        <v>1034.62685454864</v>
      </c>
      <c r="AC16" s="6">
        <v>993.49290112084304</v>
      </c>
      <c r="AD16" s="6">
        <v>1005.8942445419</v>
      </c>
      <c r="AE16" s="6">
        <v>992.05252655109302</v>
      </c>
      <c r="AF16" s="6">
        <v>985.14024717866596</v>
      </c>
      <c r="AG16" s="6">
        <v>1064.52015920496</v>
      </c>
      <c r="AH16" s="6">
        <v>1062.5265708177101</v>
      </c>
      <c r="AI16" s="6">
        <v>1060.95929433476</v>
      </c>
      <c r="AJ16" s="6">
        <v>1057.4238284268099</v>
      </c>
      <c r="AK16" s="6">
        <v>1052.0778747448301</v>
      </c>
      <c r="AL16" s="6">
        <v>1056.1105052856301</v>
      </c>
      <c r="AM16" s="6">
        <v>1058.09765809897</v>
      </c>
      <c r="AN16" s="6">
        <v>1040.9594500030901</v>
      </c>
      <c r="AO16" s="6">
        <v>1019.98011394785</v>
      </c>
      <c r="AP16" s="6">
        <v>1014.81109903123</v>
      </c>
      <c r="AQ16" s="6">
        <v>1012.12494567238</v>
      </c>
      <c r="AR16" s="6">
        <v>1013.38176933171</v>
      </c>
      <c r="AS16" s="6">
        <v>1018.61699219787</v>
      </c>
      <c r="AT16" s="6">
        <v>1028.97277188307</v>
      </c>
      <c r="AU16" s="6">
        <v>1025.2353949108101</v>
      </c>
      <c r="AV16" s="6">
        <v>1824.2720409107101</v>
      </c>
      <c r="AW16" s="6">
        <v>2128.6332816992599</v>
      </c>
      <c r="AX16" s="6">
        <v>2451.0841393369201</v>
      </c>
      <c r="AY16" s="6">
        <v>2794.2598878086701</v>
      </c>
      <c r="AZ16" s="6">
        <v>3161.1434370847001</v>
      </c>
      <c r="BA16" s="6">
        <v>3555.0893883039798</v>
      </c>
      <c r="BB16" s="6">
        <v>3979.8411539068402</v>
      </c>
      <c r="BC16" s="6">
        <v>4439.5376658302903</v>
      </c>
      <c r="BD16" s="6">
        <v>4938.7056495239995</v>
      </c>
      <c r="BE16" s="6">
        <v>5482.2330816194899</v>
      </c>
      <c r="BF16" s="6">
        <v>6075.3194056449802</v>
      </c>
      <c r="BG16" s="6">
        <v>6723.3984951791799</v>
      </c>
      <c r="BH16" s="6">
        <v>7432.0313577247198</v>
      </c>
      <c r="BI16" s="6">
        <v>8206.7672531771696</v>
      </c>
      <c r="BJ16" s="6">
        <v>9052.9742673493802</v>
      </c>
      <c r="BK16" s="6">
        <v>9975.6433310671091</v>
      </c>
      <c r="BL16" s="6">
        <v>10979.17297417714</v>
      </c>
      <c r="BM16" s="6">
        <v>12067.145387673339</v>
      </c>
      <c r="BN16" s="6">
        <v>13242.10717760897</v>
      </c>
      <c r="BO16" s="6">
        <v>14505.370044528499</v>
      </c>
      <c r="BP16" s="6">
        <v>15856.8470854512</v>
      </c>
      <c r="BQ16" s="6">
        <v>17294.939220418601</v>
      </c>
      <c r="BR16" s="6">
        <v>18816.483351254901</v>
      </c>
      <c r="BS16" s="6">
        <v>20416.769491097701</v>
      </c>
      <c r="BT16" s="6">
        <v>22089.628730698201</v>
      </c>
      <c r="BU16" s="6">
        <v>23827.588176740301</v>
      </c>
      <c r="BV16" s="6">
        <v>25622.083616882799</v>
      </c>
      <c r="BW16" s="6">
        <v>27463.716283786402</v>
      </c>
      <c r="BX16" s="6">
        <v>29342.537186097499</v>
      </c>
      <c r="BY16" s="6">
        <v>31248.341292000201</v>
      </c>
      <c r="BZ16" s="6">
        <v>33170.954380185096</v>
      </c>
      <c r="CA16" s="6">
        <v>35100.497379997003</v>
      </c>
      <c r="CB16" s="6">
        <v>37027.616115460303</v>
      </c>
      <c r="CC16" s="6">
        <v>38943.668079621602</v>
      </c>
      <c r="CD16" s="6">
        <v>40840.861733147598</v>
      </c>
      <c r="CE16" s="6">
        <v>42712.347448218403</v>
      </c>
    </row>
    <row r="17" spans="1:83">
      <c r="A17" s="87">
        <v>42</v>
      </c>
      <c r="B17" s="87" t="s">
        <v>503</v>
      </c>
      <c r="C17" s="87" t="s">
        <v>67</v>
      </c>
      <c r="D17" s="87" t="s">
        <v>67</v>
      </c>
      <c r="E17" s="6">
        <v>389.84780899813398</v>
      </c>
      <c r="F17" s="6">
        <v>402.57420088154402</v>
      </c>
      <c r="G17" s="6">
        <v>448.363043874911</v>
      </c>
      <c r="H17" s="6">
        <v>481.64557545039401</v>
      </c>
      <c r="I17" s="6">
        <v>534.97754113563406</v>
      </c>
      <c r="J17" s="6">
        <v>1042.33853920451</v>
      </c>
      <c r="K17" s="6">
        <v>1644.79730103052</v>
      </c>
      <c r="L17" s="6">
        <v>2721.5214413192002</v>
      </c>
      <c r="M17" s="6">
        <v>4595.9120277621796</v>
      </c>
      <c r="N17" s="6">
        <v>7677.8078519143601</v>
      </c>
      <c r="O17" s="6">
        <v>12338.941990723701</v>
      </c>
      <c r="P17" s="6">
        <v>18722.4653519973</v>
      </c>
      <c r="Q17" s="6">
        <v>26619.323181579501</v>
      </c>
      <c r="W17" s="6">
        <v>953.16276817594598</v>
      </c>
      <c r="X17" s="6">
        <v>840.52493223292095</v>
      </c>
      <c r="Y17" s="6">
        <v>722.91018896685</v>
      </c>
      <c r="Z17" s="6">
        <v>601.17936874439602</v>
      </c>
      <c r="AA17" s="6">
        <v>556.65023547247404</v>
      </c>
      <c r="AB17" s="6">
        <v>542.21418175812403</v>
      </c>
      <c r="AC17" s="6">
        <v>521.32487783767897</v>
      </c>
      <c r="AD17" s="6">
        <v>479.52663967109203</v>
      </c>
      <c r="AE17" s="6">
        <v>460.47814331446199</v>
      </c>
      <c r="AF17" s="6">
        <v>430.07185274778499</v>
      </c>
      <c r="AG17" s="6">
        <v>389.84780899813398</v>
      </c>
      <c r="AH17" s="6">
        <v>370.85205804451999</v>
      </c>
      <c r="AI17" s="6">
        <v>370.38094886081501</v>
      </c>
      <c r="AJ17" s="6">
        <v>378.916910341392</v>
      </c>
      <c r="AK17" s="6">
        <v>391.69670625445298</v>
      </c>
      <c r="AL17" s="6">
        <v>402.57420088154402</v>
      </c>
      <c r="AM17" s="6">
        <v>410.54696415078399</v>
      </c>
      <c r="AN17" s="6">
        <v>422.33389663410497</v>
      </c>
      <c r="AO17" s="6">
        <v>434.29724804644701</v>
      </c>
      <c r="AP17" s="6">
        <v>432.45294521039199</v>
      </c>
      <c r="AQ17" s="6">
        <v>448.363043874911</v>
      </c>
      <c r="AR17" s="6">
        <v>464.02102357878499</v>
      </c>
      <c r="AS17" s="6">
        <v>481.64557545039401</v>
      </c>
      <c r="AT17" s="6">
        <v>506.31116390794102</v>
      </c>
      <c r="AU17" s="6">
        <v>534.97754113563406</v>
      </c>
      <c r="AV17" s="6">
        <v>1042.33853920451</v>
      </c>
      <c r="AW17" s="6">
        <v>1136.4469089352799</v>
      </c>
      <c r="AX17" s="6">
        <v>1242.1853927324901</v>
      </c>
      <c r="AY17" s="6">
        <v>1361.03073078748</v>
      </c>
      <c r="AZ17" s="6">
        <v>1494.62712589532</v>
      </c>
      <c r="BA17" s="6">
        <v>1644.79730103052</v>
      </c>
      <c r="BB17" s="6">
        <v>1813.55199543448</v>
      </c>
      <c r="BC17" s="6">
        <v>2003.0971789768801</v>
      </c>
      <c r="BD17" s="6">
        <v>2215.83816938371</v>
      </c>
      <c r="BE17" s="6">
        <v>2454.37976222409</v>
      </c>
      <c r="BF17" s="6">
        <v>2721.5214413192002</v>
      </c>
      <c r="BG17" s="6">
        <v>3020.2467404148701</v>
      </c>
      <c r="BH17" s="6">
        <v>3353.70588829501</v>
      </c>
      <c r="BI17" s="6">
        <v>3725.1910000924099</v>
      </c>
      <c r="BJ17" s="6">
        <v>4138.1032850461597</v>
      </c>
      <c r="BK17" s="6">
        <v>4595.9120277621796</v>
      </c>
      <c r="BL17" s="6">
        <v>5102.1054615974599</v>
      </c>
      <c r="BM17" s="6">
        <v>5660.1340763503003</v>
      </c>
      <c r="BN17" s="6">
        <v>6273.3473665718902</v>
      </c>
      <c r="BO17" s="6">
        <v>6944.9255019940301</v>
      </c>
      <c r="BP17" s="6">
        <v>7677.8078519143601</v>
      </c>
      <c r="BQ17" s="6">
        <v>8474.6206815831101</v>
      </c>
      <c r="BR17" s="6">
        <v>9337.6066218013493</v>
      </c>
      <c r="BS17" s="6">
        <v>10268.558658976701</v>
      </c>
      <c r="BT17" s="6">
        <v>11268.7613768397</v>
      </c>
      <c r="BU17" s="6">
        <v>12338.941990723701</v>
      </c>
      <c r="BV17" s="6">
        <v>13479.233353763901</v>
      </c>
      <c r="BW17" s="6">
        <v>14689.1506004075</v>
      </c>
      <c r="BX17" s="6">
        <v>15967.582459729399</v>
      </c>
      <c r="BY17" s="6">
        <v>17312.797564296699</v>
      </c>
      <c r="BZ17" s="6">
        <v>18722.4653519973</v>
      </c>
      <c r="CA17" s="6">
        <v>20193.690462572398</v>
      </c>
      <c r="CB17" s="6">
        <v>21723.0589183128</v>
      </c>
      <c r="CC17" s="6">
        <v>23306.6938919885</v>
      </c>
      <c r="CD17" s="6">
        <v>24940.318535037</v>
      </c>
      <c r="CE17" s="6">
        <v>26619.323181579501</v>
      </c>
    </row>
    <row r="18" spans="1:83">
      <c r="A18" s="87">
        <v>43</v>
      </c>
      <c r="B18" s="87" t="s">
        <v>504</v>
      </c>
      <c r="C18" s="87" t="s">
        <v>67</v>
      </c>
      <c r="D18" s="87" t="s">
        <v>67</v>
      </c>
      <c r="E18" s="6">
        <v>3494.7016517941802</v>
      </c>
      <c r="F18" s="6">
        <v>3785.14652033833</v>
      </c>
      <c r="G18" s="6">
        <v>4206.9898897160701</v>
      </c>
      <c r="H18" s="6">
        <v>4284.3055478675797</v>
      </c>
      <c r="I18" s="6">
        <v>4502.3750546560505</v>
      </c>
      <c r="J18" s="6">
        <v>4667.2463472183499</v>
      </c>
      <c r="K18" s="6">
        <v>5607.6115483849999</v>
      </c>
      <c r="L18" s="6">
        <v>7204.8166854801302</v>
      </c>
      <c r="M18" s="6">
        <v>9885.6821608958107</v>
      </c>
      <c r="N18" s="6">
        <v>14201.255092372399</v>
      </c>
      <c r="O18" s="6">
        <v>20601.732523715</v>
      </c>
      <c r="P18" s="6">
        <v>29034.023485775801</v>
      </c>
      <c r="Q18" s="6">
        <v>38739.502780892202</v>
      </c>
      <c r="W18" s="6">
        <v>3952.4143615186599</v>
      </c>
      <c r="X18" s="6">
        <v>3941.93963280244</v>
      </c>
      <c r="Y18" s="6">
        <v>3940.7076209459101</v>
      </c>
      <c r="Z18" s="6">
        <v>3801.7273223611701</v>
      </c>
      <c r="AA18" s="6">
        <v>3499.8071176783601</v>
      </c>
      <c r="AB18" s="6">
        <v>3543.9157105694499</v>
      </c>
      <c r="AC18" s="6">
        <v>3597.31698061618</v>
      </c>
      <c r="AD18" s="6">
        <v>3478.13722473906</v>
      </c>
      <c r="AE18" s="6">
        <v>3511.1525940115098</v>
      </c>
      <c r="AF18" s="6">
        <v>3331.4119007877698</v>
      </c>
      <c r="AG18" s="6">
        <v>3494.7016517941802</v>
      </c>
      <c r="AH18" s="6">
        <v>3542.57898207479</v>
      </c>
      <c r="AI18" s="6">
        <v>3621.8713612880201</v>
      </c>
      <c r="AJ18" s="6">
        <v>3569.4603391691398</v>
      </c>
      <c r="AK18" s="6">
        <v>3605.8581334993301</v>
      </c>
      <c r="AL18" s="6">
        <v>3785.14652033833</v>
      </c>
      <c r="AM18" s="6">
        <v>3907.9474647132402</v>
      </c>
      <c r="AN18" s="6">
        <v>3731.1455714203398</v>
      </c>
      <c r="AO18" s="6">
        <v>3818.7014757449201</v>
      </c>
      <c r="AP18" s="6">
        <v>3981.3264546406099</v>
      </c>
      <c r="AQ18" s="6">
        <v>4206.9898897160701</v>
      </c>
      <c r="AR18" s="6">
        <v>4234.9141920723596</v>
      </c>
      <c r="AS18" s="6">
        <v>4284.3055478675797</v>
      </c>
      <c r="AT18" s="6">
        <v>4322.6498935796499</v>
      </c>
      <c r="AU18" s="6">
        <v>4502.3750546560505</v>
      </c>
      <c r="AV18" s="6">
        <v>4667.2463472183499</v>
      </c>
      <c r="AW18" s="6">
        <v>4817.7790120454702</v>
      </c>
      <c r="AX18" s="6">
        <v>4985.0580097417096</v>
      </c>
      <c r="AY18" s="6">
        <v>5170.9991673264103</v>
      </c>
      <c r="AZ18" s="6">
        <v>5377.73083298642</v>
      </c>
      <c r="BA18" s="6">
        <v>5607.6115483849999</v>
      </c>
      <c r="BB18" s="6">
        <v>5863.2468065154599</v>
      </c>
      <c r="BC18" s="6">
        <v>6147.5039065547599</v>
      </c>
      <c r="BD18" s="6">
        <v>6463.5236391860599</v>
      </c>
      <c r="BE18" s="6">
        <v>6814.7272332646298</v>
      </c>
      <c r="BF18" s="6">
        <v>7204.8166854801302</v>
      </c>
      <c r="BG18" s="6">
        <v>7637.7663069890004</v>
      </c>
      <c r="BH18" s="6">
        <v>8117.8030946178296</v>
      </c>
      <c r="BI18" s="6">
        <v>8649.3734206789595</v>
      </c>
      <c r="BJ18" s="6">
        <v>9237.0935959425897</v>
      </c>
      <c r="BK18" s="6">
        <v>9885.6821608958107</v>
      </c>
      <c r="BL18" s="6">
        <v>10599.8723632534</v>
      </c>
      <c r="BM18" s="6">
        <v>11384.304230817501</v>
      </c>
      <c r="BN18" s="6">
        <v>12243.3969630508</v>
      </c>
      <c r="BO18" s="6">
        <v>13181.2040100739</v>
      </c>
      <c r="BP18" s="6">
        <v>14201.255092372399</v>
      </c>
      <c r="BQ18" s="6">
        <v>15306.391380990401</v>
      </c>
      <c r="BR18" s="6">
        <v>16498.601889338701</v>
      </c>
      <c r="BS18" s="6">
        <v>17778.870567356898</v>
      </c>
      <c r="BT18" s="6">
        <v>19147.0443750552</v>
      </c>
      <c r="BU18" s="6">
        <v>20601.732523715</v>
      </c>
      <c r="BV18" s="6">
        <v>22140.245974913199</v>
      </c>
      <c r="BW18" s="6">
        <v>23758.584172027</v>
      </c>
      <c r="BX18" s="6">
        <v>25451.472984432199</v>
      </c>
      <c r="BY18" s="6">
        <v>27212.454249555802</v>
      </c>
      <c r="BZ18" s="6">
        <v>29034.023485775801</v>
      </c>
      <c r="CA18" s="6">
        <v>30907.8087509996</v>
      </c>
      <c r="CB18" s="6">
        <v>32824.780647671898</v>
      </c>
      <c r="CC18" s="6">
        <v>34775.481448782703</v>
      </c>
      <c r="CD18" s="6">
        <v>36750.260430697897</v>
      </c>
      <c r="CE18" s="6">
        <v>38739.502780892202</v>
      </c>
    </row>
    <row r="19" spans="1:83">
      <c r="A19" s="87">
        <v>52</v>
      </c>
      <c r="B19" s="87" t="s">
        <v>120</v>
      </c>
      <c r="C19" s="87" t="s">
        <v>67</v>
      </c>
      <c r="D19" s="87" t="s">
        <v>67</v>
      </c>
      <c r="E19" s="6">
        <v>1591.4132166438999</v>
      </c>
      <c r="F19" s="6">
        <v>1710.0968876937</v>
      </c>
      <c r="G19" s="6">
        <v>2029.4962027425299</v>
      </c>
      <c r="H19" s="6">
        <v>2164.8098123105001</v>
      </c>
      <c r="I19" s="6">
        <v>2345.89799097584</v>
      </c>
      <c r="J19" s="6">
        <v>2433.88012568263</v>
      </c>
      <c r="K19" s="6">
        <v>3068.8261958942398</v>
      </c>
      <c r="L19" s="6">
        <v>4025.3234966718201</v>
      </c>
      <c r="M19" s="6">
        <v>5464.0193533191796</v>
      </c>
      <c r="N19" s="6">
        <v>7599.3552293098901</v>
      </c>
      <c r="O19" s="6">
        <v>10682.923076438199</v>
      </c>
      <c r="P19" s="6">
        <v>14954.8697569536</v>
      </c>
      <c r="Q19" s="6">
        <v>20567.756561282498</v>
      </c>
      <c r="W19" s="6">
        <v>2340.1766969364198</v>
      </c>
      <c r="X19" s="6">
        <v>2158.1884038209</v>
      </c>
      <c r="Y19" s="6">
        <v>2101.42129039051</v>
      </c>
      <c r="Z19" s="6">
        <v>1924.9839694488501</v>
      </c>
      <c r="AA19" s="6">
        <v>1875.6517811061501</v>
      </c>
      <c r="AB19" s="6">
        <v>1779.5606694989301</v>
      </c>
      <c r="AC19" s="6">
        <v>1675.5878589706599</v>
      </c>
      <c r="AD19" s="6">
        <v>1632.9109454412401</v>
      </c>
      <c r="AE19" s="6">
        <v>1605.01052668637</v>
      </c>
      <c r="AF19" s="6">
        <v>1611.3773434832101</v>
      </c>
      <c r="AG19" s="6">
        <v>1591.4132166438999</v>
      </c>
      <c r="AH19" s="6">
        <v>1598.5029743534801</v>
      </c>
      <c r="AI19" s="6">
        <v>1615.33921685107</v>
      </c>
      <c r="AJ19" s="6">
        <v>1642.36070416641</v>
      </c>
      <c r="AK19" s="6">
        <v>1680.79706100264</v>
      </c>
      <c r="AL19" s="6">
        <v>1710.0968876937</v>
      </c>
      <c r="AM19" s="6">
        <v>1768.24763984733</v>
      </c>
      <c r="AN19" s="6">
        <v>1834.3232889051401</v>
      </c>
      <c r="AO19" s="6">
        <v>1915.9522333344801</v>
      </c>
      <c r="AP19" s="6">
        <v>1986.71285634734</v>
      </c>
      <c r="AQ19" s="6">
        <v>2029.4962027425299</v>
      </c>
      <c r="AR19" s="6">
        <v>2092.4596178877</v>
      </c>
      <c r="AS19" s="6">
        <v>2164.8098123105001</v>
      </c>
      <c r="AT19" s="6">
        <v>2242.8524257672202</v>
      </c>
      <c r="AU19" s="6">
        <v>2345.89799097584</v>
      </c>
      <c r="AV19" s="6">
        <v>2433.88012568263</v>
      </c>
      <c r="AW19" s="6">
        <v>2541.0970630741299</v>
      </c>
      <c r="AX19" s="6">
        <v>2657.3591879361502</v>
      </c>
      <c r="AY19" s="6">
        <v>2783.4725349733499</v>
      </c>
      <c r="AZ19" s="6">
        <v>2920.3121165450598</v>
      </c>
      <c r="BA19" s="6">
        <v>3068.8261958942398</v>
      </c>
      <c r="BB19" s="6">
        <v>3230.0404103721798</v>
      </c>
      <c r="BC19" s="6">
        <v>3405.0616330610101</v>
      </c>
      <c r="BD19" s="6">
        <v>3595.0814418733798</v>
      </c>
      <c r="BE19" s="6">
        <v>3801.3790455397898</v>
      </c>
      <c r="BF19" s="6">
        <v>4025.3234966718201</v>
      </c>
      <c r="BG19" s="6">
        <v>4268.3750043174996</v>
      </c>
      <c r="BH19" s="6">
        <v>4532.0851433145799</v>
      </c>
      <c r="BI19" s="6">
        <v>4818.0957466908203</v>
      </c>
      <c r="BJ19" s="6">
        <v>5128.1362618907597</v>
      </c>
      <c r="BK19" s="6">
        <v>5464.0193533191796</v>
      </c>
      <c r="BL19" s="6">
        <v>5827.6345441421199</v>
      </c>
      <c r="BM19" s="6">
        <v>6220.9397108625099</v>
      </c>
      <c r="BN19" s="6">
        <v>6645.9502759595998</v>
      </c>
      <c r="BO19" s="6">
        <v>7104.72598742831</v>
      </c>
      <c r="BP19" s="6">
        <v>7599.3552293098901</v>
      </c>
      <c r="BQ19" s="6">
        <v>8131.9368734047603</v>
      </c>
      <c r="BR19" s="6">
        <v>8704.5597575492302</v>
      </c>
      <c r="BS19" s="6">
        <v>9319.2799574324799</v>
      </c>
      <c r="BT19" s="6">
        <v>9978.0961033694693</v>
      </c>
      <c r="BU19" s="6">
        <v>10682.923076438199</v>
      </c>
      <c r="BV19" s="6">
        <v>11435.564495178</v>
      </c>
      <c r="BW19" s="6">
        <v>12237.684469756399</v>
      </c>
      <c r="BX19" s="6">
        <v>13090.779150595101</v>
      </c>
      <c r="BY19" s="6">
        <v>13996.148629110299</v>
      </c>
      <c r="BZ19" s="6">
        <v>14954.8697569536</v>
      </c>
      <c r="CA19" s="6">
        <v>15967.770435991501</v>
      </c>
      <c r="CB19" s="6">
        <v>17035.4058951923</v>
      </c>
      <c r="CC19" s="6">
        <v>18158.0374154606</v>
      </c>
      <c r="CD19" s="6">
        <v>19335.613893926198</v>
      </c>
      <c r="CE19" s="6">
        <v>20567.756561282498</v>
      </c>
    </row>
    <row r="20" spans="1:83">
      <c r="A20" s="87">
        <v>56</v>
      </c>
      <c r="B20" s="87" t="s">
        <v>434</v>
      </c>
      <c r="C20" s="87" t="s">
        <v>67</v>
      </c>
      <c r="D20" s="87" t="s">
        <v>502</v>
      </c>
      <c r="E20" s="6">
        <v>5681.4019142700699</v>
      </c>
      <c r="F20" s="6">
        <v>6161.7450668670499</v>
      </c>
      <c r="G20" s="6">
        <v>7595.1763167754698</v>
      </c>
      <c r="H20" s="6">
        <v>7569.0842317856104</v>
      </c>
      <c r="I20" s="6">
        <v>7553.2180048703103</v>
      </c>
      <c r="J20" s="6">
        <v>7929.0153839091899</v>
      </c>
      <c r="K20" s="6">
        <v>10867.143532010599</v>
      </c>
      <c r="L20" s="6">
        <v>15849.1896651146</v>
      </c>
      <c r="M20" s="6">
        <v>23384.669280831298</v>
      </c>
      <c r="N20" s="6">
        <v>33009.6724287693</v>
      </c>
      <c r="O20" s="6">
        <v>43191.527018885397</v>
      </c>
      <c r="P20" s="6">
        <v>52356.054621470197</v>
      </c>
      <c r="Q20" s="6">
        <v>59815.563208972402</v>
      </c>
      <c r="W20" s="6">
        <v>4521.7644202579504</v>
      </c>
      <c r="X20" s="6">
        <v>4468.1426873610199</v>
      </c>
      <c r="Y20" s="6">
        <v>4568.5906269257703</v>
      </c>
      <c r="Z20" s="6">
        <v>4608.3302697168701</v>
      </c>
      <c r="AA20" s="6">
        <v>4700.3673786342997</v>
      </c>
      <c r="AB20" s="6">
        <v>4827.0630710293499</v>
      </c>
      <c r="AC20" s="6">
        <v>4975.3451806061503</v>
      </c>
      <c r="AD20" s="6">
        <v>5154.6126768727599</v>
      </c>
      <c r="AE20" s="6">
        <v>5267.6524560555899</v>
      </c>
      <c r="AF20" s="6">
        <v>5490.1408991190801</v>
      </c>
      <c r="AG20" s="6">
        <v>5681.4019142700699</v>
      </c>
      <c r="AH20" s="6">
        <v>5775.3372027618898</v>
      </c>
      <c r="AI20" s="6">
        <v>5803.1184655074003</v>
      </c>
      <c r="AJ20" s="6">
        <v>5877.4587801309999</v>
      </c>
      <c r="AK20" s="6">
        <v>6005.87394779437</v>
      </c>
      <c r="AL20" s="6">
        <v>6161.7450668670499</v>
      </c>
      <c r="AM20" s="6">
        <v>6468.4616444070998</v>
      </c>
      <c r="AN20" s="6">
        <v>6808.1282312113799</v>
      </c>
      <c r="AO20" s="6">
        <v>7168.43843721337</v>
      </c>
      <c r="AP20" s="6">
        <v>7367.4931171868402</v>
      </c>
      <c r="AQ20" s="6">
        <v>7595.1763167754698</v>
      </c>
      <c r="AR20" s="6">
        <v>7572.3347798342802</v>
      </c>
      <c r="AS20" s="6">
        <v>7569.0842317856104</v>
      </c>
      <c r="AT20" s="6">
        <v>7556.4449844526298</v>
      </c>
      <c r="AU20" s="6">
        <v>7553.2180048703103</v>
      </c>
      <c r="AV20" s="6">
        <v>7929.0153839091899</v>
      </c>
      <c r="AW20" s="6">
        <v>8390.4628571179601</v>
      </c>
      <c r="AX20" s="6">
        <v>8908.7928869975603</v>
      </c>
      <c r="AY20" s="6">
        <v>9490.0914598381805</v>
      </c>
      <c r="AZ20" s="6">
        <v>10140.710259691999</v>
      </c>
      <c r="BA20" s="6">
        <v>10867.143532010599</v>
      </c>
      <c r="BB20" s="6">
        <v>11675.862022790299</v>
      </c>
      <c r="BC20" s="6">
        <v>12573.1018123706</v>
      </c>
      <c r="BD20" s="6">
        <v>13564.6095119527</v>
      </c>
      <c r="BE20" s="6">
        <v>14655.3501332541</v>
      </c>
      <c r="BF20" s="6">
        <v>15849.1896651146</v>
      </c>
      <c r="BG20" s="6">
        <v>17148.570380126199</v>
      </c>
      <c r="BH20" s="6">
        <v>18554.2022529202</v>
      </c>
      <c r="BI20" s="6">
        <v>20064.7975315652</v>
      </c>
      <c r="BJ20" s="6">
        <v>21676.876423699799</v>
      </c>
      <c r="BK20" s="6">
        <v>23384.669280831298</v>
      </c>
      <c r="BL20" s="6">
        <v>25180.1343582273</v>
      </c>
      <c r="BM20" s="6">
        <v>27053.1006520271</v>
      </c>
      <c r="BN20" s="6">
        <v>28991.533616650901</v>
      </c>
      <c r="BO20" s="6">
        <v>30981.909399336499</v>
      </c>
      <c r="BP20" s="6">
        <v>33009.6724287693</v>
      </c>
      <c r="BQ20" s="6">
        <v>35059.743384097601</v>
      </c>
      <c r="BR20" s="6">
        <v>37117.040820137903</v>
      </c>
      <c r="BS20" s="6">
        <v>39166.980356588203</v>
      </c>
      <c r="BT20" s="6">
        <v>41195.919918920401</v>
      </c>
      <c r="BU20" s="6">
        <v>43191.527018885397</v>
      </c>
      <c r="BV20" s="6">
        <v>45143.053135355804</v>
      </c>
      <c r="BW20" s="6">
        <v>47041.509529036099</v>
      </c>
      <c r="BX20" s="6">
        <v>48879.747144548703</v>
      </c>
      <c r="BY20" s="6">
        <v>50652.449835819803</v>
      </c>
      <c r="BZ20" s="6">
        <v>52356.054621470197</v>
      </c>
      <c r="CA20" s="6">
        <v>53988.615029065797</v>
      </c>
      <c r="CB20" s="6">
        <v>55549.624083942901</v>
      </c>
      <c r="CC20" s="6">
        <v>57039.812559327402</v>
      </c>
      <c r="CD20" s="6">
        <v>58460.936200419303</v>
      </c>
      <c r="CE20" s="6">
        <v>59815.563208972402</v>
      </c>
    </row>
    <row r="21" spans="1:83">
      <c r="A21" s="6">
        <v>58</v>
      </c>
      <c r="B21" s="6" t="s">
        <v>134</v>
      </c>
      <c r="C21" s="6" t="s">
        <v>67</v>
      </c>
      <c r="D21" s="6" t="s">
        <v>67</v>
      </c>
      <c r="E21" s="6">
        <v>8770.8848616102405</v>
      </c>
      <c r="F21" s="6">
        <v>26660.258287527198</v>
      </c>
      <c r="G21" s="6">
        <v>27935.703013758801</v>
      </c>
      <c r="H21" s="6">
        <v>28365.449925971399</v>
      </c>
      <c r="I21" s="6">
        <v>24918.6858316949</v>
      </c>
      <c r="J21" s="6">
        <v>23203.382534119701</v>
      </c>
      <c r="K21" s="6">
        <v>29201.9553282015</v>
      </c>
      <c r="L21" s="6">
        <v>35036.288457803101</v>
      </c>
      <c r="M21" s="6">
        <v>40523.307896449798</v>
      </c>
      <c r="N21" s="6">
        <v>45590.097797139599</v>
      </c>
      <c r="O21" s="6">
        <v>50258.141037021102</v>
      </c>
      <c r="P21" s="6">
        <v>54616.972890975398</v>
      </c>
      <c r="Q21" s="6">
        <v>58789.423965687303</v>
      </c>
      <c r="W21" s="6">
        <v>794.00149917122701</v>
      </c>
      <c r="X21" s="6">
        <v>759.67807372115703</v>
      </c>
      <c r="Y21" s="6">
        <v>988.92538237427698</v>
      </c>
      <c r="Z21" s="6">
        <v>1060.434488806</v>
      </c>
      <c r="AA21" s="6">
        <v>1194.96252188463</v>
      </c>
      <c r="AB21" s="6">
        <v>1356.5227437194101</v>
      </c>
      <c r="AC21" s="6">
        <v>2184.12618250076</v>
      </c>
      <c r="AD21" s="6">
        <v>5277.7629380797498</v>
      </c>
      <c r="AE21" s="6">
        <v>6315.43543336931</v>
      </c>
      <c r="AF21" s="6">
        <v>7673.1507457910702</v>
      </c>
      <c r="AG21" s="6">
        <v>8770.8848616102405</v>
      </c>
      <c r="AH21" s="6">
        <v>13857.1379934625</v>
      </c>
      <c r="AI21" s="6">
        <v>16010.057214747099</v>
      </c>
      <c r="AJ21" s="6">
        <v>17650.182277419899</v>
      </c>
      <c r="AK21" s="6">
        <v>23576.3737563057</v>
      </c>
      <c r="AL21" s="6">
        <v>26660.258287527198</v>
      </c>
      <c r="AM21" s="6">
        <v>27831.611387930101</v>
      </c>
      <c r="AN21" s="6">
        <v>30299.363633403202</v>
      </c>
      <c r="AO21" s="6">
        <v>32310.338851028198</v>
      </c>
      <c r="AP21" s="6">
        <v>29932.1299315746</v>
      </c>
      <c r="AQ21" s="6">
        <v>27935.703013758801</v>
      </c>
      <c r="AR21" s="6">
        <v>27635.195845261602</v>
      </c>
      <c r="AS21" s="6">
        <v>28365.449925971399</v>
      </c>
      <c r="AT21" s="6">
        <v>25741.101711576001</v>
      </c>
      <c r="AU21" s="6">
        <v>24918.6858316949</v>
      </c>
      <c r="AV21" s="6">
        <v>23203.382534119701</v>
      </c>
      <c r="AW21" s="6">
        <v>24403.692180922899</v>
      </c>
      <c r="AX21" s="6">
        <v>25606.131360689898</v>
      </c>
      <c r="AY21" s="6">
        <v>26808.1946423228</v>
      </c>
      <c r="AZ21" s="6">
        <v>28007.531192688399</v>
      </c>
      <c r="BA21" s="6">
        <v>29201.9553282015</v>
      </c>
      <c r="BB21" s="6">
        <v>30389.454618178399</v>
      </c>
      <c r="BC21" s="6">
        <v>31568.195716932099</v>
      </c>
      <c r="BD21" s="6">
        <v>32736.5281147403</v>
      </c>
      <c r="BE21" s="6">
        <v>33892.986004082399</v>
      </c>
      <c r="BF21" s="6">
        <v>35036.288457803101</v>
      </c>
      <c r="BG21" s="6">
        <v>36165.338110976198</v>
      </c>
      <c r="BH21" s="6">
        <v>37279.218528986399</v>
      </c>
      <c r="BI21" s="6">
        <v>38377.190431681403</v>
      </c>
      <c r="BJ21" s="6">
        <v>39458.686927821502</v>
      </c>
      <c r="BK21" s="6">
        <v>40523.307896449798</v>
      </c>
      <c r="BL21" s="6">
        <v>41570.813632527097</v>
      </c>
      <c r="BM21" s="6">
        <v>42601.117854038501</v>
      </c>
      <c r="BN21" s="6">
        <v>43614.280147115001</v>
      </c>
      <c r="BO21" s="6">
        <v>44610.497905062497</v>
      </c>
      <c r="BP21" s="6">
        <v>45590.097797139599</v>
      </c>
      <c r="BQ21" s="6">
        <v>46553.526783748603</v>
      </c>
      <c r="BR21" s="6">
        <v>47501.342677106099</v>
      </c>
      <c r="BS21" s="6">
        <v>48434.204230881602</v>
      </c>
      <c r="BT21" s="6">
        <v>49352.860729362801</v>
      </c>
      <c r="BU21" s="6">
        <v>50258.141037021102</v>
      </c>
      <c r="BV21" s="6">
        <v>51150.942063706003</v>
      </c>
      <c r="BW21" s="6">
        <v>52032.216599753701</v>
      </c>
      <c r="BX21" s="6">
        <v>52902.960479832</v>
      </c>
      <c r="BY21" s="6">
        <v>53764.199045111098</v>
      </c>
      <c r="BZ21" s="6">
        <v>54616.972890975398</v>
      </c>
      <c r="CA21" s="6">
        <v>55462.322912512202</v>
      </c>
      <c r="CB21" s="6">
        <v>56301.274692665902</v>
      </c>
      <c r="CC21" s="6">
        <v>57134.822317980899</v>
      </c>
      <c r="CD21" s="6">
        <v>57963.911754080298</v>
      </c>
      <c r="CE21" s="6">
        <v>58789.423965687303</v>
      </c>
    </row>
    <row r="22" spans="1:83">
      <c r="A22" s="88">
        <v>59</v>
      </c>
      <c r="B22" s="87" t="s">
        <v>125</v>
      </c>
      <c r="C22" s="87" t="s">
        <v>67</v>
      </c>
      <c r="D22" s="87" t="s">
        <v>67</v>
      </c>
      <c r="E22" s="6">
        <v>1211.6771451616301</v>
      </c>
      <c r="F22" s="6">
        <v>1159.7667670370599</v>
      </c>
      <c r="G22" s="6">
        <v>997.07923835804797</v>
      </c>
      <c r="H22" s="6">
        <v>1117.18090393783</v>
      </c>
      <c r="I22" s="6">
        <v>1281.0327173317901</v>
      </c>
      <c r="J22" s="6">
        <v>1382.76783371434</v>
      </c>
      <c r="K22" s="6">
        <v>2284.4124946125598</v>
      </c>
      <c r="L22" s="6">
        <v>4449.9812960069703</v>
      </c>
      <c r="M22" s="6">
        <v>9334.9385954377594</v>
      </c>
      <c r="N22" s="6">
        <v>18377.143980301</v>
      </c>
      <c r="O22" s="6">
        <v>30896.133295883599</v>
      </c>
      <c r="P22" s="6">
        <v>43876.478984399902</v>
      </c>
      <c r="Q22" s="6">
        <v>54757.675427614697</v>
      </c>
      <c r="Y22" s="6">
        <v>824.22163994134803</v>
      </c>
      <c r="Z22" s="6">
        <v>938.028988331547</v>
      </c>
      <c r="AA22" s="6">
        <v>1138.1539788294299</v>
      </c>
      <c r="AB22" s="6">
        <v>1164.6839967055901</v>
      </c>
      <c r="AC22" s="6">
        <v>1257.2214420197499</v>
      </c>
      <c r="AD22" s="6">
        <v>1332.5130863629099</v>
      </c>
      <c r="AE22" s="6">
        <v>1324.99931010518</v>
      </c>
      <c r="AF22" s="6">
        <v>1289.4644729439599</v>
      </c>
      <c r="AG22" s="6">
        <v>1211.6771451616301</v>
      </c>
      <c r="AH22" s="6">
        <v>1274.5544108173699</v>
      </c>
      <c r="AI22" s="6">
        <v>1266.5887561033801</v>
      </c>
      <c r="AJ22" s="6">
        <v>1189.05337964865</v>
      </c>
      <c r="AK22" s="6">
        <v>1165.79275391028</v>
      </c>
      <c r="AL22" s="6">
        <v>1159.7667670370599</v>
      </c>
      <c r="AM22" s="6">
        <v>1118.3304928579601</v>
      </c>
      <c r="AN22" s="6">
        <v>1108.06612523791</v>
      </c>
      <c r="AO22" s="6">
        <v>978.70948576431294</v>
      </c>
      <c r="AP22" s="6">
        <v>996.08601588007696</v>
      </c>
      <c r="AQ22" s="6">
        <v>997.07923835804797</v>
      </c>
      <c r="AR22" s="6">
        <v>1061.0207803843</v>
      </c>
      <c r="AS22" s="6">
        <v>1117.18090393783</v>
      </c>
      <c r="AT22" s="6">
        <v>1192.45977682998</v>
      </c>
      <c r="AU22" s="6">
        <v>1281.0327173317901</v>
      </c>
      <c r="AV22" s="6">
        <v>1382.76783371434</v>
      </c>
      <c r="AW22" s="6">
        <v>1506.6861812004699</v>
      </c>
      <c r="AX22" s="6">
        <v>1653.65626864758</v>
      </c>
      <c r="AY22" s="6">
        <v>1828.3479946427401</v>
      </c>
      <c r="AZ22" s="6">
        <v>2036.3695402579599</v>
      </c>
      <c r="BA22" s="6">
        <v>2284.4124946125598</v>
      </c>
      <c r="BB22" s="6">
        <v>2580.3921280671002</v>
      </c>
      <c r="BC22" s="6">
        <v>2933.56633638003</v>
      </c>
      <c r="BD22" s="6">
        <v>3354.6100698872901</v>
      </c>
      <c r="BE22" s="6">
        <v>3855.6153005813198</v>
      </c>
      <c r="BF22" s="6">
        <v>4449.9812960069703</v>
      </c>
      <c r="BG22" s="6">
        <v>5152.1583565000001</v>
      </c>
      <c r="BH22" s="6">
        <v>5977.2128202559397</v>
      </c>
      <c r="BI22" s="6">
        <v>6940.1943939072798</v>
      </c>
      <c r="BJ22" s="6">
        <v>8055.3098445088799</v>
      </c>
      <c r="BK22" s="6">
        <v>9334.9385954377594</v>
      </c>
      <c r="BL22" s="6">
        <v>10788.561542233399</v>
      </c>
      <c r="BM22" s="6">
        <v>12421.7072561201</v>
      </c>
      <c r="BN22" s="6">
        <v>14235.0409354688</v>
      </c>
      <c r="BO22" s="6">
        <v>16223.723193117699</v>
      </c>
      <c r="BP22" s="6">
        <v>18377.143980301</v>
      </c>
      <c r="BQ22" s="6">
        <v>20679.093366690799</v>
      </c>
      <c r="BR22" s="6">
        <v>23108.3732093322</v>
      </c>
      <c r="BS22" s="6">
        <v>25639.793688506499</v>
      </c>
      <c r="BT22" s="6">
        <v>28245.448662312599</v>
      </c>
      <c r="BU22" s="6">
        <v>30896.133295883599</v>
      </c>
      <c r="BV22" s="6">
        <v>33562.760671926902</v>
      </c>
      <c r="BW22" s="6">
        <v>36217.649522332002</v>
      </c>
      <c r="BX22" s="6">
        <v>38835.5867812996</v>
      </c>
      <c r="BY22" s="6">
        <v>41394.6081215589</v>
      </c>
      <c r="BZ22" s="6">
        <v>43876.478984399902</v>
      </c>
      <c r="CA22" s="6">
        <v>46266.891778413898</v>
      </c>
      <c r="CB22" s="6">
        <v>48555.418525365902</v>
      </c>
      <c r="CC22" s="6">
        <v>50735.271484234603</v>
      </c>
      <c r="CD22" s="6">
        <v>52802.928321248401</v>
      </c>
      <c r="CE22" s="6">
        <v>54757.675427614697</v>
      </c>
    </row>
    <row r="23" spans="1:83">
      <c r="A23" s="87">
        <v>61</v>
      </c>
      <c r="B23" s="87" t="s">
        <v>126</v>
      </c>
      <c r="C23" s="87" t="s">
        <v>67</v>
      </c>
      <c r="D23" s="87" t="s">
        <v>67</v>
      </c>
      <c r="E23" s="6">
        <v>465.49950062916298</v>
      </c>
      <c r="F23" s="6">
        <v>551.51490047299205</v>
      </c>
      <c r="G23" s="6">
        <v>808.68699391805706</v>
      </c>
      <c r="H23" s="6">
        <v>927.78358932471394</v>
      </c>
      <c r="I23" s="6">
        <v>1075.79206274276</v>
      </c>
      <c r="J23" s="6">
        <v>1168.97097352838</v>
      </c>
      <c r="K23" s="6">
        <v>1840.6611541812099</v>
      </c>
      <c r="L23" s="6">
        <v>3059.1629561848699</v>
      </c>
      <c r="M23" s="6">
        <v>5206.0350947320103</v>
      </c>
      <c r="N23" s="6">
        <v>8751.4399899519303</v>
      </c>
      <c r="O23" s="6">
        <v>14075.8741653507</v>
      </c>
      <c r="P23" s="6">
        <v>21226.6736945228</v>
      </c>
      <c r="Q23" s="6">
        <v>29811.802838107302</v>
      </c>
      <c r="W23" s="6">
        <v>490.49040291264902</v>
      </c>
      <c r="X23" s="6">
        <v>439.67329492028301</v>
      </c>
      <c r="Y23" s="6">
        <v>387.39774165476098</v>
      </c>
      <c r="Z23" s="6">
        <v>422.94364177963098</v>
      </c>
      <c r="AA23" s="6">
        <v>421.54841644658001</v>
      </c>
      <c r="AB23" s="6">
        <v>432.756967628062</v>
      </c>
      <c r="AC23" s="6">
        <v>471.38520951600998</v>
      </c>
      <c r="AD23" s="6">
        <v>471.65266541087101</v>
      </c>
      <c r="AE23" s="6">
        <v>442.16809254424999</v>
      </c>
      <c r="AF23" s="6">
        <v>451.720002500151</v>
      </c>
      <c r="AG23" s="6">
        <v>465.49950062916298</v>
      </c>
      <c r="AH23" s="6">
        <v>489.77162688236098</v>
      </c>
      <c r="AI23" s="6">
        <v>483.07765646043998</v>
      </c>
      <c r="AJ23" s="6">
        <v>459.31785399707502</v>
      </c>
      <c r="AK23" s="6">
        <v>507.13338067934097</v>
      </c>
      <c r="AL23" s="6">
        <v>551.51490047299205</v>
      </c>
      <c r="AM23" s="6">
        <v>594.75502401782103</v>
      </c>
      <c r="AN23" s="6">
        <v>645.22082545822298</v>
      </c>
      <c r="AO23" s="6">
        <v>696.00779967189601</v>
      </c>
      <c r="AP23" s="6">
        <v>737.54396572432995</v>
      </c>
      <c r="AQ23" s="6">
        <v>808.68699391805706</v>
      </c>
      <c r="AR23" s="6">
        <v>876.10288607666098</v>
      </c>
      <c r="AS23" s="6">
        <v>927.78358932471394</v>
      </c>
      <c r="AT23" s="6">
        <v>1000.28029048369</v>
      </c>
      <c r="AU23" s="6">
        <v>1075.79206274276</v>
      </c>
      <c r="AV23" s="6">
        <v>1168.97097352838</v>
      </c>
      <c r="AW23" s="6">
        <v>1273.19946764479</v>
      </c>
      <c r="AX23" s="6">
        <v>1390.65010125812</v>
      </c>
      <c r="AY23" s="6">
        <v>1523.05292934315</v>
      </c>
      <c r="AZ23" s="6">
        <v>1672.3404689710401</v>
      </c>
      <c r="BA23" s="6">
        <v>1840.6611541812099</v>
      </c>
      <c r="BB23" s="6">
        <v>2030.3905394584899</v>
      </c>
      <c r="BC23" s="6">
        <v>2244.1392122450102</v>
      </c>
      <c r="BD23" s="6">
        <v>2484.7562344496</v>
      </c>
      <c r="BE23" s="6">
        <v>2755.3268265667698</v>
      </c>
      <c r="BF23" s="6">
        <v>3059.1629561848699</v>
      </c>
      <c r="BG23" s="6">
        <v>3399.7855172991399</v>
      </c>
      <c r="BH23" s="6">
        <v>3780.8969092874599</v>
      </c>
      <c r="BI23" s="6">
        <v>4206.3430625109504</v>
      </c>
      <c r="BJ23" s="6">
        <v>4680.0643222525496</v>
      </c>
      <c r="BK23" s="6">
        <v>5206.0350947320103</v>
      </c>
      <c r="BL23" s="6">
        <v>5788.1927654560304</v>
      </c>
      <c r="BM23" s="6">
        <v>6430.3570930532196</v>
      </c>
      <c r="BN23" s="6">
        <v>7136.1420173525903</v>
      </c>
      <c r="BO23" s="6">
        <v>7908.8625416694204</v>
      </c>
      <c r="BP23" s="6">
        <v>8751.4399899519303</v>
      </c>
      <c r="BQ23" s="6">
        <v>9666.3094311900295</v>
      </c>
      <c r="BR23" s="6">
        <v>10655.333343684</v>
      </c>
      <c r="BS23" s="6">
        <v>11719.725612137599</v>
      </c>
      <c r="BT23" s="6">
        <v>12859.989684664501</v>
      </c>
      <c r="BU23" s="6">
        <v>14075.8741653507</v>
      </c>
      <c r="BV23" s="6">
        <v>15366.348310683399</v>
      </c>
      <c r="BW23" s="6">
        <v>16729.598891642301</v>
      </c>
      <c r="BX23" s="6">
        <v>18163.048755682899</v>
      </c>
      <c r="BY23" s="6">
        <v>19663.396265158201</v>
      </c>
      <c r="BZ23" s="6">
        <v>21226.6736945228</v>
      </c>
      <c r="CA23" s="6">
        <v>22848.321723849302</v>
      </c>
      <c r="CB23" s="6">
        <v>24523.2764401032</v>
      </c>
      <c r="CC23" s="6">
        <v>26246.064796574701</v>
      </c>
      <c r="CD23" s="6">
        <v>28010.904304991102</v>
      </c>
      <c r="CE23" s="6">
        <v>29811.802838107302</v>
      </c>
    </row>
    <row r="24" spans="1:83">
      <c r="A24" s="87">
        <v>67</v>
      </c>
      <c r="B24" s="87" t="s">
        <v>129</v>
      </c>
      <c r="C24" s="87" t="s">
        <v>67</v>
      </c>
      <c r="D24" s="87" t="s">
        <v>67</v>
      </c>
      <c r="E24" s="6">
        <v>13150.0379856321</v>
      </c>
      <c r="F24" s="6">
        <v>12809.936060210301</v>
      </c>
      <c r="G24" s="6">
        <v>12281.562873486801</v>
      </c>
      <c r="H24" s="6">
        <v>13229.2904740297</v>
      </c>
      <c r="I24" s="6">
        <v>13937.4198258952</v>
      </c>
      <c r="J24" s="6">
        <v>14193.3264796286</v>
      </c>
      <c r="K24" s="6">
        <v>15343.6689576153</v>
      </c>
      <c r="L24" s="6">
        <v>17010.930002413501</v>
      </c>
      <c r="M24" s="6">
        <v>19386.280366310901</v>
      </c>
      <c r="N24" s="6">
        <v>22680.036978603599</v>
      </c>
      <c r="O24" s="6">
        <v>27069.585199675199</v>
      </c>
      <c r="P24" s="6">
        <v>32617.863713430499</v>
      </c>
      <c r="Q24" s="6">
        <v>39199.555494358698</v>
      </c>
      <c r="W24" s="6">
        <v>14424.770077662301</v>
      </c>
      <c r="X24" s="6">
        <v>14899.9346098026</v>
      </c>
      <c r="Y24" s="6">
        <v>14060.8229116441</v>
      </c>
      <c r="Z24" s="6">
        <v>14236.51554497</v>
      </c>
      <c r="AA24" s="6">
        <v>14384.7782935059</v>
      </c>
      <c r="AB24" s="6">
        <v>14713.537158302401</v>
      </c>
      <c r="AC24" s="6">
        <v>14858.105878525799</v>
      </c>
      <c r="AD24" s="6">
        <v>15312.9640924453</v>
      </c>
      <c r="AE24" s="6">
        <v>15450.085763467499</v>
      </c>
      <c r="AF24" s="6">
        <v>13727.1582129118</v>
      </c>
      <c r="AG24" s="6">
        <v>13150.0379856321</v>
      </c>
      <c r="AH24" s="6">
        <v>13123.0106765624</v>
      </c>
      <c r="AI24" s="6">
        <v>12798.334249605399</v>
      </c>
      <c r="AJ24" s="6">
        <v>12799.0275123024</v>
      </c>
      <c r="AK24" s="6">
        <v>12605.813783253299</v>
      </c>
      <c r="AL24" s="6">
        <v>12809.936060210301</v>
      </c>
      <c r="AM24" s="6">
        <v>12071.4799726478</v>
      </c>
      <c r="AN24" s="6">
        <v>12569.194617585301</v>
      </c>
      <c r="AO24" s="6">
        <v>11916.73456975</v>
      </c>
      <c r="AP24" s="6">
        <v>11511.104552664799</v>
      </c>
      <c r="AQ24" s="6">
        <v>12281.562873486801</v>
      </c>
      <c r="AR24" s="6">
        <v>12857.6695643234</v>
      </c>
      <c r="AS24" s="6">
        <v>13229.2904740297</v>
      </c>
      <c r="AT24" s="6">
        <v>13663.0643287115</v>
      </c>
      <c r="AU24" s="6">
        <v>13937.4198258952</v>
      </c>
      <c r="AV24" s="6">
        <v>14193.3264796286</v>
      </c>
      <c r="AW24" s="6">
        <v>14389.9444304141</v>
      </c>
      <c r="AX24" s="6">
        <v>14602.106041528499</v>
      </c>
      <c r="AY24" s="6">
        <v>14830.9588223381</v>
      </c>
      <c r="AZ24" s="6">
        <v>15077.7183681072</v>
      </c>
      <c r="BA24" s="6">
        <v>15343.6689576153</v>
      </c>
      <c r="BB24" s="6">
        <v>15630.163348416299</v>
      </c>
      <c r="BC24" s="6">
        <v>15938.6215930996</v>
      </c>
      <c r="BD24" s="6">
        <v>16270.5286822009</v>
      </c>
      <c r="BE24" s="6">
        <v>16627.430804244901</v>
      </c>
      <c r="BF24" s="6">
        <v>17010.930002413501</v>
      </c>
      <c r="BG24" s="6">
        <v>17422.6770025068</v>
      </c>
      <c r="BH24" s="6">
        <v>17864.3619904712</v>
      </c>
      <c r="BI24" s="6">
        <v>18337.7031322652</v>
      </c>
      <c r="BJ24" s="6">
        <v>18844.4326567809</v>
      </c>
      <c r="BK24" s="6">
        <v>19386.280366310901</v>
      </c>
      <c r="BL24" s="6">
        <v>19964.9545006646</v>
      </c>
      <c r="BM24" s="6">
        <v>20582.119961731201</v>
      </c>
      <c r="BN24" s="6">
        <v>21239.374005180602</v>
      </c>
      <c r="BO24" s="6">
        <v>21938.2196237194</v>
      </c>
      <c r="BP24" s="6">
        <v>22680.036978603599</v>
      </c>
      <c r="BQ24" s="6">
        <v>23466.0533775968</v>
      </c>
      <c r="BR24" s="6">
        <v>24297.3124406811</v>
      </c>
      <c r="BS24" s="6">
        <v>25174.643229968398</v>
      </c>
      <c r="BT24" s="6">
        <v>26098.630236266701</v>
      </c>
      <c r="BU24" s="6">
        <v>27069.585199675199</v>
      </c>
      <c r="BV24" s="6">
        <v>28087.5217837983</v>
      </c>
      <c r="BW24" s="6">
        <v>29152.134112731299</v>
      </c>
      <c r="BX24" s="6">
        <v>30262.780109973501</v>
      </c>
      <c r="BY24" s="6">
        <v>31418.4704464143</v>
      </c>
      <c r="BZ24" s="6">
        <v>32617.863713430499</v>
      </c>
      <c r="CA24" s="6">
        <v>33859.268195774399</v>
      </c>
      <c r="CB24" s="6">
        <v>35140.650341865599</v>
      </c>
      <c r="CC24" s="6">
        <v>36459.649735605701</v>
      </c>
      <c r="CD24" s="6">
        <v>37813.600086252198</v>
      </c>
      <c r="CE24" s="6">
        <v>39199.555494358698</v>
      </c>
    </row>
    <row r="25" spans="1:83">
      <c r="A25" s="90">
        <v>68</v>
      </c>
      <c r="B25" s="87" t="s">
        <v>439</v>
      </c>
      <c r="C25" s="87" t="s">
        <v>67</v>
      </c>
      <c r="D25" s="87" t="s">
        <v>67</v>
      </c>
      <c r="E25" s="6">
        <v>1176.1153516710101</v>
      </c>
      <c r="F25" s="6">
        <v>1163.8514675234201</v>
      </c>
      <c r="G25" s="6">
        <v>1244.2918218706</v>
      </c>
      <c r="H25" s="6">
        <v>1180.64264373687</v>
      </c>
      <c r="I25" s="6">
        <v>1195.5092929397999</v>
      </c>
      <c r="J25" s="6">
        <v>1245.6270929856601</v>
      </c>
      <c r="K25" s="6">
        <v>1586.9487316832201</v>
      </c>
      <c r="L25" s="6">
        <v>2108.3043219313299</v>
      </c>
      <c r="M25" s="6">
        <v>2911.98567228407</v>
      </c>
      <c r="N25" s="6">
        <v>4151.0702127698696</v>
      </c>
      <c r="O25" s="6">
        <v>6038.8582116924599</v>
      </c>
      <c r="P25" s="6">
        <v>8842.1229974653997</v>
      </c>
      <c r="Q25" s="6">
        <v>12844.477705535301</v>
      </c>
      <c r="W25" s="6">
        <v>1140.5709496049401</v>
      </c>
      <c r="X25" s="6">
        <v>1135.5337384373299</v>
      </c>
      <c r="Y25" s="6">
        <v>1137.7003879291101</v>
      </c>
      <c r="Z25" s="6">
        <v>1138.7323496285601</v>
      </c>
      <c r="AA25" s="6">
        <v>1109.32036771563</v>
      </c>
      <c r="AB25" s="6">
        <v>1088.5260377858799</v>
      </c>
      <c r="AC25" s="6">
        <v>1082.17306667352</v>
      </c>
      <c r="AD25" s="6">
        <v>1104.02146064098</v>
      </c>
      <c r="AE25" s="6">
        <v>1110.9013404150201</v>
      </c>
      <c r="AF25" s="6">
        <v>1148.3905413303</v>
      </c>
      <c r="AG25" s="6">
        <v>1176.1153516710101</v>
      </c>
      <c r="AH25" s="6">
        <v>1206.77731162654</v>
      </c>
      <c r="AI25" s="6">
        <v>1131.3332181865801</v>
      </c>
      <c r="AJ25" s="6">
        <v>1170.8495567654199</v>
      </c>
      <c r="AK25" s="6">
        <v>1213.5098339353301</v>
      </c>
      <c r="AL25" s="6">
        <v>1163.8514675234201</v>
      </c>
      <c r="AM25" s="6">
        <v>1139.60340647158</v>
      </c>
      <c r="AN25" s="6">
        <v>1143.5544967154501</v>
      </c>
      <c r="AO25" s="6">
        <v>1170.78463508973</v>
      </c>
      <c r="AP25" s="6">
        <v>1206.639344771</v>
      </c>
      <c r="AQ25" s="6">
        <v>1244.2918218706</v>
      </c>
      <c r="AR25" s="6">
        <v>1152.2511290605401</v>
      </c>
      <c r="AS25" s="6">
        <v>1180.64264373687</v>
      </c>
      <c r="AT25" s="6">
        <v>1197.4814434258701</v>
      </c>
      <c r="AU25" s="6">
        <v>1195.5092929397999</v>
      </c>
      <c r="AV25" s="6">
        <v>1245.6270929856601</v>
      </c>
      <c r="AW25" s="6">
        <v>1303.0524217223101</v>
      </c>
      <c r="AX25" s="6">
        <v>1365.4078537135699</v>
      </c>
      <c r="AY25" s="6">
        <v>1433.1596241782399</v>
      </c>
      <c r="AZ25" s="6">
        <v>1506.81948118235</v>
      </c>
      <c r="BA25" s="6">
        <v>1586.9487316832201</v>
      </c>
      <c r="BB25" s="6">
        <v>1674.1625105892499</v>
      </c>
      <c r="BC25" s="6">
        <v>1769.13425107633</v>
      </c>
      <c r="BD25" s="6">
        <v>1872.60032466282</v>
      </c>
      <c r="BE25" s="6">
        <v>1985.3648081973099</v>
      </c>
      <c r="BF25" s="6">
        <v>2108.3043219313299</v>
      </c>
      <c r="BG25" s="6">
        <v>2242.3728682738101</v>
      </c>
      <c r="BH25" s="6">
        <v>2388.6065847847099</v>
      </c>
      <c r="BI25" s="6">
        <v>2548.1283076927002</v>
      </c>
      <c r="BJ25" s="6">
        <v>2722.1518240729301</v>
      </c>
      <c r="BK25" s="6">
        <v>2911.98567228407</v>
      </c>
      <c r="BL25" s="6">
        <v>3119.0363319738499</v>
      </c>
      <c r="BM25" s="6">
        <v>3344.8106276940398</v>
      </c>
      <c r="BN25" s="6">
        <v>3590.9171548261602</v>
      </c>
      <c r="BO25" s="6">
        <v>3859.0665241203601</v>
      </c>
      <c r="BP25" s="6">
        <v>4151.0702127698696</v>
      </c>
      <c r="BQ25" s="6">
        <v>4468.8378066734203</v>
      </c>
      <c r="BR25" s="6">
        <v>4814.3724214127296</v>
      </c>
      <c r="BS25" s="6">
        <v>5189.7640993971499</v>
      </c>
      <c r="BT25" s="6">
        <v>5597.18099829527</v>
      </c>
      <c r="BU25" s="6">
        <v>6038.8582116924599</v>
      </c>
      <c r="BV25" s="6">
        <v>6517.08409694488</v>
      </c>
      <c r="BW25" s="6">
        <v>7034.1840271261299</v>
      </c>
      <c r="BX25" s="6">
        <v>7592.5015330730002</v>
      </c>
      <c r="BY25" s="6">
        <v>8194.3768567827301</v>
      </c>
      <c r="BZ25" s="6">
        <v>8842.1229974653997</v>
      </c>
      <c r="CA25" s="6">
        <v>9537.9993949313393</v>
      </c>
      <c r="CB25" s="6">
        <v>10284.183460186499</v>
      </c>
      <c r="CC25" s="6">
        <v>11082.740228734099</v>
      </c>
      <c r="CD25" s="6">
        <v>11935.590476985901</v>
      </c>
      <c r="CE25" s="6">
        <v>12844.477705535301</v>
      </c>
    </row>
    <row r="26" spans="1:83">
      <c r="A26" s="87">
        <v>71</v>
      </c>
      <c r="B26" s="87" t="s">
        <v>130</v>
      </c>
      <c r="C26" s="87" t="s">
        <v>67</v>
      </c>
      <c r="D26" s="87" t="s">
        <v>67</v>
      </c>
      <c r="E26" s="6">
        <v>1708.80444840569</v>
      </c>
      <c r="F26" s="6">
        <v>1922.87723655742</v>
      </c>
      <c r="G26" s="6">
        <v>2318.6972819351899</v>
      </c>
      <c r="H26" s="6">
        <v>2751.30742491807</v>
      </c>
      <c r="I26" s="6">
        <v>2927.8228560401499</v>
      </c>
      <c r="J26" s="6">
        <v>3107.6736927134998</v>
      </c>
      <c r="K26" s="6">
        <v>4476.1855685727896</v>
      </c>
      <c r="L26" s="6">
        <v>6922.6773452360403</v>
      </c>
      <c r="M26" s="6">
        <v>11080.029722970699</v>
      </c>
      <c r="N26" s="6">
        <v>17467.411269907599</v>
      </c>
      <c r="O26" s="6">
        <v>26001.218971070499</v>
      </c>
      <c r="P26" s="6">
        <v>35799.680954497497</v>
      </c>
      <c r="Q26" s="6">
        <v>45642.103863665601</v>
      </c>
      <c r="W26" s="6">
        <v>1443.3057413883</v>
      </c>
      <c r="X26" s="6">
        <v>1477.6704421946399</v>
      </c>
      <c r="Y26" s="6">
        <v>1492.4533094891201</v>
      </c>
      <c r="Z26" s="6">
        <v>1521.9746796104901</v>
      </c>
      <c r="AA26" s="6">
        <v>1530.6224311640201</v>
      </c>
      <c r="AB26" s="6">
        <v>1553.47952779304</v>
      </c>
      <c r="AC26" s="6">
        <v>1586.3416101124701</v>
      </c>
      <c r="AD26" s="6">
        <v>1615.33622502557</v>
      </c>
      <c r="AE26" s="6">
        <v>1653.57507051574</v>
      </c>
      <c r="AF26" s="6">
        <v>1687.3235991445999</v>
      </c>
      <c r="AG26" s="6">
        <v>1708.80444840569</v>
      </c>
      <c r="AH26" s="6">
        <v>1733.9744317889199</v>
      </c>
      <c r="AI26" s="6">
        <v>1766.7331855617899</v>
      </c>
      <c r="AJ26" s="6">
        <v>1811.26133781522</v>
      </c>
      <c r="AK26" s="6">
        <v>1863.5820145242701</v>
      </c>
      <c r="AL26" s="6">
        <v>1922.87723655742</v>
      </c>
      <c r="AM26" s="6">
        <v>1993.5255583440501</v>
      </c>
      <c r="AN26" s="6">
        <v>2026.9803218525999</v>
      </c>
      <c r="AO26" s="6">
        <v>2156.1786282732101</v>
      </c>
      <c r="AP26" s="6">
        <v>2203.7242579741901</v>
      </c>
      <c r="AQ26" s="6">
        <v>2318.6972819351899</v>
      </c>
      <c r="AR26" s="6">
        <v>2579.5920215585902</v>
      </c>
      <c r="AS26" s="6">
        <v>2751.30742491807</v>
      </c>
      <c r="AT26" s="6">
        <v>2882.5492371986202</v>
      </c>
      <c r="AU26" s="6">
        <v>2927.8228560401499</v>
      </c>
      <c r="AV26" s="6">
        <v>3107.6736927134998</v>
      </c>
      <c r="AW26" s="6">
        <v>3320.66028185088</v>
      </c>
      <c r="AX26" s="6">
        <v>3560.4418638826401</v>
      </c>
      <c r="AY26" s="6">
        <v>3830.40336235119</v>
      </c>
      <c r="AZ26" s="6">
        <v>4134.28450116149</v>
      </c>
      <c r="BA26" s="6">
        <v>4476.1855685727896</v>
      </c>
      <c r="BB26" s="6">
        <v>4860.56185036221</v>
      </c>
      <c r="BC26" s="6">
        <v>5292.20335167741</v>
      </c>
      <c r="BD26" s="6">
        <v>5776.1962909373397</v>
      </c>
      <c r="BE26" s="6">
        <v>6317.8629945347702</v>
      </c>
      <c r="BF26" s="6">
        <v>6922.6773452360403</v>
      </c>
      <c r="BG26" s="6">
        <v>7596.15392268912</v>
      </c>
      <c r="BH26" s="6">
        <v>8343.7104681488308</v>
      </c>
      <c r="BI26" s="6">
        <v>9170.5052950462104</v>
      </c>
      <c r="BJ26" s="6">
        <v>10081.2536601463</v>
      </c>
      <c r="BK26" s="6">
        <v>11080.029722970699</v>
      </c>
      <c r="BL26" s="6">
        <v>12170.063282204899</v>
      </c>
      <c r="BM26" s="6">
        <v>13353.5426510244</v>
      </c>
      <c r="BN26" s="6">
        <v>14631.4364626227</v>
      </c>
      <c r="BO26" s="6">
        <v>16003.347566218799</v>
      </c>
      <c r="BP26" s="6">
        <v>17467.411269907599</v>
      </c>
      <c r="BQ26" s="6">
        <v>19020.247955914499</v>
      </c>
      <c r="BR26" s="6">
        <v>20656.976670993699</v>
      </c>
      <c r="BS26" s="6">
        <v>22371.291999329598</v>
      </c>
      <c r="BT26" s="6">
        <v>24155.601820044601</v>
      </c>
      <c r="BU26" s="6">
        <v>26001.218971070499</v>
      </c>
      <c r="BV26" s="6">
        <v>27898.595906238501</v>
      </c>
      <c r="BW26" s="6">
        <v>29837.588566632799</v>
      </c>
      <c r="BX26" s="6">
        <v>31807.734155577102</v>
      </c>
      <c r="BY26" s="6">
        <v>33798.527386037902</v>
      </c>
      <c r="BZ26" s="6">
        <v>35799.680954497497</v>
      </c>
      <c r="CA26" s="6">
        <v>37801.358234870801</v>
      </c>
      <c r="CB26" s="6">
        <v>39794.369136749701</v>
      </c>
      <c r="CC26" s="6">
        <v>41770.323360232498</v>
      </c>
      <c r="CD26" s="6">
        <v>43721.738554597898</v>
      </c>
      <c r="CE26" s="6">
        <v>45642.103863665601</v>
      </c>
    </row>
    <row r="27" spans="1:83">
      <c r="A27" s="6">
        <v>79</v>
      </c>
      <c r="B27" s="6" t="s">
        <v>132</v>
      </c>
      <c r="C27" s="6" t="s">
        <v>67</v>
      </c>
      <c r="D27" s="6" t="s">
        <v>67</v>
      </c>
      <c r="E27" s="6">
        <v>851.15740451862098</v>
      </c>
      <c r="F27" s="6">
        <v>901.16290668111003</v>
      </c>
      <c r="G27" s="6">
        <v>880.27670496435201</v>
      </c>
      <c r="H27" s="6">
        <v>900.36751261663198</v>
      </c>
      <c r="I27" s="6">
        <v>876.03745829175102</v>
      </c>
      <c r="J27" s="6">
        <v>954.139678921582</v>
      </c>
      <c r="K27" s="6">
        <v>1228.66408137345</v>
      </c>
      <c r="L27" s="6">
        <v>1711.14622785401</v>
      </c>
      <c r="M27" s="6">
        <v>2607.1990531682</v>
      </c>
      <c r="N27" s="6">
        <v>4315.6364689513002</v>
      </c>
      <c r="O27" s="6">
        <v>7499.9620504535096</v>
      </c>
      <c r="P27" s="6">
        <v>12960.625998482201</v>
      </c>
      <c r="Q27" s="6">
        <v>21139.234278303698</v>
      </c>
      <c r="W27" s="6">
        <v>846.03535502717796</v>
      </c>
      <c r="X27" s="6">
        <v>822.73797251611199</v>
      </c>
      <c r="Y27" s="6">
        <v>801.287932817914</v>
      </c>
      <c r="Z27" s="6">
        <v>794.16370324921695</v>
      </c>
      <c r="AA27" s="6">
        <v>783.96929861162005</v>
      </c>
      <c r="AB27" s="6">
        <v>786.02399907777306</v>
      </c>
      <c r="AC27" s="6">
        <v>794.63895021627195</v>
      </c>
      <c r="AD27" s="6">
        <v>815.09090663604502</v>
      </c>
      <c r="AE27" s="6">
        <v>828.26931295145198</v>
      </c>
      <c r="AF27" s="6">
        <v>844.95226814418902</v>
      </c>
      <c r="AG27" s="6">
        <v>851.15740451862098</v>
      </c>
      <c r="AH27" s="6">
        <v>866.86879000801002</v>
      </c>
      <c r="AI27" s="6">
        <v>895.78241661257505</v>
      </c>
      <c r="AJ27" s="6">
        <v>890.62058248365997</v>
      </c>
      <c r="AK27" s="6">
        <v>893.81999422032698</v>
      </c>
      <c r="AL27" s="6">
        <v>901.16290668111003</v>
      </c>
      <c r="AM27" s="6">
        <v>902.26736300582797</v>
      </c>
      <c r="AN27" s="6">
        <v>895.13639416416902</v>
      </c>
      <c r="AO27" s="6">
        <v>914.57068358275501</v>
      </c>
      <c r="AP27" s="6">
        <v>887.46150914942098</v>
      </c>
      <c r="AQ27" s="6">
        <v>880.27670496435201</v>
      </c>
      <c r="AR27" s="6">
        <v>890.11717765369701</v>
      </c>
      <c r="AS27" s="6">
        <v>900.36751261663198</v>
      </c>
      <c r="AT27" s="6">
        <v>896.41169370390401</v>
      </c>
      <c r="AU27" s="6">
        <v>876.03745829175102</v>
      </c>
      <c r="AV27" s="6">
        <v>954.139678921582</v>
      </c>
      <c r="AW27" s="6">
        <v>998.21298695453697</v>
      </c>
      <c r="AX27" s="6">
        <v>1046.9956749366399</v>
      </c>
      <c r="AY27" s="6">
        <v>1101.14205101325</v>
      </c>
      <c r="AZ27" s="6">
        <v>1161.4073628824301</v>
      </c>
      <c r="BA27" s="6">
        <v>1228.66408137345</v>
      </c>
      <c r="BB27" s="6">
        <v>1303.92060869545</v>
      </c>
      <c r="BC27" s="6">
        <v>1388.3426343347601</v>
      </c>
      <c r="BD27" s="6">
        <v>1483.2773180663801</v>
      </c>
      <c r="BE27" s="6">
        <v>1590.28040173502</v>
      </c>
      <c r="BF27" s="6">
        <v>1711.14622785401</v>
      </c>
      <c r="BG27" s="6">
        <v>1847.94046065406</v>
      </c>
      <c r="BH27" s="6">
        <v>2003.03505038207</v>
      </c>
      <c r="BI27" s="6">
        <v>2179.1446418535702</v>
      </c>
      <c r="BJ27" s="6">
        <v>2379.36319462437</v>
      </c>
      <c r="BK27" s="6">
        <v>2607.1990531682</v>
      </c>
      <c r="BL27" s="6">
        <v>2866.6060917715199</v>
      </c>
      <c r="BM27" s="6">
        <v>3162.0078887424802</v>
      </c>
      <c r="BN27" s="6">
        <v>3498.3112092708502</v>
      </c>
      <c r="BO27" s="6">
        <v>3880.9044741809498</v>
      </c>
      <c r="BP27" s="6">
        <v>4315.6364689513002</v>
      </c>
      <c r="BQ27" s="6">
        <v>4808.7704327760503</v>
      </c>
      <c r="BR27" s="6">
        <v>5366.9090008929998</v>
      </c>
      <c r="BS27" s="6">
        <v>5996.8863845817204</v>
      </c>
      <c r="BT27" s="6">
        <v>6705.6257531558904</v>
      </c>
      <c r="BU27" s="6">
        <v>7499.9620504535096</v>
      </c>
      <c r="BV27" s="6">
        <v>8386.4333522454199</v>
      </c>
      <c r="BW27" s="6">
        <v>9371.0471465362807</v>
      </c>
      <c r="BX27" s="6">
        <v>10459.0312708974</v>
      </c>
      <c r="BY27" s="6">
        <v>11654.582251268301</v>
      </c>
      <c r="BZ27" s="6">
        <v>12960.625998482201</v>
      </c>
      <c r="CA27" s="6">
        <v>14378.6068139623</v>
      </c>
      <c r="CB27" s="6">
        <v>15908.320138351901</v>
      </c>
      <c r="CC27" s="6">
        <v>17547.802343123301</v>
      </c>
      <c r="CD27" s="6">
        <v>19293.2872453325</v>
      </c>
      <c r="CE27" s="6">
        <v>21139.234278303698</v>
      </c>
    </row>
    <row r="28" spans="1:83">
      <c r="A28" s="6">
        <v>80</v>
      </c>
      <c r="B28" s="6" t="s">
        <v>133</v>
      </c>
      <c r="C28" s="6" t="s">
        <v>67</v>
      </c>
      <c r="D28" s="6" t="s">
        <v>67</v>
      </c>
      <c r="E28" s="6">
        <v>967.71003553408696</v>
      </c>
      <c r="F28" s="6">
        <v>948.80586777519102</v>
      </c>
      <c r="G28" s="6">
        <v>998.53829510130197</v>
      </c>
      <c r="H28" s="6">
        <v>1014.4543728505701</v>
      </c>
      <c r="I28" s="6">
        <v>993.85679534639803</v>
      </c>
      <c r="J28" s="6">
        <v>1840.15113486468</v>
      </c>
      <c r="K28" s="6">
        <v>3577.3036749483699</v>
      </c>
      <c r="L28" s="6">
        <v>6098.8593775555501</v>
      </c>
      <c r="M28" s="6">
        <v>10010.523160544519</v>
      </c>
      <c r="N28" s="6">
        <v>15943.1074704983</v>
      </c>
      <c r="O28" s="6">
        <v>24019.3040528735</v>
      </c>
      <c r="P28" s="6">
        <v>33484.816524986301</v>
      </c>
      <c r="Q28" s="6">
        <v>43103.709423743203</v>
      </c>
      <c r="W28" s="6">
        <v>1132.8859676162799</v>
      </c>
      <c r="X28" s="6">
        <v>1164.2273881961401</v>
      </c>
      <c r="Y28" s="6">
        <v>1150.91174657391</v>
      </c>
      <c r="Z28" s="6">
        <v>1149.0788430074299</v>
      </c>
      <c r="AA28" s="6">
        <v>1159.7683201990201</v>
      </c>
      <c r="AB28" s="6">
        <v>1184.3792660556701</v>
      </c>
      <c r="AC28" s="6">
        <v>1293.1539343791101</v>
      </c>
      <c r="AD28" s="6">
        <v>1347.6064060339099</v>
      </c>
      <c r="AE28" s="6">
        <v>948.24729167636303</v>
      </c>
      <c r="AF28" s="6">
        <v>937.66054628967595</v>
      </c>
      <c r="AG28" s="6">
        <v>967.71003553408696</v>
      </c>
      <c r="AH28" s="6">
        <v>968.144383996388</v>
      </c>
      <c r="AI28" s="6">
        <v>938.54465523198803</v>
      </c>
      <c r="AJ28" s="6">
        <v>924.117497043085</v>
      </c>
      <c r="AK28" s="6">
        <v>929.67260453987899</v>
      </c>
      <c r="AL28" s="6">
        <v>948.80586777519102</v>
      </c>
      <c r="AM28" s="6">
        <v>950.05497730862999</v>
      </c>
      <c r="AN28" s="6">
        <v>959.483778421902</v>
      </c>
      <c r="AO28" s="6">
        <v>968.70129450780496</v>
      </c>
      <c r="AP28" s="6">
        <v>978.53408009970201</v>
      </c>
      <c r="AQ28" s="6">
        <v>998.53829510130197</v>
      </c>
      <c r="AR28" s="6">
        <v>1063.1180039486701</v>
      </c>
      <c r="AS28" s="6">
        <v>1014.4543728505701</v>
      </c>
      <c r="AT28" s="6">
        <v>993.16104386290704</v>
      </c>
      <c r="AU28" s="6">
        <v>993.85679534639803</v>
      </c>
      <c r="AV28" s="6">
        <v>1840.15113486468</v>
      </c>
      <c r="AW28" s="6">
        <v>2146.36596903188</v>
      </c>
      <c r="AX28" s="6">
        <v>2470.3779304989102</v>
      </c>
      <c r="AY28" s="6">
        <v>2814.81633892832</v>
      </c>
      <c r="AZ28" s="6">
        <v>3182.6677721144001</v>
      </c>
      <c r="BA28" s="6">
        <v>3577.3036749483699</v>
      </c>
      <c r="BB28" s="6">
        <v>4002.5015536988299</v>
      </c>
      <c r="BC28" s="6">
        <v>4462.4561245546101</v>
      </c>
      <c r="BD28" s="6">
        <v>4961.7761220454795</v>
      </c>
      <c r="BE28" s="6">
        <v>5505.4619756943503</v>
      </c>
      <c r="BF28" s="6">
        <v>6098.8593775555501</v>
      </c>
      <c r="BG28" s="6">
        <v>6747.5840545236597</v>
      </c>
      <c r="BH28" s="6">
        <v>7457.4139894556702</v>
      </c>
      <c r="BI28" s="6">
        <v>8234.1470280581198</v>
      </c>
      <c r="BJ28" s="6">
        <v>9083.4243069002805</v>
      </c>
      <c r="BK28" s="6">
        <v>10010.523160544519</v>
      </c>
      <c r="BL28" s="6">
        <v>11020.12687640948</v>
      </c>
      <c r="BM28" s="6">
        <v>12116.082468380349</v>
      </c>
      <c r="BN28" s="6">
        <v>13301.16101022566</v>
      </c>
      <c r="BO28" s="6">
        <v>14576.837428287899</v>
      </c>
      <c r="BP28" s="6">
        <v>15943.1074704983</v>
      </c>
      <c r="BQ28" s="6">
        <v>17398.358483443699</v>
      </c>
      <c r="BR28" s="6">
        <v>18939.307545716998</v>
      </c>
      <c r="BS28" s="6">
        <v>20561.0156485113</v>
      </c>
      <c r="BT28" s="6">
        <v>22256.980513987401</v>
      </c>
      <c r="BU28" s="6">
        <v>24019.3040528735</v>
      </c>
      <c r="BV28" s="6">
        <v>25838.924229887602</v>
      </c>
      <c r="BW28" s="6">
        <v>27705.896010962599</v>
      </c>
      <c r="BX28" s="6">
        <v>29609.7026937015</v>
      </c>
      <c r="BY28" s="6">
        <v>31539.577569954599</v>
      </c>
      <c r="BZ28" s="6">
        <v>33484.816524986301</v>
      </c>
      <c r="CA28" s="6">
        <v>35435.064557117599</v>
      </c>
      <c r="CB28" s="6">
        <v>37380.562830483301</v>
      </c>
      <c r="CC28" s="6">
        <v>39312.347189414402</v>
      </c>
      <c r="CD28" s="6">
        <v>41222.393514547701</v>
      </c>
      <c r="CE28" s="6">
        <v>43103.709423743203</v>
      </c>
    </row>
    <row r="29" spans="1:83">
      <c r="A29" s="87">
        <v>89</v>
      </c>
      <c r="B29" s="87" t="s">
        <v>505</v>
      </c>
      <c r="C29" s="87" t="s">
        <v>67</v>
      </c>
      <c r="D29" s="87" t="s">
        <v>502</v>
      </c>
      <c r="E29" s="6">
        <v>8950.8809684480202</v>
      </c>
      <c r="F29" s="6">
        <v>10987.5837598177</v>
      </c>
      <c r="G29" s="6">
        <v>13171.0021928523</v>
      </c>
      <c r="H29" s="6">
        <v>12442.8141125325</v>
      </c>
      <c r="I29" s="6">
        <v>12411.296427155001</v>
      </c>
      <c r="J29" s="6">
        <v>12268.6662315422</v>
      </c>
      <c r="K29" s="6">
        <v>14097.8168946074</v>
      </c>
      <c r="L29" s="6">
        <v>16511.853335243501</v>
      </c>
      <c r="M29" s="6">
        <v>19627.045280212002</v>
      </c>
      <c r="N29" s="6">
        <v>23529.077812615698</v>
      </c>
      <c r="O29" s="6">
        <v>28243.9041265284</v>
      </c>
      <c r="P29" s="6">
        <v>33719.4102927657</v>
      </c>
      <c r="Q29" s="6">
        <v>39827.741676295402</v>
      </c>
      <c r="W29" s="6">
        <v>7649.3811861858603</v>
      </c>
      <c r="X29" s="6">
        <v>8453.6973334026206</v>
      </c>
      <c r="Y29" s="6">
        <v>8606.0016611378705</v>
      </c>
      <c r="Z29" s="6">
        <v>8381.1113879005297</v>
      </c>
      <c r="AA29" s="6">
        <v>8143.3144718603698</v>
      </c>
      <c r="AB29" s="6">
        <v>8225.8446952385202</v>
      </c>
      <c r="AC29" s="6">
        <v>8607.2451657063502</v>
      </c>
      <c r="AD29" s="6">
        <v>8567.0438342708294</v>
      </c>
      <c r="AE29" s="6">
        <v>8581.6540850347192</v>
      </c>
      <c r="AF29" s="6">
        <v>8596.1916195169306</v>
      </c>
      <c r="AG29" s="6">
        <v>8950.8809684480202</v>
      </c>
      <c r="AH29" s="6">
        <v>9032.9472068883606</v>
      </c>
      <c r="AI29" s="6">
        <v>9635.2282941335598</v>
      </c>
      <c r="AJ29" s="6">
        <v>10341.554213565199</v>
      </c>
      <c r="AK29" s="6">
        <v>10665.5308924449</v>
      </c>
      <c r="AL29" s="6">
        <v>10987.5837598177</v>
      </c>
      <c r="AM29" s="6">
        <v>11483.1638182605</v>
      </c>
      <c r="AN29" s="6">
        <v>12390.626994959601</v>
      </c>
      <c r="AO29" s="6">
        <v>12365.454523885001</v>
      </c>
      <c r="AP29" s="6">
        <v>12506.7843090528</v>
      </c>
      <c r="AQ29" s="6">
        <v>13171.0021928523</v>
      </c>
      <c r="AR29" s="6">
        <v>13495.672499168</v>
      </c>
      <c r="AS29" s="6">
        <v>12442.8141125325</v>
      </c>
      <c r="AT29" s="6">
        <v>12047.484206855001</v>
      </c>
      <c r="AU29" s="6">
        <v>12411.296427155001</v>
      </c>
      <c r="AV29" s="6">
        <v>12268.6662315422</v>
      </c>
      <c r="AW29" s="6">
        <v>12593.592677121</v>
      </c>
      <c r="AX29" s="6">
        <v>12937.9992437047</v>
      </c>
      <c r="AY29" s="6">
        <v>13302.8510949144</v>
      </c>
      <c r="AZ29" s="6">
        <v>13689.127556551601</v>
      </c>
      <c r="BA29" s="6">
        <v>14097.8168946074</v>
      </c>
      <c r="BB29" s="6">
        <v>14529.910327386</v>
      </c>
      <c r="BC29" s="6">
        <v>14986.395266801501</v>
      </c>
      <c r="BD29" s="6">
        <v>15468.247802812801</v>
      </c>
      <c r="BE29" s="6">
        <v>15976.4244669132</v>
      </c>
      <c r="BF29" s="6">
        <v>16511.853335243501</v>
      </c>
      <c r="BG29" s="6">
        <v>17075.424558653202</v>
      </c>
      <c r="BH29" s="6">
        <v>17667.980435066402</v>
      </c>
      <c r="BI29" s="6">
        <v>18290.305167701699</v>
      </c>
      <c r="BJ29" s="6">
        <v>18943.1144797249</v>
      </c>
      <c r="BK29" s="6">
        <v>19627.045280212002</v>
      </c>
      <c r="BL29" s="6">
        <v>20342.645596181999</v>
      </c>
      <c r="BM29" s="6">
        <v>21090.364999179801</v>
      </c>
      <c r="BN29" s="6">
        <v>21870.545760729601</v>
      </c>
      <c r="BO29" s="6">
        <v>22683.414967460401</v>
      </c>
      <c r="BP29" s="6">
        <v>23529.077812615698</v>
      </c>
      <c r="BQ29" s="6">
        <v>24407.512255312398</v>
      </c>
      <c r="BR29" s="6">
        <v>25318.5652021879</v>
      </c>
      <c r="BS29" s="6">
        <v>26261.9503185801</v>
      </c>
      <c r="BT29" s="6">
        <v>27237.247519496399</v>
      </c>
      <c r="BU29" s="6">
        <v>28243.9041265284</v>
      </c>
      <c r="BV29" s="6">
        <v>29281.237608487401</v>
      </c>
      <c r="BW29" s="6">
        <v>30348.439754461098</v>
      </c>
      <c r="BX29" s="6">
        <v>31444.582062310201</v>
      </c>
      <c r="BY29" s="6">
        <v>32568.622067679698</v>
      </c>
      <c r="BZ29" s="6">
        <v>33719.4102927657</v>
      </c>
      <c r="CA29" s="6">
        <v>34895.697464400502</v>
      </c>
      <c r="CB29" s="6">
        <v>36096.141640989103</v>
      </c>
      <c r="CC29" s="6">
        <v>37319.314899966499</v>
      </c>
      <c r="CD29" s="6">
        <v>38563.7092731261</v>
      </c>
      <c r="CE29" s="6">
        <v>39827.741676295402</v>
      </c>
    </row>
    <row r="30" spans="1:83">
      <c r="A30" s="90">
        <v>95</v>
      </c>
      <c r="B30" s="87" t="s">
        <v>506</v>
      </c>
      <c r="C30" s="87" t="s">
        <v>67</v>
      </c>
      <c r="D30" s="87" t="s">
        <v>67</v>
      </c>
      <c r="F30" s="6">
        <v>2125.5714285714298</v>
      </c>
      <c r="G30" s="6">
        <v>2034.8872180451101</v>
      </c>
      <c r="H30" s="6">
        <v>2348.2631578947398</v>
      </c>
      <c r="I30" s="6">
        <v>2449.8784230271299</v>
      </c>
      <c r="J30" s="6">
        <v>2475.89192023639</v>
      </c>
      <c r="K30" s="6">
        <v>2700.8225817079801</v>
      </c>
      <c r="L30" s="6">
        <v>3099.5432944229801</v>
      </c>
      <c r="M30" s="6">
        <v>3820.50944931093</v>
      </c>
      <c r="N30" s="6">
        <v>5148.18294484127</v>
      </c>
      <c r="O30" s="6">
        <v>7599.4463668017497</v>
      </c>
      <c r="P30" s="6">
        <v>11968.197428745199</v>
      </c>
      <c r="Q30" s="6">
        <v>19069.836149025901</v>
      </c>
      <c r="AL30" s="6">
        <v>2125.5714285714298</v>
      </c>
      <c r="AM30" s="6">
        <v>2128.5413533834599</v>
      </c>
      <c r="AN30" s="6">
        <v>2145.4962406015002</v>
      </c>
      <c r="AO30" s="6">
        <v>2174.6090225563898</v>
      </c>
      <c r="AP30" s="6">
        <v>2174.6165413533799</v>
      </c>
      <c r="AQ30" s="6">
        <v>2034.8872180451101</v>
      </c>
      <c r="AR30" s="6">
        <v>2201.6766917293198</v>
      </c>
      <c r="AS30" s="6">
        <v>2348.2631578947398</v>
      </c>
      <c r="AT30" s="6">
        <v>2499.37593984962</v>
      </c>
      <c r="AU30" s="6">
        <v>2449.8784230271299</v>
      </c>
      <c r="AV30" s="6">
        <v>2475.89192023639</v>
      </c>
      <c r="AW30" s="6">
        <v>2511.37915304838</v>
      </c>
      <c r="AX30" s="6">
        <v>2551.05856726307</v>
      </c>
      <c r="AY30" s="6">
        <v>2595.4515026110198</v>
      </c>
      <c r="AZ30" s="6">
        <v>2645.1491271224099</v>
      </c>
      <c r="BA30" s="6">
        <v>2700.8225817079801</v>
      </c>
      <c r="BB30" s="6">
        <v>2763.2346644631798</v>
      </c>
      <c r="BC30" s="6">
        <v>2833.2532694280399</v>
      </c>
      <c r="BD30" s="6">
        <v>2911.86681000099</v>
      </c>
      <c r="BE30" s="6">
        <v>3000.2018663234899</v>
      </c>
      <c r="BF30" s="6">
        <v>3099.5432944229801</v>
      </c>
      <c r="BG30" s="6">
        <v>3211.3570168197998</v>
      </c>
      <c r="BH30" s="6">
        <v>3337.3156717919701</v>
      </c>
      <c r="BI30" s="6">
        <v>3479.3272213790901</v>
      </c>
      <c r="BJ30" s="6">
        <v>3639.5664938172399</v>
      </c>
      <c r="BK30" s="6">
        <v>3820.50944931093</v>
      </c>
      <c r="BL30" s="6">
        <v>4024.96969184097</v>
      </c>
      <c r="BM30" s="6">
        <v>4256.1363864370496</v>
      </c>
      <c r="BN30" s="6">
        <v>4517.6122651530604</v>
      </c>
      <c r="BO30" s="6">
        <v>4813.4498056509101</v>
      </c>
      <c r="BP30" s="6">
        <v>5148.18294484127</v>
      </c>
      <c r="BQ30" s="6">
        <v>5526.8508660760199</v>
      </c>
      <c r="BR30" s="6">
        <v>5955.00951887872</v>
      </c>
      <c r="BS30" s="6">
        <v>6438.7256782000504</v>
      </c>
      <c r="BT30" s="6">
        <v>6984.5476515432701</v>
      </c>
      <c r="BU30" s="6">
        <v>7599.4463668017497</v>
      </c>
      <c r="BV30" s="6">
        <v>8290.7207264633107</v>
      </c>
      <c r="BW30" s="6">
        <v>9065.8620132021406</v>
      </c>
      <c r="BX30" s="6">
        <v>9932.3739705503704</v>
      </c>
      <c r="BY30" s="6">
        <v>10897.5480742154</v>
      </c>
      <c r="BZ30" s="6">
        <v>11968.197428745199</v>
      </c>
      <c r="CA30" s="6">
        <v>13150.357450235701</v>
      </c>
      <c r="CB30" s="6">
        <v>14448.9665846357</v>
      </c>
      <c r="CC30" s="6">
        <v>15867.5451116569</v>
      </c>
      <c r="CD30" s="6">
        <v>17407.8938123589</v>
      </c>
      <c r="CE30" s="6">
        <v>19069.836149025901</v>
      </c>
    </row>
    <row r="31" spans="1:83">
      <c r="A31" s="87">
        <v>100</v>
      </c>
      <c r="B31" s="87" t="s">
        <v>149</v>
      </c>
      <c r="C31" s="87" t="s">
        <v>67</v>
      </c>
      <c r="D31" s="87" t="s">
        <v>67</v>
      </c>
      <c r="E31" s="6">
        <v>1622.9211351264901</v>
      </c>
      <c r="F31" s="6">
        <v>1705.22070402144</v>
      </c>
      <c r="G31" s="6">
        <v>1908.70411536085</v>
      </c>
      <c r="H31" s="6">
        <v>2007.37327857835</v>
      </c>
      <c r="I31" s="6">
        <v>2118.9888302091999</v>
      </c>
      <c r="J31" s="6">
        <v>2190.1057303750799</v>
      </c>
      <c r="K31" s="6">
        <v>2780.24890142296</v>
      </c>
      <c r="L31" s="6">
        <v>4004.2463302139899</v>
      </c>
      <c r="M31" s="6">
        <v>6571.2342343488599</v>
      </c>
      <c r="N31" s="6">
        <v>11673.035401191501</v>
      </c>
      <c r="O31" s="6">
        <v>20384.749915819601</v>
      </c>
      <c r="P31" s="6">
        <v>32193.817788962799</v>
      </c>
      <c r="Q31" s="6">
        <v>44744.467382635899</v>
      </c>
      <c r="W31" s="6">
        <v>1786.44424005723</v>
      </c>
      <c r="X31" s="6">
        <v>1753.2262625795299</v>
      </c>
      <c r="Y31" s="6">
        <v>1683.92186680292</v>
      </c>
      <c r="Z31" s="6">
        <v>1637.8489286781801</v>
      </c>
      <c r="AA31" s="6">
        <v>1631.48151996556</v>
      </c>
      <c r="AB31" s="6">
        <v>1655.76709918851</v>
      </c>
      <c r="AC31" s="6">
        <v>1678.8594666568399</v>
      </c>
      <c r="AD31" s="6">
        <v>1644.35970131104</v>
      </c>
      <c r="AE31" s="6">
        <v>1656.96314758679</v>
      </c>
      <c r="AF31" s="6">
        <v>1653.95302478639</v>
      </c>
      <c r="AG31" s="6">
        <v>1622.9211351264901</v>
      </c>
      <c r="AH31" s="6">
        <v>1642.11297529169</v>
      </c>
      <c r="AI31" s="6">
        <v>1609.2399240515799</v>
      </c>
      <c r="AJ31" s="6">
        <v>1614.0164223362001</v>
      </c>
      <c r="AK31" s="6">
        <v>1652.7372380093</v>
      </c>
      <c r="AL31" s="6">
        <v>1705.22070402144</v>
      </c>
      <c r="AM31" s="6">
        <v>1768.70894968529</v>
      </c>
      <c r="AN31" s="6">
        <v>1840.9439623057599</v>
      </c>
      <c r="AO31" s="6">
        <v>1797.26631350242</v>
      </c>
      <c r="AP31" s="6">
        <v>1808.2126014103201</v>
      </c>
      <c r="AQ31" s="6">
        <v>1908.70411536085</v>
      </c>
      <c r="AR31" s="6">
        <v>1971.97757063824</v>
      </c>
      <c r="AS31" s="6">
        <v>2007.37327857835</v>
      </c>
      <c r="AT31" s="6">
        <v>2065.70292625415</v>
      </c>
      <c r="AU31" s="6">
        <v>2118.9888302091999</v>
      </c>
      <c r="AV31" s="6">
        <v>2190.1057303750799</v>
      </c>
      <c r="AW31" s="6">
        <v>2277.2285242114199</v>
      </c>
      <c r="AX31" s="6">
        <v>2377.47192233635</v>
      </c>
      <c r="AY31" s="6">
        <v>2492.97560395753</v>
      </c>
      <c r="AZ31" s="6">
        <v>2626.25182050273</v>
      </c>
      <c r="BA31" s="6">
        <v>2780.24890142296</v>
      </c>
      <c r="BB31" s="6">
        <v>2958.42256324247</v>
      </c>
      <c r="BC31" s="6">
        <v>3164.8141680111999</v>
      </c>
      <c r="BD31" s="6">
        <v>3404.1339416042201</v>
      </c>
      <c r="BE31" s="6">
        <v>3681.8455554754601</v>
      </c>
      <c r="BF31" s="6">
        <v>4004.2463302139899</v>
      </c>
      <c r="BG31" s="6">
        <v>4378.5346289688496</v>
      </c>
      <c r="BH31" s="6">
        <v>4812.8528801007897</v>
      </c>
      <c r="BI31" s="6">
        <v>5316.2913849240003</v>
      </c>
      <c r="BJ31" s="6">
        <v>5898.8351505290202</v>
      </c>
      <c r="BK31" s="6">
        <v>6571.2342343488599</v>
      </c>
      <c r="BL31" s="6">
        <v>7344.7785314225703</v>
      </c>
      <c r="BM31" s="6">
        <v>8230.9617119177601</v>
      </c>
      <c r="BN31" s="6">
        <v>9241.0270835496704</v>
      </c>
      <c r="BO31" s="6">
        <v>10385.400896031</v>
      </c>
      <c r="BP31" s="6">
        <v>11673.035401191501</v>
      </c>
      <c r="BQ31" s="6">
        <v>13110.7028938494</v>
      </c>
      <c r="BR31" s="6">
        <v>14702.2997356216</v>
      </c>
      <c r="BS31" s="6">
        <v>16448.231925155</v>
      </c>
      <c r="BT31" s="6">
        <v>18344.957161306302</v>
      </c>
      <c r="BU31" s="6">
        <v>20384.749915819601</v>
      </c>
      <c r="BV31" s="6">
        <v>22555.735544098199</v>
      </c>
      <c r="BW31" s="6">
        <v>24842.209531316701</v>
      </c>
      <c r="BX31" s="6">
        <v>27225.2236707425</v>
      </c>
      <c r="BY31" s="6">
        <v>29683.3886191971</v>
      </c>
      <c r="BZ31" s="6">
        <v>32193.817788962799</v>
      </c>
      <c r="CA31" s="6">
        <v>34733.124934441599</v>
      </c>
      <c r="CB31" s="6">
        <v>37278.388331640999</v>
      </c>
      <c r="CC31" s="6">
        <v>39808.006617733001</v>
      </c>
      <c r="CD31" s="6">
        <v>42302.391616046603</v>
      </c>
      <c r="CE31" s="6">
        <v>44744.467382635899</v>
      </c>
    </row>
    <row r="32" spans="1:83">
      <c r="A32" s="87">
        <v>109</v>
      </c>
      <c r="B32" s="87" t="s">
        <v>157</v>
      </c>
      <c r="C32" s="87" t="s">
        <v>67</v>
      </c>
      <c r="D32" s="87" t="s">
        <v>67</v>
      </c>
      <c r="E32" s="6">
        <v>1224.79843847191</v>
      </c>
      <c r="F32" s="6">
        <v>1360.53491031716</v>
      </c>
      <c r="G32" s="6">
        <v>1678.6147437955001</v>
      </c>
      <c r="H32" s="6">
        <v>1792.1255943388401</v>
      </c>
      <c r="I32" s="6">
        <v>1892.4888797644601</v>
      </c>
      <c r="J32" s="6">
        <v>1962.32847133882</v>
      </c>
      <c r="K32" s="6">
        <v>2466.3399243776498</v>
      </c>
      <c r="L32" s="6">
        <v>3200.6478856399299</v>
      </c>
      <c r="M32" s="6">
        <v>4272.8056348419104</v>
      </c>
      <c r="N32" s="6">
        <v>5829.8260577289402</v>
      </c>
      <c r="O32" s="6">
        <v>8058.4601577984804</v>
      </c>
      <c r="P32" s="6">
        <v>11172.420815068501</v>
      </c>
      <c r="Q32" s="6">
        <v>15381.0620231678</v>
      </c>
      <c r="W32" s="6">
        <v>977.85065929187294</v>
      </c>
      <c r="X32" s="6">
        <v>997.08027988064703</v>
      </c>
      <c r="Y32" s="6">
        <v>1048.51543494154</v>
      </c>
      <c r="Z32" s="6">
        <v>1062.2612513122999</v>
      </c>
      <c r="AA32" s="6">
        <v>1098.5089326299001</v>
      </c>
      <c r="AB32" s="6">
        <v>1102.1132270813901</v>
      </c>
      <c r="AC32" s="6">
        <v>1143.03467522137</v>
      </c>
      <c r="AD32" s="6">
        <v>1174.87951030111</v>
      </c>
      <c r="AE32" s="6">
        <v>1182.28646738974</v>
      </c>
      <c r="AF32" s="6">
        <v>1175.4256053290801</v>
      </c>
      <c r="AG32" s="6">
        <v>1224.79843847191</v>
      </c>
      <c r="AH32" s="6">
        <v>1266.18563188754</v>
      </c>
      <c r="AI32" s="6">
        <v>1263.4755277756301</v>
      </c>
      <c r="AJ32" s="6">
        <v>1313.48889355658</v>
      </c>
      <c r="AK32" s="6">
        <v>1334.2705343856701</v>
      </c>
      <c r="AL32" s="6">
        <v>1360.53491031716</v>
      </c>
      <c r="AM32" s="6">
        <v>1408.5333839192799</v>
      </c>
      <c r="AN32" s="6">
        <v>1463.6563091057201</v>
      </c>
      <c r="AO32" s="6">
        <v>1534.5973439757599</v>
      </c>
      <c r="AP32" s="6">
        <v>1571.6096512322499</v>
      </c>
      <c r="AQ32" s="6">
        <v>1678.6147437955001</v>
      </c>
      <c r="AR32" s="6">
        <v>1727.36056255368</v>
      </c>
      <c r="AS32" s="6">
        <v>1792.1255943388401</v>
      </c>
      <c r="AT32" s="6">
        <v>1848.9490023588201</v>
      </c>
      <c r="AU32" s="6">
        <v>1892.4888797644601</v>
      </c>
      <c r="AV32" s="6">
        <v>1962.32847133882</v>
      </c>
      <c r="AW32" s="6">
        <v>2048.7034548390102</v>
      </c>
      <c r="AX32" s="6">
        <v>2141.7231793998899</v>
      </c>
      <c r="AY32" s="6">
        <v>2241.9342478261801</v>
      </c>
      <c r="AZ32" s="6">
        <v>2349.92731599434</v>
      </c>
      <c r="BA32" s="6">
        <v>2466.3399243776498</v>
      </c>
      <c r="BB32" s="6">
        <v>2591.8593478071498</v>
      </c>
      <c r="BC32" s="6">
        <v>2727.22542750606</v>
      </c>
      <c r="BD32" s="6">
        <v>2873.2333426639202</v>
      </c>
      <c r="BE32" s="6">
        <v>3030.7362716602001</v>
      </c>
      <c r="BF32" s="6">
        <v>3200.6478856399299</v>
      </c>
      <c r="BG32" s="6">
        <v>3383.9446096626598</v>
      </c>
      <c r="BH32" s="6">
        <v>3581.6675793039899</v>
      </c>
      <c r="BI32" s="6">
        <v>3794.9242136409498</v>
      </c>
      <c r="BJ32" s="6">
        <v>4024.8893192841001</v>
      </c>
      <c r="BK32" s="6">
        <v>4272.8056348419104</v>
      </c>
      <c r="BL32" s="6">
        <v>4539.98372123832</v>
      </c>
      <c r="BM32" s="6">
        <v>4827.80110096924</v>
      </c>
      <c r="BN32" s="6">
        <v>5137.7005489708499</v>
      </c>
      <c r="BO32" s="6">
        <v>5471.1874395259501</v>
      </c>
      <c r="BP32" s="6">
        <v>5829.8260577289402</v>
      </c>
      <c r="BQ32" s="6">
        <v>6215.2347905504903</v>
      </c>
      <c r="BR32" s="6">
        <v>6629.0801214648</v>
      </c>
      <c r="BS32" s="6">
        <v>7073.0693637884297</v>
      </c>
      <c r="BT32" s="6">
        <v>7548.9420810780002</v>
      </c>
      <c r="BU32" s="6">
        <v>8058.4601577984804</v>
      </c>
      <c r="BV32" s="6">
        <v>8603.3964995955594</v>
      </c>
      <c r="BW32" s="6">
        <v>9185.5223594634208</v>
      </c>
      <c r="BX32" s="6">
        <v>9806.5933035242706</v>
      </c>
      <c r="BY32" s="6">
        <v>10468.333847784899</v>
      </c>
      <c r="BZ32" s="6">
        <v>11172.420815068501</v>
      </c>
      <c r="CA32" s="6">
        <v>11920.4654795685</v>
      </c>
      <c r="CB32" s="6">
        <v>12713.9945856779</v>
      </c>
      <c r="CC32" s="6">
        <v>13554.4303487875</v>
      </c>
      <c r="CD32" s="6">
        <v>14443.0695697666</v>
      </c>
      <c r="CE32" s="6">
        <v>15381.0620231678</v>
      </c>
    </row>
    <row r="33" spans="1:83">
      <c r="A33" s="87">
        <v>110</v>
      </c>
      <c r="B33" s="87" t="s">
        <v>154</v>
      </c>
      <c r="C33" s="87" t="s">
        <v>67</v>
      </c>
      <c r="D33" s="87" t="s">
        <v>67</v>
      </c>
      <c r="E33" s="6">
        <v>628.97708792152002</v>
      </c>
      <c r="F33" s="6">
        <v>448.36281907096901</v>
      </c>
      <c r="G33" s="6">
        <v>524.74427510246596</v>
      </c>
      <c r="H33" s="6">
        <v>579.18993842574002</v>
      </c>
      <c r="I33" s="6">
        <v>603.04507247059905</v>
      </c>
      <c r="J33" s="6">
        <v>665.75046484722805</v>
      </c>
      <c r="K33" s="6">
        <v>984.00081152382097</v>
      </c>
      <c r="L33" s="6">
        <v>1572.43088759989</v>
      </c>
      <c r="M33" s="6">
        <v>2669.2236343351801</v>
      </c>
      <c r="N33" s="6">
        <v>4664.5530030149603</v>
      </c>
      <c r="O33" s="6">
        <v>8076.1425449061398</v>
      </c>
      <c r="P33" s="6">
        <v>13379.5254466596</v>
      </c>
      <c r="Q33" s="6">
        <v>20729.356186584799</v>
      </c>
      <c r="W33" s="6">
        <v>656.270831532226</v>
      </c>
      <c r="X33" s="6">
        <v>572.94600828990303</v>
      </c>
      <c r="Y33" s="6">
        <v>378.77848038347202</v>
      </c>
      <c r="Z33" s="6">
        <v>256.699450199377</v>
      </c>
      <c r="AA33" s="6">
        <v>199.56255864558901</v>
      </c>
      <c r="AB33" s="6">
        <v>185.46656223919101</v>
      </c>
      <c r="AC33" s="6">
        <v>196.794011876399</v>
      </c>
      <c r="AD33" s="6">
        <v>377.20077074044099</v>
      </c>
      <c r="AE33" s="6">
        <v>454.12990453716401</v>
      </c>
      <c r="AF33" s="6">
        <v>515.82797395989996</v>
      </c>
      <c r="AG33" s="6">
        <v>628.97708792152002</v>
      </c>
      <c r="AH33" s="6">
        <v>624.280135501411</v>
      </c>
      <c r="AI33" s="6">
        <v>632.60211435863005</v>
      </c>
      <c r="AJ33" s="6">
        <v>434.328608662813</v>
      </c>
      <c r="AK33" s="6">
        <v>437.25435127940102</v>
      </c>
      <c r="AL33" s="6">
        <v>448.36281907096901</v>
      </c>
      <c r="AM33" s="6">
        <v>467.964255315434</v>
      </c>
      <c r="AN33" s="6">
        <v>492.56980993142702</v>
      </c>
      <c r="AO33" s="6">
        <v>506.15474571007098</v>
      </c>
      <c r="AP33" s="6">
        <v>512.24014015814305</v>
      </c>
      <c r="AQ33" s="6">
        <v>524.74427510246596</v>
      </c>
      <c r="AR33" s="6">
        <v>550.85188491882798</v>
      </c>
      <c r="AS33" s="6">
        <v>579.18993842574002</v>
      </c>
      <c r="AT33" s="6">
        <v>614.41984605849404</v>
      </c>
      <c r="AU33" s="6">
        <v>603.04507247059905</v>
      </c>
      <c r="AV33" s="6">
        <v>665.75046484722805</v>
      </c>
      <c r="AW33" s="6">
        <v>715.13672837591503</v>
      </c>
      <c r="AX33" s="6">
        <v>770.72859170228105</v>
      </c>
      <c r="AY33" s="6">
        <v>833.38931179554004</v>
      </c>
      <c r="AZ33" s="6">
        <v>904.10510758257999</v>
      </c>
      <c r="BA33" s="6">
        <v>984.00081152382097</v>
      </c>
      <c r="BB33" s="6">
        <v>1074.35666461602</v>
      </c>
      <c r="BC33" s="6">
        <v>1176.62603984822</v>
      </c>
      <c r="BD33" s="6">
        <v>1292.45376068971</v>
      </c>
      <c r="BE33" s="6">
        <v>1423.6945385387401</v>
      </c>
      <c r="BF33" s="6">
        <v>1572.43088759989</v>
      </c>
      <c r="BG33" s="6">
        <v>1740.98969161783</v>
      </c>
      <c r="BH33" s="6">
        <v>1931.95640216434</v>
      </c>
      <c r="BI33" s="6">
        <v>2148.1856549684198</v>
      </c>
      <c r="BJ33" s="6">
        <v>2392.8069160198402</v>
      </c>
      <c r="BK33" s="6">
        <v>2669.2236343351801</v>
      </c>
      <c r="BL33" s="6">
        <v>2981.10430849369</v>
      </c>
      <c r="BM33" s="6">
        <v>3332.3638963221701</v>
      </c>
      <c r="BN33" s="6">
        <v>3727.1341374916901</v>
      </c>
      <c r="BO33" s="6">
        <v>4169.7216386975697</v>
      </c>
      <c r="BP33" s="6">
        <v>4664.5530030149603</v>
      </c>
      <c r="BQ33" s="6">
        <v>5216.1068681794704</v>
      </c>
      <c r="BR33" s="6">
        <v>5828.8334352843003</v>
      </c>
      <c r="BS33" s="6">
        <v>6507.0628831453296</v>
      </c>
      <c r="BT33" s="6">
        <v>7254.9049192110797</v>
      </c>
      <c r="BU33" s="6">
        <v>8076.1425449061398</v>
      </c>
      <c r="BV33" s="6">
        <v>8974.1238321594101</v>
      </c>
      <c r="BW33" s="6">
        <v>9951.6560387841291</v>
      </c>
      <c r="BX33" s="6">
        <v>11010.906663559501</v>
      </c>
      <c r="BY33" s="6">
        <v>12153.3160076843</v>
      </c>
      <c r="BZ33" s="6">
        <v>13379.5254466596</v>
      </c>
      <c r="CA33" s="6">
        <v>14689.3249379962</v>
      </c>
      <c r="CB33" s="6">
        <v>16081.622341818</v>
      </c>
      <c r="CC33" s="6">
        <v>17554.435989422302</v>
      </c>
      <c r="CD33" s="6">
        <v>19104.910696205901</v>
      </c>
      <c r="CE33" s="6">
        <v>20729.356186584799</v>
      </c>
    </row>
    <row r="34" spans="1:83">
      <c r="A34" s="88">
        <v>111</v>
      </c>
      <c r="B34" s="87" t="s">
        <v>155</v>
      </c>
      <c r="C34" s="87" t="s">
        <v>67</v>
      </c>
      <c r="D34" s="87" t="s">
        <v>502</v>
      </c>
      <c r="E34" s="6">
        <v>16539.460907697801</v>
      </c>
      <c r="F34" s="6">
        <v>19552.4430181262</v>
      </c>
      <c r="G34" s="6">
        <v>21935.043673844801</v>
      </c>
      <c r="H34" s="6">
        <v>16962.634002746101</v>
      </c>
      <c r="I34" s="6">
        <v>11187.961222342999</v>
      </c>
      <c r="J34" s="6">
        <v>12142.4846165081</v>
      </c>
      <c r="K34" s="6">
        <v>17827.024710243499</v>
      </c>
      <c r="L34" s="6">
        <v>24787.696484214801</v>
      </c>
      <c r="M34" s="6">
        <v>32436.310545037199</v>
      </c>
      <c r="N34" s="6">
        <v>40077.4170255637</v>
      </c>
      <c r="O34" s="6">
        <v>47181.144592672703</v>
      </c>
      <c r="P34" s="6">
        <v>53512.643441218897</v>
      </c>
      <c r="Q34" s="6">
        <v>59095.096645128797</v>
      </c>
      <c r="AF34" s="6">
        <v>16231.870560360099</v>
      </c>
      <c r="AG34" s="6">
        <v>16539.460907697801</v>
      </c>
      <c r="AH34" s="6">
        <v>15975.3942080984</v>
      </c>
      <c r="AI34" s="6">
        <v>15564.0568467596</v>
      </c>
      <c r="AJ34" s="6">
        <v>17305.055062460098</v>
      </c>
      <c r="AK34" s="6">
        <v>17779.012989717001</v>
      </c>
      <c r="AL34" s="6">
        <v>19552.4430181262</v>
      </c>
      <c r="AM34" s="6">
        <v>20451.184098809499</v>
      </c>
      <c r="AN34" s="6">
        <v>21350.400327771302</v>
      </c>
      <c r="AO34" s="6">
        <v>21543.184288912798</v>
      </c>
      <c r="AP34" s="6">
        <v>21078.090684373401</v>
      </c>
      <c r="AQ34" s="6">
        <v>21935.043673844801</v>
      </c>
      <c r="AR34" s="6">
        <v>8288.2986011606299</v>
      </c>
      <c r="AS34" s="6">
        <v>16962.634002746101</v>
      </c>
      <c r="AT34" s="6">
        <v>14704.5491046522</v>
      </c>
      <c r="AU34" s="6">
        <v>11187.961222342999</v>
      </c>
      <c r="AV34" s="6">
        <v>12142.4846165081</v>
      </c>
      <c r="AW34" s="6">
        <v>13159.771321999</v>
      </c>
      <c r="AX34" s="6">
        <v>14238.462726665801</v>
      </c>
      <c r="AY34" s="6">
        <v>15377.314845852799</v>
      </c>
      <c r="AZ34" s="6">
        <v>16574.3822872161</v>
      </c>
      <c r="BA34" s="6">
        <v>17827.024710243499</v>
      </c>
      <c r="BB34" s="6">
        <v>19131.933167371899</v>
      </c>
      <c r="BC34" s="6">
        <v>20485.175879853301</v>
      </c>
      <c r="BD34" s="6">
        <v>21882.2620431209</v>
      </c>
      <c r="BE34" s="6">
        <v>23318.221385582299</v>
      </c>
      <c r="BF34" s="6">
        <v>24787.696484214801</v>
      </c>
      <c r="BG34" s="6">
        <v>26285.044317256801</v>
      </c>
      <c r="BH34" s="6">
        <v>27804.443236375901</v>
      </c>
      <c r="BI34" s="6">
        <v>29340.001474711102</v>
      </c>
      <c r="BJ34" s="6">
        <v>30885.863460106099</v>
      </c>
      <c r="BK34" s="6">
        <v>32436.310545037199</v>
      </c>
      <c r="BL34" s="6">
        <v>33985.853254679401</v>
      </c>
      <c r="BM34" s="6">
        <v>35529.312744153503</v>
      </c>
      <c r="BN34" s="6">
        <v>37061.889795879601</v>
      </c>
      <c r="BO34" s="6">
        <v>38579.220331991797</v>
      </c>
      <c r="BP34" s="6">
        <v>40077.4170255637</v>
      </c>
      <c r="BQ34" s="6">
        <v>41553.097137482902</v>
      </c>
      <c r="BR34" s="6">
        <v>43003.397162551897</v>
      </c>
      <c r="BS34" s="6">
        <v>44425.975227840099</v>
      </c>
      <c r="BT34" s="6">
        <v>45819.002446167702</v>
      </c>
      <c r="BU34" s="6">
        <v>47181.144592672703</v>
      </c>
      <c r="BV34" s="6">
        <v>48511.535552833899</v>
      </c>
      <c r="BW34" s="6">
        <v>49809.743999648301</v>
      </c>
      <c r="BX34" s="6">
        <v>51075.734711228499</v>
      </c>
      <c r="BY34" s="6">
        <v>52309.825853545197</v>
      </c>
      <c r="BZ34" s="6">
        <v>53512.643441218897</v>
      </c>
      <c r="CA34" s="6">
        <v>54685.074065350498</v>
      </c>
      <c r="CB34" s="6">
        <v>55828.216852404898</v>
      </c>
      <c r="CC34" s="6">
        <v>56943.335500620298</v>
      </c>
      <c r="CD34" s="6">
        <v>58031.811136314798</v>
      </c>
      <c r="CE34" s="6">
        <v>59095.096645128797</v>
      </c>
    </row>
    <row r="35" spans="1:83">
      <c r="A35" s="87">
        <v>116</v>
      </c>
      <c r="B35" s="87" t="s">
        <v>160</v>
      </c>
      <c r="C35" s="87" t="s">
        <v>67</v>
      </c>
      <c r="D35" s="87" t="s">
        <v>67</v>
      </c>
      <c r="E35" s="6">
        <v>1087.2531523186799</v>
      </c>
      <c r="F35" s="6">
        <v>1047.38387259144</v>
      </c>
      <c r="G35" s="6">
        <v>1045.43245596923</v>
      </c>
      <c r="H35" s="6">
        <v>1033.23371270244</v>
      </c>
      <c r="I35" s="6">
        <v>1032.4695952219899</v>
      </c>
      <c r="J35" s="6">
        <v>1046.27009035994</v>
      </c>
      <c r="K35" s="6">
        <v>1166.4217562855099</v>
      </c>
      <c r="L35" s="6">
        <v>1377.0467330955801</v>
      </c>
      <c r="M35" s="6">
        <v>1758.13609689134</v>
      </c>
      <c r="N35" s="6">
        <v>2471.9662538161701</v>
      </c>
      <c r="O35" s="6">
        <v>3843.6393535965099</v>
      </c>
      <c r="P35" s="6">
        <v>6467.7115353039198</v>
      </c>
      <c r="Q35" s="6">
        <v>11213.500634211099</v>
      </c>
      <c r="W35" s="6">
        <v>1248.6663620704801</v>
      </c>
      <c r="X35" s="6">
        <v>1135.22370818691</v>
      </c>
      <c r="Y35" s="6">
        <v>1114.4425345095499</v>
      </c>
      <c r="Z35" s="6">
        <v>1103.6148542307001</v>
      </c>
      <c r="AA35" s="6">
        <v>1069.3425612614999</v>
      </c>
      <c r="AB35" s="6">
        <v>1054.2789011077</v>
      </c>
      <c r="AC35" s="6">
        <v>1043.5682657940899</v>
      </c>
      <c r="AD35" s="6">
        <v>1048.3866686089</v>
      </c>
      <c r="AE35" s="6">
        <v>1055.6499672816999</v>
      </c>
      <c r="AF35" s="6">
        <v>1070.62571546958</v>
      </c>
      <c r="AG35" s="6">
        <v>1087.2531523186799</v>
      </c>
      <c r="AH35" s="6">
        <v>1117.82599512562</v>
      </c>
      <c r="AI35" s="6">
        <v>946.97653230875301</v>
      </c>
      <c r="AJ35" s="6">
        <v>1008.93709927038</v>
      </c>
      <c r="AK35" s="6">
        <v>1031.00300188809</v>
      </c>
      <c r="AL35" s="6">
        <v>1047.38387259144</v>
      </c>
      <c r="AM35" s="6">
        <v>1068.6874461407499</v>
      </c>
      <c r="AN35" s="6">
        <v>1103.44179200292</v>
      </c>
      <c r="AO35" s="6">
        <v>1149.1314881237099</v>
      </c>
      <c r="AP35" s="6">
        <v>1072.39032071526</v>
      </c>
      <c r="AQ35" s="6">
        <v>1045.43245596923</v>
      </c>
      <c r="AR35" s="6">
        <v>1031.3147182273501</v>
      </c>
      <c r="AS35" s="6">
        <v>1033.23371270244</v>
      </c>
      <c r="AT35" s="6">
        <v>1027.5449023183901</v>
      </c>
      <c r="AU35" s="6">
        <v>1032.4695952219899</v>
      </c>
      <c r="AV35" s="6">
        <v>1046.27009035994</v>
      </c>
      <c r="AW35" s="6">
        <v>1065.36957308817</v>
      </c>
      <c r="AX35" s="6">
        <v>1086.6459642812399</v>
      </c>
      <c r="AY35" s="6">
        <v>1110.3685798075701</v>
      </c>
      <c r="AZ35" s="6">
        <v>1136.84398098069</v>
      </c>
      <c r="BA35" s="6">
        <v>1166.4217562855099</v>
      </c>
      <c r="BB35" s="6">
        <v>1199.50127402629</v>
      </c>
      <c r="BC35" s="6">
        <v>1236.5395687975099</v>
      </c>
      <c r="BD35" s="6">
        <v>1278.0605478182699</v>
      </c>
      <c r="BE35" s="6">
        <v>1324.6657273124099</v>
      </c>
      <c r="BF35" s="6">
        <v>1377.0467330955801</v>
      </c>
      <c r="BG35" s="6">
        <v>1435.9998214959501</v>
      </c>
      <c r="BH35" s="6">
        <v>1502.4426939084001</v>
      </c>
      <c r="BI35" s="6">
        <v>1577.4338866544001</v>
      </c>
      <c r="BJ35" s="6">
        <v>1662.19501182094</v>
      </c>
      <c r="BK35" s="6">
        <v>1758.13609689134</v>
      </c>
      <c r="BL35" s="6">
        <v>1866.88421153574</v>
      </c>
      <c r="BM35" s="6">
        <v>1990.31546675052</v>
      </c>
      <c r="BN35" s="6">
        <v>2130.59031011965</v>
      </c>
      <c r="BO35" s="6">
        <v>2290.1918049840001</v>
      </c>
      <c r="BP35" s="6">
        <v>2471.9662538161701</v>
      </c>
      <c r="BQ35" s="6">
        <v>2679.1650918106702</v>
      </c>
      <c r="BR35" s="6">
        <v>2915.4864254447102</v>
      </c>
      <c r="BS35" s="6">
        <v>3185.1139224628901</v>
      </c>
      <c r="BT35" s="6">
        <v>3492.74999072542</v>
      </c>
      <c r="BU35" s="6">
        <v>3843.6393535965099</v>
      </c>
      <c r="BV35" s="6">
        <v>4243.5783095920897</v>
      </c>
      <c r="BW35" s="6">
        <v>4698.90425981727</v>
      </c>
      <c r="BX35" s="6">
        <v>5216.4596397342002</v>
      </c>
      <c r="BY35" s="6">
        <v>5803.5243711984604</v>
      </c>
      <c r="BZ35" s="6">
        <v>6467.7115353039198</v>
      </c>
      <c r="CA35" s="6">
        <v>7216.8223151646898</v>
      </c>
      <c r="CB35" s="6">
        <v>8058.6584695718202</v>
      </c>
      <c r="CC35" s="6">
        <v>9000.7936694765904</v>
      </c>
      <c r="CD35" s="6">
        <v>10050.308814017</v>
      </c>
      <c r="CE35" s="6">
        <v>11213.500634211099</v>
      </c>
    </row>
    <row r="36" spans="1:83">
      <c r="A36" s="87">
        <v>117</v>
      </c>
      <c r="B36" s="87" t="s">
        <v>170</v>
      </c>
      <c r="C36" s="87" t="s">
        <v>67</v>
      </c>
      <c r="D36" s="87" t="s">
        <v>67</v>
      </c>
      <c r="E36" s="6">
        <v>480.93997898783402</v>
      </c>
      <c r="F36" s="6">
        <v>464.25576477069302</v>
      </c>
      <c r="G36" s="6">
        <v>563.51090987920804</v>
      </c>
      <c r="H36" s="6">
        <v>563.58785046531295</v>
      </c>
      <c r="I36" s="6">
        <v>589.34697331758002</v>
      </c>
      <c r="J36" s="6">
        <v>608.42869278026103</v>
      </c>
      <c r="K36" s="6">
        <v>771.19408799817404</v>
      </c>
      <c r="L36" s="6">
        <v>1084.6384376270501</v>
      </c>
      <c r="M36" s="6">
        <v>1717.93432265366</v>
      </c>
      <c r="N36" s="6">
        <v>3034.3415664650402</v>
      </c>
      <c r="O36" s="6">
        <v>5718.2011277445999</v>
      </c>
      <c r="P36" s="6">
        <v>10730.563070100199</v>
      </c>
      <c r="Q36" s="6">
        <v>18779.570165264598</v>
      </c>
      <c r="W36" s="6">
        <v>407.903630418288</v>
      </c>
      <c r="X36" s="6">
        <v>434.50033008341899</v>
      </c>
      <c r="Y36" s="6">
        <v>399.36519461992901</v>
      </c>
      <c r="Z36" s="6">
        <v>437.40622071942801</v>
      </c>
      <c r="AA36" s="6">
        <v>391.48562014388699</v>
      </c>
      <c r="AB36" s="6">
        <v>452.45460017120598</v>
      </c>
      <c r="AC36" s="6">
        <v>476.633197106615</v>
      </c>
      <c r="AD36" s="6">
        <v>482.479125542985</v>
      </c>
      <c r="AE36" s="6">
        <v>486.88832422409598</v>
      </c>
      <c r="AF36" s="6">
        <v>486.99497122953602</v>
      </c>
      <c r="AG36" s="6">
        <v>480.93997898783402</v>
      </c>
      <c r="AH36" s="6">
        <v>445.138733019195</v>
      </c>
      <c r="AI36" s="6">
        <v>441.30438868816202</v>
      </c>
      <c r="AJ36" s="6">
        <v>453.956631412874</v>
      </c>
      <c r="AK36" s="6">
        <v>463.81476302836302</v>
      </c>
      <c r="AL36" s="6">
        <v>464.25576477069302</v>
      </c>
      <c r="AM36" s="6">
        <v>460.65584246372703</v>
      </c>
      <c r="AN36" s="6">
        <v>489.95561379348499</v>
      </c>
      <c r="AO36" s="6">
        <v>515.30225388592805</v>
      </c>
      <c r="AP36" s="6">
        <v>545.22333424834596</v>
      </c>
      <c r="AQ36" s="6">
        <v>563.51090987920804</v>
      </c>
      <c r="AR36" s="6">
        <v>570.362104977081</v>
      </c>
      <c r="AS36" s="6">
        <v>563.58785046531295</v>
      </c>
      <c r="AT36" s="6">
        <v>574.96160773015299</v>
      </c>
      <c r="AU36" s="6">
        <v>589.34697331758002</v>
      </c>
      <c r="AV36" s="6">
        <v>608.42869278026103</v>
      </c>
      <c r="AW36" s="6">
        <v>633.40337721104197</v>
      </c>
      <c r="AX36" s="6">
        <v>661.64007515693004</v>
      </c>
      <c r="AY36" s="6">
        <v>693.62367484534195</v>
      </c>
      <c r="AZ36" s="6">
        <v>729.92068961533403</v>
      </c>
      <c r="BA36" s="6">
        <v>771.19408799817404</v>
      </c>
      <c r="BB36" s="6">
        <v>818.22078792414197</v>
      </c>
      <c r="BC36" s="6">
        <v>871.91221046530404</v>
      </c>
      <c r="BD36" s="6">
        <v>933.33830165469601</v>
      </c>
      <c r="BE36" s="6">
        <v>1003.75541985139</v>
      </c>
      <c r="BF36" s="6">
        <v>1084.6384376270501</v>
      </c>
      <c r="BG36" s="6">
        <v>1177.71730411107</v>
      </c>
      <c r="BH36" s="6">
        <v>1285.0181350385899</v>
      </c>
      <c r="BI36" s="6">
        <v>1408.90861889902</v>
      </c>
      <c r="BJ36" s="6">
        <v>1552.1471224176701</v>
      </c>
      <c r="BK36" s="6">
        <v>1717.93432265366</v>
      </c>
      <c r="BL36" s="6">
        <v>1909.96546897759</v>
      </c>
      <c r="BM36" s="6">
        <v>2132.4804839256999</v>
      </c>
      <c r="BN36" s="6">
        <v>2390.3080705345101</v>
      </c>
      <c r="BO36" s="6">
        <v>2688.8988651667701</v>
      </c>
      <c r="BP36" s="6">
        <v>3034.3415664650402</v>
      </c>
      <c r="BQ36" s="6">
        <v>3433.3550442349101</v>
      </c>
      <c r="BR36" s="6">
        <v>3893.2488995317199</v>
      </c>
      <c r="BS36" s="6">
        <v>4421.8450569718298</v>
      </c>
      <c r="BT36" s="6">
        <v>5027.3539718368902</v>
      </c>
      <c r="BU36" s="6">
        <v>5718.2011277445999</v>
      </c>
      <c r="BV36" s="6">
        <v>6502.8027723595897</v>
      </c>
      <c r="BW36" s="6">
        <v>7389.2941994345802</v>
      </c>
      <c r="BX36" s="6">
        <v>8385.2190247976305</v>
      </c>
      <c r="BY36" s="6">
        <v>9497.1932830214191</v>
      </c>
      <c r="BZ36" s="6">
        <v>10730.563070100199</v>
      </c>
      <c r="CA36" s="6">
        <v>12089.078076841901</v>
      </c>
      <c r="CB36" s="6">
        <v>13574.6049672184</v>
      </c>
      <c r="CC36" s="6">
        <v>15186.9036521831</v>
      </c>
      <c r="CD36" s="6">
        <v>16923.4859477014</v>
      </c>
      <c r="CE36" s="6">
        <v>18779.570165264598</v>
      </c>
    </row>
    <row r="37" spans="1:83">
      <c r="A37" s="6">
        <v>120</v>
      </c>
      <c r="B37" s="6" t="s">
        <v>163</v>
      </c>
      <c r="C37" s="6" t="s">
        <v>67</v>
      </c>
      <c r="D37" s="6" t="s">
        <v>67</v>
      </c>
      <c r="E37" s="6">
        <v>912.36908588083804</v>
      </c>
      <c r="F37" s="6">
        <v>1066.2355423291599</v>
      </c>
      <c r="G37" s="6">
        <v>1153.5053080892001</v>
      </c>
      <c r="H37" s="6">
        <v>1115.7580552673501</v>
      </c>
      <c r="I37" s="6">
        <v>1147.13173042837</v>
      </c>
      <c r="J37" s="6">
        <v>1224.89307668726</v>
      </c>
      <c r="K37" s="6">
        <v>1535.5397006580799</v>
      </c>
      <c r="L37" s="6">
        <v>2072.4319756986797</v>
      </c>
      <c r="M37" s="6">
        <v>3044.4134693113501</v>
      </c>
      <c r="N37" s="6">
        <v>4842.2628540004498</v>
      </c>
      <c r="O37" s="6">
        <v>8096.5602118285096</v>
      </c>
      <c r="P37" s="6">
        <v>13552.6338070526</v>
      </c>
      <c r="Q37" s="6">
        <v>21618.8061458714</v>
      </c>
      <c r="W37" s="6">
        <v>823.81163928853005</v>
      </c>
      <c r="X37" s="6">
        <v>900.34832095911395</v>
      </c>
      <c r="Y37" s="6">
        <v>849.94934966195501</v>
      </c>
      <c r="Z37" s="6">
        <v>853.83391819047404</v>
      </c>
      <c r="AA37" s="6">
        <v>862.29652197541202</v>
      </c>
      <c r="AB37" s="6">
        <v>847.03651322262601</v>
      </c>
      <c r="AC37" s="6">
        <v>882.95229643760399</v>
      </c>
      <c r="AD37" s="6">
        <v>901.28943654449495</v>
      </c>
      <c r="AE37" s="6">
        <v>943.83630097389801</v>
      </c>
      <c r="AF37" s="6">
        <v>970.53713485976903</v>
      </c>
      <c r="AG37" s="6">
        <v>912.36908588083804</v>
      </c>
      <c r="AH37" s="6">
        <v>990.99552028867902</v>
      </c>
      <c r="AI37" s="6">
        <v>1003.17134244816</v>
      </c>
      <c r="AJ37" s="6">
        <v>1046.91792843344</v>
      </c>
      <c r="AK37" s="6">
        <v>1037.3617004945299</v>
      </c>
      <c r="AL37" s="6">
        <v>1066.2355423291599</v>
      </c>
      <c r="AM37" s="6">
        <v>1086.0935120228801</v>
      </c>
      <c r="AN37" s="6">
        <v>1095.7762030189299</v>
      </c>
      <c r="AO37" s="6">
        <v>1112.7958419439601</v>
      </c>
      <c r="AP37" s="6">
        <v>1125.1850342589901</v>
      </c>
      <c r="AQ37" s="6">
        <v>1153.5053080892001</v>
      </c>
      <c r="AR37" s="6">
        <v>1149.1731587428001</v>
      </c>
      <c r="AS37" s="6">
        <v>1115.7580552673501</v>
      </c>
      <c r="AT37" s="6">
        <v>1101.9957682632401</v>
      </c>
      <c r="AU37" s="6">
        <v>1147.13173042837</v>
      </c>
      <c r="AV37" s="6">
        <v>1224.89307668726</v>
      </c>
      <c r="AW37" s="6">
        <v>1274.99196524994</v>
      </c>
      <c r="AX37" s="6">
        <v>1330.3549521186801</v>
      </c>
      <c r="AY37" s="6">
        <v>1391.6805008538099</v>
      </c>
      <c r="AZ37" s="6">
        <v>1459.7692768135601</v>
      </c>
      <c r="BA37" s="6">
        <v>1535.5397006580799</v>
      </c>
      <c r="BB37" s="6">
        <v>1620.04565074742</v>
      </c>
      <c r="BC37" s="6">
        <v>1714.4964757605501</v>
      </c>
      <c r="BD37" s="6">
        <v>1820.2794298737499</v>
      </c>
      <c r="BE37" s="6">
        <v>1938.98456272103</v>
      </c>
      <c r="BF37" s="6">
        <v>2072.4319756986797</v>
      </c>
      <c r="BG37" s="6">
        <v>2222.7011846053601</v>
      </c>
      <c r="BH37" s="6">
        <v>2392.1620956627598</v>
      </c>
      <c r="BI37" s="6">
        <v>2583.5067985099299</v>
      </c>
      <c r="BJ37" s="6">
        <v>2799.7810001871098</v>
      </c>
      <c r="BK37" s="6">
        <v>3044.4134693113501</v>
      </c>
      <c r="BL37" s="6">
        <v>3321.2413407561899</v>
      </c>
      <c r="BM37" s="6">
        <v>3634.5285738348098</v>
      </c>
      <c r="BN37" s="6">
        <v>3988.9743054693599</v>
      </c>
      <c r="BO37" s="6">
        <v>4389.7073597533999</v>
      </c>
      <c r="BP37" s="6">
        <v>4842.2628540004498</v>
      </c>
      <c r="BQ37" s="6">
        <v>5352.5367837775802</v>
      </c>
      <c r="BR37" s="6">
        <v>5926.7147883346397</v>
      </c>
      <c r="BS37" s="6">
        <v>6571.1720974477803</v>
      </c>
      <c r="BT37" s="6">
        <v>7292.3430141864101</v>
      </c>
      <c r="BU37" s="6">
        <v>8096.5602118285096</v>
      </c>
      <c r="BV37" s="6">
        <v>8989.8665522229803</v>
      </c>
      <c r="BW37" s="6">
        <v>9977.8049049460806</v>
      </c>
      <c r="BX37" s="6">
        <v>11065.1943006695</v>
      </c>
      <c r="BY37" s="6">
        <v>12255.903348337</v>
      </c>
      <c r="BZ37" s="6">
        <v>13552.6338070526</v>
      </c>
      <c r="CA37" s="6">
        <v>14956.7281757211</v>
      </c>
      <c r="CB37" s="6">
        <v>16468.014882334101</v>
      </c>
      <c r="CC37" s="6">
        <v>18084.7030067509</v>
      </c>
      <c r="CD37" s="6">
        <v>19803.3355308799</v>
      </c>
      <c r="CE37" s="6">
        <v>21618.8061458714</v>
      </c>
    </row>
    <row r="38" spans="1:83">
      <c r="A38" s="87">
        <v>123</v>
      </c>
      <c r="B38" s="87" t="s">
        <v>168</v>
      </c>
      <c r="C38" s="87" t="s">
        <v>67</v>
      </c>
      <c r="D38" s="87" t="s">
        <v>67</v>
      </c>
      <c r="E38" s="6">
        <v>2055.92054908709</v>
      </c>
      <c r="F38" s="6">
        <v>2216.3429197549699</v>
      </c>
      <c r="G38" s="6">
        <v>2493.17172791434</v>
      </c>
      <c r="H38" s="6">
        <v>2622.2865534172902</v>
      </c>
      <c r="I38" s="6">
        <v>2805.9417513702601</v>
      </c>
      <c r="J38" s="6">
        <v>2848.5672330163802</v>
      </c>
      <c r="K38" s="6">
        <v>3461.5238685413601</v>
      </c>
      <c r="L38" s="6">
        <v>4511.09968740145</v>
      </c>
      <c r="M38" s="6">
        <v>6316.1505834469999</v>
      </c>
      <c r="N38" s="6">
        <v>9360.5860883130608</v>
      </c>
      <c r="O38" s="6">
        <v>14215.347815618499</v>
      </c>
      <c r="P38" s="6">
        <v>21249.107214716001</v>
      </c>
      <c r="Q38" s="6">
        <v>30252.763224062499</v>
      </c>
      <c r="W38" s="6">
        <v>2105.7663401732102</v>
      </c>
      <c r="X38" s="6">
        <v>2084.5828977425099</v>
      </c>
      <c r="Y38" s="6">
        <v>2064.6438283172101</v>
      </c>
      <c r="Z38" s="6">
        <v>2124.4207073846901</v>
      </c>
      <c r="AA38" s="6">
        <v>2000.7579470763901</v>
      </c>
      <c r="AB38" s="6">
        <v>2133.9455910576999</v>
      </c>
      <c r="AC38" s="6">
        <v>2192.53367283842</v>
      </c>
      <c r="AD38" s="6">
        <v>2042.33122347208</v>
      </c>
      <c r="AE38" s="6">
        <v>2037.16235440934</v>
      </c>
      <c r="AF38" s="6">
        <v>2128.8881063158301</v>
      </c>
      <c r="AG38" s="6">
        <v>2055.92054908709</v>
      </c>
      <c r="AH38" s="6">
        <v>2033.41383476021</v>
      </c>
      <c r="AI38" s="6">
        <v>1984.37151850179</v>
      </c>
      <c r="AJ38" s="6">
        <v>2039.3654252357501</v>
      </c>
      <c r="AK38" s="6">
        <v>2093.1107972571999</v>
      </c>
      <c r="AL38" s="6">
        <v>2216.3429197549699</v>
      </c>
      <c r="AM38" s="6">
        <v>2563.2942897211501</v>
      </c>
      <c r="AN38" s="6">
        <v>2567.0099485671699</v>
      </c>
      <c r="AO38" s="6">
        <v>2529.17814745953</v>
      </c>
      <c r="AP38" s="6">
        <v>2440.3752616092702</v>
      </c>
      <c r="AQ38" s="6">
        <v>2493.17172791434</v>
      </c>
      <c r="AR38" s="6">
        <v>2537.6289765849801</v>
      </c>
      <c r="AS38" s="6">
        <v>2622.2865534172902</v>
      </c>
      <c r="AT38" s="6">
        <v>2702.6969541006401</v>
      </c>
      <c r="AU38" s="6">
        <v>2805.9417513702601</v>
      </c>
      <c r="AV38" s="6">
        <v>2848.5672330163802</v>
      </c>
      <c r="AW38" s="6">
        <v>2946.66772991784</v>
      </c>
      <c r="AX38" s="6">
        <v>3055.6462069353702</v>
      </c>
      <c r="AY38" s="6">
        <v>3176.7897102722</v>
      </c>
      <c r="AZ38" s="6">
        <v>3311.5425742973198</v>
      </c>
      <c r="BA38" s="6">
        <v>3461.5238685413601</v>
      </c>
      <c r="BB38" s="6">
        <v>3628.5457732985401</v>
      </c>
      <c r="BC38" s="6">
        <v>3814.6325371426001</v>
      </c>
      <c r="BD38" s="6">
        <v>4022.03950597843</v>
      </c>
      <c r="BE38" s="6">
        <v>4253.2715134951704</v>
      </c>
      <c r="BF38" s="6">
        <v>4511.09968740145</v>
      </c>
      <c r="BG38" s="6">
        <v>4798.5754590712104</v>
      </c>
      <c r="BH38" s="6">
        <v>5119.0402764994296</v>
      </c>
      <c r="BI38" s="6">
        <v>5476.1292296513502</v>
      </c>
      <c r="BJ38" s="6">
        <v>5873.76653041586</v>
      </c>
      <c r="BK38" s="6">
        <v>6316.1505834469999</v>
      </c>
      <c r="BL38" s="6">
        <v>6807.7262857223604</v>
      </c>
      <c r="BM38" s="6">
        <v>7353.14225530355</v>
      </c>
      <c r="BN38" s="6">
        <v>7957.1909693415701</v>
      </c>
      <c r="BO38" s="6">
        <v>8624.7303379611003</v>
      </c>
      <c r="BP38" s="6">
        <v>9360.5860883130608</v>
      </c>
      <c r="BQ38" s="6">
        <v>10169.4354876994</v>
      </c>
      <c r="BR38" s="6">
        <v>11055.674362317301</v>
      </c>
      <c r="BS38" s="6">
        <v>12023.270986527499</v>
      </c>
      <c r="BT38" s="6">
        <v>13075.6120935897</v>
      </c>
      <c r="BU38" s="6">
        <v>14215.347815618499</v>
      </c>
      <c r="BV38" s="6">
        <v>15444.243594559</v>
      </c>
      <c r="BW38" s="6">
        <v>16763.047814345398</v>
      </c>
      <c r="BX38" s="6">
        <v>18171.3839181045</v>
      </c>
      <c r="BY38" s="6">
        <v>19667.6749922171</v>
      </c>
      <c r="BZ38" s="6">
        <v>21249.107214716001</v>
      </c>
      <c r="CA38" s="6">
        <v>22911.6362798835</v>
      </c>
      <c r="CB38" s="6">
        <v>24650.038126847801</v>
      </c>
      <c r="CC38" s="6">
        <v>26458.002297530398</v>
      </c>
      <c r="CD38" s="6">
        <v>28328.263345939002</v>
      </c>
      <c r="CE38" s="6">
        <v>30252.763224062499</v>
      </c>
    </row>
    <row r="39" spans="1:83">
      <c r="A39" s="87">
        <v>124</v>
      </c>
      <c r="B39" s="87" t="s">
        <v>169</v>
      </c>
      <c r="C39" s="87" t="s">
        <v>67</v>
      </c>
      <c r="D39" s="87" t="s">
        <v>507</v>
      </c>
      <c r="E39" s="6">
        <v>8532.7255066334601</v>
      </c>
      <c r="F39" s="6">
        <v>9583.8673619170895</v>
      </c>
      <c r="G39" s="6">
        <v>11728.570608988501</v>
      </c>
      <c r="H39" s="6">
        <v>12519.389951515101</v>
      </c>
      <c r="I39" s="6">
        <v>13331.5025577869</v>
      </c>
      <c r="J39" s="6">
        <v>13752.6024337202</v>
      </c>
      <c r="K39" s="6">
        <v>16386.7488992135</v>
      </c>
      <c r="L39" s="6">
        <v>19407.963014947902</v>
      </c>
      <c r="M39" s="6">
        <v>22813.903104791701</v>
      </c>
      <c r="N39" s="6">
        <v>26594.834023344702</v>
      </c>
      <c r="O39" s="6">
        <v>30740.984762352498</v>
      </c>
      <c r="P39" s="6">
        <v>35249.559953734497</v>
      </c>
      <c r="Q39" s="6">
        <v>40125.004850188998</v>
      </c>
      <c r="W39" s="6">
        <v>5690.0699557307698</v>
      </c>
      <c r="X39" s="6">
        <v>5878.6483415105704</v>
      </c>
      <c r="Y39" s="6">
        <v>6179.6612653699203</v>
      </c>
      <c r="Z39" s="6">
        <v>6417.1844544442902</v>
      </c>
      <c r="AA39" s="6">
        <v>6589.6994567614902</v>
      </c>
      <c r="AB39" s="6">
        <v>6813.4050195460204</v>
      </c>
      <c r="AC39" s="6">
        <v>7120.9234605748898</v>
      </c>
      <c r="AD39" s="6">
        <v>7432.2799411952801</v>
      </c>
      <c r="AE39" s="6">
        <v>7801.01178017031</v>
      </c>
      <c r="AF39" s="6">
        <v>7903.5637085745102</v>
      </c>
      <c r="AG39" s="6">
        <v>8532.7255066334601</v>
      </c>
      <c r="AH39" s="6">
        <v>8683.4461264294205</v>
      </c>
      <c r="AI39" s="6">
        <v>8805.6097755201808</v>
      </c>
      <c r="AJ39" s="6">
        <v>9061.8036229810805</v>
      </c>
      <c r="AK39" s="6">
        <v>9522.5697417218307</v>
      </c>
      <c r="AL39" s="6">
        <v>9583.8673619170895</v>
      </c>
      <c r="AM39" s="6">
        <v>9915.8493040840203</v>
      </c>
      <c r="AN39" s="6">
        <v>10452.2210365143</v>
      </c>
      <c r="AO39" s="6">
        <v>10988.4427960541</v>
      </c>
      <c r="AP39" s="6">
        <v>11293.4502769019</v>
      </c>
      <c r="AQ39" s="6">
        <v>11728.570608988501</v>
      </c>
      <c r="AR39" s="6">
        <v>12164.8808508289</v>
      </c>
      <c r="AS39" s="6">
        <v>12519.389951515101</v>
      </c>
      <c r="AT39" s="6">
        <v>12891.5662528144</v>
      </c>
      <c r="AU39" s="6">
        <v>13331.5025577869</v>
      </c>
      <c r="AV39" s="6">
        <v>13752.6024337202</v>
      </c>
      <c r="AW39" s="6">
        <v>14248.734010263201</v>
      </c>
      <c r="AX39" s="6">
        <v>14760.1288759417</v>
      </c>
      <c r="AY39" s="6">
        <v>15286.883120328999</v>
      </c>
      <c r="AZ39" s="6">
        <v>15829.0717609946</v>
      </c>
      <c r="BA39" s="6">
        <v>16386.7488992135</v>
      </c>
      <c r="BB39" s="6">
        <v>16959.948117548101</v>
      </c>
      <c r="BC39" s="6">
        <v>17548.683130085599</v>
      </c>
      <c r="BD39" s="6">
        <v>18152.948692919399</v>
      </c>
      <c r="BE39" s="6">
        <v>18772.721778723</v>
      </c>
      <c r="BF39" s="6">
        <v>19407.963014947902</v>
      </c>
      <c r="BG39" s="6">
        <v>20058.618380274002</v>
      </c>
      <c r="BH39" s="6">
        <v>20724.621148427301</v>
      </c>
      <c r="BI39" s="6">
        <v>21405.894062337298</v>
      </c>
      <c r="BJ39" s="6">
        <v>22102.3517148469</v>
      </c>
      <c r="BK39" s="6">
        <v>22813.903104791701</v>
      </c>
      <c r="BL39" s="6">
        <v>23540.454329274398</v>
      </c>
      <c r="BM39" s="6">
        <v>24281.9113644059</v>
      </c>
      <c r="BN39" s="6">
        <v>25038.1828777339</v>
      </c>
      <c r="BO39" s="6">
        <v>25809.183006142801</v>
      </c>
      <c r="BP39" s="6">
        <v>26594.834023344702</v>
      </c>
      <c r="BQ39" s="6">
        <v>27395.0688113863</v>
      </c>
      <c r="BR39" s="6">
        <v>28209.833041175101</v>
      </c>
      <c r="BS39" s="6">
        <v>29039.0869582304</v>
      </c>
      <c r="BT39" s="6">
        <v>29882.806662163999</v>
      </c>
      <c r="BU39" s="6">
        <v>30740.984762352498</v>
      </c>
      <c r="BV39" s="6">
        <v>31613.6302885556</v>
      </c>
      <c r="BW39" s="6">
        <v>32500.767734640202</v>
      </c>
      <c r="BX39" s="6">
        <v>33402.435116952904</v>
      </c>
      <c r="BY39" s="6">
        <v>34318.680937184297</v>
      </c>
      <c r="BZ39" s="6">
        <v>35249.559953734497</v>
      </c>
      <c r="CA39" s="6">
        <v>36195.1276865213</v>
      </c>
      <c r="CB39" s="6">
        <v>37155.4336086642</v>
      </c>
      <c r="CC39" s="6">
        <v>38130.513015049197</v>
      </c>
      <c r="CD39" s="6">
        <v>39120.377602636603</v>
      </c>
      <c r="CE39" s="6">
        <v>40125.004850188998</v>
      </c>
    </row>
    <row r="40" spans="1:83">
      <c r="A40" s="87">
        <v>129</v>
      </c>
      <c r="B40" s="87" t="s">
        <v>158</v>
      </c>
      <c r="C40" s="87" t="s">
        <v>67</v>
      </c>
      <c r="D40" s="87" t="s">
        <v>502</v>
      </c>
      <c r="E40" s="6">
        <v>3366.9612415584502</v>
      </c>
      <c r="F40" s="6">
        <v>4075.88701701932</v>
      </c>
      <c r="G40" s="6">
        <v>4884.6635474361001</v>
      </c>
      <c r="H40" s="6">
        <v>5153.1201300285302</v>
      </c>
      <c r="I40" s="6">
        <v>5373.14434560479</v>
      </c>
      <c r="J40" s="6">
        <v>5756.24691907745</v>
      </c>
      <c r="K40" s="6">
        <v>7357.9604773793299</v>
      </c>
      <c r="L40" s="6">
        <v>9671.1289345328205</v>
      </c>
      <c r="M40" s="6">
        <v>12914.0229085107</v>
      </c>
      <c r="N40" s="6">
        <v>17261.614652133499</v>
      </c>
      <c r="O40" s="6">
        <v>22767.313371083699</v>
      </c>
      <c r="P40" s="6">
        <v>29311.2543222288</v>
      </c>
      <c r="Q40" s="6">
        <v>36616.783420294902</v>
      </c>
      <c r="W40" s="6">
        <v>2956.9682444611599</v>
      </c>
      <c r="X40" s="6">
        <v>3122.20297527311</v>
      </c>
      <c r="Y40" s="6">
        <v>2977.5940227429501</v>
      </c>
      <c r="Z40" s="6">
        <v>2897.1865360236602</v>
      </c>
      <c r="AA40" s="6">
        <v>3177.4576817654001</v>
      </c>
      <c r="AB40" s="6">
        <v>2930.5684501946198</v>
      </c>
      <c r="AC40" s="6">
        <v>3276.9056467413702</v>
      </c>
      <c r="AD40" s="6">
        <v>3167.17927887522</v>
      </c>
      <c r="AE40" s="6">
        <v>3375.9327661233101</v>
      </c>
      <c r="AF40" s="6">
        <v>3352.6490502461502</v>
      </c>
      <c r="AG40" s="6">
        <v>3366.9612415584502</v>
      </c>
      <c r="AH40" s="6">
        <v>3581.9121686938602</v>
      </c>
      <c r="AI40" s="6">
        <v>3662.3981696390401</v>
      </c>
      <c r="AJ40" s="6">
        <v>3854.5675513587798</v>
      </c>
      <c r="AK40" s="6">
        <v>3999.0391230517998</v>
      </c>
      <c r="AL40" s="6">
        <v>4075.88701701932</v>
      </c>
      <c r="AM40" s="6">
        <v>4346.0706654606001</v>
      </c>
      <c r="AN40" s="6">
        <v>4415.7064909687997</v>
      </c>
      <c r="AO40" s="6">
        <v>4625.0431581408602</v>
      </c>
      <c r="AP40" s="6">
        <v>4764.5569099375998</v>
      </c>
      <c r="AQ40" s="6">
        <v>4884.6635474361001</v>
      </c>
      <c r="AR40" s="6">
        <v>5072.8567340914296</v>
      </c>
      <c r="AS40" s="6">
        <v>5153.1201300285302</v>
      </c>
      <c r="AT40" s="6">
        <v>5320.3992253501401</v>
      </c>
      <c r="AU40" s="6">
        <v>5373.14434560479</v>
      </c>
      <c r="AV40" s="6">
        <v>5756.24691907745</v>
      </c>
      <c r="AW40" s="6">
        <v>6029.9014219766896</v>
      </c>
      <c r="AX40" s="6">
        <v>6325.2959619946096</v>
      </c>
      <c r="AY40" s="6">
        <v>6644.0025101341498</v>
      </c>
      <c r="AZ40" s="6">
        <v>6987.6587466097299</v>
      </c>
      <c r="BA40" s="6">
        <v>7357.9604773793299</v>
      </c>
      <c r="BB40" s="6">
        <v>7756.6518059702303</v>
      </c>
      <c r="BC40" s="6">
        <v>8185.5128928877002</v>
      </c>
      <c r="BD40" s="6">
        <v>8646.3451847683991</v>
      </c>
      <c r="BE40" s="6">
        <v>9140.9540617703406</v>
      </c>
      <c r="BF40" s="6">
        <v>9671.1289345328205</v>
      </c>
      <c r="BG40" s="6">
        <v>10238.620920303199</v>
      </c>
      <c r="BH40" s="6">
        <v>10845.1183390114</v>
      </c>
      <c r="BI40" s="6">
        <v>11492.220390184701</v>
      </c>
      <c r="BJ40" s="6">
        <v>12181.409495098</v>
      </c>
      <c r="BK40" s="6">
        <v>12914.0229085107</v>
      </c>
      <c r="BL40" s="6">
        <v>13691.2243127396</v>
      </c>
      <c r="BM40" s="6">
        <v>14513.976195023301</v>
      </c>
      <c r="BN40" s="6">
        <v>15383.0138685986</v>
      </c>
      <c r="BO40" s="6">
        <v>16298.822020844</v>
      </c>
      <c r="BP40" s="6">
        <v>17261.614652133499</v>
      </c>
      <c r="BQ40" s="6">
        <v>18271.319202901199</v>
      </c>
      <c r="BR40" s="6">
        <v>19327.565553132201</v>
      </c>
      <c r="BS40" s="6">
        <v>20429.6804207391</v>
      </c>
      <c r="BT40" s="6">
        <v>21576.687489311498</v>
      </c>
      <c r="BU40" s="6">
        <v>22767.313371083699</v>
      </c>
      <c r="BV40" s="6">
        <v>23999.999269999898</v>
      </c>
      <c r="BW40" s="6">
        <v>25272.917966694898</v>
      </c>
      <c r="BX40" s="6">
        <v>26583.995517151299</v>
      </c>
      <c r="BY40" s="6">
        <v>27930.936854507399</v>
      </c>
      <c r="BZ40" s="6">
        <v>29311.2543222288</v>
      </c>
      <c r="CA40" s="6">
        <v>30722.2980573573</v>
      </c>
      <c r="CB40" s="6">
        <v>32161.2870921705</v>
      </c>
      <c r="CC40" s="6">
        <v>33625.340054790002</v>
      </c>
      <c r="CD40" s="6">
        <v>35111.504423417697</v>
      </c>
      <c r="CE40" s="6">
        <v>36616.783420294902</v>
      </c>
    </row>
    <row r="41" spans="1:83">
      <c r="A41" s="87">
        <v>130</v>
      </c>
      <c r="B41" s="87" t="s">
        <v>167</v>
      </c>
      <c r="C41" s="87" t="s">
        <v>67</v>
      </c>
      <c r="D41" s="87" t="s">
        <v>67</v>
      </c>
      <c r="E41" s="6">
        <v>417.714196097149</v>
      </c>
      <c r="F41" s="6">
        <v>552.83381547903696</v>
      </c>
      <c r="G41" s="6">
        <v>687.20932025106299</v>
      </c>
      <c r="H41" s="6">
        <v>745.82634577216095</v>
      </c>
      <c r="I41" s="6">
        <v>810.09278130357495</v>
      </c>
      <c r="J41" s="6">
        <v>916.32430531643604</v>
      </c>
      <c r="K41" s="6">
        <v>1404.3375388515999</v>
      </c>
      <c r="L41" s="6">
        <v>2254.53745158419</v>
      </c>
      <c r="M41" s="6">
        <v>3712.90988295028</v>
      </c>
      <c r="N41" s="6">
        <v>6114.1739094331897</v>
      </c>
      <c r="O41" s="6">
        <v>9820.2323321755503</v>
      </c>
      <c r="P41" s="6">
        <v>15091.692507404599</v>
      </c>
      <c r="Q41" s="6">
        <v>21952.522064455101</v>
      </c>
      <c r="W41" s="6">
        <v>281.96613640884101</v>
      </c>
      <c r="X41" s="6">
        <v>288.28258395720002</v>
      </c>
      <c r="Y41" s="6">
        <v>263.88966460347399</v>
      </c>
      <c r="Z41" s="6">
        <v>275.91613407702698</v>
      </c>
      <c r="AA41" s="6">
        <v>281.71420872202401</v>
      </c>
      <c r="AB41" s="6">
        <v>278.06172648773901</v>
      </c>
      <c r="AC41" s="6">
        <v>342.012000733234</v>
      </c>
      <c r="AD41" s="6">
        <v>368.71035694756199</v>
      </c>
      <c r="AE41" s="6">
        <v>401.85126718315598</v>
      </c>
      <c r="AF41" s="6">
        <v>422.15500914747298</v>
      </c>
      <c r="AG41" s="6">
        <v>417.714196097149</v>
      </c>
      <c r="AH41" s="6">
        <v>457.62666906088401</v>
      </c>
      <c r="AI41" s="6">
        <v>483.55472006953403</v>
      </c>
      <c r="AJ41" s="6">
        <v>500.00611117902702</v>
      </c>
      <c r="AK41" s="6">
        <v>523.44306522895101</v>
      </c>
      <c r="AL41" s="6">
        <v>552.83381547903696</v>
      </c>
      <c r="AM41" s="6">
        <v>590.21904427098298</v>
      </c>
      <c r="AN41" s="6">
        <v>616.41742784763096</v>
      </c>
      <c r="AO41" s="6">
        <v>640.60420005096398</v>
      </c>
      <c r="AP41" s="6">
        <v>662.48054320169604</v>
      </c>
      <c r="AQ41" s="6">
        <v>687.20932025106299</v>
      </c>
      <c r="AR41" s="6">
        <v>715.65816833191195</v>
      </c>
      <c r="AS41" s="6">
        <v>745.82634577216095</v>
      </c>
      <c r="AT41" s="6">
        <v>776.922536890316</v>
      </c>
      <c r="AU41" s="6">
        <v>810.09278130357495</v>
      </c>
      <c r="AV41" s="6">
        <v>916.32430531643604</v>
      </c>
      <c r="AW41" s="6">
        <v>993.56448399900103</v>
      </c>
      <c r="AX41" s="6">
        <v>1079.8252087128301</v>
      </c>
      <c r="AY41" s="6">
        <v>1176.2045523396901</v>
      </c>
      <c r="AZ41" s="6">
        <v>1283.9239343925001</v>
      </c>
      <c r="BA41" s="6">
        <v>1404.3375388515999</v>
      </c>
      <c r="BB41" s="6">
        <v>1538.9412113354001</v>
      </c>
      <c r="BC41" s="6">
        <v>1689.38045402533</v>
      </c>
      <c r="BD41" s="6">
        <v>1857.45707093639</v>
      </c>
      <c r="BE41" s="6">
        <v>2045.1339544355999</v>
      </c>
      <c r="BF41" s="6">
        <v>2254.53745158419</v>
      </c>
      <c r="BG41" s="6">
        <v>2487.9567120458601</v>
      </c>
      <c r="BH41" s="6">
        <v>2747.83940472016</v>
      </c>
      <c r="BI41" s="6">
        <v>3036.7832048476998</v>
      </c>
      <c r="BJ41" s="6">
        <v>3357.5225035603999</v>
      </c>
      <c r="BK41" s="6">
        <v>3712.90988295028</v>
      </c>
      <c r="BL41" s="6">
        <v>4105.8920348635502</v>
      </c>
      <c r="BM41" s="6">
        <v>4539.47998100736</v>
      </c>
      <c r="BN41" s="6">
        <v>5016.7136721291699</v>
      </c>
      <c r="BO41" s="6">
        <v>5540.6212973640204</v>
      </c>
      <c r="BP41" s="6">
        <v>6114.1739094331897</v>
      </c>
      <c r="BQ41" s="6">
        <v>6740.2362513756198</v>
      </c>
      <c r="BR41" s="6">
        <v>7421.5149370188501</v>
      </c>
      <c r="BS41" s="6">
        <v>8160.5053699211503</v>
      </c>
      <c r="BT41" s="6">
        <v>8959.43896368069</v>
      </c>
      <c r="BU41" s="6">
        <v>9820.2323321755503</v>
      </c>
      <c r="BV41" s="6">
        <v>10744.4401376149</v>
      </c>
      <c r="BW41" s="6">
        <v>11733.2132094809</v>
      </c>
      <c r="BX41" s="6">
        <v>12787.2633781269</v>
      </c>
      <c r="BY41" s="6">
        <v>13906.8362105013</v>
      </c>
      <c r="BZ41" s="6">
        <v>15091.692507404599</v>
      </c>
      <c r="CA41" s="6">
        <v>16341.099043579399</v>
      </c>
      <c r="CB41" s="6">
        <v>17653.828630210701</v>
      </c>
      <c r="CC41" s="6">
        <v>19028.169182742</v>
      </c>
      <c r="CD41" s="6">
        <v>20461.9411135755</v>
      </c>
      <c r="CE41" s="6">
        <v>21952.522064455101</v>
      </c>
    </row>
    <row r="42" spans="1:83">
      <c r="A42" s="87">
        <v>132</v>
      </c>
      <c r="B42" s="87" t="s">
        <v>172</v>
      </c>
      <c r="C42" s="87" t="s">
        <v>67</v>
      </c>
      <c r="D42" s="87" t="s">
        <v>67</v>
      </c>
      <c r="E42" s="6">
        <v>4594.2130875182002</v>
      </c>
      <c r="F42" s="6">
        <v>5472.4371861789796</v>
      </c>
      <c r="G42" s="6">
        <v>6302.1679108886601</v>
      </c>
      <c r="H42" s="6">
        <v>6660.8418010411697</v>
      </c>
      <c r="I42" s="6">
        <v>7141.1948938764199</v>
      </c>
      <c r="J42" s="6">
        <v>7458.3847717435501</v>
      </c>
      <c r="K42" s="6">
        <v>9314.5758497118695</v>
      </c>
      <c r="L42" s="6">
        <v>12033.8601736987</v>
      </c>
      <c r="M42" s="6">
        <v>15872.7024588159</v>
      </c>
      <c r="N42" s="6">
        <v>20996.315829303701</v>
      </c>
      <c r="O42" s="6">
        <v>27361.711053112998</v>
      </c>
      <c r="P42" s="6">
        <v>34672.160038969698</v>
      </c>
      <c r="Q42" s="6">
        <v>42463.633202299403</v>
      </c>
      <c r="W42" s="6">
        <v>4297.9182782972803</v>
      </c>
      <c r="X42" s="6">
        <v>4488.0943838877201</v>
      </c>
      <c r="Y42" s="6">
        <v>4659.6782698840698</v>
      </c>
      <c r="Z42" s="6">
        <v>4451.4158817196003</v>
      </c>
      <c r="AA42" s="6">
        <v>4397.7190810431302</v>
      </c>
      <c r="AB42" s="6">
        <v>4435.5373993657604</v>
      </c>
      <c r="AC42" s="6">
        <v>4439.8454469220696</v>
      </c>
      <c r="AD42" s="6">
        <v>4488.3816408511002</v>
      </c>
      <c r="AE42" s="6">
        <v>4503.3756445848603</v>
      </c>
      <c r="AF42" s="6">
        <v>4536.3055945404703</v>
      </c>
      <c r="AG42" s="6">
        <v>4594.2130875182002</v>
      </c>
      <c r="AH42" s="6">
        <v>4568.7675319261998</v>
      </c>
      <c r="AI42" s="6">
        <v>4722.1495815186699</v>
      </c>
      <c r="AJ42" s="6">
        <v>4865.7372369198702</v>
      </c>
      <c r="AK42" s="6">
        <v>5402.1497018560103</v>
      </c>
      <c r="AL42" s="6">
        <v>5472.4371861789796</v>
      </c>
      <c r="AM42" s="6">
        <v>5782.8019711306997</v>
      </c>
      <c r="AN42" s="6">
        <v>6078.8591909876004</v>
      </c>
      <c r="AO42" s="6">
        <v>6143.9982940068003</v>
      </c>
      <c r="AP42" s="6">
        <v>6057.2426082087304</v>
      </c>
      <c r="AQ42" s="6">
        <v>6302.1679108886601</v>
      </c>
      <c r="AR42" s="6">
        <v>6485.5021966828899</v>
      </c>
      <c r="AS42" s="6">
        <v>6660.8418010411697</v>
      </c>
      <c r="AT42" s="6">
        <v>6874.3700096454704</v>
      </c>
      <c r="AU42" s="6">
        <v>7141.1948938764199</v>
      </c>
      <c r="AV42" s="6">
        <v>7458.3847717435501</v>
      </c>
      <c r="AW42" s="6">
        <v>7773.1586824265696</v>
      </c>
      <c r="AX42" s="6">
        <v>8114.1709322647102</v>
      </c>
      <c r="AY42" s="6">
        <v>8483.3777453297407</v>
      </c>
      <c r="AZ42" s="6">
        <v>8882.8130994017301</v>
      </c>
      <c r="BA42" s="6">
        <v>9314.5758497118695</v>
      </c>
      <c r="BB42" s="6">
        <v>9780.8130959871996</v>
      </c>
      <c r="BC42" s="6">
        <v>10283.6994983533</v>
      </c>
      <c r="BD42" s="6">
        <v>10825.412348862001</v>
      </c>
      <c r="BE42" s="6">
        <v>11408.1023433755</v>
      </c>
      <c r="BF42" s="6">
        <v>12033.8601736987</v>
      </c>
      <c r="BG42" s="6">
        <v>12704.6792695601</v>
      </c>
      <c r="BH42" s="6">
        <v>13422.4152578678</v>
      </c>
      <c r="BI42" s="6">
        <v>14188.7429620162</v>
      </c>
      <c r="BJ42" s="6">
        <v>15005.112022064301</v>
      </c>
      <c r="BK42" s="6">
        <v>15872.7024588159</v>
      </c>
      <c r="BL42" s="6">
        <v>16792.381710062102</v>
      </c>
      <c r="BM42" s="6">
        <v>17764.664813388601</v>
      </c>
      <c r="BN42" s="6">
        <v>18789.6794761903</v>
      </c>
      <c r="BO42" s="6">
        <v>19867.1377427318</v>
      </c>
      <c r="BP42" s="6">
        <v>20996.315829303701</v>
      </c>
      <c r="BQ42" s="6">
        <v>22176.043449057299</v>
      </c>
      <c r="BR42" s="6">
        <v>23404.703594854702</v>
      </c>
      <c r="BS42" s="6">
        <v>24680.243308307501</v>
      </c>
      <c r="BT42" s="6">
        <v>26000.195462035801</v>
      </c>
      <c r="BU42" s="6">
        <v>27361.711053112998</v>
      </c>
      <c r="BV42" s="6">
        <v>28761.600985823501</v>
      </c>
      <c r="BW42" s="6">
        <v>30196.3858489753</v>
      </c>
      <c r="BX42" s="6">
        <v>31662.351801627501</v>
      </c>
      <c r="BY42" s="6">
        <v>33155.6103992485</v>
      </c>
      <c r="BZ42" s="6">
        <v>34672.160038969698</v>
      </c>
      <c r="CA42" s="6">
        <v>36207.946686081501</v>
      </c>
      <c r="CB42" s="6">
        <v>37758.921661711502</v>
      </c>
      <c r="CC42" s="6">
        <v>39321.094511159201</v>
      </c>
      <c r="CD42" s="6">
        <v>40890.579312815302</v>
      </c>
      <c r="CE42" s="6">
        <v>42463.633202299403</v>
      </c>
    </row>
    <row r="43" spans="1:83">
      <c r="A43" s="6">
        <v>138</v>
      </c>
      <c r="B43" s="6" t="s">
        <v>174</v>
      </c>
      <c r="C43" s="6" t="s">
        <v>67</v>
      </c>
      <c r="D43" s="6" t="s">
        <v>67</v>
      </c>
      <c r="E43" s="6">
        <v>572.78562861700698</v>
      </c>
      <c r="F43" s="6">
        <v>579.31443281933605</v>
      </c>
      <c r="G43" s="6">
        <v>617.031343551296</v>
      </c>
      <c r="H43" s="6">
        <v>652.08700160843398</v>
      </c>
      <c r="I43" s="6">
        <v>672.65294454536297</v>
      </c>
      <c r="J43" s="6">
        <v>1183.45172876897</v>
      </c>
      <c r="K43" s="6">
        <v>1807.0531018054501</v>
      </c>
      <c r="L43" s="6">
        <v>2865.3178745417399</v>
      </c>
      <c r="M43" s="6">
        <v>4684.47964217548</v>
      </c>
      <c r="N43" s="6">
        <v>7718.8169577361195</v>
      </c>
      <c r="O43" s="6">
        <v>12431.8811122475</v>
      </c>
      <c r="P43" s="6">
        <v>19051.702259894399</v>
      </c>
      <c r="Q43" s="6">
        <v>27362.028689703799</v>
      </c>
      <c r="W43" s="6">
        <v>680.95057982642697</v>
      </c>
      <c r="X43" s="6">
        <v>676.04734077678302</v>
      </c>
      <c r="Y43" s="6">
        <v>611.51917114144999</v>
      </c>
      <c r="Z43" s="6">
        <v>599.76822215317395</v>
      </c>
      <c r="AA43" s="6">
        <v>602.62871189153202</v>
      </c>
      <c r="AB43" s="6">
        <v>597.009996967245</v>
      </c>
      <c r="AC43" s="6">
        <v>595.796158980982</v>
      </c>
      <c r="AD43" s="6">
        <v>590.46259881453898</v>
      </c>
      <c r="AE43" s="6">
        <v>628.64749190528005</v>
      </c>
      <c r="AF43" s="6">
        <v>602.61531405788901</v>
      </c>
      <c r="AG43" s="6">
        <v>572.78562861700698</v>
      </c>
      <c r="AH43" s="6">
        <v>591.46356194335306</v>
      </c>
      <c r="AI43" s="6">
        <v>587.324098788627</v>
      </c>
      <c r="AJ43" s="6">
        <v>596.19925551816902</v>
      </c>
      <c r="AK43" s="6">
        <v>575.24512467842703</v>
      </c>
      <c r="AL43" s="6">
        <v>579.31443281933605</v>
      </c>
      <c r="AM43" s="6">
        <v>590.57581633746304</v>
      </c>
      <c r="AN43" s="6">
        <v>586.84715095950003</v>
      </c>
      <c r="AO43" s="6">
        <v>619.34473438146199</v>
      </c>
      <c r="AP43" s="6">
        <v>591.89617660187605</v>
      </c>
      <c r="AQ43" s="6">
        <v>617.031343551296</v>
      </c>
      <c r="AR43" s="6">
        <v>606.91204578171005</v>
      </c>
      <c r="AS43" s="6">
        <v>652.08700160843398</v>
      </c>
      <c r="AT43" s="6">
        <v>655.10799915334098</v>
      </c>
      <c r="AU43" s="6">
        <v>672.65294454536297</v>
      </c>
      <c r="AV43" s="6">
        <v>1183.45172876897</v>
      </c>
      <c r="AW43" s="6">
        <v>1284.39831204298</v>
      </c>
      <c r="AX43" s="6">
        <v>1395.78724790212</v>
      </c>
      <c r="AY43" s="6">
        <v>1518.9764058322</v>
      </c>
      <c r="AZ43" s="6">
        <v>1655.4937236707599</v>
      </c>
      <c r="BA43" s="6">
        <v>1807.0531018054501</v>
      </c>
      <c r="BB43" s="6">
        <v>1975.5699109227</v>
      </c>
      <c r="BC43" s="6">
        <v>2163.175439137</v>
      </c>
      <c r="BD43" s="6">
        <v>2372.2294376469599</v>
      </c>
      <c r="BE43" s="6">
        <v>2605.3297533353002</v>
      </c>
      <c r="BF43" s="6">
        <v>2865.3178745417399</v>
      </c>
      <c r="BG43" s="6">
        <v>3155.2790793465701</v>
      </c>
      <c r="BH43" s="6">
        <v>3478.53578472361</v>
      </c>
      <c r="BI43" s="6">
        <v>3838.6326733002502</v>
      </c>
      <c r="BJ43" s="6">
        <v>4239.3122466047898</v>
      </c>
      <c r="BK43" s="6">
        <v>4684.47964217548</v>
      </c>
      <c r="BL43" s="6">
        <v>5178.15587396928</v>
      </c>
      <c r="BM43" s="6">
        <v>5724.4191189726798</v>
      </c>
      <c r="BN43" s="6">
        <v>6327.3342722981997</v>
      </c>
      <c r="BO43" s="6">
        <v>6990.8717064245402</v>
      </c>
      <c r="BP43" s="6">
        <v>7718.8169577361195</v>
      </c>
      <c r="BQ43" s="6">
        <v>8514.673868168069</v>
      </c>
      <c r="BR43" s="6">
        <v>9381.5644611596999</v>
      </c>
      <c r="BS43" s="6">
        <v>10322.129451930919</v>
      </c>
      <c r="BT43" s="6">
        <v>11338.433706890301</v>
      </c>
      <c r="BU43" s="6">
        <v>12431.8811122475</v>
      </c>
      <c r="BV43" s="6">
        <v>13603.143145756299</v>
      </c>
      <c r="BW43" s="6">
        <v>14852.104955405801</v>
      </c>
      <c r="BX43" s="6">
        <v>16177.8319557185</v>
      </c>
      <c r="BY43" s="6">
        <v>17578.558910231601</v>
      </c>
      <c r="BZ43" s="6">
        <v>19051.702259894399</v>
      </c>
      <c r="CA43" s="6">
        <v>20593.895182736502</v>
      </c>
      <c r="CB43" s="6">
        <v>22201.043638566702</v>
      </c>
      <c r="CC43" s="6">
        <v>23868.400566518601</v>
      </c>
      <c r="CD43" s="6">
        <v>25590.654548685299</v>
      </c>
      <c r="CE43" s="6">
        <v>27362.028689703799</v>
      </c>
    </row>
    <row r="44" spans="1:83">
      <c r="A44" s="87">
        <v>139</v>
      </c>
      <c r="B44" s="87" t="s">
        <v>175</v>
      </c>
      <c r="C44" s="87" t="s">
        <v>67</v>
      </c>
      <c r="D44" s="87" t="s">
        <v>67</v>
      </c>
      <c r="E44" s="6">
        <v>2132.3219645162098</v>
      </c>
      <c r="F44" s="6">
        <v>3104.7452735195002</v>
      </c>
      <c r="G44" s="6">
        <v>3851.7395147941202</v>
      </c>
      <c r="H44" s="6">
        <v>3992.1202005455398</v>
      </c>
      <c r="I44" s="6">
        <v>4240.1857451932401</v>
      </c>
      <c r="J44" s="6">
        <v>4665.9230964968101</v>
      </c>
      <c r="K44" s="6">
        <v>6436.9805421945102</v>
      </c>
      <c r="L44" s="6">
        <v>9274.2965524869105</v>
      </c>
      <c r="M44" s="6">
        <v>13587.8972583459</v>
      </c>
      <c r="N44" s="6">
        <v>19620.5792563258</v>
      </c>
      <c r="O44" s="6">
        <v>27213.3619699345</v>
      </c>
      <c r="P44" s="6">
        <v>35770.945953463801</v>
      </c>
      <c r="Q44" s="6">
        <v>44518.8217044743</v>
      </c>
      <c r="W44" s="6">
        <v>2278.5415199479498</v>
      </c>
      <c r="X44" s="6">
        <v>2207.4835995981498</v>
      </c>
      <c r="Y44" s="6">
        <v>2161.8032448190002</v>
      </c>
      <c r="Z44" s="6">
        <v>2152.3744296007499</v>
      </c>
      <c r="AA44" s="6">
        <v>2118.3929658140601</v>
      </c>
      <c r="AB44" s="6">
        <v>2059.8400010414898</v>
      </c>
      <c r="AC44" s="6">
        <v>2109.3991184330898</v>
      </c>
      <c r="AD44" s="6">
        <v>2115.0386391833899</v>
      </c>
      <c r="AE44" s="6">
        <v>2118.8306350258099</v>
      </c>
      <c r="AF44" s="6">
        <v>2076.1920013505901</v>
      </c>
      <c r="AG44" s="6">
        <v>2132.3219645162098</v>
      </c>
      <c r="AH44" s="6">
        <v>2170.93543681346</v>
      </c>
      <c r="AI44" s="6">
        <v>2196.7669344224</v>
      </c>
      <c r="AJ44" s="6">
        <v>2363.2407963164201</v>
      </c>
      <c r="AK44" s="6">
        <v>3080.3009459313598</v>
      </c>
      <c r="AL44" s="6">
        <v>3104.7452735195002</v>
      </c>
      <c r="AM44" s="6">
        <v>3272.7818057828099</v>
      </c>
      <c r="AN44" s="6">
        <v>3405.1550428319401</v>
      </c>
      <c r="AO44" s="6">
        <v>3523.76357098576</v>
      </c>
      <c r="AP44" s="6">
        <v>3668.78356249431</v>
      </c>
      <c r="AQ44" s="6">
        <v>3851.7395147941202</v>
      </c>
      <c r="AR44" s="6">
        <v>3932.7810930511801</v>
      </c>
      <c r="AS44" s="6">
        <v>3992.1202005455398</v>
      </c>
      <c r="AT44" s="6">
        <v>4096.05957118486</v>
      </c>
      <c r="AU44" s="6">
        <v>4240.1857451932401</v>
      </c>
      <c r="AV44" s="6">
        <v>4665.9230964968101</v>
      </c>
      <c r="AW44" s="6">
        <v>4954.3187036241898</v>
      </c>
      <c r="AX44" s="6">
        <v>5272.6428604785497</v>
      </c>
      <c r="AY44" s="6">
        <v>5623.7883029939603</v>
      </c>
      <c r="AZ44" s="6">
        <v>6010.8248442203003</v>
      </c>
      <c r="BA44" s="6">
        <v>6436.9805421945102</v>
      </c>
      <c r="BB44" s="6">
        <v>6905.6141783565399</v>
      </c>
      <c r="BC44" s="6">
        <v>7420.1780080646304</v>
      </c>
      <c r="BD44" s="6">
        <v>7984.1700090574705</v>
      </c>
      <c r="BE44" s="6">
        <v>8601.0752518491499</v>
      </c>
      <c r="BF44" s="6">
        <v>9274.2965524869105</v>
      </c>
      <c r="BG44" s="6">
        <v>10007.075233068999</v>
      </c>
      <c r="BH44" s="6">
        <v>10802.4035815022</v>
      </c>
      <c r="BI44" s="6">
        <v>11662.931422412699</v>
      </c>
      <c r="BJ44" s="6">
        <v>12590.870020702199</v>
      </c>
      <c r="BK44" s="6">
        <v>13587.8972583459</v>
      </c>
      <c r="BL44" s="6">
        <v>14655.068567230101</v>
      </c>
      <c r="BM44" s="6">
        <v>15792.7383831406</v>
      </c>
      <c r="BN44" s="6">
        <v>17000.496841027401</v>
      </c>
      <c r="BO44" s="6">
        <v>18277.126019180501</v>
      </c>
      <c r="BP44" s="6">
        <v>19620.5792563258</v>
      </c>
      <c r="BQ44" s="6">
        <v>21027.9859485665</v>
      </c>
      <c r="BR44" s="6">
        <v>22495.682860478199</v>
      </c>
      <c r="BS44" s="6">
        <v>24019.2714673314</v>
      </c>
      <c r="BT44" s="6">
        <v>25593.699314411599</v>
      </c>
      <c r="BU44" s="6">
        <v>27213.3619699345</v>
      </c>
      <c r="BV44" s="6">
        <v>28872.220982700601</v>
      </c>
      <c r="BW44" s="6">
        <v>30563.93242968</v>
      </c>
      <c r="BX44" s="6">
        <v>32281.9802098379</v>
      </c>
      <c r="BY44" s="6">
        <v>34019.808224215099</v>
      </c>
      <c r="BZ44" s="6">
        <v>35770.945953463801</v>
      </c>
      <c r="CA44" s="6">
        <v>37529.122643604896</v>
      </c>
      <c r="CB44" s="6">
        <v>39288.366255886402</v>
      </c>
      <c r="CC44" s="6">
        <v>41043.084432523297</v>
      </c>
      <c r="CD44" s="6">
        <v>42788.125881518303</v>
      </c>
      <c r="CE44" s="6">
        <v>44518.8217044743</v>
      </c>
    </row>
    <row r="45" spans="1:83">
      <c r="A45" s="88">
        <v>154</v>
      </c>
      <c r="B45" s="1151" t="s">
        <v>508</v>
      </c>
      <c r="C45" s="87" t="s">
        <v>67</v>
      </c>
      <c r="D45" s="87" t="s">
        <v>67</v>
      </c>
      <c r="F45" s="6">
        <v>4511.2781954887196</v>
      </c>
      <c r="G45" s="6">
        <v>5204.3871255026797</v>
      </c>
      <c r="H45" s="6">
        <v>5544.2743228967402</v>
      </c>
      <c r="I45" s="6">
        <v>5962.5683163965496</v>
      </c>
      <c r="J45" s="6">
        <v>6194.0334451928302</v>
      </c>
      <c r="K45" s="6">
        <v>7882.1239979229003</v>
      </c>
      <c r="L45" s="6">
        <v>10652.1468744921</v>
      </c>
      <c r="M45" s="6">
        <v>14986.955033959201</v>
      </c>
      <c r="N45" s="6">
        <v>21229.899272267499</v>
      </c>
      <c r="O45" s="6">
        <v>29247.402902828799</v>
      </c>
      <c r="P45" s="6">
        <v>38307.504347663802</v>
      </c>
      <c r="Q45" s="6">
        <v>47415.758308897603</v>
      </c>
      <c r="AJ45" s="6">
        <v>3609.0225563909798</v>
      </c>
      <c r="AK45" s="6">
        <v>4360.9022556391001</v>
      </c>
      <c r="AL45" s="6">
        <v>4511.2781954887196</v>
      </c>
      <c r="AM45" s="6">
        <v>4661.65413533834</v>
      </c>
      <c r="AN45" s="6">
        <v>4810.6017418965002</v>
      </c>
      <c r="AO45" s="6">
        <v>4928.4185754902101</v>
      </c>
      <c r="AP45" s="6">
        <v>5059.21162027836</v>
      </c>
      <c r="AQ45" s="6">
        <v>5204.3871255026797</v>
      </c>
      <c r="AR45" s="6">
        <v>5365.50147621618</v>
      </c>
      <c r="AS45" s="6">
        <v>5544.2743228967402</v>
      </c>
      <c r="AT45" s="6">
        <v>5742.6016522812897</v>
      </c>
      <c r="AU45" s="6">
        <v>5962.5683163965496</v>
      </c>
      <c r="AV45" s="6">
        <v>6194.0334451928302</v>
      </c>
      <c r="AW45" s="6">
        <v>6466.3220000087204</v>
      </c>
      <c r="AX45" s="6">
        <v>6768.1468079400302</v>
      </c>
      <c r="AY45" s="6">
        <v>7102.5215257057698</v>
      </c>
      <c r="AZ45" s="6">
        <v>7472.69116521452</v>
      </c>
      <c r="BA45" s="6">
        <v>7882.1239979229003</v>
      </c>
      <c r="BB45" s="6">
        <v>8334.4945914985401</v>
      </c>
      <c r="BC45" s="6">
        <v>8833.6560789716095</v>
      </c>
      <c r="BD45" s="6">
        <v>9383.5997977488405</v>
      </c>
      <c r="BE45" s="6">
        <v>9988.4006403267995</v>
      </c>
      <c r="BF45" s="6">
        <v>10652.1468744921</v>
      </c>
      <c r="BG45" s="6">
        <v>11378.853853300199</v>
      </c>
      <c r="BH45" s="6">
        <v>12172.3619605281</v>
      </c>
      <c r="BI45" s="6">
        <v>13036.2203127917</v>
      </c>
      <c r="BJ45" s="6">
        <v>13973.5591138197</v>
      </c>
      <c r="BK45" s="6">
        <v>14986.955033959201</v>
      </c>
      <c r="BL45" s="6">
        <v>16078.2954298267</v>
      </c>
      <c r="BM45" s="6">
        <v>17248.6484519388</v>
      </c>
      <c r="BN45" s="6">
        <v>18498.146923820401</v>
      </c>
      <c r="BO45" s="6">
        <v>19825.8941382267</v>
      </c>
      <c r="BP45" s="6">
        <v>21229.899272267499</v>
      </c>
      <c r="BQ45" s="6">
        <v>22707.048914928098</v>
      </c>
      <c r="BR45" s="6">
        <v>24253.119264954101</v>
      </c>
      <c r="BS45" s="6">
        <v>25862.831034130901</v>
      </c>
      <c r="BT45" s="6">
        <v>27529.946211672101</v>
      </c>
      <c r="BU45" s="6">
        <v>29247.402902828799</v>
      </c>
      <c r="BV45" s="6">
        <v>31007.481761884199</v>
      </c>
      <c r="BW45" s="6">
        <v>32801.995382297398</v>
      </c>
      <c r="BX45" s="6">
        <v>34622.490601351798</v>
      </c>
      <c r="BY45" s="6">
        <v>36460.453140943602</v>
      </c>
      <c r="BZ45" s="6">
        <v>38307.504347663802</v>
      </c>
      <c r="CA45" s="6">
        <v>40155.580918995802</v>
      </c>
      <c r="CB45" s="6">
        <v>41997.090233611103</v>
      </c>
      <c r="CC45" s="6">
        <v>43825.0360207142</v>
      </c>
      <c r="CD45" s="6">
        <v>45633.111372376799</v>
      </c>
      <c r="CE45" s="6">
        <v>47415.758308897603</v>
      </c>
    </row>
    <row r="46" spans="1:83">
      <c r="A46" s="87">
        <v>157</v>
      </c>
      <c r="B46" s="87" t="s">
        <v>190</v>
      </c>
      <c r="C46" s="87" t="s">
        <v>67</v>
      </c>
      <c r="D46" s="87" t="s">
        <v>67</v>
      </c>
      <c r="E46" s="6">
        <v>601.16982415673999</v>
      </c>
      <c r="F46" s="6">
        <v>765.99439961502105</v>
      </c>
      <c r="G46" s="6">
        <v>998.92642460441004</v>
      </c>
      <c r="H46" s="6">
        <v>1115.30373366557</v>
      </c>
      <c r="I46" s="6">
        <v>1191.1316790127801</v>
      </c>
      <c r="J46" s="6">
        <v>1308.7019867874301</v>
      </c>
      <c r="K46" s="6">
        <v>2247.3068028289599</v>
      </c>
      <c r="L46" s="6">
        <v>4492.6712001651304</v>
      </c>
      <c r="M46" s="6">
        <v>9477.6610486210302</v>
      </c>
      <c r="N46" s="6">
        <v>18511.6567842777</v>
      </c>
      <c r="O46" s="6">
        <v>30843.632168172</v>
      </c>
      <c r="P46" s="6">
        <v>43619.836885925302</v>
      </c>
      <c r="Q46" s="6">
        <v>54440.060509875198</v>
      </c>
      <c r="W46" s="6">
        <v>639.37317776637406</v>
      </c>
      <c r="X46" s="6">
        <v>639.89846128034401</v>
      </c>
      <c r="Y46" s="6">
        <v>713.65514645094504</v>
      </c>
      <c r="Z46" s="6">
        <v>698.72991727871602</v>
      </c>
      <c r="AA46" s="6">
        <v>365.27827384727499</v>
      </c>
      <c r="AB46" s="6">
        <v>500.89727653758501</v>
      </c>
      <c r="AC46" s="6">
        <v>547.61246642408196</v>
      </c>
      <c r="AD46" s="6">
        <v>584.31721349086297</v>
      </c>
      <c r="AE46" s="6">
        <v>587.24224138111094</v>
      </c>
      <c r="AF46" s="6">
        <v>586.95638533831402</v>
      </c>
      <c r="AG46" s="6">
        <v>601.16982415673999</v>
      </c>
      <c r="AH46" s="6">
        <v>629.18708098248203</v>
      </c>
      <c r="AI46" s="6">
        <v>696.636480770454</v>
      </c>
      <c r="AJ46" s="6">
        <v>694.75102429018102</v>
      </c>
      <c r="AK46" s="6">
        <v>731.01998211883904</v>
      </c>
      <c r="AL46" s="6">
        <v>765.99439961502105</v>
      </c>
      <c r="AM46" s="6">
        <v>816.539625501454</v>
      </c>
      <c r="AN46" s="6">
        <v>855.52783794238098</v>
      </c>
      <c r="AO46" s="6">
        <v>924.76554670854603</v>
      </c>
      <c r="AP46" s="6">
        <v>955.84156206982902</v>
      </c>
      <c r="AQ46" s="6">
        <v>998.92642460441004</v>
      </c>
      <c r="AR46" s="6">
        <v>1050.5448806122499</v>
      </c>
      <c r="AS46" s="6">
        <v>1115.30373366557</v>
      </c>
      <c r="AT46" s="6">
        <v>1140.0696577031599</v>
      </c>
      <c r="AU46" s="6">
        <v>1191.1316790127801</v>
      </c>
      <c r="AV46" s="6">
        <v>1308.7019867874301</v>
      </c>
      <c r="AW46" s="6">
        <v>1437.5632606060799</v>
      </c>
      <c r="AX46" s="6">
        <v>1590.5041662389101</v>
      </c>
      <c r="AY46" s="6">
        <v>1772.38625376962</v>
      </c>
      <c r="AZ46" s="6">
        <v>1989.02175246141</v>
      </c>
      <c r="BA46" s="6">
        <v>2247.3068028289599</v>
      </c>
      <c r="BB46" s="6">
        <v>2555.3430407973201</v>
      </c>
      <c r="BC46" s="6">
        <v>2922.5298194614802</v>
      </c>
      <c r="BD46" s="6">
        <v>3359.6034416880998</v>
      </c>
      <c r="BE46" s="6">
        <v>3878.5944845487002</v>
      </c>
      <c r="BF46" s="6">
        <v>4492.6712001651304</v>
      </c>
      <c r="BG46" s="6">
        <v>5215.8380908075396</v>
      </c>
      <c r="BH46" s="6">
        <v>6062.4661598981302</v>
      </c>
      <c r="BI46" s="6">
        <v>7046.6465278076703</v>
      </c>
      <c r="BJ46" s="6">
        <v>8181.3821380534901</v>
      </c>
      <c r="BK46" s="6">
        <v>9477.6610486210302</v>
      </c>
      <c r="BL46" s="6">
        <v>10943.4847187836</v>
      </c>
      <c r="BM46" s="6">
        <v>12582.949252864801</v>
      </c>
      <c r="BN46" s="6">
        <v>14395.489792341899</v>
      </c>
      <c r="BO46" s="6">
        <v>16375.392856508401</v>
      </c>
      <c r="BP46" s="6">
        <v>18511.6567842777</v>
      </c>
      <c r="BQ46" s="6">
        <v>20788.239621349901</v>
      </c>
      <c r="BR46" s="6">
        <v>23184.6842114397</v>
      </c>
      <c r="BS46" s="6">
        <v>25677.0616449183</v>
      </c>
      <c r="BT46" s="6">
        <v>28239.136011819501</v>
      </c>
      <c r="BU46" s="6">
        <v>30843.632168172</v>
      </c>
      <c r="BV46" s="6">
        <v>33463.486227784299</v>
      </c>
      <c r="BW46" s="6">
        <v>36072.973689696097</v>
      </c>
      <c r="BX46" s="6">
        <v>38648.637324675801</v>
      </c>
      <c r="BY46" s="6">
        <v>41169.969650204403</v>
      </c>
      <c r="BZ46" s="6">
        <v>43619.836885925302</v>
      </c>
      <c r="CA46" s="6">
        <v>45984.658142115797</v>
      </c>
      <c r="CB46" s="6">
        <v>48254.372759236401</v>
      </c>
      <c r="CC46" s="6">
        <v>50422.239635256803</v>
      </c>
      <c r="CD46" s="6">
        <v>52484.515938363897</v>
      </c>
      <c r="CE46" s="6">
        <v>54440.060509875198</v>
      </c>
    </row>
    <row r="47" spans="1:83">
      <c r="A47" s="90">
        <v>158</v>
      </c>
      <c r="B47" s="1151" t="s">
        <v>440</v>
      </c>
      <c r="C47" s="87" t="s">
        <v>67</v>
      </c>
      <c r="D47" s="87" t="s">
        <v>67</v>
      </c>
      <c r="G47" s="6">
        <v>5864.6616541353396</v>
      </c>
      <c r="H47" s="6">
        <v>6264.5933848068098</v>
      </c>
      <c r="I47" s="6">
        <v>6792.3180417162203</v>
      </c>
      <c r="J47" s="6">
        <v>7079.60665436411</v>
      </c>
      <c r="K47" s="6">
        <v>9071.3680769235798</v>
      </c>
      <c r="L47" s="6">
        <v>12105.5407947031</v>
      </c>
      <c r="M47" s="6">
        <v>16510.800943140101</v>
      </c>
      <c r="N47" s="6">
        <v>22449.967526782399</v>
      </c>
      <c r="O47" s="6">
        <v>29741.033584615201</v>
      </c>
      <c r="P47" s="6">
        <v>37845.430366678898</v>
      </c>
      <c r="Q47" s="6">
        <v>46087.2292729931</v>
      </c>
      <c r="AP47" s="6">
        <v>5864.6616541353396</v>
      </c>
      <c r="AQ47" s="6">
        <v>5864.6616541353396</v>
      </c>
      <c r="AR47" s="6">
        <v>6034.2029932016603</v>
      </c>
      <c r="AS47" s="6">
        <v>6264.5933848068098</v>
      </c>
      <c r="AT47" s="6">
        <v>6516.6453996535001</v>
      </c>
      <c r="AU47" s="6">
        <v>6792.3180417162203</v>
      </c>
      <c r="AV47" s="6">
        <v>7079.60665436411</v>
      </c>
      <c r="AW47" s="6">
        <v>7411.1580691433101</v>
      </c>
      <c r="AX47" s="6">
        <v>7773.4886471520704</v>
      </c>
      <c r="AY47" s="6">
        <v>8169.1641035259199</v>
      </c>
      <c r="AZ47" s="6">
        <v>8600.8654227098996</v>
      </c>
      <c r="BA47" s="6">
        <v>9071.3680769235798</v>
      </c>
      <c r="BB47" s="6">
        <v>9583.5144050134895</v>
      </c>
      <c r="BC47" s="6">
        <v>10140.178547133501</v>
      </c>
      <c r="BD47" s="6">
        <v>10744.2235569316</v>
      </c>
      <c r="BE47" s="6">
        <v>11398.450629900601</v>
      </c>
      <c r="BF47" s="6">
        <v>12105.5407947031</v>
      </c>
      <c r="BG47" s="6">
        <v>12867.9899045241</v>
      </c>
      <c r="BH47" s="6">
        <v>13688.038317138</v>
      </c>
      <c r="BI47" s="6">
        <v>14567.5972321871</v>
      </c>
      <c r="BJ47" s="6">
        <v>15508.1742169507</v>
      </c>
      <c r="BK47" s="6">
        <v>16510.800943140101</v>
      </c>
      <c r="BL47" s="6">
        <v>17575.966517944202</v>
      </c>
      <c r="BM47" s="6">
        <v>18703.5599657641</v>
      </c>
      <c r="BN47" s="6">
        <v>19892.825355917201</v>
      </c>
      <c r="BO47" s="6">
        <v>21142.3327470693</v>
      </c>
      <c r="BP47" s="6">
        <v>22449.967526782399</v>
      </c>
      <c r="BQ47" s="6">
        <v>23812.9398882198</v>
      </c>
      <c r="BR47" s="6">
        <v>25227.815158130699</v>
      </c>
      <c r="BS47" s="6">
        <v>26690.564547534199</v>
      </c>
      <c r="BT47" s="6">
        <v>28196.634732350802</v>
      </c>
      <c r="BU47" s="6">
        <v>29741.033584615201</v>
      </c>
      <c r="BV47" s="6">
        <v>31318.4284588224</v>
      </c>
      <c r="BW47" s="6">
        <v>32923.252768261897</v>
      </c>
      <c r="BX47" s="6">
        <v>34549.816213118502</v>
      </c>
      <c r="BY47" s="6">
        <v>36192.413965611297</v>
      </c>
      <c r="BZ47" s="6">
        <v>37845.430366678898</v>
      </c>
      <c r="CA47" s="6">
        <v>39503.433205708097</v>
      </c>
      <c r="CB47" s="6">
        <v>41161.25538101</v>
      </c>
      <c r="CC47" s="6">
        <v>42814.061603428898</v>
      </c>
      <c r="CD47" s="6">
        <v>44457.3987344048</v>
      </c>
      <c r="CE47" s="6">
        <v>46087.2292729931</v>
      </c>
    </row>
    <row r="48" spans="1:83">
      <c r="A48" s="90">
        <v>163</v>
      </c>
      <c r="B48" s="87" t="s">
        <v>202</v>
      </c>
      <c r="C48" s="87" t="s">
        <v>67</v>
      </c>
      <c r="D48" s="87" t="s">
        <v>67</v>
      </c>
      <c r="F48" s="6">
        <v>1914.0601503759401</v>
      </c>
      <c r="G48" s="6">
        <v>2106.2255639097698</v>
      </c>
      <c r="H48" s="6">
        <v>2162.2255639097698</v>
      </c>
      <c r="I48" s="6">
        <v>2188.7554116039</v>
      </c>
      <c r="J48" s="6">
        <v>2220.8911550480698</v>
      </c>
      <c r="K48" s="6">
        <v>2504.7053934784099</v>
      </c>
      <c r="L48" s="6">
        <v>3072.008169874</v>
      </c>
      <c r="M48" s="6">
        <v>4240.7902380530704</v>
      </c>
      <c r="N48" s="6">
        <v>6684.9756395252998</v>
      </c>
      <c r="O48" s="6">
        <v>11591.377473296599</v>
      </c>
      <c r="P48" s="6">
        <v>20188.2915886468</v>
      </c>
      <c r="Q48" s="6">
        <v>32240.991347007301</v>
      </c>
      <c r="AL48" s="6">
        <v>1914.0601503759401</v>
      </c>
      <c r="AM48" s="6">
        <v>1897.4887218045101</v>
      </c>
      <c r="AN48" s="6">
        <v>2009.8571428571399</v>
      </c>
      <c r="AO48" s="6">
        <v>2030.5263157894699</v>
      </c>
      <c r="AP48" s="6">
        <v>2062.7443609022598</v>
      </c>
      <c r="AQ48" s="6">
        <v>2106.2255639097698</v>
      </c>
      <c r="AR48" s="6">
        <v>2133.1654135338299</v>
      </c>
      <c r="AS48" s="6">
        <v>2162.2255639097698</v>
      </c>
      <c r="AT48" s="6">
        <v>2197.9172932330798</v>
      </c>
      <c r="AU48" s="6">
        <v>2188.7554116039</v>
      </c>
      <c r="AV48" s="6">
        <v>2220.8911550480698</v>
      </c>
      <c r="AW48" s="6">
        <v>2263.45465435908</v>
      </c>
      <c r="AX48" s="6">
        <v>2312.11254832245</v>
      </c>
      <c r="AY48" s="6">
        <v>2367.7910308964902</v>
      </c>
      <c r="AZ48" s="6">
        <v>2431.56900833586</v>
      </c>
      <c r="BA48" s="6">
        <v>2504.7053934784099</v>
      </c>
      <c r="BB48" s="6">
        <v>2588.6713968008498</v>
      </c>
      <c r="BC48" s="6">
        <v>2685.1885947087499</v>
      </c>
      <c r="BD48" s="6">
        <v>2796.2735767737599</v>
      </c>
      <c r="BE48" s="6">
        <v>2924.2899300956301</v>
      </c>
      <c r="BF48" s="6">
        <v>3072.008169874</v>
      </c>
      <c r="BG48" s="6">
        <v>3242.6739146567702</v>
      </c>
      <c r="BH48" s="6">
        <v>3440.0840595375298</v>
      </c>
      <c r="BI48" s="6">
        <v>3668.66983135193</v>
      </c>
      <c r="BJ48" s="6">
        <v>3933.5843165244901</v>
      </c>
      <c r="BK48" s="6">
        <v>4240.7902380530704</v>
      </c>
      <c r="BL48" s="6">
        <v>4597.1413570609102</v>
      </c>
      <c r="BM48" s="6">
        <v>5010.4478939765204</v>
      </c>
      <c r="BN48" s="6">
        <v>5489.5129464636102</v>
      </c>
      <c r="BO48" s="6">
        <v>6044.1233736205004</v>
      </c>
      <c r="BP48" s="6">
        <v>6684.9756395252998</v>
      </c>
      <c r="BQ48" s="6">
        <v>7423.51558766584</v>
      </c>
      <c r="BR48" s="6">
        <v>8271.6722260489005</v>
      </c>
      <c r="BS48" s="6">
        <v>9241.4705855548109</v>
      </c>
      <c r="BT48" s="6">
        <v>10344.518548432799</v>
      </c>
      <c r="BU48" s="6">
        <v>11591.377473296599</v>
      </c>
      <c r="BV48" s="6">
        <v>12990.845495631</v>
      </c>
      <c r="BW48" s="6">
        <v>14549.2030693876</v>
      </c>
      <c r="BX48" s="6">
        <v>16269.4887362018</v>
      </c>
      <c r="BY48" s="6">
        <v>18150.884623726899</v>
      </c>
      <c r="BZ48" s="6">
        <v>20188.2915886468</v>
      </c>
      <c r="CA48" s="6">
        <v>22372.1608783435</v>
      </c>
      <c r="CB48" s="6">
        <v>24688.6232696882</v>
      </c>
      <c r="CC48" s="6">
        <v>27119.9216692472</v>
      </c>
      <c r="CD48" s="6">
        <v>29645.115430690501</v>
      </c>
      <c r="CE48" s="6">
        <v>32240.991347007301</v>
      </c>
    </row>
    <row r="49" spans="1:83">
      <c r="A49" s="87">
        <v>165</v>
      </c>
      <c r="B49" s="87" t="s">
        <v>193</v>
      </c>
      <c r="C49" s="87" t="s">
        <v>67</v>
      </c>
      <c r="D49" s="87" t="s">
        <v>67</v>
      </c>
      <c r="E49" s="6">
        <v>1446.5485992285601</v>
      </c>
      <c r="F49" s="6">
        <v>1589.52116469199</v>
      </c>
      <c r="G49" s="6">
        <v>1644.5054062475201</v>
      </c>
      <c r="H49" s="6">
        <v>1642.13704385303</v>
      </c>
      <c r="I49" s="6">
        <v>1673.5590022486299</v>
      </c>
      <c r="J49" s="6">
        <v>1703.0240826228601</v>
      </c>
      <c r="K49" s="6">
        <v>1919.5582985272599</v>
      </c>
      <c r="L49" s="6">
        <v>2282.8604430278601</v>
      </c>
      <c r="M49" s="6">
        <v>2906.2009505291599</v>
      </c>
      <c r="N49" s="6">
        <v>3996.8288363453798</v>
      </c>
      <c r="O49" s="6">
        <v>5916.3402273093698</v>
      </c>
      <c r="P49" s="6">
        <v>9220.1734152085301</v>
      </c>
      <c r="Q49" s="6">
        <v>14563.8249364727</v>
      </c>
      <c r="W49" s="6">
        <v>1401.19250886647</v>
      </c>
      <c r="X49" s="6">
        <v>1393.3619934131</v>
      </c>
      <c r="Y49" s="6">
        <v>1368.09942054406</v>
      </c>
      <c r="Z49" s="6">
        <v>1344.92670382503</v>
      </c>
      <c r="AA49" s="6">
        <v>1306.4575190580199</v>
      </c>
      <c r="AB49" s="6">
        <v>1339.29638176255</v>
      </c>
      <c r="AC49" s="6">
        <v>1331.2929244407201</v>
      </c>
      <c r="AD49" s="6">
        <v>1339.3599968101701</v>
      </c>
      <c r="AE49" s="6">
        <v>1384.5574845942399</v>
      </c>
      <c r="AF49" s="6">
        <v>1437.28658684743</v>
      </c>
      <c r="AG49" s="6">
        <v>1446.5485992285601</v>
      </c>
      <c r="AH49" s="6">
        <v>1474.3134310866999</v>
      </c>
      <c r="AI49" s="6">
        <v>1445.20515252678</v>
      </c>
      <c r="AJ49" s="6">
        <v>1500.7866900612</v>
      </c>
      <c r="AK49" s="6">
        <v>1546.3439642109299</v>
      </c>
      <c r="AL49" s="6">
        <v>1589.52116469199</v>
      </c>
      <c r="AM49" s="6">
        <v>1585.12237205579</v>
      </c>
      <c r="AN49" s="6">
        <v>1618.8305911872401</v>
      </c>
      <c r="AO49" s="6">
        <v>1632.81474126175</v>
      </c>
      <c r="AP49" s="6">
        <v>1625.60250135104</v>
      </c>
      <c r="AQ49" s="6">
        <v>1644.5054062475201</v>
      </c>
      <c r="AR49" s="6">
        <v>1623.32547965497</v>
      </c>
      <c r="AS49" s="6">
        <v>1642.13704385303</v>
      </c>
      <c r="AT49" s="6">
        <v>1648.8592071149501</v>
      </c>
      <c r="AU49" s="6">
        <v>1673.5590022486299</v>
      </c>
      <c r="AV49" s="6">
        <v>1703.0240826228601</v>
      </c>
      <c r="AW49" s="6">
        <v>1738.0613247440599</v>
      </c>
      <c r="AX49" s="6">
        <v>1776.7861823767601</v>
      </c>
      <c r="AY49" s="6">
        <v>1819.6187479514001</v>
      </c>
      <c r="AZ49" s="6">
        <v>1867.0318616981799</v>
      </c>
      <c r="BA49" s="6">
        <v>1919.5582985272599</v>
      </c>
      <c r="BB49" s="6">
        <v>1977.79894557483</v>
      </c>
      <c r="BC49" s="6">
        <v>2042.4320860749799</v>
      </c>
      <c r="BD49" s="6">
        <v>2114.2239084655898</v>
      </c>
      <c r="BE49" s="6">
        <v>2194.04035835266</v>
      </c>
      <c r="BF49" s="6">
        <v>2282.8604430278601</v>
      </c>
      <c r="BG49" s="6">
        <v>2381.7910809632699</v>
      </c>
      <c r="BH49" s="6">
        <v>2492.0835587441702</v>
      </c>
      <c r="BI49" s="6">
        <v>2615.15161120625</v>
      </c>
      <c r="BJ49" s="6">
        <v>2752.5910724310802</v>
      </c>
      <c r="BK49" s="6">
        <v>2906.2009505291599</v>
      </c>
      <c r="BL49" s="6">
        <v>3078.0056524153802</v>
      </c>
      <c r="BM49" s="6">
        <v>3270.27792100538</v>
      </c>
      <c r="BN49" s="6">
        <v>3485.5618425317798</v>
      </c>
      <c r="BO49" s="6">
        <v>3726.6950343969902</v>
      </c>
      <c r="BP49" s="6">
        <v>3996.8288363453798</v>
      </c>
      <c r="BQ49" s="6">
        <v>4299.4450075431696</v>
      </c>
      <c r="BR49" s="6">
        <v>4638.3670947373002</v>
      </c>
      <c r="BS49" s="6">
        <v>5017.7643067170802</v>
      </c>
      <c r="BT49" s="6">
        <v>5442.1454431292304</v>
      </c>
      <c r="BU49" s="6">
        <v>5916.3402273093698</v>
      </c>
      <c r="BV49" s="6">
        <v>6445.4653381911303</v>
      </c>
      <c r="BW49" s="6">
        <v>7034.8725853448304</v>
      </c>
      <c r="BX49" s="6">
        <v>7690.07708135958</v>
      </c>
      <c r="BY49" s="6">
        <v>8416.6639826626397</v>
      </c>
      <c r="BZ49" s="6">
        <v>9220.1734152085301</v>
      </c>
      <c r="CA49" s="6">
        <v>10105.9645611626</v>
      </c>
      <c r="CB49" s="6">
        <v>11079.061496958901</v>
      </c>
      <c r="CC49" s="6">
        <v>12143.985131810699</v>
      </c>
      <c r="CD49" s="6">
        <v>13304.5773417565</v>
      </c>
      <c r="CE49" s="6">
        <v>14563.8249364727</v>
      </c>
    </row>
    <row r="50" spans="1:83">
      <c r="A50" s="87">
        <v>167</v>
      </c>
      <c r="B50" s="87" t="s">
        <v>206</v>
      </c>
      <c r="C50" s="87" t="s">
        <v>67</v>
      </c>
      <c r="D50" s="87" t="s">
        <v>67</v>
      </c>
      <c r="E50" s="6">
        <v>13874.5510277062</v>
      </c>
      <c r="F50" s="6">
        <v>13385.937752669701</v>
      </c>
      <c r="G50" s="6">
        <v>15310.95477832</v>
      </c>
      <c r="H50" s="6">
        <v>17808.487100109</v>
      </c>
      <c r="I50" s="6">
        <v>18926.6493554402</v>
      </c>
      <c r="J50" s="6">
        <v>19182.5367610557</v>
      </c>
      <c r="K50" s="6">
        <v>22610.434205678299</v>
      </c>
      <c r="L50" s="6">
        <v>26755.1705131173</v>
      </c>
      <c r="M50" s="6">
        <v>31539.772590308701</v>
      </c>
      <c r="N50" s="6">
        <v>36800.258047340401</v>
      </c>
      <c r="O50" s="6">
        <v>42326.6978884407</v>
      </c>
      <c r="P50" s="6">
        <v>47924.388824222697</v>
      </c>
      <c r="Q50" s="6">
        <v>53459.445121041797</v>
      </c>
      <c r="W50" s="6">
        <v>10613.8630649561</v>
      </c>
      <c r="X50" s="6">
        <v>10790.468006225599</v>
      </c>
      <c r="Y50" s="6">
        <v>11417.668877895199</v>
      </c>
      <c r="Z50" s="6">
        <v>11949.418305173</v>
      </c>
      <c r="AA50" s="6">
        <v>11659.312036924101</v>
      </c>
      <c r="AB50" s="6">
        <v>11351.300195366101</v>
      </c>
      <c r="AC50" s="6">
        <v>11736.043465180001</v>
      </c>
      <c r="AD50" s="6">
        <v>12986.5678912688</v>
      </c>
      <c r="AE50" s="6">
        <v>13805.236497203899</v>
      </c>
      <c r="AF50" s="6">
        <v>13790.128564508699</v>
      </c>
      <c r="AG50" s="6">
        <v>13874.5510277062</v>
      </c>
      <c r="AH50" s="6">
        <v>13547.581525144</v>
      </c>
      <c r="AI50" s="6">
        <v>13302.663789288499</v>
      </c>
      <c r="AJ50" s="6">
        <v>12655.6007357945</v>
      </c>
      <c r="AK50" s="6">
        <v>12339.567278648599</v>
      </c>
      <c r="AL50" s="6">
        <v>13385.937752669701</v>
      </c>
      <c r="AM50" s="6">
        <v>14350.7505786518</v>
      </c>
      <c r="AN50" s="6">
        <v>15765.0765496367</v>
      </c>
      <c r="AO50" s="6">
        <v>15086.4464864768</v>
      </c>
      <c r="AP50" s="6">
        <v>14860.9637001392</v>
      </c>
      <c r="AQ50" s="6">
        <v>15310.95477832</v>
      </c>
      <c r="AR50" s="6">
        <v>16959.7137804585</v>
      </c>
      <c r="AS50" s="6">
        <v>17808.487100109</v>
      </c>
      <c r="AT50" s="6">
        <v>18650.5575470964</v>
      </c>
      <c r="AU50" s="6">
        <v>18926.6493554402</v>
      </c>
      <c r="AV50" s="6">
        <v>19182.5367610557</v>
      </c>
      <c r="AW50" s="6">
        <v>19810.266068788202</v>
      </c>
      <c r="AX50" s="6">
        <v>20466.722008806999</v>
      </c>
      <c r="AY50" s="6">
        <v>21152.1678099776</v>
      </c>
      <c r="AZ50" s="6">
        <v>21866.739139899899</v>
      </c>
      <c r="BA50" s="6">
        <v>22610.434205678299</v>
      </c>
      <c r="BB50" s="6">
        <v>23383.1052719867</v>
      </c>
      <c r="BC50" s="6">
        <v>24184.451934454599</v>
      </c>
      <c r="BD50" s="6">
        <v>25014.016468205598</v>
      </c>
      <c r="BE50" s="6">
        <v>25871.181538533401</v>
      </c>
      <c r="BF50" s="6">
        <v>26755.1705131173</v>
      </c>
      <c r="BG50" s="6">
        <v>27665.050553572699</v>
      </c>
      <c r="BH50" s="6">
        <v>28599.7385900962</v>
      </c>
      <c r="BI50" s="6">
        <v>29558.010198933898</v>
      </c>
      <c r="BJ50" s="6">
        <v>30538.511311537899</v>
      </c>
      <c r="BK50" s="6">
        <v>31539.772590308701</v>
      </c>
      <c r="BL50" s="6">
        <v>32560.226212849801</v>
      </c>
      <c r="BM50" s="6">
        <v>33598.2247188658</v>
      </c>
      <c r="BN50" s="6">
        <v>34652.061495225898</v>
      </c>
      <c r="BO50" s="6">
        <v>35719.992408896098</v>
      </c>
      <c r="BP50" s="6">
        <v>36800.258047340401</v>
      </c>
      <c r="BQ50" s="6">
        <v>37891.105993757403</v>
      </c>
      <c r="BR50" s="6">
        <v>38990.812551372299</v>
      </c>
      <c r="BS50" s="6">
        <v>40097.703337261701</v>
      </c>
      <c r="BT50" s="6">
        <v>41210.172191296799</v>
      </c>
      <c r="BU50" s="6">
        <v>42326.6978884407</v>
      </c>
      <c r="BV50" s="6">
        <v>43445.858200956602</v>
      </c>
      <c r="BW50" s="6">
        <v>44566.3409287994</v>
      </c>
      <c r="BX50" s="6">
        <v>45686.951599081098</v>
      </c>
      <c r="BY50" s="6">
        <v>46806.617626567102</v>
      </c>
      <c r="BZ50" s="6">
        <v>47924.388824222697</v>
      </c>
      <c r="CA50" s="6">
        <v>49039.434253717802</v>
      </c>
      <c r="CB50" s="6">
        <v>50151.035508480403</v>
      </c>
      <c r="CC50" s="6">
        <v>51258.576624505498</v>
      </c>
      <c r="CD50" s="6">
        <v>52361.530914884701</v>
      </c>
      <c r="CE50" s="6">
        <v>53459.445121041797</v>
      </c>
    </row>
    <row r="51" spans="1:83">
      <c r="A51" s="87">
        <v>168</v>
      </c>
      <c r="B51" s="87" t="s">
        <v>196</v>
      </c>
      <c r="C51" s="87" t="s">
        <v>67</v>
      </c>
      <c r="D51" s="87" t="s">
        <v>67</v>
      </c>
      <c r="E51" s="6">
        <v>773.31564248102904</v>
      </c>
      <c r="F51" s="6">
        <v>881.74793696003599</v>
      </c>
      <c r="G51" s="6">
        <v>1011.44580370645</v>
      </c>
      <c r="H51" s="6">
        <v>1165.2711767262399</v>
      </c>
      <c r="I51" s="6">
        <v>1410.31680253175</v>
      </c>
      <c r="J51" s="6">
        <v>1497.24503681494</v>
      </c>
      <c r="K51" s="6">
        <v>2163.4215015700102</v>
      </c>
      <c r="L51" s="6">
        <v>3403.8789659365598</v>
      </c>
      <c r="M51" s="6">
        <v>5685.0183170854298</v>
      </c>
      <c r="N51" s="6">
        <v>9642.6500851151395</v>
      </c>
      <c r="O51" s="6">
        <v>15818.9856501464</v>
      </c>
      <c r="P51" s="6">
        <v>24215.116740227</v>
      </c>
      <c r="Q51" s="6">
        <v>34096.579875673</v>
      </c>
      <c r="W51" s="6">
        <v>1034.0077194774599</v>
      </c>
      <c r="X51" s="6">
        <v>1054.3869099157901</v>
      </c>
      <c r="Y51" s="6">
        <v>857.55033476071696</v>
      </c>
      <c r="Z51" s="6">
        <v>877.21674458730297</v>
      </c>
      <c r="AA51" s="6">
        <v>868.01002597057402</v>
      </c>
      <c r="AB51" s="6">
        <v>802.88944417973096</v>
      </c>
      <c r="AC51" s="6">
        <v>817.98395090234999</v>
      </c>
      <c r="AD51" s="6">
        <v>767.82326696954101</v>
      </c>
      <c r="AE51" s="6">
        <v>774.47577024837005</v>
      </c>
      <c r="AF51" s="6">
        <v>745.62688186962998</v>
      </c>
      <c r="AG51" s="6">
        <v>773.31564248102904</v>
      </c>
      <c r="AH51" s="6">
        <v>690.96018020846395</v>
      </c>
      <c r="AI51" s="6">
        <v>832.62082564479397</v>
      </c>
      <c r="AJ51" s="6">
        <v>866.54344145954894</v>
      </c>
      <c r="AK51" s="6">
        <v>879.97658674040599</v>
      </c>
      <c r="AL51" s="6">
        <v>881.74793696003599</v>
      </c>
      <c r="AM51" s="6">
        <v>899.958487595772</v>
      </c>
      <c r="AN51" s="6">
        <v>945.80203956793002</v>
      </c>
      <c r="AO51" s="6">
        <v>973.271253178238</v>
      </c>
      <c r="AP51" s="6">
        <v>981.99441573181502</v>
      </c>
      <c r="AQ51" s="6">
        <v>1011.44580370645</v>
      </c>
      <c r="AR51" s="6">
        <v>1033.51815381084</v>
      </c>
      <c r="AS51" s="6">
        <v>1165.2711767262399</v>
      </c>
      <c r="AT51" s="6">
        <v>1378.0064418924301</v>
      </c>
      <c r="AU51" s="6">
        <v>1410.31680253175</v>
      </c>
      <c r="AV51" s="6">
        <v>1497.24503681494</v>
      </c>
      <c r="AW51" s="6">
        <v>1599.9338601733</v>
      </c>
      <c r="AX51" s="6">
        <v>1715.9148605349801</v>
      </c>
      <c r="AY51" s="6">
        <v>1847.04017985162</v>
      </c>
      <c r="AZ51" s="6">
        <v>1995.4145431766799</v>
      </c>
      <c r="BA51" s="6">
        <v>2163.4215015700102</v>
      </c>
      <c r="BB51" s="6">
        <v>2353.7490496702999</v>
      </c>
      <c r="BC51" s="6">
        <v>2569.4132386891101</v>
      </c>
      <c r="BD51" s="6">
        <v>2813.7780059558099</v>
      </c>
      <c r="BE51" s="6">
        <v>3090.5690234857998</v>
      </c>
      <c r="BF51" s="6">
        <v>3403.8789659365598</v>
      </c>
      <c r="BG51" s="6">
        <v>3758.1612631293201</v>
      </c>
      <c r="BH51" s="6">
        <v>4158.2091986490304</v>
      </c>
      <c r="BI51" s="6">
        <v>4609.1172191606402</v>
      </c>
      <c r="BJ51" s="6">
        <v>5116.2216075480101</v>
      </c>
      <c r="BK51" s="6">
        <v>5685.0183170854298</v>
      </c>
      <c r="BL51" s="6">
        <v>6321.0568105177799</v>
      </c>
      <c r="BM51" s="6">
        <v>7029.8102038521001</v>
      </c>
      <c r="BN51" s="6">
        <v>7816.5238308012104</v>
      </c>
      <c r="BO51" s="6">
        <v>8686.0464052884599</v>
      </c>
      <c r="BP51" s="6">
        <v>9642.6500851151395</v>
      </c>
      <c r="BQ51" s="6">
        <v>10689.847695021601</v>
      </c>
      <c r="BR51" s="6">
        <v>11830.216889867201</v>
      </c>
      <c r="BS51" s="6">
        <v>13065.2418770521</v>
      </c>
      <c r="BT51" s="6">
        <v>14395.183274156299</v>
      </c>
      <c r="BU51" s="6">
        <v>15818.9856501464</v>
      </c>
      <c r="BV51" s="6">
        <v>17334.230306179499</v>
      </c>
      <c r="BW51" s="6">
        <v>18937.1380459539</v>
      </c>
      <c r="BX51" s="6">
        <v>20622.623332957799</v>
      </c>
      <c r="BY51" s="6">
        <v>22384.3976799382</v>
      </c>
      <c r="BZ51" s="6">
        <v>24215.116740227</v>
      </c>
      <c r="CA51" s="6">
        <v>26106.562719890298</v>
      </c>
      <c r="CB51" s="6">
        <v>28049.851676355</v>
      </c>
      <c r="CC51" s="6">
        <v>30035.654175188301</v>
      </c>
      <c r="CD51" s="6">
        <v>32054.417680305101</v>
      </c>
      <c r="CE51" s="6">
        <v>34096.579875673</v>
      </c>
    </row>
    <row r="52" spans="1:83">
      <c r="A52" s="88">
        <v>174</v>
      </c>
      <c r="B52" s="87" t="s">
        <v>199</v>
      </c>
      <c r="C52" s="87" t="s">
        <v>67</v>
      </c>
      <c r="D52" s="87" t="s">
        <v>67</v>
      </c>
      <c r="F52" s="6">
        <v>367.68421052631601</v>
      </c>
      <c r="G52" s="6">
        <v>444.72286552643601</v>
      </c>
      <c r="H52" s="6">
        <v>510.21974032723301</v>
      </c>
      <c r="I52" s="6">
        <v>610.20317488529804</v>
      </c>
      <c r="J52" s="6">
        <v>674.36362033745002</v>
      </c>
      <c r="K52" s="6">
        <v>1223.5360774133601</v>
      </c>
      <c r="L52" s="6">
        <v>2320.8271546035498</v>
      </c>
      <c r="M52" s="6">
        <v>4274.9341427443096</v>
      </c>
      <c r="N52" s="6">
        <v>7412.3140648563003</v>
      </c>
      <c r="O52" s="6">
        <v>11966.614770975601</v>
      </c>
      <c r="P52" s="6">
        <v>17975.044617609899</v>
      </c>
      <c r="Q52" s="6">
        <v>25250.335139454601</v>
      </c>
      <c r="AL52" s="6">
        <v>367.68421052631601</v>
      </c>
      <c r="AM52" s="6">
        <v>379.81954887218001</v>
      </c>
      <c r="AN52" s="6">
        <v>394.81203007518798</v>
      </c>
      <c r="AO52" s="6">
        <v>402.97744360902198</v>
      </c>
      <c r="AP52" s="6">
        <v>411.51879699248099</v>
      </c>
      <c r="AQ52" s="6">
        <v>444.72286552643601</v>
      </c>
      <c r="AR52" s="6">
        <v>473.68103552282503</v>
      </c>
      <c r="AS52" s="6">
        <v>510.21974032723301</v>
      </c>
      <c r="AT52" s="6">
        <v>555.35093930798996</v>
      </c>
      <c r="AU52" s="6">
        <v>610.20317488529804</v>
      </c>
      <c r="AV52" s="6">
        <v>674.36362033745002</v>
      </c>
      <c r="AW52" s="6">
        <v>752.70382462136104</v>
      </c>
      <c r="AX52" s="6">
        <v>845.02319859764998</v>
      </c>
      <c r="AY52" s="6">
        <v>953.01474923442993</v>
      </c>
      <c r="AZ52" s="6">
        <v>1078.5213652800201</v>
      </c>
      <c r="BA52" s="6">
        <v>1223.5360774133601</v>
      </c>
      <c r="BB52" s="6">
        <v>1390.19923305628</v>
      </c>
      <c r="BC52" s="6">
        <v>1580.7921074097201</v>
      </c>
      <c r="BD52" s="6">
        <v>1797.7265234749102</v>
      </c>
      <c r="BE52" s="6">
        <v>2043.53013661157</v>
      </c>
      <c r="BF52" s="6">
        <v>2320.8271546035498</v>
      </c>
      <c r="BG52" s="6">
        <v>2632.3144110204998</v>
      </c>
      <c r="BH52" s="6">
        <v>2980.7328840611999</v>
      </c>
      <c r="BI52" s="6">
        <v>3368.8349484782998</v>
      </c>
      <c r="BJ52" s="6">
        <v>3799.3478554279</v>
      </c>
      <c r="BK52" s="6">
        <v>4274.9341427443096</v>
      </c>
      <c r="BL52" s="6">
        <v>4798.1498732439604</v>
      </c>
      <c r="BM52" s="6">
        <v>5371.4017676216399</v>
      </c>
      <c r="BN52" s="6">
        <v>5996.9044281980696</v>
      </c>
      <c r="BO52" s="6">
        <v>6676.6389287201901</v>
      </c>
      <c r="BP52" s="6">
        <v>7412.3140648563003</v>
      </c>
      <c r="BQ52" s="6">
        <v>8205.3315148778001</v>
      </c>
      <c r="BR52" s="6">
        <v>9056.7560494864101</v>
      </c>
      <c r="BS52" s="6">
        <v>9967.2917576069995</v>
      </c>
      <c r="BT52" s="6">
        <v>10937.2650294133</v>
      </c>
      <c r="BU52" s="6">
        <v>11966.614770975601</v>
      </c>
      <c r="BV52" s="6">
        <v>13054.8900318123</v>
      </c>
      <c r="BW52" s="6">
        <v>14201.254924278401</v>
      </c>
      <c r="BX52" s="6">
        <v>15404.5004197497</v>
      </c>
      <c r="BY52" s="6">
        <v>16663.062337941199</v>
      </c>
      <c r="BZ52" s="6">
        <v>17975.044617609899</v>
      </c>
      <c r="CA52" s="6">
        <v>19338.246781744001</v>
      </c>
      <c r="CB52" s="6">
        <v>20750.194397039701</v>
      </c>
      <c r="CC52" s="6">
        <v>22208.171281028001</v>
      </c>
      <c r="CD52" s="6">
        <v>23709.2522315567</v>
      </c>
      <c r="CE52" s="6">
        <v>25250.335139454601</v>
      </c>
    </row>
    <row r="53" spans="1:83">
      <c r="A53" s="87">
        <v>175</v>
      </c>
      <c r="B53" s="87" t="s">
        <v>228</v>
      </c>
      <c r="C53" s="87" t="s">
        <v>67</v>
      </c>
      <c r="D53" s="87" t="s">
        <v>67</v>
      </c>
      <c r="E53" s="6">
        <v>7463.7994380337204</v>
      </c>
      <c r="F53" s="6">
        <v>8370.5042074207104</v>
      </c>
      <c r="G53" s="6">
        <v>9087.9108114339306</v>
      </c>
      <c r="H53" s="6">
        <v>9304.1599886782406</v>
      </c>
      <c r="I53" s="6">
        <v>9358.1758889564899</v>
      </c>
      <c r="J53" s="6">
        <v>9683.0468222929703</v>
      </c>
      <c r="K53" s="6">
        <v>11016.132421279701</v>
      </c>
      <c r="L53" s="6">
        <v>13032.615380176199</v>
      </c>
      <c r="M53" s="6">
        <v>16014.8687537968</v>
      </c>
      <c r="N53" s="6">
        <v>20252.054917581299</v>
      </c>
      <c r="O53" s="6">
        <v>25916.2028354086</v>
      </c>
      <c r="P53" s="6">
        <v>32911.442918777298</v>
      </c>
      <c r="Q53" s="6">
        <v>40823.291306209299</v>
      </c>
      <c r="W53" s="6">
        <v>7792.34644438739</v>
      </c>
      <c r="X53" s="6">
        <v>7555.6356474963304</v>
      </c>
      <c r="Y53" s="6">
        <v>7241.48558307441</v>
      </c>
      <c r="Z53" s="6">
        <v>7177.6318647667504</v>
      </c>
      <c r="AA53" s="6">
        <v>7250.7022685256097</v>
      </c>
      <c r="AB53" s="6">
        <v>7315.5736112739296</v>
      </c>
      <c r="AC53" s="6">
        <v>7462.2340449482199</v>
      </c>
      <c r="AD53" s="6">
        <v>7483.0549008315202</v>
      </c>
      <c r="AE53" s="6">
        <v>7345.71753628022</v>
      </c>
      <c r="AF53" s="6">
        <v>7342.6012324254898</v>
      </c>
      <c r="AG53" s="6">
        <v>7463.7994380337204</v>
      </c>
      <c r="AH53" s="6">
        <v>7510.0453495082802</v>
      </c>
      <c r="AI53" s="6">
        <v>7679.0920552164198</v>
      </c>
      <c r="AJ53" s="6">
        <v>7806.0324850685502</v>
      </c>
      <c r="AK53" s="6">
        <v>8056.6497761836199</v>
      </c>
      <c r="AL53" s="6">
        <v>8370.5042074207104</v>
      </c>
      <c r="AM53" s="6">
        <v>8719.6456772729398</v>
      </c>
      <c r="AN53" s="6">
        <v>9061.5347357484898</v>
      </c>
      <c r="AO53" s="6">
        <v>9220.3695095090407</v>
      </c>
      <c r="AP53" s="6">
        <v>8949.5128674262305</v>
      </c>
      <c r="AQ53" s="6">
        <v>9087.9108114339306</v>
      </c>
      <c r="AR53" s="6">
        <v>9241.27395480626</v>
      </c>
      <c r="AS53" s="6">
        <v>9304.1599886782406</v>
      </c>
      <c r="AT53" s="6">
        <v>9364.0533249385808</v>
      </c>
      <c r="AU53" s="6">
        <v>9358.1758889564899</v>
      </c>
      <c r="AV53" s="6">
        <v>9683.0468222929703</v>
      </c>
      <c r="AW53" s="6">
        <v>9906.6518613998705</v>
      </c>
      <c r="AX53" s="6">
        <v>10150.0417547334</v>
      </c>
      <c r="AY53" s="6">
        <v>10414.880943325001</v>
      </c>
      <c r="AZ53" s="6">
        <v>10702.9472453655</v>
      </c>
      <c r="BA53" s="6">
        <v>11016.132421279701</v>
      </c>
      <c r="BB53" s="6">
        <v>11356.440717780501</v>
      </c>
      <c r="BC53" s="6">
        <v>11725.9849028424</v>
      </c>
      <c r="BD53" s="6">
        <v>12126.9792597101</v>
      </c>
      <c r="BE53" s="6">
        <v>12561.728978900799</v>
      </c>
      <c r="BF53" s="6">
        <v>13032.615380176199</v>
      </c>
      <c r="BG53" s="6">
        <v>13542.076420229399</v>
      </c>
      <c r="BH53" s="6">
        <v>14092.5820053852</v>
      </c>
      <c r="BI53" s="6">
        <v>14686.603740794801</v>
      </c>
      <c r="BJ53" s="6">
        <v>15326.578915784799</v>
      </c>
      <c r="BK53" s="6">
        <v>16014.8687537968</v>
      </c>
      <c r="BL53" s="6">
        <v>16753.711244861599</v>
      </c>
      <c r="BM53" s="6">
        <v>17545.1692228639</v>
      </c>
      <c r="BN53" s="6">
        <v>18391.074735561</v>
      </c>
      <c r="BO53" s="6">
        <v>19292.971160774599</v>
      </c>
      <c r="BP53" s="6">
        <v>20252.054917581299</v>
      </c>
      <c r="BQ53" s="6">
        <v>21269.118970145701</v>
      </c>
      <c r="BR53" s="6">
        <v>22344.500583626501</v>
      </c>
      <c r="BS53" s="6">
        <v>23478.0359260812</v>
      </c>
      <c r="BT53" s="6">
        <v>24669.024082722299</v>
      </c>
      <c r="BU53" s="6">
        <v>25916.2028354086</v>
      </c>
      <c r="BV53" s="6">
        <v>27217.738153143</v>
      </c>
      <c r="BW53" s="6">
        <v>28571.228750486302</v>
      </c>
      <c r="BX53" s="6">
        <v>29973.7263329337</v>
      </c>
      <c r="BY53" s="6">
        <v>31421.771313426601</v>
      </c>
      <c r="BZ53" s="6">
        <v>32911.442918777298</v>
      </c>
      <c r="CA53" s="6">
        <v>34438.421782810001</v>
      </c>
      <c r="CB53" s="6">
        <v>35998.062417165202</v>
      </c>
      <c r="CC53" s="6">
        <v>37585.472423666302</v>
      </c>
      <c r="CD53" s="6">
        <v>39195.595009056502</v>
      </c>
      <c r="CE53" s="6">
        <v>40823.291306209299</v>
      </c>
    </row>
    <row r="54" spans="1:83">
      <c r="A54" s="87">
        <v>178</v>
      </c>
      <c r="B54" s="87" t="s">
        <v>192</v>
      </c>
      <c r="C54" s="87" t="s">
        <v>67</v>
      </c>
      <c r="D54" s="87" t="s">
        <v>67</v>
      </c>
      <c r="E54" s="6">
        <v>1678.6755598470299</v>
      </c>
      <c r="F54" s="6">
        <v>1985.3705942984</v>
      </c>
      <c r="G54" s="6">
        <v>2436.7154290476201</v>
      </c>
      <c r="H54" s="6">
        <v>2859.8002538023102</v>
      </c>
      <c r="I54" s="6">
        <v>2918.9814080743499</v>
      </c>
      <c r="J54" s="6">
        <v>3062.3605976905601</v>
      </c>
      <c r="K54" s="6">
        <v>4012.1255606220898</v>
      </c>
      <c r="L54" s="6">
        <v>5402.3619980339799</v>
      </c>
      <c r="M54" s="6">
        <v>7407.6414625976504</v>
      </c>
      <c r="N54" s="6">
        <v>10224.629590570999</v>
      </c>
      <c r="O54" s="6">
        <v>14036.2897076955</v>
      </c>
      <c r="P54" s="6">
        <v>18962.333581145602</v>
      </c>
      <c r="Q54" s="6">
        <v>25014.363669094</v>
      </c>
      <c r="W54" s="6">
        <v>1318.24113831822</v>
      </c>
      <c r="X54" s="6">
        <v>1375.14539755902</v>
      </c>
      <c r="Y54" s="6">
        <v>1419.9537316403901</v>
      </c>
      <c r="Z54" s="6">
        <v>1437.6474830110801</v>
      </c>
      <c r="AA54" s="6">
        <v>1406.5571714485</v>
      </c>
      <c r="AB54" s="6">
        <v>1445.69951231704</v>
      </c>
      <c r="AC54" s="6">
        <v>1486.5990066509</v>
      </c>
      <c r="AD54" s="6">
        <v>1597.1107515871599</v>
      </c>
      <c r="AE54" s="6">
        <v>1619.6151143167799</v>
      </c>
      <c r="AF54" s="6">
        <v>1623.67940367544</v>
      </c>
      <c r="AG54" s="6">
        <v>1678.6755598470299</v>
      </c>
      <c r="AH54" s="6">
        <v>1737.8045574344401</v>
      </c>
      <c r="AI54" s="6">
        <v>1797.7238321300699</v>
      </c>
      <c r="AJ54" s="6">
        <v>1882.44684011095</v>
      </c>
      <c r="AK54" s="6">
        <v>1900.56599535123</v>
      </c>
      <c r="AL54" s="6">
        <v>1985.3705942984</v>
      </c>
      <c r="AM54" s="6">
        <v>2123.4869359899199</v>
      </c>
      <c r="AN54" s="6">
        <v>2301.28466442134</v>
      </c>
      <c r="AO54" s="6">
        <v>2411.2375160557399</v>
      </c>
      <c r="AP54" s="6">
        <v>2420.5914323183501</v>
      </c>
      <c r="AQ54" s="6">
        <v>2436.7154290476201</v>
      </c>
      <c r="AR54" s="6">
        <v>2615.2272473816502</v>
      </c>
      <c r="AS54" s="6">
        <v>2859.8002538023102</v>
      </c>
      <c r="AT54" s="6">
        <v>2892.6071127881501</v>
      </c>
      <c r="AU54" s="6">
        <v>2918.9814080743499</v>
      </c>
      <c r="AV54" s="6">
        <v>3062.3605976905601</v>
      </c>
      <c r="AW54" s="6">
        <v>3224.2209485805802</v>
      </c>
      <c r="AX54" s="6">
        <v>3399.0668554737899</v>
      </c>
      <c r="AY54" s="6">
        <v>3587.9263128634898</v>
      </c>
      <c r="AZ54" s="6">
        <v>3791.8927600697002</v>
      </c>
      <c r="BA54" s="6">
        <v>4012.1255606220898</v>
      </c>
      <c r="BB54" s="6">
        <v>4249.8497169078801</v>
      </c>
      <c r="BC54" s="6">
        <v>4506.3546940997303</v>
      </c>
      <c r="BD54" s="6">
        <v>4782.99222699648</v>
      </c>
      <c r="BE54" s="6">
        <v>5081.1729873259101</v>
      </c>
      <c r="BF54" s="6">
        <v>5402.3619980339799</v>
      </c>
      <c r="BG54" s="6">
        <v>5748.0726957775896</v>
      </c>
      <c r="BH54" s="6">
        <v>6119.8595637240396</v>
      </c>
      <c r="BI54" s="6">
        <v>6519.3092840671898</v>
      </c>
      <c r="BJ54" s="6">
        <v>6948.0303932868901</v>
      </c>
      <c r="BK54" s="6">
        <v>7407.6414625976504</v>
      </c>
      <c r="BL54" s="6">
        <v>7899.7578702890796</v>
      </c>
      <c r="BM54" s="6">
        <v>8425.9772803141695</v>
      </c>
      <c r="BN54" s="6">
        <v>8987.8639906113294</v>
      </c>
      <c r="BO54" s="6">
        <v>9586.9323629171195</v>
      </c>
      <c r="BP54" s="6">
        <v>10224.629590570999</v>
      </c>
      <c r="BQ54" s="6">
        <v>10902.3180991885</v>
      </c>
      <c r="BR54" s="6">
        <v>11621.2579042404</v>
      </c>
      <c r="BS54" s="6">
        <v>12382.589266917301</v>
      </c>
      <c r="BT54" s="6">
        <v>13187.3159930334</v>
      </c>
      <c r="BU54" s="6">
        <v>14036.2897076955</v>
      </c>
      <c r="BV54" s="6">
        <v>14930.195410517001</v>
      </c>
      <c r="BW54" s="6">
        <v>15869.5385728817</v>
      </c>
      <c r="BX54" s="6">
        <v>16854.6339819022</v>
      </c>
      <c r="BY54" s="6">
        <v>17885.596468265001</v>
      </c>
      <c r="BZ54" s="6">
        <v>18962.333581145602</v>
      </c>
      <c r="CA54" s="6">
        <v>20084.540197795701</v>
      </c>
      <c r="CB54" s="6">
        <v>21251.694983793299</v>
      </c>
      <c r="CC54" s="6">
        <v>22463.058558046901</v>
      </c>
      <c r="CD54" s="6">
        <v>23717.673169932801</v>
      </c>
      <c r="CE54" s="6">
        <v>25014.363669094</v>
      </c>
    </row>
    <row r="55" spans="1:83">
      <c r="A55" s="87">
        <v>180</v>
      </c>
      <c r="B55" s="87" t="s">
        <v>204</v>
      </c>
      <c r="C55" s="87" t="s">
        <v>67</v>
      </c>
      <c r="D55" s="87" t="s">
        <v>67</v>
      </c>
      <c r="E55" s="6">
        <v>5152.9575202392298</v>
      </c>
      <c r="F55" s="6">
        <v>5507.3643817479997</v>
      </c>
      <c r="G55" s="6">
        <v>5745.9388646519001</v>
      </c>
      <c r="H55" s="6">
        <v>5810.74116466736</v>
      </c>
      <c r="I55" s="6">
        <v>5947.99628053791</v>
      </c>
      <c r="J55" s="6">
        <v>6054.61739268155</v>
      </c>
      <c r="K55" s="6">
        <v>6854.1697883004299</v>
      </c>
      <c r="L55" s="6">
        <v>8067.9969684037496</v>
      </c>
      <c r="M55" s="6">
        <v>9902.2038671341197</v>
      </c>
      <c r="N55" s="6">
        <v>12631.0082594006</v>
      </c>
      <c r="O55" s="6">
        <v>16563.622770930499</v>
      </c>
      <c r="P55" s="6">
        <v>21948.676267647701</v>
      </c>
      <c r="Q55" s="6">
        <v>28832.163462422101</v>
      </c>
      <c r="W55" s="6">
        <v>4748.6297367375601</v>
      </c>
      <c r="X55" s="6">
        <v>4698.6800857214203</v>
      </c>
      <c r="Y55" s="6">
        <v>4739.6948163555799</v>
      </c>
      <c r="Z55" s="6">
        <v>4790.4825613335597</v>
      </c>
      <c r="AA55" s="6">
        <v>4811.9777098479799</v>
      </c>
      <c r="AB55" s="6">
        <v>4943.6360315440797</v>
      </c>
      <c r="AC55" s="6">
        <v>5023.6648084566996</v>
      </c>
      <c r="AD55" s="6">
        <v>5065.0478405862896</v>
      </c>
      <c r="AE55" s="6">
        <v>5086.1335195826796</v>
      </c>
      <c r="AF55" s="6">
        <v>5139.0181585644596</v>
      </c>
      <c r="AG55" s="6">
        <v>5152.9575202392298</v>
      </c>
      <c r="AH55" s="6">
        <v>5159.0298469110703</v>
      </c>
      <c r="AI55" s="6">
        <v>5214.6666509622601</v>
      </c>
      <c r="AJ55" s="6">
        <v>5303.2826832597602</v>
      </c>
      <c r="AK55" s="6">
        <v>5423.4048939264803</v>
      </c>
      <c r="AL55" s="6">
        <v>5507.3643817479997</v>
      </c>
      <c r="AM55" s="6">
        <v>5620.2471339850399</v>
      </c>
      <c r="AN55" s="6">
        <v>5731.8196636330804</v>
      </c>
      <c r="AO55" s="6">
        <v>5771.7570772324398</v>
      </c>
      <c r="AP55" s="6">
        <v>5745.4290445156303</v>
      </c>
      <c r="AQ55" s="6">
        <v>5745.9388646519001</v>
      </c>
      <c r="AR55" s="6">
        <v>5729.4711388777896</v>
      </c>
      <c r="AS55" s="6">
        <v>5810.74116466736</v>
      </c>
      <c r="AT55" s="6">
        <v>5891.4803691384004</v>
      </c>
      <c r="AU55" s="6">
        <v>5947.99628053791</v>
      </c>
      <c r="AV55" s="6">
        <v>6054.61739268155</v>
      </c>
      <c r="AW55" s="6">
        <v>6189.0058235406404</v>
      </c>
      <c r="AX55" s="6">
        <v>6335.0791484852698</v>
      </c>
      <c r="AY55" s="6">
        <v>6493.8689308289104</v>
      </c>
      <c r="AZ55" s="6">
        <v>6666.4947049244101</v>
      </c>
      <c r="BA55" s="6">
        <v>6854.1697883004299</v>
      </c>
      <c r="BB55" s="6">
        <v>7058.2069550309998</v>
      </c>
      <c r="BC55" s="6">
        <v>7280.0238023299698</v>
      </c>
      <c r="BD55" s="6">
        <v>7521.1476023867399</v>
      </c>
      <c r="BE55" s="6">
        <v>7783.21938737651</v>
      </c>
      <c r="BF55" s="6">
        <v>8067.9969684037496</v>
      </c>
      <c r="BG55" s="6">
        <v>8377.3565405227891</v>
      </c>
      <c r="BH55" s="6">
        <v>8713.2924783352591</v>
      </c>
      <c r="BI55" s="6">
        <v>9077.9148832593091</v>
      </c>
      <c r="BJ55" s="6">
        <v>9473.4444086024905</v>
      </c>
      <c r="BK55" s="6">
        <v>9902.2038671341197</v>
      </c>
      <c r="BL55" s="6">
        <v>10366.6061238155</v>
      </c>
      <c r="BM55" s="6">
        <v>10869.1378000362</v>
      </c>
      <c r="BN55" s="6">
        <v>11412.3383715034</v>
      </c>
      <c r="BO55" s="6">
        <v>11998.7743355523</v>
      </c>
      <c r="BP55" s="6">
        <v>12631.0082594006</v>
      </c>
      <c r="BQ55" s="6">
        <v>13311.562700602601</v>
      </c>
      <c r="BR55" s="6">
        <v>14042.879213173799</v>
      </c>
      <c r="BS55" s="6">
        <v>14827.2729117167</v>
      </c>
      <c r="BT55" s="6">
        <v>15666.883350692</v>
      </c>
      <c r="BU55" s="6">
        <v>16563.622770930499</v>
      </c>
      <c r="BV55" s="6">
        <v>17519.1230502254</v>
      </c>
      <c r="BW55" s="6">
        <v>18534.682945596</v>
      </c>
      <c r="BX55" s="6">
        <v>19611.217406448701</v>
      </c>
      <c r="BY55" s="6">
        <v>20749.210846436599</v>
      </c>
      <c r="BZ55" s="6">
        <v>21948.676267647701</v>
      </c>
      <c r="CA55" s="6">
        <v>23209.122021341202</v>
      </c>
      <c r="CB55" s="6">
        <v>24529.527762029302</v>
      </c>
      <c r="CC55" s="6">
        <v>25908.330814710702</v>
      </c>
      <c r="CD55" s="6">
        <v>27343.423748374302</v>
      </c>
      <c r="CE55" s="6">
        <v>28832.163462422101</v>
      </c>
    </row>
    <row r="56" spans="1:83">
      <c r="A56" s="87">
        <v>185</v>
      </c>
      <c r="B56" s="87" t="s">
        <v>219</v>
      </c>
      <c r="C56" s="87" t="s">
        <v>67</v>
      </c>
      <c r="D56" s="87" t="s">
        <v>67</v>
      </c>
      <c r="E56" s="6">
        <v>1120.0409332640099</v>
      </c>
      <c r="F56" s="6">
        <v>1380.5631048304599</v>
      </c>
      <c r="G56" s="6">
        <v>1587.3647130572899</v>
      </c>
      <c r="H56" s="6">
        <v>1690.1167110220999</v>
      </c>
      <c r="I56" s="6">
        <v>1820.45715769189</v>
      </c>
      <c r="J56" s="6">
        <v>1907.04901600536</v>
      </c>
      <c r="K56" s="6">
        <v>2502.3008151909098</v>
      </c>
      <c r="L56" s="6">
        <v>3536.6490087915099</v>
      </c>
      <c r="M56" s="6">
        <v>5336.6075362212196</v>
      </c>
      <c r="N56" s="6">
        <v>8381.9153637906293</v>
      </c>
      <c r="O56" s="6">
        <v>13204.761490927</v>
      </c>
      <c r="P56" s="6">
        <v>20109.556431013902</v>
      </c>
      <c r="Q56" s="6">
        <v>28871.2735959239</v>
      </c>
      <c r="W56" s="6">
        <v>1107.26652748069</v>
      </c>
      <c r="X56" s="6">
        <v>1093.79472558566</v>
      </c>
      <c r="Y56" s="6">
        <v>1064.00432277917</v>
      </c>
      <c r="Z56" s="6">
        <v>1041.71650342774</v>
      </c>
      <c r="AA56" s="6">
        <v>1025.04027214953</v>
      </c>
      <c r="AB56" s="6">
        <v>1030.70679706909</v>
      </c>
      <c r="AC56" s="6">
        <v>1048.4941170760301</v>
      </c>
      <c r="AD56" s="6">
        <v>1057.9947149863899</v>
      </c>
      <c r="AE56" s="6">
        <v>1070.47983163854</v>
      </c>
      <c r="AF56" s="6">
        <v>1094.8887166053801</v>
      </c>
      <c r="AG56" s="6">
        <v>1120.0409332640099</v>
      </c>
      <c r="AH56" s="6">
        <v>1156.4259182535</v>
      </c>
      <c r="AI56" s="6">
        <v>1206.29191734591</v>
      </c>
      <c r="AJ56" s="6">
        <v>1254.07542097692</v>
      </c>
      <c r="AK56" s="6">
        <v>1314.2073645130699</v>
      </c>
      <c r="AL56" s="6">
        <v>1380.5631048304599</v>
      </c>
      <c r="AM56" s="6">
        <v>1402.0830111083401</v>
      </c>
      <c r="AN56" s="6">
        <v>1474.6477672006499</v>
      </c>
      <c r="AO56" s="6">
        <v>1508.7539764381099</v>
      </c>
      <c r="AP56" s="6">
        <v>1540.5197006870201</v>
      </c>
      <c r="AQ56" s="6">
        <v>1587.3647130572899</v>
      </c>
      <c r="AR56" s="6">
        <v>1659.3314127594001</v>
      </c>
      <c r="AS56" s="6">
        <v>1690.1167110220999</v>
      </c>
      <c r="AT56" s="6">
        <v>1756.36335588519</v>
      </c>
      <c r="AU56" s="6">
        <v>1820.45715769189</v>
      </c>
      <c r="AV56" s="6">
        <v>1907.04901600536</v>
      </c>
      <c r="AW56" s="6">
        <v>2001.7467813519299</v>
      </c>
      <c r="AX56" s="6">
        <v>2107.2117679962298</v>
      </c>
      <c r="AY56" s="6">
        <v>2224.7686656383698</v>
      </c>
      <c r="AZ56" s="6">
        <v>2355.9074458220898</v>
      </c>
      <c r="BA56" s="6">
        <v>2502.3008151909098</v>
      </c>
      <c r="BB56" s="6">
        <v>2665.8221264224399</v>
      </c>
      <c r="BC56" s="6">
        <v>2848.56324250837</v>
      </c>
      <c r="BD56" s="6">
        <v>3052.8516694535101</v>
      </c>
      <c r="BE56" s="6">
        <v>3281.2660655783702</v>
      </c>
      <c r="BF56" s="6">
        <v>3536.6490087915099</v>
      </c>
      <c r="BG56" s="6">
        <v>3822.1156679559199</v>
      </c>
      <c r="BH56" s="6">
        <v>4141.0567985364396</v>
      </c>
      <c r="BI56" s="6">
        <v>4497.1342906893597</v>
      </c>
      <c r="BJ56" s="6">
        <v>4894.2673712166097</v>
      </c>
      <c r="BK56" s="6">
        <v>5336.6075362212196</v>
      </c>
      <c r="BL56" s="6">
        <v>5828.5004084229804</v>
      </c>
      <c r="BM56" s="6">
        <v>6374.43300960958</v>
      </c>
      <c r="BN56" s="6">
        <v>6978.9654442145402</v>
      </c>
      <c r="BO56" s="6">
        <v>7646.6467186471</v>
      </c>
      <c r="BP56" s="6">
        <v>8381.9153637906293</v>
      </c>
      <c r="BQ56" s="6">
        <v>9188.9866466671101</v>
      </c>
      <c r="BR56" s="6">
        <v>10071.729380553201</v>
      </c>
      <c r="BS56" s="6">
        <v>11033.536568420801</v>
      </c>
      <c r="BT56" s="6">
        <v>12077.195216006299</v>
      </c>
      <c r="BU56" s="6">
        <v>13204.761490927</v>
      </c>
      <c r="BV56" s="6">
        <v>14417.447853343399</v>
      </c>
      <c r="BW56" s="6">
        <v>15715.5287399923</v>
      </c>
      <c r="BX56" s="6">
        <v>17098.270792357798</v>
      </c>
      <c r="BY56" s="6">
        <v>18563.892487681402</v>
      </c>
      <c r="BZ56" s="6">
        <v>20109.556431013902</v>
      </c>
      <c r="CA56" s="6">
        <v>21731.395631046798</v>
      </c>
      <c r="CB56" s="6">
        <v>23424.5729909205</v>
      </c>
      <c r="CC56" s="6">
        <v>25183.371198468001</v>
      </c>
      <c r="CD56" s="6">
        <v>27001.308394322499</v>
      </c>
      <c r="CE56" s="6">
        <v>28871.2735959239</v>
      </c>
    </row>
    <row r="57" spans="1:83">
      <c r="A57" s="6">
        <v>188</v>
      </c>
      <c r="B57" s="6" t="s">
        <v>210</v>
      </c>
      <c r="C57" s="6" t="s">
        <v>67</v>
      </c>
      <c r="D57" s="6" t="s">
        <v>67</v>
      </c>
      <c r="E57" s="6">
        <v>978.97909291559199</v>
      </c>
      <c r="F57" s="6">
        <v>904.24497098551205</v>
      </c>
      <c r="G57" s="6">
        <v>924.41766698396395</v>
      </c>
      <c r="H57" s="6">
        <v>972.88837706562504</v>
      </c>
      <c r="I57" s="6">
        <v>1024.9072146364599</v>
      </c>
      <c r="J57" s="6">
        <v>1858.9132808388999</v>
      </c>
      <c r="K57" s="6">
        <v>3589.2304731710601</v>
      </c>
      <c r="L57" s="6">
        <v>6098.8214251440004</v>
      </c>
      <c r="M57" s="6">
        <v>9995.2072535341904</v>
      </c>
      <c r="N57" s="6">
        <v>15919.080282409501</v>
      </c>
      <c r="O57" s="6">
        <v>24004.9790687366</v>
      </c>
      <c r="P57" s="6">
        <v>33496.042951416901</v>
      </c>
      <c r="Q57" s="6">
        <v>43139.091188046899</v>
      </c>
      <c r="W57" s="6">
        <v>1015.13726540317</v>
      </c>
      <c r="X57" s="6">
        <v>982.11906232079798</v>
      </c>
      <c r="Y57" s="6">
        <v>919.94799009054498</v>
      </c>
      <c r="Z57" s="6">
        <v>762.502894662225</v>
      </c>
      <c r="AA57" s="6">
        <v>855.92163837653902</v>
      </c>
      <c r="AB57" s="6">
        <v>900.75520296235902</v>
      </c>
      <c r="AC57" s="6">
        <v>956.09991611149803</v>
      </c>
      <c r="AD57" s="6">
        <v>1066.0136924312301</v>
      </c>
      <c r="AE57" s="6">
        <v>1014.84215754224</v>
      </c>
      <c r="AF57" s="6">
        <v>1013.11878891111</v>
      </c>
      <c r="AG57" s="6">
        <v>978.97909291559199</v>
      </c>
      <c r="AH57" s="6">
        <v>937.75849860717506</v>
      </c>
      <c r="AI57" s="6">
        <v>904.50362029983205</v>
      </c>
      <c r="AJ57" s="6">
        <v>924.01192650973599</v>
      </c>
      <c r="AK57" s="6">
        <v>918.33521545669498</v>
      </c>
      <c r="AL57" s="6">
        <v>904.24497098551205</v>
      </c>
      <c r="AM57" s="6">
        <v>915.61811452469396</v>
      </c>
      <c r="AN57" s="6">
        <v>911.42954547905504</v>
      </c>
      <c r="AO57" s="6">
        <v>906.69647694546995</v>
      </c>
      <c r="AP57" s="6">
        <v>913.35148338597105</v>
      </c>
      <c r="AQ57" s="6">
        <v>924.41766698396395</v>
      </c>
      <c r="AR57" s="6">
        <v>943.67505642742594</v>
      </c>
      <c r="AS57" s="6">
        <v>972.88837706562504</v>
      </c>
      <c r="AT57" s="6">
        <v>995.64600972143796</v>
      </c>
      <c r="AU57" s="6">
        <v>1024.9072146364599</v>
      </c>
      <c r="AV57" s="6">
        <v>1858.9132808388999</v>
      </c>
      <c r="AW57" s="6">
        <v>2164.0984570205201</v>
      </c>
      <c r="AX57" s="6">
        <v>2486.9295475336903</v>
      </c>
      <c r="AY57" s="6">
        <v>2830.0180508455101</v>
      </c>
      <c r="AZ57" s="6">
        <v>3196.3331593602202</v>
      </c>
      <c r="BA57" s="6">
        <v>3589.2304731710601</v>
      </c>
      <c r="BB57" s="6">
        <v>4012.4746337213001</v>
      </c>
      <c r="BC57" s="6">
        <v>4470.25225650012</v>
      </c>
      <c r="BD57" s="6">
        <v>4967.1708417034497</v>
      </c>
      <c r="BE57" s="6">
        <v>5508.2387930831901</v>
      </c>
      <c r="BF57" s="6">
        <v>6098.8214251440004</v>
      </c>
      <c r="BG57" s="6">
        <v>6744.5680581905399</v>
      </c>
      <c r="BH57" s="6">
        <v>7451.3061613669597</v>
      </c>
      <c r="BI57" s="6">
        <v>8224.9001438049308</v>
      </c>
      <c r="BJ57" s="6">
        <v>9071.0748730612395</v>
      </c>
      <c r="BK57" s="6">
        <v>9995.2072535341904</v>
      </c>
      <c r="BL57" s="6">
        <v>11002.093001014051</v>
      </c>
      <c r="BM57" s="6">
        <v>12095.699708652061</v>
      </c>
      <c r="BN57" s="6">
        <v>13278.920878531821</v>
      </c>
      <c r="BO57" s="6">
        <v>14553.3481858985</v>
      </c>
      <c r="BP57" s="6">
        <v>15919.080282409501</v>
      </c>
      <c r="BQ57" s="6">
        <v>17374.585525356502</v>
      </c>
      <c r="BR57" s="6">
        <v>18916.633008398298</v>
      </c>
      <c r="BS57" s="6">
        <v>20540.301367399501</v>
      </c>
      <c r="BT57" s="6">
        <v>22239.0685721952</v>
      </c>
      <c r="BU57" s="6">
        <v>24004.9790687366</v>
      </c>
      <c r="BV57" s="6">
        <v>25828.8780927884</v>
      </c>
      <c r="BW57" s="6">
        <v>27700.697569669799</v>
      </c>
      <c r="BX57" s="6">
        <v>29609.774377891299</v>
      </c>
      <c r="BY57" s="6">
        <v>31545.180223302501</v>
      </c>
      <c r="BZ57" s="6">
        <v>33496.042951416901</v>
      </c>
      <c r="CA57" s="6">
        <v>35451.841533315201</v>
      </c>
      <c r="CB57" s="6">
        <v>37402.660702297202</v>
      </c>
      <c r="CC57" s="6">
        <v>39339.395703319198</v>
      </c>
      <c r="CD57" s="6">
        <v>41253.902261690797</v>
      </c>
      <c r="CE57" s="6">
        <v>43139.091188046899</v>
      </c>
    </row>
    <row r="58" spans="1:83">
      <c r="A58" s="87">
        <v>192</v>
      </c>
      <c r="B58" s="87" t="s">
        <v>217</v>
      </c>
      <c r="C58" s="87" t="s">
        <v>67</v>
      </c>
      <c r="D58" s="87" t="s">
        <v>502</v>
      </c>
      <c r="E58" s="6">
        <v>5790.5103438578299</v>
      </c>
      <c r="F58" s="6">
        <v>6676.9052737511302</v>
      </c>
      <c r="G58" s="6">
        <v>7927.4566436654404</v>
      </c>
      <c r="H58" s="6">
        <v>7920.7237016018898</v>
      </c>
      <c r="I58" s="6">
        <v>8202.8886991024501</v>
      </c>
      <c r="J58" s="6">
        <v>8552.62490255597</v>
      </c>
      <c r="K58" s="6">
        <v>10770.574812936</v>
      </c>
      <c r="L58" s="6">
        <v>13829.9314732928</v>
      </c>
      <c r="M58" s="6">
        <v>17884.667392788899</v>
      </c>
      <c r="N58" s="6">
        <v>22984.513459223501</v>
      </c>
      <c r="O58" s="6">
        <v>29024.6781068204</v>
      </c>
      <c r="P58" s="6">
        <v>35756.141207308698</v>
      </c>
      <c r="Q58" s="6">
        <v>42858.851020481503</v>
      </c>
      <c r="W58" s="6">
        <v>4268.5193660062196</v>
      </c>
      <c r="X58" s="6">
        <v>4347.84903314233</v>
      </c>
      <c r="Y58" s="6">
        <v>4592.4356471415904</v>
      </c>
      <c r="Z58" s="6">
        <v>4647.9455402946196</v>
      </c>
      <c r="AA58" s="6">
        <v>4679.1373476650897</v>
      </c>
      <c r="AB58" s="6">
        <v>4697.3214239259096</v>
      </c>
      <c r="AC58" s="6">
        <v>4960.0145101132002</v>
      </c>
      <c r="AD58" s="6">
        <v>5158.6022267540102</v>
      </c>
      <c r="AE58" s="6">
        <v>5336.8061942160903</v>
      </c>
      <c r="AF58" s="6">
        <v>5586.5467590447097</v>
      </c>
      <c r="AG58" s="6">
        <v>5790.5103438578299</v>
      </c>
      <c r="AH58" s="6">
        <v>5949.2327369785398</v>
      </c>
      <c r="AI58" s="6">
        <v>5967.1345214889297</v>
      </c>
      <c r="AJ58" s="6">
        <v>6190.0172410546402</v>
      </c>
      <c r="AK58" s="6">
        <v>6514.70562040609</v>
      </c>
      <c r="AL58" s="6">
        <v>6676.9052737511302</v>
      </c>
      <c r="AM58" s="6">
        <v>6958.4352972656698</v>
      </c>
      <c r="AN58" s="6">
        <v>7354.73465339411</v>
      </c>
      <c r="AO58" s="6">
        <v>7589.3685006360902</v>
      </c>
      <c r="AP58" s="6">
        <v>7737.4212271132301</v>
      </c>
      <c r="AQ58" s="6">
        <v>7927.4566436654404</v>
      </c>
      <c r="AR58" s="6">
        <v>7683.1419091649996</v>
      </c>
      <c r="AS58" s="6">
        <v>7920.7237016018898</v>
      </c>
      <c r="AT58" s="6">
        <v>8068.33916391003</v>
      </c>
      <c r="AU58" s="6">
        <v>8202.8886991024501</v>
      </c>
      <c r="AV58" s="6">
        <v>8552.62490255597</v>
      </c>
      <c r="AW58" s="6">
        <v>8937.9859300695407</v>
      </c>
      <c r="AX58" s="6">
        <v>9350.8977608740606</v>
      </c>
      <c r="AY58" s="6">
        <v>9792.9236845073101</v>
      </c>
      <c r="AZ58" s="6">
        <v>10265.6310193886</v>
      </c>
      <c r="BA58" s="6">
        <v>10770.574812936</v>
      </c>
      <c r="BB58" s="6">
        <v>11309.2794266192</v>
      </c>
      <c r="BC58" s="6">
        <v>11883.218145254699</v>
      </c>
      <c r="BD58" s="6">
        <v>12493.791045103</v>
      </c>
      <c r="BE58" s="6">
        <v>13142.301457894901</v>
      </c>
      <c r="BF58" s="6">
        <v>13829.9314732928</v>
      </c>
      <c r="BG58" s="6">
        <v>14557.717024821901</v>
      </c>
      <c r="BH58" s="6">
        <v>15326.5231973962</v>
      </c>
      <c r="BI58" s="6">
        <v>16137.020471039301</v>
      </c>
      <c r="BJ58" s="6">
        <v>16989.662668031699</v>
      </c>
      <c r="BK58" s="6">
        <v>17884.667392788899</v>
      </c>
      <c r="BL58" s="6">
        <v>18821.999739756</v>
      </c>
      <c r="BM58" s="6">
        <v>19801.3599908049</v>
      </c>
      <c r="BN58" s="6">
        <v>20822.175928687</v>
      </c>
      <c r="BO58" s="6">
        <v>21883.600258498602</v>
      </c>
      <c r="BP58" s="6">
        <v>22984.513459223501</v>
      </c>
      <c r="BQ58" s="6">
        <v>24123.532189468999</v>
      </c>
      <c r="BR58" s="6">
        <v>25299.0231552078</v>
      </c>
      <c r="BS58" s="6">
        <v>26509.122124244601</v>
      </c>
      <c r="BT58" s="6">
        <v>27751.7575548075</v>
      </c>
      <c r="BU58" s="6">
        <v>29024.6781068204</v>
      </c>
      <c r="BV58" s="6">
        <v>30325.483135830102</v>
      </c>
      <c r="BW58" s="6">
        <v>31651.655141332001</v>
      </c>
      <c r="BX58" s="6">
        <v>33000.5930609598</v>
      </c>
      <c r="BY58" s="6">
        <v>34369.645274383198</v>
      </c>
      <c r="BZ58" s="6">
        <v>35756.141207308698</v>
      </c>
      <c r="CA58" s="6">
        <v>37157.4205051073</v>
      </c>
      <c r="CB58" s="6">
        <v>38570.858872847202</v>
      </c>
      <c r="CC58" s="6">
        <v>39993.889846965998</v>
      </c>
      <c r="CD58" s="6">
        <v>41424.021964695101</v>
      </c>
      <c r="CE58" s="6">
        <v>42858.851020481503</v>
      </c>
    </row>
    <row r="59" spans="1:83">
      <c r="A59" s="87">
        <v>195</v>
      </c>
      <c r="B59" s="87" t="s">
        <v>220</v>
      </c>
      <c r="C59" s="87" t="s">
        <v>67</v>
      </c>
      <c r="D59" s="87" t="s">
        <v>67</v>
      </c>
      <c r="E59" s="6">
        <v>800.20100605115397</v>
      </c>
      <c r="F59" s="6">
        <v>937.56813158805403</v>
      </c>
      <c r="G59" s="6">
        <v>1168.04797184841</v>
      </c>
      <c r="H59" s="6">
        <v>1252.4882393550299</v>
      </c>
      <c r="I59" s="6">
        <v>1270.2531044168099</v>
      </c>
      <c r="J59" s="6">
        <v>1369.23239965577</v>
      </c>
      <c r="K59" s="6">
        <v>2172.8111088546402</v>
      </c>
      <c r="L59" s="6">
        <v>3858.7654248703502</v>
      </c>
      <c r="M59" s="6">
        <v>7263.47082661685</v>
      </c>
      <c r="N59" s="6">
        <v>13374.462479104101</v>
      </c>
      <c r="O59" s="6">
        <v>22498.0129715904</v>
      </c>
      <c r="P59" s="6">
        <v>33573.764820575299</v>
      </c>
      <c r="Q59" s="6">
        <v>44776.383474335998</v>
      </c>
      <c r="W59" s="6">
        <v>581.467411952578</v>
      </c>
      <c r="X59" s="6">
        <v>593.64728234344705</v>
      </c>
      <c r="Y59" s="6">
        <v>594.16822061153698</v>
      </c>
      <c r="Z59" s="6">
        <v>623.29737593705102</v>
      </c>
      <c r="AA59" s="6">
        <v>642.64895428624698</v>
      </c>
      <c r="AB59" s="6">
        <v>694.87492566455501</v>
      </c>
      <c r="AC59" s="6">
        <v>735.27613631220004</v>
      </c>
      <c r="AD59" s="6">
        <v>750.03240783971103</v>
      </c>
      <c r="AE59" s="6">
        <v>763.66929452265799</v>
      </c>
      <c r="AF59" s="6">
        <v>800.46422190103897</v>
      </c>
      <c r="AG59" s="6">
        <v>800.20100605115397</v>
      </c>
      <c r="AH59" s="6">
        <v>815.02403228438902</v>
      </c>
      <c r="AI59" s="6">
        <v>857.49876078749696</v>
      </c>
      <c r="AJ59" s="6">
        <v>882.98978286341298</v>
      </c>
      <c r="AK59" s="6">
        <v>911.89839446165195</v>
      </c>
      <c r="AL59" s="6">
        <v>937.56813158805403</v>
      </c>
      <c r="AM59" s="6">
        <v>1004.35287715084</v>
      </c>
      <c r="AN59" s="6">
        <v>1052.86435256758</v>
      </c>
      <c r="AO59" s="6">
        <v>1106.8225245567501</v>
      </c>
      <c r="AP59" s="6">
        <v>1148.1093653896301</v>
      </c>
      <c r="AQ59" s="6">
        <v>1168.04797184841</v>
      </c>
      <c r="AR59" s="6">
        <v>1239.49704212955</v>
      </c>
      <c r="AS59" s="6">
        <v>1252.4882393550299</v>
      </c>
      <c r="AT59" s="6">
        <v>1251.9777714550701</v>
      </c>
      <c r="AU59" s="6">
        <v>1270.2531044168099</v>
      </c>
      <c r="AV59" s="6">
        <v>1369.23239965577</v>
      </c>
      <c r="AW59" s="6">
        <v>1486.4914305504701</v>
      </c>
      <c r="AX59" s="6">
        <v>1622.1276655561701</v>
      </c>
      <c r="AY59" s="6">
        <v>1779.23524317275</v>
      </c>
      <c r="AZ59" s="6">
        <v>1961.4106221894899</v>
      </c>
      <c r="BA59" s="6">
        <v>2172.8111088546402</v>
      </c>
      <c r="BB59" s="6">
        <v>2418.2093122108699</v>
      </c>
      <c r="BC59" s="6">
        <v>2703.0381958623102</v>
      </c>
      <c r="BD59" s="6">
        <v>3033.4198338370902</v>
      </c>
      <c r="BE59" s="6">
        <v>3416.1694835574899</v>
      </c>
      <c r="BF59" s="6">
        <v>3858.7654248703502</v>
      </c>
      <c r="BG59" s="6">
        <v>4369.2745288728802</v>
      </c>
      <c r="BH59" s="6">
        <v>4956.2241138202398</v>
      </c>
      <c r="BI59" s="6">
        <v>5628.41270428182</v>
      </c>
      <c r="BJ59" s="6">
        <v>6394.6561096184696</v>
      </c>
      <c r="BK59" s="6">
        <v>7263.47082661685</v>
      </c>
      <c r="BL59" s="6">
        <v>8242.7038596861403</v>
      </c>
      <c r="BM59" s="6">
        <v>9339.1259520371805</v>
      </c>
      <c r="BN59" s="6">
        <v>10558.0128687914</v>
      </c>
      <c r="BO59" s="6">
        <v>11902.745462868899</v>
      </c>
      <c r="BP59" s="6">
        <v>13374.462479104101</v>
      </c>
      <c r="BQ59" s="6">
        <v>14971.799398937599</v>
      </c>
      <c r="BR59" s="6">
        <v>16690.741659880699</v>
      </c>
      <c r="BS59" s="6">
        <v>18524.611613512199</v>
      </c>
      <c r="BT59" s="6">
        <v>20464.196681290101</v>
      </c>
      <c r="BU59" s="6">
        <v>22498.0129715904</v>
      </c>
      <c r="BV59" s="6">
        <v>24612.686025747</v>
      </c>
      <c r="BW59" s="6">
        <v>26793.420123230098</v>
      </c>
      <c r="BX59" s="6">
        <v>29024.520983244602</v>
      </c>
      <c r="BY59" s="6">
        <v>31289.934359217001</v>
      </c>
      <c r="BZ59" s="6">
        <v>33573.764820575299</v>
      </c>
      <c r="CA59" s="6">
        <v>35860.744233236001</v>
      </c>
      <c r="CB59" s="6">
        <v>38136.626978169203</v>
      </c>
      <c r="CC59" s="6">
        <v>40388.497543058598</v>
      </c>
      <c r="CD59" s="6">
        <v>42604.984633437198</v>
      </c>
      <c r="CE59" s="6">
        <v>44776.383474335998</v>
      </c>
    </row>
    <row r="60" spans="1:83">
      <c r="A60" s="90">
        <v>204</v>
      </c>
      <c r="B60" s="1151" t="s">
        <v>435</v>
      </c>
      <c r="C60" s="87" t="s">
        <v>67</v>
      </c>
      <c r="D60" s="87" t="s">
        <v>67</v>
      </c>
      <c r="G60" s="6">
        <v>2054.4015557637399</v>
      </c>
      <c r="H60" s="6">
        <v>2201.1101319159998</v>
      </c>
      <c r="I60" s="6">
        <v>2372.89726094757</v>
      </c>
      <c r="J60" s="6">
        <v>2464.6991131496702</v>
      </c>
      <c r="K60" s="6">
        <v>3090.2655092087298</v>
      </c>
      <c r="L60" s="6">
        <v>4034.3914562047798</v>
      </c>
      <c r="M60" s="6">
        <v>5458.1597089486004</v>
      </c>
      <c r="N60" s="6">
        <v>7578.3659128423096</v>
      </c>
      <c r="O60" s="6">
        <v>10651.6392540669</v>
      </c>
      <c r="P60" s="6">
        <v>14924.9956385353</v>
      </c>
      <c r="Q60" s="6">
        <v>20556.321349052399</v>
      </c>
      <c r="AN60" s="6">
        <v>1879.6992481202999</v>
      </c>
      <c r="AO60" s="6">
        <v>1928.8806320378301</v>
      </c>
      <c r="AP60" s="6">
        <v>1989.2102787855999</v>
      </c>
      <c r="AQ60" s="6">
        <v>2054.4015557637399</v>
      </c>
      <c r="AR60" s="6">
        <v>2124.8800269574699</v>
      </c>
      <c r="AS60" s="6">
        <v>2201.1101319159998</v>
      </c>
      <c r="AT60" s="6">
        <v>2283.5984720349502</v>
      </c>
      <c r="AU60" s="6">
        <v>2372.89726094757</v>
      </c>
      <c r="AV60" s="6">
        <v>2464.6991131496702</v>
      </c>
      <c r="AW60" s="6">
        <v>2570.2639229756201</v>
      </c>
      <c r="AX60" s="6">
        <v>2684.7664878956002</v>
      </c>
      <c r="AY60" s="6">
        <v>2809.0080718660802</v>
      </c>
      <c r="AZ60" s="6">
        <v>2943.8594730883201</v>
      </c>
      <c r="BA60" s="6">
        <v>3090.2655092087298</v>
      </c>
      <c r="BB60" s="6">
        <v>3249.2493852829998</v>
      </c>
      <c r="BC60" s="6">
        <v>3421.9168335046602</v>
      </c>
      <c r="BD60" s="6">
        <v>3609.4598931358601</v>
      </c>
      <c r="BE60" s="6">
        <v>3813.16017781245</v>
      </c>
      <c r="BF60" s="6">
        <v>4034.3914562047798</v>
      </c>
      <c r="BG60" s="6">
        <v>4274.6213519073399</v>
      </c>
      <c r="BH60" s="6">
        <v>4535.4119506495999</v>
      </c>
      <c r="BI60" s="6">
        <v>4818.4190889336996</v>
      </c>
      <c r="BJ60" s="6">
        <v>5125.3900896589303</v>
      </c>
      <c r="BK60" s="6">
        <v>5458.1597089486004</v>
      </c>
      <c r="BL60" s="6">
        <v>5818.6440660223698</v>
      </c>
      <c r="BM60" s="6">
        <v>6208.8323462013104</v>
      </c>
      <c r="BN60" s="6">
        <v>6630.7760973539198</v>
      </c>
      <c r="BO60" s="6">
        <v>7086.5759831727601</v>
      </c>
      <c r="BP60" s="6">
        <v>7578.3659128423096</v>
      </c>
      <c r="BQ60" s="6">
        <v>8108.2945353077203</v>
      </c>
      <c r="BR60" s="6">
        <v>8678.5041659025192</v>
      </c>
      <c r="BS60" s="6">
        <v>9291.1073009175107</v>
      </c>
      <c r="BT60" s="6">
        <v>9948.16096815534</v>
      </c>
      <c r="BU60" s="6">
        <v>10651.6392540669</v>
      </c>
      <c r="BV60" s="6">
        <v>11403.4044355476</v>
      </c>
      <c r="BW60" s="6">
        <v>12205.177221407501</v>
      </c>
      <c r="BX60" s="6">
        <v>13058.5066696704</v>
      </c>
      <c r="BY60" s="6">
        <v>13964.740387616201</v>
      </c>
      <c r="BZ60" s="6">
        <v>14924.9956385353</v>
      </c>
      <c r="CA60" s="6">
        <v>15940.131970827</v>
      </c>
      <c r="CB60" s="6">
        <v>17010.725951714401</v>
      </c>
      <c r="CC60" s="6">
        <v>18137.0485319252</v>
      </c>
      <c r="CD60" s="6">
        <v>19319.045493744299</v>
      </c>
      <c r="CE60" s="6">
        <v>20556.321349052399</v>
      </c>
    </row>
    <row r="61" spans="1:83">
      <c r="A61" s="6">
        <v>206</v>
      </c>
      <c r="B61" s="6" t="s">
        <v>230</v>
      </c>
      <c r="C61" s="87" t="s">
        <v>67</v>
      </c>
      <c r="D61" s="87" t="s">
        <v>67</v>
      </c>
      <c r="E61" s="6">
        <v>1895.7500101620601</v>
      </c>
      <c r="F61" s="6">
        <v>1243.37762257335</v>
      </c>
      <c r="G61" s="6">
        <v>1044.3406365507001</v>
      </c>
      <c r="J61" s="6">
        <v>1362.4749495910801</v>
      </c>
      <c r="K61" s="6">
        <v>2010.53188066502</v>
      </c>
      <c r="L61" s="6">
        <v>3374.3225256710598</v>
      </c>
      <c r="M61" s="6">
        <v>6213.53302743313</v>
      </c>
      <c r="N61" s="6">
        <v>11616.603514967899</v>
      </c>
      <c r="O61" s="6">
        <v>20273.555480256</v>
      </c>
      <c r="P61" s="6">
        <v>31448.329259849401</v>
      </c>
      <c r="Q61" s="6">
        <v>43198.377143750004</v>
      </c>
    </row>
    <row r="62" spans="1:83">
      <c r="A62" s="87">
        <v>208</v>
      </c>
      <c r="B62" s="87" t="s">
        <v>229</v>
      </c>
      <c r="C62" s="87" t="s">
        <v>67</v>
      </c>
      <c r="D62" s="87" t="s">
        <v>67</v>
      </c>
      <c r="E62" s="6">
        <v>1579.75812607386</v>
      </c>
      <c r="F62" s="6">
        <v>1875.80770166247</v>
      </c>
      <c r="G62" s="6">
        <v>2464.0276085119499</v>
      </c>
      <c r="H62" s="6">
        <v>2632.1842397139899</v>
      </c>
      <c r="I62" s="6">
        <v>2800.3959131139</v>
      </c>
      <c r="J62" s="6">
        <v>2933.5637046120601</v>
      </c>
      <c r="K62" s="6">
        <v>3773.7108307482899</v>
      </c>
      <c r="L62" s="6">
        <v>5165.7090616901696</v>
      </c>
      <c r="M62" s="6">
        <v>7449.2072766607998</v>
      </c>
      <c r="N62" s="6">
        <v>11059.7813164623</v>
      </c>
      <c r="O62" s="6">
        <v>16391.8581635761</v>
      </c>
      <c r="P62" s="6">
        <v>23553.954872410901</v>
      </c>
      <c r="Q62" s="6">
        <v>32193.212276473001</v>
      </c>
      <c r="W62" s="6">
        <v>1743.11236780373</v>
      </c>
      <c r="X62" s="6">
        <v>1697.0022787760799</v>
      </c>
      <c r="Y62" s="6">
        <v>1625.70809441749</v>
      </c>
      <c r="Z62" s="6">
        <v>1693.35499553758</v>
      </c>
      <c r="AA62" s="6">
        <v>1508.83419462443</v>
      </c>
      <c r="AB62" s="6">
        <v>1513.0769519053599</v>
      </c>
      <c r="AC62" s="6">
        <v>1565.0846309748499</v>
      </c>
      <c r="AD62" s="6">
        <v>1581.2783624916499</v>
      </c>
      <c r="AE62" s="6">
        <v>1532.68949427795</v>
      </c>
      <c r="AF62" s="6">
        <v>1561.1927667990201</v>
      </c>
      <c r="AG62" s="6">
        <v>1579.75812607386</v>
      </c>
      <c r="AH62" s="6">
        <v>1621.47065313741</v>
      </c>
      <c r="AI62" s="6">
        <v>1652.13440478352</v>
      </c>
      <c r="AJ62" s="6">
        <v>1722.6444105502701</v>
      </c>
      <c r="AK62" s="6">
        <v>1796.6726631578499</v>
      </c>
      <c r="AL62" s="6">
        <v>1875.80770166247</v>
      </c>
      <c r="AM62" s="6">
        <v>1968.82470442933</v>
      </c>
      <c r="AN62" s="6">
        <v>2073.4569207027198</v>
      </c>
      <c r="AO62" s="6">
        <v>2170.5936934523802</v>
      </c>
      <c r="AP62" s="6">
        <v>2301.70812620573</v>
      </c>
      <c r="AQ62" s="6">
        <v>2464.0276085119499</v>
      </c>
      <c r="AR62" s="6">
        <v>2542.3730785003099</v>
      </c>
      <c r="AS62" s="6">
        <v>2632.1842397139899</v>
      </c>
      <c r="AT62" s="6">
        <v>2724.2367508769998</v>
      </c>
      <c r="AU62" s="6">
        <v>2800.3959131139</v>
      </c>
      <c r="AV62" s="6">
        <v>2933.5637046120601</v>
      </c>
      <c r="AW62" s="6">
        <v>3069.6285098435201</v>
      </c>
      <c r="AX62" s="6">
        <v>3220.0120871986001</v>
      </c>
      <c r="AY62" s="6">
        <v>3386.29358490099</v>
      </c>
      <c r="AZ62" s="6">
        <v>3570.2185353712598</v>
      </c>
      <c r="BA62" s="6">
        <v>3773.7108307482899</v>
      </c>
      <c r="BB62" s="6">
        <v>3998.8836704171899</v>
      </c>
      <c r="BC62" s="6">
        <v>4248.0488016278296</v>
      </c>
      <c r="BD62" s="6">
        <v>4523.72323193181</v>
      </c>
      <c r="BE62" s="6">
        <v>4828.6324500681003</v>
      </c>
      <c r="BF62" s="6">
        <v>5165.7090616901696</v>
      </c>
      <c r="BG62" s="6">
        <v>5538.0856432726196</v>
      </c>
      <c r="BH62" s="6">
        <v>5949.08056050491</v>
      </c>
      <c r="BI62" s="6">
        <v>6402.1755080028297</v>
      </c>
      <c r="BJ62" s="6">
        <v>6900.9836278635303</v>
      </c>
      <c r="BK62" s="6">
        <v>7449.2072766607998</v>
      </c>
      <c r="BL62" s="6">
        <v>8050.5848504044998</v>
      </c>
      <c r="BM62" s="6">
        <v>8708.8265525781007</v>
      </c>
      <c r="BN62" s="6">
        <v>9427.5395966967099</v>
      </c>
      <c r="BO62" s="6">
        <v>10210.1440507106</v>
      </c>
      <c r="BP62" s="6">
        <v>11059.7813164623</v>
      </c>
      <c r="BQ62" s="6">
        <v>11979.218035530699</v>
      </c>
      <c r="BR62" s="6">
        <v>12970.7489503172</v>
      </c>
      <c r="BS62" s="6">
        <v>14036.102844591</v>
      </c>
      <c r="BT62" s="6">
        <v>15176.356059866899</v>
      </c>
      <c r="BU62" s="6">
        <v>16391.8581635761</v>
      </c>
      <c r="BV62" s="6">
        <v>17682.174085613799</v>
      </c>
      <c r="BW62" s="6">
        <v>19046.046427645699</v>
      </c>
      <c r="BX62" s="6">
        <v>20481.380708922301</v>
      </c>
      <c r="BY62" s="6">
        <v>21985.255106422799</v>
      </c>
      <c r="BZ62" s="6">
        <v>23553.954872410901</v>
      </c>
      <c r="CA62" s="6">
        <v>25183.030188104702</v>
      </c>
      <c r="CB62" s="6">
        <v>26867.374865504498</v>
      </c>
      <c r="CC62" s="6">
        <v>28601.3221603235</v>
      </c>
      <c r="CD62" s="6">
        <v>30378.7531050176</v>
      </c>
      <c r="CE62" s="6">
        <v>32193.212276473001</v>
      </c>
    </row>
    <row r="63" spans="1:83">
      <c r="A63" s="87">
        <v>6</v>
      </c>
      <c r="B63" s="91" t="s">
        <v>468</v>
      </c>
      <c r="C63" s="87" t="s">
        <v>509</v>
      </c>
      <c r="D63" s="111" t="s">
        <v>510</v>
      </c>
      <c r="E63" s="6">
        <v>10848.872180451101</v>
      </c>
      <c r="F63" s="6">
        <v>13400</v>
      </c>
      <c r="G63" s="6">
        <v>14492.481203007501</v>
      </c>
      <c r="H63" s="6">
        <v>15300.751879699201</v>
      </c>
      <c r="I63" s="6">
        <v>16392.481203007501</v>
      </c>
      <c r="J63" s="6">
        <v>16941.754148509099</v>
      </c>
      <c r="K63" s="6">
        <v>21687.655055110201</v>
      </c>
      <c r="L63" s="6">
        <v>27576.3300998058</v>
      </c>
      <c r="M63" s="6">
        <v>34267.108295471902</v>
      </c>
      <c r="N63" s="6">
        <v>41221.769212811399</v>
      </c>
      <c r="O63" s="6">
        <v>47919.024169964701</v>
      </c>
      <c r="P63" s="6">
        <v>54040.8853557291</v>
      </c>
      <c r="Q63" s="6">
        <v>59516.760955949801</v>
      </c>
      <c r="W63" s="6">
        <v>7437.5939849624001</v>
      </c>
      <c r="X63" s="6">
        <v>7291.7293233082701</v>
      </c>
      <c r="Y63" s="6">
        <v>7800.7518796992499</v>
      </c>
      <c r="Z63" s="6">
        <v>8290.9774436090192</v>
      </c>
      <c r="AA63" s="6">
        <v>9029.3233082706702</v>
      </c>
      <c r="AB63" s="6">
        <v>8622.5563909774392</v>
      </c>
      <c r="AC63" s="6">
        <v>8657.8947368420995</v>
      </c>
      <c r="AD63" s="6">
        <v>9115.03759398496</v>
      </c>
      <c r="AE63" s="6">
        <v>10022.556390977399</v>
      </c>
      <c r="AF63" s="6">
        <v>10509.022556391001</v>
      </c>
      <c r="AG63" s="6">
        <v>10848.872180451101</v>
      </c>
      <c r="AH63" s="6">
        <v>10765.4135338346</v>
      </c>
      <c r="AI63" s="6">
        <v>10553.3834586466</v>
      </c>
      <c r="AJ63" s="6">
        <v>11003.007518797</v>
      </c>
      <c r="AK63" s="6">
        <v>12209.022556391001</v>
      </c>
      <c r="AL63" s="6">
        <v>13400</v>
      </c>
      <c r="AM63" s="6">
        <v>16122.556390977399</v>
      </c>
      <c r="AN63" s="6">
        <v>20226.315789473701</v>
      </c>
      <c r="AO63" s="6">
        <v>20411.2781954887</v>
      </c>
      <c r="AP63" s="6">
        <v>16018.796992481201</v>
      </c>
      <c r="AQ63" s="6">
        <v>14492.481203007501</v>
      </c>
      <c r="AR63" s="6">
        <v>15951.8796992481</v>
      </c>
      <c r="AS63" s="6">
        <v>15300.751879699201</v>
      </c>
      <c r="AT63" s="6">
        <v>15263.909774436101</v>
      </c>
      <c r="AU63" s="6">
        <v>16392.481203007501</v>
      </c>
      <c r="AV63" s="6">
        <v>16941.754148509099</v>
      </c>
      <c r="AW63" s="6">
        <v>17792.969102890998</v>
      </c>
      <c r="AX63" s="6">
        <v>18693.304078958099</v>
      </c>
      <c r="AY63" s="6">
        <v>19642.845364449699</v>
      </c>
      <c r="AZ63" s="6">
        <v>20641.2381393461</v>
      </c>
      <c r="BA63" s="6">
        <v>21687.655055110201</v>
      </c>
      <c r="BB63" s="6">
        <v>22780.774463670099</v>
      </c>
      <c r="BC63" s="6">
        <v>23918.770078222198</v>
      </c>
      <c r="BD63" s="6">
        <v>25099.313458806901</v>
      </c>
      <c r="BE63" s="6">
        <v>26319.590201504801</v>
      </c>
      <c r="BF63" s="6">
        <v>27576.3300998058</v>
      </c>
      <c r="BG63" s="6">
        <v>28865.850880381498</v>
      </c>
      <c r="BH63" s="6">
        <v>30184.114440951002</v>
      </c>
      <c r="BI63" s="6">
        <v>31526.7938858163</v>
      </c>
      <c r="BJ63" s="6">
        <v>32889.349112953299</v>
      </c>
      <c r="BK63" s="6">
        <v>34267.108295471902</v>
      </c>
      <c r="BL63" s="6">
        <v>35655.352347985201</v>
      </c>
      <c r="BM63" s="6">
        <v>37049.399388482903</v>
      </c>
      <c r="BN63" s="6">
        <v>38444.686296832901</v>
      </c>
      <c r="BO63" s="6">
        <v>39836.844715901898</v>
      </c>
      <c r="BP63" s="6">
        <v>41221.769212811399</v>
      </c>
      <c r="BQ63" s="6">
        <v>42595.675780543599</v>
      </c>
      <c r="BR63" s="6">
        <v>43955.149374999201</v>
      </c>
      <c r="BS63" s="6">
        <v>45297.179711230303</v>
      </c>
      <c r="BT63" s="6">
        <v>46619.185050571803</v>
      </c>
      <c r="BU63" s="6">
        <v>47919.024169964701</v>
      </c>
      <c r="BV63" s="6">
        <v>49194.997096150801</v>
      </c>
      <c r="BW63" s="6">
        <v>50445.835499242698</v>
      </c>
      <c r="BX63" s="6">
        <v>51670.683868944601</v>
      </c>
      <c r="BY63" s="6">
        <v>52869.072745617101</v>
      </c>
      <c r="BZ63" s="6">
        <v>54040.8853557291</v>
      </c>
      <c r="CA63" s="6">
        <v>55186.3190186785</v>
      </c>
      <c r="CB63" s="6">
        <v>56305.842662800998</v>
      </c>
      <c r="CC63" s="6">
        <v>57400.151726114098</v>
      </c>
      <c r="CD63" s="6">
        <v>58470.121634380499</v>
      </c>
      <c r="CE63" s="6">
        <v>59516.760955949801</v>
      </c>
    </row>
    <row r="64" spans="1:83">
      <c r="A64" s="87">
        <v>7</v>
      </c>
      <c r="B64" s="87" t="s">
        <v>94</v>
      </c>
      <c r="C64" s="87" t="s">
        <v>509</v>
      </c>
      <c r="D64" s="87" t="s">
        <v>510</v>
      </c>
      <c r="E64" s="6">
        <v>14525.3522511509</v>
      </c>
      <c r="F64" s="6">
        <v>16100.924581524199</v>
      </c>
      <c r="G64" s="6">
        <v>15464.1799578709</v>
      </c>
      <c r="H64" s="6">
        <v>15471.6482005444</v>
      </c>
      <c r="I64" s="6">
        <v>15835.9908745131</v>
      </c>
      <c r="J64" s="6">
        <v>16162.4588090948</v>
      </c>
      <c r="K64" s="6">
        <v>18477.073758038699</v>
      </c>
      <c r="L64" s="6">
        <v>22088.599640648201</v>
      </c>
      <c r="M64" s="6">
        <v>27347.2978183212</v>
      </c>
      <c r="N64" s="6">
        <v>34250.047774029401</v>
      </c>
      <c r="O64" s="6">
        <v>42203.837890983203</v>
      </c>
      <c r="P64" s="6">
        <v>50227.856315820602</v>
      </c>
      <c r="Q64" s="6">
        <v>57510.6103695372</v>
      </c>
      <c r="W64" s="6">
        <v>12897.5355309229</v>
      </c>
      <c r="X64" s="6">
        <v>13053.4905104031</v>
      </c>
      <c r="Y64" s="6">
        <v>12952.116995186399</v>
      </c>
      <c r="Z64" s="6">
        <v>13348.4909584544</v>
      </c>
      <c r="AA64" s="6">
        <v>13834.4125119854</v>
      </c>
      <c r="AB64" s="6">
        <v>12907.6506181688</v>
      </c>
      <c r="AC64" s="6">
        <v>13405.6958690961</v>
      </c>
      <c r="AD64" s="6">
        <v>13673.8876187436</v>
      </c>
      <c r="AE64" s="6">
        <v>13896.807597251</v>
      </c>
      <c r="AF64" s="6">
        <v>14120.4032447925</v>
      </c>
      <c r="AG64" s="6">
        <v>14525.3522511509</v>
      </c>
      <c r="AH64" s="6">
        <v>13825.632244278901</v>
      </c>
      <c r="AI64" s="6">
        <v>14041.8082336894</v>
      </c>
      <c r="AJ64" s="6">
        <v>14711.5258468064</v>
      </c>
      <c r="AK64" s="6">
        <v>15334.949277329501</v>
      </c>
      <c r="AL64" s="6">
        <v>16100.924581524199</v>
      </c>
      <c r="AM64" s="6">
        <v>18057.376793765299</v>
      </c>
      <c r="AN64" s="6">
        <v>19554.755401761398</v>
      </c>
      <c r="AO64" s="6">
        <v>19350.161469184401</v>
      </c>
      <c r="AP64" s="6">
        <v>16833.802153930199</v>
      </c>
      <c r="AQ64" s="6">
        <v>15464.1799578709</v>
      </c>
      <c r="AR64" s="6">
        <v>15028.514390172</v>
      </c>
      <c r="AS64" s="6">
        <v>15471.6482005444</v>
      </c>
      <c r="AT64" s="6">
        <v>15261.1280114295</v>
      </c>
      <c r="AU64" s="6">
        <v>15835.9908745131</v>
      </c>
      <c r="AV64" s="6">
        <v>16162.4588090948</v>
      </c>
      <c r="AW64" s="6">
        <v>16541.977571981999</v>
      </c>
      <c r="AX64" s="6">
        <v>16959.879588295498</v>
      </c>
      <c r="AY64" s="6">
        <v>17419.428987417101</v>
      </c>
      <c r="AZ64" s="6">
        <v>17924.007231900901</v>
      </c>
      <c r="BA64" s="6">
        <v>18477.073758038699</v>
      </c>
      <c r="BB64" s="6">
        <v>19082.114311916299</v>
      </c>
      <c r="BC64" s="6">
        <v>19742.575731886001</v>
      </c>
      <c r="BD64" s="6">
        <v>20461.7863996536</v>
      </c>
      <c r="BE64" s="6">
        <v>21242.862302651301</v>
      </c>
      <c r="BF64" s="6">
        <v>22088.599640648201</v>
      </c>
      <c r="BG64" s="6">
        <v>23001.356160287502</v>
      </c>
      <c r="BH64" s="6">
        <v>23982.924860655199</v>
      </c>
      <c r="BI64" s="6">
        <v>25034.4052771305</v>
      </c>
      <c r="BJ64" s="6">
        <v>26156.079060607201</v>
      </c>
      <c r="BK64" s="6">
        <v>27347.2978183212</v>
      </c>
      <c r="BL64" s="6">
        <v>28606.391938600998</v>
      </c>
      <c r="BM64" s="6">
        <v>29930.6091613721</v>
      </c>
      <c r="BN64" s="6">
        <v>31316.09080912</v>
      </c>
      <c r="BO64" s="6">
        <v>32757.8917884</v>
      </c>
      <c r="BP64" s="6">
        <v>34250.047774029401</v>
      </c>
      <c r="BQ64" s="6">
        <v>35785.689609993802</v>
      </c>
      <c r="BR64" s="6">
        <v>37357.201249285303</v>
      </c>
      <c r="BS64" s="6">
        <v>38956.413942371997</v>
      </c>
      <c r="BT64" s="6">
        <v>40574.8263202956</v>
      </c>
      <c r="BU64" s="6">
        <v>42203.837890983203</v>
      </c>
      <c r="BV64" s="6">
        <v>43834.982532997499</v>
      </c>
      <c r="BW64" s="6">
        <v>45460.148912946301</v>
      </c>
      <c r="BX64" s="6">
        <v>47071.7762736933</v>
      </c>
      <c r="BY64" s="6">
        <v>48663.0164899089</v>
      </c>
      <c r="BZ64" s="6">
        <v>50227.856315820602</v>
      </c>
      <c r="CA64" s="6">
        <v>51761.196974293503</v>
      </c>
      <c r="CB64" s="6">
        <v>53258.891302383701</v>
      </c>
      <c r="CC64" s="6">
        <v>54717.7412977231</v>
      </c>
      <c r="CD64" s="6">
        <v>56135.460924995597</v>
      </c>
      <c r="CE64" s="6">
        <v>57510.6103695372</v>
      </c>
    </row>
    <row r="65" spans="1:83">
      <c r="A65" s="88">
        <v>8</v>
      </c>
      <c r="B65" s="87" t="s">
        <v>92</v>
      </c>
      <c r="C65" s="87" t="s">
        <v>509</v>
      </c>
      <c r="D65" s="87" t="s">
        <v>511</v>
      </c>
      <c r="G65" s="6">
        <v>11962.398496240599</v>
      </c>
      <c r="H65" s="6">
        <v>13682.444972978799</v>
      </c>
      <c r="I65" s="6">
        <v>14839.0904082241</v>
      </c>
      <c r="J65" s="6">
        <v>15465.388061600101</v>
      </c>
      <c r="K65" s="6">
        <v>19688.602933280501</v>
      </c>
      <c r="L65" s="6">
        <v>25581.958589014601</v>
      </c>
      <c r="M65" s="6">
        <v>32935.203922213601</v>
      </c>
      <c r="N65" s="6">
        <v>40987.906747415298</v>
      </c>
      <c r="O65" s="6">
        <v>48775.918336841503</v>
      </c>
      <c r="P65" s="6">
        <v>55639.391959508503</v>
      </c>
      <c r="Q65" s="6">
        <v>61421.247445737703</v>
      </c>
      <c r="AM65" s="6">
        <v>8765.2781954887196</v>
      </c>
      <c r="AN65" s="6">
        <v>10018.5864661654</v>
      </c>
      <c r="AO65" s="6">
        <v>10836.902255639099</v>
      </c>
      <c r="AP65" s="6">
        <v>10976.676691729301</v>
      </c>
      <c r="AQ65" s="6">
        <v>11962.398496240599</v>
      </c>
      <c r="AR65" s="6">
        <v>13198.5864661654</v>
      </c>
      <c r="AS65" s="6">
        <v>13682.444972978799</v>
      </c>
      <c r="AT65" s="6">
        <v>14235.5781384033</v>
      </c>
      <c r="AU65" s="6">
        <v>14839.0904082241</v>
      </c>
      <c r="AV65" s="6">
        <v>15465.388061600101</v>
      </c>
      <c r="AW65" s="6">
        <v>16183.996470317599</v>
      </c>
      <c r="AX65" s="6">
        <v>16963.145253738101</v>
      </c>
      <c r="AY65" s="6">
        <v>17805.533681633999</v>
      </c>
      <c r="AZ65" s="6">
        <v>18713.439932895501</v>
      </c>
      <c r="BA65" s="6">
        <v>19688.602933280501</v>
      </c>
      <c r="BB65" s="6">
        <v>20732.1027355562</v>
      </c>
      <c r="BC65" s="6">
        <v>21844.245532280602</v>
      </c>
      <c r="BD65" s="6">
        <v>23024.460349148001</v>
      </c>
      <c r="BE65" s="6">
        <v>24271.214975580799</v>
      </c>
      <c r="BF65" s="6">
        <v>25581.958589014601</v>
      </c>
      <c r="BG65" s="6">
        <v>26953.097711271101</v>
      </c>
      <c r="BH65" s="6">
        <v>28380.010571814499</v>
      </c>
      <c r="BI65" s="6">
        <v>29857.102716929799</v>
      </c>
      <c r="BJ65" s="6">
        <v>31377.903973990298</v>
      </c>
      <c r="BK65" s="6">
        <v>32935.203922213601</v>
      </c>
      <c r="BL65" s="6">
        <v>34521.220154540002</v>
      </c>
      <c r="BM65" s="6">
        <v>36127.791162711801</v>
      </c>
      <c r="BN65" s="6">
        <v>37746.583915273601</v>
      </c>
      <c r="BO65" s="6">
        <v>39369.305311166703</v>
      </c>
      <c r="BP65" s="6">
        <v>40987.906747415298</v>
      </c>
      <c r="BQ65" s="6">
        <v>42594.771983474202</v>
      </c>
      <c r="BR65" s="6">
        <v>44182.880157074796</v>
      </c>
      <c r="BS65" s="6">
        <v>45745.937974511202</v>
      </c>
      <c r="BT65" s="6">
        <v>47278.4774987251</v>
      </c>
      <c r="BU65" s="6">
        <v>48775.918336841503</v>
      </c>
      <c r="BV65" s="6">
        <v>50234.595172125897</v>
      </c>
      <c r="BW65" s="6">
        <v>51651.753342520999</v>
      </c>
      <c r="BX65" s="6">
        <v>53025.5164566557</v>
      </c>
      <c r="BY65" s="6">
        <v>54354.830840638198</v>
      </c>
      <c r="BZ65" s="6">
        <v>55639.391959508503</v>
      </c>
      <c r="CA65" s="6">
        <v>56879.557926288398</v>
      </c>
      <c r="CB65" s="6">
        <v>58076.2548887913</v>
      </c>
      <c r="CC65" s="6">
        <v>59230.878563851802</v>
      </c>
      <c r="CD65" s="6">
        <v>60345.1955579286</v>
      </c>
      <c r="CE65" s="6">
        <v>61421.247445737703</v>
      </c>
    </row>
    <row r="66" spans="1:83">
      <c r="A66" s="87">
        <v>13</v>
      </c>
      <c r="B66" s="87" t="s">
        <v>469</v>
      </c>
      <c r="C66" s="87" t="s">
        <v>509</v>
      </c>
      <c r="D66" s="87" t="s">
        <v>510</v>
      </c>
      <c r="E66" s="6">
        <v>19433.6154676191</v>
      </c>
      <c r="F66" s="6">
        <v>19086.6975780869</v>
      </c>
      <c r="G66" s="6">
        <v>17213.727115696802</v>
      </c>
      <c r="H66" s="6">
        <v>17153.787002171</v>
      </c>
      <c r="I66" s="6">
        <v>16850.4186781276</v>
      </c>
      <c r="J66" s="6">
        <v>16942.875495554999</v>
      </c>
      <c r="K66" s="6">
        <v>17888.255312576701</v>
      </c>
      <c r="L66" s="6">
        <v>19662.247398035499</v>
      </c>
      <c r="M66" s="6">
        <v>22871.431098178298</v>
      </c>
      <c r="N66" s="6">
        <v>28253.573908068902</v>
      </c>
      <c r="O66" s="6">
        <v>36143.475688129598</v>
      </c>
      <c r="P66" s="6">
        <v>45692.772831859897</v>
      </c>
      <c r="Q66" s="6">
        <v>55095.958278837701</v>
      </c>
      <c r="W66" s="6">
        <v>18256.118831303502</v>
      </c>
      <c r="X66" s="6">
        <v>17172.533639941299</v>
      </c>
      <c r="Y66" s="6">
        <v>16204.303069781699</v>
      </c>
      <c r="Z66" s="6">
        <v>15952.552735192299</v>
      </c>
      <c r="AA66" s="6">
        <v>16172.310410309199</v>
      </c>
      <c r="AB66" s="6">
        <v>16624.493088000501</v>
      </c>
      <c r="AC66" s="6">
        <v>17104.3360799609</v>
      </c>
      <c r="AD66" s="6">
        <v>17263.863463611098</v>
      </c>
      <c r="AE66" s="6">
        <v>17885.7688643207</v>
      </c>
      <c r="AF66" s="6">
        <v>18933.906322376799</v>
      </c>
      <c r="AG66" s="6">
        <v>19433.6154676191</v>
      </c>
      <c r="AH66" s="6">
        <v>19598.662333603101</v>
      </c>
      <c r="AI66" s="6">
        <v>19736.015873427401</v>
      </c>
      <c r="AJ66" s="6">
        <v>19079.900182223599</v>
      </c>
      <c r="AK66" s="6">
        <v>18843.6201254111</v>
      </c>
      <c r="AL66" s="6">
        <v>19086.6975780869</v>
      </c>
      <c r="AM66" s="6">
        <v>19184.949898856499</v>
      </c>
      <c r="AN66" s="6">
        <v>19095.232056761401</v>
      </c>
      <c r="AO66" s="6">
        <v>18312.885335442599</v>
      </c>
      <c r="AP66" s="6">
        <v>17241.954186061201</v>
      </c>
      <c r="AQ66" s="6">
        <v>17213.727115696802</v>
      </c>
      <c r="AR66" s="6">
        <v>17041.479366250402</v>
      </c>
      <c r="AS66" s="6">
        <v>17153.787002171</v>
      </c>
      <c r="AT66" s="6">
        <v>16909.948082011899</v>
      </c>
      <c r="AU66" s="6">
        <v>16850.4186781276</v>
      </c>
      <c r="AV66" s="6">
        <v>16942.875495554999</v>
      </c>
      <c r="AW66" s="6">
        <v>17086.759060206401</v>
      </c>
      <c r="AX66" s="6">
        <v>17250.439237568698</v>
      </c>
      <c r="AY66" s="6">
        <v>17436.553471994099</v>
      </c>
      <c r="AZ66" s="6">
        <v>17648.058045727899</v>
      </c>
      <c r="BA66" s="6">
        <v>17888.255312576701</v>
      </c>
      <c r="BB66" s="6">
        <v>18160.8191681895</v>
      </c>
      <c r="BC66" s="6">
        <v>18469.816894865999</v>
      </c>
      <c r="BD66" s="6">
        <v>18819.7248842564</v>
      </c>
      <c r="BE66" s="6">
        <v>19215.434988394602</v>
      </c>
      <c r="BF66" s="6">
        <v>19662.247398035499</v>
      </c>
      <c r="BG66" s="6">
        <v>20165.845048000599</v>
      </c>
      <c r="BH66" s="6">
        <v>20732.243698132599</v>
      </c>
      <c r="BI66" s="6">
        <v>21367.711191588402</v>
      </c>
      <c r="BJ66" s="6">
        <v>22078.649177108498</v>
      </c>
      <c r="BK66" s="6">
        <v>22871.431098178298</v>
      </c>
      <c r="BL66" s="6">
        <v>23752.191850838899</v>
      </c>
      <c r="BM66" s="6">
        <v>24726.5675430179</v>
      </c>
      <c r="BN66" s="6">
        <v>25799.3885055711</v>
      </c>
      <c r="BO66" s="6">
        <v>26974.335132719301</v>
      </c>
      <c r="BP66" s="6">
        <v>28253.573908068902</v>
      </c>
      <c r="BQ66" s="6">
        <v>29637.399233571701</v>
      </c>
      <c r="BR66" s="6">
        <v>31123.914015631599</v>
      </c>
      <c r="BS66" s="6">
        <v>32708.7865694965</v>
      </c>
      <c r="BT66" s="6">
        <v>34385.121426114601</v>
      </c>
      <c r="BU66" s="6">
        <v>36143.475688129598</v>
      </c>
      <c r="BV66" s="6">
        <v>37972.040351773801</v>
      </c>
      <c r="BW66" s="6">
        <v>39856.988599185403</v>
      </c>
      <c r="BX66" s="6">
        <v>41782.973038964497</v>
      </c>
      <c r="BY66" s="6">
        <v>43733.734788624897</v>
      </c>
      <c r="BZ66" s="6">
        <v>45692.772831859897</v>
      </c>
      <c r="CA66" s="6">
        <v>47644.015061057602</v>
      </c>
      <c r="CB66" s="6">
        <v>49572.434016999097</v>
      </c>
      <c r="CC66" s="6">
        <v>51464.559856160296</v>
      </c>
      <c r="CD66" s="6">
        <v>53308.858218272799</v>
      </c>
      <c r="CE66" s="6">
        <v>55095.958278837701</v>
      </c>
    </row>
    <row r="67" spans="1:83">
      <c r="A67" s="87">
        <v>16</v>
      </c>
      <c r="B67" s="87" t="s">
        <v>104</v>
      </c>
      <c r="C67" s="87" t="s">
        <v>509</v>
      </c>
      <c r="D67" s="87" t="s">
        <v>510</v>
      </c>
      <c r="E67" s="6">
        <v>10855.2658377444</v>
      </c>
      <c r="F67" s="6">
        <v>11333.191682148699</v>
      </c>
      <c r="G67" s="6">
        <v>11538.9529332564</v>
      </c>
      <c r="H67" s="6">
        <v>11571.193495416001</v>
      </c>
      <c r="I67" s="6">
        <v>11518.429736567199</v>
      </c>
      <c r="J67" s="6">
        <v>11759.10951726</v>
      </c>
      <c r="K67" s="6">
        <v>12929.8593789768</v>
      </c>
      <c r="L67" s="6">
        <v>14659.742539061201</v>
      </c>
      <c r="M67" s="6">
        <v>17171.462579037601</v>
      </c>
      <c r="N67" s="6">
        <v>20711.838205953802</v>
      </c>
      <c r="O67" s="6">
        <v>25481.540955715402</v>
      </c>
      <c r="P67" s="6">
        <v>31526.3517376446</v>
      </c>
      <c r="Q67" s="6">
        <v>38650.058090178201</v>
      </c>
      <c r="W67" s="6">
        <v>9997.3413588372405</v>
      </c>
      <c r="X67" s="6">
        <v>9569.0791085278797</v>
      </c>
      <c r="Y67" s="6">
        <v>8998.2441916173302</v>
      </c>
      <c r="Z67" s="6">
        <v>9034.2258688534894</v>
      </c>
      <c r="AA67" s="6">
        <v>9180.6569798532601</v>
      </c>
      <c r="AB67" s="6">
        <v>9336.3454539291306</v>
      </c>
      <c r="AC67" s="6">
        <v>9677.6264849966101</v>
      </c>
      <c r="AD67" s="6">
        <v>10092.4727686636</v>
      </c>
      <c r="AE67" s="6">
        <v>10427.418180378299</v>
      </c>
      <c r="AF67" s="6">
        <v>10422.5427840173</v>
      </c>
      <c r="AG67" s="6">
        <v>10855.2658377444</v>
      </c>
      <c r="AH67" s="6">
        <v>10560.7669824636</v>
      </c>
      <c r="AI67" s="6">
        <v>10616.495525075001</v>
      </c>
      <c r="AJ67" s="6">
        <v>10812.614031749699</v>
      </c>
      <c r="AK67" s="6">
        <v>10930.3667607591</v>
      </c>
      <c r="AL67" s="6">
        <v>11333.191682148699</v>
      </c>
      <c r="AM67" s="6">
        <v>11931.793490677601</v>
      </c>
      <c r="AN67" s="6">
        <v>12085.8001246158</v>
      </c>
      <c r="AO67" s="6">
        <v>12088.173857837101</v>
      </c>
      <c r="AP67" s="6">
        <v>11552.882521654299</v>
      </c>
      <c r="AQ67" s="6">
        <v>11538.9529332564</v>
      </c>
      <c r="AR67" s="6">
        <v>11580.112518711499</v>
      </c>
      <c r="AS67" s="6">
        <v>11571.193495416001</v>
      </c>
      <c r="AT67" s="6">
        <v>11533.387838144199</v>
      </c>
      <c r="AU67" s="6">
        <v>11518.429736567199</v>
      </c>
      <c r="AV67" s="6">
        <v>11759.10951726</v>
      </c>
      <c r="AW67" s="6">
        <v>11957.5952338637</v>
      </c>
      <c r="AX67" s="6">
        <v>12172.5724658283</v>
      </c>
      <c r="AY67" s="6">
        <v>12405.339367205101</v>
      </c>
      <c r="AZ67" s="6">
        <v>12657.2787299047</v>
      </c>
      <c r="BA67" s="6">
        <v>12929.8593789768</v>
      </c>
      <c r="BB67" s="6">
        <v>13224.636547522499</v>
      </c>
      <c r="BC67" s="6">
        <v>13543.250974491701</v>
      </c>
      <c r="BD67" s="6">
        <v>13887.4264389608</v>
      </c>
      <c r="BE67" s="6">
        <v>14258.965418428001</v>
      </c>
      <c r="BF67" s="6">
        <v>14659.742539061201</v>
      </c>
      <c r="BG67" s="6">
        <v>15091.695476119199</v>
      </c>
      <c r="BH67" s="6">
        <v>15556.812966937499</v>
      </c>
      <c r="BI67" s="6">
        <v>16057.1196213154</v>
      </c>
      <c r="BJ67" s="6">
        <v>16594.657259358701</v>
      </c>
      <c r="BK67" s="6">
        <v>17171.462579037601</v>
      </c>
      <c r="BL67" s="6">
        <v>17789.541058304101</v>
      </c>
      <c r="BM67" s="6">
        <v>18450.8371314916</v>
      </c>
      <c r="BN67" s="6">
        <v>19157.200846557698</v>
      </c>
      <c r="BO67" s="6">
        <v>19910.351405283702</v>
      </c>
      <c r="BP67" s="6">
        <v>20711.838205953802</v>
      </c>
      <c r="BQ67" s="6">
        <v>21563.0002365193</v>
      </c>
      <c r="BR67" s="6">
        <v>22464.9248911002</v>
      </c>
      <c r="BS67" s="6">
        <v>23418.4074858085</v>
      </c>
      <c r="BT67" s="6">
        <v>24423.9129110209</v>
      </c>
      <c r="BU67" s="6">
        <v>25481.540955715402</v>
      </c>
      <c r="BV67" s="6">
        <v>26590.996856519199</v>
      </c>
      <c r="BW67" s="6">
        <v>27751.568545415299</v>
      </c>
      <c r="BX67" s="6">
        <v>28962.111888301399</v>
      </c>
      <c r="BY67" s="6">
        <v>30221.044923580099</v>
      </c>
      <c r="BZ67" s="6">
        <v>31526.3517376446</v>
      </c>
      <c r="CA67" s="6">
        <v>32875.596174717801</v>
      </c>
      <c r="CB67" s="6">
        <v>34265.9451029138</v>
      </c>
      <c r="CC67" s="6">
        <v>35694.200483552901</v>
      </c>
      <c r="CD67" s="6">
        <v>37156.839055766897</v>
      </c>
      <c r="CE67" s="6">
        <v>38650.058090178201</v>
      </c>
    </row>
    <row r="68" spans="1:83">
      <c r="A68" s="87">
        <v>19</v>
      </c>
      <c r="B68" s="87" t="s">
        <v>101</v>
      </c>
      <c r="C68" s="87" t="s">
        <v>509</v>
      </c>
      <c r="D68" s="87" t="s">
        <v>511</v>
      </c>
      <c r="E68" s="6">
        <v>5233.6550300817698</v>
      </c>
      <c r="F68" s="6">
        <v>5919.5855929812997</v>
      </c>
      <c r="G68" s="6">
        <v>5922.3948075900198</v>
      </c>
      <c r="H68" s="6">
        <v>5996.7623736341802</v>
      </c>
      <c r="I68" s="6">
        <v>6037.4688029134004</v>
      </c>
      <c r="J68" s="6">
        <v>6037.6589046209201</v>
      </c>
      <c r="K68" s="6">
        <v>6896.9223375645897</v>
      </c>
      <c r="L68" s="6">
        <v>8166.9786582132901</v>
      </c>
      <c r="M68" s="6">
        <v>10033.800910125099</v>
      </c>
      <c r="N68" s="6">
        <v>12735.3944743132</v>
      </c>
      <c r="O68" s="6">
        <v>16531.812060385098</v>
      </c>
      <c r="P68" s="6">
        <v>21631.9073475439</v>
      </c>
      <c r="Q68" s="6">
        <v>28090.583794142502</v>
      </c>
      <c r="W68" s="6">
        <v>3884.1106918198402</v>
      </c>
      <c r="X68" s="6">
        <v>4211.5494950376096</v>
      </c>
      <c r="Y68" s="6">
        <v>4640.8856928961904</v>
      </c>
      <c r="Z68" s="6">
        <v>4849.9605448667098</v>
      </c>
      <c r="AA68" s="6">
        <v>4759.7590058460701</v>
      </c>
      <c r="AB68" s="6">
        <v>4668.1053923954096</v>
      </c>
      <c r="AC68" s="6">
        <v>4586.0685424869798</v>
      </c>
      <c r="AD68" s="6">
        <v>4578.6418106909696</v>
      </c>
      <c r="AE68" s="6">
        <v>4570.8730393283004</v>
      </c>
      <c r="AF68" s="6">
        <v>4790.50590640063</v>
      </c>
      <c r="AG68" s="6">
        <v>5233.6550300817698</v>
      </c>
      <c r="AH68" s="6">
        <v>5330.6837188789495</v>
      </c>
      <c r="AI68" s="6">
        <v>5449.3883882935397</v>
      </c>
      <c r="AJ68" s="6">
        <v>5804.3659661014099</v>
      </c>
      <c r="AK68" s="6">
        <v>5921.1847110407098</v>
      </c>
      <c r="AL68" s="6">
        <v>5919.5855929812997</v>
      </c>
      <c r="AM68" s="6">
        <v>6031.7002591903201</v>
      </c>
      <c r="AN68" s="6">
        <v>5942.00393077641</v>
      </c>
      <c r="AO68" s="6">
        <v>5978.3690996475198</v>
      </c>
      <c r="AP68" s="6">
        <v>5872.17483165864</v>
      </c>
      <c r="AQ68" s="6">
        <v>5922.3948075900198</v>
      </c>
      <c r="AR68" s="6">
        <v>5907.6873668671997</v>
      </c>
      <c r="AS68" s="6">
        <v>5996.7623736341802</v>
      </c>
      <c r="AT68" s="6">
        <v>5955.8374787567</v>
      </c>
      <c r="AU68" s="6">
        <v>6037.4688029134004</v>
      </c>
      <c r="AV68" s="6">
        <v>6037.6589046209201</v>
      </c>
      <c r="AW68" s="6">
        <v>6183.7242813795301</v>
      </c>
      <c r="AX68" s="6">
        <v>6341.6677691002997</v>
      </c>
      <c r="AY68" s="6">
        <v>6512.4665537184601</v>
      </c>
      <c r="AZ68" s="6">
        <v>6697.1737228648699</v>
      </c>
      <c r="BA68" s="6">
        <v>6896.9223375645897</v>
      </c>
      <c r="BB68" s="6">
        <v>7112.9292272461098</v>
      </c>
      <c r="BC68" s="6">
        <v>7346.4983628094596</v>
      </c>
      <c r="BD68" s="6">
        <v>7599.0236358775901</v>
      </c>
      <c r="BE68" s="6">
        <v>7871.9908445683104</v>
      </c>
      <c r="BF68" s="6">
        <v>8166.9786582132901</v>
      </c>
      <c r="BG68" s="6">
        <v>8485.6583068310592</v>
      </c>
      <c r="BH68" s="6">
        <v>8829.7917176668507</v>
      </c>
      <c r="BI68" s="6">
        <v>9201.2278029840909</v>
      </c>
      <c r="BJ68" s="6">
        <v>9601.8965931791099</v>
      </c>
      <c r="BK68" s="6">
        <v>10033.800910125099</v>
      </c>
      <c r="BL68" s="6">
        <v>10499.005290540101</v>
      </c>
      <c r="BM68" s="6">
        <v>10999.621901166</v>
      </c>
      <c r="BN68" s="6">
        <v>11537.7932393193</v>
      </c>
      <c r="BO68" s="6">
        <v>12115.6714859236</v>
      </c>
      <c r="BP68" s="6">
        <v>12735.3944743132</v>
      </c>
      <c r="BQ68" s="6">
        <v>13399.058356248401</v>
      </c>
      <c r="BR68" s="6">
        <v>14108.687184138</v>
      </c>
      <c r="BS68" s="6">
        <v>14866.199780704001</v>
      </c>
      <c r="BT68" s="6">
        <v>15673.374427265</v>
      </c>
      <c r="BU68" s="6">
        <v>16531.812060385098</v>
      </c>
      <c r="BV68" s="6">
        <v>17442.8988130951</v>
      </c>
      <c r="BW68" s="6">
        <v>18407.768859600001</v>
      </c>
      <c r="BX68" s="6">
        <v>19427.268609758601</v>
      </c>
      <c r="BY68" s="6">
        <v>20501.923341452301</v>
      </c>
      <c r="BZ68" s="6">
        <v>21631.9073475439</v>
      </c>
      <c r="CA68" s="6">
        <v>22817.0186055917</v>
      </c>
      <c r="CB68" s="6">
        <v>24056.658853554</v>
      </c>
      <c r="CC68" s="6">
        <v>25349.819779194801</v>
      </c>
      <c r="CD68" s="6">
        <v>26695.0758155191</v>
      </c>
      <c r="CE68" s="6">
        <v>28090.583794142502</v>
      </c>
    </row>
    <row r="69" spans="1:83">
      <c r="A69" s="87">
        <v>21</v>
      </c>
      <c r="B69" s="87" t="s">
        <v>102</v>
      </c>
      <c r="C69" s="87" t="s">
        <v>509</v>
      </c>
      <c r="D69" s="87" t="s">
        <v>510</v>
      </c>
      <c r="E69" s="6">
        <v>38451.30589824589</v>
      </c>
      <c r="F69" s="6">
        <v>42118.189187706739</v>
      </c>
      <c r="G69" s="6">
        <v>42402.261504025497</v>
      </c>
      <c r="H69" s="6">
        <v>39200.977724144752</v>
      </c>
      <c r="I69" s="6">
        <v>38097.229150150088</v>
      </c>
      <c r="J69" s="6">
        <v>39109.808158475098</v>
      </c>
      <c r="K69" s="6">
        <v>43159.986790727002</v>
      </c>
      <c r="L69" s="6">
        <v>48117.4064904076</v>
      </c>
      <c r="M69" s="6">
        <v>53789.762008210899</v>
      </c>
      <c r="N69" s="6">
        <v>59798.849550052699</v>
      </c>
      <c r="O69" s="6">
        <v>65670.043299522498</v>
      </c>
      <c r="P69" s="6">
        <v>70976.098371550703</v>
      </c>
      <c r="Q69" s="6">
        <v>75449.307542766299</v>
      </c>
      <c r="W69" s="6">
        <v>30491.171820671225</v>
      </c>
      <c r="X69" s="6">
        <v>29565.495625967211</v>
      </c>
      <c r="Y69" s="6">
        <v>29762.654029346933</v>
      </c>
      <c r="Z69" s="6">
        <v>30494.150493047022</v>
      </c>
      <c r="AA69" s="6">
        <v>30464.968284143219</v>
      </c>
      <c r="AB69" s="6">
        <v>31578.390574188343</v>
      </c>
      <c r="AC69" s="6">
        <v>32193.205446923912</v>
      </c>
      <c r="AD69" s="6">
        <v>33469.25519997286</v>
      </c>
      <c r="AE69" s="6">
        <v>34520.065037399494</v>
      </c>
      <c r="AF69" s="6">
        <v>35488.602591165218</v>
      </c>
      <c r="AG69" s="6">
        <v>38451.30589824589</v>
      </c>
      <c r="AH69" s="6">
        <v>40785.82679685203</v>
      </c>
      <c r="AI69" s="6">
        <v>39922.500370082118</v>
      </c>
      <c r="AJ69" s="6">
        <v>41014.888092257461</v>
      </c>
      <c r="AK69" s="6">
        <v>41693.713443981818</v>
      </c>
      <c r="AL69" s="6">
        <v>42118.189187706739</v>
      </c>
      <c r="AM69" s="6">
        <v>44198.942324395888</v>
      </c>
      <c r="AN69" s="6">
        <v>45201.097676364603</v>
      </c>
      <c r="AO69" s="6">
        <v>45621.039162368041</v>
      </c>
      <c r="AP69" s="6">
        <v>42971.367768501201</v>
      </c>
      <c r="AQ69" s="6">
        <v>42402.261504025497</v>
      </c>
      <c r="AR69" s="6">
        <v>41341.737138930628</v>
      </c>
      <c r="AS69" s="6">
        <v>39200.977724144752</v>
      </c>
      <c r="AT69" s="6">
        <v>38097.229150150088</v>
      </c>
      <c r="AU69" s="6">
        <v>38097.229150150088</v>
      </c>
      <c r="AV69" s="6">
        <v>39109.808158475098</v>
      </c>
      <c r="AW69" s="6">
        <v>39844.603302882999</v>
      </c>
      <c r="AX69" s="6">
        <v>40616.905656121802</v>
      </c>
      <c r="AY69" s="6">
        <v>41426.952305223502</v>
      </c>
      <c r="AZ69" s="6">
        <v>42274.737218140399</v>
      </c>
      <c r="BA69" s="6">
        <v>43159.986790727002</v>
      </c>
      <c r="BB69" s="6">
        <v>44082.137672309698</v>
      </c>
      <c r="BC69" s="6">
        <v>45040.317791078902</v>
      </c>
      <c r="BD69" s="6">
        <v>46033.331514163801</v>
      </c>
      <c r="BE69" s="6">
        <v>47059.649846342298</v>
      </c>
      <c r="BF69" s="6">
        <v>48117.4064904076</v>
      </c>
      <c r="BG69" s="6">
        <v>49204.400458689102</v>
      </c>
      <c r="BH69" s="6">
        <v>50318.105740321203</v>
      </c>
      <c r="BI69" s="6">
        <v>51455.688297950503</v>
      </c>
      <c r="BJ69" s="6">
        <v>52614.030400418596</v>
      </c>
      <c r="BK69" s="6">
        <v>53789.762008210899</v>
      </c>
      <c r="BL69" s="6">
        <v>54979.298632893202</v>
      </c>
      <c r="BM69" s="6">
        <v>56178.884808889401</v>
      </c>
      <c r="BN69" s="6">
        <v>57384.642064508298</v>
      </c>
      <c r="BO69" s="6">
        <v>58592.620076250903</v>
      </c>
      <c r="BP69" s="6">
        <v>59798.849550052699</v>
      </c>
      <c r="BQ69" s="6">
        <v>60999.395304609498</v>
      </c>
      <c r="BR69" s="6">
        <v>62190.408039233604</v>
      </c>
      <c r="BS69" s="6">
        <v>63368.1733499701</v>
      </c>
      <c r="BT69" s="6">
        <v>64529.156705766</v>
      </c>
      <c r="BU69" s="6">
        <v>65670.043299522498</v>
      </c>
      <c r="BV69" s="6">
        <v>66787.771931849202</v>
      </c>
      <c r="BW69" s="6">
        <v>67879.562351415196</v>
      </c>
      <c r="BX69" s="6">
        <v>68942.935747990501</v>
      </c>
      <c r="BY69" s="6">
        <v>69975.728356729203</v>
      </c>
      <c r="BZ69" s="6">
        <v>70976.098371550703</v>
      </c>
      <c r="CA69" s="6">
        <v>71942.526571272203</v>
      </c>
      <c r="CB69" s="6">
        <v>72873.811227616796</v>
      </c>
      <c r="CC69" s="6">
        <v>73769.057986032305</v>
      </c>
      <c r="CD69" s="6">
        <v>74627.665488304905</v>
      </c>
      <c r="CE69" s="6">
        <v>75449.307542766299</v>
      </c>
    </row>
    <row r="70" spans="1:83">
      <c r="A70" s="87">
        <v>23</v>
      </c>
      <c r="B70" s="87" t="s">
        <v>103</v>
      </c>
      <c r="C70" s="87" t="s">
        <v>509</v>
      </c>
      <c r="D70" s="87" t="s">
        <v>511</v>
      </c>
      <c r="E70" s="6">
        <v>3317.4854327676699</v>
      </c>
      <c r="F70" s="6">
        <v>3530.0140059387099</v>
      </c>
      <c r="G70" s="6">
        <v>4065.7658530997501</v>
      </c>
      <c r="H70" s="6">
        <v>4355.6917077470598</v>
      </c>
      <c r="I70" s="6">
        <v>4755.6316851034999</v>
      </c>
      <c r="J70" s="6">
        <v>4859.5747246556903</v>
      </c>
      <c r="K70" s="6">
        <v>5907.5415012276499</v>
      </c>
      <c r="L70" s="6">
        <v>7403.8742119161898</v>
      </c>
      <c r="M70" s="6">
        <v>9517.3080480189801</v>
      </c>
      <c r="N70" s="6">
        <v>12439.792231719901</v>
      </c>
      <c r="O70" s="6">
        <v>16352.6702081122</v>
      </c>
      <c r="P70" s="6">
        <v>21375.3363423269</v>
      </c>
      <c r="Q70" s="6">
        <v>27513.927902863099</v>
      </c>
      <c r="W70" s="6">
        <v>2787.40148033883</v>
      </c>
      <c r="X70" s="6">
        <v>2877.0169011882699</v>
      </c>
      <c r="Y70" s="6">
        <v>2867.3163868521401</v>
      </c>
      <c r="Z70" s="6">
        <v>2931.31351158814</v>
      </c>
      <c r="AA70" s="6">
        <v>3008.1433604920599</v>
      </c>
      <c r="AB70" s="6">
        <v>3087.3443496068899</v>
      </c>
      <c r="AC70" s="6">
        <v>3159.0653536791601</v>
      </c>
      <c r="AD70" s="6">
        <v>3250.9465173656499</v>
      </c>
      <c r="AE70" s="6">
        <v>3348.3407484825698</v>
      </c>
      <c r="AF70" s="6">
        <v>3298.3409293273999</v>
      </c>
      <c r="AG70" s="6">
        <v>3317.4854327676699</v>
      </c>
      <c r="AH70" s="6">
        <v>3311.0641936802699</v>
      </c>
      <c r="AI70" s="6">
        <v>3331.80987299241</v>
      </c>
      <c r="AJ70" s="6">
        <v>3361.1346555355999</v>
      </c>
      <c r="AK70" s="6">
        <v>3439.9800114817199</v>
      </c>
      <c r="AL70" s="6">
        <v>3530.0140059387099</v>
      </c>
      <c r="AM70" s="6">
        <v>3636.4110863087999</v>
      </c>
      <c r="AN70" s="6">
        <v>3738.7039526173398</v>
      </c>
      <c r="AO70" s="6">
        <v>3903.0818938072798</v>
      </c>
      <c r="AP70" s="6">
        <v>3968.4290859198099</v>
      </c>
      <c r="AQ70" s="6">
        <v>4065.7658530997501</v>
      </c>
      <c r="AR70" s="6">
        <v>4209.4487011330802</v>
      </c>
      <c r="AS70" s="6">
        <v>4355.6917077470598</v>
      </c>
      <c r="AT70" s="6">
        <v>4579.6169855440703</v>
      </c>
      <c r="AU70" s="6">
        <v>4755.6316851034999</v>
      </c>
      <c r="AV70" s="6">
        <v>4859.5747246556903</v>
      </c>
      <c r="AW70" s="6">
        <v>5040.1953124937299</v>
      </c>
      <c r="AX70" s="6">
        <v>5234.2764623744597</v>
      </c>
      <c r="AY70" s="6">
        <v>5442.8131548832998</v>
      </c>
      <c r="AZ70" s="6">
        <v>5666.8618935624199</v>
      </c>
      <c r="BA70" s="6">
        <v>5907.5415012276499</v>
      </c>
      <c r="BB70" s="6">
        <v>6166.0332737280296</v>
      </c>
      <c r="BC70" s="6">
        <v>6443.5803686920799</v>
      </c>
      <c r="BD70" s="6">
        <v>6741.4863013192498</v>
      </c>
      <c r="BE70" s="6">
        <v>7061.1124169557597</v>
      </c>
      <c r="BF70" s="6">
        <v>7403.8742119161898</v>
      </c>
      <c r="BG70" s="6">
        <v>7771.2363806568601</v>
      </c>
      <c r="BH70" s="6">
        <v>8164.7064797932899</v>
      </c>
      <c r="BI70" s="6">
        <v>8585.8271182753306</v>
      </c>
      <c r="BJ70" s="6">
        <v>9036.1666087602607</v>
      </c>
      <c r="BK70" s="6">
        <v>9517.3080480189801</v>
      </c>
      <c r="BL70" s="6">
        <v>10030.836833835499</v>
      </c>
      <c r="BM70" s="6">
        <v>10578.3266715892</v>
      </c>
      <c r="BN70" s="6">
        <v>11161.324174279</v>
      </c>
      <c r="BO70" s="6">
        <v>11781.3322133292</v>
      </c>
      <c r="BP70" s="6">
        <v>12439.792231719901</v>
      </c>
      <c r="BQ70" s="6">
        <v>13138.0657829724</v>
      </c>
      <c r="BR70" s="6">
        <v>13877.4156061086</v>
      </c>
      <c r="BS70" s="6">
        <v>14658.9865845819</v>
      </c>
      <c r="BT70" s="6">
        <v>15483.786963165199</v>
      </c>
      <c r="BU70" s="6">
        <v>16352.6702081122</v>
      </c>
      <c r="BV70" s="6">
        <v>17266.3178905311</v>
      </c>
      <c r="BW70" s="6">
        <v>18225.223949801701</v>
      </c>
      <c r="BX70" s="6">
        <v>19229.680653255298</v>
      </c>
      <c r="BY70" s="6">
        <v>20279.766511851001</v>
      </c>
      <c r="BZ70" s="6">
        <v>21375.3363423269</v>
      </c>
      <c r="CA70" s="6">
        <v>22516.013588705398</v>
      </c>
      <c r="CB70" s="6">
        <v>23701.184935655601</v>
      </c>
      <c r="CC70" s="6">
        <v>24929.9971692943</v>
      </c>
      <c r="CD70" s="6">
        <v>26201.356174013501</v>
      </c>
      <c r="CE70" s="6">
        <v>27513.927902863099</v>
      </c>
    </row>
    <row r="71" spans="1:83">
      <c r="A71" s="87">
        <v>26</v>
      </c>
      <c r="B71" s="87" t="s">
        <v>60</v>
      </c>
      <c r="C71" s="87" t="s">
        <v>509</v>
      </c>
      <c r="D71" s="87" t="s">
        <v>511</v>
      </c>
      <c r="E71" s="6">
        <v>8554.1922453386505</v>
      </c>
      <c r="F71" s="6">
        <v>9187.9362652716409</v>
      </c>
      <c r="G71" s="6">
        <v>10833.629640835199</v>
      </c>
      <c r="H71" s="6">
        <v>11241.9624156265</v>
      </c>
      <c r="I71" s="6">
        <v>11360.771088076001</v>
      </c>
      <c r="J71" s="6">
        <v>11632.8435582618</v>
      </c>
      <c r="K71" s="6">
        <v>13656.740173828101</v>
      </c>
      <c r="L71" s="6">
        <v>16484.424784323401</v>
      </c>
      <c r="M71" s="6">
        <v>20299.558870365199</v>
      </c>
      <c r="N71" s="6">
        <v>25200.214421458699</v>
      </c>
      <c r="O71" s="6">
        <v>31123.295884026302</v>
      </c>
      <c r="P71" s="6">
        <v>37822.966888642499</v>
      </c>
      <c r="Q71" s="6">
        <v>44936.359433202197</v>
      </c>
      <c r="W71" s="6">
        <v>7729.2217841500296</v>
      </c>
      <c r="X71" s="6">
        <v>7716.5925930305002</v>
      </c>
      <c r="Y71" s="6">
        <v>7558.8555555965904</v>
      </c>
      <c r="Z71" s="6">
        <v>7789.50648656254</v>
      </c>
      <c r="AA71" s="6">
        <v>8079.6939179835299</v>
      </c>
      <c r="AB71" s="6">
        <v>8307.2452925102898</v>
      </c>
      <c r="AC71" s="6">
        <v>8358.32062950406</v>
      </c>
      <c r="AD71" s="6">
        <v>8508.1812009836794</v>
      </c>
      <c r="AE71" s="6">
        <v>8407.0467906305494</v>
      </c>
      <c r="AF71" s="6">
        <v>8319.6358419052794</v>
      </c>
      <c r="AG71" s="6">
        <v>8554.1922453386505</v>
      </c>
      <c r="AH71" s="6">
        <v>8535.7527225142294</v>
      </c>
      <c r="AI71" s="6">
        <v>8670.3270319048206</v>
      </c>
      <c r="AJ71" s="6">
        <v>8652.9895494475204</v>
      </c>
      <c r="AK71" s="6">
        <v>9020.5358647816392</v>
      </c>
      <c r="AL71" s="6">
        <v>9187.9362652716409</v>
      </c>
      <c r="AM71" s="6">
        <v>9444.2032765155891</v>
      </c>
      <c r="AN71" s="6">
        <v>9903.0617718598805</v>
      </c>
      <c r="AO71" s="6">
        <v>10294.125242943501</v>
      </c>
      <c r="AP71" s="6">
        <v>10168.983845745401</v>
      </c>
      <c r="AQ71" s="6">
        <v>10833.629640835199</v>
      </c>
      <c r="AR71" s="6">
        <v>11151.052301649401</v>
      </c>
      <c r="AS71" s="6">
        <v>11241.9624156265</v>
      </c>
      <c r="AT71" s="6">
        <v>11445.353751503</v>
      </c>
      <c r="AU71" s="6">
        <v>11360.771088076001</v>
      </c>
      <c r="AV71" s="6">
        <v>11632.8435582618</v>
      </c>
      <c r="AW71" s="6">
        <v>11983.013735820001</v>
      </c>
      <c r="AX71" s="6">
        <v>12358.892077615201</v>
      </c>
      <c r="AY71" s="6">
        <v>12762.059733174199</v>
      </c>
      <c r="AZ71" s="6">
        <v>13194.1308545297</v>
      </c>
      <c r="BA71" s="6">
        <v>13656.740173828101</v>
      </c>
      <c r="BB71" s="6">
        <v>14151.528110016399</v>
      </c>
      <c r="BC71" s="6">
        <v>14680.1233156956</v>
      </c>
      <c r="BD71" s="6">
        <v>15244.122650916899</v>
      </c>
      <c r="BE71" s="6">
        <v>15845.0686654869</v>
      </c>
      <c r="BF71" s="6">
        <v>16484.424784323401</v>
      </c>
      <c r="BG71" s="6">
        <v>17163.548518961299</v>
      </c>
      <c r="BH71" s="6">
        <v>17883.663167894101</v>
      </c>
      <c r="BI71" s="6">
        <v>18645.828612462701</v>
      </c>
      <c r="BJ71" s="6">
        <v>19450.911954870098</v>
      </c>
      <c r="BK71" s="6">
        <v>20299.558870365199</v>
      </c>
      <c r="BL71" s="6">
        <v>21192.166645388799</v>
      </c>
      <c r="BM71" s="6">
        <v>22128.859935970799</v>
      </c>
      <c r="BN71" s="6">
        <v>23109.470295292402</v>
      </c>
      <c r="BO71" s="6">
        <v>24133.520477510901</v>
      </c>
      <c r="BP71" s="6">
        <v>25200.214421458699</v>
      </c>
      <c r="BQ71" s="6">
        <v>26308.4336517548</v>
      </c>
      <c r="BR71" s="6">
        <v>27456.740610362001</v>
      </c>
      <c r="BS71" s="6">
        <v>28643.389158103899</v>
      </c>
      <c r="BT71" s="6">
        <v>29866.342177512</v>
      </c>
      <c r="BU71" s="6">
        <v>31123.295884026302</v>
      </c>
      <c r="BV71" s="6">
        <v>32411.710133057601</v>
      </c>
      <c r="BW71" s="6">
        <v>33728.843717584903</v>
      </c>
      <c r="BX71" s="6">
        <v>35071.793405516299</v>
      </c>
      <c r="BY71" s="6">
        <v>36437.535285635997</v>
      </c>
      <c r="BZ71" s="6">
        <v>37822.966888642499</v>
      </c>
      <c r="CA71" s="6">
        <v>39224.948532830502</v>
      </c>
      <c r="CB71" s="6">
        <v>40640.342413412603</v>
      </c>
      <c r="CC71" s="6">
        <v>42066.048105175701</v>
      </c>
      <c r="CD71" s="6">
        <v>43499.0333694562</v>
      </c>
      <c r="CE71" s="6">
        <v>44936.359433202197</v>
      </c>
    </row>
    <row r="72" spans="1:83">
      <c r="A72" s="87">
        <v>33</v>
      </c>
      <c r="B72" s="87" t="s">
        <v>10</v>
      </c>
      <c r="C72" s="87" t="s">
        <v>509</v>
      </c>
      <c r="D72" s="87" t="s">
        <v>510</v>
      </c>
      <c r="E72" s="6">
        <v>28055.607612904627</v>
      </c>
      <c r="F72" s="6">
        <v>30288.657005976682</v>
      </c>
      <c r="G72" s="6">
        <v>30656.442401076743</v>
      </c>
      <c r="H72" s="6">
        <v>31477.477394371854</v>
      </c>
      <c r="I72" s="6">
        <v>32163.833819747233</v>
      </c>
      <c r="J72" s="6">
        <v>33331.189720148002</v>
      </c>
      <c r="K72" s="6">
        <v>39116.9882694716</v>
      </c>
      <c r="L72" s="6">
        <v>46545.069922903698</v>
      </c>
      <c r="M72" s="6">
        <v>54999.949020587301</v>
      </c>
      <c r="N72" s="6">
        <v>63409.326981894897</v>
      </c>
      <c r="O72" s="6">
        <v>70747.102764211406</v>
      </c>
      <c r="P72" s="6">
        <v>76473.260467375207</v>
      </c>
      <c r="Q72" s="6">
        <v>80574.742108351405</v>
      </c>
      <c r="W72" s="6">
        <v>23430.881379415157</v>
      </c>
      <c r="X72" s="6">
        <v>22624.182843408849</v>
      </c>
      <c r="Y72" s="6">
        <v>22539.124513050596</v>
      </c>
      <c r="Z72" s="6">
        <v>22875.098806305443</v>
      </c>
      <c r="AA72" s="6">
        <v>23688.034757374568</v>
      </c>
      <c r="AB72" s="6">
        <v>24136.015554456244</v>
      </c>
      <c r="AC72" s="6">
        <v>24278.472451274414</v>
      </c>
      <c r="AD72" s="6">
        <v>25044.986981458715</v>
      </c>
      <c r="AE72" s="6">
        <v>25856.605557339099</v>
      </c>
      <c r="AF72" s="6">
        <v>26925.032795425712</v>
      </c>
      <c r="AG72" s="6">
        <v>28055.607612904627</v>
      </c>
      <c r="AH72" s="6">
        <v>28242.730753049877</v>
      </c>
      <c r="AI72" s="6">
        <v>28774.746129239327</v>
      </c>
      <c r="AJ72" s="6">
        <v>29038.019305443817</v>
      </c>
      <c r="AK72" s="6">
        <v>29650.855897435657</v>
      </c>
      <c r="AL72" s="6">
        <v>30288.657005976682</v>
      </c>
      <c r="AM72" s="6">
        <v>30836.062380870811</v>
      </c>
      <c r="AN72" s="6">
        <v>31151.750203866504</v>
      </c>
      <c r="AO72" s="6">
        <v>31178.669063239082</v>
      </c>
      <c r="AP72" s="6">
        <v>29987.981267639032</v>
      </c>
      <c r="AQ72" s="6">
        <v>30656.442401076743</v>
      </c>
      <c r="AR72" s="6">
        <v>31253.708098513463</v>
      </c>
      <c r="AS72" s="6">
        <v>31477.477394371854</v>
      </c>
      <c r="AT72" s="6">
        <v>31739.187733525476</v>
      </c>
      <c r="AU72" s="6">
        <v>32163.833819747233</v>
      </c>
      <c r="AV72" s="6">
        <v>33331.189720148002</v>
      </c>
      <c r="AW72" s="6">
        <v>34348.186771953602</v>
      </c>
      <c r="AX72" s="6">
        <v>35434.909007326198</v>
      </c>
      <c r="AY72" s="6">
        <v>36592.108578691397</v>
      </c>
      <c r="AZ72" s="6">
        <v>37819.766045061697</v>
      </c>
      <c r="BA72" s="6">
        <v>39116.9882694716</v>
      </c>
      <c r="BB72" s="6">
        <v>40481.920555934499</v>
      </c>
      <c r="BC72" s="6">
        <v>41911.679753153003</v>
      </c>
      <c r="BD72" s="6">
        <v>43402.314855698802</v>
      </c>
      <c r="BE72" s="6">
        <v>44948.800826871899</v>
      </c>
      <c r="BF72" s="6">
        <v>46545.069922903698</v>
      </c>
      <c r="BG72" s="6">
        <v>48184.082768693697</v>
      </c>
      <c r="BH72" s="6">
        <v>49857.938961769702</v>
      </c>
      <c r="BI72" s="6">
        <v>51558.024283608604</v>
      </c>
      <c r="BJ72" s="6">
        <v>53275.188949626303</v>
      </c>
      <c r="BK72" s="6">
        <v>54999.949020587301</v>
      </c>
      <c r="BL72" s="6">
        <v>56722.701389763097</v>
      </c>
      <c r="BM72" s="6">
        <v>58433.9418426435</v>
      </c>
      <c r="BN72" s="6">
        <v>60124.475650218497</v>
      </c>
      <c r="BO72" s="6">
        <v>61785.610981614598</v>
      </c>
      <c r="BP72" s="6">
        <v>63409.326981894897</v>
      </c>
      <c r="BQ72" s="6">
        <v>64988.410451479998</v>
      </c>
      <c r="BR72" s="6">
        <v>66516.557436900097</v>
      </c>
      <c r="BS72" s="6">
        <v>67988.438445812499</v>
      </c>
      <c r="BT72" s="6">
        <v>69399.728209466906</v>
      </c>
      <c r="BU72" s="6">
        <v>70747.102764211406</v>
      </c>
      <c r="BV72" s="6">
        <v>72028.208007412599</v>
      </c>
      <c r="BW72" s="6">
        <v>73241.604765735305</v>
      </c>
      <c r="BX72" s="6">
        <v>74386.6958154772</v>
      </c>
      <c r="BY72" s="6">
        <v>75463.640278129606</v>
      </c>
      <c r="BZ72" s="6">
        <v>76473.260467375207</v>
      </c>
      <c r="CA72" s="6">
        <v>77416.945683818398</v>
      </c>
      <c r="CB72" s="6">
        <v>78296.556735214297</v>
      </c>
      <c r="CC72" s="6">
        <v>79114.334185336207</v>
      </c>
      <c r="CD72" s="6">
        <v>79872.812569666901</v>
      </c>
      <c r="CE72" s="6">
        <v>80574.742108351405</v>
      </c>
    </row>
    <row r="73" spans="1:83">
      <c r="A73" s="87">
        <v>35</v>
      </c>
      <c r="B73" s="91" t="s">
        <v>118</v>
      </c>
      <c r="C73" s="87" t="s">
        <v>509</v>
      </c>
      <c r="D73" s="87" t="s">
        <v>510</v>
      </c>
      <c r="E73" s="6">
        <v>45346.616541353382</v>
      </c>
      <c r="F73" s="6">
        <v>51924.812030075183</v>
      </c>
      <c r="G73" s="6">
        <v>48853.383458646611</v>
      </c>
      <c r="H73" s="6">
        <v>49306.015037593985</v>
      </c>
      <c r="I73" s="6">
        <v>48812.030075187969</v>
      </c>
      <c r="J73" s="6">
        <v>55920.995919782501</v>
      </c>
      <c r="K73" s="6">
        <v>59786.681073072803</v>
      </c>
      <c r="L73" s="6">
        <v>63325.8062086223</v>
      </c>
      <c r="M73" s="6">
        <v>66537.630891688794</v>
      </c>
      <c r="N73" s="6">
        <v>69430.469193212106</v>
      </c>
      <c r="O73" s="6">
        <v>72019.098197672196</v>
      </c>
      <c r="P73" s="6">
        <v>74322.568298944898</v>
      </c>
      <c r="Q73" s="6">
        <v>76362.434689047601</v>
      </c>
      <c r="W73" s="6">
        <v>31180.451127819546</v>
      </c>
      <c r="X73" s="6">
        <v>30745.112781954886</v>
      </c>
      <c r="Y73" s="6">
        <v>31174.436090225561</v>
      </c>
      <c r="Z73" s="6">
        <v>32029.323308270676</v>
      </c>
      <c r="AA73" s="6">
        <v>33150.375939849626</v>
      </c>
      <c r="AB73" s="6">
        <v>33972.932330827069</v>
      </c>
      <c r="AC73" s="6">
        <v>34812.781954887214</v>
      </c>
      <c r="AD73" s="6">
        <v>35718.796992481199</v>
      </c>
      <c r="AE73" s="6">
        <v>44199.248120300748</v>
      </c>
      <c r="AF73" s="6">
        <v>45431.57894736842</v>
      </c>
      <c r="AG73" s="6">
        <v>45346.616541353382</v>
      </c>
      <c r="AH73" s="6">
        <v>44768.42105263158</v>
      </c>
      <c r="AI73" s="6">
        <v>45203.007518796992</v>
      </c>
      <c r="AJ73" s="6">
        <v>45562.406015037588</v>
      </c>
      <c r="AK73" s="6">
        <v>46709.022556390977</v>
      </c>
      <c r="AL73" s="6">
        <v>51924.812030075183</v>
      </c>
      <c r="AM73" s="6">
        <v>53209.774436090222</v>
      </c>
      <c r="AN73" s="6">
        <v>56690.225563909771</v>
      </c>
      <c r="AO73" s="6">
        <v>55639.097744360901</v>
      </c>
      <c r="AP73" s="6">
        <v>51024.812030075183</v>
      </c>
      <c r="AQ73" s="6">
        <v>48853.383458646611</v>
      </c>
      <c r="AR73" s="6">
        <v>49129.323308270672</v>
      </c>
      <c r="AS73" s="6">
        <v>49306.015037593985</v>
      </c>
      <c r="AT73" s="6">
        <v>49518.045112781954</v>
      </c>
      <c r="AU73" s="6">
        <v>48812.030075187969</v>
      </c>
      <c r="AV73" s="6">
        <v>55920.995919782501</v>
      </c>
      <c r="AW73" s="6">
        <v>56719.844872274203</v>
      </c>
      <c r="AX73" s="6">
        <v>57505.947626561901</v>
      </c>
      <c r="AY73" s="6">
        <v>58279.183494108598</v>
      </c>
      <c r="AZ73" s="6">
        <v>59039.453835692701</v>
      </c>
      <c r="BA73" s="6">
        <v>59786.681073072803</v>
      </c>
      <c r="BB73" s="6">
        <v>60520.807703446699</v>
      </c>
      <c r="BC73" s="6">
        <v>61241.795320360201</v>
      </c>
      <c r="BD73" s="6">
        <v>61949.623644442203</v>
      </c>
      <c r="BE73" s="6">
        <v>62644.289566933498</v>
      </c>
      <c r="BF73" s="6">
        <v>63325.8062086223</v>
      </c>
      <c r="BG73" s="6">
        <v>63994.2019965812</v>
      </c>
      <c r="BH73" s="6">
        <v>64649.519760661897</v>
      </c>
      <c r="BI73" s="6">
        <v>65291.815851556399</v>
      </c>
      <c r="BJ73" s="6">
        <v>65921.159281905799</v>
      </c>
      <c r="BK73" s="6">
        <v>66537.630891688794</v>
      </c>
      <c r="BL73" s="6">
        <v>67141.322538951805</v>
      </c>
      <c r="BM73" s="6">
        <v>67732.336316660905</v>
      </c>
      <c r="BN73" s="6">
        <v>68310.783796344898</v>
      </c>
      <c r="BO73" s="6">
        <v>68876.785298944698</v>
      </c>
      <c r="BP73" s="6">
        <v>69430.469193212106</v>
      </c>
      <c r="BQ73" s="6">
        <v>69971.971221760206</v>
      </c>
      <c r="BR73" s="6">
        <v>70501.433854828603</v>
      </c>
      <c r="BS73" s="6">
        <v>71019.005671617997</v>
      </c>
      <c r="BT73" s="6">
        <v>71524.840769062401</v>
      </c>
      <c r="BU73" s="6">
        <v>72019.098197672196</v>
      </c>
      <c r="BV73" s="6">
        <v>72501.941424105506</v>
      </c>
      <c r="BW73" s="6">
        <v>72973.537820023703</v>
      </c>
      <c r="BX73" s="6">
        <v>73434.058176701801</v>
      </c>
      <c r="BY73" s="6">
        <v>73883.676244839604</v>
      </c>
      <c r="BZ73" s="6">
        <v>74322.568298944898</v>
      </c>
      <c r="CA73" s="6">
        <v>74750.912725651404</v>
      </c>
      <c r="CB73" s="6">
        <v>75168.889635294094</v>
      </c>
      <c r="CC73" s="6">
        <v>75576.680496025307</v>
      </c>
      <c r="CD73" s="6">
        <v>75974.467789734103</v>
      </c>
      <c r="CE73" s="6">
        <v>76362.434689047601</v>
      </c>
    </row>
    <row r="74" spans="1:83">
      <c r="A74" s="87">
        <v>38</v>
      </c>
      <c r="B74" s="87" t="s">
        <v>110</v>
      </c>
      <c r="C74" s="87" t="s">
        <v>509</v>
      </c>
      <c r="D74" s="87" t="s">
        <v>511</v>
      </c>
      <c r="E74" s="6">
        <v>11193.908493687601</v>
      </c>
      <c r="F74" s="6">
        <v>12962.3014261117</v>
      </c>
      <c r="G74" s="6">
        <v>14554.491303115299</v>
      </c>
      <c r="H74" s="6">
        <v>15896.223860660901</v>
      </c>
      <c r="I74" s="6">
        <v>16526.181443647201</v>
      </c>
      <c r="J74" s="6">
        <v>16898.457022543302</v>
      </c>
      <c r="K74" s="6">
        <v>19554.012575521301</v>
      </c>
      <c r="L74" s="6">
        <v>22591.5272471223</v>
      </c>
      <c r="M74" s="6">
        <v>26007.514692545599</v>
      </c>
      <c r="N74" s="6">
        <v>29789.433129938599</v>
      </c>
      <c r="O74" s="6">
        <v>33922.9562479366</v>
      </c>
      <c r="P74" s="6">
        <v>38399.274229613897</v>
      </c>
      <c r="Q74" s="6">
        <v>43215.643067564801</v>
      </c>
      <c r="W74" s="6">
        <v>6950.4959014286696</v>
      </c>
      <c r="X74" s="6">
        <v>7384.8352200760201</v>
      </c>
      <c r="Y74" s="6">
        <v>8161.4320393742901</v>
      </c>
      <c r="Z74" s="6">
        <v>8597.4362275057101</v>
      </c>
      <c r="AA74" s="6">
        <v>8952.1882025775594</v>
      </c>
      <c r="AB74" s="6">
        <v>9759.8653305902299</v>
      </c>
      <c r="AC74" s="6">
        <v>10336.2877279153</v>
      </c>
      <c r="AD74" s="6">
        <v>10869.5244129535</v>
      </c>
      <c r="AE74" s="6">
        <v>11073.1010898276</v>
      </c>
      <c r="AF74" s="6">
        <v>10848.102026418301</v>
      </c>
      <c r="AG74" s="6">
        <v>11193.908493687601</v>
      </c>
      <c r="AH74" s="6">
        <v>11427.066730164501</v>
      </c>
      <c r="AI74" s="6">
        <v>11534.8840589643</v>
      </c>
      <c r="AJ74" s="6">
        <v>11850.4727167986</v>
      </c>
      <c r="AK74" s="6">
        <v>12421.185459927699</v>
      </c>
      <c r="AL74" s="6">
        <v>12962.3014261117</v>
      </c>
      <c r="AM74" s="6">
        <v>13381.029419401901</v>
      </c>
      <c r="AN74" s="6">
        <v>13915.203646530101</v>
      </c>
      <c r="AO74" s="6">
        <v>14215.133128421199</v>
      </c>
      <c r="AP74" s="6">
        <v>13913.9870762351</v>
      </c>
      <c r="AQ74" s="6">
        <v>14554.491303115299</v>
      </c>
      <c r="AR74" s="6">
        <v>15237.6210736138</v>
      </c>
      <c r="AS74" s="6">
        <v>15896.223860660901</v>
      </c>
      <c r="AT74" s="6">
        <v>16391.377935352801</v>
      </c>
      <c r="AU74" s="6">
        <v>16526.181443647201</v>
      </c>
      <c r="AV74" s="6">
        <v>16898.457022543302</v>
      </c>
      <c r="AW74" s="6">
        <v>17399.267816022701</v>
      </c>
      <c r="AX74" s="6">
        <v>17915.142117392999</v>
      </c>
      <c r="AY74" s="6">
        <v>18446.177654171301</v>
      </c>
      <c r="AZ74" s="6">
        <v>18992.450023403599</v>
      </c>
      <c r="BA74" s="6">
        <v>19554.012575521301</v>
      </c>
      <c r="BB74" s="6">
        <v>20130.896545994201</v>
      </c>
      <c r="BC74" s="6">
        <v>20723.111450758701</v>
      </c>
      <c r="BD74" s="6">
        <v>21330.645758114701</v>
      </c>
      <c r="BE74" s="6">
        <v>21953.467845786701</v>
      </c>
      <c r="BF74" s="6">
        <v>22591.5272471223</v>
      </c>
      <c r="BG74" s="6">
        <v>23244.7561849269</v>
      </c>
      <c r="BH74" s="6">
        <v>23913.0713851902</v>
      </c>
      <c r="BI74" s="6">
        <v>24596.376155966602</v>
      </c>
      <c r="BJ74" s="6">
        <v>25294.562708915801</v>
      </c>
      <c r="BK74" s="6">
        <v>26007.514692545599</v>
      </c>
      <c r="BL74" s="6">
        <v>26735.109897054899</v>
      </c>
      <c r="BM74" s="6">
        <v>27477.223080945201</v>
      </c>
      <c r="BN74" s="6">
        <v>28233.728859351701</v>
      </c>
      <c r="BO74" s="6">
        <v>29004.504583490601</v>
      </c>
      <c r="BP74" s="6">
        <v>29789.433129938599</v>
      </c>
      <c r="BQ74" s="6">
        <v>30588.405507904499</v>
      </c>
      <c r="BR74" s="6">
        <v>31401.323182559699</v>
      </c>
      <c r="BS74" s="6">
        <v>32228.100003284999</v>
      </c>
      <c r="BT74" s="6">
        <v>33068.663617876402</v>
      </c>
      <c r="BU74" s="6">
        <v>33922.9562479366</v>
      </c>
      <c r="BV74" s="6">
        <v>34790.934697587298</v>
      </c>
      <c r="BW74" s="6">
        <v>35672.5694680667</v>
      </c>
      <c r="BX74" s="6">
        <v>36567.842855620402</v>
      </c>
      <c r="BY74" s="6">
        <v>37476.745920282599</v>
      </c>
      <c r="BZ74" s="6">
        <v>38399.274229613897</v>
      </c>
      <c r="CA74" s="6">
        <v>39335.422305067601</v>
      </c>
      <c r="CB74" s="6">
        <v>40285.176730117702</v>
      </c>
      <c r="CC74" s="6">
        <v>41248.5079190139</v>
      </c>
      <c r="CD74" s="6">
        <v>42225.360593103898</v>
      </c>
      <c r="CE74" s="6">
        <v>43215.643067564801</v>
      </c>
    </row>
    <row r="75" spans="1:83">
      <c r="A75" s="87">
        <v>40</v>
      </c>
      <c r="B75" s="87" t="s">
        <v>112</v>
      </c>
      <c r="C75" s="87" t="s">
        <v>509</v>
      </c>
      <c r="D75" s="87" t="s">
        <v>511</v>
      </c>
      <c r="E75" s="6">
        <v>6246.7840182493101</v>
      </c>
      <c r="F75" s="6">
        <v>6965.2103343629296</v>
      </c>
      <c r="G75" s="6">
        <v>8195.8679192488398</v>
      </c>
      <c r="H75" s="6">
        <v>8902.5231978114207</v>
      </c>
      <c r="I75" s="6">
        <v>9581.2150501451397</v>
      </c>
      <c r="J75" s="6">
        <v>9709.4444622406809</v>
      </c>
      <c r="K75" s="6">
        <v>11500.166635858801</v>
      </c>
      <c r="L75" s="6">
        <v>13869.1109178475</v>
      </c>
      <c r="M75" s="6">
        <v>16934.9947488166</v>
      </c>
      <c r="N75" s="6">
        <v>20788.660687949501</v>
      </c>
      <c r="O75" s="6">
        <v>25465.606653414099</v>
      </c>
      <c r="P75" s="6">
        <v>30928.5162239901</v>
      </c>
      <c r="Q75" s="6">
        <v>37067.904791368397</v>
      </c>
      <c r="W75" s="6">
        <v>5664.2998679983402</v>
      </c>
      <c r="X75" s="6">
        <v>5686.2382167369196</v>
      </c>
      <c r="Y75" s="6">
        <v>5864.5930485419203</v>
      </c>
      <c r="Z75" s="6">
        <v>5897.7611302305704</v>
      </c>
      <c r="AA75" s="6">
        <v>6135.4287745849597</v>
      </c>
      <c r="AB75" s="6">
        <v>6348.0076216939897</v>
      </c>
      <c r="AC75" s="6">
        <v>6375.15087061754</v>
      </c>
      <c r="AD75" s="6">
        <v>6492.08235732087</v>
      </c>
      <c r="AE75" s="6">
        <v>6431.1139609472502</v>
      </c>
      <c r="AF75" s="6">
        <v>6070.2050324990496</v>
      </c>
      <c r="AG75" s="6">
        <v>6246.7840182493101</v>
      </c>
      <c r="AH75" s="6">
        <v>6260.9554580481099</v>
      </c>
      <c r="AI75" s="6">
        <v>6327.6381312774301</v>
      </c>
      <c r="AJ75" s="6">
        <v>6485.1484121644198</v>
      </c>
      <c r="AK75" s="6">
        <v>6739.5463068848503</v>
      </c>
      <c r="AL75" s="6">
        <v>6965.2103343629296</v>
      </c>
      <c r="AM75" s="6">
        <v>7338.4436300400803</v>
      </c>
      <c r="AN75" s="6">
        <v>7749.5714796723696</v>
      </c>
      <c r="AO75" s="6">
        <v>7930.2504855505804</v>
      </c>
      <c r="AP75" s="6">
        <v>7969.8800243617197</v>
      </c>
      <c r="AQ75" s="6">
        <v>8195.8679192488398</v>
      </c>
      <c r="AR75" s="6">
        <v>8644.00545288578</v>
      </c>
      <c r="AS75" s="6">
        <v>8902.5231978114207</v>
      </c>
      <c r="AT75" s="6">
        <v>9250.9411933954598</v>
      </c>
      <c r="AU75" s="6">
        <v>9581.2150501451397</v>
      </c>
      <c r="AV75" s="6">
        <v>9709.4444622406809</v>
      </c>
      <c r="AW75" s="6">
        <v>10027.279301340101</v>
      </c>
      <c r="AX75" s="6">
        <v>10364.290954382401</v>
      </c>
      <c r="AY75" s="6">
        <v>10721.450003927899</v>
      </c>
      <c r="AZ75" s="6">
        <v>11099.7428488602</v>
      </c>
      <c r="BA75" s="6">
        <v>11500.166635858801</v>
      </c>
      <c r="BB75" s="6">
        <v>11923.7234589211</v>
      </c>
      <c r="BC75" s="6">
        <v>12371.4138287847</v>
      </c>
      <c r="BD75" s="6">
        <v>12844.229432632899</v>
      </c>
      <c r="BE75" s="6">
        <v>13343.145225493799</v>
      </c>
      <c r="BF75" s="6">
        <v>13869.1109178475</v>
      </c>
      <c r="BG75" s="6">
        <v>14423.0419484876</v>
      </c>
      <c r="BH75" s="6">
        <v>15005.810056783301</v>
      </c>
      <c r="BI75" s="6">
        <v>15618.233593101</v>
      </c>
      <c r="BJ75" s="6">
        <v>16261.067729029701</v>
      </c>
      <c r="BK75" s="6">
        <v>16934.9947488166</v>
      </c>
      <c r="BL75" s="6">
        <v>17640.614618614101</v>
      </c>
      <c r="BM75" s="6">
        <v>18378.436039305299</v>
      </c>
      <c r="BN75" s="6">
        <v>19148.8681904599</v>
      </c>
      <c r="BO75" s="6">
        <v>19952.2133662339</v>
      </c>
      <c r="BP75" s="6">
        <v>20788.660687949501</v>
      </c>
      <c r="BQ75" s="6">
        <v>21658.281052279599</v>
      </c>
      <c r="BR75" s="6">
        <v>22561.023438557499</v>
      </c>
      <c r="BS75" s="6">
        <v>23496.71265447</v>
      </c>
      <c r="BT75" s="6">
        <v>24465.0485476428</v>
      </c>
      <c r="BU75" s="6">
        <v>25465.606653414099</v>
      </c>
      <c r="BV75" s="6">
        <v>26497.840189020699</v>
      </c>
      <c r="BW75" s="6">
        <v>27561.083244629299</v>
      </c>
      <c r="BX75" s="6">
        <v>28654.5549656322</v>
      </c>
      <c r="BY75" s="6">
        <v>29777.3644721034</v>
      </c>
      <c r="BZ75" s="6">
        <v>30928.5162239901</v>
      </c>
      <c r="CA75" s="6">
        <v>32106.915517941601</v>
      </c>
      <c r="CB75" s="6">
        <v>33311.373796637898</v>
      </c>
      <c r="CC75" s="6">
        <v>34540.613466267801</v>
      </c>
      <c r="CD75" s="6">
        <v>35793.271953649099</v>
      </c>
      <c r="CE75" s="6">
        <v>37067.904791368397</v>
      </c>
    </row>
    <row r="76" spans="1:83">
      <c r="A76" s="87">
        <v>45</v>
      </c>
      <c r="B76" s="87" t="s">
        <v>115</v>
      </c>
      <c r="C76" s="87" t="s">
        <v>509</v>
      </c>
      <c r="D76" s="87" t="s">
        <v>511</v>
      </c>
      <c r="E76" s="6">
        <v>7198.5919736573496</v>
      </c>
      <c r="F76" s="6">
        <v>8127.5278798715499</v>
      </c>
      <c r="G76" s="6">
        <v>9518.0708211687797</v>
      </c>
      <c r="H76" s="6">
        <v>10217.4058551772</v>
      </c>
      <c r="I76" s="6">
        <v>10700.883781938101</v>
      </c>
      <c r="J76" s="6">
        <v>11175.7507933545</v>
      </c>
      <c r="K76" s="6">
        <v>13681.0350842429</v>
      </c>
      <c r="L76" s="6">
        <v>16875.872020315699</v>
      </c>
      <c r="M76" s="6">
        <v>20815.2596977842</v>
      </c>
      <c r="N76" s="6">
        <v>25487.484063716602</v>
      </c>
      <c r="O76" s="6">
        <v>30808.2640437673</v>
      </c>
      <c r="P76" s="6">
        <v>36639.685807028101</v>
      </c>
      <c r="Q76" s="6">
        <v>42823.153219090404</v>
      </c>
      <c r="W76" s="6">
        <v>5482.1236001747402</v>
      </c>
      <c r="X76" s="6">
        <v>5482.06574869822</v>
      </c>
      <c r="Y76" s="6">
        <v>5833.5065359110304</v>
      </c>
      <c r="Z76" s="6">
        <v>6109.3028252426302</v>
      </c>
      <c r="AA76" s="6">
        <v>6240.0765246179799</v>
      </c>
      <c r="AB76" s="6">
        <v>6327.3161160011296</v>
      </c>
      <c r="AC76" s="6">
        <v>6231.1225693712104</v>
      </c>
      <c r="AD76" s="6">
        <v>6425.09274803873</v>
      </c>
      <c r="AE76" s="6">
        <v>6808.1825337349401</v>
      </c>
      <c r="AF76" s="6">
        <v>7212.2177608218799</v>
      </c>
      <c r="AG76" s="6">
        <v>7198.5919736573496</v>
      </c>
      <c r="AH76" s="6">
        <v>7146.1864100095599</v>
      </c>
      <c r="AI76" s="6">
        <v>7233.3969622060104</v>
      </c>
      <c r="AJ76" s="6">
        <v>7579.5832565383898</v>
      </c>
      <c r="AK76" s="6">
        <v>7787.1730990407104</v>
      </c>
      <c r="AL76" s="6">
        <v>8127.5278798715499</v>
      </c>
      <c r="AM76" s="6">
        <v>8716.0400610305205</v>
      </c>
      <c r="AN76" s="6">
        <v>9277.0510591510192</v>
      </c>
      <c r="AO76" s="6">
        <v>9401.2814811978005</v>
      </c>
      <c r="AP76" s="6">
        <v>9183.9704934101192</v>
      </c>
      <c r="AQ76" s="6">
        <v>9518.0708211687797</v>
      </c>
      <c r="AR76" s="6">
        <v>9828.6786160066804</v>
      </c>
      <c r="AS76" s="6">
        <v>10217.4058551772</v>
      </c>
      <c r="AT76" s="6">
        <v>10451.196667030001</v>
      </c>
      <c r="AU76" s="6">
        <v>10700.883781938101</v>
      </c>
      <c r="AV76" s="6">
        <v>11175.7507933545</v>
      </c>
      <c r="AW76" s="6">
        <v>11625.9561578345</v>
      </c>
      <c r="AX76" s="6">
        <v>12100.7573550493</v>
      </c>
      <c r="AY76" s="6">
        <v>12601.005318502899</v>
      </c>
      <c r="AZ76" s="6">
        <v>13127.5108520624</v>
      </c>
      <c r="BA76" s="6">
        <v>13681.0350842429</v>
      </c>
      <c r="BB76" s="6">
        <v>14262.2797047924</v>
      </c>
      <c r="BC76" s="6">
        <v>14871.8771551848</v>
      </c>
      <c r="BD76" s="6">
        <v>15510.3809667734</v>
      </c>
      <c r="BE76" s="6">
        <v>16178.256458645101</v>
      </c>
      <c r="BF76" s="6">
        <v>16875.872020315699</v>
      </c>
      <c r="BG76" s="6">
        <v>17603.491211003198</v>
      </c>
      <c r="BH76" s="6">
        <v>18361.265906168199</v>
      </c>
      <c r="BI76" s="6">
        <v>19149.230712398301</v>
      </c>
      <c r="BJ76" s="6">
        <v>19967.298852914701</v>
      </c>
      <c r="BK76" s="6">
        <v>20815.2596977842</v>
      </c>
      <c r="BL76" s="6">
        <v>21692.7780755284</v>
      </c>
      <c r="BM76" s="6">
        <v>22599.395456930899</v>
      </c>
      <c r="BN76" s="6">
        <v>23534.5330485954</v>
      </c>
      <c r="BO76" s="6">
        <v>24497.496774829899</v>
      </c>
      <c r="BP76" s="6">
        <v>25487.484063716602</v>
      </c>
      <c r="BQ76" s="6">
        <v>26503.592289111501</v>
      </c>
      <c r="BR76" s="6">
        <v>27544.828657350801</v>
      </c>
      <c r="BS76" s="6">
        <v>28610.121268287501</v>
      </c>
      <c r="BT76" s="6">
        <v>29698.331027611999</v>
      </c>
      <c r="BU76" s="6">
        <v>30808.2640437673</v>
      </c>
      <c r="BV76" s="6">
        <v>31938.684110497699</v>
      </c>
      <c r="BW76" s="6">
        <v>33088.324857180698</v>
      </c>
      <c r="BX76" s="6">
        <v>34255.901145239703</v>
      </c>
      <c r="BY76" s="6">
        <v>35440.119301299303</v>
      </c>
      <c r="BZ76" s="6">
        <v>36639.685807028101</v>
      </c>
      <c r="CA76" s="6">
        <v>37853.314111958098</v>
      </c>
      <c r="CB76" s="6">
        <v>39079.729298552098</v>
      </c>
      <c r="CC76" s="6">
        <v>40317.670407311802</v>
      </c>
      <c r="CD76" s="6">
        <v>41565.890322052299</v>
      </c>
      <c r="CE76" s="6">
        <v>42823.153219090404</v>
      </c>
    </row>
    <row r="77" spans="1:83">
      <c r="A77" s="90">
        <v>47</v>
      </c>
      <c r="B77" s="87" t="s">
        <v>116</v>
      </c>
      <c r="C77" s="87" t="s">
        <v>509</v>
      </c>
      <c r="D77" s="87" t="s">
        <v>510</v>
      </c>
      <c r="E77" s="6">
        <v>8488.5578372311593</v>
      </c>
      <c r="F77" s="6">
        <v>10706.273839773001</v>
      </c>
      <c r="G77" s="6">
        <v>13860.0768480188</v>
      </c>
      <c r="H77" s="6">
        <v>14633.434810052901</v>
      </c>
      <c r="I77" s="6">
        <v>15162.557279081901</v>
      </c>
      <c r="J77" s="6">
        <v>15524.517474205901</v>
      </c>
      <c r="K77" s="6">
        <v>18139.973622358801</v>
      </c>
      <c r="L77" s="6">
        <v>22074.927952905098</v>
      </c>
      <c r="M77" s="6">
        <v>27587.063892750401</v>
      </c>
      <c r="N77" s="6">
        <v>34563.909919488498</v>
      </c>
      <c r="O77" s="6">
        <v>42389.9674716265</v>
      </c>
      <c r="P77" s="6">
        <v>50193.162106790202</v>
      </c>
      <c r="Q77" s="6">
        <v>57301.8826671512</v>
      </c>
      <c r="W77" s="6">
        <v>10296.550661216899</v>
      </c>
      <c r="X77" s="6">
        <v>9124.4400319103206</v>
      </c>
      <c r="Y77" s="6">
        <v>8014.2706225521797</v>
      </c>
      <c r="Z77" s="6">
        <v>6782.8597624224303</v>
      </c>
      <c r="AA77" s="6">
        <v>6796.3161481904199</v>
      </c>
      <c r="AB77" s="6">
        <v>6929.72284501585</v>
      </c>
      <c r="AC77" s="6">
        <v>7439.2813942784396</v>
      </c>
      <c r="AD77" s="6">
        <v>7615.1448979233101</v>
      </c>
      <c r="AE77" s="6">
        <v>7598.3640833850204</v>
      </c>
      <c r="AF77" s="6">
        <v>8040.6763809385202</v>
      </c>
      <c r="AG77" s="6">
        <v>8488.5578372311593</v>
      </c>
      <c r="AH77" s="6">
        <v>8731.4407015362794</v>
      </c>
      <c r="AI77" s="6">
        <v>8829.9932543185005</v>
      </c>
      <c r="AJ77" s="6">
        <v>9140.0117686911308</v>
      </c>
      <c r="AK77" s="6">
        <v>9645.2446766489902</v>
      </c>
      <c r="AL77" s="6">
        <v>10706.273839773001</v>
      </c>
      <c r="AM77" s="6">
        <v>11983.018071171</v>
      </c>
      <c r="AN77" s="6">
        <v>12843.167386929301</v>
      </c>
      <c r="AO77" s="6">
        <v>13364.5601062286</v>
      </c>
      <c r="AP77" s="6">
        <v>13549.5837534643</v>
      </c>
      <c r="AQ77" s="6">
        <v>13860.0768480188</v>
      </c>
      <c r="AR77" s="6">
        <v>14229.1453159129</v>
      </c>
      <c r="AS77" s="6">
        <v>14633.434810052901</v>
      </c>
      <c r="AT77" s="6">
        <v>15000.2110007666</v>
      </c>
      <c r="AU77" s="6">
        <v>15162.557279081901</v>
      </c>
      <c r="AV77" s="6">
        <v>15524.517474205901</v>
      </c>
      <c r="AW77" s="6">
        <v>15959.845407762199</v>
      </c>
      <c r="AX77" s="6">
        <v>16435.982413355701</v>
      </c>
      <c r="AY77" s="6">
        <v>16955.985789059599</v>
      </c>
      <c r="AZ77" s="6">
        <v>17522.953165365299</v>
      </c>
      <c r="BA77" s="6">
        <v>18139.973622358801</v>
      </c>
      <c r="BB77" s="6">
        <v>18810.067832084002</v>
      </c>
      <c r="BC77" s="6">
        <v>19536.1169774757</v>
      </c>
      <c r="BD77" s="6">
        <v>20320.7808340058</v>
      </c>
      <c r="BE77" s="6">
        <v>21166.406214953699</v>
      </c>
      <c r="BF77" s="6">
        <v>22074.927952905098</v>
      </c>
      <c r="BG77" s="6">
        <v>23047.765665609601</v>
      </c>
      <c r="BH77" s="6">
        <v>24085.720647259201</v>
      </c>
      <c r="BI77" s="6">
        <v>25188.8782185733</v>
      </c>
      <c r="BJ77" s="6">
        <v>26356.5216198423</v>
      </c>
      <c r="BK77" s="6">
        <v>27587.063892750401</v>
      </c>
      <c r="BL77" s="6">
        <v>28878.004038143801</v>
      </c>
      <c r="BM77" s="6">
        <v>30225.912969428002</v>
      </c>
      <c r="BN77" s="6">
        <v>31626.453383993401</v>
      </c>
      <c r="BO77" s="6">
        <v>33074.435711476101</v>
      </c>
      <c r="BP77" s="6">
        <v>34563.909919488498</v>
      </c>
      <c r="BQ77" s="6">
        <v>36088.290391599498</v>
      </c>
      <c r="BR77" s="6">
        <v>37640.508611892197</v>
      </c>
      <c r="BS77" s="6">
        <v>39213.186273983301</v>
      </c>
      <c r="BT77" s="6">
        <v>40798.8199201526</v>
      </c>
      <c r="BU77" s="6">
        <v>42389.9674716265</v>
      </c>
      <c r="BV77" s="6">
        <v>43979.4270965998</v>
      </c>
      <c r="BW77" s="6">
        <v>45560.399734094397</v>
      </c>
      <c r="BX77" s="6">
        <v>47126.628111669699</v>
      </c>
      <c r="BY77" s="6">
        <v>48672.507060228403</v>
      </c>
      <c r="BZ77" s="6">
        <v>50193.162106790202</v>
      </c>
      <c r="CA77" s="6">
        <v>51684.495489151297</v>
      </c>
      <c r="CB77" s="6">
        <v>53143.200693015999</v>
      </c>
      <c r="CC77" s="6">
        <v>54566.748224609197</v>
      </c>
      <c r="CD77" s="6">
        <v>55953.346522996697</v>
      </c>
      <c r="CE77" s="6">
        <v>57301.8826671512</v>
      </c>
    </row>
    <row r="78" spans="1:83">
      <c r="A78" s="90">
        <v>48</v>
      </c>
      <c r="B78" s="87" t="s">
        <v>117</v>
      </c>
      <c r="C78" s="87" t="s">
        <v>509</v>
      </c>
      <c r="D78" s="87" t="s">
        <v>510</v>
      </c>
      <c r="F78" s="6">
        <v>13623.7593984962</v>
      </c>
      <c r="G78" s="6">
        <v>15038.3458646617</v>
      </c>
      <c r="H78" s="6">
        <v>14700</v>
      </c>
      <c r="I78" s="6">
        <v>14914.289886295701</v>
      </c>
      <c r="J78" s="6">
        <v>15475.7656352746</v>
      </c>
      <c r="K78" s="6">
        <v>19006.0338184908</v>
      </c>
      <c r="L78" s="6">
        <v>23488.948182235501</v>
      </c>
      <c r="M78" s="6">
        <v>28855.8051357068</v>
      </c>
      <c r="N78" s="6">
        <v>34875.673340077403</v>
      </c>
      <c r="O78" s="6">
        <v>41214.555292142199</v>
      </c>
      <c r="P78" s="6">
        <v>47547.780113291199</v>
      </c>
      <c r="Q78" s="6">
        <v>53653.296238596296</v>
      </c>
      <c r="AL78" s="6">
        <v>13623.7593984962</v>
      </c>
      <c r="AM78" s="6">
        <v>13700</v>
      </c>
      <c r="AN78" s="6">
        <v>13750</v>
      </c>
      <c r="AO78" s="6">
        <v>13900</v>
      </c>
      <c r="AP78" s="6">
        <v>14200</v>
      </c>
      <c r="AQ78" s="6">
        <v>15038.3458646617</v>
      </c>
      <c r="AR78" s="6">
        <v>15100</v>
      </c>
      <c r="AS78" s="6">
        <v>14700</v>
      </c>
      <c r="AT78" s="6">
        <v>14910.0751879699</v>
      </c>
      <c r="AU78" s="6">
        <v>14914.289886295701</v>
      </c>
      <c r="AV78" s="6">
        <v>15475.7656352746</v>
      </c>
      <c r="AW78" s="6">
        <v>16107.5829652306</v>
      </c>
      <c r="AX78" s="6">
        <v>16775.771082937401</v>
      </c>
      <c r="AY78" s="6">
        <v>17481.166226629299</v>
      </c>
      <c r="AZ78" s="6">
        <v>18224.431730251199</v>
      </c>
      <c r="BA78" s="6">
        <v>19006.0338184908</v>
      </c>
      <c r="BB78" s="6">
        <v>19826.218757667299</v>
      </c>
      <c r="BC78" s="6">
        <v>20684.992190642301</v>
      </c>
      <c r="BD78" s="6">
        <v>21582.101507213501</v>
      </c>
      <c r="BE78" s="6">
        <v>22517.022085702702</v>
      </c>
      <c r="BF78" s="6">
        <v>23488.948182235501</v>
      </c>
      <c r="BG78" s="6">
        <v>24496.789139753801</v>
      </c>
      <c r="BH78" s="6">
        <v>25539.171440431299</v>
      </c>
      <c r="BI78" s="6">
        <v>26614.446937552999</v>
      </c>
      <c r="BJ78" s="6">
        <v>27720.707384063298</v>
      </c>
      <c r="BK78" s="6">
        <v>28855.8051357068</v>
      </c>
      <c r="BL78" s="6">
        <v>30017.379659963299</v>
      </c>
      <c r="BM78" s="6">
        <v>31202.8892418951</v>
      </c>
      <c r="BN78" s="6">
        <v>32409.647058665101</v>
      </c>
      <c r="BO78" s="6">
        <v>33634.860608718598</v>
      </c>
      <c r="BP78" s="6">
        <v>34875.673340077403</v>
      </c>
      <c r="BQ78" s="6">
        <v>36129.207232405199</v>
      </c>
      <c r="BR78" s="6">
        <v>37392.605053407096</v>
      </c>
      <c r="BS78" s="6">
        <v>38663.0710319192</v>
      </c>
      <c r="BT78" s="6">
        <v>39937.9087644014</v>
      </c>
      <c r="BU78" s="6">
        <v>41214.555292142199</v>
      </c>
      <c r="BV78" s="6">
        <v>42490.610444760103</v>
      </c>
      <c r="BW78" s="6">
        <v>43763.860731651002</v>
      </c>
      <c r="BX78" s="6">
        <v>45032.297266515197</v>
      </c>
      <c r="BY78" s="6">
        <v>46294.127421041303</v>
      </c>
      <c r="BZ78" s="6">
        <v>47547.780113291199</v>
      </c>
      <c r="CA78" s="6">
        <v>48791.904836834299</v>
      </c>
      <c r="CB78" s="6">
        <v>50025.3647224987</v>
      </c>
      <c r="CC78" s="6">
        <v>51247.224091638796</v>
      </c>
      <c r="CD78" s="6">
        <v>52456.731105541403</v>
      </c>
      <c r="CE78" s="6">
        <v>53653.296238596296</v>
      </c>
    </row>
    <row r="79" spans="1:83">
      <c r="A79" s="87">
        <v>53</v>
      </c>
      <c r="B79" s="87" t="s">
        <v>121</v>
      </c>
      <c r="C79" s="87" t="s">
        <v>509</v>
      </c>
      <c r="D79" s="87" t="s">
        <v>510</v>
      </c>
      <c r="E79" s="6">
        <v>6139.8983758317399</v>
      </c>
      <c r="F79" s="6">
        <v>6650.51277669094</v>
      </c>
      <c r="G79" s="6">
        <v>7686.4996559347101</v>
      </c>
      <c r="H79" s="6">
        <v>7535.0902716997398</v>
      </c>
      <c r="I79" s="6">
        <v>7802.4167585175201</v>
      </c>
      <c r="J79" s="6">
        <v>8065.5526542646703</v>
      </c>
      <c r="K79" s="6">
        <v>9883.9980423428206</v>
      </c>
      <c r="L79" s="6">
        <v>12598.1760593203</v>
      </c>
      <c r="M79" s="6">
        <v>16501.0349674026</v>
      </c>
      <c r="N79" s="6">
        <v>21791.219367410202</v>
      </c>
      <c r="O79" s="6">
        <v>28422.711758240901</v>
      </c>
      <c r="P79" s="6">
        <v>36037.587919948302</v>
      </c>
      <c r="Q79" s="6">
        <v>44076.622441929903</v>
      </c>
      <c r="W79" s="6">
        <v>5054.4429024126102</v>
      </c>
      <c r="X79" s="6">
        <v>5090.8406290282001</v>
      </c>
      <c r="Y79" s="6">
        <v>5185.6264550876904</v>
      </c>
      <c r="Z79" s="6">
        <v>5255.9843798269603</v>
      </c>
      <c r="AA79" s="6">
        <v>5318.7403528145796</v>
      </c>
      <c r="AB79" s="6">
        <v>5424.1505267482198</v>
      </c>
      <c r="AC79" s="6">
        <v>5584.7389043930498</v>
      </c>
      <c r="AD79" s="6">
        <v>5699.2386248960001</v>
      </c>
      <c r="AE79" s="6">
        <v>6022.1883467511898</v>
      </c>
      <c r="AF79" s="6">
        <v>6097.4266812660298</v>
      </c>
      <c r="AG79" s="6">
        <v>6139.8983758317399</v>
      </c>
      <c r="AH79" s="6">
        <v>6170.6290222772104</v>
      </c>
      <c r="AI79" s="6">
        <v>6049.7683315778604</v>
      </c>
      <c r="AJ79" s="6">
        <v>6491.3929520373604</v>
      </c>
      <c r="AK79" s="6">
        <v>6676.9259669324701</v>
      </c>
      <c r="AL79" s="6">
        <v>6650.51277669094</v>
      </c>
      <c r="AM79" s="6">
        <v>6831.0202584177596</v>
      </c>
      <c r="AN79" s="6">
        <v>7254.4747024974404</v>
      </c>
      <c r="AO79" s="6">
        <v>7756.2956359073496</v>
      </c>
      <c r="AP79" s="6">
        <v>7653.4961768309604</v>
      </c>
      <c r="AQ79" s="6">
        <v>7686.4996559347101</v>
      </c>
      <c r="AR79" s="6">
        <v>7661.2016612126499</v>
      </c>
      <c r="AS79" s="6">
        <v>7535.0902716997398</v>
      </c>
      <c r="AT79" s="6">
        <v>7546.1420883843302</v>
      </c>
      <c r="AU79" s="6">
        <v>7802.4167585175201</v>
      </c>
      <c r="AV79" s="6">
        <v>8065.5526542646703</v>
      </c>
      <c r="AW79" s="6">
        <v>8371.5091919702609</v>
      </c>
      <c r="AX79" s="6">
        <v>8704.1638759774305</v>
      </c>
      <c r="AY79" s="6">
        <v>9065.6350371708595</v>
      </c>
      <c r="AZ79" s="6">
        <v>9458.1429556719104</v>
      </c>
      <c r="BA79" s="6">
        <v>9883.9980423428206</v>
      </c>
      <c r="BB79" s="6">
        <v>10345.5845822132</v>
      </c>
      <c r="BC79" s="6">
        <v>10845.3395236222</v>
      </c>
      <c r="BD79" s="6">
        <v>11385.7258874374</v>
      </c>
      <c r="BE79" s="6">
        <v>11969.2005132631</v>
      </c>
      <c r="BF79" s="6">
        <v>12598.1760593203</v>
      </c>
      <c r="BG79" s="6">
        <v>13274.9774311411</v>
      </c>
      <c r="BH79" s="6">
        <v>14001.7931276737</v>
      </c>
      <c r="BI79" s="6">
        <v>14780.622351600699</v>
      </c>
      <c r="BJ79" s="6">
        <v>15613.219116051599</v>
      </c>
      <c r="BK79" s="6">
        <v>16501.0349674026</v>
      </c>
      <c r="BL79" s="6">
        <v>17445.162301926801</v>
      </c>
      <c r="BM79" s="6">
        <v>18446.280546693</v>
      </c>
      <c r="BN79" s="6">
        <v>19504.607665166099</v>
      </c>
      <c r="BO79" s="6">
        <v>20619.859501413899</v>
      </c>
      <c r="BP79" s="6">
        <v>21791.219367410202</v>
      </c>
      <c r="BQ79" s="6">
        <v>23017.3199917641</v>
      </c>
      <c r="BR79" s="6">
        <v>24296.239487270901</v>
      </c>
      <c r="BS79" s="6">
        <v>25625.512378723299</v>
      </c>
      <c r="BT79" s="6">
        <v>27002.1559985889</v>
      </c>
      <c r="BU79" s="6">
        <v>28422.711758240901</v>
      </c>
      <c r="BV79" s="6">
        <v>29883.299997836701</v>
      </c>
      <c r="BW79" s="6">
        <v>31379.686373261899</v>
      </c>
      <c r="BX79" s="6">
        <v>32907.357114291903</v>
      </c>
      <c r="BY79" s="6">
        <v>34461.6000340764</v>
      </c>
      <c r="BZ79" s="6">
        <v>36037.587919948302</v>
      </c>
      <c r="CA79" s="6">
        <v>37630.460904022999</v>
      </c>
      <c r="CB79" s="6">
        <v>39235.404593875399</v>
      </c>
      <c r="CC79" s="6">
        <v>40847.721115574997</v>
      </c>
      <c r="CD79" s="6">
        <v>42462.890746020501</v>
      </c>
      <c r="CE79" s="6">
        <v>44076.622441929903</v>
      </c>
    </row>
    <row r="80" spans="1:83">
      <c r="A80" s="87">
        <v>54</v>
      </c>
      <c r="B80" s="87" t="s">
        <v>122</v>
      </c>
      <c r="C80" s="87" t="s">
        <v>509</v>
      </c>
      <c r="D80" s="87" t="s">
        <v>510</v>
      </c>
      <c r="E80" s="6">
        <v>6051.58660495806</v>
      </c>
      <c r="F80" s="6">
        <v>6670.7412368346504</v>
      </c>
      <c r="G80" s="6">
        <v>8426.9902164446194</v>
      </c>
      <c r="H80" s="6">
        <v>8667.4491164486608</v>
      </c>
      <c r="I80" s="6">
        <v>9513.1754148190303</v>
      </c>
      <c r="J80" s="6">
        <v>9875.0128685464606</v>
      </c>
      <c r="K80" s="6">
        <v>12098.3707573913</v>
      </c>
      <c r="L80" s="6">
        <v>14802.219272894199</v>
      </c>
      <c r="M80" s="6">
        <v>18022.012606083201</v>
      </c>
      <c r="N80" s="6">
        <v>21773.662799288701</v>
      </c>
      <c r="O80" s="6">
        <v>26055.117842855401</v>
      </c>
      <c r="P80" s="6">
        <v>30852.083814840898</v>
      </c>
      <c r="Q80" s="6">
        <v>36141.983088199297</v>
      </c>
      <c r="W80" s="6">
        <v>4002.4499272553298</v>
      </c>
      <c r="X80" s="6">
        <v>3961.93578581882</v>
      </c>
      <c r="Y80" s="6">
        <v>4294.6687334607104</v>
      </c>
      <c r="Z80" s="6">
        <v>4518.3961128471801</v>
      </c>
      <c r="AA80" s="6">
        <v>4538.04923149774</v>
      </c>
      <c r="AB80" s="6">
        <v>4702.8155447895597</v>
      </c>
      <c r="AC80" s="6">
        <v>4952.4164478165003</v>
      </c>
      <c r="AD80" s="6">
        <v>5260.7869147627898</v>
      </c>
      <c r="AE80" s="6">
        <v>5539.4180390889096</v>
      </c>
      <c r="AF80" s="6">
        <v>5818.3172010941798</v>
      </c>
      <c r="AG80" s="6">
        <v>6051.58660495806</v>
      </c>
      <c r="AH80" s="6">
        <v>6065.7906133546403</v>
      </c>
      <c r="AI80" s="6">
        <v>6318.6945340919501</v>
      </c>
      <c r="AJ80" s="6">
        <v>6207.4729569097199</v>
      </c>
      <c r="AK80" s="6">
        <v>6195.4816477013001</v>
      </c>
      <c r="AL80" s="6">
        <v>6670.7412368346504</v>
      </c>
      <c r="AM80" s="6">
        <v>7277.2060707398996</v>
      </c>
      <c r="AN80" s="6">
        <v>7783.4549986578804</v>
      </c>
      <c r="AO80" s="6">
        <v>7918.0462580369804</v>
      </c>
      <c r="AP80" s="6">
        <v>7884.7539655970404</v>
      </c>
      <c r="AQ80" s="6">
        <v>8426.9902164446194</v>
      </c>
      <c r="AR80" s="6">
        <v>8553.0980384797604</v>
      </c>
      <c r="AS80" s="6">
        <v>8667.4491164486608</v>
      </c>
      <c r="AT80" s="6">
        <v>8969.9332036364794</v>
      </c>
      <c r="AU80" s="6">
        <v>9513.1754148190303</v>
      </c>
      <c r="AV80" s="6">
        <v>9875.0128685464606</v>
      </c>
      <c r="AW80" s="6">
        <v>10283.5325726879</v>
      </c>
      <c r="AX80" s="6">
        <v>10709.700462688799</v>
      </c>
      <c r="AY80" s="6">
        <v>11153.9543750547</v>
      </c>
      <c r="AZ80" s="6">
        <v>11616.7124468496</v>
      </c>
      <c r="BA80" s="6">
        <v>12098.3707573913</v>
      </c>
      <c r="BB80" s="6">
        <v>12599.3010977378</v>
      </c>
      <c r="BC80" s="6">
        <v>13119.848909332401</v>
      </c>
      <c r="BD80" s="6">
        <v>13660.331433277101</v>
      </c>
      <c r="BE80" s="6">
        <v>14221.036110745101</v>
      </c>
      <c r="BF80" s="6">
        <v>14802.219272894199</v>
      </c>
      <c r="BG80" s="6">
        <v>15404.105155191</v>
      </c>
      <c r="BH80" s="6">
        <v>16026.8852662053</v>
      </c>
      <c r="BI80" s="6">
        <v>16670.718134611299</v>
      </c>
      <c r="BJ80" s="6">
        <v>17335.7294502935</v>
      </c>
      <c r="BK80" s="6">
        <v>18022.012606083201</v>
      </c>
      <c r="BL80" s="6">
        <v>18729.629635781599</v>
      </c>
      <c r="BM80" s="6">
        <v>19458.612531818999</v>
      </c>
      <c r="BN80" s="6">
        <v>20208.964912284599</v>
      </c>
      <c r="BO80" s="6">
        <v>20980.663992325499</v>
      </c>
      <c r="BP80" s="6">
        <v>21773.662799288701</v>
      </c>
      <c r="BQ80" s="6">
        <v>22587.892554825699</v>
      </c>
      <c r="BR80" s="6">
        <v>23423.2651308694</v>
      </c>
      <c r="BS80" s="6">
        <v>24279.6754704829</v>
      </c>
      <c r="BT80" s="6">
        <v>25157.0038496466</v>
      </c>
      <c r="BU80" s="6">
        <v>26055.117842855401</v>
      </c>
      <c r="BV80" s="6">
        <v>26973.873844759801</v>
      </c>
      <c r="BW80" s="6">
        <v>27913.117992971998</v>
      </c>
      <c r="BX80" s="6">
        <v>28872.686334604201</v>
      </c>
      <c r="BY80" s="6">
        <v>29852.404082225399</v>
      </c>
      <c r="BZ80" s="6">
        <v>30852.083814840898</v>
      </c>
      <c r="CA80" s="6">
        <v>31871.522497296301</v>
      </c>
      <c r="CB80" s="6">
        <v>32910.497218127202</v>
      </c>
      <c r="CC80" s="6">
        <v>33968.759582017097</v>
      </c>
      <c r="CD80" s="6">
        <v>35046.0287390058</v>
      </c>
      <c r="CE80" s="6">
        <v>36141.983088199297</v>
      </c>
    </row>
    <row r="81" spans="1:83">
      <c r="A81" s="87">
        <v>55</v>
      </c>
      <c r="B81" s="87" t="s">
        <v>124</v>
      </c>
      <c r="C81" s="87" t="s">
        <v>509</v>
      </c>
      <c r="D81" s="87" t="s">
        <v>511</v>
      </c>
      <c r="E81" s="6">
        <v>5554.5984054053097</v>
      </c>
      <c r="F81" s="6">
        <v>6472.0045378334298</v>
      </c>
      <c r="G81" s="6">
        <v>7031.8368303637399</v>
      </c>
      <c r="H81" s="6">
        <v>7761.1238441359201</v>
      </c>
      <c r="I81" s="6">
        <v>8157.0063678508104</v>
      </c>
      <c r="J81" s="6">
        <v>8439.9155938108506</v>
      </c>
      <c r="K81" s="6">
        <v>10533.9155130074</v>
      </c>
      <c r="L81" s="6">
        <v>13950.206020113499</v>
      </c>
      <c r="M81" s="6">
        <v>19192.3522364329</v>
      </c>
      <c r="N81" s="6">
        <v>26451.0808640492</v>
      </c>
      <c r="O81" s="6">
        <v>35231.985527971301</v>
      </c>
      <c r="P81" s="6">
        <v>44450.946450698997</v>
      </c>
      <c r="Q81" s="6">
        <v>53051.457954802099</v>
      </c>
      <c r="W81" s="6">
        <v>5618.0673052112897</v>
      </c>
      <c r="X81" s="6">
        <v>5723.1088043654399</v>
      </c>
      <c r="Y81" s="6">
        <v>5710.5437641542103</v>
      </c>
      <c r="Z81" s="6">
        <v>5692.6663580660797</v>
      </c>
      <c r="AA81" s="6">
        <v>5805.0574324241397</v>
      </c>
      <c r="AB81" s="6">
        <v>5809.1705362365601</v>
      </c>
      <c r="AC81" s="6">
        <v>5786.9043183862896</v>
      </c>
      <c r="AD81" s="6">
        <v>5915.0821446500104</v>
      </c>
      <c r="AE81" s="6">
        <v>5988.3344056112101</v>
      </c>
      <c r="AF81" s="6">
        <v>5596.4929664927904</v>
      </c>
      <c r="AG81" s="6">
        <v>5554.5984054053097</v>
      </c>
      <c r="AH81" s="6">
        <v>5676.8860526164199</v>
      </c>
      <c r="AI81" s="6">
        <v>5810.3155740156199</v>
      </c>
      <c r="AJ81" s="6">
        <v>5870.8216453169898</v>
      </c>
      <c r="AK81" s="6">
        <v>6249.4004396878399</v>
      </c>
      <c r="AL81" s="6">
        <v>6472.0045378334298</v>
      </c>
      <c r="AM81" s="6">
        <v>6644.6423749695996</v>
      </c>
      <c r="AN81" s="6">
        <v>6676.40646758399</v>
      </c>
      <c r="AO81" s="6">
        <v>6981.83457364064</v>
      </c>
      <c r="AP81" s="6">
        <v>6904.9102851834195</v>
      </c>
      <c r="AQ81" s="6">
        <v>7031.8368303637399</v>
      </c>
      <c r="AR81" s="6">
        <v>7463.8740570311802</v>
      </c>
      <c r="AS81" s="6">
        <v>7761.1238441359201</v>
      </c>
      <c r="AT81" s="6">
        <v>7989.2397763263198</v>
      </c>
      <c r="AU81" s="6">
        <v>8157.0063678508104</v>
      </c>
      <c r="AV81" s="6">
        <v>8439.9155938108506</v>
      </c>
      <c r="AW81" s="6">
        <v>8777.7028763574799</v>
      </c>
      <c r="AX81" s="6">
        <v>9152.2151472626392</v>
      </c>
      <c r="AY81" s="6">
        <v>9567.1177176573601</v>
      </c>
      <c r="AZ81" s="6">
        <v>10026.3132398095</v>
      </c>
      <c r="BA81" s="6">
        <v>10533.9155130074</v>
      </c>
      <c r="BB81" s="6">
        <v>11094.2089515184</v>
      </c>
      <c r="BC81" s="6">
        <v>11711.5912771966</v>
      </c>
      <c r="BD81" s="6">
        <v>12390.497336918001</v>
      </c>
      <c r="BE81" s="6">
        <v>13135.3026101987</v>
      </c>
      <c r="BF81" s="6">
        <v>13950.206020113499</v>
      </c>
      <c r="BG81" s="6">
        <v>14839.0931128306</v>
      </c>
      <c r="BH81" s="6">
        <v>15805.382497177799</v>
      </c>
      <c r="BI81" s="6">
        <v>16851.8605357698</v>
      </c>
      <c r="BJ81" s="6">
        <v>17980.5114747142</v>
      </c>
      <c r="BK81" s="6">
        <v>19192.3522364329</v>
      </c>
      <c r="BL81" s="6">
        <v>20487.282673847501</v>
      </c>
      <c r="BM81" s="6">
        <v>21863.962877035901</v>
      </c>
      <c r="BN81" s="6">
        <v>23319.728863756802</v>
      </c>
      <c r="BO81" s="6">
        <v>24850.556508307101</v>
      </c>
      <c r="BP81" s="6">
        <v>26451.0808640492</v>
      </c>
      <c r="BQ81" s="6">
        <v>28114.6742966319</v>
      </c>
      <c r="BR81" s="6">
        <v>29833.582430830102</v>
      </c>
      <c r="BS81" s="6">
        <v>31599.112321216398</v>
      </c>
      <c r="BT81" s="6">
        <v>33401.863037985</v>
      </c>
      <c r="BU81" s="6">
        <v>35231.985527971301</v>
      </c>
      <c r="BV81" s="6">
        <v>37079.456554578799</v>
      </c>
      <c r="BW81" s="6">
        <v>38934.350937872397</v>
      </c>
      <c r="BX81" s="6">
        <v>40787.097195036797</v>
      </c>
      <c r="BY81" s="6">
        <v>42628.703815907204</v>
      </c>
      <c r="BZ81" s="6">
        <v>44450.946450698997</v>
      </c>
      <c r="CA81" s="6">
        <v>46246.509817961902</v>
      </c>
      <c r="CB81" s="6">
        <v>48009.081740893198</v>
      </c>
      <c r="CC81" s="6">
        <v>49733.400029754303</v>
      </c>
      <c r="CD81" s="6">
        <v>51415.255685423297</v>
      </c>
      <c r="CE81" s="6">
        <v>53051.457954802099</v>
      </c>
    </row>
    <row r="82" spans="1:83">
      <c r="A82" s="87">
        <v>57</v>
      </c>
      <c r="B82" s="87" t="s">
        <v>197</v>
      </c>
      <c r="C82" s="87" t="s">
        <v>509</v>
      </c>
      <c r="D82" s="87" t="s">
        <v>511</v>
      </c>
      <c r="E82" s="6">
        <v>4830.7422606793098</v>
      </c>
      <c r="F82" s="6">
        <v>5302.3111619254596</v>
      </c>
      <c r="G82" s="6">
        <v>5603.4298507863596</v>
      </c>
      <c r="H82" s="6">
        <v>5802.7795354988803</v>
      </c>
      <c r="I82" s="6">
        <v>5990.3383098182403</v>
      </c>
      <c r="J82" s="6">
        <v>6341.9913198861695</v>
      </c>
      <c r="K82" s="6">
        <v>8920.4190039414207</v>
      </c>
      <c r="L82" s="6">
        <v>13456.952106111001</v>
      </c>
      <c r="M82" s="6">
        <v>20626.6394711129</v>
      </c>
      <c r="N82" s="6">
        <v>30202.693517097799</v>
      </c>
      <c r="O82" s="6">
        <v>40729.903331104797</v>
      </c>
      <c r="P82" s="6">
        <v>50467.793338047297</v>
      </c>
      <c r="Q82" s="6">
        <v>58504.850678372299</v>
      </c>
      <c r="W82" s="6">
        <v>3407.7343488431102</v>
      </c>
      <c r="X82" s="6">
        <v>3483.5161366748798</v>
      </c>
      <c r="Y82" s="6">
        <v>3697.2624930889601</v>
      </c>
      <c r="Z82" s="6">
        <v>3919.0800492922499</v>
      </c>
      <c r="AA82" s="6">
        <v>4106.4433081100797</v>
      </c>
      <c r="AB82" s="6">
        <v>4321.6371597609896</v>
      </c>
      <c r="AC82" s="6">
        <v>4352.8056160902697</v>
      </c>
      <c r="AD82" s="6">
        <v>4498.6303175512203</v>
      </c>
      <c r="AE82" s="6">
        <v>4631.6532486885098</v>
      </c>
      <c r="AF82" s="6">
        <v>4758.56438819093</v>
      </c>
      <c r="AG82" s="6">
        <v>4830.7422606793098</v>
      </c>
      <c r="AH82" s="6">
        <v>4885.6379710855999</v>
      </c>
      <c r="AI82" s="6">
        <v>4974.83909166987</v>
      </c>
      <c r="AJ82" s="6">
        <v>5066.2969486287502</v>
      </c>
      <c r="AK82" s="6">
        <v>5139.0100786230296</v>
      </c>
      <c r="AL82" s="6">
        <v>5302.3111619254596</v>
      </c>
      <c r="AM82" s="6">
        <v>5490.9460703150899</v>
      </c>
      <c r="AN82" s="6">
        <v>5683.8241230120102</v>
      </c>
      <c r="AO82" s="6">
        <v>5739.1984129797102</v>
      </c>
      <c r="AP82" s="6">
        <v>5543.5349388468103</v>
      </c>
      <c r="AQ82" s="6">
        <v>5603.4298507863596</v>
      </c>
      <c r="AR82" s="6">
        <v>5711.66100075127</v>
      </c>
      <c r="AS82" s="6">
        <v>5802.7795354988803</v>
      </c>
      <c r="AT82" s="6">
        <v>5893.0762107242899</v>
      </c>
      <c r="AU82" s="6">
        <v>5990.3383098182403</v>
      </c>
      <c r="AV82" s="6">
        <v>6341.9913198861695</v>
      </c>
      <c r="AW82" s="6">
        <v>6741.4127210244696</v>
      </c>
      <c r="AX82" s="6">
        <v>7192.6446631730996</v>
      </c>
      <c r="AY82" s="6">
        <v>7701.8115990237502</v>
      </c>
      <c r="AZ82" s="6">
        <v>8275.4500337825393</v>
      </c>
      <c r="BA82" s="6">
        <v>8920.4190039414207</v>
      </c>
      <c r="BB82" s="6">
        <v>9643.7670438976493</v>
      </c>
      <c r="BC82" s="6">
        <v>10452.550310160699</v>
      </c>
      <c r="BD82" s="6">
        <v>11353.5994003791</v>
      </c>
      <c r="BE82" s="6">
        <v>12353.2367392097</v>
      </c>
      <c r="BF82" s="6">
        <v>13456.952106111001</v>
      </c>
      <c r="BG82" s="6">
        <v>14669.050532557099</v>
      </c>
      <c r="BH82" s="6">
        <v>15992.2936196917</v>
      </c>
      <c r="BI82" s="6">
        <v>17427.5612307501</v>
      </c>
      <c r="BJ82" s="6">
        <v>18973.564245493901</v>
      </c>
      <c r="BK82" s="6">
        <v>20626.6394711129</v>
      </c>
      <c r="BL82" s="6">
        <v>22380.6541284991</v>
      </c>
      <c r="BM82" s="6">
        <v>24227.039484739998</v>
      </c>
      <c r="BN82" s="6">
        <v>26154.9618999673</v>
      </c>
      <c r="BO82" s="6">
        <v>28151.626268387601</v>
      </c>
      <c r="BP82" s="6">
        <v>30202.693517097799</v>
      </c>
      <c r="BQ82" s="6">
        <v>32292.782520573801</v>
      </c>
      <c r="BR82" s="6">
        <v>34406.019173250199</v>
      </c>
      <c r="BS82" s="6">
        <v>36526.592413290004</v>
      </c>
      <c r="BT82" s="6">
        <v>38639.278820885404</v>
      </c>
      <c r="BU82" s="6">
        <v>40729.903331104797</v>
      </c>
      <c r="BV82" s="6">
        <v>42785.712335839104</v>
      </c>
      <c r="BW82" s="6">
        <v>44795.645479811799</v>
      </c>
      <c r="BX82" s="6">
        <v>46750.502324378598</v>
      </c>
      <c r="BY82" s="6">
        <v>48643.008606764</v>
      </c>
      <c r="BZ82" s="6">
        <v>50467.793338047297</v>
      </c>
      <c r="CA82" s="6">
        <v>52221.292179939897</v>
      </c>
      <c r="CB82" s="6">
        <v>53901.594509221999</v>
      </c>
      <c r="CC82" s="6">
        <v>55508.2516665328</v>
      </c>
      <c r="CD82" s="6">
        <v>57042.062571973198</v>
      </c>
      <c r="CE82" s="6">
        <v>58504.850678372299</v>
      </c>
    </row>
    <row r="83" spans="1:83">
      <c r="A83" s="88">
        <v>66</v>
      </c>
      <c r="B83" s="1151" t="s">
        <v>483</v>
      </c>
      <c r="C83" s="87" t="s">
        <v>509</v>
      </c>
      <c r="D83" s="87" t="s">
        <v>511</v>
      </c>
      <c r="F83" s="6">
        <v>6240.6015037593997</v>
      </c>
      <c r="G83" s="6">
        <v>7281.3897082593903</v>
      </c>
      <c r="H83" s="6">
        <v>7965.3486935788696</v>
      </c>
      <c r="I83" s="6">
        <v>8780.4555145468403</v>
      </c>
      <c r="J83" s="6">
        <v>9225.3545722866202</v>
      </c>
      <c r="K83" s="6">
        <v>12229.4951542206</v>
      </c>
      <c r="L83" s="6">
        <v>16594.120440946801</v>
      </c>
      <c r="M83" s="6">
        <v>22471.896336034701</v>
      </c>
      <c r="N83" s="6">
        <v>29654.345711154801</v>
      </c>
      <c r="O83" s="6">
        <v>37561.916097601403</v>
      </c>
      <c r="P83" s="6">
        <v>45487.160286527498</v>
      </c>
      <c r="Q83" s="6">
        <v>52897.820513365499</v>
      </c>
      <c r="AJ83" s="6">
        <v>4511.2781954887196</v>
      </c>
      <c r="AK83" s="6">
        <v>6240.6015037593997</v>
      </c>
      <c r="AL83" s="6">
        <v>6240.6015037593997</v>
      </c>
      <c r="AM83" s="6">
        <v>6240.6015037593997</v>
      </c>
      <c r="AN83" s="6">
        <v>6459.3711897796102</v>
      </c>
      <c r="AO83" s="6">
        <v>6709.1313008679099</v>
      </c>
      <c r="AP83" s="6">
        <v>6982.4357149837297</v>
      </c>
      <c r="AQ83" s="6">
        <v>7281.3897082593903</v>
      </c>
      <c r="AR83" s="6">
        <v>7608.2360145284902</v>
      </c>
      <c r="AS83" s="6">
        <v>7965.3486935788696</v>
      </c>
      <c r="AT83" s="6">
        <v>8355.2223076622504</v>
      </c>
      <c r="AU83" s="6">
        <v>8780.4555145468403</v>
      </c>
      <c r="AV83" s="6">
        <v>9225.3545722866202</v>
      </c>
      <c r="AW83" s="6">
        <v>9732.1679608518898</v>
      </c>
      <c r="AX83" s="6">
        <v>10283.1781960833</v>
      </c>
      <c r="AY83" s="6">
        <v>10881.2342168785</v>
      </c>
      <c r="AZ83" s="6">
        <v>11529.120156724901</v>
      </c>
      <c r="BA83" s="6">
        <v>12229.4951542206</v>
      </c>
      <c r="BB83" s="6">
        <v>12984.8259411323</v>
      </c>
      <c r="BC83" s="6">
        <v>13797.3135971953</v>
      </c>
      <c r="BD83" s="6">
        <v>14668.816488459201</v>
      </c>
      <c r="BE83" s="6">
        <v>15600.772026516501</v>
      </c>
      <c r="BF83" s="6">
        <v>16594.120440946801</v>
      </c>
      <c r="BG83" s="6">
        <v>17649.234181741798</v>
      </c>
      <c r="BH83" s="6">
        <v>18765.856797994202</v>
      </c>
      <c r="BI83" s="6">
        <v>19943.055118709701</v>
      </c>
      <c r="BJ83" s="6">
        <v>21179.1882546173</v>
      </c>
      <c r="BK83" s="6">
        <v>22471.896336034701</v>
      </c>
      <c r="BL83" s="6">
        <v>23818.111022275301</v>
      </c>
      <c r="BM83" s="6">
        <v>25214.088716212598</v>
      </c>
      <c r="BN83" s="6">
        <v>26655.466175363799</v>
      </c>
      <c r="BO83" s="6">
        <v>28137.336930170499</v>
      </c>
      <c r="BP83" s="6">
        <v>29654.345711154801</v>
      </c>
      <c r="BQ83" s="6">
        <v>31200.7970541377</v>
      </c>
      <c r="BR83" s="6">
        <v>32770.773483413599</v>
      </c>
      <c r="BS83" s="6">
        <v>34358.258225224701</v>
      </c>
      <c r="BT83" s="6">
        <v>35957.2573026221</v>
      </c>
      <c r="BU83" s="6">
        <v>37561.916097601403</v>
      </c>
      <c r="BV83" s="6">
        <v>39166.625996076902</v>
      </c>
      <c r="BW83" s="6">
        <v>40766.117491242403</v>
      </c>
      <c r="BX83" s="6">
        <v>42355.537032854198</v>
      </c>
      <c r="BY83" s="6">
        <v>43930.505892010799</v>
      </c>
      <c r="BZ83" s="6">
        <v>45487.160286527498</v>
      </c>
      <c r="CA83" s="6">
        <v>47022.172916673502</v>
      </c>
      <c r="CB83" s="6">
        <v>48532.756847028402</v>
      </c>
      <c r="CC83" s="6">
        <v>50016.653307530098</v>
      </c>
      <c r="CD83" s="6">
        <v>51472.105462623498</v>
      </c>
      <c r="CE83" s="6">
        <v>52897.820513365499</v>
      </c>
    </row>
    <row r="84" spans="1:83">
      <c r="A84" s="88">
        <v>74</v>
      </c>
      <c r="B84" s="87" t="s">
        <v>136</v>
      </c>
      <c r="C84" s="87" t="s">
        <v>509</v>
      </c>
      <c r="D84" s="87" t="s">
        <v>507</v>
      </c>
      <c r="E84" s="6">
        <v>14288.7218045113</v>
      </c>
      <c r="F84" s="6">
        <v>22483.669172932299</v>
      </c>
      <c r="G84" s="6">
        <v>17404.028204501999</v>
      </c>
      <c r="H84" s="6">
        <v>17970.724206942599</v>
      </c>
      <c r="I84" s="6">
        <v>18580.4786811187</v>
      </c>
      <c r="J84" s="6">
        <v>18864.445852475201</v>
      </c>
      <c r="K84" s="6">
        <v>20693.995143664801</v>
      </c>
      <c r="L84" s="6">
        <v>22871.988401725099</v>
      </c>
      <c r="M84" s="6">
        <v>25436.956703921802</v>
      </c>
      <c r="N84" s="6">
        <v>28424.722406532401</v>
      </c>
      <c r="O84" s="6">
        <v>31868.5399614415</v>
      </c>
      <c r="P84" s="6">
        <v>35798.956966927297</v>
      </c>
      <c r="Q84" s="6">
        <v>40239.175893336404</v>
      </c>
      <c r="W84" s="6">
        <v>13779.6466165414</v>
      </c>
      <c r="X84" s="6">
        <v>13770.9172932331</v>
      </c>
      <c r="Y84" s="6">
        <v>14111.902255639099</v>
      </c>
      <c r="Z84" s="6">
        <v>12629.593984962399</v>
      </c>
      <c r="AA84" s="6">
        <v>13627.142857142901</v>
      </c>
      <c r="AB84" s="6">
        <v>16290.097744360901</v>
      </c>
      <c r="AC84" s="6">
        <v>16107.1127819549</v>
      </c>
      <c r="AD84" s="6">
        <v>14395.1954887218</v>
      </c>
      <c r="AE84" s="6">
        <v>15410.962406015</v>
      </c>
      <c r="AF84" s="6">
        <v>15165.6541353383</v>
      </c>
      <c r="AG84" s="6">
        <v>14288.7218045113</v>
      </c>
      <c r="AH84" s="6">
        <v>14492.8045112782</v>
      </c>
      <c r="AI84" s="6">
        <v>15528.4511278195</v>
      </c>
      <c r="AJ84" s="6">
        <v>18894.045112782002</v>
      </c>
      <c r="AK84" s="6">
        <v>21732.285714285699</v>
      </c>
      <c r="AL84" s="6">
        <v>22483.669172932299</v>
      </c>
      <c r="AM84" s="6">
        <v>23022.7218045113</v>
      </c>
      <c r="AN84" s="6">
        <v>28208.082706766902</v>
      </c>
      <c r="AO84" s="6">
        <v>23220.323308270701</v>
      </c>
      <c r="AP84" s="6">
        <v>16923.2255639098</v>
      </c>
      <c r="AQ84" s="6">
        <v>17404.028204501999</v>
      </c>
      <c r="AR84" s="6">
        <v>17682.123677676998</v>
      </c>
      <c r="AS84" s="6">
        <v>17970.724206942599</v>
      </c>
      <c r="AT84" s="6">
        <v>18270.0907342871</v>
      </c>
      <c r="AU84" s="6">
        <v>18580.4786811187</v>
      </c>
      <c r="AV84" s="6">
        <v>18864.445852475201</v>
      </c>
      <c r="AW84" s="6">
        <v>19204.4026710049</v>
      </c>
      <c r="AX84" s="6">
        <v>19557.010932489498</v>
      </c>
      <c r="AY84" s="6">
        <v>19922.5964972494</v>
      </c>
      <c r="AZ84" s="6">
        <v>20301.483775546702</v>
      </c>
      <c r="BA84" s="6">
        <v>20693.995143664801</v>
      </c>
      <c r="BB84" s="6">
        <v>21100.450391268099</v>
      </c>
      <c r="BC84" s="6">
        <v>21521.166210768901</v>
      </c>
      <c r="BD84" s="6">
        <v>21956.455739442299</v>
      </c>
      <c r="BE84" s="6">
        <v>22406.628164655802</v>
      </c>
      <c r="BF84" s="6">
        <v>22871.988401725099</v>
      </c>
      <c r="BG84" s="6">
        <v>23352.836852489399</v>
      </c>
      <c r="BH84" s="6">
        <v>23849.469250619099</v>
      </c>
      <c r="BI84" s="6">
        <v>24362.176596837398</v>
      </c>
      <c r="BJ84" s="6">
        <v>24891.245183567102</v>
      </c>
      <c r="BK84" s="6">
        <v>25436.956703921802</v>
      </c>
      <c r="BL84" s="6">
        <v>25999.588434393201</v>
      </c>
      <c r="BM84" s="6">
        <v>26579.4134740013</v>
      </c>
      <c r="BN84" s="6">
        <v>27176.701015067101</v>
      </c>
      <c r="BO84" s="6">
        <v>27791.7166121876</v>
      </c>
      <c r="BP84" s="6">
        <v>28424.722406532401</v>
      </c>
      <c r="BQ84" s="6">
        <v>29075.977252419601</v>
      </c>
      <c r="BR84" s="6">
        <v>29745.736682510102</v>
      </c>
      <c r="BS84" s="6">
        <v>30434.252637267102</v>
      </c>
      <c r="BT84" s="6">
        <v>31141.7728739956</v>
      </c>
      <c r="BU84" s="6">
        <v>31868.5399614415</v>
      </c>
      <c r="BV84" s="6">
        <v>32614.789758278501</v>
      </c>
      <c r="BW84" s="6">
        <v>33380.749268723703</v>
      </c>
      <c r="BX84" s="6">
        <v>34166.633766942403</v>
      </c>
      <c r="BY84" s="6">
        <v>34972.643084894698</v>
      </c>
      <c r="BZ84" s="6">
        <v>35798.956966927297</v>
      </c>
      <c r="CA84" s="6">
        <v>36645.729409795298</v>
      </c>
      <c r="CB84" s="6">
        <v>37513.081929873901</v>
      </c>
      <c r="CC84" s="6">
        <v>38401.095730822803</v>
      </c>
      <c r="CD84" s="6">
        <v>39309.802785295899</v>
      </c>
      <c r="CE84" s="6">
        <v>40239.175893336404</v>
      </c>
    </row>
    <row r="85" spans="1:83">
      <c r="A85" s="87">
        <v>75</v>
      </c>
      <c r="B85" s="87" t="s">
        <v>135</v>
      </c>
      <c r="C85" s="87" t="s">
        <v>509</v>
      </c>
      <c r="D85" s="87" t="s">
        <v>510</v>
      </c>
      <c r="E85" s="6">
        <v>7256.6872984622296</v>
      </c>
      <c r="F85" s="6">
        <v>8942.5489438612603</v>
      </c>
      <c r="G85" s="6">
        <v>8404.5111710692308</v>
      </c>
      <c r="H85" s="6">
        <v>8307.5399022835009</v>
      </c>
      <c r="I85" s="6">
        <v>8912.5690706011192</v>
      </c>
      <c r="J85" s="6">
        <v>9384.4342786609504</v>
      </c>
      <c r="K85" s="6">
        <v>11117.208706965501</v>
      </c>
      <c r="L85" s="6">
        <v>13391.550031768</v>
      </c>
      <c r="M85" s="6">
        <v>16318.1952529469</v>
      </c>
      <c r="N85" s="6">
        <v>19986.972075038</v>
      </c>
      <c r="O85" s="6">
        <v>24444.363600637898</v>
      </c>
      <c r="P85" s="6">
        <v>29677.671709308401</v>
      </c>
      <c r="Q85" s="6">
        <v>35611.372437394799</v>
      </c>
      <c r="W85" s="6">
        <v>5630.7078249258902</v>
      </c>
      <c r="X85" s="6">
        <v>5749.9474035168396</v>
      </c>
      <c r="Y85" s="6">
        <v>5688.9042697067898</v>
      </c>
      <c r="Z85" s="6">
        <v>5476.7014197173903</v>
      </c>
      <c r="AA85" s="6">
        <v>5565.1663994537003</v>
      </c>
      <c r="AB85" s="6">
        <v>5656.1488205553596</v>
      </c>
      <c r="AC85" s="6">
        <v>5853.9352830916796</v>
      </c>
      <c r="AD85" s="6">
        <v>6103.8113645984704</v>
      </c>
      <c r="AE85" s="6">
        <v>6491.7543879705299</v>
      </c>
      <c r="AF85" s="6">
        <v>7135.8449183982602</v>
      </c>
      <c r="AG85" s="6">
        <v>7256.6872984622296</v>
      </c>
      <c r="AH85" s="6">
        <v>7093.8332947150402</v>
      </c>
      <c r="AI85" s="6">
        <v>7319.6325543175699</v>
      </c>
      <c r="AJ85" s="6">
        <v>7991.15004035522</v>
      </c>
      <c r="AK85" s="6">
        <v>7917.2923000076598</v>
      </c>
      <c r="AL85" s="6">
        <v>8942.5489438612603</v>
      </c>
      <c r="AM85" s="6">
        <v>8557.6612900541204</v>
      </c>
      <c r="AN85" s="6">
        <v>9055.2435843867806</v>
      </c>
      <c r="AO85" s="6">
        <v>9110.6631847016506</v>
      </c>
      <c r="AP85" s="6">
        <v>8478.3988894433405</v>
      </c>
      <c r="AQ85" s="6">
        <v>8404.5111710692308</v>
      </c>
      <c r="AR85" s="6">
        <v>8437.1145779639901</v>
      </c>
      <c r="AS85" s="6">
        <v>8307.5399022835009</v>
      </c>
      <c r="AT85" s="6">
        <v>8468.7544368709605</v>
      </c>
      <c r="AU85" s="6">
        <v>8912.5690706011192</v>
      </c>
      <c r="AV85" s="6">
        <v>9384.4342786609504</v>
      </c>
      <c r="AW85" s="6">
        <v>9693.1305848533102</v>
      </c>
      <c r="AX85" s="6">
        <v>10019.8604815951</v>
      </c>
      <c r="AY85" s="6">
        <v>10365.512533790799</v>
      </c>
      <c r="AZ85" s="6">
        <v>10730.990397294499</v>
      </c>
      <c r="BA85" s="6">
        <v>11117.208706965501</v>
      </c>
      <c r="BB85" s="6">
        <v>11525.088390638401</v>
      </c>
      <c r="BC85" s="6">
        <v>11955.551412053401</v>
      </c>
      <c r="BD85" s="6">
        <v>12409.5149594492</v>
      </c>
      <c r="BE85" s="6">
        <v>12887.8851118531</v>
      </c>
      <c r="BF85" s="6">
        <v>13391.550031768</v>
      </c>
      <c r="BG85" s="6">
        <v>13921.3727504896</v>
      </c>
      <c r="BH85" s="6">
        <v>14478.183630080899</v>
      </c>
      <c r="BI85" s="6">
        <v>15062.772603327499</v>
      </c>
      <c r="BJ85" s="6">
        <v>15675.8813089467</v>
      </c>
      <c r="BK85" s="6">
        <v>16318.1952529469</v>
      </c>
      <c r="BL85" s="6">
        <v>16990.336137341601</v>
      </c>
      <c r="BM85" s="6">
        <v>17692.854503383802</v>
      </c>
      <c r="BN85" s="6">
        <v>18426.2228371889</v>
      </c>
      <c r="BO85" s="6">
        <v>19190.829280217498</v>
      </c>
      <c r="BP85" s="6">
        <v>19986.972075038</v>
      </c>
      <c r="BQ85" s="6">
        <v>20814.854857751801</v>
      </c>
      <c r="BR85" s="6">
        <v>21674.582882521499</v>
      </c>
      <c r="BS85" s="6">
        <v>22566.160231259099</v>
      </c>
      <c r="BT85" s="6">
        <v>23489.488023640501</v>
      </c>
      <c r="BU85" s="6">
        <v>24444.363600637898</v>
      </c>
      <c r="BV85" s="6">
        <v>25430.4806105561</v>
      </c>
      <c r="BW85" s="6">
        <v>26447.429882435801</v>
      </c>
      <c r="BX85" s="6">
        <v>27494.700930274201</v>
      </c>
      <c r="BY85" s="6">
        <v>28571.683895681999</v>
      </c>
      <c r="BZ85" s="6">
        <v>29677.671709308401</v>
      </c>
      <c r="CA85" s="6">
        <v>30811.8622354859</v>
      </c>
      <c r="CB85" s="6">
        <v>31973.360162636902</v>
      </c>
      <c r="CC85" s="6">
        <v>33161.178416133902</v>
      </c>
      <c r="CD85" s="6">
        <v>34374.2389017928</v>
      </c>
      <c r="CE85" s="6">
        <v>35611.372437394799</v>
      </c>
    </row>
    <row r="86" spans="1:83">
      <c r="A86" s="88">
        <v>76</v>
      </c>
      <c r="B86" s="1151" t="s">
        <v>472</v>
      </c>
      <c r="C86" s="87" t="s">
        <v>509</v>
      </c>
      <c r="D86" s="87" t="s">
        <v>510</v>
      </c>
      <c r="I86" s="6">
        <v>5714.2857142857101</v>
      </c>
      <c r="J86" s="6">
        <v>6263.4219492090097</v>
      </c>
      <c r="K86" s="6">
        <v>10051.834847947401</v>
      </c>
      <c r="L86" s="6">
        <v>16046.0211361662</v>
      </c>
      <c r="M86" s="6">
        <v>24255.807473200901</v>
      </c>
      <c r="N86" s="6">
        <v>33787.993362528599</v>
      </c>
      <c r="O86" s="6">
        <v>43287.647811033501</v>
      </c>
      <c r="P86" s="6">
        <v>51732.552036754299</v>
      </c>
      <c r="Q86" s="6">
        <v>58786.041286201798</v>
      </c>
      <c r="AT86" s="6">
        <v>5488.7218045112804</v>
      </c>
      <c r="AU86" s="6">
        <v>5714.2857142857101</v>
      </c>
      <c r="AV86" s="6">
        <v>6263.4219492090097</v>
      </c>
      <c r="AW86" s="6">
        <v>6869.5686039493103</v>
      </c>
      <c r="AX86" s="6">
        <v>7546.0238342923803</v>
      </c>
      <c r="AY86" s="6">
        <v>8298.4196267558891</v>
      </c>
      <c r="AZ86" s="6">
        <v>9132.0846571233396</v>
      </c>
      <c r="BA86" s="6">
        <v>10051.834847947401</v>
      </c>
      <c r="BB86" s="6">
        <v>11061.7469878302</v>
      </c>
      <c r="BC86" s="6">
        <v>12164.9264737712</v>
      </c>
      <c r="BD86" s="6">
        <v>13363.282962061799</v>
      </c>
      <c r="BE86" s="6">
        <v>14657.3294993132</v>
      </c>
      <c r="BF86" s="6">
        <v>16046.0211361662</v>
      </c>
      <c r="BG86" s="6">
        <v>17526.6478238868</v>
      </c>
      <c r="BH86" s="6">
        <v>19094.7934947348</v>
      </c>
      <c r="BI86" s="6">
        <v>20744.368822590401</v>
      </c>
      <c r="BJ86" s="6">
        <v>22467.719689672998</v>
      </c>
      <c r="BK86" s="6">
        <v>24255.807473200901</v>
      </c>
      <c r="BL86" s="6">
        <v>26098.451621390799</v>
      </c>
      <c r="BM86" s="6">
        <v>27984.620283328601</v>
      </c>
      <c r="BN86" s="6">
        <v>29902.751515394099</v>
      </c>
      <c r="BO86" s="6">
        <v>31841.086104349699</v>
      </c>
      <c r="BP86" s="6">
        <v>33787.993362528599</v>
      </c>
      <c r="BQ86" s="6">
        <v>35732.273164045502</v>
      </c>
      <c r="BR86" s="6">
        <v>37663.4206235194</v>
      </c>
      <c r="BS86" s="6">
        <v>39571.8436931338</v>
      </c>
      <c r="BT86" s="6">
        <v>41449.028078295101</v>
      </c>
      <c r="BU86" s="6">
        <v>43287.647811033501</v>
      </c>
      <c r="BV86" s="6">
        <v>45081.623241195899</v>
      </c>
      <c r="BW86" s="6">
        <v>46826.130900071199</v>
      </c>
      <c r="BX86" s="6">
        <v>48517.571573079302</v>
      </c>
      <c r="BY86" s="6">
        <v>50153.504004207702</v>
      </c>
      <c r="BZ86" s="6">
        <v>51732.552036754299</v>
      </c>
      <c r="CA86" s="6">
        <v>53254.2928091375</v>
      </c>
      <c r="CB86" s="6">
        <v>54719.133025182004</v>
      </c>
      <c r="CC86" s="6">
        <v>56128.179455605801</v>
      </c>
      <c r="CD86" s="6">
        <v>57483.108833402497</v>
      </c>
      <c r="CE86" s="6">
        <v>58786.041286201798</v>
      </c>
    </row>
    <row r="87" spans="1:83">
      <c r="A87" s="87">
        <v>78</v>
      </c>
      <c r="B87" s="87" t="s">
        <v>137</v>
      </c>
      <c r="C87" s="87" t="s">
        <v>509</v>
      </c>
      <c r="D87" s="87" t="s">
        <v>511</v>
      </c>
      <c r="E87" s="6">
        <v>4549.6396984322</v>
      </c>
      <c r="F87" s="6">
        <v>4682.3692176637596</v>
      </c>
      <c r="G87" s="6">
        <v>5013.2595150916704</v>
      </c>
      <c r="H87" s="6">
        <v>5154.3085881030702</v>
      </c>
      <c r="I87" s="6">
        <v>5347.0302698817804</v>
      </c>
      <c r="J87" s="6">
        <v>5437.9087336838902</v>
      </c>
      <c r="K87" s="6">
        <v>6173.7883331398898</v>
      </c>
      <c r="L87" s="6">
        <v>7361.2346546168301</v>
      </c>
      <c r="M87" s="6">
        <v>9271.1438221599092</v>
      </c>
      <c r="N87" s="6">
        <v>12286.872950429401</v>
      </c>
      <c r="O87" s="6">
        <v>16847.954120991999</v>
      </c>
      <c r="P87" s="6">
        <v>23260.896038207298</v>
      </c>
      <c r="Q87" s="6">
        <v>31431.5595706028</v>
      </c>
      <c r="W87" s="6">
        <v>3879.2487318765602</v>
      </c>
      <c r="X87" s="6">
        <v>3924.13369850768</v>
      </c>
      <c r="Y87" s="6">
        <v>4013.8688383420999</v>
      </c>
      <c r="Z87" s="6">
        <v>4069.56000236519</v>
      </c>
      <c r="AA87" s="6">
        <v>4130.4956908095101</v>
      </c>
      <c r="AB87" s="6">
        <v>4229.8890502868398</v>
      </c>
      <c r="AC87" s="6">
        <v>4250.3769402365297</v>
      </c>
      <c r="AD87" s="6">
        <v>4329.9926633697596</v>
      </c>
      <c r="AE87" s="6">
        <v>4438.0237056473097</v>
      </c>
      <c r="AF87" s="6">
        <v>4498.8784647637303</v>
      </c>
      <c r="AG87" s="6">
        <v>4549.6396984322</v>
      </c>
      <c r="AH87" s="6">
        <v>4543.7827775240903</v>
      </c>
      <c r="AI87" s="6">
        <v>4605.8410716074404</v>
      </c>
      <c r="AJ87" s="6">
        <v>4609.3012569349203</v>
      </c>
      <c r="AK87" s="6">
        <v>4642.2153566269299</v>
      </c>
      <c r="AL87" s="6">
        <v>4682.3692176637596</v>
      </c>
      <c r="AM87" s="6">
        <v>4822.14815467065</v>
      </c>
      <c r="AN87" s="6">
        <v>5011.86303087341</v>
      </c>
      <c r="AO87" s="6">
        <v>5062.9005505056302</v>
      </c>
      <c r="AP87" s="6">
        <v>4979.6291405342399</v>
      </c>
      <c r="AQ87" s="6">
        <v>5013.2595150916704</v>
      </c>
      <c r="AR87" s="6">
        <v>5111.9121716669097</v>
      </c>
      <c r="AS87" s="6">
        <v>5154.3085881030702</v>
      </c>
      <c r="AT87" s="6">
        <v>5235.1962738504799</v>
      </c>
      <c r="AU87" s="6">
        <v>5347.0302698817804</v>
      </c>
      <c r="AV87" s="6">
        <v>5437.9087336838902</v>
      </c>
      <c r="AW87" s="6">
        <v>5558.4345686644601</v>
      </c>
      <c r="AX87" s="6">
        <v>5690.9913809849904</v>
      </c>
      <c r="AY87" s="6">
        <v>5836.8096344283003</v>
      </c>
      <c r="AZ87" s="6">
        <v>5997.2448110089299</v>
      </c>
      <c r="BA87" s="6">
        <v>6173.7883331398898</v>
      </c>
      <c r="BB87" s="6">
        <v>6368.0787109021303</v>
      </c>
      <c r="BC87" s="6">
        <v>6581.9126537572802</v>
      </c>
      <c r="BD87" s="6">
        <v>6817.25579478284</v>
      </c>
      <c r="BE87" s="6">
        <v>7076.2525678301499</v>
      </c>
      <c r="BF87" s="6">
        <v>7361.2346546168301</v>
      </c>
      <c r="BG87" s="6">
        <v>7674.7272821922497</v>
      </c>
      <c r="BH87" s="6">
        <v>8019.45250646161</v>
      </c>
      <c r="BI87" s="6">
        <v>8398.3284727056398</v>
      </c>
      <c r="BJ87" s="6">
        <v>8814.46351128282</v>
      </c>
      <c r="BK87" s="6">
        <v>9271.1438221599092</v>
      </c>
      <c r="BL87" s="6">
        <v>9771.8134460175406</v>
      </c>
      <c r="BM87" s="6">
        <v>10320.0452364018</v>
      </c>
      <c r="BN87" s="6">
        <v>10919.5016627187</v>
      </c>
      <c r="BO87" s="6">
        <v>11573.884513126301</v>
      </c>
      <c r="BP87" s="6">
        <v>12286.872950429401</v>
      </c>
      <c r="BQ87" s="6">
        <v>13062.049914569599</v>
      </c>
      <c r="BR87" s="6">
        <v>13902.817559310901</v>
      </c>
      <c r="BS87" s="6">
        <v>14812.303235846901</v>
      </c>
      <c r="BT87" s="6">
        <v>15793.258446788899</v>
      </c>
      <c r="BU87" s="6">
        <v>16847.954120991999</v>
      </c>
      <c r="BV87" s="6">
        <v>17978.076412750899</v>
      </c>
      <c r="BW87" s="6">
        <v>19184.6279047756</v>
      </c>
      <c r="BX87" s="6">
        <v>20467.839488765101</v>
      </c>
      <c r="BY87" s="6">
        <v>21827.0982204295</v>
      </c>
      <c r="BZ87" s="6">
        <v>23260.896038207298</v>
      </c>
      <c r="CA87" s="6">
        <v>24766.803382132799</v>
      </c>
      <c r="CB87" s="6">
        <v>26341.470490154799</v>
      </c>
      <c r="CC87" s="6">
        <v>27980.657576584199</v>
      </c>
      <c r="CD87" s="6">
        <v>29679.293349744701</v>
      </c>
      <c r="CE87" s="6">
        <v>31431.5595706028</v>
      </c>
    </row>
    <row r="88" spans="1:83">
      <c r="A88" s="90">
        <v>81</v>
      </c>
      <c r="B88" s="87" t="s">
        <v>139</v>
      </c>
      <c r="C88" s="87" t="s">
        <v>509</v>
      </c>
      <c r="D88" s="87" t="s">
        <v>511</v>
      </c>
      <c r="E88" s="6">
        <v>3443.67255552194</v>
      </c>
      <c r="F88" s="6">
        <v>3565.88748706151</v>
      </c>
      <c r="G88" s="6">
        <v>4348.1785799808504</v>
      </c>
      <c r="H88" s="6">
        <v>4773.4246901243896</v>
      </c>
      <c r="I88" s="6">
        <v>5003.8015057756702</v>
      </c>
      <c r="J88" s="6">
        <v>5222.4528548060398</v>
      </c>
      <c r="K88" s="6">
        <v>6711.87686336958</v>
      </c>
      <c r="L88" s="6">
        <v>8945.2103871315503</v>
      </c>
      <c r="M88" s="6">
        <v>12195.562474415799</v>
      </c>
      <c r="N88" s="6">
        <v>16698.920039770099</v>
      </c>
      <c r="O88" s="6">
        <v>22538.6304266929</v>
      </c>
      <c r="P88" s="6">
        <v>29557.751931925999</v>
      </c>
      <c r="Q88" s="6">
        <v>37378.462805710798</v>
      </c>
      <c r="W88" s="6">
        <v>2201.5529322181801</v>
      </c>
      <c r="X88" s="6">
        <v>2342.3478124952499</v>
      </c>
      <c r="Y88" s="6">
        <v>2525.3686921549802</v>
      </c>
      <c r="Z88" s="6">
        <v>2724.1092776021101</v>
      </c>
      <c r="AA88" s="6">
        <v>2942.7226210928402</v>
      </c>
      <c r="AB88" s="6">
        <v>3074.7249708832401</v>
      </c>
      <c r="AC88" s="6">
        <v>3301.2291806354801</v>
      </c>
      <c r="AD88" s="6">
        <v>3489.3005608349699</v>
      </c>
      <c r="AE88" s="6">
        <v>3413.5797524284098</v>
      </c>
      <c r="AF88" s="6">
        <v>3501.3159018305901</v>
      </c>
      <c r="AG88" s="6">
        <v>3443.67255552194</v>
      </c>
      <c r="AH88" s="6">
        <v>3516.6776916631902</v>
      </c>
      <c r="AI88" s="6">
        <v>3553.90580078332</v>
      </c>
      <c r="AJ88" s="6">
        <v>3520.8806666105702</v>
      </c>
      <c r="AK88" s="6">
        <v>3638.69346014761</v>
      </c>
      <c r="AL88" s="6">
        <v>3565.88748706151</v>
      </c>
      <c r="AM88" s="6">
        <v>3742.7043222519501</v>
      </c>
      <c r="AN88" s="6">
        <v>3995.0701152982501</v>
      </c>
      <c r="AO88" s="6">
        <v>4060.65258634061</v>
      </c>
      <c r="AP88" s="6">
        <v>4180.5846255391998</v>
      </c>
      <c r="AQ88" s="6">
        <v>4348.1785799808504</v>
      </c>
      <c r="AR88" s="6">
        <v>4569.3041181890303</v>
      </c>
      <c r="AS88" s="6">
        <v>4773.4246901243896</v>
      </c>
      <c r="AT88" s="6">
        <v>5005.3637615337402</v>
      </c>
      <c r="AU88" s="6">
        <v>5003.8015057756702</v>
      </c>
      <c r="AV88" s="6">
        <v>5222.4528548060398</v>
      </c>
      <c r="AW88" s="6">
        <v>5472.9734105674097</v>
      </c>
      <c r="AX88" s="6">
        <v>5745.3279433141397</v>
      </c>
      <c r="AY88" s="6">
        <v>6041.3141290622098</v>
      </c>
      <c r="AZ88" s="6">
        <v>6362.8317457257699</v>
      </c>
      <c r="BA88" s="6">
        <v>6711.87686336958</v>
      </c>
      <c r="BB88" s="6">
        <v>7090.5330322776199</v>
      </c>
      <c r="BC88" s="6">
        <v>7500.9590756513498</v>
      </c>
      <c r="BD88" s="6">
        <v>7945.3731357589604</v>
      </c>
      <c r="BE88" s="6">
        <v>8426.0326937107402</v>
      </c>
      <c r="BF88" s="6">
        <v>8945.2103871315503</v>
      </c>
      <c r="BG88" s="6">
        <v>9505.1655885488708</v>
      </c>
      <c r="BH88" s="6">
        <v>10108.1118796188</v>
      </c>
      <c r="BI88" s="6">
        <v>10756.1807586742</v>
      </c>
      <c r="BJ88" s="6">
        <v>11451.3821442594</v>
      </c>
      <c r="BK88" s="6">
        <v>12195.562474415799</v>
      </c>
      <c r="BL88" s="6">
        <v>12990.3614360541</v>
      </c>
      <c r="BM88" s="6">
        <v>13837.168573536201</v>
      </c>
      <c r="BN88" s="6">
        <v>14737.0812016244</v>
      </c>
      <c r="BO88" s="6">
        <v>15690.8651662313</v>
      </c>
      <c r="BP88" s="6">
        <v>16698.920039770099</v>
      </c>
      <c r="BQ88" s="6">
        <v>17761.250293176501</v>
      </c>
      <c r="BR88" s="6">
        <v>18877.443846533501</v>
      </c>
      <c r="BS88" s="6">
        <v>20046.6591647442</v>
      </c>
      <c r="BT88" s="6">
        <v>21267.6217421396</v>
      </c>
      <c r="BU88" s="6">
        <v>22538.6304266929</v>
      </c>
      <c r="BV88" s="6">
        <v>23857.573594242102</v>
      </c>
      <c r="BW88" s="6">
        <v>25221.954724676099</v>
      </c>
      <c r="BX88" s="6">
        <v>26628.926487061501</v>
      </c>
      <c r="BY88" s="6">
        <v>28075.332040646001</v>
      </c>
      <c r="BZ88" s="6">
        <v>29557.751931925999</v>
      </c>
      <c r="CA88" s="6">
        <v>31072.554737151801</v>
      </c>
      <c r="CB88" s="6">
        <v>32615.949479749699</v>
      </c>
      <c r="CC88" s="6">
        <v>34184.0378493639</v>
      </c>
      <c r="CD88" s="6">
        <v>35772.864360770502</v>
      </c>
      <c r="CE88" s="6">
        <v>37378.462805710798</v>
      </c>
    </row>
    <row r="89" spans="1:83">
      <c r="A89" s="88">
        <v>82</v>
      </c>
      <c r="B89" s="87" t="s">
        <v>141</v>
      </c>
      <c r="C89" s="87" t="s">
        <v>509</v>
      </c>
      <c r="D89" s="87" t="s">
        <v>510</v>
      </c>
      <c r="E89" s="6">
        <v>1307.9071898663301</v>
      </c>
      <c r="F89" s="6">
        <v>1174.36241299773</v>
      </c>
      <c r="G89" s="6">
        <v>1129.3479033174799</v>
      </c>
      <c r="H89" s="6">
        <v>1191.6475990649201</v>
      </c>
      <c r="I89" s="6">
        <v>1242.2358603283001</v>
      </c>
      <c r="J89" s="6">
        <v>1346.39290165854</v>
      </c>
      <c r="K89" s="6">
        <v>2158.49086975727</v>
      </c>
      <c r="L89" s="6">
        <v>3861.9290572550499</v>
      </c>
      <c r="M89" s="6">
        <v>7291.8904001558803</v>
      </c>
      <c r="N89" s="6">
        <v>13418.487380422799</v>
      </c>
      <c r="O89" s="6">
        <v>22523.611927019701</v>
      </c>
      <c r="P89" s="6">
        <v>33550.600328683002</v>
      </c>
      <c r="Q89" s="6">
        <v>44707.675187219698</v>
      </c>
      <c r="AE89" s="6">
        <v>1306.95866968209</v>
      </c>
      <c r="AF89" s="6">
        <v>1318.89863211139</v>
      </c>
      <c r="AG89" s="6">
        <v>1307.9071898663301</v>
      </c>
      <c r="AH89" s="6">
        <v>1272.92395073488</v>
      </c>
      <c r="AI89" s="6">
        <v>1249.16403308279</v>
      </c>
      <c r="AJ89" s="6">
        <v>1233.8849569531999</v>
      </c>
      <c r="AK89" s="6">
        <v>1171.9384104559299</v>
      </c>
      <c r="AL89" s="6">
        <v>1174.36241299773</v>
      </c>
      <c r="AM89" s="6">
        <v>1182.1795177581701</v>
      </c>
      <c r="AN89" s="6">
        <v>1202.85026384772</v>
      </c>
      <c r="AO89" s="6">
        <v>1194.48228176014</v>
      </c>
      <c r="AP89" s="6">
        <v>1212.8378749267999</v>
      </c>
      <c r="AQ89" s="6">
        <v>1129.3479033174799</v>
      </c>
      <c r="AR89" s="6">
        <v>1174.6647588758501</v>
      </c>
      <c r="AS89" s="6">
        <v>1191.6475990649201</v>
      </c>
      <c r="AT89" s="6">
        <v>1225.30695365314</v>
      </c>
      <c r="AU89" s="6">
        <v>1242.2358603283001</v>
      </c>
      <c r="AV89" s="6">
        <v>1346.39290165854</v>
      </c>
      <c r="AW89" s="6">
        <v>1464.8324945511099</v>
      </c>
      <c r="AX89" s="6">
        <v>1601.87460003603</v>
      </c>
      <c r="AY89" s="6">
        <v>1760.64901688794</v>
      </c>
      <c r="AZ89" s="6">
        <v>1944.78954175476</v>
      </c>
      <c r="BA89" s="6">
        <v>2158.49086975727</v>
      </c>
      <c r="BB89" s="6">
        <v>2406.5606906923099</v>
      </c>
      <c r="BC89" s="6">
        <v>2694.4615466281598</v>
      </c>
      <c r="BD89" s="6">
        <v>3028.33551660276</v>
      </c>
      <c r="BE89" s="6">
        <v>3415.0034007713002</v>
      </c>
      <c r="BF89" s="6">
        <v>3861.9290572550499</v>
      </c>
      <c r="BG89" s="6">
        <v>4377.1392422867702</v>
      </c>
      <c r="BH89" s="6">
        <v>4969.0900990095297</v>
      </c>
      <c r="BI89" s="6">
        <v>5646.4736852013302</v>
      </c>
      <c r="BJ89" s="6">
        <v>6417.9618540671299</v>
      </c>
      <c r="BK89" s="6">
        <v>7291.8904001558803</v>
      </c>
      <c r="BL89" s="6">
        <v>8275.8933196086491</v>
      </c>
      <c r="BM89" s="6">
        <v>9376.5045994628708</v>
      </c>
      <c r="BN89" s="6">
        <v>10598.752096530099</v>
      </c>
      <c r="BO89" s="6">
        <v>11945.773549171799</v>
      </c>
      <c r="BP89" s="6">
        <v>13418.487380422799</v>
      </c>
      <c r="BQ89" s="6">
        <v>15015.3498105659</v>
      </c>
      <c r="BR89" s="6">
        <v>16732.2245800823</v>
      </c>
      <c r="BS89" s="6">
        <v>18562.382677567199</v>
      </c>
      <c r="BT89" s="6">
        <v>20496.637950064702</v>
      </c>
      <c r="BU89" s="6">
        <v>22523.611927019701</v>
      </c>
      <c r="BV89" s="6">
        <v>24630.109387149001</v>
      </c>
      <c r="BW89" s="6">
        <v>26801.576752237099</v>
      </c>
      <c r="BX89" s="6">
        <v>29022.609452777899</v>
      </c>
      <c r="BY89" s="6">
        <v>31277.472486668099</v>
      </c>
      <c r="BZ89" s="6">
        <v>33550.600328683002</v>
      </c>
      <c r="CA89" s="6">
        <v>35827.047440975497</v>
      </c>
      <c r="CB89" s="6">
        <v>38092.867835001904</v>
      </c>
      <c r="CC89" s="6">
        <v>40335.410283600002</v>
      </c>
      <c r="CD89" s="6">
        <v>42543.523812886</v>
      </c>
      <c r="CE89" s="6">
        <v>44707.675187219698</v>
      </c>
    </row>
    <row r="90" spans="1:83">
      <c r="A90" s="87">
        <v>83</v>
      </c>
      <c r="B90" s="87" t="s">
        <v>140</v>
      </c>
      <c r="C90" s="87" t="s">
        <v>509</v>
      </c>
      <c r="D90" s="87" t="s">
        <v>511</v>
      </c>
      <c r="E90" s="6">
        <v>2615.3643085806598</v>
      </c>
      <c r="F90" s="6">
        <v>2979.11631798187</v>
      </c>
      <c r="G90" s="6">
        <v>3260.7677040377698</v>
      </c>
      <c r="H90" s="6">
        <v>3419.7840930505499</v>
      </c>
      <c r="I90" s="6">
        <v>3521.04537623531</v>
      </c>
      <c r="J90" s="6">
        <v>3641.7627174016302</v>
      </c>
      <c r="K90" s="6">
        <v>4259.3286996487896</v>
      </c>
      <c r="L90" s="6">
        <v>5125.2989966771902</v>
      </c>
      <c r="M90" s="6">
        <v>6342.0588605789098</v>
      </c>
      <c r="N90" s="6">
        <v>8046.5221373683898</v>
      </c>
      <c r="O90" s="6">
        <v>10410.693002383499</v>
      </c>
      <c r="P90" s="6">
        <v>13631.2234257372</v>
      </c>
      <c r="Q90" s="6">
        <v>17901.824656459801</v>
      </c>
      <c r="W90" s="6">
        <v>2409.98810986014</v>
      </c>
      <c r="X90" s="6">
        <v>2420.3967185084398</v>
      </c>
      <c r="Y90" s="6">
        <v>2488.1626714369099</v>
      </c>
      <c r="Z90" s="6">
        <v>2574.3461161816899</v>
      </c>
      <c r="AA90" s="6">
        <v>2476.7859322909699</v>
      </c>
      <c r="AB90" s="6">
        <v>2514.88254054655</v>
      </c>
      <c r="AC90" s="6">
        <v>2544.5643817763498</v>
      </c>
      <c r="AD90" s="6">
        <v>2611.7034217211099</v>
      </c>
      <c r="AE90" s="6">
        <v>2629.2377235591398</v>
      </c>
      <c r="AF90" s="6">
        <v>2525.19521469864</v>
      </c>
      <c r="AG90" s="6">
        <v>2615.3643085806598</v>
      </c>
      <c r="AH90" s="6">
        <v>2632.5175601590299</v>
      </c>
      <c r="AI90" s="6">
        <v>2677.6836307910398</v>
      </c>
      <c r="AJ90" s="6">
        <v>2745.6567596391101</v>
      </c>
      <c r="AK90" s="6">
        <v>2861.9023443862102</v>
      </c>
      <c r="AL90" s="6">
        <v>2979.11631798187</v>
      </c>
      <c r="AM90" s="6">
        <v>3117.2895346652499</v>
      </c>
      <c r="AN90" s="6">
        <v>3251.4025464693</v>
      </c>
      <c r="AO90" s="6">
        <v>3330.2920888141498</v>
      </c>
      <c r="AP90" s="6">
        <v>3194.9029218249202</v>
      </c>
      <c r="AQ90" s="6">
        <v>3260.7677040377698</v>
      </c>
      <c r="AR90" s="6">
        <v>3333.62354156112</v>
      </c>
      <c r="AS90" s="6">
        <v>3419.7840930505499</v>
      </c>
      <c r="AT90" s="6">
        <v>3464.6739093460601</v>
      </c>
      <c r="AU90" s="6">
        <v>3521.04537623531</v>
      </c>
      <c r="AV90" s="6">
        <v>3641.7627174016302</v>
      </c>
      <c r="AW90" s="6">
        <v>3749.2935496315099</v>
      </c>
      <c r="AX90" s="6">
        <v>3864.2532878900001</v>
      </c>
      <c r="AY90" s="6">
        <v>3987.1843248953101</v>
      </c>
      <c r="AZ90" s="6">
        <v>4118.6683540669701</v>
      </c>
      <c r="BA90" s="6">
        <v>4259.3286996487896</v>
      </c>
      <c r="BB90" s="6">
        <v>4409.8326620725902</v>
      </c>
      <c r="BC90" s="6">
        <v>4570.8938515638902</v>
      </c>
      <c r="BD90" s="6">
        <v>4743.2744777603602</v>
      </c>
      <c r="BE90" s="6">
        <v>4927.7875574677601</v>
      </c>
      <c r="BF90" s="6">
        <v>5125.2989966771902</v>
      </c>
      <c r="BG90" s="6">
        <v>5336.7294966988002</v>
      </c>
      <c r="BH90" s="6">
        <v>5563.05622784347</v>
      </c>
      <c r="BI90" s="6">
        <v>5805.3142076499398</v>
      </c>
      <c r="BJ90" s="6">
        <v>6064.5973143792799</v>
      </c>
      <c r="BK90" s="6">
        <v>6342.0588605789098</v>
      </c>
      <c r="BL90" s="6">
        <v>6638.9116461718704</v>
      </c>
      <c r="BM90" s="6">
        <v>6956.4274059850904</v>
      </c>
      <c r="BN90" s="6">
        <v>7295.9355631318704</v>
      </c>
      <c r="BO90" s="6">
        <v>7658.8211974383303</v>
      </c>
      <c r="BP90" s="6">
        <v>8046.5221373683898</v>
      </c>
      <c r="BQ90" s="6">
        <v>8460.5250848427604</v>
      </c>
      <c r="BR90" s="6">
        <v>8902.3606851099994</v>
      </c>
      <c r="BS90" s="6">
        <v>9373.5974585171698</v>
      </c>
      <c r="BT90" s="6">
        <v>9875.8345176999792</v>
      </c>
      <c r="BU90" s="6">
        <v>10410.693002383499</v>
      </c>
      <c r="BV90" s="6">
        <v>10979.806174654999</v>
      </c>
      <c r="BW90" s="6">
        <v>11584.808130236999</v>
      </c>
      <c r="BX90" s="6">
        <v>12227.321095990301</v>
      </c>
      <c r="BY90" s="6">
        <v>12908.9413007353</v>
      </c>
      <c r="BZ90" s="6">
        <v>13631.2234257372</v>
      </c>
      <c r="CA90" s="6">
        <v>14395.663663241599</v>
      </c>
      <c r="CB90" s="6">
        <v>15203.6814368668</v>
      </c>
      <c r="CC90" s="6">
        <v>16056.5998671629</v>
      </c>
      <c r="CD90" s="6">
        <v>16955.625100095898</v>
      </c>
      <c r="CE90" s="6">
        <v>17901.824656459801</v>
      </c>
    </row>
    <row r="91" spans="1:83">
      <c r="A91" s="87">
        <v>96</v>
      </c>
      <c r="B91" s="87" t="s">
        <v>146</v>
      </c>
      <c r="C91" s="87" t="s">
        <v>509</v>
      </c>
      <c r="D91" s="87" t="s">
        <v>510</v>
      </c>
      <c r="E91" s="6">
        <v>6115.8657640294196</v>
      </c>
      <c r="F91" s="6">
        <v>6562.4089128338101</v>
      </c>
      <c r="G91" s="6">
        <v>6289.8511776804198</v>
      </c>
      <c r="H91" s="6">
        <v>6319.7428221476503</v>
      </c>
      <c r="I91" s="6">
        <v>6366.4556643101396</v>
      </c>
      <c r="J91" s="6">
        <v>6426.8919219437903</v>
      </c>
      <c r="K91" s="6">
        <v>6949.5750590259104</v>
      </c>
      <c r="L91" s="6">
        <v>7785.8920257168102</v>
      </c>
      <c r="M91" s="6">
        <v>9124.8118028238605</v>
      </c>
      <c r="N91" s="6">
        <v>11254.1947494378</v>
      </c>
      <c r="O91" s="6">
        <v>14568.9071568861</v>
      </c>
      <c r="P91" s="6">
        <v>19502.3638122991</v>
      </c>
      <c r="Q91" s="6">
        <v>26326.3592633312</v>
      </c>
      <c r="W91" s="6">
        <v>5553.8733828127797</v>
      </c>
      <c r="X91" s="6">
        <v>5783.7616545062301</v>
      </c>
      <c r="Y91" s="6">
        <v>5855.4884823992797</v>
      </c>
      <c r="Z91" s="6">
        <v>6359.7140998050299</v>
      </c>
      <c r="AA91" s="6">
        <v>6397.9521783232003</v>
      </c>
      <c r="AB91" s="6">
        <v>6495.4977054358797</v>
      </c>
      <c r="AC91" s="6">
        <v>6410.7598272654805</v>
      </c>
      <c r="AD91" s="6">
        <v>6277.2590990118197</v>
      </c>
      <c r="AE91" s="6">
        <v>6076.2561018755696</v>
      </c>
      <c r="AF91" s="6">
        <v>6098.1548779684599</v>
      </c>
      <c r="AG91" s="6">
        <v>6115.8657640294196</v>
      </c>
      <c r="AH91" s="6">
        <v>6159.6616469949404</v>
      </c>
      <c r="AI91" s="6">
        <v>6259.39266444037</v>
      </c>
      <c r="AJ91" s="6">
        <v>6465.5389675505603</v>
      </c>
      <c r="AK91" s="6">
        <v>6527.6227570459696</v>
      </c>
      <c r="AL91" s="6">
        <v>6562.4089128338101</v>
      </c>
      <c r="AM91" s="6">
        <v>6728.6316457757302</v>
      </c>
      <c r="AN91" s="6">
        <v>6800.7867009285601</v>
      </c>
      <c r="AO91" s="6">
        <v>6727.7773808910897</v>
      </c>
      <c r="AP91" s="6">
        <v>6407.3928338688802</v>
      </c>
      <c r="AQ91" s="6">
        <v>6289.8511776804198</v>
      </c>
      <c r="AR91" s="6">
        <v>6376.8766718557699</v>
      </c>
      <c r="AS91" s="6">
        <v>6319.7428221476503</v>
      </c>
      <c r="AT91" s="6">
        <v>6338.1506686334797</v>
      </c>
      <c r="AU91" s="6">
        <v>6366.4556643101396</v>
      </c>
      <c r="AV91" s="6">
        <v>6426.8919219437903</v>
      </c>
      <c r="AW91" s="6">
        <v>6512.81821446719</v>
      </c>
      <c r="AX91" s="6">
        <v>6607.1666251922697</v>
      </c>
      <c r="AY91" s="6">
        <v>6710.7770642249998</v>
      </c>
      <c r="AZ91" s="6">
        <v>6824.5740847884599</v>
      </c>
      <c r="BA91" s="6">
        <v>6949.5750590259104</v>
      </c>
      <c r="BB91" s="6">
        <v>7086.8989392775102</v>
      </c>
      <c r="BC91" s="6">
        <v>7237.7755702089598</v>
      </c>
      <c r="BD91" s="6">
        <v>7403.5554858464302</v>
      </c>
      <c r="BE91" s="6">
        <v>7585.7200848626699</v>
      </c>
      <c r="BF91" s="6">
        <v>7785.8920257168102</v>
      </c>
      <c r="BG91" s="6">
        <v>8005.8456188866203</v>
      </c>
      <c r="BH91" s="6">
        <v>8247.5169151182108</v>
      </c>
      <c r="BI91" s="6">
        <v>8513.0130955376098</v>
      </c>
      <c r="BJ91" s="6">
        <v>8804.6206617204298</v>
      </c>
      <c r="BK91" s="6">
        <v>9124.8118028238605</v>
      </c>
      <c r="BL91" s="6">
        <v>9476.2481860200296</v>
      </c>
      <c r="BM91" s="6">
        <v>9861.7812816012502</v>
      </c>
      <c r="BN91" s="6">
        <v>10284.448204275501</v>
      </c>
      <c r="BO91" s="6">
        <v>10747.461939971699</v>
      </c>
      <c r="BP91" s="6">
        <v>11254.1947494378</v>
      </c>
      <c r="BQ91" s="6">
        <v>11808.1535161843</v>
      </c>
      <c r="BR91" s="6">
        <v>12412.945859789201</v>
      </c>
      <c r="BS91" s="6">
        <v>13072.235990122401</v>
      </c>
      <c r="BT91" s="6">
        <v>13789.689555725499</v>
      </c>
      <c r="BU91" s="6">
        <v>14568.9071568861</v>
      </c>
      <c r="BV91" s="6">
        <v>15413.34675723</v>
      </c>
      <c r="BW91" s="6">
        <v>16326.235928347</v>
      </c>
      <c r="BX91" s="6">
        <v>17310.475672432302</v>
      </c>
      <c r="BY91" s="6">
        <v>18368.538438931599</v>
      </c>
      <c r="BZ91" s="6">
        <v>19502.3638122991</v>
      </c>
      <c r="CA91" s="6">
        <v>20713.256111693601</v>
      </c>
      <c r="CB91" s="6">
        <v>22001.788713519702</v>
      </c>
      <c r="CC91" s="6">
        <v>23367.720191279099</v>
      </c>
      <c r="CD91" s="6">
        <v>24809.927289172902</v>
      </c>
      <c r="CE91" s="6">
        <v>26326.3592633312</v>
      </c>
    </row>
    <row r="92" spans="1:83">
      <c r="A92" s="87">
        <v>125</v>
      </c>
      <c r="B92" s="87" t="s">
        <v>32</v>
      </c>
      <c r="C92" s="87" t="s">
        <v>509</v>
      </c>
      <c r="D92" s="87" t="s">
        <v>510</v>
      </c>
      <c r="E92" s="6">
        <v>11161.6577123119</v>
      </c>
      <c r="F92" s="6">
        <v>11341.561028898301</v>
      </c>
      <c r="G92" s="6">
        <v>11548.407884266901</v>
      </c>
      <c r="H92" s="6">
        <v>12132.5406971597</v>
      </c>
      <c r="I92" s="6">
        <v>12243.723237882001</v>
      </c>
      <c r="J92" s="6">
        <v>12554.2854370246</v>
      </c>
      <c r="K92" s="6">
        <v>14180.2227731768</v>
      </c>
      <c r="L92" s="6">
        <v>16418.122145834299</v>
      </c>
      <c r="M92" s="6">
        <v>19429.0823705521</v>
      </c>
      <c r="N92" s="6">
        <v>23349.739423601401</v>
      </c>
      <c r="O92" s="6">
        <v>28241.608330769101</v>
      </c>
      <c r="P92" s="6">
        <v>34046.618320608803</v>
      </c>
      <c r="Q92" s="6">
        <v>40578.256191758403</v>
      </c>
      <c r="W92" s="6">
        <v>9427.1491768663709</v>
      </c>
      <c r="X92" s="6">
        <v>9629.7114336818195</v>
      </c>
      <c r="Y92" s="6">
        <v>9781.7266998073392</v>
      </c>
      <c r="Z92" s="6">
        <v>9979.9810837593504</v>
      </c>
      <c r="AA92" s="6">
        <v>10251.386693736</v>
      </c>
      <c r="AB92" s="6">
        <v>9480.6363853245002</v>
      </c>
      <c r="AC92" s="6">
        <v>9854.4730516730797</v>
      </c>
      <c r="AD92" s="6">
        <v>10352.894414914501</v>
      </c>
      <c r="AE92" s="6">
        <v>10654.012355747</v>
      </c>
      <c r="AF92" s="6">
        <v>10761.632941682101</v>
      </c>
      <c r="AG92" s="6">
        <v>11161.6577123119</v>
      </c>
      <c r="AH92" s="6">
        <v>10941.7782167355</v>
      </c>
      <c r="AI92" s="6">
        <v>10817.2874048749</v>
      </c>
      <c r="AJ92" s="6">
        <v>10836.7091274085</v>
      </c>
      <c r="AK92" s="6">
        <v>11159.256060117499</v>
      </c>
      <c r="AL92" s="6">
        <v>11341.561028898301</v>
      </c>
      <c r="AM92" s="6">
        <v>11727.635658454599</v>
      </c>
      <c r="AN92" s="6">
        <v>11917.8868135788</v>
      </c>
      <c r="AO92" s="6">
        <v>11889.6722753172</v>
      </c>
      <c r="AP92" s="6">
        <v>11147.000462542699</v>
      </c>
      <c r="AQ92" s="6">
        <v>11548.407884266901</v>
      </c>
      <c r="AR92" s="6">
        <v>11826.7995513036</v>
      </c>
      <c r="AS92" s="6">
        <v>12132.5406971597</v>
      </c>
      <c r="AT92" s="6">
        <v>12135.8372234831</v>
      </c>
      <c r="AU92" s="6">
        <v>12243.723237882001</v>
      </c>
      <c r="AV92" s="6">
        <v>12554.2854370246</v>
      </c>
      <c r="AW92" s="6">
        <v>12838.066745715199</v>
      </c>
      <c r="AX92" s="6">
        <v>13141.354164287501</v>
      </c>
      <c r="AY92" s="6">
        <v>13465.325250084201</v>
      </c>
      <c r="AZ92" s="6">
        <v>13811.1972880376</v>
      </c>
      <c r="BA92" s="6">
        <v>14180.2227731768</v>
      </c>
      <c r="BB92" s="6">
        <v>14573.6836992105</v>
      </c>
      <c r="BC92" s="6">
        <v>14992.884547838699</v>
      </c>
      <c r="BD92" s="6">
        <v>15439.1438890667</v>
      </c>
      <c r="BE92" s="6">
        <v>15913.784525672299</v>
      </c>
      <c r="BF92" s="6">
        <v>16418.122145834299</v>
      </c>
      <c r="BG92" s="6">
        <v>16953.452487207302</v>
      </c>
      <c r="BH92" s="6">
        <v>17521.0370633766</v>
      </c>
      <c r="BI92" s="6">
        <v>18122.087559093401</v>
      </c>
      <c r="BJ92" s="6">
        <v>18757.749062688599</v>
      </c>
      <c r="BK92" s="6">
        <v>19429.0823705521</v>
      </c>
      <c r="BL92" s="6">
        <v>20137.045666706301</v>
      </c>
      <c r="BM92" s="6">
        <v>20882.475946638799</v>
      </c>
      <c r="BN92" s="6">
        <v>21666.0706144127</v>
      </c>
      <c r="BO92" s="6">
        <v>22488.369730870501</v>
      </c>
      <c r="BP92" s="6">
        <v>23349.739423601401</v>
      </c>
      <c r="BQ92" s="6">
        <v>24250.356981603301</v>
      </c>
      <c r="BR92" s="6">
        <v>25190.198145310402</v>
      </c>
      <c r="BS92" s="6">
        <v>26169.027063141399</v>
      </c>
      <c r="BT92" s="6">
        <v>27186.389317861602</v>
      </c>
      <c r="BU92" s="6">
        <v>28241.608330769101</v>
      </c>
      <c r="BV92" s="6">
        <v>29333.785332172902</v>
      </c>
      <c r="BW92" s="6">
        <v>30461.8029482491</v>
      </c>
      <c r="BX92" s="6">
        <v>31624.332304636799</v>
      </c>
      <c r="BY92" s="6">
        <v>32819.843395221003</v>
      </c>
      <c r="BZ92" s="6">
        <v>34046.618320608803</v>
      </c>
      <c r="CA92" s="6">
        <v>35302.766875257999</v>
      </c>
      <c r="CB92" s="6">
        <v>36586.243864807002</v>
      </c>
      <c r="CC92" s="6">
        <v>37894.867474131002</v>
      </c>
      <c r="CD92" s="6">
        <v>39226.337987888102</v>
      </c>
      <c r="CE92" s="6">
        <v>40578.256191758403</v>
      </c>
    </row>
    <row r="93" spans="1:83">
      <c r="A93" s="87">
        <v>137</v>
      </c>
      <c r="B93" s="87" t="s">
        <v>176</v>
      </c>
      <c r="C93" s="87" t="s">
        <v>509</v>
      </c>
      <c r="D93" s="87" t="s">
        <v>511</v>
      </c>
      <c r="E93" s="6">
        <v>2612.73363026791</v>
      </c>
      <c r="F93" s="6">
        <v>2851.6321868738601</v>
      </c>
      <c r="G93" s="6">
        <v>3025.73475016156</v>
      </c>
      <c r="H93" s="6">
        <v>3299.1338615202599</v>
      </c>
      <c r="I93" s="6">
        <v>3527.9244404302499</v>
      </c>
      <c r="J93" s="6">
        <v>3663.7263809319202</v>
      </c>
      <c r="K93" s="6">
        <v>4421.8746895570803</v>
      </c>
      <c r="L93" s="6">
        <v>5516.8832819976897</v>
      </c>
      <c r="M93" s="6">
        <v>7093.8059009398103</v>
      </c>
      <c r="N93" s="6">
        <v>9338.1874024574408</v>
      </c>
      <c r="O93" s="6">
        <v>12461.4555160075</v>
      </c>
      <c r="P93" s="6">
        <v>16663.964463550899</v>
      </c>
      <c r="Q93" s="6">
        <v>22078.134849561699</v>
      </c>
      <c r="W93" s="6">
        <v>2270.6033815342398</v>
      </c>
      <c r="X93" s="6">
        <v>2216.93321631565</v>
      </c>
      <c r="Y93" s="6">
        <v>2176.9395645914501</v>
      </c>
      <c r="Z93" s="6">
        <v>2121.7386311979899</v>
      </c>
      <c r="AA93" s="6">
        <v>2146.8912515668299</v>
      </c>
      <c r="AB93" s="6">
        <v>2228.7033026120898</v>
      </c>
      <c r="AC93" s="6">
        <v>2325.4529500943099</v>
      </c>
      <c r="AD93" s="6">
        <v>2374.3263062053902</v>
      </c>
      <c r="AE93" s="6">
        <v>2420.4897027209699</v>
      </c>
      <c r="AF93" s="6">
        <v>2548.90255076842</v>
      </c>
      <c r="AG93" s="6">
        <v>2612.73363026791</v>
      </c>
      <c r="AH93" s="6">
        <v>2651.0877586594902</v>
      </c>
      <c r="AI93" s="6">
        <v>2634.41280622677</v>
      </c>
      <c r="AJ93" s="6">
        <v>2665.1888909108702</v>
      </c>
      <c r="AK93" s="6">
        <v>2770.38554907664</v>
      </c>
      <c r="AL93" s="6">
        <v>2851.6321868738601</v>
      </c>
      <c r="AM93" s="6">
        <v>2931.4032281091199</v>
      </c>
      <c r="AN93" s="6">
        <v>3046.2217655898598</v>
      </c>
      <c r="AO93" s="6">
        <v>3092.5423646665699</v>
      </c>
      <c r="AP93" s="6">
        <v>2968.9651698430298</v>
      </c>
      <c r="AQ93" s="6">
        <v>3025.73475016156</v>
      </c>
      <c r="AR93" s="6">
        <v>3175.5092022869799</v>
      </c>
      <c r="AS93" s="6">
        <v>3299.1338615202599</v>
      </c>
      <c r="AT93" s="6">
        <v>3408.1536973031698</v>
      </c>
      <c r="AU93" s="6">
        <v>3527.9244404302499</v>
      </c>
      <c r="AV93" s="6">
        <v>3663.7263809319202</v>
      </c>
      <c r="AW93" s="6">
        <v>3793.98263195138</v>
      </c>
      <c r="AX93" s="6">
        <v>3934.11948487362</v>
      </c>
      <c r="AY93" s="6">
        <v>4084.91403671634</v>
      </c>
      <c r="AZ93" s="6">
        <v>4247.2008397939899</v>
      </c>
      <c r="BA93" s="6">
        <v>4421.8746895570803</v>
      </c>
      <c r="BB93" s="6">
        <v>4609.8932122083797</v>
      </c>
      <c r="BC93" s="6">
        <v>4812.2791693501304</v>
      </c>
      <c r="BD93" s="6">
        <v>5030.1223855602402</v>
      </c>
      <c r="BE93" s="6">
        <v>5264.5811936582504</v>
      </c>
      <c r="BF93" s="6">
        <v>5516.8832819976897</v>
      </c>
      <c r="BG93" s="6">
        <v>5788.3258190081897</v>
      </c>
      <c r="BH93" s="6">
        <v>6080.2747230924597</v>
      </c>
      <c r="BI93" s="6">
        <v>6394.1629416191299</v>
      </c>
      <c r="BJ93" s="6">
        <v>6731.4876019442499</v>
      </c>
      <c r="BK93" s="6">
        <v>7093.8059009398103</v>
      </c>
      <c r="BL93" s="6">
        <v>7482.7296081554896</v>
      </c>
      <c r="BM93" s="6">
        <v>7899.9180721121402</v>
      </c>
      <c r="BN93" s="6">
        <v>8347.0696397494503</v>
      </c>
      <c r="BO93" s="6">
        <v>8825.9114258814607</v>
      </c>
      <c r="BP93" s="6">
        <v>9338.1874024574408</v>
      </c>
      <c r="BQ93" s="6">
        <v>9885.6448158831299</v>
      </c>
      <c r="BR93" s="6">
        <v>10470.0189835863</v>
      </c>
      <c r="BS93" s="6">
        <v>11093.0165669215</v>
      </c>
      <c r="BT93" s="6">
        <v>11756.297464511001</v>
      </c>
      <c r="BU93" s="6">
        <v>12461.4555160075</v>
      </c>
      <c r="BV93" s="6">
        <v>13209.998248657401</v>
      </c>
      <c r="BW93" s="6">
        <v>14003.3259355889</v>
      </c>
      <c r="BX93" s="6">
        <v>14842.710263314601</v>
      </c>
      <c r="BY93" s="6">
        <v>15729.272924888401</v>
      </c>
      <c r="BZ93" s="6">
        <v>16663.964463550899</v>
      </c>
      <c r="CA93" s="6">
        <v>17647.543689472499</v>
      </c>
      <c r="CB93" s="6">
        <v>18680.557980324102</v>
      </c>
      <c r="CC93" s="6">
        <v>19763.324756802402</v>
      </c>
      <c r="CD93" s="6">
        <v>20895.9143997461</v>
      </c>
      <c r="CE93" s="6">
        <v>22078.134849561699</v>
      </c>
    </row>
    <row r="94" spans="1:83">
      <c r="A94" s="87">
        <v>144</v>
      </c>
      <c r="B94" s="87" t="s">
        <v>181</v>
      </c>
      <c r="C94" s="87" t="s">
        <v>509</v>
      </c>
      <c r="D94" s="87" t="s">
        <v>511</v>
      </c>
      <c r="E94" s="6">
        <v>7548.7960028279904</v>
      </c>
      <c r="F94" s="6">
        <v>8505.5814760921803</v>
      </c>
      <c r="G94" s="6">
        <v>11397.570655183699</v>
      </c>
      <c r="H94" s="6">
        <v>13460.573422319399</v>
      </c>
      <c r="I94" s="6">
        <v>14987.9908305115</v>
      </c>
      <c r="J94" s="6">
        <v>14651.176528823</v>
      </c>
      <c r="K94" s="6">
        <v>18170.4692617275</v>
      </c>
      <c r="L94" s="6">
        <v>22398.462664322102</v>
      </c>
      <c r="M94" s="6">
        <v>27256.593510156301</v>
      </c>
      <c r="N94" s="6">
        <v>32594.264077767599</v>
      </c>
      <c r="O94" s="6">
        <v>38227.393901094503</v>
      </c>
      <c r="P94" s="6">
        <v>43988.0893677657</v>
      </c>
      <c r="Q94" s="6">
        <v>49758.266417854204</v>
      </c>
      <c r="W94" s="6">
        <v>5646.8250955814801</v>
      </c>
      <c r="X94" s="6">
        <v>6051.6164953998295</v>
      </c>
      <c r="Y94" s="6">
        <v>6414.6464379488698</v>
      </c>
      <c r="Z94" s="6">
        <v>6627.7489453068001</v>
      </c>
      <c r="AA94" s="6">
        <v>6678.9073812935303</v>
      </c>
      <c r="AB94" s="6">
        <v>6658.3877112354903</v>
      </c>
      <c r="AC94" s="6">
        <v>6706.60069672384</v>
      </c>
      <c r="AD94" s="6">
        <v>6995.0148403733401</v>
      </c>
      <c r="AE94" s="6">
        <v>7357.3091432064202</v>
      </c>
      <c r="AF94" s="6">
        <v>7494.1285690651403</v>
      </c>
      <c r="AG94" s="6">
        <v>7548.7960028279904</v>
      </c>
      <c r="AH94" s="6">
        <v>7449.1621795229003</v>
      </c>
      <c r="AI94" s="6">
        <v>7475.1292671084102</v>
      </c>
      <c r="AJ94" s="6">
        <v>7648.9690576842304</v>
      </c>
      <c r="AK94" s="6">
        <v>8077.7833921757101</v>
      </c>
      <c r="AL94" s="6">
        <v>8505.5814760921803</v>
      </c>
      <c r="AM94" s="6">
        <v>9068.9020664295094</v>
      </c>
      <c r="AN94" s="6">
        <v>9990.5639739995004</v>
      </c>
      <c r="AO94" s="6">
        <v>10716.512509381901</v>
      </c>
      <c r="AP94" s="6">
        <v>10952.3192916063</v>
      </c>
      <c r="AQ94" s="6">
        <v>11397.570655183699</v>
      </c>
      <c r="AR94" s="6">
        <v>12414.3268973052</v>
      </c>
      <c r="AS94" s="6">
        <v>13460.573422319399</v>
      </c>
      <c r="AT94" s="6">
        <v>14347.531158473699</v>
      </c>
      <c r="AU94" s="6">
        <v>14987.9908305115</v>
      </c>
      <c r="AV94" s="6">
        <v>14651.176528823</v>
      </c>
      <c r="AW94" s="6">
        <v>15297.405069861499</v>
      </c>
      <c r="AX94" s="6">
        <v>15972.3394242698</v>
      </c>
      <c r="AY94" s="6">
        <v>16676.151556836499</v>
      </c>
      <c r="AZ94" s="6">
        <v>17408.889201423099</v>
      </c>
      <c r="BA94" s="6">
        <v>18170.4692617275</v>
      </c>
      <c r="BB94" s="6">
        <v>18960.672784210401</v>
      </c>
      <c r="BC94" s="6">
        <v>19779.141721849399</v>
      </c>
      <c r="BD94" s="6">
        <v>20625.377675028001</v>
      </c>
      <c r="BE94" s="6">
        <v>21498.742754733299</v>
      </c>
      <c r="BF94" s="6">
        <v>22398.462664322102</v>
      </c>
      <c r="BG94" s="6">
        <v>23323.632040882399</v>
      </c>
      <c r="BH94" s="6">
        <v>24273.222037433199</v>
      </c>
      <c r="BI94" s="6">
        <v>25246.090064971901</v>
      </c>
      <c r="BJ94" s="6">
        <v>26240.9915509245</v>
      </c>
      <c r="BK94" s="6">
        <v>27256.593510156301</v>
      </c>
      <c r="BL94" s="6">
        <v>28291.489668583399</v>
      </c>
      <c r="BM94" s="6">
        <v>29344.216829594701</v>
      </c>
      <c r="BN94" s="6">
        <v>30413.272131668698</v>
      </c>
      <c r="BO94" s="6">
        <v>31497.1308131189</v>
      </c>
      <c r="BP94" s="6">
        <v>32594.264077767599</v>
      </c>
      <c r="BQ94" s="6">
        <v>33703.156644058101</v>
      </c>
      <c r="BR94" s="6">
        <v>34822.323559808101</v>
      </c>
      <c r="BS94" s="6">
        <v>35950.325875241098</v>
      </c>
      <c r="BT94" s="6">
        <v>37085.784787628298</v>
      </c>
      <c r="BU94" s="6">
        <v>38227.393901094503</v>
      </c>
      <c r="BV94" s="6">
        <v>39373.929284105398</v>
      </c>
      <c r="BW94" s="6">
        <v>40524.257053986097</v>
      </c>
      <c r="BX94" s="6">
        <v>41677.3382717274</v>
      </c>
      <c r="BY94" s="6">
        <v>42832.230990570803</v>
      </c>
      <c r="BZ94" s="6">
        <v>43988.0893677657</v>
      </c>
      <c r="CA94" s="6">
        <v>45144.159819863999</v>
      </c>
      <c r="CB94" s="6">
        <v>46299.774277330704</v>
      </c>
      <c r="CC94" s="6">
        <v>47454.340673378698</v>
      </c>
      <c r="CD94" s="6">
        <v>48607.330883803697</v>
      </c>
      <c r="CE94" s="6">
        <v>49758.266417854204</v>
      </c>
    </row>
    <row r="95" spans="1:83">
      <c r="A95" s="87">
        <v>146</v>
      </c>
      <c r="B95" s="87" t="s">
        <v>187</v>
      </c>
      <c r="C95" s="87" t="s">
        <v>509</v>
      </c>
      <c r="D95" s="87" t="s">
        <v>511</v>
      </c>
      <c r="E95" s="6">
        <v>4575.0283719804702</v>
      </c>
      <c r="F95" s="6">
        <v>4601.3174925605499</v>
      </c>
      <c r="G95" s="6">
        <v>5480.8375263551297</v>
      </c>
      <c r="H95" s="6">
        <v>5498.1016309270699</v>
      </c>
      <c r="I95" s="6">
        <v>6392.2023842715198</v>
      </c>
      <c r="J95" s="6">
        <v>6595.83956406776</v>
      </c>
      <c r="K95" s="6">
        <v>8137.2247461176903</v>
      </c>
      <c r="L95" s="6">
        <v>10716.378135662</v>
      </c>
      <c r="M95" s="6">
        <v>14865.3309137417</v>
      </c>
      <c r="N95" s="6">
        <v>21033.215463234501</v>
      </c>
      <c r="O95" s="6">
        <v>29178.314435821001</v>
      </c>
      <c r="P95" s="6">
        <v>38531.0819906451</v>
      </c>
      <c r="Q95" s="6">
        <v>47940.6053811167</v>
      </c>
      <c r="W95" s="6">
        <v>4538.7033662323602</v>
      </c>
      <c r="X95" s="6">
        <v>4578.1247214955802</v>
      </c>
      <c r="Y95" s="6">
        <v>4540.9516243901599</v>
      </c>
      <c r="Z95" s="6">
        <v>4650.5805597641202</v>
      </c>
      <c r="AA95" s="6">
        <v>4782.7770358483904</v>
      </c>
      <c r="AB95" s="6">
        <v>4991.4465056693698</v>
      </c>
      <c r="AC95" s="6">
        <v>4955.6646853176298</v>
      </c>
      <c r="AD95" s="6">
        <v>5052.1728128837203</v>
      </c>
      <c r="AE95" s="6">
        <v>4947.3714814676996</v>
      </c>
      <c r="AF95" s="6">
        <v>4778.7260296002496</v>
      </c>
      <c r="AG95" s="6">
        <v>4575.0283719804702</v>
      </c>
      <c r="AH95" s="6">
        <v>4449.6657500131696</v>
      </c>
      <c r="AI95" s="6">
        <v>4366.3471250562998</v>
      </c>
      <c r="AJ95" s="6">
        <v>4474.32371592664</v>
      </c>
      <c r="AK95" s="6">
        <v>4577.6708014624301</v>
      </c>
      <c r="AL95" s="6">
        <v>4601.3174925605499</v>
      </c>
      <c r="AM95" s="6">
        <v>4750.9396349205899</v>
      </c>
      <c r="AN95" s="6">
        <v>4938.5354363014203</v>
      </c>
      <c r="AO95" s="6">
        <v>5182.2506746540503</v>
      </c>
      <c r="AP95" s="6">
        <v>4911.1847755734898</v>
      </c>
      <c r="AQ95" s="6">
        <v>5480.8375263551297</v>
      </c>
      <c r="AR95" s="6">
        <v>5642.6146555822697</v>
      </c>
      <c r="AS95" s="6">
        <v>5498.1016309270699</v>
      </c>
      <c r="AT95" s="6">
        <v>6185.9436519268002</v>
      </c>
      <c r="AU95" s="6">
        <v>6392.2023842715198</v>
      </c>
      <c r="AV95" s="6">
        <v>6595.83956406776</v>
      </c>
      <c r="AW95" s="6">
        <v>6842.9106576122103</v>
      </c>
      <c r="AX95" s="6">
        <v>7117.4685906433497</v>
      </c>
      <c r="AY95" s="6">
        <v>7422.4951762037699</v>
      </c>
      <c r="AZ95" s="6">
        <v>7761.2403095324798</v>
      </c>
      <c r="BA95" s="6">
        <v>8137.2247461176903</v>
      </c>
      <c r="BB95" s="6">
        <v>8554.2352159177608</v>
      </c>
      <c r="BC95" s="6">
        <v>9016.30955914673</v>
      </c>
      <c r="BD95" s="6">
        <v>9527.7093620774995</v>
      </c>
      <c r="BE95" s="6">
        <v>10092.877500778</v>
      </c>
      <c r="BF95" s="6">
        <v>10716.378135662</v>
      </c>
      <c r="BG95" s="6">
        <v>11402.817113548699</v>
      </c>
      <c r="BH95" s="6">
        <v>12156.741493703899</v>
      </c>
      <c r="BI95" s="6">
        <v>12982.5180661918</v>
      </c>
      <c r="BJ95" s="6">
        <v>13884.192281911401</v>
      </c>
      <c r="BK95" s="6">
        <v>14865.3309137417</v>
      </c>
      <c r="BL95" s="6">
        <v>15928.853895382401</v>
      </c>
      <c r="BM95" s="6">
        <v>17076.862940274801</v>
      </c>
      <c r="BN95" s="6">
        <v>18310.476462125</v>
      </c>
      <c r="BO95" s="6">
        <v>19629.681696678101</v>
      </c>
      <c r="BP95" s="6">
        <v>21033.215463234501</v>
      </c>
      <c r="BQ95" s="6">
        <v>22518.484468165501</v>
      </c>
      <c r="BR95" s="6">
        <v>24081.5343250361</v>
      </c>
      <c r="BS95" s="6">
        <v>25717.073593151199</v>
      </c>
      <c r="BT95" s="6">
        <v>27418.555343719199</v>
      </c>
      <c r="BU95" s="6">
        <v>29178.314435821001</v>
      </c>
      <c r="BV95" s="6">
        <v>30987.7543149511</v>
      </c>
      <c r="BW95" s="6">
        <v>32837.573254611103</v>
      </c>
      <c r="BX95" s="6">
        <v>34718.017006351503</v>
      </c>
      <c r="BY95" s="6">
        <v>36619.143130554803</v>
      </c>
      <c r="BZ95" s="6">
        <v>38531.0819906451</v>
      </c>
      <c r="CA95" s="6">
        <v>40444.280454309599</v>
      </c>
      <c r="CB95" s="6">
        <v>42349.716534061597</v>
      </c>
      <c r="CC95" s="6">
        <v>44239.076175754599</v>
      </c>
      <c r="CD95" s="6">
        <v>46104.886774526902</v>
      </c>
      <c r="CE95" s="6">
        <v>47940.6053811167</v>
      </c>
    </row>
    <row r="96" spans="1:83">
      <c r="A96" s="87">
        <v>147</v>
      </c>
      <c r="B96" s="87" t="s">
        <v>182</v>
      </c>
      <c r="C96" s="87" t="s">
        <v>509</v>
      </c>
      <c r="D96" s="87" t="s">
        <v>511</v>
      </c>
      <c r="E96" s="6">
        <v>4891.8754909716199</v>
      </c>
      <c r="F96" s="6">
        <v>5661.0805355971297</v>
      </c>
      <c r="G96" s="6">
        <v>7426.8518155764796</v>
      </c>
      <c r="H96" s="6">
        <v>8158.4203250297196</v>
      </c>
      <c r="I96" s="6">
        <v>8599.7784848168503</v>
      </c>
      <c r="J96" s="6">
        <v>9053.7588498195291</v>
      </c>
      <c r="K96" s="6">
        <v>12166.230952383899</v>
      </c>
      <c r="L96" s="6">
        <v>16639.445591772499</v>
      </c>
      <c r="M96" s="6">
        <v>22588.813534676301</v>
      </c>
      <c r="N96" s="6">
        <v>29775.126917070302</v>
      </c>
      <c r="O96" s="6">
        <v>37622.8778771098</v>
      </c>
      <c r="P96" s="6">
        <v>45462.165456201401</v>
      </c>
      <c r="Q96" s="6">
        <v>52802.168552227398</v>
      </c>
      <c r="W96" s="6">
        <v>3959.76919731113</v>
      </c>
      <c r="X96" s="6">
        <v>3964.7303141133398</v>
      </c>
      <c r="Y96" s="6">
        <v>3864.5759400212801</v>
      </c>
      <c r="Z96" s="6">
        <v>3988.7714333251301</v>
      </c>
      <c r="AA96" s="6">
        <v>4397.1854233512304</v>
      </c>
      <c r="AB96" s="6">
        <v>4640.6852762062499</v>
      </c>
      <c r="AC96" s="6">
        <v>4692.0568027421596</v>
      </c>
      <c r="AD96" s="6">
        <v>4918.2112947308497</v>
      </c>
      <c r="AE96" s="6">
        <v>4826.5625205299602</v>
      </c>
      <c r="AF96" s="6">
        <v>4829.4229417502202</v>
      </c>
      <c r="AG96" s="6">
        <v>4891.8754909716199</v>
      </c>
      <c r="AH96" s="6">
        <v>4857.1576731240802</v>
      </c>
      <c r="AI96" s="6">
        <v>5056.5700809913196</v>
      </c>
      <c r="AJ96" s="6">
        <v>5201.4166017059197</v>
      </c>
      <c r="AK96" s="6">
        <v>5392.1695534895798</v>
      </c>
      <c r="AL96" s="6">
        <v>5661.0805355971297</v>
      </c>
      <c r="AM96" s="6">
        <v>6013.34102096062</v>
      </c>
      <c r="AN96" s="6">
        <v>6446.5165905208696</v>
      </c>
      <c r="AO96" s="6">
        <v>6950.13037732886</v>
      </c>
      <c r="AP96" s="6">
        <v>6935.9928099603903</v>
      </c>
      <c r="AQ96" s="6">
        <v>7426.8518155764796</v>
      </c>
      <c r="AR96" s="6">
        <v>7803.4374951499804</v>
      </c>
      <c r="AS96" s="6">
        <v>8158.4203250297196</v>
      </c>
      <c r="AT96" s="6">
        <v>8514.3743055654704</v>
      </c>
      <c r="AU96" s="6">
        <v>8599.7784848168503</v>
      </c>
      <c r="AV96" s="6">
        <v>9053.7588498195291</v>
      </c>
      <c r="AW96" s="6">
        <v>9580.9230381478192</v>
      </c>
      <c r="AX96" s="6">
        <v>10153.0880489307</v>
      </c>
      <c r="AY96" s="6">
        <v>10772.9744148678</v>
      </c>
      <c r="AZ96" s="6">
        <v>11443.2024397963</v>
      </c>
      <c r="BA96" s="6">
        <v>12166.230952383899</v>
      </c>
      <c r="BB96" s="6">
        <v>12944.290343078501</v>
      </c>
      <c r="BC96" s="6">
        <v>13779.3115694032</v>
      </c>
      <c r="BD96" s="6">
        <v>14672.8533673806</v>
      </c>
      <c r="BE96" s="6">
        <v>15626.030413890499</v>
      </c>
      <c r="BF96" s="6">
        <v>16639.445591772499</v>
      </c>
      <c r="BG96" s="6">
        <v>17713.129761359902</v>
      </c>
      <c r="BH96" s="6">
        <v>18846.4924899301</v>
      </c>
      <c r="BI96" s="6">
        <v>20038.286998822099</v>
      </c>
      <c r="BJ96" s="6">
        <v>21286.592141520799</v>
      </c>
      <c r="BK96" s="6">
        <v>22588.813534676301</v>
      </c>
      <c r="BL96" s="6">
        <v>23941.7050643982</v>
      </c>
      <c r="BM96" s="6">
        <v>25341.410943610499</v>
      </c>
      <c r="BN96" s="6">
        <v>26783.5273831993</v>
      </c>
      <c r="BO96" s="6">
        <v>28263.181850824501</v>
      </c>
      <c r="BP96" s="6">
        <v>29775.126917070302</v>
      </c>
      <c r="BQ96" s="6">
        <v>31313.844908634201</v>
      </c>
      <c r="BR96" s="6">
        <v>32873.659062100603</v>
      </c>
      <c r="BS96" s="6">
        <v>34448.846633040499</v>
      </c>
      <c r="BT96" s="6">
        <v>36033.749468767302</v>
      </c>
      <c r="BU96" s="6">
        <v>37622.8778771098</v>
      </c>
      <c r="BV96" s="6">
        <v>39211.004173777503</v>
      </c>
      <c r="BW96" s="6">
        <v>40793.243007807097</v>
      </c>
      <c r="BX96" s="6">
        <v>42365.116381342799</v>
      </c>
      <c r="BY96" s="6">
        <v>43922.602130242201</v>
      </c>
      <c r="BZ96" s="6">
        <v>45462.165456201401</v>
      </c>
      <c r="CA96" s="6">
        <v>46980.773851209</v>
      </c>
      <c r="CB96" s="6">
        <v>48475.896397038799</v>
      </c>
      <c r="CC96" s="6">
        <v>49945.488936349197</v>
      </c>
      <c r="CD96" s="6">
        <v>51387.966991078101</v>
      </c>
      <c r="CE96" s="6">
        <v>52802.168552227398</v>
      </c>
    </row>
    <row r="97" spans="1:83">
      <c r="A97" s="87">
        <v>151</v>
      </c>
      <c r="B97" s="87" t="s">
        <v>186</v>
      </c>
      <c r="C97" s="87" t="s">
        <v>509</v>
      </c>
      <c r="D97" s="87" t="s">
        <v>510</v>
      </c>
      <c r="E97" s="6">
        <v>24423.838040754901</v>
      </c>
      <c r="F97" s="6">
        <v>28197.772316652801</v>
      </c>
      <c r="G97" s="6">
        <v>25905.075120663601</v>
      </c>
      <c r="H97" s="6">
        <v>25248.3458764715</v>
      </c>
      <c r="I97" s="6">
        <v>25426.788311876699</v>
      </c>
      <c r="J97" s="6">
        <v>25795.3036777134</v>
      </c>
      <c r="K97" s="6">
        <v>28495.512111452201</v>
      </c>
      <c r="L97" s="6">
        <v>31749.3018090353</v>
      </c>
      <c r="M97" s="6">
        <v>35535.495890546998</v>
      </c>
      <c r="N97" s="6">
        <v>39779.883932767298</v>
      </c>
      <c r="O97" s="6">
        <v>44370.1766521959</v>
      </c>
      <c r="P97" s="6">
        <v>49186.304712629499</v>
      </c>
      <c r="Q97" s="6">
        <v>54128.136722888899</v>
      </c>
      <c r="W97" s="6">
        <v>19003.921518061801</v>
      </c>
      <c r="X97" s="6">
        <v>19031.055940847898</v>
      </c>
      <c r="Y97" s="6">
        <v>19676.179582488599</v>
      </c>
      <c r="Z97" s="6">
        <v>20262.7233004726</v>
      </c>
      <c r="AA97" s="6">
        <v>20874.981907829701</v>
      </c>
      <c r="AB97" s="6">
        <v>21525.910284206399</v>
      </c>
      <c r="AC97" s="6">
        <v>21901.661395796898</v>
      </c>
      <c r="AD97" s="6">
        <v>22383.786919637001</v>
      </c>
      <c r="AE97" s="6">
        <v>23756.7814705118</v>
      </c>
      <c r="AF97" s="6">
        <v>24126.574791198302</v>
      </c>
      <c r="AG97" s="6">
        <v>24423.838040754901</v>
      </c>
      <c r="AH97" s="6">
        <v>26772.059541276001</v>
      </c>
      <c r="AI97" s="6">
        <v>27211.691154256601</v>
      </c>
      <c r="AJ97" s="6">
        <v>27519.074087136101</v>
      </c>
      <c r="AK97" s="6">
        <v>27997.932506153102</v>
      </c>
      <c r="AL97" s="6">
        <v>28197.772316652801</v>
      </c>
      <c r="AM97" s="6">
        <v>28065.530651889199</v>
      </c>
      <c r="AN97" s="6">
        <v>27291.512488508601</v>
      </c>
      <c r="AO97" s="6">
        <v>26958.285618088401</v>
      </c>
      <c r="AP97" s="6">
        <v>26465.7215247897</v>
      </c>
      <c r="AQ97" s="6">
        <v>25905.075120663601</v>
      </c>
      <c r="AR97" s="6">
        <v>25654.945331702202</v>
      </c>
      <c r="AS97" s="6">
        <v>25248.3458764715</v>
      </c>
      <c r="AT97" s="6">
        <v>25426.788311876699</v>
      </c>
      <c r="AU97" s="6">
        <v>25426.788311876699</v>
      </c>
      <c r="AV97" s="6">
        <v>25795.3036777134</v>
      </c>
      <c r="AW97" s="6">
        <v>26291.7921128833</v>
      </c>
      <c r="AX97" s="6">
        <v>26809.787742399101</v>
      </c>
      <c r="AY97" s="6">
        <v>27349.593075502198</v>
      </c>
      <c r="AZ97" s="6">
        <v>27911.445641399099</v>
      </c>
      <c r="BA97" s="6">
        <v>28495.512111452201</v>
      </c>
      <c r="BB97" s="6">
        <v>29101.882882861501</v>
      </c>
      <c r="BC97" s="6">
        <v>29730.567281681298</v>
      </c>
      <c r="BD97" s="6">
        <v>30381.4895461009</v>
      </c>
      <c r="BE97" s="6">
        <v>31054.485748786101</v>
      </c>
      <c r="BF97" s="6">
        <v>31749.3018090353</v>
      </c>
      <c r="BG97" s="6">
        <v>32465.592730992699</v>
      </c>
      <c r="BH97" s="6">
        <v>33202.923182900297</v>
      </c>
      <c r="BI97" s="6">
        <v>33960.769504349497</v>
      </c>
      <c r="BJ97" s="6">
        <v>34738.523194061599</v>
      </c>
      <c r="BK97" s="6">
        <v>35535.495890546998</v>
      </c>
      <c r="BL97" s="6">
        <v>36350.925813145499</v>
      </c>
      <c r="BM97" s="6">
        <v>37183.985582774301</v>
      </c>
      <c r="BN97" s="6">
        <v>38033.791291901798</v>
      </c>
      <c r="BO97" s="6">
        <v>38899.412643672898</v>
      </c>
      <c r="BP97" s="6">
        <v>39779.883932767298</v>
      </c>
      <c r="BQ97" s="6">
        <v>40674.2155975192</v>
      </c>
      <c r="BR97" s="6">
        <v>41581.406036050299</v>
      </c>
      <c r="BS97" s="6">
        <v>42500.453350524898</v>
      </c>
      <c r="BT97" s="6">
        <v>43430.366664713503</v>
      </c>
      <c r="BU97" s="6">
        <v>44370.1766521959</v>
      </c>
      <c r="BV97" s="6">
        <v>45318.944916688903</v>
      </c>
      <c r="BW97" s="6">
        <v>46275.771882813999</v>
      </c>
      <c r="BX97" s="6">
        <v>47239.802885319797</v>
      </c>
      <c r="BY97" s="6">
        <v>48210.232187283502</v>
      </c>
      <c r="BZ97" s="6">
        <v>49186.304712629499</v>
      </c>
      <c r="CA97" s="6">
        <v>50167.315344593597</v>
      </c>
      <c r="CB97" s="6">
        <v>51152.605718363702</v>
      </c>
      <c r="CC97" s="6">
        <v>52141.558521414699</v>
      </c>
      <c r="CD97" s="6">
        <v>53133.589407055697</v>
      </c>
      <c r="CE97" s="6">
        <v>54128.136722888899</v>
      </c>
    </row>
    <row r="98" spans="1:83">
      <c r="A98" s="87">
        <v>159</v>
      </c>
      <c r="B98" s="87" t="s">
        <v>475</v>
      </c>
      <c r="C98" s="87" t="s">
        <v>509</v>
      </c>
      <c r="D98" s="87" t="s">
        <v>510</v>
      </c>
      <c r="E98" s="6">
        <v>14350.7800635277</v>
      </c>
      <c r="F98" s="6">
        <v>15837.5456356018</v>
      </c>
      <c r="G98" s="6">
        <v>15397.504671184501</v>
      </c>
      <c r="H98" s="6">
        <v>15092.388094788201</v>
      </c>
      <c r="I98" s="6">
        <v>16669.915586112998</v>
      </c>
      <c r="J98" s="6">
        <v>16921.5515878839</v>
      </c>
      <c r="K98" s="6">
        <v>18841.7992269838</v>
      </c>
      <c r="L98" s="6">
        <v>21245.787798050798</v>
      </c>
      <c r="M98" s="6">
        <v>24199.6766001455</v>
      </c>
      <c r="N98" s="6">
        <v>27749.243778182699</v>
      </c>
      <c r="O98" s="6">
        <v>31910.060155959702</v>
      </c>
      <c r="P98" s="6">
        <v>36663.021156656701</v>
      </c>
      <c r="Q98" s="6">
        <v>41954.385553178501</v>
      </c>
      <c r="W98" s="6">
        <v>10782.598093958301</v>
      </c>
      <c r="X98" s="6">
        <v>10505.667159566599</v>
      </c>
      <c r="Y98" s="6">
        <v>10862.054274420099</v>
      </c>
      <c r="Z98" s="6">
        <v>11490.7384625104</v>
      </c>
      <c r="AA98" s="6">
        <v>11950.717836899899</v>
      </c>
      <c r="AB98" s="6">
        <v>12483.5140369732</v>
      </c>
      <c r="AC98" s="6">
        <v>13065.0842059075</v>
      </c>
      <c r="AD98" s="6">
        <v>13808.883499244899</v>
      </c>
      <c r="AE98" s="6">
        <v>13560.3825082522</v>
      </c>
      <c r="AF98" s="6">
        <v>13849.221443157499</v>
      </c>
      <c r="AG98" s="6">
        <v>14350.7800635277</v>
      </c>
      <c r="AH98" s="6">
        <v>14846.130360438699</v>
      </c>
      <c r="AI98" s="6">
        <v>14887.4793137856</v>
      </c>
      <c r="AJ98" s="6">
        <v>14281.0381229831</v>
      </c>
      <c r="AK98" s="6">
        <v>14709.486620345901</v>
      </c>
      <c r="AL98" s="6">
        <v>15837.5456356018</v>
      </c>
      <c r="AM98" s="6">
        <v>16541.0556400571</v>
      </c>
      <c r="AN98" s="6">
        <v>16791.485729662101</v>
      </c>
      <c r="AO98" s="6">
        <v>17269.842508272501</v>
      </c>
      <c r="AP98" s="6">
        <v>16106.3132824927</v>
      </c>
      <c r="AQ98" s="6">
        <v>15397.504671184501</v>
      </c>
      <c r="AR98" s="6">
        <v>15467.6464667978</v>
      </c>
      <c r="AS98" s="6">
        <v>15092.388094788201</v>
      </c>
      <c r="AT98" s="6">
        <v>15779.3125643739</v>
      </c>
      <c r="AU98" s="6">
        <v>16669.915586112998</v>
      </c>
      <c r="AV98" s="6">
        <v>16921.5515878839</v>
      </c>
      <c r="AW98" s="6">
        <v>17270.460519319098</v>
      </c>
      <c r="AX98" s="6">
        <v>17636.329378058599</v>
      </c>
      <c r="AY98" s="6">
        <v>18019.770467481601</v>
      </c>
      <c r="AZ98" s="6">
        <v>18421.392865765702</v>
      </c>
      <c r="BA98" s="6">
        <v>18841.7992269838</v>
      </c>
      <c r="BB98" s="6">
        <v>19281.582362111199</v>
      </c>
      <c r="BC98" s="6">
        <v>19741.3216255152</v>
      </c>
      <c r="BD98" s="6">
        <v>20221.5791397664</v>
      </c>
      <c r="BE98" s="6">
        <v>20722.8958989772</v>
      </c>
      <c r="BF98" s="6">
        <v>21245.787798050798</v>
      </c>
      <c r="BG98" s="6">
        <v>21790.741641882101</v>
      </c>
      <c r="BH98" s="6">
        <v>22358.2111943042</v>
      </c>
      <c r="BI98" s="6">
        <v>22948.613331006301</v>
      </c>
      <c r="BJ98" s="6">
        <v>23562.324363310901</v>
      </c>
      <c r="BK98" s="6">
        <v>24199.6766001455</v>
      </c>
      <c r="BL98" s="6">
        <v>24860.955213350098</v>
      </c>
      <c r="BM98" s="6">
        <v>25546.3954662455</v>
      </c>
      <c r="BN98" s="6">
        <v>26256.180356856599</v>
      </c>
      <c r="BO98" s="6">
        <v>26990.438715160701</v>
      </c>
      <c r="BP98" s="6">
        <v>27749.243778182699</v>
      </c>
      <c r="BQ98" s="6">
        <v>28532.612247856399</v>
      </c>
      <c r="BR98" s="6">
        <v>29340.503814687101</v>
      </c>
      <c r="BS98" s="6">
        <v>30172.821106010899</v>
      </c>
      <c r="BT98" s="6">
        <v>31029.409991930501</v>
      </c>
      <c r="BU98" s="6">
        <v>31910.060155959702</v>
      </c>
      <c r="BV98" s="6">
        <v>32814.505812415497</v>
      </c>
      <c r="BW98" s="6">
        <v>33742.426430287698</v>
      </c>
      <c r="BX98" s="6">
        <v>34693.447305447</v>
      </c>
      <c r="BY98" s="6">
        <v>35667.139811544002</v>
      </c>
      <c r="BZ98" s="6">
        <v>36663.021156656701</v>
      </c>
      <c r="CA98" s="6">
        <v>37680.5534794591</v>
      </c>
      <c r="CB98" s="6">
        <v>38719.142136899602</v>
      </c>
      <c r="CC98" s="6">
        <v>39778.1330661967</v>
      </c>
      <c r="CD98" s="6">
        <v>40856.809147861903</v>
      </c>
      <c r="CE98" s="6">
        <v>41954.385553178501</v>
      </c>
    </row>
    <row r="99" spans="1:83">
      <c r="A99" s="87">
        <v>160</v>
      </c>
      <c r="B99" s="87" t="s">
        <v>476</v>
      </c>
      <c r="C99" s="87" t="s">
        <v>509</v>
      </c>
      <c r="D99" s="87" t="s">
        <v>510</v>
      </c>
      <c r="E99" s="6">
        <v>7534.8664124945199</v>
      </c>
      <c r="F99" s="6">
        <v>7787.06128138035</v>
      </c>
      <c r="G99" s="6">
        <v>7951.6866402396599</v>
      </c>
      <c r="H99" s="6">
        <v>7769.9200313399497</v>
      </c>
      <c r="I99" s="6">
        <v>7698.9180745374797</v>
      </c>
      <c r="J99" s="6">
        <v>7813.7155251164804</v>
      </c>
      <c r="K99" s="6">
        <v>8696.9950781313692</v>
      </c>
      <c r="L99" s="6">
        <v>10091.6976151829</v>
      </c>
      <c r="M99" s="6">
        <v>12272.006807711299</v>
      </c>
      <c r="N99" s="6">
        <v>15597.142773751701</v>
      </c>
      <c r="O99" s="6">
        <v>20435.103896495901</v>
      </c>
      <c r="P99" s="6">
        <v>26977.9805988568</v>
      </c>
      <c r="Q99" s="6">
        <v>35029.471865842403</v>
      </c>
      <c r="W99" s="6">
        <v>6024.3093548309598</v>
      </c>
      <c r="X99" s="6">
        <v>6098.2978149651099</v>
      </c>
      <c r="Y99" s="6">
        <v>6444.88368709317</v>
      </c>
      <c r="Z99" s="6">
        <v>6534.3768717834701</v>
      </c>
      <c r="AA99" s="6">
        <v>6551.0523518170303</v>
      </c>
      <c r="AB99" s="6">
        <v>6684.6212454465503</v>
      </c>
      <c r="AC99" s="6">
        <v>6955.8214661768498</v>
      </c>
      <c r="AD99" s="6">
        <v>6889.9132784123503</v>
      </c>
      <c r="AE99" s="6">
        <v>7228.4481309939201</v>
      </c>
      <c r="AF99" s="6">
        <v>7303.1781535016898</v>
      </c>
      <c r="AG99" s="6">
        <v>7534.8664124945199</v>
      </c>
      <c r="AH99" s="6">
        <v>7213.4052473125403</v>
      </c>
      <c r="AI99" s="6">
        <v>7146.0532665476603</v>
      </c>
      <c r="AJ99" s="6">
        <v>7416.1820420876702</v>
      </c>
      <c r="AK99" s="6">
        <v>7942.2241271544199</v>
      </c>
      <c r="AL99" s="6">
        <v>7787.06128138035</v>
      </c>
      <c r="AM99" s="6">
        <v>8314.3151111842399</v>
      </c>
      <c r="AN99" s="6">
        <v>8243.5494643790807</v>
      </c>
      <c r="AO99" s="6">
        <v>8347.09668277323</v>
      </c>
      <c r="AP99" s="6">
        <v>8192.2261333545302</v>
      </c>
      <c r="AQ99" s="6">
        <v>7951.6866402396599</v>
      </c>
      <c r="AR99" s="6">
        <v>7923.4776478839203</v>
      </c>
      <c r="AS99" s="6">
        <v>7769.9200313399497</v>
      </c>
      <c r="AT99" s="6">
        <v>7720.2961501428899</v>
      </c>
      <c r="AU99" s="6">
        <v>7698.9180745374797</v>
      </c>
      <c r="AV99" s="6">
        <v>7813.7155251164804</v>
      </c>
      <c r="AW99" s="6">
        <v>7959.5080641084796</v>
      </c>
      <c r="AX99" s="6">
        <v>8119.3261732848696</v>
      </c>
      <c r="AY99" s="6">
        <v>8294.5141553712892</v>
      </c>
      <c r="AZ99" s="6">
        <v>8486.5382806984508</v>
      </c>
      <c r="BA99" s="6">
        <v>8696.9950781313692</v>
      </c>
      <c r="BB99" s="6">
        <v>8927.6192912118895</v>
      </c>
      <c r="BC99" s="6">
        <v>9180.2911774465592</v>
      </c>
      <c r="BD99" s="6">
        <v>9457.0427453902303</v>
      </c>
      <c r="BE99" s="6">
        <v>9760.0624311031497</v>
      </c>
      <c r="BF99" s="6">
        <v>10091.6976151829</v>
      </c>
      <c r="BG99" s="6">
        <v>10454.4542782341</v>
      </c>
      <c r="BH99" s="6">
        <v>10850.992992935</v>
      </c>
      <c r="BI99" s="6">
        <v>11284.1203640855</v>
      </c>
      <c r="BJ99" s="6">
        <v>11756.7749663389</v>
      </c>
      <c r="BK99" s="6">
        <v>12272.006807711299</v>
      </c>
      <c r="BL99" s="6">
        <v>12832.9493826956</v>
      </c>
      <c r="BM99" s="6">
        <v>13442.7834902705</v>
      </c>
      <c r="BN99" s="6">
        <v>14104.6921969464</v>
      </c>
      <c r="BO99" s="6">
        <v>14821.8066375</v>
      </c>
      <c r="BP99" s="6">
        <v>15597.142773751701</v>
      </c>
      <c r="BQ99" s="6">
        <v>16433.529771784299</v>
      </c>
      <c r="BR99" s="6">
        <v>17333.531293599201</v>
      </c>
      <c r="BS99" s="6">
        <v>18299.361697022501</v>
      </c>
      <c r="BT99" s="6">
        <v>19332.799847046001</v>
      </c>
      <c r="BU99" s="6">
        <v>20435.103896495901</v>
      </c>
      <c r="BV99" s="6">
        <v>21606.9309172914</v>
      </c>
      <c r="BW99" s="6">
        <v>22848.2655766727</v>
      </c>
      <c r="BX99" s="6">
        <v>24158.362085446599</v>
      </c>
      <c r="BY99" s="6">
        <v>25535.7033480059</v>
      </c>
      <c r="BZ99" s="6">
        <v>26977.9805988568</v>
      </c>
      <c r="CA99" s="6">
        <v>28482.0958393498</v>
      </c>
      <c r="CB99" s="6">
        <v>30044.188154747699</v>
      </c>
      <c r="CC99" s="6">
        <v>31659.683596571002</v>
      </c>
      <c r="CD99" s="6">
        <v>33323.3668857175</v>
      </c>
      <c r="CE99" s="6">
        <v>35029.471865842403</v>
      </c>
    </row>
    <row r="100" spans="1:83">
      <c r="A100" s="87">
        <v>161</v>
      </c>
      <c r="B100" s="87" t="s">
        <v>477</v>
      </c>
      <c r="C100" s="87" t="s">
        <v>509</v>
      </c>
      <c r="D100" s="87" t="s">
        <v>510</v>
      </c>
      <c r="E100" s="6">
        <v>5681.1558035779499</v>
      </c>
      <c r="F100" s="6">
        <v>7007.1838998455396</v>
      </c>
      <c r="G100" s="6">
        <v>7455.5748994976102</v>
      </c>
      <c r="H100" s="6">
        <v>7525.2385555349601</v>
      </c>
      <c r="I100" s="6">
        <v>7694.7885167448603</v>
      </c>
      <c r="J100" s="6">
        <v>8056.8768127644498</v>
      </c>
      <c r="K100" s="6">
        <v>10574.331089815299</v>
      </c>
      <c r="L100" s="6">
        <v>14379.842510328701</v>
      </c>
      <c r="M100" s="6">
        <v>19762.5192562388</v>
      </c>
      <c r="N100" s="6">
        <v>26695.655961380398</v>
      </c>
      <c r="O100" s="6">
        <v>34706.867045229497</v>
      </c>
      <c r="P100" s="6">
        <v>43040.563863037998</v>
      </c>
      <c r="Q100" s="6">
        <v>51010.075123324103</v>
      </c>
      <c r="W100" s="6">
        <v>4193.1209513760496</v>
      </c>
      <c r="X100" s="6">
        <v>4228.86473091681</v>
      </c>
      <c r="Y100" s="6">
        <v>4490.6296837730197</v>
      </c>
      <c r="Z100" s="6">
        <v>4677.3698905785304</v>
      </c>
      <c r="AA100" s="6">
        <v>4617.6418468153197</v>
      </c>
      <c r="AB100" s="6">
        <v>4976.6351011062798</v>
      </c>
      <c r="AC100" s="6">
        <v>5042.7429965876099</v>
      </c>
      <c r="AD100" s="6">
        <v>5223.2537810088197</v>
      </c>
      <c r="AE100" s="6">
        <v>5440.7874197436904</v>
      </c>
      <c r="AF100" s="6">
        <v>5590.5620325788104</v>
      </c>
      <c r="AG100" s="6">
        <v>5681.1558035779499</v>
      </c>
      <c r="AH100" s="6">
        <v>5773.3479275808704</v>
      </c>
      <c r="AI100" s="6">
        <v>6129.2766173657301</v>
      </c>
      <c r="AJ100" s="6">
        <v>6588.1779307309598</v>
      </c>
      <c r="AK100" s="6">
        <v>6848.79084688886</v>
      </c>
      <c r="AL100" s="6">
        <v>7007.1838998455396</v>
      </c>
      <c r="AM100" s="6">
        <v>7533.0328751775996</v>
      </c>
      <c r="AN100" s="6">
        <v>7401.6387955802702</v>
      </c>
      <c r="AO100" s="6">
        <v>7891.5202091083902</v>
      </c>
      <c r="AP100" s="6">
        <v>7719.50796481001</v>
      </c>
      <c r="AQ100" s="6">
        <v>7455.5748994976102</v>
      </c>
      <c r="AR100" s="6">
        <v>7422.2922853843502</v>
      </c>
      <c r="AS100" s="6">
        <v>7525.2385555349601</v>
      </c>
      <c r="AT100" s="6">
        <v>7651.4006762105</v>
      </c>
      <c r="AU100" s="6">
        <v>7694.7885167448603</v>
      </c>
      <c r="AV100" s="6">
        <v>8056.8768127644498</v>
      </c>
      <c r="AW100" s="6">
        <v>8475.6163110925299</v>
      </c>
      <c r="AX100" s="6">
        <v>8933.6317227974105</v>
      </c>
      <c r="AY100" s="6">
        <v>9433.9969857634696</v>
      </c>
      <c r="AZ100" s="6">
        <v>9979.8467706422507</v>
      </c>
      <c r="BA100" s="6">
        <v>10574.331089815299</v>
      </c>
      <c r="BB100" s="6">
        <v>11220.5600508551</v>
      </c>
      <c r="BC100" s="6">
        <v>11921.538828094401</v>
      </c>
      <c r="BD100" s="6">
        <v>12680.0935148181</v>
      </c>
      <c r="BE100" s="6">
        <v>13498.7892158826</v>
      </c>
      <c r="BF100" s="6">
        <v>14379.842510328701</v>
      </c>
      <c r="BG100" s="6">
        <v>15325.0312008078</v>
      </c>
      <c r="BH100" s="6">
        <v>16335.6049994273</v>
      </c>
      <c r="BI100" s="6">
        <v>17412.2013943333</v>
      </c>
      <c r="BJ100" s="6">
        <v>18554.771311693999</v>
      </c>
      <c r="BK100" s="6">
        <v>19762.5192562388</v>
      </c>
      <c r="BL100" s="6">
        <v>21033.862324150599</v>
      </c>
      <c r="BM100" s="6">
        <v>22366.411812083101</v>
      </c>
      <c r="BN100" s="6">
        <v>23756.980113850499</v>
      </c>
      <c r="BO100" s="6">
        <v>25201.614264399101</v>
      </c>
      <c r="BP100" s="6">
        <v>26695.655961380398</v>
      </c>
      <c r="BQ100" s="6">
        <v>28233.8262994504</v>
      </c>
      <c r="BR100" s="6">
        <v>29810.331935911399</v>
      </c>
      <c r="BS100" s="6">
        <v>31418.988107595302</v>
      </c>
      <c r="BT100" s="6">
        <v>33053.352953651702</v>
      </c>
      <c r="BU100" s="6">
        <v>34706.867045229497</v>
      </c>
      <c r="BV100" s="6">
        <v>36372.991913156096</v>
      </c>
      <c r="BW100" s="6">
        <v>38045.341683882602</v>
      </c>
      <c r="BX100" s="6">
        <v>39717.802625987599</v>
      </c>
      <c r="BY100" s="6">
        <v>41384.636387413899</v>
      </c>
      <c r="BZ100" s="6">
        <v>43040.563863037998</v>
      </c>
      <c r="CA100" s="6">
        <v>44680.827865414598</v>
      </c>
      <c r="CB100" s="6">
        <v>46301.233979566401</v>
      </c>
      <c r="CC100" s="6">
        <v>47898.170084125297</v>
      </c>
      <c r="CD100" s="6">
        <v>49468.6059573866</v>
      </c>
      <c r="CE100" s="6">
        <v>51010.075123324103</v>
      </c>
    </row>
    <row r="101" spans="1:83">
      <c r="A101" s="88">
        <v>170</v>
      </c>
      <c r="B101" s="87" t="s">
        <v>512</v>
      </c>
      <c r="C101" s="87" t="s">
        <v>509</v>
      </c>
      <c r="D101" s="87" t="s">
        <v>510</v>
      </c>
      <c r="G101" s="6">
        <v>16448.1203007519</v>
      </c>
      <c r="H101" s="6">
        <v>17178.947368420999</v>
      </c>
      <c r="I101" s="6">
        <v>18360.628864595001</v>
      </c>
      <c r="J101" s="6">
        <v>18987.113172002999</v>
      </c>
      <c r="K101" s="6">
        <v>22898.4050722551</v>
      </c>
      <c r="L101" s="6">
        <v>27690.5088554334</v>
      </c>
      <c r="M101" s="6">
        <v>33207.044661961801</v>
      </c>
      <c r="N101" s="6">
        <v>39155.910160047497</v>
      </c>
      <c r="O101" s="6">
        <v>45199.726962763903</v>
      </c>
      <c r="P101" s="6">
        <v>51068.057954801901</v>
      </c>
      <c r="Q101" s="6">
        <v>56621.307069424904</v>
      </c>
      <c r="AM101" s="6">
        <v>14050.3759398496</v>
      </c>
      <c r="AN101" s="6">
        <v>14464.6616541353</v>
      </c>
      <c r="AO101" s="6">
        <v>14948.1203007519</v>
      </c>
      <c r="AP101" s="6">
        <v>14580.4511278195</v>
      </c>
      <c r="AQ101" s="6">
        <v>16448.1203007519</v>
      </c>
      <c r="AR101" s="6">
        <v>16675.939849624101</v>
      </c>
      <c r="AS101" s="6">
        <v>17178.947368420999</v>
      </c>
      <c r="AT101" s="6">
        <v>17784.210526315801</v>
      </c>
      <c r="AU101" s="6">
        <v>18360.628864595001</v>
      </c>
      <c r="AV101" s="6">
        <v>18987.113172002999</v>
      </c>
      <c r="AW101" s="6">
        <v>19696.821684044498</v>
      </c>
      <c r="AX101" s="6">
        <v>20442.662823832401</v>
      </c>
      <c r="AY101" s="6">
        <v>21224.891349913902</v>
      </c>
      <c r="AZ101" s="6">
        <v>22043.540697983</v>
      </c>
      <c r="BA101" s="6">
        <v>22898.4050722551</v>
      </c>
      <c r="BB101" s="6">
        <v>23789.0247442443</v>
      </c>
      <c r="BC101" s="6">
        <v>24714.675325457501</v>
      </c>
      <c r="BD101" s="6">
        <v>25674.361712608799</v>
      </c>
      <c r="BE101" s="6">
        <v>26666.8172939779</v>
      </c>
      <c r="BF101" s="6">
        <v>27690.5088554334</v>
      </c>
      <c r="BG101" s="6">
        <v>28743.647439503799</v>
      </c>
      <c r="BH101" s="6">
        <v>29824.205198818701</v>
      </c>
      <c r="BI101" s="6">
        <v>30929.938056958901</v>
      </c>
      <c r="BJ101" s="6">
        <v>32058.4137577779</v>
      </c>
      <c r="BK101" s="6">
        <v>33207.044661961801</v>
      </c>
      <c r="BL101" s="6">
        <v>34373.124450109899</v>
      </c>
      <c r="BM101" s="6">
        <v>35553.867726710501</v>
      </c>
      <c r="BN101" s="6">
        <v>36746.451398449797</v>
      </c>
      <c r="BO101" s="6">
        <v>37948.056629650797</v>
      </c>
      <c r="BP101" s="6">
        <v>39155.910160047497</v>
      </c>
      <c r="BQ101" s="6">
        <v>40367.323804745698</v>
      </c>
      <c r="BR101" s="6">
        <v>41579.731038933904</v>
      </c>
      <c r="BS101" s="6">
        <v>42790.719693778301</v>
      </c>
      <c r="BT101" s="6">
        <v>43998.059946083798</v>
      </c>
      <c r="BU101" s="6">
        <v>45199.726962763903</v>
      </c>
      <c r="BV101" s="6">
        <v>46393.917751807698</v>
      </c>
      <c r="BW101" s="6">
        <v>47579.061964760498</v>
      </c>
      <c r="BX101" s="6">
        <v>48753.826583496702</v>
      </c>
      <c r="BY101" s="6">
        <v>49917.114599747598</v>
      </c>
      <c r="BZ101" s="6">
        <v>51068.057954801901</v>
      </c>
      <c r="CA101" s="6">
        <v>52206.005146289797</v>
      </c>
      <c r="CB101" s="6">
        <v>53330.504027908697</v>
      </c>
      <c r="CC101" s="6">
        <v>54441.280426621597</v>
      </c>
      <c r="CD101" s="6">
        <v>55538.213281388496</v>
      </c>
      <c r="CE101" s="6">
        <v>56621.307069424904</v>
      </c>
    </row>
    <row r="102" spans="1:83">
      <c r="A102" s="87">
        <v>179</v>
      </c>
      <c r="B102" s="87" t="s">
        <v>203</v>
      </c>
      <c r="C102" s="87" t="s">
        <v>509</v>
      </c>
      <c r="D102" s="111" t="s">
        <v>511</v>
      </c>
      <c r="E102" s="6">
        <v>7229.8928323782802</v>
      </c>
      <c r="F102" s="6">
        <v>9330.6457600233698</v>
      </c>
      <c r="G102" s="6">
        <v>10909.8252346143</v>
      </c>
      <c r="H102" s="6">
        <v>11604.386336232999</v>
      </c>
      <c r="I102" s="6">
        <v>11934.296823193799</v>
      </c>
      <c r="J102" s="6">
        <v>12518.1975620762</v>
      </c>
      <c r="K102" s="6">
        <v>16070.556176582801</v>
      </c>
      <c r="L102" s="6">
        <v>21444.042737948199</v>
      </c>
      <c r="M102" s="6">
        <v>28735.370845076399</v>
      </c>
      <c r="N102" s="6">
        <v>37321.351412323696</v>
      </c>
      <c r="O102" s="6">
        <v>46039.858065640197</v>
      </c>
      <c r="P102" s="6">
        <v>53876.614081549596</v>
      </c>
      <c r="Q102" s="6">
        <v>60433.971109305698</v>
      </c>
      <c r="W102" s="6">
        <v>7957.6094756009297</v>
      </c>
      <c r="X102" s="6">
        <v>8025.8250118668702</v>
      </c>
      <c r="Y102" s="6">
        <v>7867.7596553654403</v>
      </c>
      <c r="Z102" s="6">
        <v>7172.8723958989003</v>
      </c>
      <c r="AA102" s="6">
        <v>7281.1022671759602</v>
      </c>
      <c r="AB102" s="6">
        <v>7236.2833805198297</v>
      </c>
      <c r="AC102" s="6">
        <v>7202.1249065555503</v>
      </c>
      <c r="AD102" s="6">
        <v>7484.6707489412001</v>
      </c>
      <c r="AE102" s="6">
        <v>7479.5789637592097</v>
      </c>
      <c r="AF102" s="6">
        <v>7312.6507512696198</v>
      </c>
      <c r="AG102" s="6">
        <v>7229.8928323782802</v>
      </c>
      <c r="AH102" s="6">
        <v>7505.07647860004</v>
      </c>
      <c r="AI102" s="6">
        <v>7794.61346467146</v>
      </c>
      <c r="AJ102" s="6">
        <v>8239.8671157774897</v>
      </c>
      <c r="AK102" s="6">
        <v>8971.8081436520497</v>
      </c>
      <c r="AL102" s="6">
        <v>9330.6457600233698</v>
      </c>
      <c r="AM102" s="6">
        <v>9611.89502040566</v>
      </c>
      <c r="AN102" s="6">
        <v>10002.366004641201</v>
      </c>
      <c r="AO102" s="6">
        <v>10299.5311622026</v>
      </c>
      <c r="AP102" s="6">
        <v>10488.514222833899</v>
      </c>
      <c r="AQ102" s="6">
        <v>10909.8252346143</v>
      </c>
      <c r="AR102" s="6">
        <v>11368.2282322679</v>
      </c>
      <c r="AS102" s="6">
        <v>11604.386336232999</v>
      </c>
      <c r="AT102" s="6">
        <v>11823.7365279609</v>
      </c>
      <c r="AU102" s="6">
        <v>11934.296823193799</v>
      </c>
      <c r="AV102" s="6">
        <v>12518.1975620762</v>
      </c>
      <c r="AW102" s="6">
        <v>13103.588123752501</v>
      </c>
      <c r="AX102" s="6">
        <v>13747.366254095499</v>
      </c>
      <c r="AY102" s="6">
        <v>14453.764054832</v>
      </c>
      <c r="AZ102" s="6">
        <v>15226.8808973428</v>
      </c>
      <c r="BA102" s="6">
        <v>16070.556176582801</v>
      </c>
      <c r="BB102" s="6">
        <v>16988.223203440801</v>
      </c>
      <c r="BC102" s="6">
        <v>17982.7479460496</v>
      </c>
      <c r="BD102" s="6">
        <v>19056.2585898055</v>
      </c>
      <c r="BE102" s="6">
        <v>20209.974188947301</v>
      </c>
      <c r="BF102" s="6">
        <v>21444.042737948199</v>
      </c>
      <c r="BG102" s="6">
        <v>22757.400455181501</v>
      </c>
      <c r="BH102" s="6">
        <v>24147.6645992372</v>
      </c>
      <c r="BI102" s="6">
        <v>25611.071449982901</v>
      </c>
      <c r="BJ102" s="6">
        <v>27142.4690379167</v>
      </c>
      <c r="BK102" s="6">
        <v>28735.370845076399</v>
      </c>
      <c r="BL102" s="6">
        <v>30382.072294831301</v>
      </c>
      <c r="BM102" s="6">
        <v>32073.826860306999</v>
      </c>
      <c r="BN102" s="6">
        <v>33801.073648485501</v>
      </c>
      <c r="BO102" s="6">
        <v>35553.703988006302</v>
      </c>
      <c r="BP102" s="6">
        <v>37321.351412323696</v>
      </c>
      <c r="BQ102" s="6">
        <v>39093.687857401099</v>
      </c>
      <c r="BR102" s="6">
        <v>40860.709018130103</v>
      </c>
      <c r="BS102" s="6">
        <v>42612.993515971</v>
      </c>
      <c r="BT102" s="6">
        <v>44341.9234988846</v>
      </c>
      <c r="BU102" s="6">
        <v>46039.858065640197</v>
      </c>
      <c r="BV102" s="6">
        <v>47700.254976655902</v>
      </c>
      <c r="BW102" s="6">
        <v>49317.74001691</v>
      </c>
      <c r="BX102" s="6">
        <v>50888.126747030597</v>
      </c>
      <c r="BY102" s="6">
        <v>52408.391982585301</v>
      </c>
      <c r="BZ102" s="6">
        <v>53876.614081549596</v>
      </c>
      <c r="CA102" s="6">
        <v>55291.882016779098</v>
      </c>
      <c r="CB102" s="6">
        <v>56654.183371579202</v>
      </c>
      <c r="CC102" s="6">
        <v>57964.278980517098</v>
      </c>
      <c r="CD102" s="6">
        <v>59223.571120707602</v>
      </c>
      <c r="CE102" s="6">
        <v>60433.971109305698</v>
      </c>
    </row>
    <row r="103" spans="1:83">
      <c r="A103" s="87">
        <v>191</v>
      </c>
      <c r="B103" s="87" t="s">
        <v>216</v>
      </c>
      <c r="C103" s="87" t="s">
        <v>509</v>
      </c>
      <c r="D103" s="87" t="s">
        <v>510</v>
      </c>
      <c r="E103" s="6">
        <v>13634.2577861473</v>
      </c>
      <c r="F103" s="6">
        <v>19665.152980132701</v>
      </c>
      <c r="G103" s="6">
        <v>22491.019574097299</v>
      </c>
      <c r="H103" s="6">
        <v>22570.748866842299</v>
      </c>
      <c r="I103" s="6">
        <v>22930.402482901402</v>
      </c>
      <c r="J103" s="6">
        <v>23497.336162649</v>
      </c>
      <c r="K103" s="6">
        <v>28095.711481305301</v>
      </c>
      <c r="L103" s="6">
        <v>33026.507007057298</v>
      </c>
      <c r="M103" s="6">
        <v>38098.170381687902</v>
      </c>
      <c r="N103" s="6">
        <v>43140.1508448936</v>
      </c>
      <c r="O103" s="6">
        <v>48041.623789131299</v>
      </c>
      <c r="P103" s="6">
        <v>52767.891891898798</v>
      </c>
      <c r="Q103" s="6">
        <v>57347.952174235703</v>
      </c>
      <c r="W103" s="6">
        <v>9118.7406077395099</v>
      </c>
      <c r="X103" s="6">
        <v>9302.3903517332492</v>
      </c>
      <c r="Y103" s="6">
        <v>9093.1194349422003</v>
      </c>
      <c r="Z103" s="6">
        <v>8911.0933105358308</v>
      </c>
      <c r="AA103" s="6">
        <v>9185.2605963326405</v>
      </c>
      <c r="AB103" s="6">
        <v>9512.9772674375909</v>
      </c>
      <c r="AC103" s="6">
        <v>10155.600312105</v>
      </c>
      <c r="AD103" s="6">
        <v>10916.188527792299</v>
      </c>
      <c r="AE103" s="6">
        <v>11784.7269268894</v>
      </c>
      <c r="AF103" s="6">
        <v>12707.931637330499</v>
      </c>
      <c r="AG103" s="6">
        <v>13634.2577861473</v>
      </c>
      <c r="AH103" s="6">
        <v>14153.348795237</v>
      </c>
      <c r="AI103" s="6">
        <v>15211.395963581301</v>
      </c>
      <c r="AJ103" s="6">
        <v>17323.8626747089</v>
      </c>
      <c r="AK103" s="6">
        <v>18607.177808214401</v>
      </c>
      <c r="AL103" s="6">
        <v>19665.152980132701</v>
      </c>
      <c r="AM103" s="6">
        <v>22156.260067142601</v>
      </c>
      <c r="AN103" s="6">
        <v>23101.174254821799</v>
      </c>
      <c r="AO103" s="6">
        <v>23773.392828018499</v>
      </c>
      <c r="AP103" s="6">
        <v>22622.275901666999</v>
      </c>
      <c r="AQ103" s="6">
        <v>22491.019574097299</v>
      </c>
      <c r="AR103" s="6">
        <v>22379.722526404999</v>
      </c>
      <c r="AS103" s="6">
        <v>22570.748866842299</v>
      </c>
      <c r="AT103" s="6">
        <v>22849.874421160701</v>
      </c>
      <c r="AU103" s="6">
        <v>22930.402482901402</v>
      </c>
      <c r="AV103" s="6">
        <v>23497.336162649</v>
      </c>
      <c r="AW103" s="6">
        <v>24381.733113039401</v>
      </c>
      <c r="AX103" s="6">
        <v>25285.089746941001</v>
      </c>
      <c r="AY103" s="6">
        <v>26206.126697087901</v>
      </c>
      <c r="AZ103" s="6">
        <v>27143.479561409298</v>
      </c>
      <c r="BA103" s="6">
        <v>28095.711481305301</v>
      </c>
      <c r="BB103" s="6">
        <v>29061.326935035799</v>
      </c>
      <c r="BC103" s="6">
        <v>30038.7865211309</v>
      </c>
      <c r="BD103" s="6">
        <v>31026.5224846766</v>
      </c>
      <c r="BE103" s="6">
        <v>32022.954724014999</v>
      </c>
      <c r="BF103" s="6">
        <v>33026.507007057298</v>
      </c>
      <c r="BG103" s="6">
        <v>34035.623124928803</v>
      </c>
      <c r="BH103" s="6">
        <v>35048.782715662899</v>
      </c>
      <c r="BI103" s="6">
        <v>36064.516501488302</v>
      </c>
      <c r="BJ103" s="6">
        <v>37081.420699051698</v>
      </c>
      <c r="BK103" s="6">
        <v>38098.170381687902</v>
      </c>
      <c r="BL103" s="6">
        <v>39113.531595525397</v>
      </c>
      <c r="BM103" s="6">
        <v>40126.372055699198</v>
      </c>
      <c r="BN103" s="6">
        <v>41135.670274209297</v>
      </c>
      <c r="BO103" s="6">
        <v>42140.522996101499</v>
      </c>
      <c r="BP103" s="6">
        <v>43140.1508448936</v>
      </c>
      <c r="BQ103" s="6">
        <v>44133.902100987601</v>
      </c>
      <c r="BR103" s="6">
        <v>45121.254557885302</v>
      </c>
      <c r="BS103" s="6">
        <v>46101.815420297797</v>
      </c>
      <c r="BT103" s="6">
        <v>47075.319225915897</v>
      </c>
      <c r="BU103" s="6">
        <v>48041.623789131299</v>
      </c>
      <c r="BV103" s="6">
        <v>49000.704181043002</v>
      </c>
      <c r="BW103" s="6">
        <v>49952.644776523302</v>
      </c>
      <c r="BX103" s="6">
        <v>50897.6294169502</v>
      </c>
      <c r="BY103" s="6">
        <v>51835.929757520498</v>
      </c>
      <c r="BZ103" s="6">
        <v>52767.891891898798</v>
      </c>
      <c r="CA103" s="6">
        <v>53693.921375278202</v>
      </c>
      <c r="CB103" s="6">
        <v>54614.466800439099</v>
      </c>
      <c r="CC103" s="6">
        <v>55530.002120428297</v>
      </c>
      <c r="CD103" s="6">
        <v>56441.007955908899</v>
      </c>
      <c r="CE103" s="6">
        <v>57347.952174235703</v>
      </c>
    </row>
    <row r="104" spans="1:83">
      <c r="A104" s="87">
        <v>199</v>
      </c>
      <c r="B104" s="87" t="s">
        <v>47</v>
      </c>
      <c r="C104" s="87" t="s">
        <v>509</v>
      </c>
      <c r="D104" s="87" t="s">
        <v>510</v>
      </c>
      <c r="E104" s="6">
        <v>34575.979481441063</v>
      </c>
      <c r="F104" s="6">
        <v>37415.216467189377</v>
      </c>
      <c r="G104" s="6">
        <v>37122.406400675078</v>
      </c>
      <c r="H104" s="6">
        <v>38006.907516606698</v>
      </c>
      <c r="I104" s="6">
        <v>39186.275077324237</v>
      </c>
      <c r="J104" s="6">
        <v>40405.578821586299</v>
      </c>
      <c r="K104" s="6">
        <v>46444.2856162756</v>
      </c>
      <c r="L104" s="6">
        <v>53543.933789051996</v>
      </c>
      <c r="M104" s="6">
        <v>61007.996034997203</v>
      </c>
      <c r="N104" s="6">
        <v>67997.199299258995</v>
      </c>
      <c r="O104" s="6">
        <v>73880.383652258199</v>
      </c>
      <c r="P104" s="6">
        <v>78413.874489006106</v>
      </c>
      <c r="Q104" s="6">
        <v>81679.840527834007</v>
      </c>
      <c r="W104" s="6">
        <v>27866.263353066865</v>
      </c>
      <c r="X104" s="6">
        <v>27476.003701405058</v>
      </c>
      <c r="Y104" s="6">
        <v>28060.999275926362</v>
      </c>
      <c r="Z104" s="6">
        <v>28453.814497583757</v>
      </c>
      <c r="AA104" s="6">
        <v>29241.878342301279</v>
      </c>
      <c r="AB104" s="6">
        <v>29681.402870320169</v>
      </c>
      <c r="AC104" s="6">
        <v>30451.725876725959</v>
      </c>
      <c r="AD104" s="6">
        <v>31437.322381054546</v>
      </c>
      <c r="AE104" s="6">
        <v>32455.700638565228</v>
      </c>
      <c r="AF104" s="6">
        <v>33588.383018202941</v>
      </c>
      <c r="AG104" s="6">
        <v>34575.979481441063</v>
      </c>
      <c r="AH104" s="6">
        <v>34569.586459677739</v>
      </c>
      <c r="AI104" s="6">
        <v>34862.088702626155</v>
      </c>
      <c r="AJ104" s="6">
        <v>35533.866117895399</v>
      </c>
      <c r="AK104" s="6">
        <v>36539.351400168998</v>
      </c>
      <c r="AL104" s="6">
        <v>37415.216467189377</v>
      </c>
      <c r="AM104" s="6">
        <v>38044.322074875374</v>
      </c>
      <c r="AN104" s="6">
        <v>38354.454906998901</v>
      </c>
      <c r="AO104" s="6">
        <v>37882.586887362871</v>
      </c>
      <c r="AP104" s="6">
        <v>36509.67492069742</v>
      </c>
      <c r="AQ104" s="6">
        <v>37122.406400675078</v>
      </c>
      <c r="AR104" s="6">
        <v>37429.592097845125</v>
      </c>
      <c r="AS104" s="6">
        <v>38006.907516606698</v>
      </c>
      <c r="AT104" s="6">
        <v>38557.581052970723</v>
      </c>
      <c r="AU104" s="6">
        <v>39186.275077324237</v>
      </c>
      <c r="AV104" s="6">
        <v>40405.578821586299</v>
      </c>
      <c r="AW104" s="6">
        <v>41507.454388209</v>
      </c>
      <c r="AX104" s="6">
        <v>42664.339906891299</v>
      </c>
      <c r="AY104" s="6">
        <v>43874.515530805598</v>
      </c>
      <c r="AZ104" s="6">
        <v>45135.550618786001</v>
      </c>
      <c r="BA104" s="6">
        <v>46444.2856162756</v>
      </c>
      <c r="BB104" s="6">
        <v>47796.833757595603</v>
      </c>
      <c r="BC104" s="6">
        <v>49188.604683671401</v>
      </c>
      <c r="BD104" s="6">
        <v>50614.351047063101</v>
      </c>
      <c r="BE104" s="6">
        <v>52068.237956628502</v>
      </c>
      <c r="BF104" s="6">
        <v>53543.933789051996</v>
      </c>
      <c r="BG104" s="6">
        <v>55034.719577413103</v>
      </c>
      <c r="BH104" s="6">
        <v>56533.613000191399</v>
      </c>
      <c r="BI104" s="6">
        <v>58033.502052721502</v>
      </c>
      <c r="BJ104" s="6">
        <v>59527.282879341801</v>
      </c>
      <c r="BK104" s="6">
        <v>61007.996034997203</v>
      </c>
      <c r="BL104" s="6">
        <v>62468.955643506903</v>
      </c>
      <c r="BM104" s="6">
        <v>63903.866496007198</v>
      </c>
      <c r="BN104" s="6">
        <v>65306.925019028</v>
      </c>
      <c r="BO104" s="6">
        <v>66672.901141923896</v>
      </c>
      <c r="BP104" s="6">
        <v>67997.199299258995</v>
      </c>
      <c r="BQ104" s="6">
        <v>69275.898007459706</v>
      </c>
      <c r="BR104" s="6">
        <v>70505.768562030295</v>
      </c>
      <c r="BS104" s="6">
        <v>71684.274339315802</v>
      </c>
      <c r="BT104" s="6">
        <v>72809.552909121703</v>
      </c>
      <c r="BU104" s="6">
        <v>73880.383652258199</v>
      </c>
      <c r="BV104" s="6">
        <v>74896.143834867107</v>
      </c>
      <c r="BW104" s="6">
        <v>75856.756142426704</v>
      </c>
      <c r="BX104" s="6">
        <v>76762.630556157601</v>
      </c>
      <c r="BY104" s="6">
        <v>77614.603204900501</v>
      </c>
      <c r="BZ104" s="6">
        <v>78413.874489006106</v>
      </c>
      <c r="CA104" s="6">
        <v>79161.948388739198</v>
      </c>
      <c r="CB104" s="6">
        <v>79860.5744716927</v>
      </c>
      <c r="CC104" s="6">
        <v>80511.693728095604</v>
      </c>
      <c r="CD104" s="6">
        <v>81117.389008566199</v>
      </c>
      <c r="CE104" s="6">
        <v>81679.840527834007</v>
      </c>
    </row>
    <row r="105" spans="1:83">
      <c r="A105" s="87">
        <v>200</v>
      </c>
      <c r="B105" s="87" t="s">
        <v>221</v>
      </c>
      <c r="C105" s="87" t="s">
        <v>509</v>
      </c>
      <c r="D105" s="87" t="s">
        <v>511</v>
      </c>
      <c r="E105" s="6">
        <v>9680.2830008826804</v>
      </c>
      <c r="F105" s="6">
        <v>9756.2196127378793</v>
      </c>
      <c r="G105" s="6">
        <v>12843.9170834652</v>
      </c>
      <c r="H105" s="6">
        <v>13864.006932325299</v>
      </c>
      <c r="I105" s="6">
        <v>14980.4893848307</v>
      </c>
      <c r="J105" s="6">
        <v>15499.544145497901</v>
      </c>
      <c r="K105" s="6">
        <v>19016.609362396001</v>
      </c>
      <c r="L105" s="6">
        <v>23488.004210856801</v>
      </c>
      <c r="M105" s="6">
        <v>28847.488509455499</v>
      </c>
      <c r="N105" s="6">
        <v>34865.469445003298</v>
      </c>
      <c r="O105" s="6">
        <v>41207.284462332304</v>
      </c>
      <c r="P105" s="6">
        <v>47546.025051890902</v>
      </c>
      <c r="Q105" s="6">
        <v>53657.134714254702</v>
      </c>
      <c r="W105" s="6">
        <v>7399.0424045637001</v>
      </c>
      <c r="X105" s="6">
        <v>7606.9199086003</v>
      </c>
      <c r="Y105" s="6">
        <v>8150.9211760669496</v>
      </c>
      <c r="Z105" s="6">
        <v>8306.1828911515295</v>
      </c>
      <c r="AA105" s="6">
        <v>8845.7220022921392</v>
      </c>
      <c r="AB105" s="6">
        <v>8654.9463878055503</v>
      </c>
      <c r="AC105" s="6">
        <v>9072.3570018636801</v>
      </c>
      <c r="AD105" s="6">
        <v>9778.6639721322299</v>
      </c>
      <c r="AE105" s="6">
        <v>10154.983231022999</v>
      </c>
      <c r="AF105" s="6">
        <v>9906.3482530262208</v>
      </c>
      <c r="AG105" s="6">
        <v>9680.2830008826804</v>
      </c>
      <c r="AH105" s="6">
        <v>9291.7575693711606</v>
      </c>
      <c r="AI105" s="6">
        <v>8571.6049676431103</v>
      </c>
      <c r="AJ105" s="6">
        <v>8646.1726592833493</v>
      </c>
      <c r="AK105" s="6">
        <v>9083.0498162517597</v>
      </c>
      <c r="AL105" s="6">
        <v>9756.2196127378793</v>
      </c>
      <c r="AM105" s="6">
        <v>10139.521025324901</v>
      </c>
      <c r="AN105" s="6">
        <v>10774.6286481564</v>
      </c>
      <c r="AO105" s="6">
        <v>11509.640155589101</v>
      </c>
      <c r="AP105" s="6">
        <v>11955.4893874064</v>
      </c>
      <c r="AQ105" s="6">
        <v>12843.9170834652</v>
      </c>
      <c r="AR105" s="6">
        <v>13462.270574672801</v>
      </c>
      <c r="AS105" s="6">
        <v>13864.006932325299</v>
      </c>
      <c r="AT105" s="6">
        <v>14523.1662096625</v>
      </c>
      <c r="AU105" s="6">
        <v>14980.4893848307</v>
      </c>
      <c r="AV105" s="6">
        <v>15499.544145497901</v>
      </c>
      <c r="AW105" s="6">
        <v>16128.7058338106</v>
      </c>
      <c r="AX105" s="6">
        <v>16794.2279257234</v>
      </c>
      <c r="AY105" s="6">
        <v>17496.963841468401</v>
      </c>
      <c r="AZ105" s="6">
        <v>18237.595598862601</v>
      </c>
      <c r="BA105" s="6">
        <v>19016.609362396001</v>
      </c>
      <c r="BB105" s="6">
        <v>19834.2722782237</v>
      </c>
      <c r="BC105" s="6">
        <v>20690.611427181499</v>
      </c>
      <c r="BD105" s="6">
        <v>21585.3957552797</v>
      </c>
      <c r="BE105" s="6">
        <v>22518.121829444401</v>
      </c>
      <c r="BF105" s="6">
        <v>23488.004210856801</v>
      </c>
      <c r="BG105" s="6">
        <v>24493.971136960699</v>
      </c>
      <c r="BH105" s="6">
        <v>25534.6660570815</v>
      </c>
      <c r="BI105" s="6">
        <v>26608.455380041501</v>
      </c>
      <c r="BJ105" s="6">
        <v>27713.442572968899</v>
      </c>
      <c r="BK105" s="6">
        <v>28847.488509455499</v>
      </c>
      <c r="BL105" s="6">
        <v>30008.237715345</v>
      </c>
      <c r="BM105" s="6">
        <v>31193.149916028</v>
      </c>
      <c r="BN105" s="6">
        <v>32399.536064542499</v>
      </c>
      <c r="BO105" s="6">
        <v>33624.597838308997</v>
      </c>
      <c r="BP105" s="6">
        <v>34865.469445003298</v>
      </c>
      <c r="BQ105" s="6">
        <v>36119.260482865997</v>
      </c>
      <c r="BR105" s="6">
        <v>37383.098561970997</v>
      </c>
      <c r="BS105" s="6">
        <v>38654.170411136198</v>
      </c>
      <c r="BT105" s="6">
        <v>39929.760267127698</v>
      </c>
      <c r="BU105" s="6">
        <v>41207.284462332304</v>
      </c>
      <c r="BV105" s="6">
        <v>42484.321285582599</v>
      </c>
      <c r="BW105" s="6">
        <v>43758.635378260398</v>
      </c>
      <c r="BX105" s="6">
        <v>45028.196133631398</v>
      </c>
      <c r="BY105" s="6">
        <v>46291.189781337802</v>
      </c>
      <c r="BZ105" s="6">
        <v>47546.025051890902</v>
      </c>
      <c r="CA105" s="6">
        <v>48791.332520108401</v>
      </c>
      <c r="CB105" s="6">
        <v>50025.957915760897</v>
      </c>
      <c r="CC105" s="6">
        <v>51248.949859935397</v>
      </c>
      <c r="CD105" s="6">
        <v>52459.5426341204</v>
      </c>
      <c r="CE105" s="6">
        <v>53657.134714254702</v>
      </c>
    </row>
    <row r="106" spans="1:83">
      <c r="A106" s="87">
        <v>203</v>
      </c>
      <c r="B106" s="87" t="s">
        <v>513</v>
      </c>
      <c r="C106" s="87" t="s">
        <v>509</v>
      </c>
      <c r="D106" s="87" t="s">
        <v>511</v>
      </c>
      <c r="E106" s="6">
        <v>10839.9276659404</v>
      </c>
      <c r="F106" s="6">
        <v>11245.5089734998</v>
      </c>
      <c r="G106" s="6">
        <v>12453.680893243099</v>
      </c>
      <c r="H106" s="6">
        <v>13309.634286206099</v>
      </c>
      <c r="I106" s="6">
        <v>12594.6604783372</v>
      </c>
      <c r="J106" s="6">
        <v>12922.365906806001</v>
      </c>
      <c r="K106" s="6">
        <v>14355.2811111582</v>
      </c>
      <c r="L106" s="6">
        <v>16732.0536146618</v>
      </c>
      <c r="M106" s="6">
        <v>20523.813846842801</v>
      </c>
      <c r="N106" s="6">
        <v>26159.1800695157</v>
      </c>
      <c r="O106" s="6">
        <v>33667.877822694201</v>
      </c>
      <c r="P106" s="6">
        <v>42385.064947357903</v>
      </c>
      <c r="Q106" s="6">
        <v>51192.409225898999</v>
      </c>
      <c r="W106" s="6">
        <v>10865.1741833985</v>
      </c>
      <c r="X106" s="6">
        <v>11646.577818379399</v>
      </c>
      <c r="Y106" s="6">
        <v>12074.9399870299</v>
      </c>
      <c r="Z106" s="6">
        <v>11843.683163579</v>
      </c>
      <c r="AA106" s="6">
        <v>11319.053995905701</v>
      </c>
      <c r="AB106" s="6">
        <v>11521.4252872616</v>
      </c>
      <c r="AC106" s="6">
        <v>11264.822527037901</v>
      </c>
      <c r="AD106" s="6">
        <v>11744.593725917801</v>
      </c>
      <c r="AE106" s="6">
        <v>11550.336409187301</v>
      </c>
      <c r="AF106" s="6">
        <v>10653.842342657699</v>
      </c>
      <c r="AG106" s="6">
        <v>10839.9276659404</v>
      </c>
      <c r="AH106" s="6">
        <v>11001.705025661</v>
      </c>
      <c r="AI106" s="6">
        <v>9846.2538989058103</v>
      </c>
      <c r="AJ106" s="6">
        <v>8921.6276285840595</v>
      </c>
      <c r="AK106" s="6">
        <v>10369.844586012199</v>
      </c>
      <c r="AL106" s="6">
        <v>11245.5089734998</v>
      </c>
      <c r="AM106" s="6">
        <v>12150.4688447966</v>
      </c>
      <c r="AN106" s="6">
        <v>12999.4310088773</v>
      </c>
      <c r="AO106" s="6">
        <v>13468.4226567969</v>
      </c>
      <c r="AP106" s="6">
        <v>12835.3979188096</v>
      </c>
      <c r="AQ106" s="6">
        <v>12453.680893243099</v>
      </c>
      <c r="AR106" s="6">
        <v>12783.3934138081</v>
      </c>
      <c r="AS106" s="6">
        <v>13309.634286206099</v>
      </c>
      <c r="AT106" s="6">
        <v>13300.474360375099</v>
      </c>
      <c r="AU106" s="6">
        <v>12594.6604783372</v>
      </c>
      <c r="AV106" s="6">
        <v>12922.365906806001</v>
      </c>
      <c r="AW106" s="6">
        <v>13152.5920688715</v>
      </c>
      <c r="AX106" s="6">
        <v>13408.2444714258</v>
      </c>
      <c r="AY106" s="6">
        <v>13691.963426935799</v>
      </c>
      <c r="AZ106" s="6">
        <v>14006.612344156099</v>
      </c>
      <c r="BA106" s="6">
        <v>14355.2811111582</v>
      </c>
      <c r="BB106" s="6">
        <v>14741.284310056601</v>
      </c>
      <c r="BC106" s="6">
        <v>15168.1526034075</v>
      </c>
      <c r="BD106" s="6">
        <v>15639.615388952599</v>
      </c>
      <c r="BE106" s="6">
        <v>16159.5726236425</v>
      </c>
      <c r="BF106" s="6">
        <v>16732.0536146618</v>
      </c>
      <c r="BG106" s="6">
        <v>17361.160621327901</v>
      </c>
      <c r="BH106" s="6">
        <v>18050.995373284601</v>
      </c>
      <c r="BI106" s="6">
        <v>18805.567156357502</v>
      </c>
      <c r="BJ106" s="6">
        <v>19628.6820089457</v>
      </c>
      <c r="BK106" s="6">
        <v>20523.813846842801</v>
      </c>
      <c r="BL106" s="6">
        <v>21493.959988593899</v>
      </c>
      <c r="BM106" s="6">
        <v>22541.485520582999</v>
      </c>
      <c r="BN106" s="6">
        <v>23667.9630769906</v>
      </c>
      <c r="BO106" s="6">
        <v>24874.0166877222</v>
      </c>
      <c r="BP106" s="6">
        <v>26159.1800695157</v>
      </c>
      <c r="BQ106" s="6">
        <v>27521.780766215401</v>
      </c>
      <c r="BR106" s="6">
        <v>28958.8615649975</v>
      </c>
      <c r="BS106" s="6">
        <v>30466.149393000102</v>
      </c>
      <c r="BT106" s="6">
        <v>32038.079354082001</v>
      </c>
      <c r="BU106" s="6">
        <v>33667.877822694201</v>
      </c>
      <c r="BV106" s="6">
        <v>35347.703912083001</v>
      </c>
      <c r="BW106" s="6">
        <v>37068.843700395002</v>
      </c>
      <c r="BX106" s="6">
        <v>38821.946955728003</v>
      </c>
      <c r="BY106" s="6">
        <v>40597.292366255402</v>
      </c>
      <c r="BZ106" s="6">
        <v>42385.064947357903</v>
      </c>
      <c r="CA106" s="6">
        <v>44175.62864345</v>
      </c>
      <c r="CB106" s="6">
        <v>45959.778188726697</v>
      </c>
      <c r="CC106" s="6">
        <v>47728.956811386197</v>
      </c>
      <c r="CD106" s="6">
        <v>49475.429944271302</v>
      </c>
      <c r="CE106" s="6">
        <v>51192.409225898999</v>
      </c>
    </row>
    <row r="107" spans="1:83">
      <c r="A107" s="88">
        <v>206</v>
      </c>
      <c r="B107" s="87" t="s">
        <v>514</v>
      </c>
      <c r="C107" s="87" t="s">
        <v>509</v>
      </c>
      <c r="D107" s="87" t="s">
        <v>510</v>
      </c>
      <c r="E107" s="6">
        <v>16404.539138714699</v>
      </c>
      <c r="F107" s="6">
        <v>18465.839149724001</v>
      </c>
      <c r="G107" s="6">
        <v>20887.398918945099</v>
      </c>
      <c r="H107" s="6">
        <v>21958.428344522701</v>
      </c>
      <c r="I107" s="6">
        <v>23086.975416032001</v>
      </c>
      <c r="J107" s="6">
        <v>23625.273299046101</v>
      </c>
      <c r="K107" s="6">
        <v>26805.465140777102</v>
      </c>
      <c r="L107" s="6">
        <v>30322.3039939259</v>
      </c>
      <c r="M107" s="6">
        <v>34126.701200699601</v>
      </c>
      <c r="N107" s="6">
        <v>38164.442315223299</v>
      </c>
      <c r="O107" s="6">
        <v>42390.820460999203</v>
      </c>
      <c r="P107" s="6">
        <v>46782.1331881152</v>
      </c>
      <c r="Q107" s="6">
        <v>51335.440942601897</v>
      </c>
      <c r="W107" s="6">
        <v>11316.203007518799</v>
      </c>
      <c r="X107" s="6">
        <v>11989.097744360901</v>
      </c>
      <c r="Y107" s="6">
        <v>12595.6992481203</v>
      </c>
      <c r="Z107" s="6">
        <v>14081.3834586466</v>
      </c>
      <c r="AA107" s="6">
        <v>14373.224575021401</v>
      </c>
      <c r="AB107" s="6">
        <v>14680.5173252923</v>
      </c>
      <c r="AC107" s="6">
        <v>14999.911304296</v>
      </c>
      <c r="AD107" s="6">
        <v>15331.7166791007</v>
      </c>
      <c r="AE107" s="6">
        <v>15676.233563673901</v>
      </c>
      <c r="AF107" s="6">
        <v>16033.749885212001</v>
      </c>
      <c r="AG107" s="6">
        <v>16404.539138714699</v>
      </c>
      <c r="AH107" s="6">
        <v>16788.858040856401</v>
      </c>
      <c r="AI107" s="6">
        <v>17186.944096833799</v>
      </c>
      <c r="AJ107" s="6">
        <v>17599.013096588598</v>
      </c>
      <c r="AK107" s="6">
        <v>18025.256559546298</v>
      </c>
      <c r="AL107" s="6">
        <v>18465.839149724001</v>
      </c>
      <c r="AM107" s="6">
        <v>18920.896085681499</v>
      </c>
      <c r="AN107" s="6">
        <v>19390.5305722413</v>
      </c>
      <c r="AO107" s="6">
        <v>19874.8112831158</v>
      </c>
      <c r="AP107" s="6">
        <v>20373.7699254693</v>
      </c>
      <c r="AQ107" s="6">
        <v>20887.398918945099</v>
      </c>
      <c r="AR107" s="6">
        <v>21415.649222705099</v>
      </c>
      <c r="AS107" s="6">
        <v>21958.428344522701</v>
      </c>
      <c r="AT107" s="6">
        <v>22515.598565851298</v>
      </c>
      <c r="AU107" s="6">
        <v>23086.975416032001</v>
      </c>
      <c r="AV107" s="6">
        <v>23625.273299046101</v>
      </c>
      <c r="AW107" s="6">
        <v>24232.518871456701</v>
      </c>
      <c r="AX107" s="6">
        <v>24854.408218729499</v>
      </c>
      <c r="AY107" s="6">
        <v>25490.7111709889</v>
      </c>
      <c r="AZ107" s="6">
        <v>26141.1628032222</v>
      </c>
      <c r="BA107" s="6">
        <v>26805.465140777102</v>
      </c>
      <c r="BB107" s="6">
        <v>27483.289316835999</v>
      </c>
      <c r="BC107" s="6">
        <v>28174.278179579</v>
      </c>
      <c r="BD107" s="6">
        <v>28878.049338856999</v>
      </c>
      <c r="BE107" s="6">
        <v>29594.198633792101</v>
      </c>
      <c r="BF107" s="6">
        <v>30322.3039939259</v>
      </c>
      <c r="BG107" s="6">
        <v>31061.929657421799</v>
      </c>
      <c r="BH107" s="6">
        <v>31812.630700507201</v>
      </c>
      <c r="BI107" s="6">
        <v>32573.9578229297</v>
      </c>
      <c r="BJ107" s="6">
        <v>33345.462324777101</v>
      </c>
      <c r="BK107" s="6">
        <v>34126.701200699601</v>
      </c>
      <c r="BL107" s="6">
        <v>34917.242268464302</v>
      </c>
      <c r="BM107" s="6">
        <v>35716.669239996299</v>
      </c>
      <c r="BN107" s="6">
        <v>36524.586634728803</v>
      </c>
      <c r="BO107" s="6">
        <v>37340.624427365598</v>
      </c>
      <c r="BP107" s="6">
        <v>38164.442315223299</v>
      </c>
      <c r="BQ107" s="6">
        <v>38995.7334844125</v>
      </c>
      <c r="BR107" s="6">
        <v>39834.227749508696</v>
      </c>
      <c r="BS107" s="6">
        <v>40679.693938436503</v>
      </c>
      <c r="BT107" s="6">
        <v>41531.9413934615</v>
      </c>
      <c r="BU107" s="6">
        <v>42390.820460999203</v>
      </c>
      <c r="BV107" s="6">
        <v>43256.221848015499</v>
      </c>
      <c r="BW107" s="6">
        <v>44128.074731806002</v>
      </c>
      <c r="BX107" s="6">
        <v>45006.343523643103</v>
      </c>
      <c r="BY107" s="6">
        <v>45891.023205960199</v>
      </c>
      <c r="BZ107" s="6">
        <v>46782.1331881152</v>
      </c>
      <c r="CA107" s="6">
        <v>47679.709657984</v>
      </c>
      <c r="CB107" s="6">
        <v>48583.796446104199</v>
      </c>
      <c r="CC107" s="6">
        <v>49494.434465921098</v>
      </c>
      <c r="CD107" s="6">
        <v>50411.649847563502</v>
      </c>
      <c r="CE107" s="6">
        <v>51335.440942601897</v>
      </c>
    </row>
    <row r="108" spans="1:83">
      <c r="A108" s="88">
        <v>1</v>
      </c>
      <c r="B108" s="87" t="s">
        <v>88</v>
      </c>
      <c r="C108" s="87" t="s">
        <v>500</v>
      </c>
      <c r="D108" s="87" t="s">
        <v>515</v>
      </c>
      <c r="F108" s="6">
        <v>877.71404864271301</v>
      </c>
      <c r="G108" s="6">
        <v>1250.22821470332</v>
      </c>
      <c r="H108" s="6">
        <v>1428.0447808291699</v>
      </c>
      <c r="I108" s="6">
        <v>1386.4823331569301</v>
      </c>
      <c r="J108" s="6">
        <v>1410.13071178629</v>
      </c>
      <c r="K108" s="6">
        <v>1725.18104610408</v>
      </c>
      <c r="L108" s="6">
        <v>2262.48169900619</v>
      </c>
      <c r="M108" s="6">
        <v>3223.6784498002298</v>
      </c>
      <c r="N108" s="6">
        <v>4987.7928276802904</v>
      </c>
      <c r="O108" s="6">
        <v>8177.9446377865597</v>
      </c>
      <c r="P108" s="6">
        <v>13558.5890365383</v>
      </c>
      <c r="Q108" s="6">
        <v>21590.528714009801</v>
      </c>
      <c r="AI108" s="6">
        <v>818.06911940929501</v>
      </c>
      <c r="AJ108" s="6">
        <v>846.93259993384595</v>
      </c>
      <c r="AK108" s="6">
        <v>819.72591754290897</v>
      </c>
      <c r="AL108" s="6">
        <v>877.71404864271301</v>
      </c>
      <c r="AM108" s="6">
        <v>897.63368356453896</v>
      </c>
      <c r="AN108" s="6">
        <v>993.592176757061</v>
      </c>
      <c r="AO108" s="6">
        <v>1004.20409666889</v>
      </c>
      <c r="AP108" s="6">
        <v>1184.98486501721</v>
      </c>
      <c r="AQ108" s="6">
        <v>1250.22821470332</v>
      </c>
      <c r="AR108" s="6">
        <v>1287.66069156649</v>
      </c>
      <c r="AS108" s="6">
        <v>1428.0447808291699</v>
      </c>
      <c r="AT108" s="6">
        <v>1410.66983362362</v>
      </c>
      <c r="AU108" s="6">
        <v>1386.4823331569301</v>
      </c>
      <c r="AV108" s="6">
        <v>1410.13071178629</v>
      </c>
      <c r="AW108" s="6">
        <v>1461.2410727884201</v>
      </c>
      <c r="AX108" s="6">
        <v>1517.57046903435</v>
      </c>
      <c r="AY108" s="6">
        <v>1579.7993093109201</v>
      </c>
      <c r="AZ108" s="6">
        <v>1648.70585767232</v>
      </c>
      <c r="BA108" s="6">
        <v>1725.18104610408</v>
      </c>
      <c r="BB108" s="6">
        <v>1810.24537883366</v>
      </c>
      <c r="BC108" s="6">
        <v>1905.06811143961</v>
      </c>
      <c r="BD108" s="6">
        <v>2010.9888522804099</v>
      </c>
      <c r="BE108" s="6">
        <v>2129.5416709177298</v>
      </c>
      <c r="BF108" s="6">
        <v>2262.48169900619</v>
      </c>
      <c r="BG108" s="6">
        <v>2411.8140630409498</v>
      </c>
      <c r="BH108" s="6">
        <v>2579.8247840532099</v>
      </c>
      <c r="BI108" s="6">
        <v>2769.1130057493501</v>
      </c>
      <c r="BJ108" s="6">
        <v>2982.6235607055401</v>
      </c>
      <c r="BK108" s="6">
        <v>3223.6784498002298</v>
      </c>
      <c r="BL108" s="6">
        <v>3496.0052971878099</v>
      </c>
      <c r="BM108" s="6">
        <v>3803.7602686402001</v>
      </c>
      <c r="BN108" s="6">
        <v>4151.5423394201698</v>
      </c>
      <c r="BO108" s="6">
        <v>4544.3952253029702</v>
      </c>
      <c r="BP108" s="6">
        <v>4987.7928276802904</v>
      </c>
      <c r="BQ108" s="6">
        <v>5487.6037950551599</v>
      </c>
      <c r="BR108" s="6">
        <v>6050.03088983822</v>
      </c>
      <c r="BS108" s="6">
        <v>6681.5213957491696</v>
      </c>
      <c r="BT108" s="6">
        <v>7388.6459140589604</v>
      </c>
      <c r="BU108" s="6">
        <v>8177.9446377865597</v>
      </c>
      <c r="BV108" s="6">
        <v>9055.7425479531194</v>
      </c>
      <c r="BW108" s="6">
        <v>10027.937830275499</v>
      </c>
      <c r="BX108" s="6">
        <v>11099.7709351666</v>
      </c>
      <c r="BY108" s="6">
        <v>12275.5847626089</v>
      </c>
      <c r="BZ108" s="6">
        <v>13558.5890365383</v>
      </c>
      <c r="CA108" s="6">
        <v>14950.6436154068</v>
      </c>
      <c r="CB108" s="6">
        <v>16452.075900985299</v>
      </c>
      <c r="CC108" s="6">
        <v>18061.546428032299</v>
      </c>
      <c r="CD108" s="6">
        <v>19775.974113690601</v>
      </c>
      <c r="CE108" s="6">
        <v>21590.528714009801</v>
      </c>
    </row>
    <row r="109" spans="1:83">
      <c r="A109" s="87">
        <v>12</v>
      </c>
      <c r="B109" s="87" t="s">
        <v>6</v>
      </c>
      <c r="C109" s="87" t="s">
        <v>500</v>
      </c>
      <c r="D109" s="87" t="s">
        <v>516</v>
      </c>
      <c r="E109" s="6">
        <v>3352.6303932588999</v>
      </c>
      <c r="F109" s="6">
        <v>6053.8908556860797</v>
      </c>
      <c r="G109" s="6">
        <v>11992.674780359701</v>
      </c>
      <c r="H109" s="6">
        <v>11946.028567735801</v>
      </c>
      <c r="I109" s="6">
        <v>12564.1328127531</v>
      </c>
      <c r="J109" s="6">
        <v>13251.762198987501</v>
      </c>
      <c r="K109" s="6">
        <v>16302.7967084354</v>
      </c>
      <c r="L109" s="6">
        <v>20135.500804748201</v>
      </c>
      <c r="M109" s="6">
        <v>24745.1735972795</v>
      </c>
      <c r="N109" s="6">
        <v>30029.587402725301</v>
      </c>
      <c r="O109" s="6">
        <v>35807.061405950597</v>
      </c>
      <c r="P109" s="6">
        <v>41867.039613084802</v>
      </c>
      <c r="Q109" s="6">
        <v>48024.057700035999</v>
      </c>
      <c r="W109" s="6">
        <v>6400.9854832931796</v>
      </c>
      <c r="X109" s="6">
        <v>6258.2701839737601</v>
      </c>
      <c r="Y109" s="6">
        <v>4771.0654133506796</v>
      </c>
      <c r="Z109" s="6">
        <v>3613.6336107747602</v>
      </c>
      <c r="AA109" s="6">
        <v>2862.7879000653502</v>
      </c>
      <c r="AB109" s="6">
        <v>2496.0656759058202</v>
      </c>
      <c r="AC109" s="6">
        <v>2503.1088753067802</v>
      </c>
      <c r="AD109" s="6">
        <v>2622.8646808090498</v>
      </c>
      <c r="AE109" s="6">
        <v>2857.8966321217099</v>
      </c>
      <c r="AF109" s="6">
        <v>3042.5620054768401</v>
      </c>
      <c r="AG109" s="6">
        <v>3352.6303932588999</v>
      </c>
      <c r="AH109" s="6">
        <v>3656.1045345348102</v>
      </c>
      <c r="AI109" s="6">
        <v>4013.59121683281</v>
      </c>
      <c r="AJ109" s="6">
        <v>4429.4263972445196</v>
      </c>
      <c r="AK109" s="6">
        <v>4838.6828041136696</v>
      </c>
      <c r="AL109" s="6">
        <v>6053.8908556860797</v>
      </c>
      <c r="AM109" s="6">
        <v>8053.5205049963397</v>
      </c>
      <c r="AN109" s="6">
        <v>9957.3028991814299</v>
      </c>
      <c r="AO109" s="6">
        <v>10800.7475441145</v>
      </c>
      <c r="AP109" s="6">
        <v>11574.3558577485</v>
      </c>
      <c r="AQ109" s="6">
        <v>11992.674780359701</v>
      </c>
      <c r="AR109" s="6">
        <v>11845.2273403119</v>
      </c>
      <c r="AS109" s="6">
        <v>11946.028567735801</v>
      </c>
      <c r="AT109" s="6">
        <v>12476.081774472301</v>
      </c>
      <c r="AU109" s="6">
        <v>12564.1328127531</v>
      </c>
      <c r="AV109" s="6">
        <v>13251.762198987501</v>
      </c>
      <c r="AW109" s="6">
        <v>13802.1557748379</v>
      </c>
      <c r="AX109" s="6">
        <v>14381.7742872448</v>
      </c>
      <c r="AY109" s="6">
        <v>14991.347792926499</v>
      </c>
      <c r="AZ109" s="6">
        <v>15631.5123291459</v>
      </c>
      <c r="BA109" s="6">
        <v>16302.7967084354</v>
      </c>
      <c r="BB109" s="6">
        <v>17005.609809473201</v>
      </c>
      <c r="BC109" s="6">
        <v>17740.228706092901</v>
      </c>
      <c r="BD109" s="6">
        <v>18506.787989839198</v>
      </c>
      <c r="BE109" s="6">
        <v>19305.270642768199</v>
      </c>
      <c r="BF109" s="6">
        <v>20135.500804748201</v>
      </c>
      <c r="BG109" s="6">
        <v>20997.138752332099</v>
      </c>
      <c r="BH109" s="6">
        <v>21889.678364037602</v>
      </c>
      <c r="BI109" s="6">
        <v>22812.447290082699</v>
      </c>
      <c r="BJ109" s="6">
        <v>23764.609974602499</v>
      </c>
      <c r="BK109" s="6">
        <v>24745.1735972795</v>
      </c>
      <c r="BL109" s="6">
        <v>25752.9969120405</v>
      </c>
      <c r="BM109" s="6">
        <v>26786.801866497099</v>
      </c>
      <c r="BN109" s="6">
        <v>27845.187791029399</v>
      </c>
      <c r="BO109" s="6">
        <v>28926.647854918399</v>
      </c>
      <c r="BP109" s="6">
        <v>30029.587402725301</v>
      </c>
      <c r="BQ109" s="6">
        <v>31152.343710957499</v>
      </c>
      <c r="BR109" s="6">
        <v>32293.206646157701</v>
      </c>
      <c r="BS109" s="6">
        <v>33450.439663508703</v>
      </c>
      <c r="BT109" s="6">
        <v>34622.300561679796</v>
      </c>
      <c r="BU109" s="6">
        <v>35807.061405950597</v>
      </c>
      <c r="BV109" s="6">
        <v>37003.027047882497</v>
      </c>
      <c r="BW109" s="6">
        <v>38208.551705435602</v>
      </c>
      <c r="BX109" s="6">
        <v>39422.053121340003</v>
      </c>
      <c r="BY109" s="6">
        <v>40642.023888086202</v>
      </c>
      <c r="BZ109" s="6">
        <v>41867.039613084802</v>
      </c>
      <c r="CA109" s="6">
        <v>43095.7636950745</v>
      </c>
      <c r="CB109" s="6">
        <v>44326.948590246</v>
      </c>
      <c r="CC109" s="6">
        <v>45559.4335611141</v>
      </c>
      <c r="CD109" s="6">
        <v>46792.139020106799</v>
      </c>
      <c r="CE109" s="6">
        <v>48024.057700035999</v>
      </c>
    </row>
    <row r="110" spans="1:83">
      <c r="A110" s="87">
        <v>14</v>
      </c>
      <c r="B110" s="87" t="s">
        <v>99</v>
      </c>
      <c r="C110" s="87" t="s">
        <v>500</v>
      </c>
      <c r="D110" s="87" t="s">
        <v>502</v>
      </c>
      <c r="E110" s="6">
        <v>33951.98764420332</v>
      </c>
      <c r="F110" s="6">
        <v>33583.874072282211</v>
      </c>
      <c r="G110" s="6">
        <v>30253.836707991766</v>
      </c>
      <c r="H110" s="6">
        <v>30263.992934893657</v>
      </c>
      <c r="I110" s="6">
        <v>32637.772216021884</v>
      </c>
      <c r="J110" s="6">
        <v>32799.100272660697</v>
      </c>
      <c r="K110" s="6">
        <v>35302.202579883196</v>
      </c>
      <c r="L110" s="6">
        <v>38267.433767288101</v>
      </c>
      <c r="M110" s="6">
        <v>41701.563353767699</v>
      </c>
      <c r="N110" s="6">
        <v>45574.329754633603</v>
      </c>
      <c r="O110" s="6">
        <v>49811.809408097201</v>
      </c>
      <c r="P110" s="6">
        <v>54297.780805163697</v>
      </c>
      <c r="Q110" s="6">
        <v>58884.920197433799</v>
      </c>
      <c r="W110" s="6">
        <v>26615.329028149896</v>
      </c>
      <c r="X110" s="6">
        <v>28807.858506264805</v>
      </c>
      <c r="Y110" s="6">
        <v>29965.238655504152</v>
      </c>
      <c r="Z110" s="6">
        <v>33004.526831202202</v>
      </c>
      <c r="AA110" s="6">
        <v>32115.137862484386</v>
      </c>
      <c r="AB110" s="6">
        <v>32514.068334292981</v>
      </c>
      <c r="AC110" s="6">
        <v>32909.063755492316</v>
      </c>
      <c r="AD110" s="6">
        <v>32906.636941634075</v>
      </c>
      <c r="AE110" s="6">
        <v>33354.738540644794</v>
      </c>
      <c r="AF110" s="6">
        <v>33548.668180200453</v>
      </c>
      <c r="AG110" s="6">
        <v>33951.98764420332</v>
      </c>
      <c r="AH110" s="6">
        <v>33393.700819104059</v>
      </c>
      <c r="AI110" s="6">
        <v>33147.055375783675</v>
      </c>
      <c r="AJ110" s="6">
        <v>33471.983677724616</v>
      </c>
      <c r="AK110" s="6">
        <v>33752.544990863447</v>
      </c>
      <c r="AL110" s="6">
        <v>33583.874072282211</v>
      </c>
      <c r="AM110" s="6">
        <v>32951.661138017429</v>
      </c>
      <c r="AN110" s="6">
        <v>32703.086769997866</v>
      </c>
      <c r="AO110" s="6">
        <v>31967.456998653292</v>
      </c>
      <c r="AP110" s="6">
        <v>30560.868939117718</v>
      </c>
      <c r="AQ110" s="6">
        <v>30253.836707991766</v>
      </c>
      <c r="AR110" s="6">
        <v>29832.118061838497</v>
      </c>
      <c r="AS110" s="6">
        <v>30263.992934893657</v>
      </c>
      <c r="AT110" s="6">
        <v>31527.45009816984</v>
      </c>
      <c r="AU110" s="6">
        <v>32637.772216021884</v>
      </c>
      <c r="AV110" s="6">
        <v>32799.100272660697</v>
      </c>
      <c r="AW110" s="6">
        <v>33264.051167072597</v>
      </c>
      <c r="AX110" s="6">
        <v>33746.546687443202</v>
      </c>
      <c r="AY110" s="6">
        <v>34246.892680381497</v>
      </c>
      <c r="AZ110" s="6">
        <v>34765.364361761996</v>
      </c>
      <c r="BA110" s="6">
        <v>35302.202579883196</v>
      </c>
      <c r="BB110" s="6">
        <v>35857.610004718998</v>
      </c>
      <c r="BC110" s="6">
        <v>36431.747278564297</v>
      </c>
      <c r="BD110" s="6">
        <v>37024.729168133199</v>
      </c>
      <c r="BE110" s="6">
        <v>37636.620762725099</v>
      </c>
      <c r="BF110" s="6">
        <v>38267.433767288101</v>
      </c>
      <c r="BG110" s="6">
        <v>38917.122942914597</v>
      </c>
      <c r="BH110" s="6">
        <v>39585.582750347698</v>
      </c>
      <c r="BI110" s="6">
        <v>40272.644254283397</v>
      </c>
      <c r="BJ110" s="6">
        <v>40978.072347480302</v>
      </c>
      <c r="BK110" s="6">
        <v>41701.563353767699</v>
      </c>
      <c r="BL110" s="6">
        <v>42442.743067871699</v>
      </c>
      <c r="BM110" s="6">
        <v>43201.165287441501</v>
      </c>
      <c r="BN110" s="6">
        <v>43976.310888699802</v>
      </c>
      <c r="BO110" s="6">
        <v>44767.587491735503</v>
      </c>
      <c r="BP110" s="6">
        <v>45574.329754633603</v>
      </c>
      <c r="BQ110" s="6">
        <v>46395.800327463003</v>
      </c>
      <c r="BR110" s="6">
        <v>47231.191487751697</v>
      </c>
      <c r="BS110" s="6">
        <v>48079.6274686369</v>
      </c>
      <c r="BT110" s="6">
        <v>48940.167479627999</v>
      </c>
      <c r="BU110" s="6">
        <v>49811.809408097201</v>
      </c>
      <c r="BV110" s="6">
        <v>50693.494177555098</v>
      </c>
      <c r="BW110" s="6">
        <v>51584.110726760999</v>
      </c>
      <c r="BX110" s="6">
        <v>52482.501562113699</v>
      </c>
      <c r="BY110" s="6">
        <v>53387.468824902397</v>
      </c>
      <c r="BZ110" s="6">
        <v>54297.780805163697</v>
      </c>
      <c r="CA110" s="6">
        <v>55212.178825397801</v>
      </c>
      <c r="CB110" s="6">
        <v>56129.384410486498</v>
      </c>
      <c r="CC110" s="6">
        <v>57048.106655009004</v>
      </c>
      <c r="CD110" s="6">
        <v>57967.049695934897</v>
      </c>
      <c r="CE110" s="6">
        <v>58884.920197433799</v>
      </c>
    </row>
    <row r="111" spans="1:83">
      <c r="A111" s="87">
        <v>15</v>
      </c>
      <c r="B111" s="87" t="s">
        <v>98</v>
      </c>
      <c r="C111" s="87" t="s">
        <v>500</v>
      </c>
      <c r="D111" s="87" t="s">
        <v>515</v>
      </c>
      <c r="E111" s="6">
        <v>1237.38138490704</v>
      </c>
      <c r="F111" s="6">
        <v>1456.1693509929501</v>
      </c>
      <c r="G111" s="6">
        <v>1843.08668011242</v>
      </c>
      <c r="H111" s="6">
        <v>2041.18374921639</v>
      </c>
      <c r="I111" s="6">
        <v>2239.9753908194598</v>
      </c>
      <c r="J111" s="6">
        <v>2358.7136011245102</v>
      </c>
      <c r="K111" s="6">
        <v>3145.0184384187401</v>
      </c>
      <c r="L111" s="6">
        <v>4323.4051254941496</v>
      </c>
      <c r="M111" s="6">
        <v>6068.4380934272003</v>
      </c>
      <c r="N111" s="6">
        <v>8589.7905559567498</v>
      </c>
      <c r="O111" s="6">
        <v>12100.4986450087</v>
      </c>
      <c r="P111" s="6">
        <v>16764.6092894473</v>
      </c>
      <c r="Q111" s="6">
        <v>22640.982429855299</v>
      </c>
      <c r="W111" s="6">
        <v>970.24889072876294</v>
      </c>
      <c r="X111" s="6">
        <v>980.68560874103002</v>
      </c>
      <c r="Y111" s="6">
        <v>1010.9759653838599</v>
      </c>
      <c r="Z111" s="6">
        <v>1035.70040631764</v>
      </c>
      <c r="AA111" s="6">
        <v>1053.0496423017401</v>
      </c>
      <c r="AB111" s="6">
        <v>1083.4796000147401</v>
      </c>
      <c r="AC111" s="6">
        <v>1108.52798241597</v>
      </c>
      <c r="AD111" s="6">
        <v>1134.0511200334399</v>
      </c>
      <c r="AE111" s="6">
        <v>1168.2245671737401</v>
      </c>
      <c r="AF111" s="6">
        <v>1198.31007264868</v>
      </c>
      <c r="AG111" s="6">
        <v>1237.38138490704</v>
      </c>
      <c r="AH111" s="6">
        <v>1275.95404052872</v>
      </c>
      <c r="AI111" s="6">
        <v>1301.01268633274</v>
      </c>
      <c r="AJ111" s="6">
        <v>1339.3570442540499</v>
      </c>
      <c r="AK111" s="6">
        <v>1387.0795304742901</v>
      </c>
      <c r="AL111" s="6">
        <v>1456.1693509929501</v>
      </c>
      <c r="AM111" s="6">
        <v>1532.8472742663801</v>
      </c>
      <c r="AN111" s="6">
        <v>1621.4162400166099</v>
      </c>
      <c r="AO111" s="6">
        <v>1699.68028622319</v>
      </c>
      <c r="AP111" s="6">
        <v>1765.73914240562</v>
      </c>
      <c r="AQ111" s="6">
        <v>1843.08668011242</v>
      </c>
      <c r="AR111" s="6">
        <v>1939.34966021679</v>
      </c>
      <c r="AS111" s="6">
        <v>2041.18374921639</v>
      </c>
      <c r="AT111" s="6">
        <v>2137.7707099762501</v>
      </c>
      <c r="AU111" s="6">
        <v>2239.9753908194598</v>
      </c>
      <c r="AV111" s="6">
        <v>2358.7136011245102</v>
      </c>
      <c r="AW111" s="6">
        <v>2491.4766797147099</v>
      </c>
      <c r="AX111" s="6">
        <v>2635.4900310736002</v>
      </c>
      <c r="AY111" s="6">
        <v>2791.7167720911898</v>
      </c>
      <c r="AZ111" s="6">
        <v>2961.1907148988298</v>
      </c>
      <c r="BA111" s="6">
        <v>3145.0184384187401</v>
      </c>
      <c r="BB111" s="6">
        <v>3344.38075649351</v>
      </c>
      <c r="BC111" s="6">
        <v>3560.5334446009601</v>
      </c>
      <c r="BD111" s="6">
        <v>3794.8070793434799</v>
      </c>
      <c r="BE111" s="6">
        <v>4048.6058405070899</v>
      </c>
      <c r="BF111" s="6">
        <v>4323.4051254941496</v>
      </c>
      <c r="BG111" s="6">
        <v>4620.7478313197598</v>
      </c>
      <c r="BH111" s="6">
        <v>4942.2391710189004</v>
      </c>
      <c r="BI111" s="6">
        <v>5289.5399099752804</v>
      </c>
      <c r="BJ111" s="6">
        <v>5664.3579338338895</v>
      </c>
      <c r="BK111" s="6">
        <v>6068.4380934272003</v>
      </c>
      <c r="BL111" s="6">
        <v>6503.5503132219101</v>
      </c>
      <c r="BM111" s="6">
        <v>6971.4759973522896</v>
      </c>
      <c r="BN111" s="6">
        <v>7473.9928199615297</v>
      </c>
      <c r="BO111" s="6">
        <v>8012.8580423618996</v>
      </c>
      <c r="BP111" s="6">
        <v>8589.7905559567498</v>
      </c>
      <c r="BQ111" s="6">
        <v>9206.4519040141295</v>
      </c>
      <c r="BR111" s="6">
        <v>9864.4265840279204</v>
      </c>
      <c r="BS111" s="6">
        <v>10565.201972266799</v>
      </c>
      <c r="BT111" s="6">
        <v>11310.148240085</v>
      </c>
      <c r="BU111" s="6">
        <v>12100.4986450087</v>
      </c>
      <c r="BV111" s="6">
        <v>12937.330576615101</v>
      </c>
      <c r="BW111" s="6">
        <v>13821.5477169067</v>
      </c>
      <c r="BX111" s="6">
        <v>14753.8636375592</v>
      </c>
      <c r="BY111" s="6">
        <v>15734.7871037677</v>
      </c>
      <c r="BZ111" s="6">
        <v>16764.6092894473</v>
      </c>
      <c r="CA111" s="6">
        <v>17843.3930355392</v>
      </c>
      <c r="CB111" s="6">
        <v>18970.964207428398</v>
      </c>
      <c r="CC111" s="6">
        <v>20146.905134928998</v>
      </c>
      <c r="CD111" s="6">
        <v>21370.550055080101</v>
      </c>
      <c r="CE111" s="6">
        <v>22640.982429855299</v>
      </c>
    </row>
    <row r="112" spans="1:83">
      <c r="A112" s="87">
        <v>22</v>
      </c>
      <c r="B112" s="87" t="s">
        <v>106</v>
      </c>
      <c r="C112" s="87" t="s">
        <v>500</v>
      </c>
      <c r="D112" s="87" t="s">
        <v>515</v>
      </c>
      <c r="E112" s="6">
        <v>2704.2564342287201</v>
      </c>
      <c r="F112" s="6">
        <v>3428.5816746443002</v>
      </c>
      <c r="G112" s="6">
        <v>4876.3823285566205</v>
      </c>
      <c r="H112" s="6">
        <v>5353.5895318919202</v>
      </c>
      <c r="I112" s="6">
        <v>5606.2526223524101</v>
      </c>
      <c r="J112" s="6">
        <v>5908.762756311</v>
      </c>
      <c r="K112" s="6">
        <v>7836.0709521695799</v>
      </c>
      <c r="L112" s="6">
        <v>10363.7290839612</v>
      </c>
      <c r="M112" s="6">
        <v>13576.7496474661</v>
      </c>
      <c r="N112" s="6">
        <v>17521.415097025802</v>
      </c>
      <c r="O112" s="6">
        <v>22195.5336832875</v>
      </c>
      <c r="P112" s="6">
        <v>27551.8133536395</v>
      </c>
      <c r="Q112" s="6">
        <v>33509.810857577002</v>
      </c>
      <c r="W112" s="6">
        <v>1754.0971403761801</v>
      </c>
      <c r="X112" s="6">
        <v>1749.6446379112599</v>
      </c>
      <c r="Y112" s="6">
        <v>1852.9927451554599</v>
      </c>
      <c r="Z112" s="6">
        <v>1923.4476044933199</v>
      </c>
      <c r="AA112" s="6">
        <v>2048.15536908683</v>
      </c>
      <c r="AB112" s="6">
        <v>2203.75315826625</v>
      </c>
      <c r="AC112" s="6">
        <v>2310.5952437312999</v>
      </c>
      <c r="AD112" s="6">
        <v>2394.8469927174901</v>
      </c>
      <c r="AE112" s="6">
        <v>2476.6263585176898</v>
      </c>
      <c r="AF112" s="6">
        <v>2601.7882388019302</v>
      </c>
      <c r="AG112" s="6">
        <v>2704.2564342287201</v>
      </c>
      <c r="AH112" s="6">
        <v>2842.48846651647</v>
      </c>
      <c r="AI112" s="6">
        <v>3054.6633879104202</v>
      </c>
      <c r="AJ112" s="6">
        <v>3192.4733369882001</v>
      </c>
      <c r="AK112" s="6">
        <v>3286.0416881379401</v>
      </c>
      <c r="AL112" s="6">
        <v>3428.5816746443002</v>
      </c>
      <c r="AM112" s="6">
        <v>3576.8639593338198</v>
      </c>
      <c r="AN112" s="6">
        <v>4127.9811748452203</v>
      </c>
      <c r="AO112" s="6">
        <v>4240.6912417964704</v>
      </c>
      <c r="AP112" s="6">
        <v>4440.9564952126602</v>
      </c>
      <c r="AQ112" s="6">
        <v>4876.3823285566205</v>
      </c>
      <c r="AR112" s="6">
        <v>5174.9536894741104</v>
      </c>
      <c r="AS112" s="6">
        <v>5353.5895318919202</v>
      </c>
      <c r="AT112" s="6">
        <v>5389.1174518349299</v>
      </c>
      <c r="AU112" s="6">
        <v>5606.2526223524101</v>
      </c>
      <c r="AV112" s="6">
        <v>5908.762756311</v>
      </c>
      <c r="AW112" s="6">
        <v>6251.1281035801003</v>
      </c>
      <c r="AX112" s="6">
        <v>6614.1723905757099</v>
      </c>
      <c r="AY112" s="6">
        <v>6998.7720816413503</v>
      </c>
      <c r="AZ112" s="6">
        <v>7405.7903936151897</v>
      </c>
      <c r="BA112" s="6">
        <v>7836.0709521695799</v>
      </c>
      <c r="BB112" s="6">
        <v>8290.4312280197792</v>
      </c>
      <c r="BC112" s="6">
        <v>8769.6558459205698</v>
      </c>
      <c r="BD112" s="6">
        <v>9274.4898709523804</v>
      </c>
      <c r="BE112" s="6">
        <v>9805.6321863001103</v>
      </c>
      <c r="BF112" s="6">
        <v>10363.7290839612</v>
      </c>
      <c r="BG112" s="6">
        <v>10949.3681940397</v>
      </c>
      <c r="BH112" s="6">
        <v>11563.0728789683</v>
      </c>
      <c r="BI112" s="6">
        <v>12205.2972157441</v>
      </c>
      <c r="BJ112" s="6">
        <v>12876.4216817169</v>
      </c>
      <c r="BK112" s="6">
        <v>13576.7496474661</v>
      </c>
      <c r="BL112" s="6">
        <v>14306.504763766899</v>
      </c>
      <c r="BM112" s="6">
        <v>15065.829308722199</v>
      </c>
      <c r="BN112" s="6">
        <v>15854.783536093601</v>
      </c>
      <c r="BO112" s="6">
        <v>16673.346037192699</v>
      </c>
      <c r="BP112" s="6">
        <v>17521.415097025802</v>
      </c>
      <c r="BQ112" s="6">
        <v>18398.810991564798</v>
      </c>
      <c r="BR112" s="6">
        <v>19305.279138011701</v>
      </c>
      <c r="BS112" s="6">
        <v>20240.493974896301</v>
      </c>
      <c r="BT112" s="6">
        <v>21204.063415044799</v>
      </c>
      <c r="BU112" s="6">
        <v>22195.5336832875</v>
      </c>
      <c r="BV112" s="6">
        <v>23214.394323692999</v>
      </c>
      <c r="BW112" s="6">
        <v>24260.0831396666</v>
      </c>
      <c r="BX112" s="6">
        <v>25331.9908159759</v>
      </c>
      <c r="BY112" s="6">
        <v>26429.464966195901</v>
      </c>
      <c r="BZ112" s="6">
        <v>27551.8133536395</v>
      </c>
      <c r="CA112" s="6">
        <v>28698.3060498173</v>
      </c>
      <c r="CB112" s="6">
        <v>29868.176322886498</v>
      </c>
      <c r="CC112" s="6">
        <v>31060.620090009899</v>
      </c>
      <c r="CD112" s="6">
        <v>32274.7938222066</v>
      </c>
      <c r="CE112" s="6">
        <v>33509.810857577002</v>
      </c>
    </row>
    <row r="113" spans="1:83">
      <c r="A113" s="87">
        <v>27</v>
      </c>
      <c r="B113" s="87" t="s">
        <v>105</v>
      </c>
      <c r="C113" s="87" t="s">
        <v>500</v>
      </c>
      <c r="D113" s="87" t="s">
        <v>501</v>
      </c>
      <c r="E113" s="6">
        <v>56207.464436427312</v>
      </c>
      <c r="F113" s="6">
        <v>56886.999808422755</v>
      </c>
      <c r="G113" s="6">
        <v>54091.438536351852</v>
      </c>
      <c r="H113" s="6">
        <v>54776.714929854992</v>
      </c>
      <c r="I113" s="6">
        <v>51061.563006800156</v>
      </c>
      <c r="J113" s="6">
        <v>51350.0130479086</v>
      </c>
      <c r="K113" s="6">
        <v>53917.745236133502</v>
      </c>
      <c r="L113" s="6">
        <v>56827.183384673503</v>
      </c>
      <c r="M113" s="6">
        <v>60015.857984988899</v>
      </c>
      <c r="N113" s="6">
        <v>63385.183272964998</v>
      </c>
      <c r="O113" s="6">
        <v>66810.690072009806</v>
      </c>
      <c r="P113" s="6">
        <v>70159.776849723203</v>
      </c>
      <c r="Q113" s="6">
        <v>73311.853640899499</v>
      </c>
      <c r="W113" s="6">
        <v>57949.876273792252</v>
      </c>
      <c r="X113" s="6">
        <v>58093.926143993456</v>
      </c>
      <c r="Y113" s="6">
        <v>59152.479185940465</v>
      </c>
      <c r="Z113" s="6">
        <v>57693.404127848327</v>
      </c>
      <c r="AA113" s="6">
        <v>57912.639824466882</v>
      </c>
      <c r="AB113" s="6">
        <v>58950.288152758221</v>
      </c>
      <c r="AC113" s="6">
        <v>59155.39682338047</v>
      </c>
      <c r="AD113" s="6">
        <v>56912.037805020329</v>
      </c>
      <c r="AE113" s="6">
        <v>55321.282049636204</v>
      </c>
      <c r="AF113" s="6">
        <v>55788.106058518657</v>
      </c>
      <c r="AG113" s="6">
        <v>56207.464436427312</v>
      </c>
      <c r="AH113" s="6">
        <v>56632.769264773997</v>
      </c>
      <c r="AI113" s="6">
        <v>57744.837451393731</v>
      </c>
      <c r="AJ113" s="6">
        <v>58372.194051265084</v>
      </c>
      <c r="AK113" s="6">
        <v>57653.393932999796</v>
      </c>
      <c r="AL113" s="6">
        <v>56886.999808422755</v>
      </c>
      <c r="AM113" s="6">
        <v>58378.727216412801</v>
      </c>
      <c r="AN113" s="6">
        <v>57483.866780289623</v>
      </c>
      <c r="AO113" s="6">
        <v>55432.239917736333</v>
      </c>
      <c r="AP113" s="6">
        <v>53568.683137031534</v>
      </c>
      <c r="AQ113" s="6">
        <v>54091.438536351852</v>
      </c>
      <c r="AR113" s="6">
        <v>55086.557620056563</v>
      </c>
      <c r="AS113" s="6">
        <v>54776.714929854992</v>
      </c>
      <c r="AT113" s="6">
        <v>53034.051041552368</v>
      </c>
      <c r="AU113" s="6">
        <v>51061.563006800156</v>
      </c>
      <c r="AV113" s="6">
        <v>51350.0130479086</v>
      </c>
      <c r="AW113" s="6">
        <v>51834.508774745897</v>
      </c>
      <c r="AX113" s="6">
        <v>52333.697477434704</v>
      </c>
      <c r="AY113" s="6">
        <v>52847.439810761003</v>
      </c>
      <c r="AZ113" s="6">
        <v>53375.5403167853</v>
      </c>
      <c r="BA113" s="6">
        <v>53917.745236133502</v>
      </c>
      <c r="BB113" s="6">
        <v>54473.740697831898</v>
      </c>
      <c r="BC113" s="6">
        <v>55043.151341488898</v>
      </c>
      <c r="BD113" s="6">
        <v>55625.539422776899</v>
      </c>
      <c r="BE113" s="6">
        <v>56220.404448866699</v>
      </c>
      <c r="BF113" s="6">
        <v>56827.183384673503</v>
      </c>
      <c r="BG113" s="6">
        <v>57445.251463533001</v>
      </c>
      <c r="BH113" s="6">
        <v>58073.923627293698</v>
      </c>
      <c r="BI113" s="6">
        <v>58712.456610945002</v>
      </c>
      <c r="BJ113" s="6">
        <v>59360.051675981696</v>
      </c>
      <c r="BK113" s="6">
        <v>60015.857984988899</v>
      </c>
      <c r="BL113" s="6">
        <v>60678.976597718698</v>
      </c>
      <c r="BM113" s="6">
        <v>61348.4650565513</v>
      </c>
      <c r="BN113" s="6">
        <v>62023.342517064601</v>
      </c>
      <c r="BO113" s="6">
        <v>62702.595367836097</v>
      </c>
      <c r="BP113" s="6">
        <v>63385.183272964998</v>
      </c>
      <c r="BQ113" s="6">
        <v>64070.0455614573</v>
      </c>
      <c r="BR113" s="6">
        <v>64756.107879900497</v>
      </c>
      <c r="BS113" s="6">
        <v>65442.289019007003</v>
      </c>
      <c r="BT113" s="6">
        <v>66127.507820845407</v>
      </c>
      <c r="BU113" s="6">
        <v>66810.690072009806</v>
      </c>
      <c r="BV113" s="6">
        <v>67490.775288665594</v>
      </c>
      <c r="BW113" s="6">
        <v>68166.723302288199</v>
      </c>
      <c r="BX113" s="6">
        <v>68837.520559898607</v>
      </c>
      <c r="BY113" s="6">
        <v>69502.186059471001</v>
      </c>
      <c r="BZ113" s="6">
        <v>70159.776849723203</v>
      </c>
      <c r="CA113" s="6">
        <v>70809.393033374494</v>
      </c>
      <c r="CB113" s="6">
        <v>71450.182223857206</v>
      </c>
      <c r="CC113" s="6">
        <v>72081.343417015305</v>
      </c>
      <c r="CD113" s="6">
        <v>72702.130251190101</v>
      </c>
      <c r="CE113" s="6">
        <v>73311.853640899499</v>
      </c>
    </row>
    <row r="114" spans="1:83">
      <c r="A114" s="88">
        <v>31</v>
      </c>
      <c r="B114" s="87" t="s">
        <v>150</v>
      </c>
      <c r="C114" s="87" t="s">
        <v>500</v>
      </c>
      <c r="D114" s="87" t="s">
        <v>501</v>
      </c>
      <c r="E114" s="6">
        <v>1030.6932489657499</v>
      </c>
      <c r="F114" s="6">
        <v>1475.1278895225601</v>
      </c>
      <c r="G114" s="6">
        <v>1889.69418522513</v>
      </c>
      <c r="H114" s="6">
        <v>2101.6308216625798</v>
      </c>
      <c r="I114" s="6">
        <v>2340.3236940879101</v>
      </c>
      <c r="J114" s="6">
        <v>2402.0064440403198</v>
      </c>
      <c r="K114" s="6">
        <v>3005.0561292754901</v>
      </c>
      <c r="L114" s="6">
        <v>3899.63932238805</v>
      </c>
      <c r="M114" s="6">
        <v>5236.3004547342298</v>
      </c>
      <c r="N114" s="6">
        <v>7222.9976616481599</v>
      </c>
      <c r="O114" s="6">
        <v>10115.94295826087</v>
      </c>
      <c r="P114" s="6">
        <v>14178.013396050799</v>
      </c>
      <c r="Q114" s="6">
        <v>19601.903450172402</v>
      </c>
      <c r="Z114" s="6">
        <v>760.22086654063196</v>
      </c>
      <c r="AA114" s="6">
        <v>801.51117770948497</v>
      </c>
      <c r="AB114" s="6">
        <v>826.09156399575795</v>
      </c>
      <c r="AC114" s="6">
        <v>844.91237054499197</v>
      </c>
      <c r="AD114" s="6">
        <v>867.47954194357499</v>
      </c>
      <c r="AE114" s="6">
        <v>887.24007570952494</v>
      </c>
      <c r="AF114" s="6">
        <v>969.035334136404</v>
      </c>
      <c r="AG114" s="6">
        <v>1030.6932489657499</v>
      </c>
      <c r="AH114" s="6">
        <v>1091.0971906239299</v>
      </c>
      <c r="AI114" s="6">
        <v>1142.6721455557799</v>
      </c>
      <c r="AJ114" s="6">
        <v>1218.7973754771299</v>
      </c>
      <c r="AK114" s="6">
        <v>1323.1748821337801</v>
      </c>
      <c r="AL114" s="6">
        <v>1475.1278895225601</v>
      </c>
      <c r="AM114" s="6">
        <v>1609.2124158173599</v>
      </c>
      <c r="AN114" s="6">
        <v>1747.28572954265</v>
      </c>
      <c r="AO114" s="6">
        <v>1836.7847808771701</v>
      </c>
      <c r="AP114" s="6">
        <v>1810.9949656476099</v>
      </c>
      <c r="AQ114" s="6">
        <v>1889.69418522513</v>
      </c>
      <c r="AR114" s="6">
        <v>1991.4661793223099</v>
      </c>
      <c r="AS114" s="6">
        <v>2101.6308216625798</v>
      </c>
      <c r="AT114" s="6">
        <v>2221.9347503010899</v>
      </c>
      <c r="AU114" s="6">
        <v>2340.3236940879101</v>
      </c>
      <c r="AV114" s="6">
        <v>2402.0064440403198</v>
      </c>
      <c r="AW114" s="6">
        <v>2504.7685722819101</v>
      </c>
      <c r="AX114" s="6">
        <v>2615.6875105532099</v>
      </c>
      <c r="AY114" s="6">
        <v>2735.49722382036</v>
      </c>
      <c r="AZ114" s="6">
        <v>2864.9970063812302</v>
      </c>
      <c r="BA114" s="6">
        <v>3005.0561292754901</v>
      </c>
      <c r="BB114" s="6">
        <v>3156.6184903580802</v>
      </c>
      <c r="BC114" s="6">
        <v>3320.7071785035901</v>
      </c>
      <c r="BD114" s="6">
        <v>3498.4288438665799</v>
      </c>
      <c r="BE114" s="6">
        <v>3690.9777450947699</v>
      </c>
      <c r="BF114" s="6">
        <v>3899.63932238805</v>
      </c>
      <c r="BG114" s="6">
        <v>4125.7931230403501</v>
      </c>
      <c r="BH114" s="6">
        <v>4370.9148845538002</v>
      </c>
      <c r="BI114" s="6">
        <v>4636.5775607811202</v>
      </c>
      <c r="BJ114" s="6">
        <v>4924.45106027363</v>
      </c>
      <c r="BK114" s="6">
        <v>5236.3004547342298</v>
      </c>
      <c r="BL114" s="6">
        <v>5573.9824109833598</v>
      </c>
      <c r="BM114" s="6">
        <v>5939.4396039759004</v>
      </c>
      <c r="BN114" s="6">
        <v>6334.6928829090502</v>
      </c>
      <c r="BO114" s="6">
        <v>6761.8309888473696</v>
      </c>
      <c r="BP114" s="6">
        <v>7222.9976616481599</v>
      </c>
      <c r="BQ114" s="6">
        <v>7720.3760267698899</v>
      </c>
      <c r="BR114" s="6">
        <v>8256.170218462099</v>
      </c>
      <c r="BS114" s="6">
        <v>8832.5842735965598</v>
      </c>
      <c r="BT114" s="6">
        <v>9451.7984177006801</v>
      </c>
      <c r="BU114" s="6">
        <v>10115.94295826087</v>
      </c>
      <c r="BV114" s="6">
        <v>10827.070095810601</v>
      </c>
      <c r="BW114" s="6">
        <v>11587.1240557493</v>
      </c>
      <c r="BX114" s="6">
        <v>12397.910027940299</v>
      </c>
      <c r="BY114" s="6">
        <v>13261.0624716853</v>
      </c>
      <c r="BZ114" s="6">
        <v>14178.013396050799</v>
      </c>
      <c r="CA114" s="6">
        <v>15149.9612561821</v>
      </c>
      <c r="CB114" s="6">
        <v>16177.841113234699</v>
      </c>
      <c r="CC114" s="6">
        <v>17262.2966887353</v>
      </c>
      <c r="CD114" s="6">
        <v>18403.654905475501</v>
      </c>
      <c r="CE114" s="6">
        <v>19601.903450172402</v>
      </c>
    </row>
    <row r="115" spans="1:83">
      <c r="A115" s="87">
        <v>39</v>
      </c>
      <c r="B115" s="87" t="s">
        <v>11</v>
      </c>
      <c r="C115" s="87" t="s">
        <v>500</v>
      </c>
      <c r="D115" s="87" t="s">
        <v>517</v>
      </c>
      <c r="E115" s="6">
        <v>2765.53410999166</v>
      </c>
      <c r="F115" s="6">
        <v>4267.2566932484197</v>
      </c>
      <c r="G115" s="6">
        <v>7089.8504876294301</v>
      </c>
      <c r="H115" s="6">
        <v>8283.4504207466707</v>
      </c>
      <c r="I115" s="6">
        <v>9473.0690434879798</v>
      </c>
      <c r="J115" s="6">
        <v>10198.620643603899</v>
      </c>
      <c r="K115" s="6">
        <v>14798.288779648999</v>
      </c>
      <c r="L115" s="6">
        <v>20412.286493810501</v>
      </c>
      <c r="M115" s="6">
        <v>26743.895960564299</v>
      </c>
      <c r="N115" s="6">
        <v>33408.020855947303</v>
      </c>
      <c r="O115" s="6">
        <v>40053.319526040599</v>
      </c>
      <c r="P115" s="6">
        <v>46448.631545860801</v>
      </c>
      <c r="Q115" s="6">
        <v>52501.835407442697</v>
      </c>
      <c r="W115" s="6">
        <v>1140.0102678748699</v>
      </c>
      <c r="X115" s="6">
        <v>1228.7830193309501</v>
      </c>
      <c r="Y115" s="6">
        <v>1387.1057181414601</v>
      </c>
      <c r="Z115" s="6">
        <v>1562.3710718981299</v>
      </c>
      <c r="AA115" s="6">
        <v>1746.8431828621699</v>
      </c>
      <c r="AB115" s="6">
        <v>1917.93621764975</v>
      </c>
      <c r="AC115" s="6">
        <v>2086.30365124845</v>
      </c>
      <c r="AD115" s="6">
        <v>2255.6010617060901</v>
      </c>
      <c r="AE115" s="6">
        <v>2409.5126839863101</v>
      </c>
      <c r="AF115" s="6">
        <v>2570.71829802294</v>
      </c>
      <c r="AG115" s="6">
        <v>2765.53410999166</v>
      </c>
      <c r="AH115" s="6">
        <v>2973.35200008213</v>
      </c>
      <c r="AI115" s="6">
        <v>3221.99688275777</v>
      </c>
      <c r="AJ115" s="6">
        <v>3522.8293075564402</v>
      </c>
      <c r="AK115" s="6">
        <v>3854.8138809899901</v>
      </c>
      <c r="AL115" s="6">
        <v>4267.2566932484197</v>
      </c>
      <c r="AM115" s="6">
        <v>4781.9201272570299</v>
      </c>
      <c r="AN115" s="6">
        <v>5432.2664406549502</v>
      </c>
      <c r="AO115" s="6">
        <v>5924.5991690768296</v>
      </c>
      <c r="AP115" s="6">
        <v>6439.5411947378698</v>
      </c>
      <c r="AQ115" s="6">
        <v>7089.8504876294301</v>
      </c>
      <c r="AR115" s="6">
        <v>7725.1837227262804</v>
      </c>
      <c r="AS115" s="6">
        <v>8283.4504207466707</v>
      </c>
      <c r="AT115" s="6">
        <v>8876.0049642180002</v>
      </c>
      <c r="AU115" s="6">
        <v>9473.0690434879798</v>
      </c>
      <c r="AV115" s="6">
        <v>10198.620643603899</v>
      </c>
      <c r="AW115" s="6">
        <v>11028.9154566951</v>
      </c>
      <c r="AX115" s="6">
        <v>11904.7804560736</v>
      </c>
      <c r="AY115" s="6">
        <v>12825.638388908499</v>
      </c>
      <c r="AZ115" s="6">
        <v>13790.564194307601</v>
      </c>
      <c r="BA115" s="6">
        <v>14798.288779648999</v>
      </c>
      <c r="BB115" s="6">
        <v>15847.209700858401</v>
      </c>
      <c r="BC115" s="6">
        <v>16935.408560821899</v>
      </c>
      <c r="BD115" s="6">
        <v>18060.674717808899</v>
      </c>
      <c r="BE115" s="6">
        <v>19220.534693157701</v>
      </c>
      <c r="BF115" s="6">
        <v>20412.286493810501</v>
      </c>
      <c r="BG115" s="6">
        <v>21633.037927699901</v>
      </c>
      <c r="BH115" s="6">
        <v>22879.747893091098</v>
      </c>
      <c r="BI115" s="6">
        <v>24149.2695687579</v>
      </c>
      <c r="BJ115" s="6">
        <v>25438.3944197417</v>
      </c>
      <c r="BK115" s="6">
        <v>26743.895960564299</v>
      </c>
      <c r="BL115" s="6">
        <v>28062.572279413602</v>
      </c>
      <c r="BM115" s="6">
        <v>29391.2864169522</v>
      </c>
      <c r="BN115" s="6">
        <v>30727.0038051095</v>
      </c>
      <c r="BO115" s="6">
        <v>32066.826097393299</v>
      </c>
      <c r="BP115" s="6">
        <v>33408.020855947303</v>
      </c>
      <c r="BQ115" s="6">
        <v>34748.046695482597</v>
      </c>
      <c r="BR115" s="6">
        <v>36084.5736149472</v>
      </c>
      <c r="BS115" s="6">
        <v>37415.498370096597</v>
      </c>
      <c r="BT115" s="6">
        <v>38738.954850989598</v>
      </c>
      <c r="BU115" s="6">
        <v>40053.319526040599</v>
      </c>
      <c r="BV115" s="6">
        <v>41357.2120980123</v>
      </c>
      <c r="BW115" s="6">
        <v>42649.4915876257</v>
      </c>
      <c r="BX115" s="6">
        <v>43929.248118558797</v>
      </c>
      <c r="BY115" s="6">
        <v>45195.790725395404</v>
      </c>
      <c r="BZ115" s="6">
        <v>46448.631545860801</v>
      </c>
      <c r="CA115" s="6">
        <v>47687.466792887702</v>
      </c>
      <c r="CB115" s="6">
        <v>48912.154933049103</v>
      </c>
      <c r="CC115" s="6">
        <v>50122.692527689098</v>
      </c>
      <c r="CD115" s="6">
        <v>51319.188223140103</v>
      </c>
      <c r="CE115" s="6">
        <v>52501.835407442697</v>
      </c>
    </row>
    <row r="116" spans="1:83">
      <c r="A116" s="87">
        <v>44</v>
      </c>
      <c r="B116" s="91" t="s">
        <v>493</v>
      </c>
      <c r="C116" s="87" t="s">
        <v>500</v>
      </c>
      <c r="D116" s="87" t="s">
        <v>501</v>
      </c>
      <c r="E116" s="6">
        <v>3864.6616541353401</v>
      </c>
      <c r="F116" s="6">
        <v>7075.9398496240601</v>
      </c>
      <c r="G116" s="6">
        <v>9457.8947368420995</v>
      </c>
      <c r="H116" s="6">
        <v>11263.909774436101</v>
      </c>
      <c r="I116" s="6">
        <v>11280.4511278195</v>
      </c>
      <c r="J116" s="6">
        <v>12564.3686403148</v>
      </c>
      <c r="K116" s="6">
        <v>17935.663904595</v>
      </c>
      <c r="L116" s="6">
        <v>24663.984366651301</v>
      </c>
      <c r="M116" s="6">
        <v>32229.257550164701</v>
      </c>
      <c r="N116" s="6">
        <v>39919.7645847448</v>
      </c>
      <c r="O116" s="6">
        <v>47134.930034629797</v>
      </c>
      <c r="P116" s="6">
        <v>53572.017101344602</v>
      </c>
      <c r="Q116" s="6">
        <v>59218.877495379202</v>
      </c>
      <c r="W116" s="6">
        <v>2881.2030075188</v>
      </c>
      <c r="X116" s="6">
        <v>3072.1804511278201</v>
      </c>
      <c r="Y116" s="6">
        <v>3147.3684210526299</v>
      </c>
      <c r="Z116" s="6">
        <v>3481.2030075188</v>
      </c>
      <c r="AA116" s="6">
        <v>4099.2481203007501</v>
      </c>
      <c r="AB116" s="6">
        <v>4350.3759398496204</v>
      </c>
      <c r="AC116" s="6">
        <v>4401.5037593984898</v>
      </c>
      <c r="AD116" s="6">
        <v>4080.45112781955</v>
      </c>
      <c r="AE116" s="6">
        <v>3593.9849624060098</v>
      </c>
      <c r="AF116" s="6">
        <v>3871.4285714285702</v>
      </c>
      <c r="AG116" s="6">
        <v>3864.6616541353401</v>
      </c>
      <c r="AH116" s="6">
        <v>4019.54887218045</v>
      </c>
      <c r="AI116" s="6">
        <v>4566.9172932330803</v>
      </c>
      <c r="AJ116" s="6">
        <v>6145.86466165413</v>
      </c>
      <c r="AK116" s="6">
        <v>7036.0902255639103</v>
      </c>
      <c r="AL116" s="6">
        <v>7075.9398496240601</v>
      </c>
      <c r="AM116" s="6">
        <v>7185.7142857142799</v>
      </c>
      <c r="AN116" s="6">
        <v>8630.0751879699201</v>
      </c>
      <c r="AO116" s="6">
        <v>8767.6691729323302</v>
      </c>
      <c r="AP116" s="6">
        <v>8009.7744360902198</v>
      </c>
      <c r="AQ116" s="6">
        <v>9457.8947368420995</v>
      </c>
      <c r="AR116" s="6">
        <v>10548.1203007519</v>
      </c>
      <c r="AS116" s="6">
        <v>11263.909774436101</v>
      </c>
      <c r="AT116" s="6">
        <v>10764.6616541353</v>
      </c>
      <c r="AU116" s="6">
        <v>11280.4511278195</v>
      </c>
      <c r="AV116" s="6">
        <v>12564.3686403148</v>
      </c>
      <c r="AW116" s="6">
        <v>13517.807356884099</v>
      </c>
      <c r="AX116" s="6">
        <v>14532.315994062699</v>
      </c>
      <c r="AY116" s="6">
        <v>15607.576484609999</v>
      </c>
      <c r="AZ116" s="6">
        <v>16742.592530793499</v>
      </c>
      <c r="BA116" s="6">
        <v>17935.663904595</v>
      </c>
      <c r="BB116" s="6">
        <v>19184.379932751999</v>
      </c>
      <c r="BC116" s="6">
        <v>20485.633603210299</v>
      </c>
      <c r="BD116" s="6">
        <v>21835.6567148951</v>
      </c>
      <c r="BE116" s="6">
        <v>23230.075410377001</v>
      </c>
      <c r="BF116" s="6">
        <v>24663.984366651301</v>
      </c>
      <c r="BG116" s="6">
        <v>26132.036957591401</v>
      </c>
      <c r="BH116" s="6">
        <v>27628.547916990901</v>
      </c>
      <c r="BI116" s="6">
        <v>29147.604479327299</v>
      </c>
      <c r="BJ116" s="6">
        <v>30683.181688595101</v>
      </c>
      <c r="BK116" s="6">
        <v>32229.257550164701</v>
      </c>
      <c r="BL116" s="6">
        <v>33779.923938583903</v>
      </c>
      <c r="BM116" s="6">
        <v>35329.489627252296</v>
      </c>
      <c r="BN116" s="6">
        <v>36872.572421409503</v>
      </c>
      <c r="BO116" s="6">
        <v>38404.178094041999</v>
      </c>
      <c r="BP116" s="6">
        <v>39919.7645847448</v>
      </c>
      <c r="BQ116" s="6">
        <v>41415.290669124101</v>
      </c>
      <c r="BR116" s="6">
        <v>42887.24899534</v>
      </c>
      <c r="BS116" s="6">
        <v>44332.683981161499</v>
      </c>
      <c r="BT116" s="6">
        <v>45749.1955485625</v>
      </c>
      <c r="BU116" s="6">
        <v>47134.930034629797</v>
      </c>
      <c r="BV116" s="6">
        <v>48488.559859155102</v>
      </c>
      <c r="BW116" s="6">
        <v>49809.253660642098</v>
      </c>
      <c r="BX116" s="6">
        <v>51096.638649184497</v>
      </c>
      <c r="BY116" s="6">
        <v>52350.756885613897</v>
      </c>
      <c r="BZ116" s="6">
        <v>53572.017101344602</v>
      </c>
      <c r="CA116" s="6">
        <v>54761.143541700701</v>
      </c>
      <c r="CB116" s="6">
        <v>55919.123164454497</v>
      </c>
      <c r="CC116" s="6">
        <v>57047.152369238502</v>
      </c>
      <c r="CD116" s="6">
        <v>58146.584283598997</v>
      </c>
      <c r="CE116" s="6">
        <v>59218.877495379202</v>
      </c>
    </row>
    <row r="117" spans="1:83">
      <c r="A117" s="87">
        <v>63</v>
      </c>
      <c r="B117" s="87" t="s">
        <v>127</v>
      </c>
      <c r="C117" s="87" t="s">
        <v>500</v>
      </c>
      <c r="D117" s="87" t="s">
        <v>501</v>
      </c>
      <c r="E117" s="6">
        <v>5315.82889492089</v>
      </c>
      <c r="F117" s="6">
        <v>5915.5294992843401</v>
      </c>
      <c r="G117" s="6">
        <v>5856.0453670509896</v>
      </c>
      <c r="H117" s="6">
        <v>5676.4724442814804</v>
      </c>
      <c r="I117" s="6">
        <v>6306.8611955686702</v>
      </c>
      <c r="J117" s="6">
        <v>6416.19857151018</v>
      </c>
      <c r="K117" s="6">
        <v>7267.6996869314899</v>
      </c>
      <c r="L117" s="6">
        <v>8548.9929371450107</v>
      </c>
      <c r="M117" s="6">
        <v>10465.2772531223</v>
      </c>
      <c r="N117" s="6">
        <v>13282.764383449899</v>
      </c>
      <c r="O117" s="6">
        <v>17291.704444544001</v>
      </c>
      <c r="P117" s="6">
        <v>22712.597350201198</v>
      </c>
      <c r="Q117" s="6">
        <v>29566.591209748101</v>
      </c>
      <c r="W117" s="6">
        <v>4692.5219922511496</v>
      </c>
      <c r="X117" s="6">
        <v>4523.3421959069101</v>
      </c>
      <c r="Y117" s="6">
        <v>4740.8331125959203</v>
      </c>
      <c r="Z117" s="6">
        <v>4774.5441115759504</v>
      </c>
      <c r="AA117" s="6">
        <v>4948.2999827962904</v>
      </c>
      <c r="AB117" s="6">
        <v>5007.7029948359104</v>
      </c>
      <c r="AC117" s="6">
        <v>5187.9909001955202</v>
      </c>
      <c r="AD117" s="6">
        <v>5020.2277720157999</v>
      </c>
      <c r="AE117" s="6">
        <v>5038.1190259720097</v>
      </c>
      <c r="AF117" s="6">
        <v>5439.4700138375001</v>
      </c>
      <c r="AG117" s="6">
        <v>5315.82889492089</v>
      </c>
      <c r="AH117" s="6">
        <v>5402.2206262182499</v>
      </c>
      <c r="AI117" s="6">
        <v>5565.0035409654301</v>
      </c>
      <c r="AJ117" s="6">
        <v>5614.2181237370196</v>
      </c>
      <c r="AK117" s="6">
        <v>5899.2814964999798</v>
      </c>
      <c r="AL117" s="6">
        <v>5915.5294992843401</v>
      </c>
      <c r="AM117" s="6">
        <v>5984.55250458112</v>
      </c>
      <c r="AN117" s="6">
        <v>5881.4756432230797</v>
      </c>
      <c r="AO117" s="6">
        <v>5882.4802956503399</v>
      </c>
      <c r="AP117" s="6">
        <v>5742.0558480808004</v>
      </c>
      <c r="AQ117" s="6">
        <v>5856.0453670509896</v>
      </c>
      <c r="AR117" s="6">
        <v>5629.1439375956197</v>
      </c>
      <c r="AS117" s="6">
        <v>5676.4724442814804</v>
      </c>
      <c r="AT117" s="6">
        <v>5937.2564074230504</v>
      </c>
      <c r="AU117" s="6">
        <v>6306.8611955686702</v>
      </c>
      <c r="AV117" s="6">
        <v>6416.19857151018</v>
      </c>
      <c r="AW117" s="6">
        <v>6559.8192414687901</v>
      </c>
      <c r="AX117" s="6">
        <v>6715.6831530145701</v>
      </c>
      <c r="AY117" s="6">
        <v>6884.8432934169596</v>
      </c>
      <c r="AZ117" s="6">
        <v>7068.43872544858</v>
      </c>
      <c r="BA117" s="6">
        <v>7267.6996869314899</v>
      </c>
      <c r="BB117" s="6">
        <v>7483.9524296027903</v>
      </c>
      <c r="BC117" s="6">
        <v>7718.6236207707198</v>
      </c>
      <c r="BD117" s="6">
        <v>7973.24409419322</v>
      </c>
      <c r="BE117" s="6">
        <v>8249.4516968582193</v>
      </c>
      <c r="BF117" s="6">
        <v>8548.9929371450107</v>
      </c>
      <c r="BG117" s="6">
        <v>8873.7230990698208</v>
      </c>
      <c r="BH117" s="6">
        <v>9225.6044495012593</v>
      </c>
      <c r="BI117" s="6">
        <v>9606.7021336727303</v>
      </c>
      <c r="BJ117" s="6">
        <v>10019.1773330297</v>
      </c>
      <c r="BK117" s="6">
        <v>10465.2772531223</v>
      </c>
      <c r="BL117" s="6">
        <v>10947.321523012301</v>
      </c>
      <c r="BM117" s="6">
        <v>11467.6846268109</v>
      </c>
      <c r="BN117" s="6">
        <v>12028.7740574161</v>
      </c>
      <c r="BO117" s="6">
        <v>12633.003986285799</v>
      </c>
      <c r="BP117" s="6">
        <v>13282.764383449899</v>
      </c>
      <c r="BQ117" s="6">
        <v>13980.3856987527</v>
      </c>
      <c r="BR117" s="6">
        <v>14728.0994251048</v>
      </c>
      <c r="BS117" s="6">
        <v>15527.995100039399</v>
      </c>
      <c r="BT117" s="6">
        <v>16381.974551740001</v>
      </c>
      <c r="BU117" s="6">
        <v>17291.704444544001</v>
      </c>
      <c r="BV117" s="6">
        <v>18258.568408116102</v>
      </c>
      <c r="BW117" s="6">
        <v>19283.6202234472</v>
      </c>
      <c r="BX117" s="6">
        <v>20367.539666950899</v>
      </c>
      <c r="BY117" s="6">
        <v>21510.592662853898</v>
      </c>
      <c r="BZ117" s="6">
        <v>22712.597350201198</v>
      </c>
      <c r="CA117" s="6">
        <v>23972.897527515001</v>
      </c>
      <c r="CB117" s="6">
        <v>25290.344697597098</v>
      </c>
      <c r="CC117" s="6">
        <v>26663.2896087396</v>
      </c>
      <c r="CD117" s="6">
        <v>28089.583797442901</v>
      </c>
      <c r="CE117" s="6">
        <v>29566.591209748101</v>
      </c>
    </row>
    <row r="118" spans="1:83">
      <c r="A118" s="90">
        <v>77</v>
      </c>
      <c r="B118" s="1151" t="s">
        <v>138</v>
      </c>
      <c r="C118" s="87" t="s">
        <v>500</v>
      </c>
      <c r="D118" s="87" t="s">
        <v>501</v>
      </c>
      <c r="F118" s="6">
        <v>18287.969924812001</v>
      </c>
      <c r="G118" s="6">
        <v>17355.2161570639</v>
      </c>
      <c r="H118" s="6">
        <v>17746.011829892999</v>
      </c>
      <c r="I118" s="6">
        <v>18185.521858727199</v>
      </c>
      <c r="J118" s="6">
        <v>18388.850912031001</v>
      </c>
      <c r="K118" s="6">
        <v>19860.3492805723</v>
      </c>
      <c r="L118" s="6">
        <v>21820.802456023699</v>
      </c>
      <c r="M118" s="6">
        <v>24391.589673766299</v>
      </c>
      <c r="N118" s="6">
        <v>27685.1235531805</v>
      </c>
      <c r="O118" s="6">
        <v>31776.386367191699</v>
      </c>
      <c r="P118" s="6">
        <v>36672.023869778001</v>
      </c>
      <c r="Q118" s="6">
        <v>42289.973956356</v>
      </c>
      <c r="AI118" s="6">
        <v>17044.360902255601</v>
      </c>
      <c r="AJ118" s="6">
        <v>16743.6090225564</v>
      </c>
      <c r="AK118" s="6">
        <v>17818.0451127819</v>
      </c>
      <c r="AL118" s="6">
        <v>18287.969924812001</v>
      </c>
      <c r="AM118" s="6">
        <v>17405.2631578947</v>
      </c>
      <c r="AN118" s="6">
        <v>17286.466165413502</v>
      </c>
      <c r="AO118" s="6">
        <v>17007.929067065099</v>
      </c>
      <c r="AP118" s="6">
        <v>17176.442856873498</v>
      </c>
      <c r="AQ118" s="6">
        <v>17355.2161570639</v>
      </c>
      <c r="AR118" s="6">
        <v>17544.859916224501</v>
      </c>
      <c r="AS118" s="6">
        <v>17746.011829892999</v>
      </c>
      <c r="AT118" s="6">
        <v>17959.335931008001</v>
      </c>
      <c r="AU118" s="6">
        <v>18185.521858727199</v>
      </c>
      <c r="AV118" s="6">
        <v>18388.850912031001</v>
      </c>
      <c r="AW118" s="6">
        <v>18649.6314443999</v>
      </c>
      <c r="AX118" s="6">
        <v>18926.2836354024</v>
      </c>
      <c r="AY118" s="6">
        <v>19219.6820072509</v>
      </c>
      <c r="AZ118" s="6">
        <v>19530.728350505498</v>
      </c>
      <c r="BA118" s="6">
        <v>19860.3492805723</v>
      </c>
      <c r="BB118" s="6">
        <v>20209.493195583898</v>
      </c>
      <c r="BC118" s="6">
        <v>20579.1265839384</v>
      </c>
      <c r="BD118" s="6">
        <v>20970.229634586802</v>
      </c>
      <c r="BE118" s="6">
        <v>21383.791110511302</v>
      </c>
      <c r="BF118" s="6">
        <v>21820.802456023699</v>
      </c>
      <c r="BG118" s="6">
        <v>22282.2511217834</v>
      </c>
      <c r="BH118" s="6">
        <v>22769.113107920799</v>
      </c>
      <c r="BI118" s="6">
        <v>23282.344745339698</v>
      </c>
      <c r="BJ118" s="6">
        <v>23822.873757945399</v>
      </c>
      <c r="BK118" s="6">
        <v>24391.589673766299</v>
      </c>
      <c r="BL118" s="6">
        <v>24989.333679987099</v>
      </c>
      <c r="BM118" s="6">
        <v>25616.888044790001</v>
      </c>
      <c r="BN118" s="6">
        <v>26274.965256322499</v>
      </c>
      <c r="BO118" s="6">
        <v>26964.197054522399</v>
      </c>
      <c r="BP118" s="6">
        <v>27685.1235531805</v>
      </c>
      <c r="BQ118" s="6">
        <v>28438.182665662</v>
      </c>
      <c r="BR118" s="6">
        <v>29223.700056292801</v>
      </c>
      <c r="BS118" s="6">
        <v>30041.879838904599</v>
      </c>
      <c r="BT118" s="6">
        <v>30892.796233148099</v>
      </c>
      <c r="BU118" s="6">
        <v>31776.386367191699</v>
      </c>
      <c r="BV118" s="6">
        <v>32692.444382359801</v>
      </c>
      <c r="BW118" s="6">
        <v>33640.616952017102</v>
      </c>
      <c r="BX118" s="6">
        <v>34620.400275449603</v>
      </c>
      <c r="BY118" s="6">
        <v>35631.138550477299</v>
      </c>
      <c r="BZ118" s="6">
        <v>36672.023869778001</v>
      </c>
      <c r="CA118" s="6">
        <v>37742.0974298113</v>
      </c>
      <c r="CB118" s="6">
        <v>38840.251892600601</v>
      </c>
      <c r="CC118" s="6">
        <v>39965.234704194001</v>
      </c>
      <c r="CD118" s="6">
        <v>41115.6521536699</v>
      </c>
      <c r="CE118" s="6">
        <v>42289.973956356</v>
      </c>
    </row>
    <row r="119" spans="1:83">
      <c r="A119" s="87">
        <v>84</v>
      </c>
      <c r="B119" s="87" t="s">
        <v>518</v>
      </c>
      <c r="C119" s="87" t="s">
        <v>500</v>
      </c>
      <c r="D119" s="87" t="s">
        <v>517</v>
      </c>
      <c r="E119" s="6">
        <v>25576.552968509252</v>
      </c>
      <c r="F119" s="6">
        <v>30769.220830116661</v>
      </c>
      <c r="G119" s="6">
        <v>36171.213487119006</v>
      </c>
      <c r="H119" s="6">
        <v>37854.623396427814</v>
      </c>
      <c r="I119" s="6">
        <v>39512.481955958399</v>
      </c>
      <c r="J119" s="6">
        <v>40913.974169173896</v>
      </c>
      <c r="K119" s="6">
        <v>45910.266322938201</v>
      </c>
      <c r="L119" s="6">
        <v>50709.4756455366</v>
      </c>
      <c r="M119" s="6">
        <v>55249.039957425703</v>
      </c>
      <c r="N119" s="6">
        <v>59486.200418032502</v>
      </c>
      <c r="O119" s="6">
        <v>63395.796972567397</v>
      </c>
      <c r="P119" s="6">
        <v>66967.411385410203</v>
      </c>
      <c r="Q119" s="6">
        <v>70202.328633214507</v>
      </c>
      <c r="W119" s="6">
        <v>20281.495334375006</v>
      </c>
      <c r="X119" s="6">
        <v>21260.897031104305</v>
      </c>
      <c r="Y119" s="6">
        <v>22397.656845988542</v>
      </c>
      <c r="Z119" s="6">
        <v>23381.449361053787</v>
      </c>
      <c r="AA119" s="6">
        <v>24240.649551655017</v>
      </c>
      <c r="AB119" s="6">
        <v>24329.523099403938</v>
      </c>
      <c r="AC119" s="6">
        <v>24264.330924410555</v>
      </c>
      <c r="AD119" s="6">
        <v>25290.302387227206</v>
      </c>
      <c r="AE119" s="6">
        <v>23604.685384518521</v>
      </c>
      <c r="AF119" s="6">
        <v>23966.371669873646</v>
      </c>
      <c r="AG119" s="6">
        <v>25576.552968509252</v>
      </c>
      <c r="AH119" s="6">
        <v>25531.137014221829</v>
      </c>
      <c r="AI119" s="6">
        <v>25839.417101467807</v>
      </c>
      <c r="AJ119" s="6">
        <v>26681.773488035804</v>
      </c>
      <c r="AK119" s="6">
        <v>28777.792324239967</v>
      </c>
      <c r="AL119" s="6">
        <v>30769.220830116661</v>
      </c>
      <c r="AM119" s="6">
        <v>32722.250206191598</v>
      </c>
      <c r="AN119" s="6">
        <v>34539.468842196315</v>
      </c>
      <c r="AO119" s="6">
        <v>35064.026517005906</v>
      </c>
      <c r="AP119" s="6">
        <v>34128.186836375906</v>
      </c>
      <c r="AQ119" s="6">
        <v>36171.213487119006</v>
      </c>
      <c r="AR119" s="6">
        <v>37658.616036728039</v>
      </c>
      <c r="AS119" s="6">
        <v>37854.623396427814</v>
      </c>
      <c r="AT119" s="6">
        <v>38838.984563121434</v>
      </c>
      <c r="AU119" s="6">
        <v>39512.481955958399</v>
      </c>
      <c r="AV119" s="6">
        <v>40913.974169173896</v>
      </c>
      <c r="AW119" s="6">
        <v>41925.298078319902</v>
      </c>
      <c r="AX119" s="6">
        <v>42931.273126801701</v>
      </c>
      <c r="AY119" s="6">
        <v>43931.198786615299</v>
      </c>
      <c r="AZ119" s="6">
        <v>44924.407770149497</v>
      </c>
      <c r="BA119" s="6">
        <v>45910.266322938201</v>
      </c>
      <c r="BB119" s="6">
        <v>46888.174368942397</v>
      </c>
      <c r="BC119" s="6">
        <v>47857.565518248899</v>
      </c>
      <c r="BD119" s="6">
        <v>48817.906947122501</v>
      </c>
      <c r="BE119" s="6">
        <v>49768.699160328601</v>
      </c>
      <c r="BF119" s="6">
        <v>50709.4756455366</v>
      </c>
      <c r="BG119" s="6">
        <v>51639.802429446303</v>
      </c>
      <c r="BH119" s="6">
        <v>52559.277545054603</v>
      </c>
      <c r="BI119" s="6">
        <v>53467.530419212802</v>
      </c>
      <c r="BJ119" s="6">
        <v>54364.221189287498</v>
      </c>
      <c r="BK119" s="6">
        <v>55249.039957425703</v>
      </c>
      <c r="BL119" s="6">
        <v>56121.7059905102</v>
      </c>
      <c r="BM119" s="6">
        <v>56981.9668735183</v>
      </c>
      <c r="BN119" s="6">
        <v>57829.597623584399</v>
      </c>
      <c r="BO119" s="6">
        <v>58664.399771632998</v>
      </c>
      <c r="BP119" s="6">
        <v>59486.200418032502</v>
      </c>
      <c r="BQ119" s="6">
        <v>60294.851268290498</v>
      </c>
      <c r="BR119" s="6">
        <v>61090.227654381597</v>
      </c>
      <c r="BS119" s="6">
        <v>61872.227546880298</v>
      </c>
      <c r="BT119" s="6">
        <v>62640.770562668302</v>
      </c>
      <c r="BU119" s="6">
        <v>63395.796972567397</v>
      </c>
      <c r="BV119" s="6">
        <v>64137.266712875498</v>
      </c>
      <c r="BW119" s="6">
        <v>64865.158404403199</v>
      </c>
      <c r="BX119" s="6">
        <v>65579.468382252599</v>
      </c>
      <c r="BY119" s="6">
        <v>66280.209739218393</v>
      </c>
      <c r="BZ119" s="6">
        <v>66967.411385410203</v>
      </c>
      <c r="CA119" s="6">
        <v>67641.117126319601</v>
      </c>
      <c r="CB119" s="6">
        <v>68301.384761340203</v>
      </c>
      <c r="CC119" s="6">
        <v>68948.285204405605</v>
      </c>
      <c r="CD119" s="6">
        <v>69581.901628212901</v>
      </c>
      <c r="CE119" s="6">
        <v>70202.328633214507</v>
      </c>
    </row>
    <row r="120" spans="1:83">
      <c r="A120" s="87">
        <v>87</v>
      </c>
      <c r="B120" s="87" t="s">
        <v>23</v>
      </c>
      <c r="C120" s="87" t="s">
        <v>500</v>
      </c>
      <c r="D120" s="87" t="s">
        <v>515</v>
      </c>
      <c r="E120" s="6">
        <v>1895.74698233443</v>
      </c>
      <c r="F120" s="6">
        <v>2415.8357327111798</v>
      </c>
      <c r="G120" s="6">
        <v>3348.0640361321198</v>
      </c>
      <c r="H120" s="6">
        <v>3654.93485599821</v>
      </c>
      <c r="I120" s="6">
        <v>4089.1851092301299</v>
      </c>
      <c r="J120" s="6">
        <v>4358.28122647497</v>
      </c>
      <c r="K120" s="6">
        <v>6131.5422724564996</v>
      </c>
      <c r="L120" s="6">
        <v>8717.0217787740003</v>
      </c>
      <c r="M120" s="6">
        <v>12320.5135753752</v>
      </c>
      <c r="N120" s="6">
        <v>17059.190484585699</v>
      </c>
      <c r="O120" s="6">
        <v>22897.016184736101</v>
      </c>
      <c r="P120" s="6">
        <v>29635.775936775699</v>
      </c>
      <c r="Q120" s="6">
        <v>36972.614943562898</v>
      </c>
      <c r="W120" s="6">
        <v>1333.17517846391</v>
      </c>
      <c r="X120" s="6">
        <v>1320.1042641588999</v>
      </c>
      <c r="Y120" s="6">
        <v>1364.9072361516</v>
      </c>
      <c r="Z120" s="6">
        <v>1401.89088646762</v>
      </c>
      <c r="AA120" s="6">
        <v>1466.48459060291</v>
      </c>
      <c r="AB120" s="6">
        <v>1547.5664172426</v>
      </c>
      <c r="AC120" s="6">
        <v>1633.1014219304</v>
      </c>
      <c r="AD120" s="6">
        <v>1667.6887436397999</v>
      </c>
      <c r="AE120" s="6">
        <v>1738.44473338649</v>
      </c>
      <c r="AF120" s="6">
        <v>1858.2654135857599</v>
      </c>
      <c r="AG120" s="6">
        <v>1895.74698233443</v>
      </c>
      <c r="AH120" s="6">
        <v>1953.07181482224</v>
      </c>
      <c r="AI120" s="6">
        <v>1993.3324923786299</v>
      </c>
      <c r="AJ120" s="6">
        <v>2114.7500296436301</v>
      </c>
      <c r="AK120" s="6">
        <v>2245.7287518445301</v>
      </c>
      <c r="AL120" s="6">
        <v>2415.8357327111798</v>
      </c>
      <c r="AM120" s="6">
        <v>2599.2920521512501</v>
      </c>
      <c r="AN120" s="6">
        <v>2811.48415651704</v>
      </c>
      <c r="AO120" s="6">
        <v>2878.4592833312699</v>
      </c>
      <c r="AP120" s="6">
        <v>3078.5388888236698</v>
      </c>
      <c r="AQ120" s="6">
        <v>3348.0640361321198</v>
      </c>
      <c r="AR120" s="6">
        <v>3523.2058136751698</v>
      </c>
      <c r="AS120" s="6">
        <v>3654.93485599821</v>
      </c>
      <c r="AT120" s="6">
        <v>3858.5160753333298</v>
      </c>
      <c r="AU120" s="6">
        <v>4089.1851092301299</v>
      </c>
      <c r="AV120" s="6">
        <v>4358.28122647497</v>
      </c>
      <c r="AW120" s="6">
        <v>4658.8129124025299</v>
      </c>
      <c r="AX120" s="6">
        <v>4984.6168831688401</v>
      </c>
      <c r="AY120" s="6">
        <v>5337.4632174649796</v>
      </c>
      <c r="AZ120" s="6">
        <v>5719.1608714356798</v>
      </c>
      <c r="BA120" s="6">
        <v>6131.5422724564996</v>
      </c>
      <c r="BB120" s="6">
        <v>6576.4453624395901</v>
      </c>
      <c r="BC120" s="6">
        <v>7055.6931780073201</v>
      </c>
      <c r="BD120" s="6">
        <v>7571.0711564575204</v>
      </c>
      <c r="BE120" s="6">
        <v>8124.3024667228401</v>
      </c>
      <c r="BF120" s="6">
        <v>8717.0217787740003</v>
      </c>
      <c r="BG120" s="6">
        <v>9350.7479972588408</v>
      </c>
      <c r="BH120" s="6">
        <v>10026.856588868</v>
      </c>
      <c r="BI120" s="6">
        <v>10746.5522207416</v>
      </c>
      <c r="BJ120" s="6">
        <v>11510.842491977201</v>
      </c>
      <c r="BK120" s="6">
        <v>12320.5135753752</v>
      </c>
      <c r="BL120" s="6">
        <v>13176.108586566301</v>
      </c>
      <c r="BM120" s="6">
        <v>14077.9094590066</v>
      </c>
      <c r="BN120" s="6">
        <v>15025.9230246319</v>
      </c>
      <c r="BO120" s="6">
        <v>16019.871882421399</v>
      </c>
      <c r="BP120" s="6">
        <v>17059.190484585699</v>
      </c>
      <c r="BQ120" s="6">
        <v>18143.026688942398</v>
      </c>
      <c r="BR120" s="6">
        <v>19270.248824842602</v>
      </c>
      <c r="BS120" s="6">
        <v>20439.458108969298</v>
      </c>
      <c r="BT120" s="6">
        <v>21649.006037589599</v>
      </c>
      <c r="BU120" s="6">
        <v>22897.016184736101</v>
      </c>
      <c r="BV120" s="6">
        <v>24181.4096620323</v>
      </c>
      <c r="BW120" s="6">
        <v>25499.933354861801</v>
      </c>
      <c r="BX120" s="6">
        <v>26850.189948834999</v>
      </c>
      <c r="BY120" s="6">
        <v>28229.668705210799</v>
      </c>
      <c r="BZ120" s="6">
        <v>29635.775936775699</v>
      </c>
      <c r="CA120" s="6">
        <v>31065.8641767667</v>
      </c>
      <c r="CB120" s="6">
        <v>32517.259120403101</v>
      </c>
      <c r="CC120" s="6">
        <v>33987.283546968501</v>
      </c>
      <c r="CD120" s="6">
        <v>35473.2775937404</v>
      </c>
      <c r="CE120" s="6">
        <v>36972.614943562898</v>
      </c>
    </row>
    <row r="121" spans="1:83">
      <c r="A121" s="87">
        <v>88</v>
      </c>
      <c r="B121" s="87" t="s">
        <v>142</v>
      </c>
      <c r="C121" s="87" t="s">
        <v>500</v>
      </c>
      <c r="D121" s="87" t="s">
        <v>501</v>
      </c>
      <c r="E121" s="6">
        <v>4365.2697247221104</v>
      </c>
      <c r="F121" s="6">
        <v>5141.6706416254901</v>
      </c>
      <c r="G121" s="6">
        <v>6364.8839653126397</v>
      </c>
      <c r="H121" s="6">
        <v>6979.4781990179199</v>
      </c>
      <c r="I121" s="6">
        <v>7543.9712719851896</v>
      </c>
      <c r="J121" s="6">
        <v>7886.0530401068299</v>
      </c>
      <c r="K121" s="6">
        <v>10105.254646765699</v>
      </c>
      <c r="L121" s="6">
        <v>13090.949469912601</v>
      </c>
      <c r="M121" s="6">
        <v>16959.753473365901</v>
      </c>
      <c r="N121" s="6">
        <v>21746.186495973001</v>
      </c>
      <c r="O121" s="6">
        <v>27374.962703958001</v>
      </c>
      <c r="P121" s="6">
        <v>33672.330547890597</v>
      </c>
      <c r="Q121" s="6">
        <v>40411.913828698896</v>
      </c>
      <c r="W121" s="6">
        <v>3366.3986269563602</v>
      </c>
      <c r="X121" s="6">
        <v>3603.8218399686398</v>
      </c>
      <c r="Y121" s="6">
        <v>3799.2650587197099</v>
      </c>
      <c r="Z121" s="6">
        <v>4008.4480561226101</v>
      </c>
      <c r="AA121" s="6">
        <v>4242.5252042628099</v>
      </c>
      <c r="AB121" s="6">
        <v>4528.2774899823999</v>
      </c>
      <c r="AC121" s="6">
        <v>4801.9831735775297</v>
      </c>
      <c r="AD121" s="6">
        <v>4955.11964335823</v>
      </c>
      <c r="AE121" s="6">
        <v>4244.0098429444597</v>
      </c>
      <c r="AF121" s="6">
        <v>4218.3231678103402</v>
      </c>
      <c r="AG121" s="6">
        <v>4365.2697247221104</v>
      </c>
      <c r="AH121" s="6">
        <v>4462.9680954903697</v>
      </c>
      <c r="AI121" s="6">
        <v>4601.1111103143403</v>
      </c>
      <c r="AJ121" s="6">
        <v>4756.7522789018403</v>
      </c>
      <c r="AK121" s="6">
        <v>4929.8050418801804</v>
      </c>
      <c r="AL121" s="6">
        <v>5141.6706416254901</v>
      </c>
      <c r="AM121" s="6">
        <v>5353.3103208692601</v>
      </c>
      <c r="AN121" s="6">
        <v>5618.6519428403399</v>
      </c>
      <c r="AO121" s="6">
        <v>5878.9985493753902</v>
      </c>
      <c r="AP121" s="6">
        <v>6071.0528509524302</v>
      </c>
      <c r="AQ121" s="6">
        <v>6364.8839653126397</v>
      </c>
      <c r="AR121" s="6">
        <v>6669.3866082067398</v>
      </c>
      <c r="AS121" s="6">
        <v>6979.4781990179199</v>
      </c>
      <c r="AT121" s="6">
        <v>7274.1402684117402</v>
      </c>
      <c r="AU121" s="6">
        <v>7543.9712719851896</v>
      </c>
      <c r="AV121" s="6">
        <v>7886.0530401068299</v>
      </c>
      <c r="AW121" s="6">
        <v>8275.7643238891505</v>
      </c>
      <c r="AX121" s="6">
        <v>8691.2694528089196</v>
      </c>
      <c r="AY121" s="6">
        <v>9133.8473012383602</v>
      </c>
      <c r="AZ121" s="6">
        <v>9604.7629630937008</v>
      </c>
      <c r="BA121" s="6">
        <v>10105.254646765699</v>
      </c>
      <c r="BB121" s="6">
        <v>10636.519466546901</v>
      </c>
      <c r="BC121" s="6">
        <v>11199.6983083167</v>
      </c>
      <c r="BD121" s="6">
        <v>11795.860001154701</v>
      </c>
      <c r="BE121" s="6">
        <v>12425.985079522899</v>
      </c>
      <c r="BF121" s="6">
        <v>13090.949469912601</v>
      </c>
      <c r="BG121" s="6">
        <v>13791.508478338799</v>
      </c>
      <c r="BH121" s="6">
        <v>14528.2814876666</v>
      </c>
      <c r="BI121" s="6">
        <v>15301.737793447001</v>
      </c>
      <c r="BJ121" s="6">
        <v>16112.1840110551</v>
      </c>
      <c r="BK121" s="6">
        <v>16959.753473365901</v>
      </c>
      <c r="BL121" s="6">
        <v>17844.398005649098</v>
      </c>
      <c r="BM121" s="6">
        <v>18765.882412486</v>
      </c>
      <c r="BN121" s="6">
        <v>19723.781941051398</v>
      </c>
      <c r="BO121" s="6">
        <v>20717.482897952399</v>
      </c>
      <c r="BP121" s="6">
        <v>21746.186495973001</v>
      </c>
      <c r="BQ121" s="6">
        <v>22808.915896538099</v>
      </c>
      <c r="BR121" s="6">
        <v>23904.526298248999</v>
      </c>
      <c r="BS121" s="6">
        <v>25031.717806799701</v>
      </c>
      <c r="BT121" s="6">
        <v>26189.050712496199</v>
      </c>
      <c r="BU121" s="6">
        <v>27374.962703958001</v>
      </c>
      <c r="BV121" s="6">
        <v>28587.787465443598</v>
      </c>
      <c r="BW121" s="6">
        <v>29825.774045044</v>
      </c>
      <c r="BX121" s="6">
        <v>31087.106345204498</v>
      </c>
      <c r="BY121" s="6">
        <v>32369.922078132498</v>
      </c>
      <c r="BZ121" s="6">
        <v>33672.330547890597</v>
      </c>
      <c r="CA121" s="6">
        <v>34992.428668402099</v>
      </c>
      <c r="CB121" s="6">
        <v>36328.3147010963</v>
      </c>
      <c r="CC121" s="6">
        <v>37678.099295157699</v>
      </c>
      <c r="CD121" s="6">
        <v>39039.913533945597</v>
      </c>
      <c r="CE121" s="6">
        <v>40411.913828698896</v>
      </c>
    </row>
    <row r="122" spans="1:83">
      <c r="A122" s="87">
        <v>90</v>
      </c>
      <c r="B122" s="87" t="s">
        <v>144</v>
      </c>
      <c r="C122" s="87" t="s">
        <v>500</v>
      </c>
      <c r="D122" s="87" t="s">
        <v>502</v>
      </c>
      <c r="E122" s="6">
        <v>9151.8732031679701</v>
      </c>
      <c r="F122" s="6">
        <v>8189.2619375115601</v>
      </c>
      <c r="G122" s="6">
        <v>9529.4363532705593</v>
      </c>
      <c r="H122" s="6">
        <v>10995.4955383544</v>
      </c>
      <c r="I122" s="6">
        <v>10800.628941049399</v>
      </c>
      <c r="J122" s="6">
        <v>10235.7056928697</v>
      </c>
      <c r="K122" s="6">
        <v>12391.681113903</v>
      </c>
      <c r="L122" s="6">
        <v>15139.3896672303</v>
      </c>
      <c r="M122" s="6">
        <v>18552.031483208</v>
      </c>
      <c r="N122" s="6">
        <v>22663.1313882904</v>
      </c>
      <c r="O122" s="6">
        <v>27455.438511374799</v>
      </c>
      <c r="P122" s="6">
        <v>32863.512834778201</v>
      </c>
      <c r="Q122" s="6">
        <v>38786.747625950797</v>
      </c>
      <c r="W122" s="6">
        <v>8658.2715280285993</v>
      </c>
      <c r="X122" s="6">
        <v>3030.63235302062</v>
      </c>
      <c r="Y122" s="6">
        <v>3906.1955450496898</v>
      </c>
      <c r="Z122" s="6">
        <v>4941.2996342612596</v>
      </c>
      <c r="AA122" s="6">
        <v>4978.6689050471796</v>
      </c>
      <c r="AB122" s="6">
        <v>4930.60203663005</v>
      </c>
      <c r="AC122" s="6">
        <v>5306.62711698352</v>
      </c>
      <c r="AD122" s="6">
        <v>6235.1445583409304</v>
      </c>
      <c r="AE122" s="6">
        <v>8150.4256222645299</v>
      </c>
      <c r="AF122" s="6">
        <v>9295.4879811993997</v>
      </c>
      <c r="AG122" s="6">
        <v>9151.8732031679701</v>
      </c>
      <c r="AH122" s="6">
        <v>9098.8416630486699</v>
      </c>
      <c r="AI122" s="6">
        <v>8238.3769733204608</v>
      </c>
      <c r="AJ122" s="6">
        <v>5363.7559258491801</v>
      </c>
      <c r="AK122" s="6">
        <v>8051.8492290133099</v>
      </c>
      <c r="AL122" s="6">
        <v>8189.2619375115601</v>
      </c>
      <c r="AM122" s="6">
        <v>8793.5493285144803</v>
      </c>
      <c r="AN122" s="6">
        <v>8693.0869150554809</v>
      </c>
      <c r="AO122" s="6">
        <v>9169.7005318524607</v>
      </c>
      <c r="AP122" s="6">
        <v>9224.2246896229699</v>
      </c>
      <c r="AQ122" s="6">
        <v>9529.4363532705593</v>
      </c>
      <c r="AR122" s="6">
        <v>9945.0687178983408</v>
      </c>
      <c r="AS122" s="6">
        <v>10995.4955383544</v>
      </c>
      <c r="AT122" s="6">
        <v>11371.113420248999</v>
      </c>
      <c r="AU122" s="6">
        <v>10800.628941049399</v>
      </c>
      <c r="AV122" s="6">
        <v>10235.7056928697</v>
      </c>
      <c r="AW122" s="6">
        <v>10623.9408272196</v>
      </c>
      <c r="AX122" s="6">
        <v>11032.877260803099</v>
      </c>
      <c r="AY122" s="6">
        <v>11463.3015088175</v>
      </c>
      <c r="AZ122" s="6">
        <v>11915.9856110202</v>
      </c>
      <c r="BA122" s="6">
        <v>12391.681113903</v>
      </c>
      <c r="BB122" s="6">
        <v>12891.112760485201</v>
      </c>
      <c r="BC122" s="6">
        <v>13414.971966368101</v>
      </c>
      <c r="BD122" s="6">
        <v>13963.910175134701</v>
      </c>
      <c r="BE122" s="6">
        <v>14538.5321996118</v>
      </c>
      <c r="BF122" s="6">
        <v>15139.3896672303</v>
      </c>
      <c r="BG122" s="6">
        <v>15766.974697014901</v>
      </c>
      <c r="BH122" s="6">
        <v>16421.713941839502</v>
      </c>
      <c r="BI122" s="6">
        <v>17103.9631318145</v>
      </c>
      <c r="BJ122" s="6">
        <v>17814.0022523644</v>
      </c>
      <c r="BK122" s="6">
        <v>18552.031483208</v>
      </c>
      <c r="BL122" s="6">
        <v>19318.1680116758</v>
      </c>
      <c r="BM122" s="6">
        <v>20112.4438154454</v>
      </c>
      <c r="BN122" s="6">
        <v>20934.8044858873</v>
      </c>
      <c r="BO122" s="6">
        <v>21785.109134132799</v>
      </c>
      <c r="BP122" s="6">
        <v>22663.1313882904</v>
      </c>
      <c r="BQ122" s="6">
        <v>23568.561452833401</v>
      </c>
      <c r="BR122" s="6">
        <v>24501.009161231101</v>
      </c>
      <c r="BS122" s="6">
        <v>25460.007911797202</v>
      </c>
      <c r="BT122" s="6">
        <v>26445.019336144102</v>
      </c>
      <c r="BU122" s="6">
        <v>27455.438511374799</v>
      </c>
      <c r="BV122" s="6">
        <v>28490.599493179099</v>
      </c>
      <c r="BW122" s="6">
        <v>29549.7809193418</v>
      </c>
      <c r="BX122" s="6">
        <v>30632.211413836099</v>
      </c>
      <c r="BY122" s="6">
        <v>31737.074512576401</v>
      </c>
      <c r="BZ122" s="6">
        <v>32863.512834778201</v>
      </c>
      <c r="CA122" s="6">
        <v>34010.631240146402</v>
      </c>
      <c r="CB122" s="6">
        <v>35177.498742815202</v>
      </c>
      <c r="CC122" s="6">
        <v>36363.1489985722</v>
      </c>
      <c r="CD122" s="6">
        <v>37566.579242217602</v>
      </c>
      <c r="CE122" s="6">
        <v>38786.747625950797</v>
      </c>
    </row>
    <row r="123" spans="1:83">
      <c r="A123" s="87">
        <v>93</v>
      </c>
      <c r="B123" s="87" t="s">
        <v>145</v>
      </c>
      <c r="C123" s="87" t="s">
        <v>500</v>
      </c>
      <c r="D123" s="87" t="s">
        <v>502</v>
      </c>
      <c r="E123" s="6">
        <v>19651.893549541099</v>
      </c>
      <c r="F123" s="6">
        <v>19833.505317761799</v>
      </c>
      <c r="G123" s="6">
        <v>22295.445551240598</v>
      </c>
      <c r="H123" s="6">
        <v>23217.586130630902</v>
      </c>
      <c r="I123" s="6">
        <v>23672.656616035201</v>
      </c>
      <c r="J123" s="6">
        <v>24117.4996006088</v>
      </c>
      <c r="K123" s="6">
        <v>27431.791250922201</v>
      </c>
      <c r="L123" s="6">
        <v>31050.519020998101</v>
      </c>
      <c r="M123" s="6">
        <v>34917.612508339298</v>
      </c>
      <c r="N123" s="6">
        <v>38977.182150015302</v>
      </c>
      <c r="O123" s="6">
        <v>43188.244891903203</v>
      </c>
      <c r="P123" s="6">
        <v>47534.862228510698</v>
      </c>
      <c r="Q123" s="6">
        <v>52023.705079056497</v>
      </c>
      <c r="W123" s="6">
        <v>13023.413170944399</v>
      </c>
      <c r="X123" s="6">
        <v>13207.070039726201</v>
      </c>
      <c r="Y123" s="6">
        <v>13476.521028302701</v>
      </c>
      <c r="Z123" s="6">
        <v>13852.251249372601</v>
      </c>
      <c r="AA123" s="6">
        <v>14433.854295479299</v>
      </c>
      <c r="AB123" s="6">
        <v>17121.601497978299</v>
      </c>
      <c r="AC123" s="6">
        <v>17706.458668666201</v>
      </c>
      <c r="AD123" s="6">
        <v>17974.533473461001</v>
      </c>
      <c r="AE123" s="6">
        <v>18315.106132918099</v>
      </c>
      <c r="AF123" s="6">
        <v>18521.854522831902</v>
      </c>
      <c r="AG123" s="6">
        <v>19651.893549541099</v>
      </c>
      <c r="AH123" s="6">
        <v>19240.4610407215</v>
      </c>
      <c r="AI123" s="6">
        <v>18843.948778898899</v>
      </c>
      <c r="AJ123" s="6">
        <v>18724.620166761</v>
      </c>
      <c r="AK123" s="6">
        <v>19337.356391801299</v>
      </c>
      <c r="AL123" s="6">
        <v>19833.505317761799</v>
      </c>
      <c r="AM123" s="6">
        <v>20616.506929210602</v>
      </c>
      <c r="AN123" s="6">
        <v>21496.142071140901</v>
      </c>
      <c r="AO123" s="6">
        <v>21763.692351298101</v>
      </c>
      <c r="AP123" s="6">
        <v>21519.249014618399</v>
      </c>
      <c r="AQ123" s="6">
        <v>22295.445551240598</v>
      </c>
      <c r="AR123" s="6">
        <v>22988.159667478601</v>
      </c>
      <c r="AS123" s="6">
        <v>23217.586130630902</v>
      </c>
      <c r="AT123" s="6">
        <v>23529.241670887699</v>
      </c>
      <c r="AU123" s="6">
        <v>23672.656616035201</v>
      </c>
      <c r="AV123" s="6">
        <v>24117.4996006088</v>
      </c>
      <c r="AW123" s="6">
        <v>24753.662639809099</v>
      </c>
      <c r="AX123" s="6">
        <v>25403.510814511701</v>
      </c>
      <c r="AY123" s="6">
        <v>26066.721844662301</v>
      </c>
      <c r="AZ123" s="6">
        <v>26742.942521552301</v>
      </c>
      <c r="BA123" s="6">
        <v>27431.791250922201</v>
      </c>
      <c r="BB123" s="6">
        <v>28132.8610146879</v>
      </c>
      <c r="BC123" s="6">
        <v>28845.7227355662</v>
      </c>
      <c r="BD123" s="6">
        <v>29569.929021553598</v>
      </c>
      <c r="BE123" s="6">
        <v>30305.018259699998</v>
      </c>
      <c r="BF123" s="6">
        <v>31050.519020998101</v>
      </c>
      <c r="BG123" s="6">
        <v>31805.954730558002</v>
      </c>
      <c r="BH123" s="6">
        <v>32570.8485496086</v>
      </c>
      <c r="BI123" s="6">
        <v>33344.728408322801</v>
      </c>
      <c r="BJ123" s="6">
        <v>34127.132121053801</v>
      </c>
      <c r="BK123" s="6">
        <v>34917.612508339298</v>
      </c>
      <c r="BL123" s="6">
        <v>35715.742443031202</v>
      </c>
      <c r="BM123" s="6">
        <v>36521.1197311941</v>
      </c>
      <c r="BN123" s="6">
        <v>37333.371732068197</v>
      </c>
      <c r="BO123" s="6">
        <v>38152.159615506098</v>
      </c>
      <c r="BP123" s="6">
        <v>38977.182150015302</v>
      </c>
      <c r="BQ123" s="6">
        <v>39808.178910069197</v>
      </c>
      <c r="BR123" s="6">
        <v>40644.932787942496</v>
      </c>
      <c r="BS123" s="6">
        <v>41487.271693332703</v>
      </c>
      <c r="BT123" s="6">
        <v>42335.069323878997</v>
      </c>
      <c r="BU123" s="6">
        <v>43188.244891903203</v>
      </c>
      <c r="BV123" s="6">
        <v>44046.761697904702</v>
      </c>
      <c r="BW123" s="6">
        <v>44910.6244502505</v>
      </c>
      <c r="BX123" s="6">
        <v>45779.875243861301</v>
      </c>
      <c r="BY123" s="6">
        <v>46654.588129326199</v>
      </c>
      <c r="BZ123" s="6">
        <v>47534.862228510698</v>
      </c>
      <c r="CA123" s="6">
        <v>48420.813384027198</v>
      </c>
      <c r="CB123" s="6">
        <v>49312.564368347499</v>
      </c>
      <c r="CC123" s="6">
        <v>50210.233723991703</v>
      </c>
      <c r="CD123" s="6">
        <v>51113.923358815497</v>
      </c>
      <c r="CE123" s="6">
        <v>52023.705079056497</v>
      </c>
    </row>
    <row r="124" spans="1:83">
      <c r="A124" s="87">
        <v>97</v>
      </c>
      <c r="B124" s="87" t="s">
        <v>26</v>
      </c>
      <c r="C124" s="87" t="s">
        <v>500</v>
      </c>
      <c r="D124" s="87" t="s">
        <v>517</v>
      </c>
      <c r="E124" s="6">
        <v>24205.343525727301</v>
      </c>
      <c r="F124" s="6">
        <v>25500.414489825202</v>
      </c>
      <c r="G124" s="6">
        <v>25867.5466948867</v>
      </c>
      <c r="H124" s="6">
        <v>26306.472392697098</v>
      </c>
      <c r="I124" s="6">
        <v>26793.211067536799</v>
      </c>
      <c r="J124" s="6">
        <v>26789.056980345798</v>
      </c>
      <c r="K124" s="6">
        <v>27287.054764647899</v>
      </c>
      <c r="L124" s="6">
        <v>27964.510814211499</v>
      </c>
      <c r="M124" s="6">
        <v>28883.783208642199</v>
      </c>
      <c r="N124" s="6">
        <v>30126.1352028685</v>
      </c>
      <c r="O124" s="6">
        <v>31794.250670372101</v>
      </c>
      <c r="P124" s="6">
        <v>34011.1222413223</v>
      </c>
      <c r="Q124" s="6">
        <v>36910.484695458203</v>
      </c>
      <c r="W124" s="6">
        <v>22217.676584228098</v>
      </c>
      <c r="X124" s="6">
        <v>22885.132167904299</v>
      </c>
      <c r="Y124" s="6">
        <v>23015.364593412101</v>
      </c>
      <c r="Z124" s="6">
        <v>22997.901906554998</v>
      </c>
      <c r="AA124" s="6">
        <v>23117.614046337501</v>
      </c>
      <c r="AB124" s="6">
        <v>23476.834070018402</v>
      </c>
      <c r="AC124" s="6">
        <v>24028.677242943199</v>
      </c>
      <c r="AD124" s="6">
        <v>24353.987955205401</v>
      </c>
      <c r="AE124" s="6">
        <v>23801.378229991598</v>
      </c>
      <c r="AF124" s="6">
        <v>23710.601326498301</v>
      </c>
      <c r="AG124" s="6">
        <v>24205.343525727301</v>
      </c>
      <c r="AH124" s="6">
        <v>24232.9239950394</v>
      </c>
      <c r="AI124" s="6">
        <v>24246.6444105595</v>
      </c>
      <c r="AJ124" s="6">
        <v>24602.526373267799</v>
      </c>
      <c r="AK124" s="6">
        <v>25174.8497725862</v>
      </c>
      <c r="AL124" s="6">
        <v>25500.414489825202</v>
      </c>
      <c r="AM124" s="6">
        <v>25915.683185296399</v>
      </c>
      <c r="AN124" s="6">
        <v>26453.388468994599</v>
      </c>
      <c r="AO124" s="6">
        <v>26165.1667887205</v>
      </c>
      <c r="AP124" s="6">
        <v>24722.112915962702</v>
      </c>
      <c r="AQ124" s="6">
        <v>25867.5466948867</v>
      </c>
      <c r="AR124" s="6">
        <v>25801.3521914267</v>
      </c>
      <c r="AS124" s="6">
        <v>26306.472392697098</v>
      </c>
      <c r="AT124" s="6">
        <v>26777.676708786599</v>
      </c>
      <c r="AU124" s="6">
        <v>26793.211067536799</v>
      </c>
      <c r="AV124" s="6">
        <v>26789.056980345798</v>
      </c>
      <c r="AW124" s="6">
        <v>26876.747755305099</v>
      </c>
      <c r="AX124" s="6">
        <v>26970.0308136124</v>
      </c>
      <c r="AY124" s="6">
        <v>27069.2575891589</v>
      </c>
      <c r="AZ124" s="6">
        <v>27174.8006416799</v>
      </c>
      <c r="BA124" s="6">
        <v>27287.054764647899</v>
      </c>
      <c r="BB124" s="6">
        <v>27406.438123134001</v>
      </c>
      <c r="BC124" s="6">
        <v>27533.393416823001</v>
      </c>
      <c r="BD124" s="6">
        <v>27668.389061976501</v>
      </c>
      <c r="BE124" s="6">
        <v>27811.920384485202</v>
      </c>
      <c r="BF124" s="6">
        <v>27964.510814211499</v>
      </c>
      <c r="BG124" s="6">
        <v>28126.7130685503</v>
      </c>
      <c r="BH124" s="6">
        <v>28299.110310488501</v>
      </c>
      <c r="BI124" s="6">
        <v>28482.317263384601</v>
      </c>
      <c r="BJ124" s="6">
        <v>28676.981261168901</v>
      </c>
      <c r="BK124" s="6">
        <v>28883.783208642199</v>
      </c>
      <c r="BL124" s="6">
        <v>29103.438421995201</v>
      </c>
      <c r="BM124" s="6">
        <v>29336.6973145519</v>
      </c>
      <c r="BN124" s="6">
        <v>29584.345887047199</v>
      </c>
      <c r="BO124" s="6">
        <v>29847.205975488399</v>
      </c>
      <c r="BP124" s="6">
        <v>30126.1352028685</v>
      </c>
      <c r="BQ124" s="6">
        <v>30422.0265737587</v>
      </c>
      <c r="BR124" s="6">
        <v>30735.807643251999</v>
      </c>
      <c r="BS124" s="6">
        <v>31068.4391840397</v>
      </c>
      <c r="BT124" s="6">
        <v>31420.913267844298</v>
      </c>
      <c r="BU124" s="6">
        <v>31794.250670372101</v>
      </c>
      <c r="BV124" s="6">
        <v>32189.497502842401</v>
      </c>
      <c r="BW124" s="6">
        <v>32607.720968575399</v>
      </c>
      <c r="BX124" s="6">
        <v>33050.004140777797</v>
      </c>
      <c r="BY124" s="6">
        <v>33517.439658364397</v>
      </c>
      <c r="BZ124" s="6">
        <v>34011.1222413223</v>
      </c>
      <c r="CA124" s="6">
        <v>34532.1399367493</v>
      </c>
      <c r="CB124" s="6">
        <v>35081.564022319297</v>
      </c>
      <c r="CC124" s="6">
        <v>35660.437516533602</v>
      </c>
      <c r="CD124" s="6">
        <v>36269.762275567497</v>
      </c>
      <c r="CE124" s="6">
        <v>36910.484695458203</v>
      </c>
    </row>
    <row r="125" spans="1:83">
      <c r="A125" s="87">
        <v>98</v>
      </c>
      <c r="B125" s="87" t="s">
        <v>147</v>
      </c>
      <c r="C125" s="87" t="s">
        <v>500</v>
      </c>
      <c r="D125" s="87" t="s">
        <v>502</v>
      </c>
      <c r="E125" s="6">
        <v>5785.5921922805301</v>
      </c>
      <c r="F125" s="6">
        <v>6986.89065843349</v>
      </c>
      <c r="G125" s="6">
        <v>8463.2290571694593</v>
      </c>
      <c r="H125" s="6">
        <v>8526.4862957855494</v>
      </c>
      <c r="I125" s="6">
        <v>8643.8082167460598</v>
      </c>
      <c r="J125" s="6">
        <v>8881.1746584855591</v>
      </c>
      <c r="K125" s="6">
        <v>10263.6697973219</v>
      </c>
      <c r="L125" s="6">
        <v>11993.2607829197</v>
      </c>
      <c r="M125" s="6">
        <v>14140.5217516231</v>
      </c>
      <c r="N125" s="6">
        <v>16780.382331928198</v>
      </c>
      <c r="O125" s="6">
        <v>19988.725286669101</v>
      </c>
      <c r="P125" s="6">
        <v>23837.803392250298</v>
      </c>
      <c r="Q125" s="6">
        <v>28388.139891621599</v>
      </c>
      <c r="W125" s="6">
        <v>5306.3614578726801</v>
      </c>
      <c r="X125" s="6">
        <v>4831.5843328593601</v>
      </c>
      <c r="Y125" s="6">
        <v>5444.9974580244898</v>
      </c>
      <c r="Z125" s="6">
        <v>5444.9033441543997</v>
      </c>
      <c r="AA125" s="6">
        <v>5498.10514667605</v>
      </c>
      <c r="AB125" s="6">
        <v>5651.42247622377</v>
      </c>
      <c r="AC125" s="6">
        <v>5595.8705611175401</v>
      </c>
      <c r="AD125" s="6">
        <v>5625.1317355112797</v>
      </c>
      <c r="AE125" s="6">
        <v>5641.3357749716097</v>
      </c>
      <c r="AF125" s="6">
        <v>5689.0276101689697</v>
      </c>
      <c r="AG125" s="6">
        <v>5785.5921922805301</v>
      </c>
      <c r="AH125" s="6">
        <v>5941.9310240968698</v>
      </c>
      <c r="AI125" s="6">
        <v>6135.1341208294198</v>
      </c>
      <c r="AJ125" s="6">
        <v>6234.6575585464998</v>
      </c>
      <c r="AK125" s="6">
        <v>6607.2988674934404</v>
      </c>
      <c r="AL125" s="6">
        <v>6986.89065843349</v>
      </c>
      <c r="AM125" s="6">
        <v>7381.8344329625697</v>
      </c>
      <c r="AN125" s="6">
        <v>7809.0286700245697</v>
      </c>
      <c r="AO125" s="6">
        <v>8192.9028176369193</v>
      </c>
      <c r="AP125" s="6">
        <v>8453.1296053326496</v>
      </c>
      <c r="AQ125" s="6">
        <v>8463.2290571694593</v>
      </c>
      <c r="AR125" s="6">
        <v>8490.3761548492494</v>
      </c>
      <c r="AS125" s="6">
        <v>8526.4862957855494</v>
      </c>
      <c r="AT125" s="6">
        <v>8574.9916237119305</v>
      </c>
      <c r="AU125" s="6">
        <v>8643.8082167460598</v>
      </c>
      <c r="AV125" s="6">
        <v>8881.1746584855591</v>
      </c>
      <c r="AW125" s="6">
        <v>9133.0767385200197</v>
      </c>
      <c r="AX125" s="6">
        <v>9396.7731334855707</v>
      </c>
      <c r="AY125" s="6">
        <v>9672.7615371382799</v>
      </c>
      <c r="AZ125" s="6">
        <v>9961.5526704804306</v>
      </c>
      <c r="BA125" s="6">
        <v>10263.6697973219</v>
      </c>
      <c r="BB125" s="6">
        <v>10579.648163905</v>
      </c>
      <c r="BC125" s="6">
        <v>10910.034363909501</v>
      </c>
      <c r="BD125" s="6">
        <v>11255.3856312112</v>
      </c>
      <c r="BE125" s="6">
        <v>11616.2690637697</v>
      </c>
      <c r="BF125" s="6">
        <v>11993.2607829197</v>
      </c>
      <c r="BG125" s="6">
        <v>12386.9450330401</v>
      </c>
      <c r="BH125" s="6">
        <v>12797.913226983601</v>
      </c>
      <c r="BI125" s="6">
        <v>13226.7629426612</v>
      </c>
      <c r="BJ125" s="6">
        <v>13674.096875662</v>
      </c>
      <c r="BK125" s="6">
        <v>14140.5217516231</v>
      </c>
      <c r="BL125" s="6">
        <v>14626.6472001117</v>
      </c>
      <c r="BM125" s="6">
        <v>15133.0845889104</v>
      </c>
      <c r="BN125" s="6">
        <v>15660.4458136803</v>
      </c>
      <c r="BO125" s="6">
        <v>16209.342032926001</v>
      </c>
      <c r="BP125" s="6">
        <v>16780.382331928198</v>
      </c>
      <c r="BQ125" s="6">
        <v>17374.172291832801</v>
      </c>
      <c r="BR125" s="6">
        <v>17991.312431456299</v>
      </c>
      <c r="BS125" s="6">
        <v>18632.3964797179</v>
      </c>
      <c r="BT125" s="6">
        <v>19298.009426211898</v>
      </c>
      <c r="BU125" s="6">
        <v>19988.725286669101</v>
      </c>
      <c r="BV125" s="6">
        <v>20705.1045094689</v>
      </c>
      <c r="BW125" s="6">
        <v>21447.690939653799</v>
      </c>
      <c r="BX125" s="6">
        <v>22217.008248935501</v>
      </c>
      <c r="BY125" s="6">
        <v>23013.555735008202</v>
      </c>
      <c r="BZ125" s="6">
        <v>23837.803392250298</v>
      </c>
      <c r="CA125" s="6">
        <v>24690.186159894201</v>
      </c>
      <c r="CB125" s="6">
        <v>25571.097264239801</v>
      </c>
      <c r="CC125" s="6">
        <v>26480.880589718901</v>
      </c>
      <c r="CD125" s="6">
        <v>27419.822040607101</v>
      </c>
      <c r="CE125" s="6">
        <v>28388.139891621599</v>
      </c>
    </row>
    <row r="126" spans="1:83">
      <c r="A126" s="87">
        <v>99</v>
      </c>
      <c r="B126" s="87" t="s">
        <v>148</v>
      </c>
      <c r="C126" s="87" t="s">
        <v>500</v>
      </c>
      <c r="D126" s="87" t="s">
        <v>516</v>
      </c>
      <c r="E126" s="6">
        <v>7297.7737909285697</v>
      </c>
      <c r="F126" s="6">
        <v>11743.761811218499</v>
      </c>
      <c r="G126" s="6">
        <v>14737.6596618616</v>
      </c>
      <c r="H126" s="6">
        <v>16169.662569371099</v>
      </c>
      <c r="I126" s="6">
        <v>17378.8971260861</v>
      </c>
      <c r="J126" s="6">
        <v>18601.2739292605</v>
      </c>
      <c r="K126" s="6">
        <v>22271.1817314322</v>
      </c>
      <c r="L126" s="6">
        <v>26584.702908930001</v>
      </c>
      <c r="M126" s="6">
        <v>31436.326959369198</v>
      </c>
      <c r="N126" s="6">
        <v>36660.017030859097</v>
      </c>
      <c r="O126" s="6">
        <v>42072.9508350299</v>
      </c>
      <c r="P126" s="6">
        <v>47524.573599622599</v>
      </c>
      <c r="Q126" s="6">
        <v>52924.0885096411</v>
      </c>
      <c r="W126" s="6">
        <v>9570.3046540864507</v>
      </c>
      <c r="X126" s="6">
        <v>8464.4997434124507</v>
      </c>
      <c r="Y126" s="6">
        <v>8021.4424589645996</v>
      </c>
      <c r="Z126" s="6">
        <v>7331.9399332151897</v>
      </c>
      <c r="AA126" s="6">
        <v>6501.7655977023496</v>
      </c>
      <c r="AB126" s="6">
        <v>6074.1281963155898</v>
      </c>
      <c r="AC126" s="6">
        <v>6197.6587162628502</v>
      </c>
      <c r="AD126" s="6">
        <v>6403.3952221875797</v>
      </c>
      <c r="AE126" s="6">
        <v>6391.1005075317898</v>
      </c>
      <c r="AF126" s="6">
        <v>6626.4783903020098</v>
      </c>
      <c r="AG126" s="6">
        <v>7297.7737909285697</v>
      </c>
      <c r="AH126" s="6">
        <v>8297.0720514478708</v>
      </c>
      <c r="AI126" s="6">
        <v>9109.8092755453708</v>
      </c>
      <c r="AJ126" s="6">
        <v>9923.5821749496299</v>
      </c>
      <c r="AK126" s="6">
        <v>10800.926553663799</v>
      </c>
      <c r="AL126" s="6">
        <v>11743.761811218499</v>
      </c>
      <c r="AM126" s="6">
        <v>12863.5688503569</v>
      </c>
      <c r="AN126" s="6">
        <v>13849.1029582705</v>
      </c>
      <c r="AO126" s="6">
        <v>14132.8799807829</v>
      </c>
      <c r="AP126" s="6">
        <v>13930.351775463299</v>
      </c>
      <c r="AQ126" s="6">
        <v>14737.6596618616</v>
      </c>
      <c r="AR126" s="6">
        <v>15618.0948301958</v>
      </c>
      <c r="AS126" s="6">
        <v>16169.662569371099</v>
      </c>
      <c r="AT126" s="6">
        <v>16894.495503444301</v>
      </c>
      <c r="AU126" s="6">
        <v>17378.8971260861</v>
      </c>
      <c r="AV126" s="6">
        <v>18601.2739292605</v>
      </c>
      <c r="AW126" s="6">
        <v>19281.358311643398</v>
      </c>
      <c r="AX126" s="6">
        <v>19988.530712190699</v>
      </c>
      <c r="AY126" s="6">
        <v>20722.715559122102</v>
      </c>
      <c r="AZ126" s="6">
        <v>21483.7103983089</v>
      </c>
      <c r="BA126" s="6">
        <v>22271.1817314322</v>
      </c>
      <c r="BB126" s="6">
        <v>23084.6626032112</v>
      </c>
      <c r="BC126" s="6">
        <v>23923.552117450399</v>
      </c>
      <c r="BD126" s="6">
        <v>24787.117022379</v>
      </c>
      <c r="BE126" s="6">
        <v>25674.4954585655</v>
      </c>
      <c r="BF126" s="6">
        <v>26584.702908930001</v>
      </c>
      <c r="BG126" s="6">
        <v>27516.640331783201</v>
      </c>
      <c r="BH126" s="6">
        <v>28469.1043964452</v>
      </c>
      <c r="BI126" s="6">
        <v>29440.799679108601</v>
      </c>
      <c r="BJ126" s="6">
        <v>30430.352616550499</v>
      </c>
      <c r="BK126" s="6">
        <v>31436.326959369198</v>
      </c>
      <c r="BL126" s="6">
        <v>32457.240416741999</v>
      </c>
      <c r="BM126" s="6">
        <v>33491.5821431082</v>
      </c>
      <c r="BN126" s="6">
        <v>34537.830685106703</v>
      </c>
      <c r="BO126" s="6">
        <v>35594.471985564902</v>
      </c>
      <c r="BP126" s="6">
        <v>36660.017030859097</v>
      </c>
      <c r="BQ126" s="6">
        <v>37733.018728653398</v>
      </c>
      <c r="BR126" s="6">
        <v>38812.087614518001</v>
      </c>
      <c r="BS126" s="6">
        <v>39895.906007597201</v>
      </c>
      <c r="BT126" s="6">
        <v>40983.240266414497</v>
      </c>
      <c r="BU126" s="6">
        <v>42072.9508350299</v>
      </c>
      <c r="BV126" s="6">
        <v>43163.999816032403</v>
      </c>
      <c r="BW126" s="6">
        <v>44255.455859205198</v>
      </c>
      <c r="BX126" s="6">
        <v>45346.496212247599</v>
      </c>
      <c r="BY126" s="6">
        <v>46436.405841903499</v>
      </c>
      <c r="BZ126" s="6">
        <v>47524.573599622599</v>
      </c>
      <c r="CA126" s="6">
        <v>48610.485474966299</v>
      </c>
      <c r="CB126" s="6">
        <v>49693.715051900203</v>
      </c>
      <c r="CC126" s="6">
        <v>50773.911357328499</v>
      </c>
      <c r="CD126" s="6">
        <v>51850.784366954402</v>
      </c>
      <c r="CE126" s="6">
        <v>52924.0885096411</v>
      </c>
    </row>
    <row r="127" spans="1:83">
      <c r="A127" s="6">
        <v>101</v>
      </c>
      <c r="B127" s="6" t="s">
        <v>151</v>
      </c>
      <c r="C127" s="6" t="s">
        <v>500</v>
      </c>
      <c r="D127" s="6" t="s">
        <v>501</v>
      </c>
      <c r="E127" s="6">
        <v>1330.6697955166201</v>
      </c>
      <c r="F127" s="6">
        <v>1320.13139572357</v>
      </c>
      <c r="G127" s="6">
        <v>1238.1425039901001</v>
      </c>
      <c r="H127" s="6">
        <v>1259.0919782794899</v>
      </c>
      <c r="I127" s="6">
        <v>1297.63643634966</v>
      </c>
      <c r="J127" s="6">
        <v>1374.91264354126</v>
      </c>
      <c r="K127" s="6">
        <v>1690.5636353688101</v>
      </c>
      <c r="L127" s="6">
        <v>2232.0653668107002</v>
      </c>
      <c r="M127" s="6">
        <v>3203.2733020993001</v>
      </c>
      <c r="N127" s="6">
        <v>4984.3078234516397</v>
      </c>
      <c r="O127" s="6">
        <v>8192.4162462795302</v>
      </c>
      <c r="P127" s="6">
        <v>13572.526906277501</v>
      </c>
      <c r="Q127" s="6">
        <v>21561.503855643801</v>
      </c>
      <c r="W127" s="6">
        <v>1071.9398274801499</v>
      </c>
      <c r="X127" s="6">
        <v>1007.74549201689</v>
      </c>
      <c r="Y127" s="6">
        <v>1024.87283727368</v>
      </c>
      <c r="Z127" s="6">
        <v>1047.2053458579601</v>
      </c>
      <c r="AA127" s="6">
        <v>1084.8370725856</v>
      </c>
      <c r="AB127" s="6">
        <v>1059.7572980027701</v>
      </c>
      <c r="AC127" s="6">
        <v>1107.7593568683899</v>
      </c>
      <c r="AD127" s="6">
        <v>1150.7569221792</v>
      </c>
      <c r="AE127" s="6">
        <v>1255.7364598982001</v>
      </c>
      <c r="AF127" s="6">
        <v>1236.19653802792</v>
      </c>
      <c r="AG127" s="6">
        <v>1330.6697955166201</v>
      </c>
      <c r="AH127" s="6">
        <v>1317.3656768875501</v>
      </c>
      <c r="AI127" s="6">
        <v>1302.4477084054199</v>
      </c>
      <c r="AJ127" s="6">
        <v>1331.3289252857001</v>
      </c>
      <c r="AK127" s="6">
        <v>1348.4892453509401</v>
      </c>
      <c r="AL127" s="6">
        <v>1320.13139572357</v>
      </c>
      <c r="AM127" s="6">
        <v>1234.83514077668</v>
      </c>
      <c r="AN127" s="6">
        <v>1299.3498530275101</v>
      </c>
      <c r="AO127" s="6">
        <v>1306.2877631197</v>
      </c>
      <c r="AP127" s="6">
        <v>1270.13023531411</v>
      </c>
      <c r="AQ127" s="6">
        <v>1238.1425039901001</v>
      </c>
      <c r="AR127" s="6">
        <v>1247.5894379685999</v>
      </c>
      <c r="AS127" s="6">
        <v>1259.0919782794899</v>
      </c>
      <c r="AT127" s="6">
        <v>1273.5406370855101</v>
      </c>
      <c r="AU127" s="6">
        <v>1297.63643634966</v>
      </c>
      <c r="AV127" s="6">
        <v>1374.91264354126</v>
      </c>
      <c r="AW127" s="6">
        <v>1425.9407840941701</v>
      </c>
      <c r="AX127" s="6">
        <v>1482.2776220081601</v>
      </c>
      <c r="AY127" s="6">
        <v>1544.6144080971701</v>
      </c>
      <c r="AZ127" s="6">
        <v>1613.74157678539</v>
      </c>
      <c r="BA127" s="6">
        <v>1690.5636353688101</v>
      </c>
      <c r="BB127" s="6">
        <v>1776.11610896466</v>
      </c>
      <c r="BC127" s="6">
        <v>1871.5847048291901</v>
      </c>
      <c r="BD127" s="6">
        <v>1978.32681837818</v>
      </c>
      <c r="BE127" s="6">
        <v>2097.8954339043503</v>
      </c>
      <c r="BF127" s="6">
        <v>2232.0653668107002</v>
      </c>
      <c r="BG127" s="6">
        <v>2382.8616412216902</v>
      </c>
      <c r="BH127" s="6">
        <v>2552.5895866983001</v>
      </c>
      <c r="BI127" s="6">
        <v>2743.8659608080302</v>
      </c>
      <c r="BJ127" s="6">
        <v>2959.6500534275601</v>
      </c>
      <c r="BK127" s="6">
        <v>3203.2733020993001</v>
      </c>
      <c r="BL127" s="6">
        <v>3478.4654524808998</v>
      </c>
      <c r="BM127" s="6">
        <v>3789.37475371966</v>
      </c>
      <c r="BN127" s="6">
        <v>4140.57912233152</v>
      </c>
      <c r="BO127" s="6">
        <v>4537.0846973281696</v>
      </c>
      <c r="BP127" s="6">
        <v>4984.3078234516397</v>
      </c>
      <c r="BQ127" s="6">
        <v>5488.0363379188302</v>
      </c>
      <c r="BR127" s="6">
        <v>6054.3662110416999</v>
      </c>
      <c r="BS127" s="6">
        <v>6689.6102130918198</v>
      </c>
      <c r="BT127" s="6">
        <v>7400.1764375775501</v>
      </c>
      <c r="BU127" s="6">
        <v>8192.4162462795302</v>
      </c>
      <c r="BV127" s="6">
        <v>9072.4434821884697</v>
      </c>
      <c r="BW127" s="6">
        <v>10045.929496983759</v>
      </c>
      <c r="BX127" s="6">
        <v>11117.8814316309</v>
      </c>
      <c r="BY127" s="6">
        <v>12292.413952665</v>
      </c>
      <c r="BZ127" s="6">
        <v>13572.526906277501</v>
      </c>
      <c r="CA127" s="6">
        <v>14959.902728986701</v>
      </c>
      <c r="CB127" s="6">
        <v>16454.737634996702</v>
      </c>
      <c r="CC127" s="6">
        <v>18055.619406945301</v>
      </c>
      <c r="CD127" s="6">
        <v>19759.462052139599</v>
      </c>
      <c r="CE127" s="6">
        <v>21561.503855643801</v>
      </c>
    </row>
    <row r="128" spans="1:83">
      <c r="A128" s="87">
        <v>102</v>
      </c>
      <c r="B128" s="91" t="s">
        <v>519</v>
      </c>
      <c r="C128" s="87" t="s">
        <v>500</v>
      </c>
      <c r="D128" s="87" t="s">
        <v>517</v>
      </c>
      <c r="E128" s="6">
        <v>348.12030075188</v>
      </c>
      <c r="F128" s="6">
        <v>412.78195488721798</v>
      </c>
      <c r="G128" s="6">
        <v>427.81954887218001</v>
      </c>
      <c r="H128" s="6">
        <v>481.95488721804497</v>
      </c>
      <c r="I128" s="6">
        <v>521.05263157894694</v>
      </c>
      <c r="J128" s="6">
        <v>575.91999511143194</v>
      </c>
      <c r="K128" s="6">
        <v>855.45931226711105</v>
      </c>
      <c r="L128" s="6">
        <v>1407.7290585826599</v>
      </c>
      <c r="M128" s="6">
        <v>2519.5699223167799</v>
      </c>
      <c r="N128" s="6">
        <v>4704.39653407878</v>
      </c>
      <c r="O128" s="6">
        <v>8674.3756918257095</v>
      </c>
      <c r="P128" s="6">
        <v>15034.8381918948</v>
      </c>
      <c r="Q128" s="6">
        <v>23795.7065321542</v>
      </c>
      <c r="W128" s="6">
        <v>486.46616541353399</v>
      </c>
      <c r="X128" s="6">
        <v>438.34586466165399</v>
      </c>
      <c r="Y128" s="6">
        <v>401.50375939849602</v>
      </c>
      <c r="Z128" s="6">
        <v>348.12030075188</v>
      </c>
      <c r="AA128" s="6">
        <v>257.142857142857</v>
      </c>
      <c r="AB128" s="6">
        <v>154.887218045113</v>
      </c>
      <c r="AC128" s="6">
        <v>362.40601503759399</v>
      </c>
      <c r="AD128" s="6">
        <v>348.12030075188</v>
      </c>
      <c r="AE128" s="6">
        <v>343.60902255639098</v>
      </c>
      <c r="AF128" s="6">
        <v>340.60150375939799</v>
      </c>
      <c r="AG128" s="6">
        <v>348.12030075188</v>
      </c>
      <c r="AH128" s="6">
        <v>358.64661654135301</v>
      </c>
      <c r="AI128" s="6">
        <v>352.63157894736798</v>
      </c>
      <c r="AJ128" s="6">
        <v>354.887218045113</v>
      </c>
      <c r="AK128" s="6">
        <v>356.39097744360902</v>
      </c>
      <c r="AL128" s="6">
        <v>412.78195488721798</v>
      </c>
      <c r="AM128" s="6">
        <v>433.082706766917</v>
      </c>
      <c r="AN128" s="6">
        <v>449.62406015037601</v>
      </c>
      <c r="AO128" s="6">
        <v>414.28571428571399</v>
      </c>
      <c r="AP128" s="6">
        <v>371.42857142857099</v>
      </c>
      <c r="AQ128" s="6">
        <v>427.81954887218001</v>
      </c>
      <c r="AR128" s="6">
        <v>478.947368421053</v>
      </c>
      <c r="AS128" s="6">
        <v>481.95488721804497</v>
      </c>
      <c r="AT128" s="6">
        <v>500</v>
      </c>
      <c r="AU128" s="6">
        <v>521.05263157894694</v>
      </c>
      <c r="AV128" s="6">
        <v>575.91999511143194</v>
      </c>
      <c r="AW128" s="6">
        <v>618.19438544391801</v>
      </c>
      <c r="AX128" s="6">
        <v>666.30123226721696</v>
      </c>
      <c r="AY128" s="6">
        <v>721.14787905373601</v>
      </c>
      <c r="AZ128" s="6">
        <v>783.79089393216805</v>
      </c>
      <c r="BA128" s="6">
        <v>855.45931226711105</v>
      </c>
      <c r="BB128" s="6">
        <v>937.58051369131601</v>
      </c>
      <c r="BC128" s="6">
        <v>1031.8086121317201</v>
      </c>
      <c r="BD128" s="6">
        <v>1140.05503937154</v>
      </c>
      <c r="BE128" s="6">
        <v>1264.5207396221699</v>
      </c>
      <c r="BF128" s="6">
        <v>1407.7290585826599</v>
      </c>
      <c r="BG128" s="6">
        <v>1572.5580053871799</v>
      </c>
      <c r="BH128" s="6">
        <v>1762.2700984631199</v>
      </c>
      <c r="BI128" s="6">
        <v>1980.5374978856501</v>
      </c>
      <c r="BJ128" s="6">
        <v>2231.4596142669302</v>
      </c>
      <c r="BK128" s="6">
        <v>2519.5699223167799</v>
      </c>
      <c r="BL128" s="6">
        <v>2849.8283683465702</v>
      </c>
      <c r="BM128" s="6">
        <v>3227.5956315408498</v>
      </c>
      <c r="BN128" s="6">
        <v>3658.5856710373</v>
      </c>
      <c r="BO128" s="6">
        <v>4148.7935499093901</v>
      </c>
      <c r="BP128" s="6">
        <v>4704.39653407878</v>
      </c>
      <c r="BQ128" s="6">
        <v>5331.6279368673704</v>
      </c>
      <c r="BR128" s="6">
        <v>6036.62507556737</v>
      </c>
      <c r="BS128" s="6">
        <v>6825.2549103142001</v>
      </c>
      <c r="BT128" s="6">
        <v>7702.9232603417104</v>
      </c>
      <c r="BU128" s="6">
        <v>8674.3756918257095</v>
      </c>
      <c r="BV128" s="6">
        <v>9743.4999673203693</v>
      </c>
      <c r="BW128" s="6">
        <v>10913.1410703821</v>
      </c>
      <c r="BX128" s="6">
        <v>12184.9400554846</v>
      </c>
      <c r="BY128" s="6">
        <v>13559.2072035005</v>
      </c>
      <c r="BZ128" s="6">
        <v>15034.8381918948</v>
      </c>
      <c r="CA128" s="6">
        <v>16609.279354134502</v>
      </c>
      <c r="CB128" s="6">
        <v>18278.5448604181</v>
      </c>
      <c r="CC128" s="6">
        <v>20037.2851394483</v>
      </c>
      <c r="CD128" s="6">
        <v>21878.9024483303</v>
      </c>
      <c r="CE128" s="6">
        <v>23795.7065321542</v>
      </c>
    </row>
    <row r="129" spans="1:83">
      <c r="A129" s="6">
        <v>103</v>
      </c>
      <c r="B129" s="6" t="s">
        <v>520</v>
      </c>
      <c r="C129" s="6" t="s">
        <v>500</v>
      </c>
      <c r="D129" s="6" t="s">
        <v>517</v>
      </c>
      <c r="E129" s="6">
        <v>15606.5983355113</v>
      </c>
      <c r="F129" s="6">
        <v>19204.1088328314</v>
      </c>
      <c r="G129" s="6">
        <v>22887.5197546407</v>
      </c>
      <c r="H129" s="6">
        <v>23985.7691183446</v>
      </c>
      <c r="I129" s="6">
        <v>25285.2773656065</v>
      </c>
      <c r="J129" s="6">
        <v>25691.252417699001</v>
      </c>
      <c r="K129" s="6">
        <v>29466.049069020799</v>
      </c>
      <c r="L129" s="6">
        <v>33247.208844341898</v>
      </c>
      <c r="M129" s="6">
        <v>37010.105223897401</v>
      </c>
      <c r="N129" s="6">
        <v>40755.752442885503</v>
      </c>
      <c r="O129" s="6">
        <v>44513.072499353897</v>
      </c>
      <c r="P129" s="6">
        <v>48336.314315528398</v>
      </c>
      <c r="Q129" s="6">
        <v>52293.035108982796</v>
      </c>
      <c r="W129" s="6">
        <v>9087.7912642749907</v>
      </c>
      <c r="X129" s="6">
        <v>9872.2786995738406</v>
      </c>
      <c r="Y129" s="6">
        <v>10333.4974115891</v>
      </c>
      <c r="Z129" s="6">
        <v>10876.496343168301</v>
      </c>
      <c r="AA129" s="6">
        <v>11712.133645722701</v>
      </c>
      <c r="AB129" s="6">
        <v>12630.3718582127</v>
      </c>
      <c r="AC129" s="6">
        <v>13409.605290122199</v>
      </c>
      <c r="AD129" s="6">
        <v>14050.5290395294</v>
      </c>
      <c r="AE129" s="6">
        <v>13152.410027223201</v>
      </c>
      <c r="AF129" s="6">
        <v>14460.5899272117</v>
      </c>
      <c r="AG129" s="6">
        <v>15606.5983355113</v>
      </c>
      <c r="AH129" s="6">
        <v>16192.5428157436</v>
      </c>
      <c r="AI129" s="6">
        <v>17299.307046890401</v>
      </c>
      <c r="AJ129" s="6">
        <v>17718.503236820699</v>
      </c>
      <c r="AK129" s="6">
        <v>18517.0004700184</v>
      </c>
      <c r="AL129" s="6">
        <v>19204.1088328314</v>
      </c>
      <c r="AM129" s="6">
        <v>20100.485140717399</v>
      </c>
      <c r="AN129" s="6">
        <v>21100.2016381904</v>
      </c>
      <c r="AO129" s="6">
        <v>21541.565712002801</v>
      </c>
      <c r="AP129" s="6">
        <v>21591.051043907701</v>
      </c>
      <c r="AQ129" s="6">
        <v>22887.5197546407</v>
      </c>
      <c r="AR129" s="6">
        <v>23554.230751513001</v>
      </c>
      <c r="AS129" s="6">
        <v>23985.7691183446</v>
      </c>
      <c r="AT129" s="6">
        <v>24574.676001248801</v>
      </c>
      <c r="AU129" s="6">
        <v>25285.2773656065</v>
      </c>
      <c r="AV129" s="6">
        <v>25691.252417699001</v>
      </c>
      <c r="AW129" s="6">
        <v>26443.7659789112</v>
      </c>
      <c r="AX129" s="6">
        <v>27197.888760278402</v>
      </c>
      <c r="AY129" s="6">
        <v>27953.219747881001</v>
      </c>
      <c r="AZ129" s="6">
        <v>28709.386927645701</v>
      </c>
      <c r="BA129" s="6">
        <v>29466.049069020799</v>
      </c>
      <c r="BB129" s="6">
        <v>30222.8974533045</v>
      </c>
      <c r="BC129" s="6">
        <v>30979.6575451239</v>
      </c>
      <c r="BD129" s="6">
        <v>31736.090604025099</v>
      </c>
      <c r="BE129" s="6">
        <v>32491.9952312389</v>
      </c>
      <c r="BF129" s="6">
        <v>33247.208844341898</v>
      </c>
      <c r="BG129" s="6">
        <v>34001.609069726401</v>
      </c>
      <c r="BH129" s="6">
        <v>34755.115039523902</v>
      </c>
      <c r="BI129" s="6">
        <v>35507.688575768902</v>
      </c>
      <c r="BJ129" s="6">
        <v>36259.335240288601</v>
      </c>
      <c r="BK129" s="6">
        <v>37010.105223897401</v>
      </c>
      <c r="BL129" s="6">
        <v>37760.094043087003</v>
      </c>
      <c r="BM129" s="6">
        <v>38509.443006536902</v>
      </c>
      <c r="BN129" s="6">
        <v>39258.339407497398</v>
      </c>
      <c r="BO129" s="6">
        <v>40007.016391586702</v>
      </c>
      <c r="BP129" s="6">
        <v>40755.752442885503</v>
      </c>
      <c r="BQ129" s="6">
        <v>41504.870424733199</v>
      </c>
      <c r="BR129" s="6">
        <v>42254.736105574797</v>
      </c>
      <c r="BS129" s="6">
        <v>43005.756095001103</v>
      </c>
      <c r="BT129" s="6">
        <v>43758.3751112436</v>
      </c>
      <c r="BU129" s="6">
        <v>44513.072499353897</v>
      </c>
      <c r="BV129" s="6">
        <v>45270.357919907903</v>
      </c>
      <c r="BW129" s="6">
        <v>46030.7661318467</v>
      </c>
      <c r="BX129" s="6">
        <v>46794.850801086199</v>
      </c>
      <c r="BY129" s="6">
        <v>47563.177279259202</v>
      </c>
      <c r="BZ129" s="6">
        <v>48336.314315528398</v>
      </c>
      <c r="CA129" s="6">
        <v>49114.824689198802</v>
      </c>
      <c r="CB129" s="6">
        <v>49899.254782547599</v>
      </c>
      <c r="CC129" s="6">
        <v>50690.1231519387</v>
      </c>
      <c r="CD129" s="6">
        <v>51487.908200741003</v>
      </c>
      <c r="CE129" s="6">
        <v>52293.035108982796</v>
      </c>
    </row>
    <row r="130" spans="1:83">
      <c r="A130" s="87">
        <v>104</v>
      </c>
      <c r="B130" s="87" t="s">
        <v>152</v>
      </c>
      <c r="C130" s="87" t="s">
        <v>500</v>
      </c>
      <c r="D130" s="87" t="s">
        <v>502</v>
      </c>
      <c r="E130" s="6">
        <v>55875.787071005398</v>
      </c>
      <c r="F130" s="6">
        <v>70682.051370993344</v>
      </c>
      <c r="G130" s="6">
        <v>55409.874278500916</v>
      </c>
      <c r="H130" s="6">
        <v>57949.382278223442</v>
      </c>
      <c r="I130" s="6">
        <v>52539.83950405239</v>
      </c>
      <c r="J130" s="6">
        <v>54132.833842993503</v>
      </c>
      <c r="K130" s="6">
        <v>57922.299032579002</v>
      </c>
      <c r="L130" s="6">
        <v>61444.994063174701</v>
      </c>
      <c r="M130" s="6">
        <v>64692.4642331184</v>
      </c>
      <c r="N130" s="6">
        <v>67664.436919013606</v>
      </c>
      <c r="O130" s="6">
        <v>70366.991379393003</v>
      </c>
      <c r="P130" s="6">
        <v>72810.900570056707</v>
      </c>
      <c r="Q130" s="6">
        <v>75010.198011108005</v>
      </c>
      <c r="AB130" s="6">
        <v>59933.511638257885</v>
      </c>
      <c r="AC130" s="6">
        <v>60263.974136914076</v>
      </c>
      <c r="AD130" s="6">
        <v>59983.812166008072</v>
      </c>
      <c r="AE130" s="6">
        <v>59364.381638799678</v>
      </c>
      <c r="AF130" s="6">
        <v>55568.213451530057</v>
      </c>
      <c r="AG130" s="6">
        <v>55875.787071005398</v>
      </c>
      <c r="AH130" s="6">
        <v>54570.564059389049</v>
      </c>
      <c r="AI130" s="6">
        <v>54771.17822156872</v>
      </c>
      <c r="AJ130" s="6">
        <v>62608.856671894158</v>
      </c>
      <c r="AK130" s="6">
        <v>67094.934182739918</v>
      </c>
      <c r="AL130" s="6">
        <v>70682.051370993344</v>
      </c>
      <c r="AM130" s="6">
        <v>71993.483681751721</v>
      </c>
      <c r="AN130" s="6">
        <v>71825.527377977851</v>
      </c>
      <c r="AO130" s="6">
        <v>69071.070543468086</v>
      </c>
      <c r="AP130" s="6">
        <v>60263.942959733467</v>
      </c>
      <c r="AQ130" s="6">
        <v>55409.874278500916</v>
      </c>
      <c r="AR130" s="6">
        <v>57374.880234303106</v>
      </c>
      <c r="AS130" s="6">
        <v>57949.382278223442</v>
      </c>
      <c r="AT130" s="6">
        <v>55775.436308031291</v>
      </c>
      <c r="AU130" s="6">
        <v>52539.83950405239</v>
      </c>
      <c r="AV130" s="6">
        <v>54132.833842993503</v>
      </c>
      <c r="AW130" s="6">
        <v>54911.339088942099</v>
      </c>
      <c r="AX130" s="6">
        <v>55679.693791856</v>
      </c>
      <c r="AY130" s="6">
        <v>56437.733471741201</v>
      </c>
      <c r="AZ130" s="6">
        <v>57185.311605005598</v>
      </c>
      <c r="BA130" s="6">
        <v>57922.299032579002</v>
      </c>
      <c r="BB130" s="6">
        <v>58648.583357423398</v>
      </c>
      <c r="BC130" s="6">
        <v>59364.068334283998</v>
      </c>
      <c r="BD130" s="6">
        <v>60068.673254360001</v>
      </c>
      <c r="BE130" s="6">
        <v>60762.332327350501</v>
      </c>
      <c r="BF130" s="6">
        <v>61444.994063174701</v>
      </c>
      <c r="BG130" s="6">
        <v>62116.620655432198</v>
      </c>
      <c r="BH130" s="6">
        <v>62777.187368541199</v>
      </c>
      <c r="BI130" s="6">
        <v>63426.681930281302</v>
      </c>
      <c r="BJ130" s="6">
        <v>64065.103931314901</v>
      </c>
      <c r="BK130" s="6">
        <v>64692.4642331184</v>
      </c>
      <c r="BL130" s="6">
        <v>65308.784385567698</v>
      </c>
      <c r="BM130" s="6">
        <v>65914.096055318907</v>
      </c>
      <c r="BN130" s="6">
        <v>66508.440465958804</v>
      </c>
      <c r="BO130" s="6">
        <v>67091.867850793598</v>
      </c>
      <c r="BP130" s="6">
        <v>67664.436919013606</v>
      </c>
      <c r="BQ130" s="6">
        <v>68226.214335851997</v>
      </c>
      <c r="BR130" s="6">
        <v>68777.2742172773</v>
      </c>
      <c r="BS130" s="6">
        <v>69317.697639627499</v>
      </c>
      <c r="BT130" s="6">
        <v>69847.572164537807</v>
      </c>
      <c r="BU130" s="6">
        <v>70366.991379393003</v>
      </c>
      <c r="BV130" s="6">
        <v>70876.0544534941</v>
      </c>
      <c r="BW130" s="6">
        <v>71374.865710043698</v>
      </c>
      <c r="BX130" s="6">
        <v>71863.534213970197</v>
      </c>
      <c r="BY130" s="6">
        <v>72342.173375596802</v>
      </c>
      <c r="BZ130" s="6">
        <v>72810.900570056707</v>
      </c>
      <c r="CA130" s="6">
        <v>73269.836772358103</v>
      </c>
      <c r="CB130" s="6">
        <v>73719.106207912904</v>
      </c>
      <c r="CC130" s="6">
        <v>74158.836018339905</v>
      </c>
      <c r="CD130" s="6">
        <v>74589.155942301804</v>
      </c>
      <c r="CE130" s="6">
        <v>75010.198011108005</v>
      </c>
    </row>
    <row r="131" spans="1:83">
      <c r="A131" s="87">
        <v>105</v>
      </c>
      <c r="B131" s="87" t="s">
        <v>370</v>
      </c>
      <c r="C131" s="87" t="s">
        <v>500</v>
      </c>
      <c r="D131" s="87" t="s">
        <v>516</v>
      </c>
      <c r="E131" s="6">
        <v>1559.77840971051</v>
      </c>
      <c r="F131" s="6">
        <v>1782.07973311768</v>
      </c>
      <c r="G131" s="6">
        <v>2097.8726796564802</v>
      </c>
      <c r="H131" s="6">
        <v>2157.7736556674299</v>
      </c>
      <c r="I131" s="6">
        <v>2383.0613594966098</v>
      </c>
      <c r="J131" s="6">
        <v>2477.9056240146201</v>
      </c>
      <c r="K131" s="6">
        <v>3137.5219025175802</v>
      </c>
      <c r="L131" s="6">
        <v>4127.9543287182296</v>
      </c>
      <c r="M131" s="6">
        <v>5611.0546455409703</v>
      </c>
      <c r="N131" s="6">
        <v>7799.7708457799699</v>
      </c>
      <c r="O131" s="6">
        <v>10939.486716903901</v>
      </c>
      <c r="P131" s="6">
        <v>15258.9825528281</v>
      </c>
      <c r="Q131" s="6">
        <v>20897.3306819399</v>
      </c>
      <c r="W131" s="6">
        <v>2612.5323084704301</v>
      </c>
      <c r="X131" s="6">
        <v>2368.3720939497798</v>
      </c>
      <c r="Y131" s="6">
        <v>2016.0396850618399</v>
      </c>
      <c r="Z131" s="6">
        <v>1703.88301284876</v>
      </c>
      <c r="AA131" s="6">
        <v>1362.1379284033101</v>
      </c>
      <c r="AB131" s="6">
        <v>1275.4612897387301</v>
      </c>
      <c r="AC131" s="6">
        <v>1345.75486162791</v>
      </c>
      <c r="AD131" s="6">
        <v>1457.7712892756699</v>
      </c>
      <c r="AE131" s="6">
        <v>1466.0397994479199</v>
      </c>
      <c r="AF131" s="6">
        <v>1497.2192218100199</v>
      </c>
      <c r="AG131" s="6">
        <v>1559.77840971051</v>
      </c>
      <c r="AH131" s="6">
        <v>1627.2693940235699</v>
      </c>
      <c r="AI131" s="6">
        <v>1612.1212413870501</v>
      </c>
      <c r="AJ131" s="6">
        <v>1707.4621627005299</v>
      </c>
      <c r="AK131" s="6">
        <v>1805.4624077835999</v>
      </c>
      <c r="AL131" s="6">
        <v>1782.07973311768</v>
      </c>
      <c r="AM131" s="6">
        <v>1817.7289253993099</v>
      </c>
      <c r="AN131" s="6">
        <v>1954.2902388237101</v>
      </c>
      <c r="AO131" s="6">
        <v>2098.4472933656998</v>
      </c>
      <c r="AP131" s="6">
        <v>2133.1063299666298</v>
      </c>
      <c r="AQ131" s="6">
        <v>2097.8726796564802</v>
      </c>
      <c r="AR131" s="6">
        <v>2195.9422630898498</v>
      </c>
      <c r="AS131" s="6">
        <v>2157.7736556674299</v>
      </c>
      <c r="AT131" s="6">
        <v>2346.2722136278198</v>
      </c>
      <c r="AU131" s="6">
        <v>2383.0613594966098</v>
      </c>
      <c r="AV131" s="6">
        <v>2477.9056240146201</v>
      </c>
      <c r="AW131" s="6">
        <v>2589.4136346303399</v>
      </c>
      <c r="AX131" s="6">
        <v>2710.2705857769802</v>
      </c>
      <c r="AY131" s="6">
        <v>2841.3003336336101</v>
      </c>
      <c r="AZ131" s="6">
        <v>2983.3955909177698</v>
      </c>
      <c r="BA131" s="6">
        <v>3137.5219025175802</v>
      </c>
      <c r="BB131" s="6">
        <v>3304.7214137329402</v>
      </c>
      <c r="BC131" s="6">
        <v>3486.1163157987498</v>
      </c>
      <c r="BD131" s="6">
        <v>3682.9118353581998</v>
      </c>
      <c r="BE131" s="6">
        <v>3896.3986167008502</v>
      </c>
      <c r="BF131" s="6">
        <v>4127.9543287182296</v>
      </c>
      <c r="BG131" s="6">
        <v>4379.0443136886897</v>
      </c>
      <c r="BH131" s="6">
        <v>4651.2210833828403</v>
      </c>
      <c r="BI131" s="6">
        <v>4946.1224609245201</v>
      </c>
      <c r="BJ131" s="6">
        <v>5265.4681657732599</v>
      </c>
      <c r="BK131" s="6">
        <v>5611.0546455409703</v>
      </c>
      <c r="BL131" s="6">
        <v>5984.7479734421104</v>
      </c>
      <c r="BM131" s="6">
        <v>6388.4746550931604</v>
      </c>
      <c r="BN131" s="6">
        <v>6824.2102238398302</v>
      </c>
      <c r="BO131" s="6">
        <v>7293.9655499883102</v>
      </c>
      <c r="BP131" s="6">
        <v>7799.7708457799699</v>
      </c>
      <c r="BQ131" s="6">
        <v>8343.6574134331204</v>
      </c>
      <c r="BR131" s="6">
        <v>8927.6372560083</v>
      </c>
      <c r="BS131" s="6">
        <v>9553.6807473386798</v>
      </c>
      <c r="BT131" s="6">
        <v>10223.692634180399</v>
      </c>
      <c r="BU131" s="6">
        <v>10939.486716903901</v>
      </c>
      <c r="BV131" s="6">
        <v>11702.759620036401</v>
      </c>
      <c r="BW131" s="6">
        <v>12515.064116428701</v>
      </c>
      <c r="BX131" s="6">
        <v>13377.7825049073</v>
      </c>
      <c r="BY131" s="6">
        <v>14292.100558075301</v>
      </c>
      <c r="BZ131" s="6">
        <v>15258.9825528281</v>
      </c>
      <c r="CA131" s="6">
        <v>16279.1478711583</v>
      </c>
      <c r="CB131" s="6">
        <v>17353.049614732601</v>
      </c>
      <c r="CC131" s="6">
        <v>18480.855617055098</v>
      </c>
      <c r="CD131" s="6">
        <v>19662.432166868199</v>
      </c>
      <c r="CE131" s="6">
        <v>20897.3306819399</v>
      </c>
    </row>
    <row r="132" spans="1:83">
      <c r="A132" s="87">
        <v>106</v>
      </c>
      <c r="B132" s="87" t="s">
        <v>371</v>
      </c>
      <c r="C132" s="87" t="s">
        <v>500</v>
      </c>
      <c r="D132" s="87" t="s">
        <v>501</v>
      </c>
      <c r="E132" s="6">
        <v>1764.4243654595</v>
      </c>
      <c r="F132" s="6">
        <v>2220.83256834545</v>
      </c>
      <c r="G132" s="6">
        <v>2996.2162262882998</v>
      </c>
      <c r="H132" s="6">
        <v>3382.0227512452602</v>
      </c>
      <c r="I132" s="6">
        <v>3816.7085550991901</v>
      </c>
      <c r="J132" s="6">
        <v>4063.4501996917902</v>
      </c>
      <c r="K132" s="6">
        <v>5733.3678695848203</v>
      </c>
      <c r="L132" s="6">
        <v>8177.3070696163804</v>
      </c>
      <c r="M132" s="6">
        <v>11603.343081776</v>
      </c>
      <c r="N132" s="6">
        <v>16144.6687043783</v>
      </c>
      <c r="O132" s="6">
        <v>21794.717835646501</v>
      </c>
      <c r="P132" s="6">
        <v>28389.379164687401</v>
      </c>
      <c r="Q132" s="6">
        <v>35651.756624600501</v>
      </c>
      <c r="W132" s="6">
        <v>1218.8757057885</v>
      </c>
      <c r="X132" s="6">
        <v>1235.2706357264401</v>
      </c>
      <c r="Y132" s="6">
        <v>1267.5823338831999</v>
      </c>
      <c r="Z132" s="6">
        <v>1306.3013453562501</v>
      </c>
      <c r="AA132" s="6">
        <v>1376.83587396792</v>
      </c>
      <c r="AB132" s="6">
        <v>1438.73153468941</v>
      </c>
      <c r="AC132" s="6">
        <v>1504.7924882749101</v>
      </c>
      <c r="AD132" s="6">
        <v>1575.72761555787</v>
      </c>
      <c r="AE132" s="6">
        <v>1607.66592894203</v>
      </c>
      <c r="AF132" s="6">
        <v>1695.2168313869699</v>
      </c>
      <c r="AG132" s="6">
        <v>1764.4243654595</v>
      </c>
      <c r="AH132" s="6">
        <v>1837.75984553227</v>
      </c>
      <c r="AI132" s="6">
        <v>1919.0663218473301</v>
      </c>
      <c r="AJ132" s="6">
        <v>2007.52556501192</v>
      </c>
      <c r="AK132" s="6">
        <v>2105.0142449892501</v>
      </c>
      <c r="AL132" s="6">
        <v>2220.83256834545</v>
      </c>
      <c r="AM132" s="6">
        <v>2373.4892605678301</v>
      </c>
      <c r="AN132" s="6">
        <v>2510.4605975904001</v>
      </c>
      <c r="AO132" s="6">
        <v>2659.52652264776</v>
      </c>
      <c r="AP132" s="6">
        <v>2808.9893318465201</v>
      </c>
      <c r="AQ132" s="6">
        <v>2996.2162262882998</v>
      </c>
      <c r="AR132" s="6">
        <v>3182.9934192051001</v>
      </c>
      <c r="AS132" s="6">
        <v>3382.0227512452602</v>
      </c>
      <c r="AT132" s="6">
        <v>3608.8980861113901</v>
      </c>
      <c r="AU132" s="6">
        <v>3816.7085550991901</v>
      </c>
      <c r="AV132" s="6">
        <v>4063.4501996917902</v>
      </c>
      <c r="AW132" s="6">
        <v>4346.1474224938702</v>
      </c>
      <c r="AX132" s="6">
        <v>4652.7569239999302</v>
      </c>
      <c r="AY132" s="6">
        <v>4984.9881493176799</v>
      </c>
      <c r="AZ132" s="6">
        <v>5344.5960798042097</v>
      </c>
      <c r="BA132" s="6">
        <v>5733.3678695848203</v>
      </c>
      <c r="BB132" s="6">
        <v>6153.1070760946004</v>
      </c>
      <c r="BC132" s="6">
        <v>6605.6155251747296</v>
      </c>
      <c r="BD132" s="6">
        <v>7092.6729395633101</v>
      </c>
      <c r="BE132" s="6">
        <v>7616.0145572759502</v>
      </c>
      <c r="BF132" s="6">
        <v>8177.3070696163804</v>
      </c>
      <c r="BG132" s="6">
        <v>8778.1233125689396</v>
      </c>
      <c r="BH132" s="6">
        <v>9419.9162443905807</v>
      </c>
      <c r="BI132" s="6">
        <v>10103.9928300269</v>
      </c>
      <c r="BJ132" s="6">
        <v>10831.488523034899</v>
      </c>
      <c r="BK132" s="6">
        <v>11603.343081776</v>
      </c>
      <c r="BL132" s="6">
        <v>12420.2784733679</v>
      </c>
      <c r="BM132" s="6">
        <v>13282.779602153199</v>
      </c>
      <c r="BN132" s="6">
        <v>14191.078546999201</v>
      </c>
      <c r="BO132" s="6">
        <v>15145.142903408499</v>
      </c>
      <c r="BP132" s="6">
        <v>16144.6687043783</v>
      </c>
      <c r="BQ132" s="6">
        <v>17189.078242672898</v>
      </c>
      <c r="BR132" s="6">
        <v>18277.522943301399</v>
      </c>
      <c r="BS132" s="6">
        <v>19408.891246875599</v>
      </c>
      <c r="BT132" s="6">
        <v>20581.821271754899</v>
      </c>
      <c r="BU132" s="6">
        <v>21794.717835646501</v>
      </c>
      <c r="BV132" s="6">
        <v>23045.773245679098</v>
      </c>
      <c r="BW132" s="6">
        <v>24332.991119251801</v>
      </c>
      <c r="BX132" s="6">
        <v>25654.212384140399</v>
      </c>
      <c r="BY132" s="6">
        <v>27007.1425316118</v>
      </c>
      <c r="BZ132" s="6">
        <v>28389.379164687401</v>
      </c>
      <c r="CA132" s="6">
        <v>29798.438896963198</v>
      </c>
      <c r="CB132" s="6">
        <v>31231.782714989498</v>
      </c>
      <c r="CC132" s="6">
        <v>32686.839016362701</v>
      </c>
      <c r="CD132" s="6">
        <v>34161.023671654599</v>
      </c>
      <c r="CE132" s="6">
        <v>35651.756624600501</v>
      </c>
    </row>
    <row r="133" spans="1:83">
      <c r="A133" s="87">
        <v>108</v>
      </c>
      <c r="B133" s="87" t="s">
        <v>153</v>
      </c>
      <c r="C133" s="87" t="s">
        <v>500</v>
      </c>
      <c r="D133" s="87" t="s">
        <v>502</v>
      </c>
      <c r="E133" s="6">
        <v>9274.4568841491291</v>
      </c>
      <c r="F133" s="6">
        <v>9216.6356239047709</v>
      </c>
      <c r="G133" s="6">
        <v>12238.895564848101</v>
      </c>
      <c r="H133" s="6">
        <v>12461.3098223005</v>
      </c>
      <c r="I133" s="6">
        <v>12525.810496030401</v>
      </c>
      <c r="J133" s="6">
        <v>12971.1466958277</v>
      </c>
      <c r="K133" s="6">
        <v>15161.687889090501</v>
      </c>
      <c r="L133" s="6">
        <v>18074.2057695566</v>
      </c>
      <c r="M133" s="6">
        <v>21823.295661433</v>
      </c>
      <c r="N133" s="6">
        <v>26451.686011827998</v>
      </c>
      <c r="O133" s="6">
        <v>31895.0096015321</v>
      </c>
      <c r="P133" s="6">
        <v>37982.096421774702</v>
      </c>
      <c r="Q133" s="6">
        <v>44476.619259257299</v>
      </c>
      <c r="W133" s="6">
        <v>5815.3041798574104</v>
      </c>
      <c r="X133" s="6">
        <v>7892.3936507419703</v>
      </c>
      <c r="Y133" s="6">
        <v>8044.7238328537096</v>
      </c>
      <c r="Z133" s="6">
        <v>8373.2929904563807</v>
      </c>
      <c r="AA133" s="6">
        <v>8819.1013926638807</v>
      </c>
      <c r="AB133" s="6">
        <v>9213.4295292038005</v>
      </c>
      <c r="AC133" s="6">
        <v>9568.1781210726695</v>
      </c>
      <c r="AD133" s="6">
        <v>9283.7436855849901</v>
      </c>
      <c r="AE133" s="6">
        <v>9551.5658530221099</v>
      </c>
      <c r="AF133" s="6">
        <v>9379.6689748320496</v>
      </c>
      <c r="AG133" s="6">
        <v>9274.4568841491291</v>
      </c>
      <c r="AH133" s="6">
        <v>9283.8870115002192</v>
      </c>
      <c r="AI133" s="6">
        <v>9153.1505127034197</v>
      </c>
      <c r="AJ133" s="6">
        <v>8993.4693199645099</v>
      </c>
      <c r="AK133" s="6">
        <v>9261.2249165927806</v>
      </c>
      <c r="AL133" s="6">
        <v>9216.6356239047709</v>
      </c>
      <c r="AM133" s="6">
        <v>9202.3789533437503</v>
      </c>
      <c r="AN133" s="6">
        <v>9997.82904378895</v>
      </c>
      <c r="AO133" s="6">
        <v>10843.8348582572</v>
      </c>
      <c r="AP133" s="6">
        <v>11753.900779141301</v>
      </c>
      <c r="AQ133" s="6">
        <v>12238.895564848101</v>
      </c>
      <c r="AR133" s="6">
        <v>12337.788206359101</v>
      </c>
      <c r="AS133" s="6">
        <v>12461.3098223005</v>
      </c>
      <c r="AT133" s="6">
        <v>12425.969387283099</v>
      </c>
      <c r="AU133" s="6">
        <v>12525.810496030401</v>
      </c>
      <c r="AV133" s="6">
        <v>12971.1466958277</v>
      </c>
      <c r="AW133" s="6">
        <v>13358.237132488501</v>
      </c>
      <c r="AX133" s="6">
        <v>13769.666745902399</v>
      </c>
      <c r="AY133" s="6">
        <v>14206.608494607201</v>
      </c>
      <c r="AZ133" s="6">
        <v>14670.2310191044</v>
      </c>
      <c r="BA133" s="6">
        <v>15161.687889090501</v>
      </c>
      <c r="BB133" s="6">
        <v>15682.1056217231</v>
      </c>
      <c r="BC133" s="6">
        <v>16232.5705461746</v>
      </c>
      <c r="BD133" s="6">
        <v>16814.1146391283</v>
      </c>
      <c r="BE133" s="6">
        <v>17427.700509787701</v>
      </c>
      <c r="BF133" s="6">
        <v>18074.2057695566</v>
      </c>
      <c r="BG133" s="6">
        <v>18754.407078304601</v>
      </c>
      <c r="BH133" s="6">
        <v>19468.964213068699</v>
      </c>
      <c r="BI133" s="6">
        <v>20218.404552660701</v>
      </c>
      <c r="BJ133" s="6">
        <v>21003.1084092151</v>
      </c>
      <c r="BK133" s="6">
        <v>21823.295661433</v>
      </c>
      <c r="BL133" s="6">
        <v>22679.014150598901</v>
      </c>
      <c r="BM133" s="6">
        <v>23570.130286407701</v>
      </c>
      <c r="BN133" s="6">
        <v>24496.3222731366</v>
      </c>
      <c r="BO133" s="6">
        <v>25457.0763068669</v>
      </c>
      <c r="BP133" s="6">
        <v>26451.686011827998</v>
      </c>
      <c r="BQ133" s="6">
        <v>27479.2552806686</v>
      </c>
      <c r="BR133" s="6">
        <v>28538.704563260399</v>
      </c>
      <c r="BS133" s="6">
        <v>29628.780516776798</v>
      </c>
      <c r="BT133" s="6">
        <v>30748.068792706199</v>
      </c>
      <c r="BU133" s="6">
        <v>31895.0096015321</v>
      </c>
      <c r="BV133" s="6">
        <v>33067.915570740501</v>
      </c>
      <c r="BW133" s="6">
        <v>34264.991304255702</v>
      </c>
      <c r="BX133" s="6">
        <v>35484.3539682642</v>
      </c>
      <c r="BY133" s="6">
        <v>36724.054175513898</v>
      </c>
      <c r="BZ133" s="6">
        <v>37982.096421774702</v>
      </c>
      <c r="CA133" s="6">
        <v>39256.458346619402</v>
      </c>
      <c r="CB133" s="6">
        <v>40545.108146374398</v>
      </c>
      <c r="CC133" s="6">
        <v>41846.019558251202</v>
      </c>
      <c r="CD133" s="6">
        <v>43157.183957590198</v>
      </c>
      <c r="CE133" s="6">
        <v>44476.619259257299</v>
      </c>
    </row>
    <row r="134" spans="1:83">
      <c r="A134" s="87">
        <v>114</v>
      </c>
      <c r="B134" s="87" t="s">
        <v>521</v>
      </c>
      <c r="C134" s="87" t="s">
        <v>500</v>
      </c>
      <c r="D134" s="87" t="s">
        <v>517</v>
      </c>
      <c r="E134" s="6">
        <v>30143.240279422731</v>
      </c>
      <c r="F134" s="6">
        <v>48328.231579630818</v>
      </c>
      <c r="G134" s="6">
        <v>74227.398196034395</v>
      </c>
      <c r="H134" s="6">
        <v>94206.507804983499</v>
      </c>
      <c r="I134" s="6">
        <v>100256.43769891599</v>
      </c>
      <c r="J134" s="6">
        <v>100845.130950044</v>
      </c>
      <c r="K134" s="6">
        <v>100756.032085431</v>
      </c>
      <c r="L134" s="6">
        <v>100600.42589998701</v>
      </c>
      <c r="M134" s="6">
        <v>100332.620365408</v>
      </c>
      <c r="N134" s="6">
        <v>99883.131840513204</v>
      </c>
      <c r="O134" s="6">
        <v>99159.558948190606</v>
      </c>
      <c r="P134" s="6">
        <v>98069.616489864304</v>
      </c>
      <c r="Q134" s="6">
        <v>96581.762451635906</v>
      </c>
      <c r="W134" s="6">
        <v>27807.424831357363</v>
      </c>
      <c r="X134" s="6">
        <v>28075.440919694029</v>
      </c>
      <c r="Y134" s="6">
        <v>31109.377998024069</v>
      </c>
      <c r="Z134" s="6">
        <v>32111.522363515418</v>
      </c>
      <c r="AA134" s="6">
        <v>32915.96506596898</v>
      </c>
      <c r="AB134" s="6">
        <v>33432.500590892996</v>
      </c>
      <c r="AC134" s="6">
        <v>32742.299661869831</v>
      </c>
      <c r="AD134" s="6">
        <v>32105.32761965242</v>
      </c>
      <c r="AE134" s="6">
        <v>30132.719622450732</v>
      </c>
      <c r="AF134" s="6">
        <v>28950.675713078213</v>
      </c>
      <c r="AG134" s="6">
        <v>30143.240279422731</v>
      </c>
      <c r="AH134" s="6">
        <v>30579.768670686892</v>
      </c>
      <c r="AI134" s="6">
        <v>32845.7911431252</v>
      </c>
      <c r="AJ134" s="6">
        <v>36440.223105068893</v>
      </c>
      <c r="AK134" s="6">
        <v>45447.128132313657</v>
      </c>
      <c r="AL134" s="6">
        <v>48328.231579630818</v>
      </c>
      <c r="AM134" s="6">
        <v>53963.566133521555</v>
      </c>
      <c r="AN134" s="6">
        <v>60032.247371620673</v>
      </c>
      <c r="AO134" s="6">
        <v>60324.10638865838</v>
      </c>
      <c r="AP134" s="6">
        <v>59694.24523733402</v>
      </c>
      <c r="AQ134" s="6">
        <v>74227.398196034395</v>
      </c>
      <c r="AR134" s="6">
        <v>88045.88283938168</v>
      </c>
      <c r="AS134" s="6">
        <v>94206.507804983499</v>
      </c>
      <c r="AT134" s="6">
        <v>102357.55392446564</v>
      </c>
      <c r="AU134" s="6">
        <v>100256.43769891599</v>
      </c>
      <c r="AV134" s="6">
        <v>100845.130950044</v>
      </c>
      <c r="AW134" s="6">
        <v>100831.087508517</v>
      </c>
      <c r="AX134" s="6">
        <v>100815.363142191</v>
      </c>
      <c r="AY134" s="6">
        <v>100797.76163305499</v>
      </c>
      <c r="AZ134" s="6">
        <v>100778.065129309</v>
      </c>
      <c r="BA134" s="6">
        <v>100756.032085431</v>
      </c>
      <c r="BB134" s="6">
        <v>100731.395091228</v>
      </c>
      <c r="BC134" s="6">
        <v>100703.85860845201</v>
      </c>
      <c r="BD134" s="6">
        <v>100673.096642516</v>
      </c>
      <c r="BE134" s="6">
        <v>100638.75038796</v>
      </c>
      <c r="BF134" s="6">
        <v>100600.42589998701</v>
      </c>
      <c r="BG134" s="6">
        <v>100557.69186090201</v>
      </c>
      <c r="BH134" s="6">
        <v>100510.07752993501</v>
      </c>
      <c r="BI134" s="6">
        <v>100457.07098790701</v>
      </c>
      <c r="BJ134" s="6">
        <v>100398.117814506</v>
      </c>
      <c r="BK134" s="6">
        <v>100332.620365408</v>
      </c>
      <c r="BL134" s="6">
        <v>100259.93784842901</v>
      </c>
      <c r="BM134" s="6">
        <v>100179.387431354</v>
      </c>
      <c r="BN134" s="6">
        <v>100090.24664718501</v>
      </c>
      <c r="BO134" s="6">
        <v>99991.757392775893</v>
      </c>
      <c r="BP134" s="6">
        <v>99883.131840513204</v>
      </c>
      <c r="BQ134" s="6">
        <v>99763.560595163304</v>
      </c>
      <c r="BR134" s="6">
        <v>99632.223423273696</v>
      </c>
      <c r="BS134" s="6">
        <v>99488.302853625399</v>
      </c>
      <c r="BT134" s="6">
        <v>99331.000886408394</v>
      </c>
      <c r="BU134" s="6">
        <v>99159.558948190606</v>
      </c>
      <c r="BV134" s="6">
        <v>98973.2810824232</v>
      </c>
      <c r="BW134" s="6">
        <v>98771.560166609401</v>
      </c>
      <c r="BX134" s="6">
        <v>98553.906697028593</v>
      </c>
      <c r="BY134" s="6">
        <v>98319.979386040504</v>
      </c>
      <c r="BZ134" s="6">
        <v>98069.616489864304</v>
      </c>
      <c r="CA134" s="6">
        <v>97802.866450609101</v>
      </c>
      <c r="CB134" s="6">
        <v>97520.016129735406</v>
      </c>
      <c r="CC134" s="6">
        <v>97221.614674373806</v>
      </c>
      <c r="CD134" s="6">
        <v>96908.490941205004</v>
      </c>
      <c r="CE134" s="6">
        <v>96581.762451635906</v>
      </c>
    </row>
    <row r="135" spans="1:83">
      <c r="A135" s="87">
        <v>118</v>
      </c>
      <c r="B135" s="87" t="s">
        <v>171</v>
      </c>
      <c r="C135" s="87" t="s">
        <v>500</v>
      </c>
      <c r="D135" s="87" t="s">
        <v>501</v>
      </c>
      <c r="E135" s="6">
        <v>12140.0126640942</v>
      </c>
      <c r="F135" s="6">
        <v>13893.5962036813</v>
      </c>
      <c r="G135" s="6">
        <v>15866.075828511601</v>
      </c>
      <c r="H135" s="6">
        <v>17072.4789163198</v>
      </c>
      <c r="I135" s="6">
        <v>18390.811759689401</v>
      </c>
      <c r="J135" s="6">
        <v>18958.6649814099</v>
      </c>
      <c r="K135" s="6">
        <v>22886.898208540399</v>
      </c>
      <c r="L135" s="6">
        <v>27692.575429297201</v>
      </c>
      <c r="M135" s="6">
        <v>33216.7537276359</v>
      </c>
      <c r="N135" s="6">
        <v>39166.674396319897</v>
      </c>
      <c r="O135" s="6">
        <v>45206.607668062301</v>
      </c>
      <c r="P135" s="6">
        <v>51068.999148304603</v>
      </c>
      <c r="Q135" s="6">
        <v>56616.847452426897</v>
      </c>
      <c r="W135" s="6">
        <v>7858.2493037743698</v>
      </c>
      <c r="X135" s="6">
        <v>8378.8874242798302</v>
      </c>
      <c r="Y135" s="6">
        <v>8888.2713241692109</v>
      </c>
      <c r="Z135" s="6">
        <v>9521.8104025826706</v>
      </c>
      <c r="AA135" s="6">
        <v>10138.948287261701</v>
      </c>
      <c r="AB135" s="6">
        <v>10856.4556451183</v>
      </c>
      <c r="AC135" s="6">
        <v>11641.596199633799</v>
      </c>
      <c r="AD135" s="6">
        <v>12180.5591195173</v>
      </c>
      <c r="AE135" s="6">
        <v>11006.554813852301</v>
      </c>
      <c r="AF135" s="6">
        <v>11406.3740642801</v>
      </c>
      <c r="AG135" s="6">
        <v>12140.0126640942</v>
      </c>
      <c r="AH135" s="6">
        <v>11947.684158272201</v>
      </c>
      <c r="AI135" s="6">
        <v>12343.5720511625</v>
      </c>
      <c r="AJ135" s="6">
        <v>12812.6397948424</v>
      </c>
      <c r="AK135" s="6">
        <v>13431.926270227101</v>
      </c>
      <c r="AL135" s="6">
        <v>13893.5962036813</v>
      </c>
      <c r="AM135" s="6">
        <v>14408.7264485285</v>
      </c>
      <c r="AN135" s="6">
        <v>15048.3958617767</v>
      </c>
      <c r="AO135" s="6">
        <v>15504.731655482799</v>
      </c>
      <c r="AP135" s="6">
        <v>15014.113350256899</v>
      </c>
      <c r="AQ135" s="6">
        <v>15866.075828511601</v>
      </c>
      <c r="AR135" s="6">
        <v>16440.857708194701</v>
      </c>
      <c r="AS135" s="6">
        <v>17072.4789163198</v>
      </c>
      <c r="AT135" s="6">
        <v>17608.1439703467</v>
      </c>
      <c r="AU135" s="6">
        <v>18390.811759689401</v>
      </c>
      <c r="AV135" s="6">
        <v>18958.6649814099</v>
      </c>
      <c r="AW135" s="6">
        <v>19671.881338466799</v>
      </c>
      <c r="AX135" s="6">
        <v>20421.1951695795</v>
      </c>
      <c r="AY135" s="6">
        <v>21206.837039431401</v>
      </c>
      <c r="AZ135" s="6">
        <v>22028.815213901002</v>
      </c>
      <c r="BA135" s="6">
        <v>22886.898208540399</v>
      </c>
      <c r="BB135" s="6">
        <v>23780.600607226501</v>
      </c>
      <c r="BC135" s="6">
        <v>24709.172902917398</v>
      </c>
      <c r="BD135" s="6">
        <v>25671.596040402001</v>
      </c>
      <c r="BE135" s="6">
        <v>26666.5812275649</v>
      </c>
      <c r="BF135" s="6">
        <v>27692.575429297201</v>
      </c>
      <c r="BG135" s="6">
        <v>28747.772772139298</v>
      </c>
      <c r="BH135" s="6">
        <v>29830.1318763407</v>
      </c>
      <c r="BI135" s="6">
        <v>30937.398906007202</v>
      </c>
      <c r="BJ135" s="6">
        <v>32067.135899825498</v>
      </c>
      <c r="BK135" s="6">
        <v>33216.7537276359</v>
      </c>
      <c r="BL135" s="6">
        <v>34383.548824661098</v>
      </c>
      <c r="BM135" s="6">
        <v>35564.742696783796</v>
      </c>
      <c r="BN135" s="6">
        <v>36757.523075846002</v>
      </c>
      <c r="BO135" s="6">
        <v>37959.0855393276</v>
      </c>
      <c r="BP135" s="6">
        <v>39166.674396319897</v>
      </c>
      <c r="BQ135" s="6">
        <v>40377.621680265103</v>
      </c>
      <c r="BR135" s="6">
        <v>41589.383174150797</v>
      </c>
      <c r="BS135" s="6">
        <v>42799.570518697998</v>
      </c>
      <c r="BT135" s="6">
        <v>44005.978609785197</v>
      </c>
      <c r="BU135" s="6">
        <v>45206.607668062301</v>
      </c>
      <c r="BV135" s="6">
        <v>46399.679551578702</v>
      </c>
      <c r="BW135" s="6">
        <v>47583.648072049597</v>
      </c>
      <c r="BX135" s="6">
        <v>48757.203259196001</v>
      </c>
      <c r="BY135" s="6">
        <v>49919.269689196801</v>
      </c>
      <c r="BZ135" s="6">
        <v>51068.999148304603</v>
      </c>
      <c r="CA135" s="6">
        <v>52205.758038585896</v>
      </c>
      <c r="CB135" s="6">
        <v>53329.1100486219</v>
      </c>
      <c r="CC135" s="6">
        <v>54438.794708215399</v>
      </c>
      <c r="CD135" s="6">
        <v>55534.7025238528</v>
      </c>
      <c r="CE135" s="6">
        <v>56616.847452426897</v>
      </c>
    </row>
    <row r="136" spans="1:83">
      <c r="A136" s="88">
        <v>119</v>
      </c>
      <c r="B136" s="87" t="s">
        <v>161</v>
      </c>
      <c r="C136" s="87" t="s">
        <v>500</v>
      </c>
      <c r="D136" s="87" t="s">
        <v>515</v>
      </c>
      <c r="F136" s="6">
        <v>6004.1556711618996</v>
      </c>
      <c r="G136" s="6">
        <v>7905.5621082451398</v>
      </c>
      <c r="H136" s="6">
        <v>8396.8024869866404</v>
      </c>
      <c r="I136" s="6">
        <v>8987.6582812974993</v>
      </c>
      <c r="J136" s="6">
        <v>9294.1199744887708</v>
      </c>
      <c r="K136" s="6">
        <v>11060.077849379401</v>
      </c>
      <c r="L136" s="6">
        <v>13368.7253495858</v>
      </c>
      <c r="M136" s="6">
        <v>16326.604793587099</v>
      </c>
      <c r="N136" s="6">
        <v>20018.112575950399</v>
      </c>
      <c r="O136" s="6">
        <v>24484.6872040409</v>
      </c>
      <c r="P136" s="6">
        <v>29711.188781550802</v>
      </c>
      <c r="Q136" s="6">
        <v>35623.838127492898</v>
      </c>
      <c r="AH136" s="6">
        <v>5242.6642869355501</v>
      </c>
      <c r="AI136" s="6">
        <v>5449.9442798521504</v>
      </c>
      <c r="AJ136" s="6">
        <v>6079.5375594093503</v>
      </c>
      <c r="AK136" s="6">
        <v>6758.890837078</v>
      </c>
      <c r="AL136" s="6">
        <v>6004.1556711618996</v>
      </c>
      <c r="AM136" s="6">
        <v>6983.2186388752298</v>
      </c>
      <c r="AN136" s="6">
        <v>7382.07524133058</v>
      </c>
      <c r="AO136" s="6">
        <v>8004.9404717301404</v>
      </c>
      <c r="AP136" s="6">
        <v>7605.7739156201396</v>
      </c>
      <c r="AQ136" s="6">
        <v>7905.5621082451398</v>
      </c>
      <c r="AR136" s="6">
        <v>8366.1245106201004</v>
      </c>
      <c r="AS136" s="6">
        <v>8396.8024869866404</v>
      </c>
      <c r="AT136" s="6">
        <v>8612.4743624521307</v>
      </c>
      <c r="AU136" s="6">
        <v>8987.6582812974993</v>
      </c>
      <c r="AV136" s="6">
        <v>9294.1199744887708</v>
      </c>
      <c r="AW136" s="6">
        <v>9609.2222127553396</v>
      </c>
      <c r="AX136" s="6">
        <v>9942.4910029549501</v>
      </c>
      <c r="AY136" s="6">
        <v>10294.798747885399</v>
      </c>
      <c r="AZ136" s="6">
        <v>10667.030124532601</v>
      </c>
      <c r="BA136" s="6">
        <v>11060.077849379401</v>
      </c>
      <c r="BB136" s="6">
        <v>11474.837907470101</v>
      </c>
      <c r="BC136" s="6">
        <v>11912.204256622501</v>
      </c>
      <c r="BD136" s="6">
        <v>12373.063031817001</v>
      </c>
      <c r="BE136" s="6">
        <v>12858.2862897656</v>
      </c>
      <c r="BF136" s="6">
        <v>13368.7253495858</v>
      </c>
      <c r="BG136" s="6">
        <v>13905.203801882601</v>
      </c>
      <c r="BH136" s="6">
        <v>14468.5102747364</v>
      </c>
      <c r="BI136" s="6">
        <v>15059.391060371299</v>
      </c>
      <c r="BJ136" s="6">
        <v>15678.542719798301</v>
      </c>
      <c r="BK136" s="6">
        <v>16326.604793587099</v>
      </c>
      <c r="BL136" s="6">
        <v>17004.152754209499</v>
      </c>
      <c r="BM136" s="6">
        <v>17711.691338214801</v>
      </c>
      <c r="BN136" s="6">
        <v>18449.648394051099</v>
      </c>
      <c r="BO136" s="6">
        <v>19218.369372993599</v>
      </c>
      <c r="BP136" s="6">
        <v>20018.112575950399</v>
      </c>
      <c r="BQ136" s="6">
        <v>20849.0452477697</v>
      </c>
      <c r="BR136" s="6">
        <v>21711.240583265899</v>
      </c>
      <c r="BS136" s="6">
        <v>22604.675676137402</v>
      </c>
      <c r="BT136" s="6">
        <v>23529.230404264701</v>
      </c>
      <c r="BU136" s="6">
        <v>24484.6872040409</v>
      </c>
      <c r="BV136" s="6">
        <v>25470.731644213702</v>
      </c>
      <c r="BW136" s="6">
        <v>26486.953668483398</v>
      </c>
      <c r="BX136" s="6">
        <v>27532.849338271699</v>
      </c>
      <c r="BY136" s="6">
        <v>28607.822875394901</v>
      </c>
      <c r="BZ136" s="6">
        <v>29711.188781550802</v>
      </c>
      <c r="CA136" s="6">
        <v>30842.173800228298</v>
      </c>
      <c r="CB136" s="6">
        <v>31999.9184891775</v>
      </c>
      <c r="CC136" s="6">
        <v>33183.478189798501</v>
      </c>
      <c r="CD136" s="6">
        <v>34391.823214802098</v>
      </c>
      <c r="CE136" s="6">
        <v>35623.838127492898</v>
      </c>
    </row>
    <row r="137" spans="1:83">
      <c r="A137" s="87">
        <v>122</v>
      </c>
      <c r="B137" s="87" t="s">
        <v>162</v>
      </c>
      <c r="C137" s="87" t="s">
        <v>500</v>
      </c>
      <c r="D137" s="87" t="s">
        <v>501</v>
      </c>
      <c r="E137" s="6">
        <v>2260.1973751423602</v>
      </c>
      <c r="F137" s="6">
        <v>2518.77412772258</v>
      </c>
      <c r="G137" s="6">
        <v>2637.1935763292299</v>
      </c>
      <c r="H137" s="6">
        <v>2703.4340074881002</v>
      </c>
      <c r="I137" s="6">
        <v>2727.7038462646101</v>
      </c>
      <c r="J137" s="6">
        <v>2833.5180136311201</v>
      </c>
      <c r="K137" s="6">
        <v>3215.1787002617398</v>
      </c>
      <c r="L137" s="6">
        <v>3857.1251020948498</v>
      </c>
      <c r="M137" s="6">
        <v>4928.1868407616303</v>
      </c>
      <c r="N137" s="6">
        <v>6690.41387432791</v>
      </c>
      <c r="O137" s="6">
        <v>9522.4355856149905</v>
      </c>
      <c r="P137" s="6">
        <v>13903.570924614</v>
      </c>
      <c r="Q137" s="6">
        <v>20296.327044703601</v>
      </c>
      <c r="W137" s="6">
        <v>2271.1586824780102</v>
      </c>
      <c r="X137" s="6">
        <v>2217.7802387011702</v>
      </c>
      <c r="Y137" s="6">
        <v>2332.7924868399</v>
      </c>
      <c r="Z137" s="6">
        <v>2439.8036766820101</v>
      </c>
      <c r="AA137" s="6">
        <v>2556.39496093255</v>
      </c>
      <c r="AB137" s="6">
        <v>2742.3367930814802</v>
      </c>
      <c r="AC137" s="6">
        <v>2441.7530335440401</v>
      </c>
      <c r="AD137" s="6">
        <v>2271.1105029455498</v>
      </c>
      <c r="AE137" s="6">
        <v>2196.9523385048901</v>
      </c>
      <c r="AF137" s="6">
        <v>2137.9470047622999</v>
      </c>
      <c r="AG137" s="6">
        <v>2260.1973751423602</v>
      </c>
      <c r="AH137" s="6">
        <v>2380.3707438458</v>
      </c>
      <c r="AI137" s="6">
        <v>2443.7159891381598</v>
      </c>
      <c r="AJ137" s="6">
        <v>2450.03254051054</v>
      </c>
      <c r="AK137" s="6">
        <v>2450.6028596196402</v>
      </c>
      <c r="AL137" s="6">
        <v>2518.77412772258</v>
      </c>
      <c r="AM137" s="6">
        <v>2566.1379460305502</v>
      </c>
      <c r="AN137" s="6">
        <v>2659.1639587202399</v>
      </c>
      <c r="AO137" s="6">
        <v>2604.6671144524398</v>
      </c>
      <c r="AP137" s="6">
        <v>2538.2837364423299</v>
      </c>
      <c r="AQ137" s="6">
        <v>2637.1935763292299</v>
      </c>
      <c r="AR137" s="6">
        <v>2635.5411236498699</v>
      </c>
      <c r="AS137" s="6">
        <v>2703.4340074881002</v>
      </c>
      <c r="AT137" s="6">
        <v>2760.30232958945</v>
      </c>
      <c r="AU137" s="6">
        <v>2727.7038462646101</v>
      </c>
      <c r="AV137" s="6">
        <v>2833.5180136311201</v>
      </c>
      <c r="AW137" s="6">
        <v>2894.7611225067499</v>
      </c>
      <c r="AX137" s="6">
        <v>2962.7727833784302</v>
      </c>
      <c r="AY137" s="6">
        <v>3038.2895829448698</v>
      </c>
      <c r="AZ137" s="6">
        <v>3122.12537997965</v>
      </c>
      <c r="BA137" s="6">
        <v>3215.1787002617398</v>
      </c>
      <c r="BB137" s="6">
        <v>3318.4406634412398</v>
      </c>
      <c r="BC137" s="6">
        <v>3433.0034344257901</v>
      </c>
      <c r="BD137" s="6">
        <v>3560.0691768761599</v>
      </c>
      <c r="BE137" s="6">
        <v>3700.9594670896599</v>
      </c>
      <c r="BF137" s="6">
        <v>3857.1251020948498</v>
      </c>
      <c r="BG137" s="6">
        <v>4030.1562052620902</v>
      </c>
      <c r="BH137" s="6">
        <v>4221.7924951748801</v>
      </c>
      <c r="BI137" s="6">
        <v>4433.9335379039703</v>
      </c>
      <c r="BJ137" s="6">
        <v>4668.6487482131597</v>
      </c>
      <c r="BK137" s="6">
        <v>4928.1868407616303</v>
      </c>
      <c r="BL137" s="6">
        <v>5214.9843574610304</v>
      </c>
      <c r="BM137" s="6">
        <v>5531.6728116267304</v>
      </c>
      <c r="BN137" s="6">
        <v>5881.0838939066798</v>
      </c>
      <c r="BO137" s="6">
        <v>6266.2520805772501</v>
      </c>
      <c r="BP137" s="6">
        <v>6690.41387432791</v>
      </c>
      <c r="BQ137" s="6">
        <v>7157.0027954349398</v>
      </c>
      <c r="BR137" s="6">
        <v>7669.6391336414099</v>
      </c>
      <c r="BS137" s="6">
        <v>8232.1133770035703</v>
      </c>
      <c r="BT137" s="6">
        <v>8848.3621651534995</v>
      </c>
      <c r="BU137" s="6">
        <v>9522.4355856149905</v>
      </c>
      <c r="BV137" s="6">
        <v>10258.454660678901</v>
      </c>
      <c r="BW137" s="6">
        <v>11060.557979011201</v>
      </c>
      <c r="BX137" s="6">
        <v>11932.8366320316</v>
      </c>
      <c r="BY137" s="6">
        <v>12879.2569410413</v>
      </c>
      <c r="BZ137" s="6">
        <v>13903.570924614</v>
      </c>
      <c r="CA137" s="6">
        <v>15009.2150675417</v>
      </c>
      <c r="CB137" s="6">
        <v>16199.198711932</v>
      </c>
      <c r="CC137" s="6">
        <v>17475.984281224999</v>
      </c>
      <c r="CD137" s="6">
        <v>18841.362531865801</v>
      </c>
      <c r="CE137" s="6">
        <v>20296.327044703601</v>
      </c>
    </row>
    <row r="138" spans="1:83">
      <c r="A138" s="87">
        <v>126</v>
      </c>
      <c r="B138" s="87" t="s">
        <v>522</v>
      </c>
      <c r="C138" s="87" t="s">
        <v>500</v>
      </c>
      <c r="D138" s="87" t="s">
        <v>501</v>
      </c>
      <c r="E138" s="6">
        <v>2381.4408674371498</v>
      </c>
      <c r="F138" s="6">
        <v>2482.2495663260902</v>
      </c>
      <c r="G138" s="6">
        <v>2509.1332752252902</v>
      </c>
      <c r="H138" s="6">
        <v>2577.5929508678</v>
      </c>
      <c r="I138" s="6">
        <v>2389.0169768659698</v>
      </c>
      <c r="J138" s="6">
        <v>2414.2556989834002</v>
      </c>
      <c r="K138" s="6">
        <v>2647.5230090459099</v>
      </c>
      <c r="L138" s="6">
        <v>3058.6917193519698</v>
      </c>
      <c r="M138" s="6">
        <v>3798.1739427695202</v>
      </c>
      <c r="N138" s="6">
        <v>5152.0740614500401</v>
      </c>
      <c r="O138" s="6">
        <v>7634.2535753283</v>
      </c>
      <c r="P138" s="6">
        <v>12021.511848526699</v>
      </c>
      <c r="Q138" s="6">
        <v>19096.577348678999</v>
      </c>
      <c r="W138" s="6">
        <v>2077.48494985042</v>
      </c>
      <c r="X138" s="6">
        <v>2176.0147638032399</v>
      </c>
      <c r="Y138" s="6">
        <v>2204.9373121364301</v>
      </c>
      <c r="Z138" s="6">
        <v>2326.5072661469299</v>
      </c>
      <c r="AA138" s="6">
        <v>2267.8150345222002</v>
      </c>
      <c r="AB138" s="6">
        <v>2394.62196666922</v>
      </c>
      <c r="AC138" s="6">
        <v>2303.2800960221098</v>
      </c>
      <c r="AD138" s="6">
        <v>2160.2990480794901</v>
      </c>
      <c r="AE138" s="6">
        <v>2229.6997482995398</v>
      </c>
      <c r="AF138" s="6">
        <v>2269.5276775616499</v>
      </c>
      <c r="AG138" s="6">
        <v>2381.4408674371498</v>
      </c>
      <c r="AH138" s="6">
        <v>2428.92768714876</v>
      </c>
      <c r="AI138" s="6">
        <v>2447.7699054233499</v>
      </c>
      <c r="AJ138" s="6">
        <v>2496.3595981516501</v>
      </c>
      <c r="AK138" s="6">
        <v>2421.1583304231699</v>
      </c>
      <c r="AL138" s="6">
        <v>2482.2495663260902</v>
      </c>
      <c r="AM138" s="6">
        <v>2490.3406978947501</v>
      </c>
      <c r="AN138" s="6">
        <v>2452.9745317133502</v>
      </c>
      <c r="AO138" s="6">
        <v>2404.0973824204698</v>
      </c>
      <c r="AP138" s="6">
        <v>2439.1542702839401</v>
      </c>
      <c r="AQ138" s="6">
        <v>2509.1332752252902</v>
      </c>
      <c r="AR138" s="6">
        <v>2564.12337121979</v>
      </c>
      <c r="AS138" s="6">
        <v>2577.5929508678</v>
      </c>
      <c r="AT138" s="6">
        <v>2480.9501931289801</v>
      </c>
      <c r="AU138" s="6">
        <v>2389.0169768659698</v>
      </c>
      <c r="AV138" s="6">
        <v>2414.2556989834002</v>
      </c>
      <c r="AW138" s="6">
        <v>2451.1560961253299</v>
      </c>
      <c r="AX138" s="6">
        <v>2492.3653162646201</v>
      </c>
      <c r="AY138" s="6">
        <v>2538.4146711305398</v>
      </c>
      <c r="AZ138" s="6">
        <v>2589.9062254330502</v>
      </c>
      <c r="BA138" s="6">
        <v>2647.5230090459099</v>
      </c>
      <c r="BB138" s="6">
        <v>2712.0407573427501</v>
      </c>
      <c r="BC138" s="6">
        <v>2784.3413850412098</v>
      </c>
      <c r="BD138" s="6">
        <v>2865.4284107604899</v>
      </c>
      <c r="BE138" s="6">
        <v>2956.4445540368201</v>
      </c>
      <c r="BF138" s="6">
        <v>3058.6917193519698</v>
      </c>
      <c r="BG138" s="6">
        <v>3173.65355685543</v>
      </c>
      <c r="BH138" s="6">
        <v>3303.0207390936298</v>
      </c>
      <c r="BI138" s="6">
        <v>3448.7190073060201</v>
      </c>
      <c r="BJ138" s="6">
        <v>3612.9399076253299</v>
      </c>
      <c r="BK138" s="6">
        <v>3798.1739427695202</v>
      </c>
      <c r="BL138" s="6">
        <v>4007.2455931896998</v>
      </c>
      <c r="BM138" s="6">
        <v>4243.3492979682096</v>
      </c>
      <c r="BN138" s="6">
        <v>4510.0850175373298</v>
      </c>
      <c r="BO138" s="6">
        <v>4811.49142151265</v>
      </c>
      <c r="BP138" s="6">
        <v>5152.0740614500401</v>
      </c>
      <c r="BQ138" s="6">
        <v>5536.8251245729698</v>
      </c>
      <c r="BR138" s="6">
        <v>5971.23057107761</v>
      </c>
      <c r="BS138" s="6">
        <v>6461.2597183774096</v>
      </c>
      <c r="BT138" s="6">
        <v>7013.3317722333704</v>
      </c>
      <c r="BU138" s="6">
        <v>7634.2535753283</v>
      </c>
      <c r="BV138" s="6">
        <v>8331.1231328684607</v>
      </c>
      <c r="BW138" s="6">
        <v>9111.1944701097691</v>
      </c>
      <c r="BX138" s="6">
        <v>9981.7012334107403</v>
      </c>
      <c r="BY138" s="6">
        <v>10949.6392393306</v>
      </c>
      <c r="BZ138" s="6">
        <v>12021.511848526699</v>
      </c>
      <c r="CA138" s="6">
        <v>13203.046361594999</v>
      </c>
      <c r="CB138" s="6">
        <v>14498.8941795674</v>
      </c>
      <c r="CC138" s="6">
        <v>15912.3316508965</v>
      </c>
      <c r="CD138" s="6">
        <v>17444.981651546801</v>
      </c>
      <c r="CE138" s="6">
        <v>19096.577348678999</v>
      </c>
    </row>
    <row r="139" spans="1:83">
      <c r="A139" s="87">
        <v>127</v>
      </c>
      <c r="B139" s="87" t="s">
        <v>165</v>
      </c>
      <c r="C139" s="87" t="s">
        <v>500</v>
      </c>
      <c r="D139" s="111" t="s">
        <v>517</v>
      </c>
      <c r="E139" s="6">
        <v>3500.0140693405701</v>
      </c>
      <c r="F139" s="6">
        <v>4546.7160380179002</v>
      </c>
      <c r="G139" s="6">
        <v>5795.92487855329</v>
      </c>
      <c r="H139" s="6">
        <v>7375.4472679894297</v>
      </c>
      <c r="I139" s="6">
        <v>8568.7374457726801</v>
      </c>
      <c r="J139" s="6">
        <v>8340.4303922441195</v>
      </c>
      <c r="K139" s="6">
        <v>11122.110593236101</v>
      </c>
      <c r="L139" s="6">
        <v>14822.3393054225</v>
      </c>
      <c r="M139" s="6">
        <v>19495.301032169798</v>
      </c>
      <c r="N139" s="6">
        <v>25060.822282108398</v>
      </c>
      <c r="O139" s="6">
        <v>31310.3515253687</v>
      </c>
      <c r="P139" s="6">
        <v>37968.121369623201</v>
      </c>
      <c r="Q139" s="6">
        <v>44770.8753895966</v>
      </c>
      <c r="W139" s="6">
        <v>3851.5275173833102</v>
      </c>
      <c r="X139" s="6">
        <v>3463.1402296512701</v>
      </c>
      <c r="Y139" s="6">
        <v>3106.73642570726</v>
      </c>
      <c r="Z139" s="6">
        <v>2982.1074975545098</v>
      </c>
      <c r="AA139" s="6">
        <v>3022.6637705112398</v>
      </c>
      <c r="AB139" s="6">
        <v>3190.85564989976</v>
      </c>
      <c r="AC139" s="6">
        <v>3236.0762655848998</v>
      </c>
      <c r="AD139" s="6">
        <v>3334.6497777767199</v>
      </c>
      <c r="AE139" s="6">
        <v>3416.9217356004501</v>
      </c>
      <c r="AF139" s="6">
        <v>3491.3356334025598</v>
      </c>
      <c r="AG139" s="6">
        <v>3500.0140693405701</v>
      </c>
      <c r="AH139" s="6">
        <v>3570.16452768202</v>
      </c>
      <c r="AI139" s="6">
        <v>3702.7597822983798</v>
      </c>
      <c r="AJ139" s="6">
        <v>3921.1368296826699</v>
      </c>
      <c r="AK139" s="6">
        <v>4289.8614007711903</v>
      </c>
      <c r="AL139" s="6">
        <v>4546.7160380179002</v>
      </c>
      <c r="AM139" s="6">
        <v>4873.9390046743601</v>
      </c>
      <c r="AN139" s="6">
        <v>5302.3523189280804</v>
      </c>
      <c r="AO139" s="6">
        <v>5693.2772732609101</v>
      </c>
      <c r="AP139" s="6">
        <v>5537.0263203576696</v>
      </c>
      <c r="AQ139" s="6">
        <v>5795.92487855329</v>
      </c>
      <c r="AR139" s="6">
        <v>6683.7184494462599</v>
      </c>
      <c r="AS139" s="6">
        <v>7375.4472679894297</v>
      </c>
      <c r="AT139" s="6">
        <v>8087.8847389896</v>
      </c>
      <c r="AU139" s="6">
        <v>8568.7374457726801</v>
      </c>
      <c r="AV139" s="6">
        <v>8340.4303922441195</v>
      </c>
      <c r="AW139" s="6">
        <v>8829.4199848546705</v>
      </c>
      <c r="AX139" s="6">
        <v>9350.8225119377294</v>
      </c>
      <c r="AY139" s="6">
        <v>9905.9428961560898</v>
      </c>
      <c r="AZ139" s="6">
        <v>10496.001008445301</v>
      </c>
      <c r="BA139" s="6">
        <v>11122.110593236101</v>
      </c>
      <c r="BB139" s="6">
        <v>11785.257945233199</v>
      </c>
      <c r="BC139" s="6">
        <v>12486.280853885401</v>
      </c>
      <c r="BD139" s="6">
        <v>13225.848383782601</v>
      </c>
      <c r="BE139" s="6">
        <v>14004.442093257599</v>
      </c>
      <c r="BF139" s="6">
        <v>14822.3393054225</v>
      </c>
      <c r="BG139" s="6">
        <v>15679.5990325685</v>
      </c>
      <c r="BH139" s="6">
        <v>16576.051114360002</v>
      </c>
      <c r="BI139" s="6">
        <v>17511.2890621392</v>
      </c>
      <c r="BJ139" s="6">
        <v>18484.667007114898</v>
      </c>
      <c r="BK139" s="6">
        <v>19495.301032169798</v>
      </c>
      <c r="BL139" s="6">
        <v>20542.075029968099</v>
      </c>
      <c r="BM139" s="6">
        <v>21623.651079850501</v>
      </c>
      <c r="BN139" s="6">
        <v>22738.484179507101</v>
      </c>
      <c r="BO139" s="6">
        <v>23884.841012028799</v>
      </c>
      <c r="BP139" s="6">
        <v>25060.822282108398</v>
      </c>
      <c r="BQ139" s="6">
        <v>26264.388023928001</v>
      </c>
      <c r="BR139" s="6">
        <v>27493.385173759601</v>
      </c>
      <c r="BS139" s="6">
        <v>28745.576617458901</v>
      </c>
      <c r="BT139" s="6">
        <v>30018.670870252499</v>
      </c>
      <c r="BU139" s="6">
        <v>31310.3515253687</v>
      </c>
      <c r="BV139" s="6">
        <v>32618.305619400999</v>
      </c>
      <c r="BW139" s="6">
        <v>33940.250104641003</v>
      </c>
      <c r="BX139" s="6">
        <v>35273.955689562703</v>
      </c>
      <c r="BY139" s="6">
        <v>36617.267404834201</v>
      </c>
      <c r="BZ139" s="6">
        <v>37968.121369623201</v>
      </c>
      <c r="CA139" s="6">
        <v>39324.557367146299</v>
      </c>
      <c r="CB139" s="6">
        <v>40684.726984777102</v>
      </c>
      <c r="CC139" s="6">
        <v>42046.897227980502</v>
      </c>
      <c r="CD139" s="6">
        <v>43409.449674344498</v>
      </c>
      <c r="CE139" s="6">
        <v>44770.8753895966</v>
      </c>
    </row>
    <row r="140" spans="1:83">
      <c r="A140" s="90">
        <v>131</v>
      </c>
      <c r="B140" s="87" t="s">
        <v>165</v>
      </c>
      <c r="C140" s="87" t="s">
        <v>500</v>
      </c>
      <c r="D140" s="87" t="s">
        <v>501</v>
      </c>
      <c r="F140" s="6">
        <v>739.24060150375897</v>
      </c>
      <c r="G140" s="6">
        <v>995.94736842105203</v>
      </c>
      <c r="H140" s="6">
        <v>1394.2133684892001</v>
      </c>
      <c r="I140" s="6">
        <v>1834.4874737077701</v>
      </c>
      <c r="J140" s="6">
        <v>2073.4867199929499</v>
      </c>
      <c r="K140" s="6">
        <v>3599.2214960788901</v>
      </c>
      <c r="L140" s="6">
        <v>5954.2662366949498</v>
      </c>
      <c r="M140" s="6">
        <v>9668.7880157480704</v>
      </c>
      <c r="N140" s="6">
        <v>15218.832776212001</v>
      </c>
      <c r="O140" s="6">
        <v>22657.292032681002</v>
      </c>
      <c r="P140" s="6">
        <v>31424.621806121701</v>
      </c>
      <c r="Q140" s="6">
        <v>40609.901013529401</v>
      </c>
      <c r="AL140" s="6">
        <v>739.24060150375897</v>
      </c>
      <c r="AM140" s="6">
        <v>835.12030075187897</v>
      </c>
      <c r="AN140" s="6">
        <v>866.93984962406</v>
      </c>
      <c r="AO140" s="6">
        <v>901.35338345864602</v>
      </c>
      <c r="AP140" s="6">
        <v>943.25563909774405</v>
      </c>
      <c r="AQ140" s="6">
        <v>995.94736842105203</v>
      </c>
      <c r="AR140" s="6">
        <v>1192.37522980226</v>
      </c>
      <c r="AS140" s="6">
        <v>1394.2133684892001</v>
      </c>
      <c r="AT140" s="6">
        <v>1607.6969159375501</v>
      </c>
      <c r="AU140" s="6">
        <v>1834.4874737077701</v>
      </c>
      <c r="AV140" s="6">
        <v>2073.4867199929499</v>
      </c>
      <c r="AW140" s="6">
        <v>2333.1451579187797</v>
      </c>
      <c r="AX140" s="6">
        <v>2612.6729841746201</v>
      </c>
      <c r="AY140" s="6">
        <v>2914.79233687444</v>
      </c>
      <c r="AZ140" s="6">
        <v>3242.5294266717201</v>
      </c>
      <c r="BA140" s="6">
        <v>3599.2214960788901</v>
      </c>
      <c r="BB140" s="6">
        <v>3988.5147960967201</v>
      </c>
      <c r="BC140" s="6">
        <v>4414.3510176707605</v>
      </c>
      <c r="BD140" s="6">
        <v>4880.9395869789296</v>
      </c>
      <c r="BE140" s="6">
        <v>5392.7134247244703</v>
      </c>
      <c r="BF140" s="6">
        <v>5954.2662366949498</v>
      </c>
      <c r="BG140" s="6">
        <v>6570.2701851763104</v>
      </c>
      <c r="BH140" s="6">
        <v>7245.37389814364</v>
      </c>
      <c r="BI140" s="6">
        <v>7984.0821738968898</v>
      </c>
      <c r="BJ140" s="6">
        <v>8790.6203520196395</v>
      </c>
      <c r="BK140" s="6">
        <v>9668.7880157480704</v>
      </c>
      <c r="BL140" s="6">
        <v>10621.80829214024</v>
      </c>
      <c r="BM140" s="6">
        <v>11652.18032662611</v>
      </c>
      <c r="BN140" s="6">
        <v>12761.5433318137</v>
      </c>
      <c r="BO140" s="6">
        <v>13950.560784921299</v>
      </c>
      <c r="BP140" s="6">
        <v>15218.832776212001</v>
      </c>
      <c r="BQ140" s="6">
        <v>16564.843181624601</v>
      </c>
      <c r="BR140" s="6">
        <v>17985.946332326501</v>
      </c>
      <c r="BS140" s="6">
        <v>19478.395358039801</v>
      </c>
      <c r="BT140" s="6">
        <v>21037.411633250202</v>
      </c>
      <c r="BU140" s="6">
        <v>22657.292032681002</v>
      </c>
      <c r="BV140" s="6">
        <v>24331.548275526198</v>
      </c>
      <c r="BW140" s="6">
        <v>26053.070734293298</v>
      </c>
      <c r="BX140" s="6">
        <v>27814.307859428998</v>
      </c>
      <c r="BY140" s="6">
        <v>29607.451894093101</v>
      </c>
      <c r="BZ140" s="6">
        <v>31424.621806121701</v>
      </c>
      <c r="CA140" s="6">
        <v>33258.0352529827</v>
      </c>
      <c r="CB140" s="6">
        <v>35100.162773304699</v>
      </c>
      <c r="CC140" s="6">
        <v>36943.859089983802</v>
      </c>
      <c r="CD140" s="6">
        <v>38782.468236050299</v>
      </c>
      <c r="CE140" s="6">
        <v>40609.901013529401</v>
      </c>
    </row>
    <row r="141" spans="1:83">
      <c r="A141" s="87">
        <v>133</v>
      </c>
      <c r="B141" s="87" t="s">
        <v>177</v>
      </c>
      <c r="C141" s="87" t="s">
        <v>500</v>
      </c>
      <c r="D141" s="87" t="s">
        <v>515</v>
      </c>
      <c r="E141" s="6">
        <v>1157.7205655678199</v>
      </c>
      <c r="F141" s="6">
        <v>1273.04540708232</v>
      </c>
      <c r="G141" s="6">
        <v>1501.39819356258</v>
      </c>
      <c r="H141" s="6">
        <v>1590.0610040291101</v>
      </c>
      <c r="I141" s="6">
        <v>1703.04738196639</v>
      </c>
      <c r="J141" s="6">
        <v>1776.60456839893</v>
      </c>
      <c r="K141" s="6">
        <v>2297.0600110649102</v>
      </c>
      <c r="L141" s="6">
        <v>3159.2862951100601</v>
      </c>
      <c r="M141" s="6">
        <v>4594.1116091104705</v>
      </c>
      <c r="N141" s="6">
        <v>6943.5828353009802</v>
      </c>
      <c r="O141" s="6">
        <v>10628.059122422899</v>
      </c>
      <c r="P141" s="6">
        <v>16012.6256586743</v>
      </c>
      <c r="Q141" s="6">
        <v>23200.613949191498</v>
      </c>
      <c r="W141" s="6">
        <v>901.08355597367597</v>
      </c>
      <c r="X141" s="6">
        <v>933.77181516166297</v>
      </c>
      <c r="Y141" s="6">
        <v>946.13582872581196</v>
      </c>
      <c r="Z141" s="6">
        <v>956.09562102832399</v>
      </c>
      <c r="AA141" s="6">
        <v>1007.52990157848</v>
      </c>
      <c r="AB141" s="6">
        <v>1016.57397121699</v>
      </c>
      <c r="AC141" s="6">
        <v>1045.728130595</v>
      </c>
      <c r="AD141" s="6">
        <v>1074.3545268211899</v>
      </c>
      <c r="AE141" s="6">
        <v>1083.9523215156</v>
      </c>
      <c r="AF141" s="6">
        <v>1110.0082115104001</v>
      </c>
      <c r="AG141" s="6">
        <v>1157.7205655678199</v>
      </c>
      <c r="AH141" s="6">
        <v>1193.14498372874</v>
      </c>
      <c r="AI141" s="6">
        <v>1176.25812162991</v>
      </c>
      <c r="AJ141" s="6">
        <v>1205.3595090838101</v>
      </c>
      <c r="AK141" s="6">
        <v>1245.3154503861799</v>
      </c>
      <c r="AL141" s="6">
        <v>1273.04540708232</v>
      </c>
      <c r="AM141" s="6">
        <v>1301.2120443230201</v>
      </c>
      <c r="AN141" s="6">
        <v>1331.7016392031101</v>
      </c>
      <c r="AO141" s="6">
        <v>1398.9578403692999</v>
      </c>
      <c r="AP141" s="6">
        <v>1447.66437787994</v>
      </c>
      <c r="AQ141" s="6">
        <v>1501.39819356258</v>
      </c>
      <c r="AR141" s="6">
        <v>1535.4441254952301</v>
      </c>
      <c r="AS141" s="6">
        <v>1590.0610040291101</v>
      </c>
      <c r="AT141" s="6">
        <v>1635.81758267751</v>
      </c>
      <c r="AU141" s="6">
        <v>1703.04738196639</v>
      </c>
      <c r="AV141" s="6">
        <v>1776.60456839893</v>
      </c>
      <c r="AW141" s="6">
        <v>1861.13805250257</v>
      </c>
      <c r="AX141" s="6">
        <v>1954.4124097886199</v>
      </c>
      <c r="AY141" s="6">
        <v>2057.4085275419402</v>
      </c>
      <c r="AZ141" s="6">
        <v>2171.2191866245998</v>
      </c>
      <c r="BA141" s="6">
        <v>2297.0600110649102</v>
      </c>
      <c r="BB141" s="6">
        <v>2436.2807731162402</v>
      </c>
      <c r="BC141" s="6">
        <v>2590.3768295516002</v>
      </c>
      <c r="BD141" s="6">
        <v>2761.0003880612298</v>
      </c>
      <c r="BE141" s="6">
        <v>2949.97121460061</v>
      </c>
      <c r="BF141" s="6">
        <v>3159.2862951100601</v>
      </c>
      <c r="BG141" s="6">
        <v>3391.1278614227899</v>
      </c>
      <c r="BH141" s="6">
        <v>3647.8690864632299</v>
      </c>
      <c r="BI141" s="6">
        <v>3932.0766551850402</v>
      </c>
      <c r="BJ141" s="6">
        <v>4246.5093344935804</v>
      </c>
      <c r="BK141" s="6">
        <v>4594.1116091104705</v>
      </c>
      <c r="BL141" s="6">
        <v>4978.0014340669304</v>
      </c>
      <c r="BM141" s="6">
        <v>5401.4511921207904</v>
      </c>
      <c r="BN141" s="6">
        <v>5867.8610491889003</v>
      </c>
      <c r="BO141" s="6">
        <v>6380.7240839016404</v>
      </c>
      <c r="BP141" s="6">
        <v>6943.5828353009802</v>
      </c>
      <c r="BQ141" s="6">
        <v>7559.9772657126896</v>
      </c>
      <c r="BR141" s="6">
        <v>8233.3845656838403</v>
      </c>
      <c r="BS141" s="6">
        <v>8967.1517165707501</v>
      </c>
      <c r="BT141" s="6">
        <v>9764.4222457650903</v>
      </c>
      <c r="BU141" s="6">
        <v>10628.059122422899</v>
      </c>
      <c r="BV141" s="6">
        <v>11560.566204131899</v>
      </c>
      <c r="BW141" s="6">
        <v>12564.0110108887</v>
      </c>
      <c r="BX141" s="6">
        <v>13639.951828364499</v>
      </c>
      <c r="BY141" s="6">
        <v>14789.372192340301</v>
      </c>
      <c r="BZ141" s="6">
        <v>16012.6256586743</v>
      </c>
      <c r="CA141" s="6">
        <v>17309.393414376202</v>
      </c>
      <c r="CB141" s="6">
        <v>18678.6567513665</v>
      </c>
      <c r="CC141" s="6">
        <v>20118.6857409103</v>
      </c>
      <c r="CD141" s="6">
        <v>21627.044665518501</v>
      </c>
      <c r="CE141" s="6">
        <v>23200.613949191498</v>
      </c>
    </row>
    <row r="142" spans="1:83">
      <c r="A142" s="90">
        <v>135</v>
      </c>
      <c r="B142" s="87" t="s">
        <v>173</v>
      </c>
      <c r="C142" s="87" t="s">
        <v>500</v>
      </c>
      <c r="D142" s="87" t="s">
        <v>501</v>
      </c>
      <c r="G142" s="6">
        <v>29245.1127819549</v>
      </c>
      <c r="H142" s="6">
        <v>28618.3462396422</v>
      </c>
      <c r="I142" s="6">
        <v>29278.126010468401</v>
      </c>
      <c r="J142" s="6">
        <v>29586.435897938401</v>
      </c>
      <c r="K142" s="6">
        <v>31916.6830026928</v>
      </c>
      <c r="L142" s="6">
        <v>35113.196956731197</v>
      </c>
      <c r="M142" s="6">
        <v>39245.786706184197</v>
      </c>
      <c r="N142" s="6">
        <v>44183.173270632797</v>
      </c>
      <c r="O142" s="6">
        <v>49579.284720264099</v>
      </c>
      <c r="P142" s="6">
        <v>55007.108228053003</v>
      </c>
      <c r="Q142" s="6">
        <v>60151.1613579392</v>
      </c>
      <c r="AM142" s="6">
        <v>28243.6090225564</v>
      </c>
      <c r="AN142" s="6">
        <v>27895.488721804501</v>
      </c>
      <c r="AO142" s="6">
        <v>31535.3383458647</v>
      </c>
      <c r="AP142" s="6">
        <v>29836.090225563901</v>
      </c>
      <c r="AQ142" s="6">
        <v>29245.1127819549</v>
      </c>
      <c r="AR142" s="6">
        <v>28322.600036066498</v>
      </c>
      <c r="AS142" s="6">
        <v>28618.3462396422</v>
      </c>
      <c r="AT142" s="6">
        <v>28936.3730379634</v>
      </c>
      <c r="AU142" s="6">
        <v>29278.126010468401</v>
      </c>
      <c r="AV142" s="6">
        <v>29586.435897938401</v>
      </c>
      <c r="AW142" s="6">
        <v>29990.840367355599</v>
      </c>
      <c r="AX142" s="6">
        <v>30424.567238026699</v>
      </c>
      <c r="AY142" s="6">
        <v>30889.149634752001</v>
      </c>
      <c r="AZ142" s="6">
        <v>31386.060568714202</v>
      </c>
      <c r="BA142" s="6">
        <v>31916.6830026928</v>
      </c>
      <c r="BB142" s="6">
        <v>32482.276735049902</v>
      </c>
      <c r="BC142" s="6">
        <v>33083.942581244701</v>
      </c>
      <c r="BD142" s="6">
        <v>33722.584579704097</v>
      </c>
      <c r="BE142" s="6">
        <v>34398.871218704</v>
      </c>
      <c r="BF142" s="6">
        <v>35113.196956731197</v>
      </c>
      <c r="BG142" s="6">
        <v>35865.645569014501</v>
      </c>
      <c r="BH142" s="6">
        <v>36655.9570707846</v>
      </c>
      <c r="BI142" s="6">
        <v>37483.500113209899</v>
      </c>
      <c r="BJ142" s="6">
        <v>38347.251790208</v>
      </c>
      <c r="BK142" s="6">
        <v>39245.786706184197</v>
      </c>
      <c r="BL142" s="6">
        <v>40177.2769169038</v>
      </c>
      <c r="BM142" s="6">
        <v>41139.503961325099</v>
      </c>
      <c r="BN142" s="6">
        <v>42129.883660694097</v>
      </c>
      <c r="BO142" s="6">
        <v>43145.503699960202</v>
      </c>
      <c r="BP142" s="6">
        <v>44183.173270632797</v>
      </c>
      <c r="BQ142" s="6">
        <v>45239.483302526998</v>
      </c>
      <c r="BR142" s="6">
        <v>46310.8751113256</v>
      </c>
      <c r="BS142" s="6">
        <v>47393.714706051796</v>
      </c>
      <c r="BT142" s="6">
        <v>48484.369592925701</v>
      </c>
      <c r="BU142" s="6">
        <v>49579.284720264099</v>
      </c>
      <c r="BV142" s="6">
        <v>50675.054251194197</v>
      </c>
      <c r="BW142" s="6">
        <v>51768.486120498703</v>
      </c>
      <c r="BX142" s="6">
        <v>52856.656799254401</v>
      </c>
      <c r="BY142" s="6">
        <v>53936.954308123699</v>
      </c>
      <c r="BZ142" s="6">
        <v>55007.108228053003</v>
      </c>
      <c r="CA142" s="6">
        <v>56065.206193363403</v>
      </c>
      <c r="CB142" s="6">
        <v>57109.697058758997</v>
      </c>
      <c r="CC142" s="6">
        <v>58139.381560884904</v>
      </c>
      <c r="CD142" s="6">
        <v>59153.3918128613</v>
      </c>
      <c r="CE142" s="6">
        <v>60151.1613579392</v>
      </c>
    </row>
    <row r="143" spans="1:83">
      <c r="A143" s="6">
        <v>136</v>
      </c>
      <c r="B143" s="6" t="s">
        <v>34</v>
      </c>
      <c r="C143" s="6" t="s">
        <v>500</v>
      </c>
      <c r="D143" s="6" t="s">
        <v>501</v>
      </c>
      <c r="E143" s="6">
        <v>21024.619202771199</v>
      </c>
      <c r="F143" s="6">
        <v>23908.312667560702</v>
      </c>
      <c r="G143" s="6">
        <v>23927.9172801114</v>
      </c>
      <c r="H143" s="6">
        <v>24665.968836554999</v>
      </c>
      <c r="I143" s="6">
        <v>25448.474279920101</v>
      </c>
      <c r="J143" s="6">
        <v>26766.773711527301</v>
      </c>
      <c r="K143" s="6">
        <v>29617.385516784401</v>
      </c>
      <c r="L143" s="6">
        <v>32713.522748103798</v>
      </c>
      <c r="M143" s="6">
        <v>36031.394961246297</v>
      </c>
      <c r="N143" s="6">
        <v>39551.131776242</v>
      </c>
      <c r="O143" s="6">
        <v>43265.311107287802</v>
      </c>
      <c r="P143" s="6">
        <v>47183.9796453089</v>
      </c>
      <c r="Q143" s="6">
        <v>51329.769868493699</v>
      </c>
      <c r="W143" s="6">
        <v>18061.2144935246</v>
      </c>
      <c r="X143" s="6">
        <v>17019.745511643301</v>
      </c>
      <c r="Y143" s="6">
        <v>17030.952227844999</v>
      </c>
      <c r="Z143" s="6">
        <v>17917.406007566999</v>
      </c>
      <c r="AA143" s="6">
        <v>18583.526544271001</v>
      </c>
      <c r="AB143" s="6">
        <v>19154.582443290099</v>
      </c>
      <c r="AC143" s="6">
        <v>19536.659218611901</v>
      </c>
      <c r="AD143" s="6">
        <v>19663.0310666767</v>
      </c>
      <c r="AE143" s="6">
        <v>19606.781797880401</v>
      </c>
      <c r="AF143" s="6">
        <v>20579.7694830199</v>
      </c>
      <c r="AG143" s="6">
        <v>21024.619202771199</v>
      </c>
      <c r="AH143" s="6">
        <v>21617.862472485202</v>
      </c>
      <c r="AI143" s="6">
        <v>22283.4104018777</v>
      </c>
      <c r="AJ143" s="6">
        <v>22859.826938882699</v>
      </c>
      <c r="AK143" s="6">
        <v>23382.2011862853</v>
      </c>
      <c r="AL143" s="6">
        <v>23908.312667560702</v>
      </c>
      <c r="AM143" s="6">
        <v>24271.374901254199</v>
      </c>
      <c r="AN143" s="6">
        <v>24757.674092281999</v>
      </c>
      <c r="AO143" s="6">
        <v>24151.951789561899</v>
      </c>
      <c r="AP143" s="6">
        <v>23851.594199884399</v>
      </c>
      <c r="AQ143" s="6">
        <v>23927.9172801114</v>
      </c>
      <c r="AR143" s="6">
        <v>24272.954496816499</v>
      </c>
      <c r="AS143" s="6">
        <v>24665.968836554999</v>
      </c>
      <c r="AT143" s="6">
        <v>25082.9645969148</v>
      </c>
      <c r="AU143" s="6">
        <v>25448.474279920101</v>
      </c>
      <c r="AV143" s="6">
        <v>26766.773711527301</v>
      </c>
      <c r="AW143" s="6">
        <v>27316.1920040654</v>
      </c>
      <c r="AX143" s="6">
        <v>27876.120129090799</v>
      </c>
      <c r="AY143" s="6">
        <v>28446.4063812694</v>
      </c>
      <c r="AZ143" s="6">
        <v>29026.886543010001</v>
      </c>
      <c r="BA143" s="6">
        <v>29617.385516784401</v>
      </c>
      <c r="BB143" s="6">
        <v>30217.719173683501</v>
      </c>
      <c r="BC143" s="6">
        <v>30827.6964122237</v>
      </c>
      <c r="BD143" s="6">
        <v>31447.1214176627</v>
      </c>
      <c r="BE143" s="6">
        <v>32075.7961079692</v>
      </c>
      <c r="BF143" s="6">
        <v>32713.522748103798</v>
      </c>
      <c r="BG143" s="6">
        <v>33360.106709410102</v>
      </c>
      <c r="BH143" s="6">
        <v>34015.359345668701</v>
      </c>
      <c r="BI143" s="6">
        <v>34679.100951743298</v>
      </c>
      <c r="BJ143" s="6">
        <v>35351.163764740697</v>
      </c>
      <c r="BK143" s="6">
        <v>36031.394961246297</v>
      </c>
      <c r="BL143" s="6">
        <v>36719.659597500198</v>
      </c>
      <c r="BM143" s="6">
        <v>37415.843432419599</v>
      </c>
      <c r="BN143" s="6">
        <v>38119.855566226703</v>
      </c>
      <c r="BO143" s="6">
        <v>38831.630820231803</v>
      </c>
      <c r="BP143" s="6">
        <v>39551.131776242</v>
      </c>
      <c r="BQ143" s="6">
        <v>40278.350387329003</v>
      </c>
      <c r="BR143" s="6">
        <v>41013.309065633701</v>
      </c>
      <c r="BS143" s="6">
        <v>41756.061147876499</v>
      </c>
      <c r="BT143" s="6">
        <v>42506.690635781903</v>
      </c>
      <c r="BU143" s="6">
        <v>43265.311107287802</v>
      </c>
      <c r="BV143" s="6">
        <v>44032.063695852798</v>
      </c>
      <c r="BW143" s="6">
        <v>44807.1140401757</v>
      </c>
      <c r="BX143" s="6">
        <v>45590.648115978402</v>
      </c>
      <c r="BY143" s="6">
        <v>46382.866876054199</v>
      </c>
      <c r="BZ143" s="6">
        <v>47183.9796453089</v>
      </c>
      <c r="CA143" s="6">
        <v>47994.196244763501</v>
      </c>
      <c r="CB143" s="6">
        <v>48813.717852917798</v>
      </c>
      <c r="CC143" s="6">
        <v>49642.726654732804</v>
      </c>
      <c r="CD143" s="6">
        <v>50481.374377520697</v>
      </c>
      <c r="CE143" s="6">
        <v>51329.769868493699</v>
      </c>
    </row>
    <row r="144" spans="1:83">
      <c r="A144" s="87">
        <v>141</v>
      </c>
      <c r="B144" s="87" t="s">
        <v>179</v>
      </c>
      <c r="C144" s="87" t="s">
        <v>500</v>
      </c>
      <c r="D144" s="87" t="s">
        <v>502</v>
      </c>
      <c r="E144" s="6">
        <v>33473.71956667897</v>
      </c>
      <c r="F144" s="6">
        <v>31221.109916715264</v>
      </c>
      <c r="G144" s="6">
        <v>35212.264690063843</v>
      </c>
      <c r="H144" s="6">
        <v>30967.162292904057</v>
      </c>
      <c r="I144" s="6">
        <v>27710.175131540273</v>
      </c>
      <c r="J144" s="6">
        <v>28598.948977892898</v>
      </c>
      <c r="K144" s="6">
        <v>33217.604627567896</v>
      </c>
      <c r="L144" s="6">
        <v>38929.5892912286</v>
      </c>
      <c r="M144" s="6">
        <v>45540.215348297497</v>
      </c>
      <c r="N144" s="6">
        <v>52630.124545410799</v>
      </c>
      <c r="O144" s="6">
        <v>59651.613958921</v>
      </c>
      <c r="P144" s="6">
        <v>66092.943433251596</v>
      </c>
      <c r="Q144" s="6">
        <v>71612.986731020195</v>
      </c>
      <c r="W144" s="6">
        <v>26343.230376239942</v>
      </c>
      <c r="X144" s="6">
        <v>26759.27118201023</v>
      </c>
      <c r="Y144" s="6">
        <v>27727.657020212981</v>
      </c>
      <c r="Z144" s="6">
        <v>28174.455633067839</v>
      </c>
      <c r="AA144" s="6">
        <v>28264.116181443551</v>
      </c>
      <c r="AB144" s="6">
        <v>28967.976386967457</v>
      </c>
      <c r="AC144" s="6">
        <v>29475.084611535829</v>
      </c>
      <c r="AD144" s="6">
        <v>31143.639590304771</v>
      </c>
      <c r="AE144" s="6">
        <v>32004.978492353828</v>
      </c>
      <c r="AF144" s="6">
        <v>31957.005042705314</v>
      </c>
      <c r="AG144" s="6">
        <v>33473.71956667897</v>
      </c>
      <c r="AH144" s="6">
        <v>34464.082401209904</v>
      </c>
      <c r="AI144" s="6">
        <v>33341.585147649028</v>
      </c>
      <c r="AJ144" s="6">
        <v>31609.868189814963</v>
      </c>
      <c r="AK144" s="6">
        <v>31192.811790083819</v>
      </c>
      <c r="AL144" s="6">
        <v>31221.109916715264</v>
      </c>
      <c r="AM144" s="6">
        <v>32299.405003398515</v>
      </c>
      <c r="AN144" s="6">
        <v>33212.443372427646</v>
      </c>
      <c r="AO144" s="6">
        <v>35142.726018160603</v>
      </c>
      <c r="AP144" s="6">
        <v>35808.504666709174</v>
      </c>
      <c r="AQ144" s="6">
        <v>35212.264690063843</v>
      </c>
      <c r="AR144" s="6">
        <v>31939.249112830068</v>
      </c>
      <c r="AS144" s="6">
        <v>30967.162292904057</v>
      </c>
      <c r="AT144" s="6">
        <v>29199.574196737729</v>
      </c>
      <c r="AU144" s="6">
        <v>27710.175131540273</v>
      </c>
      <c r="AV144" s="6">
        <v>28598.948977892898</v>
      </c>
      <c r="AW144" s="6">
        <v>29433.5522632383</v>
      </c>
      <c r="AX144" s="6">
        <v>30312.3604631901</v>
      </c>
      <c r="AY144" s="6">
        <v>31235.8720433167</v>
      </c>
      <c r="AZ144" s="6">
        <v>32204.3127389244</v>
      </c>
      <c r="BA144" s="6">
        <v>33217.604627567896</v>
      </c>
      <c r="BB144" s="6">
        <v>34275.337592333301</v>
      </c>
      <c r="BC144" s="6">
        <v>35376.744301853199</v>
      </c>
      <c r="BD144" s="6">
        <v>36520.679852925401</v>
      </c>
      <c r="BE144" s="6">
        <v>37705.607186463298</v>
      </c>
      <c r="BF144" s="6">
        <v>38929.5892912286</v>
      </c>
      <c r="BG144" s="6">
        <v>40190.2890501765</v>
      </c>
      <c r="BH144" s="6">
        <v>41484.977363690501</v>
      </c>
      <c r="BI144" s="6">
        <v>42810.5499099839</v>
      </c>
      <c r="BJ144" s="6">
        <v>44163.552587931299</v>
      </c>
      <c r="BK144" s="6">
        <v>45540.215348297497</v>
      </c>
      <c r="BL144" s="6">
        <v>46936.493775665302</v>
      </c>
      <c r="BM144" s="6">
        <v>48348.1174566802</v>
      </c>
      <c r="BN144" s="6">
        <v>49770.643881597498</v>
      </c>
      <c r="BO144" s="6">
        <v>51199.516394270002</v>
      </c>
      <c r="BP144" s="6">
        <v>52630.124545410799</v>
      </c>
      <c r="BQ144" s="6">
        <v>54057.865124640201</v>
      </c>
      <c r="BR144" s="6">
        <v>55478.202151825797</v>
      </c>
      <c r="BS144" s="6">
        <v>56886.724194720497</v>
      </c>
      <c r="BT144" s="6">
        <v>58279.197539357599</v>
      </c>
      <c r="BU144" s="6">
        <v>59651.613958921</v>
      </c>
      <c r="BV144" s="6">
        <v>61000.2320894894</v>
      </c>
      <c r="BW144" s="6">
        <v>62321.611709142402</v>
      </c>
      <c r="BX144" s="6">
        <v>63612.6405124128</v>
      </c>
      <c r="BY144" s="6">
        <v>64870.553258334403</v>
      </c>
      <c r="BZ144" s="6">
        <v>66092.943433251596</v>
      </c>
      <c r="CA144" s="6">
        <v>67277.767798246903</v>
      </c>
      <c r="CB144" s="6">
        <v>68423.344378196198</v>
      </c>
      <c r="CC144" s="6">
        <v>69528.344591349203</v>
      </c>
      <c r="CD144" s="6">
        <v>70591.780314450007</v>
      </c>
      <c r="CE144" s="6">
        <v>71612.986731020195</v>
      </c>
    </row>
    <row r="145" spans="1:83">
      <c r="A145" s="87">
        <v>142</v>
      </c>
      <c r="B145" s="87" t="s">
        <v>180</v>
      </c>
      <c r="C145" s="87" t="s">
        <v>500</v>
      </c>
      <c r="D145" s="87" t="s">
        <v>515</v>
      </c>
      <c r="E145" s="6">
        <v>2632.93822973641</v>
      </c>
      <c r="F145" s="6">
        <v>3028.5013548898301</v>
      </c>
      <c r="G145" s="6">
        <v>3230.5357985693399</v>
      </c>
      <c r="H145" s="6">
        <v>3293.4111689235101</v>
      </c>
      <c r="I145" s="6">
        <v>3451.2379915812198</v>
      </c>
      <c r="J145" s="6">
        <v>3564.3178085815798</v>
      </c>
      <c r="K145" s="6">
        <v>4353.5127305677597</v>
      </c>
      <c r="L145" s="6">
        <v>5602.1418201077604</v>
      </c>
      <c r="M145" s="6">
        <v>7568.3132034883301</v>
      </c>
      <c r="N145" s="6">
        <v>10594.218218566401</v>
      </c>
      <c r="O145" s="6">
        <v>15039.293513381799</v>
      </c>
      <c r="P145" s="6">
        <v>21127.489189121399</v>
      </c>
      <c r="Q145" s="6">
        <v>28775.514938649099</v>
      </c>
      <c r="W145" s="6">
        <v>2298.4724213048398</v>
      </c>
      <c r="X145" s="6">
        <v>2348.7462302219001</v>
      </c>
      <c r="Y145" s="6">
        <v>2463.3472448829698</v>
      </c>
      <c r="Z145" s="6">
        <v>2442.9280074375301</v>
      </c>
      <c r="AA145" s="6">
        <v>2470.9552281363599</v>
      </c>
      <c r="AB145" s="6">
        <v>2529.3778373738701</v>
      </c>
      <c r="AC145" s="6">
        <v>2586.6067240932498</v>
      </c>
      <c r="AD145" s="6">
        <v>2549.0064424434199</v>
      </c>
      <c r="AE145" s="6">
        <v>2551.2825277172501</v>
      </c>
      <c r="AF145" s="6">
        <v>2583.1348115638202</v>
      </c>
      <c r="AG145" s="6">
        <v>2632.93822973641</v>
      </c>
      <c r="AH145" s="6">
        <v>2627.51894109965</v>
      </c>
      <c r="AI145" s="6">
        <v>2656.0400139553699</v>
      </c>
      <c r="AJ145" s="6">
        <v>2728.40476463082</v>
      </c>
      <c r="AK145" s="6">
        <v>2870.6438549191598</v>
      </c>
      <c r="AL145" s="6">
        <v>3028.5013548898301</v>
      </c>
      <c r="AM145" s="6">
        <v>3150.5097961276401</v>
      </c>
      <c r="AN145" s="6">
        <v>3235.7178647299302</v>
      </c>
      <c r="AO145" s="6">
        <v>3223.5957587632302</v>
      </c>
      <c r="AP145" s="6">
        <v>3246.7166106193899</v>
      </c>
      <c r="AQ145" s="6">
        <v>3230.5357985693399</v>
      </c>
      <c r="AR145" s="6">
        <v>3250.0258515396499</v>
      </c>
      <c r="AS145" s="6">
        <v>3293.4111689235101</v>
      </c>
      <c r="AT145" s="6">
        <v>3365.1487951320501</v>
      </c>
      <c r="AU145" s="6">
        <v>3451.2379915812198</v>
      </c>
      <c r="AV145" s="6">
        <v>3564.3178085815798</v>
      </c>
      <c r="AW145" s="6">
        <v>3694.7426514228</v>
      </c>
      <c r="AX145" s="6">
        <v>3837.5808559197799</v>
      </c>
      <c r="AY145" s="6">
        <v>3994.0658529911302</v>
      </c>
      <c r="AZ145" s="6">
        <v>4165.5499436107802</v>
      </c>
      <c r="BA145" s="6">
        <v>4353.5127305677597</v>
      </c>
      <c r="BB145" s="6">
        <v>4559.5691615946998</v>
      </c>
      <c r="BC145" s="6">
        <v>4785.4768510650501</v>
      </c>
      <c r="BD145" s="6">
        <v>5033.1422734042899</v>
      </c>
      <c r="BE145" s="6">
        <v>5304.6253433602797</v>
      </c>
      <c r="BF145" s="6">
        <v>5602.1418201077604</v>
      </c>
      <c r="BG145" s="6">
        <v>5928.06289912996</v>
      </c>
      <c r="BH145" s="6">
        <v>6284.9112948866696</v>
      </c>
      <c r="BI145" s="6">
        <v>6675.3530770206899</v>
      </c>
      <c r="BJ145" s="6">
        <v>7102.1845132095204</v>
      </c>
      <c r="BK145" s="6">
        <v>7568.3132034883301</v>
      </c>
      <c r="BL145" s="6">
        <v>8076.7328746405701</v>
      </c>
      <c r="BM145" s="6">
        <v>8630.4913484634308</v>
      </c>
      <c r="BN145" s="6">
        <v>9232.6514109278105</v>
      </c>
      <c r="BO145" s="6">
        <v>9886.2445924633794</v>
      </c>
      <c r="BP145" s="6">
        <v>10594.218218566401</v>
      </c>
      <c r="BQ145" s="6">
        <v>11359.3764927088</v>
      </c>
      <c r="BR145" s="6">
        <v>12184.316809776499</v>
      </c>
      <c r="BS145" s="6">
        <v>13071.362939328799</v>
      </c>
      <c r="BT145" s="6">
        <v>14022.4971283677</v>
      </c>
      <c r="BU145" s="6">
        <v>15039.293513381799</v>
      </c>
      <c r="BV145" s="6">
        <v>16122.855461331101</v>
      </c>
      <c r="BW145" s="6">
        <v>17273.759543701999</v>
      </c>
      <c r="BX145" s="6">
        <v>18492.008761104</v>
      </c>
      <c r="BY145" s="6">
        <v>19776.997366533498</v>
      </c>
      <c r="BZ145" s="6">
        <v>21127.489189121399</v>
      </c>
      <c r="CA145" s="6">
        <v>22541.610760989199</v>
      </c>
      <c r="CB145" s="6">
        <v>24016.8598390427</v>
      </c>
      <c r="CC145" s="6">
        <v>25550.129145743798</v>
      </c>
      <c r="CD145" s="6">
        <v>27137.744390440101</v>
      </c>
      <c r="CE145" s="6">
        <v>28775.514938649099</v>
      </c>
    </row>
    <row r="146" spans="1:83">
      <c r="A146" s="88">
        <v>143</v>
      </c>
      <c r="B146" s="87" t="s">
        <v>373</v>
      </c>
      <c r="C146" s="87" t="s">
        <v>500</v>
      </c>
      <c r="D146" s="87" t="s">
        <v>501</v>
      </c>
      <c r="E146" s="6">
        <v>9694.6278466888798</v>
      </c>
      <c r="F146" s="6">
        <v>11010.669618474099</v>
      </c>
      <c r="G146" s="6">
        <v>9107.3327845439799</v>
      </c>
      <c r="H146" s="6">
        <v>10173.4118393771</v>
      </c>
      <c r="I146" s="6">
        <v>10585.1055699109</v>
      </c>
      <c r="J146" s="6">
        <v>11033.055640086601</v>
      </c>
      <c r="K146" s="6">
        <v>13603.454607477201</v>
      </c>
      <c r="L146" s="6">
        <v>16860.544592110899</v>
      </c>
      <c r="M146" s="6">
        <v>20849.165818315701</v>
      </c>
      <c r="N146" s="6">
        <v>25548.3347696575</v>
      </c>
      <c r="O146" s="6">
        <v>30869.481468516598</v>
      </c>
      <c r="P146" s="6">
        <v>36677.671827287901</v>
      </c>
      <c r="Q146" s="6">
        <v>42823.464411232802</v>
      </c>
      <c r="X146" s="6">
        <v>11944.552383108999</v>
      </c>
      <c r="Y146" s="6">
        <v>10882.555815916099</v>
      </c>
      <c r="Z146" s="6">
        <v>9280.6534731318807</v>
      </c>
      <c r="AA146" s="6">
        <v>9685.55845468199</v>
      </c>
      <c r="AB146" s="6">
        <v>10461.162214076699</v>
      </c>
      <c r="AC146" s="6">
        <v>11261.9462933215</v>
      </c>
      <c r="AD146" s="6">
        <v>11248.887389344</v>
      </c>
      <c r="AE146" s="6">
        <v>11225.4780795355</v>
      </c>
      <c r="AF146" s="6">
        <v>10420.1747828646</v>
      </c>
      <c r="AG146" s="6">
        <v>9694.6278466888798</v>
      </c>
      <c r="AH146" s="6">
        <v>10083.8813155179</v>
      </c>
      <c r="AI146" s="6">
        <v>10707.9715902887</v>
      </c>
      <c r="AJ146" s="6">
        <v>10141.965784754701</v>
      </c>
      <c r="AK146" s="6">
        <v>10798.8950274861</v>
      </c>
      <c r="AL146" s="6">
        <v>11010.669618474099</v>
      </c>
      <c r="AM146" s="6">
        <v>10750.5683630564</v>
      </c>
      <c r="AN146" s="6">
        <v>10699.947302570399</v>
      </c>
      <c r="AO146" s="6">
        <v>10144.548367985901</v>
      </c>
      <c r="AP146" s="6">
        <v>9002.6610072046606</v>
      </c>
      <c r="AQ146" s="6">
        <v>9107.3327845439799</v>
      </c>
      <c r="AR146" s="6">
        <v>9799.7429824188403</v>
      </c>
      <c r="AS146" s="6">
        <v>10173.4118393771</v>
      </c>
      <c r="AT146" s="6">
        <v>9888.8179686016192</v>
      </c>
      <c r="AU146" s="6">
        <v>10585.1055699109</v>
      </c>
      <c r="AV146" s="6">
        <v>11033.055640086601</v>
      </c>
      <c r="AW146" s="6">
        <v>11496.0913455112</v>
      </c>
      <c r="AX146" s="6">
        <v>11983.878805447001</v>
      </c>
      <c r="AY146" s="6">
        <v>12497.2123457905</v>
      </c>
      <c r="AZ146" s="6">
        <v>13036.8400592162</v>
      </c>
      <c r="BA146" s="6">
        <v>13603.454607477201</v>
      </c>
      <c r="BB146" s="6">
        <v>14197.683969887899</v>
      </c>
      <c r="BC146" s="6">
        <v>14820.082314875001</v>
      </c>
      <c r="BD146" s="6">
        <v>15471.1211882805</v>
      </c>
      <c r="BE146" s="6">
        <v>16151.181224370401</v>
      </c>
      <c r="BF146" s="6">
        <v>16860.544592110899</v>
      </c>
      <c r="BG146" s="6">
        <v>17599.388389210599</v>
      </c>
      <c r="BH146" s="6">
        <v>18367.779188872799</v>
      </c>
      <c r="BI146" s="6">
        <v>19165.6689285994</v>
      </c>
      <c r="BJ146" s="6">
        <v>19992.892306478901</v>
      </c>
      <c r="BK146" s="6">
        <v>20849.165818315701</v>
      </c>
      <c r="BL146" s="6">
        <v>21734.088529206099</v>
      </c>
      <c r="BM146" s="6">
        <v>22647.144626666101</v>
      </c>
      <c r="BN146" s="6">
        <v>23587.707750443999</v>
      </c>
      <c r="BO146" s="6">
        <v>24555.0470383434</v>
      </c>
      <c r="BP146" s="6">
        <v>25548.3347696575</v>
      </c>
      <c r="BQ146" s="6">
        <v>26566.655430291099</v>
      </c>
      <c r="BR146" s="6">
        <v>27609.0159685627</v>
      </c>
      <c r="BS146" s="6">
        <v>28674.356960321798</v>
      </c>
      <c r="BT146" s="6">
        <v>29761.564358588501</v>
      </c>
      <c r="BU146" s="6">
        <v>30869.481468516598</v>
      </c>
      <c r="BV146" s="6">
        <v>31996.920764946499</v>
      </c>
      <c r="BW146" s="6">
        <v>33142.6751587701</v>
      </c>
      <c r="BX146" s="6">
        <v>34305.528321026701</v>
      </c>
      <c r="BY146" s="6">
        <v>35484.263691018299</v>
      </c>
      <c r="BZ146" s="6">
        <v>36677.671827287901</v>
      </c>
      <c r="CA146" s="6">
        <v>37884.555808121797</v>
      </c>
      <c r="CB146" s="6">
        <v>39103.734450914097</v>
      </c>
      <c r="CC146" s="6">
        <v>40334.043196337203</v>
      </c>
      <c r="CD146" s="6">
        <v>41574.3325922277</v>
      </c>
      <c r="CE146" s="6">
        <v>42823.464411232802</v>
      </c>
    </row>
    <row r="147" spans="1:83">
      <c r="A147" s="87">
        <v>145</v>
      </c>
      <c r="B147" s="87" t="s">
        <v>185</v>
      </c>
      <c r="C147" s="87" t="s">
        <v>500</v>
      </c>
      <c r="D147" s="87" t="s">
        <v>501</v>
      </c>
      <c r="E147" s="6">
        <v>1396.4893288661899</v>
      </c>
      <c r="F147" s="6">
        <v>1372.14407332787</v>
      </c>
      <c r="G147" s="6">
        <v>1628.9725195308999</v>
      </c>
      <c r="H147" s="6">
        <v>1864.8678060166999</v>
      </c>
      <c r="I147" s="6">
        <v>2047.7391692742499</v>
      </c>
      <c r="J147" s="6">
        <v>2125.4877457891998</v>
      </c>
      <c r="K147" s="6">
        <v>2675.9432937525298</v>
      </c>
      <c r="L147" s="6">
        <v>3629.8308110480398</v>
      </c>
      <c r="M147" s="6">
        <v>5294.33689727415</v>
      </c>
      <c r="N147" s="6">
        <v>8143.9151130754299</v>
      </c>
      <c r="O147" s="6">
        <v>12751.9503170717</v>
      </c>
      <c r="P147" s="6">
        <v>19519.044469513599</v>
      </c>
      <c r="Q147" s="6">
        <v>28307.606814520299</v>
      </c>
      <c r="W147" s="6">
        <v>1208.0599023447801</v>
      </c>
      <c r="X147" s="6">
        <v>1291.0893204665999</v>
      </c>
      <c r="Y147" s="6">
        <v>1433.7385114742599</v>
      </c>
      <c r="Z147" s="6">
        <v>1652.6219869116301</v>
      </c>
      <c r="AA147" s="6">
        <v>1706.8468057549801</v>
      </c>
      <c r="AB147" s="6">
        <v>1608.38585475126</v>
      </c>
      <c r="AC147" s="6">
        <v>1688.2462547458299</v>
      </c>
      <c r="AD147" s="6">
        <v>1580.2779356557501</v>
      </c>
      <c r="AE147" s="6">
        <v>1481.21426384252</v>
      </c>
      <c r="AF147" s="6">
        <v>1469.7402939789199</v>
      </c>
      <c r="AG147" s="6">
        <v>1396.4893288661899</v>
      </c>
      <c r="AH147" s="6">
        <v>1359.6819766405199</v>
      </c>
      <c r="AI147" s="6">
        <v>1323.7954597314599</v>
      </c>
      <c r="AJ147" s="6">
        <v>1319.2399191008601</v>
      </c>
      <c r="AK147" s="6">
        <v>1322.1783474804799</v>
      </c>
      <c r="AL147" s="6">
        <v>1372.14407332787</v>
      </c>
      <c r="AM147" s="6">
        <v>1370.03375664226</v>
      </c>
      <c r="AN147" s="6">
        <v>1433.2396799625899</v>
      </c>
      <c r="AO147" s="6">
        <v>1492.2928756333699</v>
      </c>
      <c r="AP147" s="6">
        <v>1547.6117736076001</v>
      </c>
      <c r="AQ147" s="6">
        <v>1628.9725195308999</v>
      </c>
      <c r="AR147" s="6">
        <v>1763.2074262204001</v>
      </c>
      <c r="AS147" s="6">
        <v>1864.8678060166999</v>
      </c>
      <c r="AT147" s="6">
        <v>1926.6656665215801</v>
      </c>
      <c r="AU147" s="6">
        <v>2047.7391692742499</v>
      </c>
      <c r="AV147" s="6">
        <v>2125.4877457891998</v>
      </c>
      <c r="AW147" s="6">
        <v>2213.2190037311998</v>
      </c>
      <c r="AX147" s="6">
        <v>2310.8432783708799</v>
      </c>
      <c r="AY147" s="6">
        <v>2419.5690308113699</v>
      </c>
      <c r="AZ147" s="6">
        <v>2540.7580833355401</v>
      </c>
      <c r="BA147" s="6">
        <v>2675.9432937525298</v>
      </c>
      <c r="BB147" s="6">
        <v>2826.8472610967201</v>
      </c>
      <c r="BC147" s="6">
        <v>2995.4017344096901</v>
      </c>
      <c r="BD147" s="6">
        <v>3183.7672358232498</v>
      </c>
      <c r="BE147" s="6">
        <v>3394.35221361801</v>
      </c>
      <c r="BF147" s="6">
        <v>3629.8308110480398</v>
      </c>
      <c r="BG147" s="6">
        <v>3893.1580772812799</v>
      </c>
      <c r="BH147" s="6">
        <v>4187.5811682697104</v>
      </c>
      <c r="BI147" s="6">
        <v>4516.6448054562297</v>
      </c>
      <c r="BJ147" s="6">
        <v>4884.1890052251802</v>
      </c>
      <c r="BK147" s="6">
        <v>5294.33689727415</v>
      </c>
      <c r="BL147" s="6">
        <v>5751.4703593617196</v>
      </c>
      <c r="BM147" s="6">
        <v>6260.1912586942199</v>
      </c>
      <c r="BN147" s="6">
        <v>6825.2663570119803</v>
      </c>
      <c r="BO147" s="6">
        <v>7451.5544512850201</v>
      </c>
      <c r="BP147" s="6">
        <v>8143.9151130754299</v>
      </c>
      <c r="BQ147" s="6">
        <v>8907.0994590093305</v>
      </c>
      <c r="BR147" s="6">
        <v>9745.62469830808</v>
      </c>
      <c r="BS147" s="6">
        <v>10663.6356841584</v>
      </c>
      <c r="BT147" s="6">
        <v>11664.7582234533</v>
      </c>
      <c r="BU147" s="6">
        <v>12751.9503170717</v>
      </c>
      <c r="BV147" s="6">
        <v>13927.3586323529</v>
      </c>
      <c r="BW147" s="6">
        <v>15192.188175269899</v>
      </c>
      <c r="BX147" s="6">
        <v>16546.593187124599</v>
      </c>
      <c r="BY147" s="6">
        <v>17989.596652926</v>
      </c>
      <c r="BZ147" s="6">
        <v>19519.044469513599</v>
      </c>
      <c r="CA147" s="6">
        <v>21131.598364466499</v>
      </c>
      <c r="CB147" s="6">
        <v>22822.769250495199</v>
      </c>
      <c r="CC147" s="6">
        <v>24586.9900778642</v>
      </c>
      <c r="CD147" s="6">
        <v>26417.7246758613</v>
      </c>
      <c r="CE147" s="6">
        <v>28307.606814520299</v>
      </c>
    </row>
    <row r="148" spans="1:83">
      <c r="A148" s="87">
        <v>148</v>
      </c>
      <c r="B148" s="87" t="s">
        <v>183</v>
      </c>
      <c r="C148" s="87" t="s">
        <v>500</v>
      </c>
      <c r="D148" s="87" t="s">
        <v>501</v>
      </c>
      <c r="E148" s="6">
        <v>3178.4424655442299</v>
      </c>
      <c r="F148" s="6">
        <v>3598.7535941968299</v>
      </c>
      <c r="G148" s="6">
        <v>4239.2538493024804</v>
      </c>
      <c r="H148" s="6">
        <v>4542.6900686000099</v>
      </c>
      <c r="I148" s="6">
        <v>4998.9101724073198</v>
      </c>
      <c r="J148" s="6">
        <v>5216.9274452051404</v>
      </c>
      <c r="K148" s="6">
        <v>6708.4204201414996</v>
      </c>
      <c r="L148" s="6">
        <v>8944.2963182253807</v>
      </c>
      <c r="M148" s="6">
        <v>12197.2628001999</v>
      </c>
      <c r="N148" s="6">
        <v>16702.503707858501</v>
      </c>
      <c r="O148" s="6">
        <v>22542.473665649999</v>
      </c>
      <c r="P148" s="6">
        <v>29559.881563129598</v>
      </c>
      <c r="Q148" s="6">
        <v>37377.492051921698</v>
      </c>
      <c r="W148" s="6">
        <v>3015.1904827183498</v>
      </c>
      <c r="X148" s="6">
        <v>2923.99581880611</v>
      </c>
      <c r="Y148" s="6">
        <v>2863.1358923725402</v>
      </c>
      <c r="Z148" s="6">
        <v>2854.5972276327202</v>
      </c>
      <c r="AA148" s="6">
        <v>2910.6260476285502</v>
      </c>
      <c r="AB148" s="6">
        <v>2977.1930690959298</v>
      </c>
      <c r="AC148" s="6">
        <v>3080.5834485380001</v>
      </c>
      <c r="AD148" s="6">
        <v>3169.11176363092</v>
      </c>
      <c r="AE148" s="6">
        <v>3082.7325108904301</v>
      </c>
      <c r="AF148" s="6">
        <v>3109.8825117326301</v>
      </c>
      <c r="AG148" s="6">
        <v>3178.4424655442299</v>
      </c>
      <c r="AH148" s="6">
        <v>3201.7228018122</v>
      </c>
      <c r="AI148" s="6">
        <v>3249.4748366707299</v>
      </c>
      <c r="AJ148" s="6">
        <v>3342.0290950435401</v>
      </c>
      <c r="AK148" s="6">
        <v>3497.3901695499699</v>
      </c>
      <c r="AL148" s="6">
        <v>3598.7535941968299</v>
      </c>
      <c r="AM148" s="6">
        <v>3724.6719363881698</v>
      </c>
      <c r="AN148" s="6">
        <v>3909.8524809299902</v>
      </c>
      <c r="AO148" s="6">
        <v>4012.16634868645</v>
      </c>
      <c r="AP148" s="6">
        <v>3998.68809439611</v>
      </c>
      <c r="AQ148" s="6">
        <v>4239.2538493024804</v>
      </c>
      <c r="AR148" s="6">
        <v>4326.4003320035799</v>
      </c>
      <c r="AS148" s="6">
        <v>4542.6900686000099</v>
      </c>
      <c r="AT148" s="6">
        <v>4785.7167609550897</v>
      </c>
      <c r="AU148" s="6">
        <v>4998.9101724073198</v>
      </c>
      <c r="AV148" s="6">
        <v>5216.9274452051404</v>
      </c>
      <c r="AW148" s="6">
        <v>5467.8175637025897</v>
      </c>
      <c r="AX148" s="6">
        <v>5740.5639018178599</v>
      </c>
      <c r="AY148" s="6">
        <v>6036.9641928000501</v>
      </c>
      <c r="AZ148" s="6">
        <v>6358.9179164789803</v>
      </c>
      <c r="BA148" s="6">
        <v>6708.4204201414996</v>
      </c>
      <c r="BB148" s="6">
        <v>7087.55403558127</v>
      </c>
      <c r="BC148" s="6">
        <v>7498.47580196742</v>
      </c>
      <c r="BD148" s="6">
        <v>7943.4014468966898</v>
      </c>
      <c r="BE148" s="6">
        <v>8424.5853500132998</v>
      </c>
      <c r="BF148" s="6">
        <v>8944.2963182253807</v>
      </c>
      <c r="BG148" s="6">
        <v>9504.7891404356305</v>
      </c>
      <c r="BH148" s="6">
        <v>10108.272062071799</v>
      </c>
      <c r="BI148" s="6">
        <v>10756.8705217394</v>
      </c>
      <c r="BJ148" s="6">
        <v>11452.587716757</v>
      </c>
      <c r="BK148" s="6">
        <v>12197.2628001999</v>
      </c>
      <c r="BL148" s="6">
        <v>12992.5277449642</v>
      </c>
      <c r="BM148" s="6">
        <v>13839.7641230469</v>
      </c>
      <c r="BN148" s="6">
        <v>14740.061221882001</v>
      </c>
      <c r="BO148" s="6">
        <v>15694.177035331</v>
      </c>
      <c r="BP148" s="6">
        <v>16702.503707858501</v>
      </c>
      <c r="BQ148" s="6">
        <v>17765.038963586401</v>
      </c>
      <c r="BR148" s="6">
        <v>18881.3649102161</v>
      </c>
      <c r="BS148" s="6">
        <v>20050.635371507698</v>
      </c>
      <c r="BT148" s="6">
        <v>21271.572579524302</v>
      </c>
      <c r="BU148" s="6">
        <v>22542.473665649999</v>
      </c>
      <c r="BV148" s="6">
        <v>23861.2269510509</v>
      </c>
      <c r="BW148" s="6">
        <v>25225.337581496799</v>
      </c>
      <c r="BX148" s="6">
        <v>26631.9616097422</v>
      </c>
      <c r="BY148" s="6">
        <v>28077.947232164799</v>
      </c>
      <c r="BZ148" s="6">
        <v>29559.881563129598</v>
      </c>
      <c r="CA148" s="6">
        <v>31074.141102948299</v>
      </c>
      <c r="CB148" s="6">
        <v>32616.943938057899</v>
      </c>
      <c r="CC148" s="6">
        <v>34184.401711161299</v>
      </c>
      <c r="CD148" s="6">
        <v>35772.569511691203</v>
      </c>
      <c r="CE148" s="6">
        <v>37377.492051921698</v>
      </c>
    </row>
    <row r="149" spans="1:83">
      <c r="A149" s="87">
        <v>152</v>
      </c>
      <c r="B149" s="87" t="s">
        <v>189</v>
      </c>
      <c r="C149" s="87" t="s">
        <v>500</v>
      </c>
      <c r="D149" s="87" t="s">
        <v>502</v>
      </c>
      <c r="E149" s="6">
        <v>82267.009078206</v>
      </c>
      <c r="F149" s="6">
        <v>86346.18698744828</v>
      </c>
      <c r="G149" s="6">
        <v>95992.937843250256</v>
      </c>
      <c r="H149" s="6">
        <v>99979.177186311179</v>
      </c>
      <c r="I149" s="6">
        <v>100889.03362518211</v>
      </c>
      <c r="J149" s="6">
        <v>100763.32183763701</v>
      </c>
      <c r="K149" s="6">
        <v>100346.547598713</v>
      </c>
      <c r="L149" s="6">
        <v>99784.9646987655</v>
      </c>
      <c r="M149" s="6">
        <v>99050.792751435394</v>
      </c>
      <c r="N149" s="6">
        <v>98128.029022612696</v>
      </c>
      <c r="O149" s="6">
        <v>97023.949273453007</v>
      </c>
      <c r="P149" s="6">
        <v>95778.1790405348</v>
      </c>
      <c r="Q149" s="6">
        <v>94462.253521595107</v>
      </c>
      <c r="AG149" s="6">
        <v>82267.009078206</v>
      </c>
      <c r="AH149" s="6">
        <v>82651.30766348225</v>
      </c>
      <c r="AI149" s="6">
        <v>85701.321308238243</v>
      </c>
      <c r="AJ149" s="6">
        <v>84395.849586426673</v>
      </c>
      <c r="AK149" s="6">
        <v>91829.441743722855</v>
      </c>
      <c r="AL149" s="6">
        <v>86346.18698744828</v>
      </c>
      <c r="AM149" s="6">
        <v>92242.764006617581</v>
      </c>
      <c r="AN149" s="6">
        <v>91246.900391722316</v>
      </c>
      <c r="AO149" s="6">
        <v>91131.172058515906</v>
      </c>
      <c r="AP149" s="6">
        <v>89062.621513919468</v>
      </c>
      <c r="AQ149" s="6">
        <v>95992.937843250256</v>
      </c>
      <c r="AR149" s="6">
        <v>100840.17363622901</v>
      </c>
      <c r="AS149" s="6">
        <v>99979.177186311179</v>
      </c>
      <c r="AT149" s="6">
        <v>100297.26401767076</v>
      </c>
      <c r="AU149" s="6">
        <v>100889.03362518211</v>
      </c>
      <c r="AV149" s="6">
        <v>100763.32183763701</v>
      </c>
      <c r="AW149" s="6">
        <v>100690.074708309</v>
      </c>
      <c r="AX149" s="6">
        <v>100612.020913823</v>
      </c>
      <c r="AY149" s="6">
        <v>100528.914330372</v>
      </c>
      <c r="AZ149" s="6">
        <v>100440.50636602601</v>
      </c>
      <c r="BA149" s="6">
        <v>100346.547598713</v>
      </c>
      <c r="BB149" s="6">
        <v>100246.789667811</v>
      </c>
      <c r="BC149" s="6">
        <v>100140.98743105499</v>
      </c>
      <c r="BD149" s="6">
        <v>100028.901394592</v>
      </c>
      <c r="BE149" s="6">
        <v>99910.300419101302</v>
      </c>
      <c r="BF149" s="6">
        <v>99784.9646987655</v>
      </c>
      <c r="BG149" s="6">
        <v>99652.689002535495</v>
      </c>
      <c r="BH149" s="6">
        <v>99513.286158544099</v>
      </c>
      <c r="BI149" s="6">
        <v>99366.590752765202</v>
      </c>
      <c r="BJ149" s="6">
        <v>99212.463002220698</v>
      </c>
      <c r="BK149" s="6">
        <v>99050.792751435394</v>
      </c>
      <c r="BL149" s="6">
        <v>98881.5035287465</v>
      </c>
      <c r="BM149" s="6">
        <v>98704.556586927007</v>
      </c>
      <c r="BN149" s="6">
        <v>98519.9548409282</v>
      </c>
      <c r="BO149" s="6">
        <v>98327.746604984393</v>
      </c>
      <c r="BP149" s="6">
        <v>98128.029022612696</v>
      </c>
      <c r="BQ149" s="6">
        <v>97920.951076877202</v>
      </c>
      <c r="BR149" s="6">
        <v>97706.716065487999</v>
      </c>
      <c r="BS149" s="6">
        <v>97485.583426537705</v>
      </c>
      <c r="BT149" s="6">
        <v>97257.869806547198</v>
      </c>
      <c r="BU149" s="6">
        <v>97023.949273453007</v>
      </c>
      <c r="BV149" s="6">
        <v>96784.252593351994</v>
      </c>
      <c r="BW149" s="6">
        <v>96539.265511150996</v>
      </c>
      <c r="BX149" s="6">
        <v>96289.526001300896</v>
      </c>
      <c r="BY149" s="6">
        <v>96035.620484700601</v>
      </c>
      <c r="BZ149" s="6">
        <v>95778.1790405348</v>
      </c>
      <c r="CA149" s="6">
        <v>95517.8696758148</v>
      </c>
      <c r="CB149" s="6">
        <v>95255.391749062896</v>
      </c>
      <c r="CC149" s="6">
        <v>94991.468676178396</v>
      </c>
      <c r="CD149" s="6">
        <v>94726.840074277905</v>
      </c>
      <c r="CE149" s="6">
        <v>94462.253521595107</v>
      </c>
    </row>
    <row r="150" spans="1:83">
      <c r="A150" s="87">
        <v>162</v>
      </c>
      <c r="B150" s="87" t="s">
        <v>227</v>
      </c>
      <c r="C150" s="87" t="s">
        <v>500</v>
      </c>
      <c r="D150" s="87" t="s">
        <v>501</v>
      </c>
      <c r="E150" s="6">
        <v>3251.80018601448</v>
      </c>
      <c r="F150" s="6">
        <v>4010.63640509685</v>
      </c>
      <c r="G150" s="6">
        <v>4063.1245726852599</v>
      </c>
      <c r="H150" s="6">
        <v>4249.4867574085802</v>
      </c>
      <c r="I150" s="6">
        <v>4152.5394611148704</v>
      </c>
      <c r="J150" s="6">
        <v>4262.51308102855</v>
      </c>
      <c r="K150" s="6">
        <v>5062.5602110199898</v>
      </c>
      <c r="L150" s="6">
        <v>6204.1505221997404</v>
      </c>
      <c r="M150" s="6">
        <v>7827.6866499294501</v>
      </c>
      <c r="N150" s="6">
        <v>10110.6726795533</v>
      </c>
      <c r="O150" s="6">
        <v>13253.8047296323</v>
      </c>
      <c r="P150" s="6">
        <v>17446.825590461802</v>
      </c>
      <c r="Q150" s="6">
        <v>22815.9638779083</v>
      </c>
      <c r="W150" s="6">
        <v>2743.2032247055399</v>
      </c>
      <c r="X150" s="6">
        <v>2660.3768479350601</v>
      </c>
      <c r="Y150" s="6">
        <v>2631.0824595863701</v>
      </c>
      <c r="Z150" s="6">
        <v>2712.12487914337</v>
      </c>
      <c r="AA150" s="6">
        <v>2618.43733103367</v>
      </c>
      <c r="AB150" s="6">
        <v>2770.66076789301</v>
      </c>
      <c r="AC150" s="6">
        <v>2950.1817912565198</v>
      </c>
      <c r="AD150" s="6">
        <v>2953.3862506915898</v>
      </c>
      <c r="AE150" s="6">
        <v>3004.46036904527</v>
      </c>
      <c r="AF150" s="6">
        <v>3056.3569031218299</v>
      </c>
      <c r="AG150" s="6">
        <v>3251.80018601448</v>
      </c>
      <c r="AH150" s="6">
        <v>3458.59136839436</v>
      </c>
      <c r="AI150" s="6">
        <v>3587.8855348943098</v>
      </c>
      <c r="AJ150" s="6">
        <v>3726.9966944533599</v>
      </c>
      <c r="AK150" s="6">
        <v>3875.0093861801201</v>
      </c>
      <c r="AL150" s="6">
        <v>4010.63640509685</v>
      </c>
      <c r="AM150" s="6">
        <v>4063.76034301655</v>
      </c>
      <c r="AN150" s="6">
        <v>4293.0525513550001</v>
      </c>
      <c r="AO150" s="6">
        <v>4307.9588644393298</v>
      </c>
      <c r="AP150" s="6">
        <v>4072.84519823349</v>
      </c>
      <c r="AQ150" s="6">
        <v>4063.1245726852599</v>
      </c>
      <c r="AR150" s="6">
        <v>4264.0128990632902</v>
      </c>
      <c r="AS150" s="6">
        <v>4249.4867574085802</v>
      </c>
      <c r="AT150" s="6">
        <v>4134.81554578742</v>
      </c>
      <c r="AU150" s="6">
        <v>4152.5394611148704</v>
      </c>
      <c r="AV150" s="6">
        <v>4262.51308102855</v>
      </c>
      <c r="AW150" s="6">
        <v>4400.6517377077698</v>
      </c>
      <c r="AX150" s="6">
        <v>4548.9322202203803</v>
      </c>
      <c r="AY150" s="6">
        <v>4708.1208076995099</v>
      </c>
      <c r="AZ150" s="6">
        <v>4879.0378532836703</v>
      </c>
      <c r="BA150" s="6">
        <v>5062.5602110199898</v>
      </c>
      <c r="BB150" s="6">
        <v>5259.62346040596</v>
      </c>
      <c r="BC150" s="6">
        <v>5471.2238537829799</v>
      </c>
      <c r="BD150" s="6">
        <v>5698.4199020741999</v>
      </c>
      <c r="BE150" s="6">
        <v>5942.3335048870304</v>
      </c>
      <c r="BF150" s="6">
        <v>6204.1505221997404</v>
      </c>
      <c r="BG150" s="6">
        <v>6485.1206772236901</v>
      </c>
      <c r="BH150" s="6">
        <v>6786.5566741540297</v>
      </c>
      <c r="BI150" s="6">
        <v>7109.8324110204603</v>
      </c>
      <c r="BJ150" s="6">
        <v>7456.3801673917797</v>
      </c>
      <c r="BK150" s="6">
        <v>7827.6866499294501</v>
      </c>
      <c r="BL150" s="6">
        <v>8225.2877863377998</v>
      </c>
      <c r="BM150" s="6">
        <v>8650.7621706293103</v>
      </c>
      <c r="BN150" s="6">
        <v>9105.7230801545702</v>
      </c>
      <c r="BO150" s="6">
        <v>9591.8090076594508</v>
      </c>
      <c r="BP150" s="6">
        <v>10110.6726795533</v>
      </c>
      <c r="BQ150" s="6">
        <v>10663.968564111199</v>
      </c>
      <c r="BR150" s="6">
        <v>11253.338909619501</v>
      </c>
      <c r="BS150" s="6">
        <v>11880.398391295001</v>
      </c>
      <c r="BT150" s="6">
        <v>12546.7174856087</v>
      </c>
      <c r="BU150" s="6">
        <v>13253.8047296323</v>
      </c>
      <c r="BV150" s="6">
        <v>14003.088059264999</v>
      </c>
      <c r="BW150" s="6">
        <v>14795.895451792299</v>
      </c>
      <c r="BX150" s="6">
        <v>15633.435123466499</v>
      </c>
      <c r="BY150" s="6">
        <v>16516.775550414699</v>
      </c>
      <c r="BZ150" s="6">
        <v>17446.825590461802</v>
      </c>
      <c r="CA150" s="6">
        <v>18424.314984471599</v>
      </c>
      <c r="CB150" s="6">
        <v>19449.775509451199</v>
      </c>
      <c r="CC150" s="6">
        <v>20523.5230436452</v>
      </c>
      <c r="CD150" s="6">
        <v>21645.640788628301</v>
      </c>
      <c r="CE150" s="6">
        <v>22815.9638779083</v>
      </c>
    </row>
    <row r="151" spans="1:83">
      <c r="A151" s="87">
        <v>164</v>
      </c>
      <c r="B151" s="87" t="s">
        <v>191</v>
      </c>
      <c r="C151" s="87" t="s">
        <v>500</v>
      </c>
      <c r="D151" s="87" t="s">
        <v>502</v>
      </c>
      <c r="E151" s="6">
        <v>26573.059259865582</v>
      </c>
      <c r="F151" s="6">
        <v>29177.253901583073</v>
      </c>
      <c r="G151" s="6">
        <v>33268.2858604957</v>
      </c>
      <c r="H151" s="6">
        <v>36714.318013986784</v>
      </c>
      <c r="I151" s="6">
        <v>37245.855552410336</v>
      </c>
      <c r="J151" s="6">
        <v>34096.922897361401</v>
      </c>
      <c r="K151" s="6">
        <v>36411.1949349438</v>
      </c>
      <c r="L151" s="6">
        <v>39085.301541618399</v>
      </c>
      <c r="M151" s="6">
        <v>42123.770226841203</v>
      </c>
      <c r="N151" s="6">
        <v>45510.086622590999</v>
      </c>
      <c r="O151" s="6">
        <v>49202.939944883801</v>
      </c>
      <c r="P151" s="6">
        <v>53135.634233467601</v>
      </c>
      <c r="Q151" s="6">
        <v>57219.6625915447</v>
      </c>
      <c r="W151" s="6">
        <v>26573.395372172632</v>
      </c>
      <c r="X151" s="6">
        <v>28084.378961269686</v>
      </c>
      <c r="Y151" s="6">
        <v>28526.376697140604</v>
      </c>
      <c r="Z151" s="6">
        <v>27749.120015615863</v>
      </c>
      <c r="AA151" s="6">
        <v>27199.640826869803</v>
      </c>
      <c r="AB151" s="6">
        <v>26560.05378012748</v>
      </c>
      <c r="AC151" s="6">
        <v>26780.340289068805</v>
      </c>
      <c r="AD151" s="6">
        <v>26811.267289130225</v>
      </c>
      <c r="AE151" s="6">
        <v>26902.322035974365</v>
      </c>
      <c r="AF151" s="6">
        <v>26029.444934993895</v>
      </c>
      <c r="AG151" s="6">
        <v>26573.059259865582</v>
      </c>
      <c r="AH151" s="6">
        <v>25971.142610166808</v>
      </c>
      <c r="AI151" s="6">
        <v>25246.982929356469</v>
      </c>
      <c r="AJ151" s="6">
        <v>26378.040034272046</v>
      </c>
      <c r="AK151" s="6">
        <v>27983.274712136707</v>
      </c>
      <c r="AL151" s="6">
        <v>29177.253901583073</v>
      </c>
      <c r="AM151" s="6">
        <v>29986.704781215605</v>
      </c>
      <c r="AN151" s="6">
        <v>30975.071034651515</v>
      </c>
      <c r="AO151" s="6">
        <v>32757.374553111211</v>
      </c>
      <c r="AP151" s="6">
        <v>32545.271901162716</v>
      </c>
      <c r="AQ151" s="6">
        <v>33268.2858604957</v>
      </c>
      <c r="AR151" s="6">
        <v>35694.769462156881</v>
      </c>
      <c r="AS151" s="6">
        <v>36714.318013986784</v>
      </c>
      <c r="AT151" s="6">
        <v>36814.627668065325</v>
      </c>
      <c r="AU151" s="6">
        <v>37245.855552410336</v>
      </c>
      <c r="AV151" s="6">
        <v>34096.922897361401</v>
      </c>
      <c r="AW151" s="6">
        <v>34531.779646586001</v>
      </c>
      <c r="AX151" s="6">
        <v>34980.458955148199</v>
      </c>
      <c r="AY151" s="6">
        <v>35443.1469570259</v>
      </c>
      <c r="AZ151" s="6">
        <v>35920.010433515301</v>
      </c>
      <c r="BA151" s="6">
        <v>36411.1949349438</v>
      </c>
      <c r="BB151" s="6">
        <v>36916.8228811519</v>
      </c>
      <c r="BC151" s="6">
        <v>37436.991654818499</v>
      </c>
      <c r="BD151" s="6">
        <v>37971.771703179496</v>
      </c>
      <c r="BE151" s="6">
        <v>38521.204665083103</v>
      </c>
      <c r="BF151" s="6">
        <v>39085.301541618399</v>
      </c>
      <c r="BG151" s="6">
        <v>39664.040929692099</v>
      </c>
      <c r="BH151" s="6">
        <v>40257.367338882497</v>
      </c>
      <c r="BI151" s="6">
        <v>40865.189612631897</v>
      </c>
      <c r="BJ151" s="6">
        <v>41487.379475309201</v>
      </c>
      <c r="BK151" s="6">
        <v>42123.770226841203</v>
      </c>
      <c r="BL151" s="6">
        <v>42774.155606461798</v>
      </c>
      <c r="BM151" s="6">
        <v>43438.288846614101</v>
      </c>
      <c r="BN151" s="6">
        <v>44115.881937154598</v>
      </c>
      <c r="BO151" s="6">
        <v>44806.605118737803</v>
      </c>
      <c r="BP151" s="6">
        <v>45510.086622590999</v>
      </c>
      <c r="BQ151" s="6">
        <v>46225.912671834303</v>
      </c>
      <c r="BR151" s="6">
        <v>46953.627757078</v>
      </c>
      <c r="BS151" s="6">
        <v>47692.735196250796</v>
      </c>
      <c r="BT151" s="6">
        <v>48442.697985529398</v>
      </c>
      <c r="BU151" s="6">
        <v>49202.939944883801</v>
      </c>
      <c r="BV151" s="6">
        <v>49972.847158192701</v>
      </c>
      <c r="BW151" s="6">
        <v>50751.769704164399</v>
      </c>
      <c r="BX151" s="6">
        <v>51539.023670511197</v>
      </c>
      <c r="BY151" s="6">
        <v>52333.893440023501</v>
      </c>
      <c r="BZ151" s="6">
        <v>53135.634233467601</v>
      </c>
      <c r="CA151" s="6">
        <v>53943.4748906518</v>
      </c>
      <c r="CB151" s="6">
        <v>54756.620867660597</v>
      </c>
      <c r="CC151" s="6">
        <v>55574.257425203003</v>
      </c>
      <c r="CD151" s="6">
        <v>56395.552980333799</v>
      </c>
      <c r="CE151" s="6">
        <v>57219.6625915447</v>
      </c>
    </row>
    <row r="152" spans="1:83">
      <c r="A152" s="87">
        <v>169</v>
      </c>
      <c r="B152" s="87" t="s">
        <v>194</v>
      </c>
      <c r="C152" s="87" t="s">
        <v>500</v>
      </c>
      <c r="D152" s="87" t="s">
        <v>501</v>
      </c>
      <c r="E152" s="6">
        <v>38844.342246711625</v>
      </c>
      <c r="F152" s="6">
        <v>46557.326418087265</v>
      </c>
      <c r="G152" s="6">
        <v>54177.377713390561</v>
      </c>
      <c r="H152" s="6">
        <v>56864.934501761418</v>
      </c>
      <c r="I152" s="6">
        <v>59366.987547615783</v>
      </c>
      <c r="J152" s="6">
        <v>60759.175762126702</v>
      </c>
      <c r="K152" s="6">
        <v>66819.974862259405</v>
      </c>
      <c r="L152" s="6">
        <v>71881.190497103104</v>
      </c>
      <c r="M152" s="6">
        <v>75944.620135569698</v>
      </c>
      <c r="N152" s="6">
        <v>79108.427574778805</v>
      </c>
      <c r="O152" s="6">
        <v>81514.923716426594</v>
      </c>
      <c r="P152" s="6">
        <v>83313.6847105739</v>
      </c>
      <c r="Q152" s="6">
        <v>84640.957398437997</v>
      </c>
      <c r="W152" s="6">
        <v>25801.711639869958</v>
      </c>
      <c r="X152" s="6">
        <v>26754.426114074377</v>
      </c>
      <c r="Y152" s="6">
        <v>27802.867845576242</v>
      </c>
      <c r="Z152" s="6">
        <v>30235.678574660276</v>
      </c>
      <c r="AA152" s="6">
        <v>32504.150272188439</v>
      </c>
      <c r="AB152" s="6">
        <v>33747.219716896638</v>
      </c>
      <c r="AC152" s="6">
        <v>34843.68497569771</v>
      </c>
      <c r="AD152" s="6">
        <v>36487.121502571106</v>
      </c>
      <c r="AE152" s="6">
        <v>34483.361236807788</v>
      </c>
      <c r="AF152" s="6">
        <v>36294.078474953596</v>
      </c>
      <c r="AG152" s="6">
        <v>38844.342246711625</v>
      </c>
      <c r="AH152" s="6">
        <v>37450.740061454926</v>
      </c>
      <c r="AI152" s="6">
        <v>38672.907562153472</v>
      </c>
      <c r="AJ152" s="6">
        <v>40988.876975678882</v>
      </c>
      <c r="AK152" s="6">
        <v>44343.669759800301</v>
      </c>
      <c r="AL152" s="6">
        <v>46557.326418087265</v>
      </c>
      <c r="AM152" s="6">
        <v>49120.954345957849</v>
      </c>
      <c r="AN152" s="6">
        <v>51410.055004286616</v>
      </c>
      <c r="AO152" s="6">
        <v>49617.138012915864</v>
      </c>
      <c r="AP152" s="6">
        <v>47852.34155647899</v>
      </c>
      <c r="AQ152" s="6">
        <v>54177.377713390561</v>
      </c>
      <c r="AR152" s="6">
        <v>56352.682983530729</v>
      </c>
      <c r="AS152" s="6">
        <v>56864.934501761418</v>
      </c>
      <c r="AT152" s="6">
        <v>58436.759163427458</v>
      </c>
      <c r="AU152" s="6">
        <v>59366.987547615783</v>
      </c>
      <c r="AV152" s="6">
        <v>60759.175762126702</v>
      </c>
      <c r="AW152" s="6">
        <v>62046.681212680996</v>
      </c>
      <c r="AX152" s="6">
        <v>63297.820298165301</v>
      </c>
      <c r="AY152" s="6">
        <v>64511.142763728501</v>
      </c>
      <c r="AZ152" s="6">
        <v>65685.488287001295</v>
      </c>
      <c r="BA152" s="6">
        <v>66819.974862259405</v>
      </c>
      <c r="BB152" s="6">
        <v>67913.984582522593</v>
      </c>
      <c r="BC152" s="6">
        <v>68967.147371917206</v>
      </c>
      <c r="BD152" s="6">
        <v>69979.323195665304</v>
      </c>
      <c r="BE152" s="6">
        <v>70950.583238473206</v>
      </c>
      <c r="BF152" s="6">
        <v>71881.190497103104</v>
      </c>
      <c r="BG152" s="6">
        <v>72771.580182572201</v>
      </c>
      <c r="BH152" s="6">
        <v>73622.340274358896</v>
      </c>
      <c r="BI152" s="6">
        <v>74434.192515466304</v>
      </c>
      <c r="BJ152" s="6">
        <v>75207.974085009802</v>
      </c>
      <c r="BK152" s="6">
        <v>75944.620135569698</v>
      </c>
      <c r="BL152" s="6">
        <v>76645.147336881593</v>
      </c>
      <c r="BM152" s="6">
        <v>77310.638526208902</v>
      </c>
      <c r="BN152" s="6">
        <v>77942.228529305095</v>
      </c>
      <c r="BO152" s="6">
        <v>78541.091184374105</v>
      </c>
      <c r="BP152" s="6">
        <v>79108.427574778805</v>
      </c>
      <c r="BQ152" s="6">
        <v>79645.455454231094</v>
      </c>
      <c r="BR152" s="6">
        <v>80153.399830500493</v>
      </c>
      <c r="BS152" s="6">
        <v>80633.484659882597</v>
      </c>
      <c r="BT152" s="6">
        <v>81086.925594395507</v>
      </c>
      <c r="BU152" s="6">
        <v>81514.923716426594</v>
      </c>
      <c r="BV152" s="6">
        <v>81918.660190935305</v>
      </c>
      <c r="BW152" s="6">
        <v>82299.291762900699</v>
      </c>
      <c r="BX152" s="6">
        <v>82657.947027094197</v>
      </c>
      <c r="BY152" s="6">
        <v>82995.723398108501</v>
      </c>
      <c r="BZ152" s="6">
        <v>83313.6847105739</v>
      </c>
      <c r="CA152" s="6">
        <v>83612.859382361494</v>
      </c>
      <c r="CB152" s="6">
        <v>83894.239077064907</v>
      </c>
      <c r="CC152" s="6">
        <v>84158.777805990598</v>
      </c>
      <c r="CD152" s="6">
        <v>84407.391414071099</v>
      </c>
      <c r="CE152" s="6">
        <v>84640.957398437997</v>
      </c>
    </row>
    <row r="153" spans="1:83">
      <c r="A153" s="6">
        <v>173</v>
      </c>
      <c r="B153" s="6" t="s">
        <v>195</v>
      </c>
      <c r="C153" s="6" t="s">
        <v>500</v>
      </c>
      <c r="D153" s="6" t="s">
        <v>501</v>
      </c>
      <c r="E153" s="6">
        <v>1301.1458288085601</v>
      </c>
      <c r="F153" s="6">
        <v>1204.2666654602999</v>
      </c>
      <c r="G153" s="6">
        <v>1344.58242731312</v>
      </c>
      <c r="H153" s="6">
        <v>1522.6691415467401</v>
      </c>
      <c r="I153" s="6">
        <v>1528.18481720143</v>
      </c>
      <c r="J153" s="6">
        <v>1605.33229967079</v>
      </c>
      <c r="K153" s="6">
        <v>1930.13402912433</v>
      </c>
      <c r="L153" s="6">
        <v>2482.2285549101498</v>
      </c>
      <c r="M153" s="6">
        <v>3460.2891136805902</v>
      </c>
      <c r="N153" s="6">
        <v>5231.6003898239096</v>
      </c>
      <c r="O153" s="6">
        <v>8394.0556889424297</v>
      </c>
      <c r="P153" s="6">
        <v>13683.6090552032</v>
      </c>
      <c r="Q153" s="6">
        <v>21563.2812376886</v>
      </c>
      <c r="W153" s="6">
        <v>1347.80244779245</v>
      </c>
      <c r="X153" s="6">
        <v>1389.0182811503901</v>
      </c>
      <c r="Y153" s="6">
        <v>1521.5555145887199</v>
      </c>
      <c r="Z153" s="6">
        <v>1537.7605652406701</v>
      </c>
      <c r="AA153" s="6">
        <v>1632.21494471353</v>
      </c>
      <c r="AB153" s="6">
        <v>1717.3383064426</v>
      </c>
      <c r="AC153" s="6">
        <v>1696.71927548194</v>
      </c>
      <c r="AD153" s="6">
        <v>1626.41462337651</v>
      </c>
      <c r="AE153" s="6">
        <v>1610.36317515627</v>
      </c>
      <c r="AF153" s="6">
        <v>1559.3439940523201</v>
      </c>
      <c r="AG153" s="6">
        <v>1301.1458288085601</v>
      </c>
      <c r="AH153" s="6">
        <v>1165.6735073996699</v>
      </c>
      <c r="AI153" s="6">
        <v>1103.4434164161501</v>
      </c>
      <c r="AJ153" s="6">
        <v>1144.9977027763</v>
      </c>
      <c r="AK153" s="6">
        <v>1170.94410004259</v>
      </c>
      <c r="AL153" s="6">
        <v>1204.2666654602999</v>
      </c>
      <c r="AM153" s="6">
        <v>1257.3534555610699</v>
      </c>
      <c r="AN153" s="6">
        <v>1318.2425479850101</v>
      </c>
      <c r="AO153" s="6">
        <v>1379.97727804141</v>
      </c>
      <c r="AP153" s="6">
        <v>1285.7275197449701</v>
      </c>
      <c r="AQ153" s="6">
        <v>1344.58242731312</v>
      </c>
      <c r="AR153" s="6">
        <v>1486.0202256412099</v>
      </c>
      <c r="AS153" s="6">
        <v>1522.6691415467401</v>
      </c>
      <c r="AT153" s="6">
        <v>1536.3316188337201</v>
      </c>
      <c r="AU153" s="6">
        <v>1528.18481720143</v>
      </c>
      <c r="AV153" s="6">
        <v>1605.33229967079</v>
      </c>
      <c r="AW153" s="6">
        <v>1657.98891623042</v>
      </c>
      <c r="AX153" s="6">
        <v>1716.0601119246501</v>
      </c>
      <c r="AY153" s="6">
        <v>1780.2337668227699</v>
      </c>
      <c r="AZ153" s="6">
        <v>1851.29375550246</v>
      </c>
      <c r="BA153" s="6">
        <v>1930.13402912433</v>
      </c>
      <c r="BB153" s="6">
        <v>2017.7746199738101</v>
      </c>
      <c r="BC153" s="6">
        <v>2115.3797265748499</v>
      </c>
      <c r="BD153" s="6">
        <v>2224.2780030956201</v>
      </c>
      <c r="BE153" s="6">
        <v>2345.9851179133898</v>
      </c>
      <c r="BF153" s="6">
        <v>2482.2285549101498</v>
      </c>
      <c r="BG153" s="6">
        <v>2634.9744981933</v>
      </c>
      <c r="BH153" s="6">
        <v>2806.4564566456002</v>
      </c>
      <c r="BI153" s="6">
        <v>2999.2050394064299</v>
      </c>
      <c r="BJ153" s="6">
        <v>3216.0779792191202</v>
      </c>
      <c r="BK153" s="6">
        <v>3460.2891136805902</v>
      </c>
      <c r="BL153" s="6">
        <v>3735.4345779512901</v>
      </c>
      <c r="BM153" s="6">
        <v>4045.5139503289302</v>
      </c>
      <c r="BN153" s="6">
        <v>4394.9435530216697</v>
      </c>
      <c r="BO153" s="6">
        <v>4788.5585919258301</v>
      </c>
      <c r="BP153" s="6">
        <v>5231.6003898239096</v>
      </c>
      <c r="BQ153" s="6">
        <v>5729.6847165983199</v>
      </c>
      <c r="BR153" s="6">
        <v>6288.7472532903003</v>
      </c>
      <c r="BS153" s="6">
        <v>6914.96265498303</v>
      </c>
      <c r="BT153" s="6">
        <v>7614.6345995195097</v>
      </c>
      <c r="BU153" s="6">
        <v>8394.0556889424297</v>
      </c>
      <c r="BV153" s="6">
        <v>9259.3381111588005</v>
      </c>
      <c r="BW153" s="6">
        <v>10216.218488611299</v>
      </c>
      <c r="BX153" s="6">
        <v>11269.843156848399</v>
      </c>
      <c r="BY153" s="6">
        <v>12424.5429487892</v>
      </c>
      <c r="BZ153" s="6">
        <v>13683.6090552032</v>
      </c>
      <c r="CA153" s="6">
        <v>15049.083304501401</v>
      </c>
      <c r="CB153" s="6">
        <v>16521.5769059782</v>
      </c>
      <c r="CC153" s="6">
        <v>18100.131084932898</v>
      </c>
      <c r="CD153" s="6">
        <v>19782.131024725601</v>
      </c>
      <c r="CE153" s="6">
        <v>21563.2812376886</v>
      </c>
    </row>
    <row r="154" spans="1:83">
      <c r="A154" s="87">
        <v>177</v>
      </c>
      <c r="B154" s="87" t="s">
        <v>156</v>
      </c>
      <c r="C154" s="87" t="s">
        <v>500</v>
      </c>
      <c r="D154" s="111" t="s">
        <v>515</v>
      </c>
      <c r="E154" s="6">
        <v>4097.0316493103101</v>
      </c>
      <c r="F154" s="6">
        <v>4839.74647072059</v>
      </c>
      <c r="G154" s="6">
        <v>6272.03406839537</v>
      </c>
      <c r="H154" s="6">
        <v>7539.5804822997097</v>
      </c>
      <c r="I154" s="6">
        <v>8020.4207627684</v>
      </c>
      <c r="J154" s="6">
        <v>8403.9389866913007</v>
      </c>
      <c r="K154" s="6">
        <v>11149.7578848097</v>
      </c>
      <c r="L154" s="6">
        <v>14758.032865422199</v>
      </c>
      <c r="M154" s="6">
        <v>19275.108697039999</v>
      </c>
      <c r="N154" s="6">
        <v>24633.169159094701</v>
      </c>
      <c r="O154" s="6">
        <v>30656.6248420745</v>
      </c>
      <c r="P154" s="6">
        <v>37111.752361655002</v>
      </c>
      <c r="Q154" s="6">
        <v>43770.470326074399</v>
      </c>
      <c r="W154" s="6">
        <v>2766.2807939512199</v>
      </c>
      <c r="X154" s="6">
        <v>2851.3006326485402</v>
      </c>
      <c r="Y154" s="6">
        <v>2949.5970373332598</v>
      </c>
      <c r="Z154" s="6">
        <v>3113.80798794579</v>
      </c>
      <c r="AA154" s="6">
        <v>3243.1527627922101</v>
      </c>
      <c r="AB154" s="6">
        <v>3375.3046213636198</v>
      </c>
      <c r="AC154" s="6">
        <v>3465.3510332564701</v>
      </c>
      <c r="AD154" s="6">
        <v>3641.2495253075799</v>
      </c>
      <c r="AE154" s="6">
        <v>3768.49134324536</v>
      </c>
      <c r="AF154" s="6">
        <v>3874.4543671102401</v>
      </c>
      <c r="AG154" s="6">
        <v>4097.0316493103101</v>
      </c>
      <c r="AH154" s="6">
        <v>4099.1683035675496</v>
      </c>
      <c r="AI154" s="6">
        <v>4233.7570088623697</v>
      </c>
      <c r="AJ154" s="6">
        <v>4426.3017131419201</v>
      </c>
      <c r="AK154" s="6">
        <v>4604.3972362366103</v>
      </c>
      <c r="AL154" s="6">
        <v>4839.74647072059</v>
      </c>
      <c r="AM154" s="6">
        <v>5154.7173222556503</v>
      </c>
      <c r="AN154" s="6">
        <v>5455.3505331814704</v>
      </c>
      <c r="AO154" s="6">
        <v>5720.8531053385404</v>
      </c>
      <c r="AP154" s="6">
        <v>5864.2207989725903</v>
      </c>
      <c r="AQ154" s="6">
        <v>6272.03406839537</v>
      </c>
      <c r="AR154" s="6">
        <v>6728.8064056293897</v>
      </c>
      <c r="AS154" s="6">
        <v>7539.5804822997097</v>
      </c>
      <c r="AT154" s="6">
        <v>7736.6123775568303</v>
      </c>
      <c r="AU154" s="6">
        <v>8020.4207627684</v>
      </c>
      <c r="AV154" s="6">
        <v>8403.9389866913007</v>
      </c>
      <c r="AW154" s="6">
        <v>8889.4205525541893</v>
      </c>
      <c r="AX154" s="6">
        <v>9405.6422769788805</v>
      </c>
      <c r="AY154" s="6">
        <v>9953.7469587870401</v>
      </c>
      <c r="AZ154" s="6">
        <v>10534.7971632546</v>
      </c>
      <c r="BA154" s="6">
        <v>11149.7578848097</v>
      </c>
      <c r="BB154" s="6">
        <v>11799.479221875399</v>
      </c>
      <c r="BC154" s="6">
        <v>12484.679475848399</v>
      </c>
      <c r="BD154" s="6">
        <v>13205.929117866801</v>
      </c>
      <c r="BE154" s="6">
        <v>13963.6360846101</v>
      </c>
      <c r="BF154" s="6">
        <v>14758.032865422199</v>
      </c>
      <c r="BG154" s="6">
        <v>15589.165825725</v>
      </c>
      <c r="BH154" s="6">
        <v>16456.8871750568</v>
      </c>
      <c r="BI154" s="6">
        <v>17360.849932149202</v>
      </c>
      <c r="BJ154" s="6">
        <v>18300.5061653956</v>
      </c>
      <c r="BK154" s="6">
        <v>19275.108697039999</v>
      </c>
      <c r="BL154" s="6">
        <v>20283.716356652501</v>
      </c>
      <c r="BM154" s="6">
        <v>21325.2027579602</v>
      </c>
      <c r="BN154" s="6">
        <v>22398.2684575372</v>
      </c>
      <c r="BO154" s="6">
        <v>23501.4562391871</v>
      </c>
      <c r="BP154" s="6">
        <v>24633.169159094701</v>
      </c>
      <c r="BQ154" s="6">
        <v>25791.690888741799</v>
      </c>
      <c r="BR154" s="6">
        <v>26975.2078094116</v>
      </c>
      <c r="BS154" s="6">
        <v>28181.832247349401</v>
      </c>
      <c r="BT154" s="6">
        <v>29409.626194922101</v>
      </c>
      <c r="BU154" s="6">
        <v>30656.6248420745</v>
      </c>
      <c r="BV154" s="6">
        <v>31920.859244704399</v>
      </c>
      <c r="BW154" s="6">
        <v>33200.377482049502</v>
      </c>
      <c r="BX154" s="6">
        <v>34493.263702774297</v>
      </c>
      <c r="BY154" s="6">
        <v>35797.654527481602</v>
      </c>
      <c r="BZ154" s="6">
        <v>37111.752361655002</v>
      </c>
      <c r="CA154" s="6">
        <v>38433.835274986501</v>
      </c>
      <c r="CB154" s="6">
        <v>39762.263217790001</v>
      </c>
      <c r="CC154" s="6">
        <v>41095.4804696762</v>
      </c>
      <c r="CD154" s="6">
        <v>42432.014346580298</v>
      </c>
      <c r="CE154" s="6">
        <v>43770.470326074399</v>
      </c>
    </row>
    <row r="155" spans="1:83">
      <c r="A155" s="88">
        <v>183</v>
      </c>
      <c r="B155" s="87" t="s">
        <v>374</v>
      </c>
      <c r="C155" s="87" t="s">
        <v>500</v>
      </c>
      <c r="D155" s="87" t="s">
        <v>502</v>
      </c>
      <c r="F155" s="6">
        <v>3207.5789473684199</v>
      </c>
      <c r="G155" s="6">
        <v>3384.7669172932301</v>
      </c>
      <c r="H155" s="6">
        <v>3719.5294798559999</v>
      </c>
      <c r="I155" s="6">
        <v>4194.9870884321399</v>
      </c>
      <c r="J155" s="6">
        <v>4454.7401576565699</v>
      </c>
      <c r="K155" s="6">
        <v>6183.1983676990403</v>
      </c>
      <c r="L155" s="6">
        <v>8714.8254829639209</v>
      </c>
      <c r="M155" s="6">
        <v>12267.5662067351</v>
      </c>
      <c r="N155" s="6">
        <v>16976.259302190701</v>
      </c>
      <c r="O155" s="6">
        <v>22819.0838528936</v>
      </c>
      <c r="P155" s="6">
        <v>29598.963806960201</v>
      </c>
      <c r="Q155" s="6">
        <v>36999.220588707503</v>
      </c>
      <c r="AL155" s="6">
        <v>3207.5789473684199</v>
      </c>
      <c r="AM155" s="6">
        <v>3259.2857142857101</v>
      </c>
      <c r="AN155" s="6">
        <v>3274.6165413533799</v>
      </c>
      <c r="AO155" s="6">
        <v>3357.9548872180399</v>
      </c>
      <c r="AP155" s="6">
        <v>3384.7669172932301</v>
      </c>
      <c r="AQ155" s="6">
        <v>3384.7669172932301</v>
      </c>
      <c r="AR155" s="6">
        <v>3522.34586466165</v>
      </c>
      <c r="AS155" s="6">
        <v>3719.5294798559999</v>
      </c>
      <c r="AT155" s="6">
        <v>3947.47000728277</v>
      </c>
      <c r="AU155" s="6">
        <v>4194.9870884321399</v>
      </c>
      <c r="AV155" s="6">
        <v>4454.7401576565699</v>
      </c>
      <c r="AW155" s="6">
        <v>4747.3353511356099</v>
      </c>
      <c r="AX155" s="6">
        <v>5064.6668514536104</v>
      </c>
      <c r="AY155" s="6">
        <v>5408.5227853522902</v>
      </c>
      <c r="AZ155" s="6">
        <v>5780.7417124389103</v>
      </c>
      <c r="BA155" s="6">
        <v>6183.1983676990403</v>
      </c>
      <c r="BB155" s="6">
        <v>6617.7866437837301</v>
      </c>
      <c r="BC155" s="6">
        <v>7086.3998238600698</v>
      </c>
      <c r="BD155" s="6">
        <v>7590.9081776081302</v>
      </c>
      <c r="BE155" s="6">
        <v>8133.1341482310099</v>
      </c>
      <c r="BF155" s="6">
        <v>8714.8254829639209</v>
      </c>
      <c r="BG155" s="6">
        <v>9337.6267878732306</v>
      </c>
      <c r="BH155" s="6">
        <v>10003.050112740801</v>
      </c>
      <c r="BI155" s="6">
        <v>10712.4452855694</v>
      </c>
      <c r="BJ155" s="6">
        <v>11466.9708102363</v>
      </c>
      <c r="BK155" s="6">
        <v>12267.5662067351</v>
      </c>
      <c r="BL155" s="6">
        <v>13114.9267037749</v>
      </c>
      <c r="BM155" s="6">
        <v>14009.4811823481</v>
      </c>
      <c r="BN155" s="6">
        <v>14951.374212574399</v>
      </c>
      <c r="BO155" s="6">
        <v>15940.452923835201</v>
      </c>
      <c r="BP155" s="6">
        <v>16976.259302190701</v>
      </c>
      <c r="BQ155" s="6">
        <v>18058.028324794999</v>
      </c>
      <c r="BR155" s="6">
        <v>19184.692126886999</v>
      </c>
      <c r="BS155" s="6">
        <v>20354.890163827498</v>
      </c>
      <c r="BT155" s="6">
        <v>21566.9850911291</v>
      </c>
      <c r="BU155" s="6">
        <v>22819.0838528936</v>
      </c>
      <c r="BV155" s="6">
        <v>24109.063256732399</v>
      </c>
      <c r="BW155" s="6">
        <v>25434.5991332144</v>
      </c>
      <c r="BX155" s="6">
        <v>26793.198040305801</v>
      </c>
      <c r="BY155" s="6">
        <v>28182.230385703999</v>
      </c>
      <c r="BZ155" s="6">
        <v>29598.963806960201</v>
      </c>
      <c r="CA155" s="6">
        <v>31040.595672212101</v>
      </c>
      <c r="CB155" s="6">
        <v>32504.2836414579</v>
      </c>
      <c r="CC155" s="6">
        <v>33987.173355007501</v>
      </c>
      <c r="CD155" s="6">
        <v>35486.422485003597</v>
      </c>
      <c r="CE155" s="6">
        <v>36999.220588707503</v>
      </c>
    </row>
    <row r="156" spans="1:83">
      <c r="A156" s="87">
        <v>184</v>
      </c>
      <c r="B156" s="87" t="s">
        <v>212</v>
      </c>
      <c r="C156" s="87" t="s">
        <v>500</v>
      </c>
      <c r="D156" s="87" t="s">
        <v>516</v>
      </c>
      <c r="E156" s="6">
        <v>891.42905253146102</v>
      </c>
      <c r="F156" s="6">
        <v>1292.4736771390701</v>
      </c>
      <c r="G156" s="6">
        <v>1596.23273987162</v>
      </c>
      <c r="H156" s="6">
        <v>1761.7783332281299</v>
      </c>
      <c r="I156" s="6">
        <v>1930.10355030956</v>
      </c>
      <c r="J156" s="6">
        <v>2165.69941112263</v>
      </c>
      <c r="K156" s="6">
        <v>3585.7122478690098</v>
      </c>
      <c r="L156" s="6">
        <v>6520.6806977094602</v>
      </c>
      <c r="M156" s="6">
        <v>12050.774394554301</v>
      </c>
      <c r="N156" s="6">
        <v>20786.161254178201</v>
      </c>
      <c r="O156" s="6">
        <v>31844.7222650357</v>
      </c>
      <c r="P156" s="6">
        <v>43195.821506754997</v>
      </c>
      <c r="Q156" s="6">
        <v>53171.750362765299</v>
      </c>
      <c r="W156" s="6">
        <v>2733.3373662378599</v>
      </c>
      <c r="X156" s="6">
        <v>2482.8994063084701</v>
      </c>
      <c r="Y156" s="6">
        <v>1729.1369929233699</v>
      </c>
      <c r="Z156" s="6">
        <v>1421.4718762626601</v>
      </c>
      <c r="AA156" s="6">
        <v>1101.8639759101</v>
      </c>
      <c r="AB156" s="6">
        <v>951.59636940960695</v>
      </c>
      <c r="AC156" s="6">
        <v>782.14708395314301</v>
      </c>
      <c r="AD156" s="6">
        <v>785.45414702926598</v>
      </c>
      <c r="AE156" s="6">
        <v>816.69320666263695</v>
      </c>
      <c r="AF156" s="6">
        <v>835.54047137558803</v>
      </c>
      <c r="AG156" s="6">
        <v>891.42905253146102</v>
      </c>
      <c r="AH156" s="6">
        <v>966.07269014379699</v>
      </c>
      <c r="AI156" s="6">
        <v>1051.00958111726</v>
      </c>
      <c r="AJ156" s="6">
        <v>1144.0568928356299</v>
      </c>
      <c r="AK156" s="6">
        <v>1236.5765174844901</v>
      </c>
      <c r="AL156" s="6">
        <v>1292.4736771390701</v>
      </c>
      <c r="AM156" s="6">
        <v>1354.30889342057</v>
      </c>
      <c r="AN156" s="6">
        <v>1429.20890701296</v>
      </c>
      <c r="AO156" s="6">
        <v>1509.1546904647701</v>
      </c>
      <c r="AP156" s="6">
        <v>1532.5129766785401</v>
      </c>
      <c r="AQ156" s="6">
        <v>1596.23273987162</v>
      </c>
      <c r="AR156" s="6">
        <v>1676.27499376068</v>
      </c>
      <c r="AS156" s="6">
        <v>1761.7783332281299</v>
      </c>
      <c r="AT156" s="6">
        <v>1849.93871360854</v>
      </c>
      <c r="AU156" s="6">
        <v>1930.10355030956</v>
      </c>
      <c r="AV156" s="6">
        <v>2165.69941112263</v>
      </c>
      <c r="AW156" s="6">
        <v>2371.9218198611202</v>
      </c>
      <c r="AX156" s="6">
        <v>2611.25570564193</v>
      </c>
      <c r="AY156" s="6">
        <v>2889.1056665084898</v>
      </c>
      <c r="AZ156" s="6">
        <v>3211.6191702059</v>
      </c>
      <c r="BA156" s="6">
        <v>3585.7122478690098</v>
      </c>
      <c r="BB156" s="6">
        <v>4019.06277075155</v>
      </c>
      <c r="BC156" s="6">
        <v>4520.0590098538396</v>
      </c>
      <c r="BD156" s="6">
        <v>5097.6907079244602</v>
      </c>
      <c r="BE156" s="6">
        <v>5761.3709940899498</v>
      </c>
      <c r="BF156" s="6">
        <v>6520.6806977094602</v>
      </c>
      <c r="BG156" s="6">
        <v>7385.0323381354101</v>
      </c>
      <c r="BH156" s="6">
        <v>8363.2592743004898</v>
      </c>
      <c r="BI156" s="6">
        <v>9463.1456414594595</v>
      </c>
      <c r="BJ156" s="6">
        <v>10690.923605001</v>
      </c>
      <c r="BK156" s="6">
        <v>12050.774394554301</v>
      </c>
      <c r="BL156" s="6">
        <v>13544.3765321063</v>
      </c>
      <c r="BM156" s="6">
        <v>15170.546768902101</v>
      </c>
      <c r="BN156" s="6">
        <v>16925.0152767449</v>
      </c>
      <c r="BO156" s="6">
        <v>18800.366440535501</v>
      </c>
      <c r="BP156" s="6">
        <v>20786.161254178201</v>
      </c>
      <c r="BQ156" s="6">
        <v>22869.239017498301</v>
      </c>
      <c r="BR156" s="6">
        <v>25034.1776103433</v>
      </c>
      <c r="BS156" s="6">
        <v>27263.875953209699</v>
      </c>
      <c r="BT156" s="6">
        <v>29540.211627902001</v>
      </c>
      <c r="BU156" s="6">
        <v>31844.7222650357</v>
      </c>
      <c r="BV156" s="6">
        <v>34159.261252283701</v>
      </c>
      <c r="BW156" s="6">
        <v>36466.585568510898</v>
      </c>
      <c r="BX156" s="6">
        <v>38750.844392914601</v>
      </c>
      <c r="BY156" s="6">
        <v>40997.949601016102</v>
      </c>
      <c r="BZ156" s="6">
        <v>43195.821506754997</v>
      </c>
      <c r="CA156" s="6">
        <v>45334.513829592601</v>
      </c>
      <c r="CB156" s="6">
        <v>47406.229996404298</v>
      </c>
      <c r="CC156" s="6">
        <v>49405.248213213003</v>
      </c>
      <c r="CD156" s="6">
        <v>51327.775386876099</v>
      </c>
      <c r="CE156" s="6">
        <v>53171.750362765299</v>
      </c>
    </row>
    <row r="157" spans="1:83">
      <c r="A157" s="87">
        <v>186</v>
      </c>
      <c r="B157" s="87" t="s">
        <v>211</v>
      </c>
      <c r="C157" s="87" t="s">
        <v>500</v>
      </c>
      <c r="D157" s="87" t="s">
        <v>501</v>
      </c>
      <c r="E157" s="6">
        <v>6938.5038714274397</v>
      </c>
      <c r="F157" s="6">
        <v>8608.3319854056499</v>
      </c>
      <c r="G157" s="6">
        <v>10213.691068959301</v>
      </c>
      <c r="H157" s="6">
        <v>10975.3215643442</v>
      </c>
      <c r="I157" s="6">
        <v>11286.922575394699</v>
      </c>
      <c r="J157" s="6">
        <v>12107.842792056799</v>
      </c>
      <c r="K157" s="6">
        <v>15862.9261649334</v>
      </c>
      <c r="L157" s="6">
        <v>21347.204744559</v>
      </c>
      <c r="M157" s="6">
        <v>28555.539912448901</v>
      </c>
      <c r="N157" s="6">
        <v>36871.3330014936</v>
      </c>
      <c r="O157" s="6">
        <v>45282.998285264199</v>
      </c>
      <c r="P157" s="6">
        <v>52934.882067886101</v>
      </c>
      <c r="Q157" s="6">
        <v>59475.724712595198</v>
      </c>
      <c r="W157" s="6">
        <v>5000.52111043268</v>
      </c>
      <c r="X157" s="6">
        <v>5367.4694464800004</v>
      </c>
      <c r="Y157" s="6">
        <v>5747.5490935867901</v>
      </c>
      <c r="Z157" s="6">
        <v>6170.9182436513101</v>
      </c>
      <c r="AA157" s="6">
        <v>6609.3476537290799</v>
      </c>
      <c r="AB157" s="6">
        <v>7080.5326155463799</v>
      </c>
      <c r="AC157" s="6">
        <v>7404.1847000692596</v>
      </c>
      <c r="AD157" s="6">
        <v>7121.1018899272403</v>
      </c>
      <c r="AE157" s="6">
        <v>6501.6774640583099</v>
      </c>
      <c r="AF157" s="6">
        <v>6719.6375330363198</v>
      </c>
      <c r="AG157" s="6">
        <v>6938.5038714274397</v>
      </c>
      <c r="AH157" s="6">
        <v>7095.7819022046797</v>
      </c>
      <c r="AI157" s="6">
        <v>7447.3619513942003</v>
      </c>
      <c r="AJ157" s="6">
        <v>7898.9577412465096</v>
      </c>
      <c r="AK157" s="6">
        <v>8320.3604804161605</v>
      </c>
      <c r="AL157" s="6">
        <v>8608.3319854056499</v>
      </c>
      <c r="AM157" s="6">
        <v>8993.5868618846798</v>
      </c>
      <c r="AN157" s="6">
        <v>9456.8039720449196</v>
      </c>
      <c r="AO157" s="6">
        <v>9605.5665565402905</v>
      </c>
      <c r="AP157" s="6">
        <v>9521.0478453780997</v>
      </c>
      <c r="AQ157" s="6">
        <v>10213.691068959301</v>
      </c>
      <c r="AR157" s="6">
        <v>10266.370271002101</v>
      </c>
      <c r="AS157" s="6">
        <v>10975.3215643442</v>
      </c>
      <c r="AT157" s="6">
        <v>11235.602789743099</v>
      </c>
      <c r="AU157" s="6">
        <v>11286.922575394699</v>
      </c>
      <c r="AV157" s="6">
        <v>12107.842792056799</v>
      </c>
      <c r="AW157" s="6">
        <v>12735.936928770599</v>
      </c>
      <c r="AX157" s="6">
        <v>13422.0557388651</v>
      </c>
      <c r="AY157" s="6">
        <v>14169.7651541294</v>
      </c>
      <c r="AZ157" s="6">
        <v>14982.395965572799</v>
      </c>
      <c r="BA157" s="6">
        <v>15862.9261649334</v>
      </c>
      <c r="BB157" s="6">
        <v>16813.852862151602</v>
      </c>
      <c r="BC157" s="6">
        <v>17837.058372869898</v>
      </c>
      <c r="BD157" s="6">
        <v>18933.676580933199</v>
      </c>
      <c r="BE157" s="6">
        <v>20103.966986555799</v>
      </c>
      <c r="BF157" s="6">
        <v>21347.204744559</v>
      </c>
      <c r="BG157" s="6">
        <v>22661.595278976001</v>
      </c>
      <c r="BH157" s="6">
        <v>24044.221573590101</v>
      </c>
      <c r="BI157" s="6">
        <v>25491.030905576001</v>
      </c>
      <c r="BJ157" s="6">
        <v>26996.865642465302</v>
      </c>
      <c r="BK157" s="6">
        <v>28555.539912448901</v>
      </c>
      <c r="BL157" s="6">
        <v>30159.960745908302</v>
      </c>
      <c r="BM157" s="6">
        <v>31802.2890108504</v>
      </c>
      <c r="BN157" s="6">
        <v>33474.132492511599</v>
      </c>
      <c r="BO157" s="6">
        <v>35166.761132985601</v>
      </c>
      <c r="BP157" s="6">
        <v>36871.3330014936</v>
      </c>
      <c r="BQ157" s="6">
        <v>38579.119139691902</v>
      </c>
      <c r="BR157" s="6">
        <v>40281.7160134652</v>
      </c>
      <c r="BS157" s="6">
        <v>41971.235772036998</v>
      </c>
      <c r="BT157" s="6">
        <v>43640.4666414491</v>
      </c>
      <c r="BU157" s="6">
        <v>45282.998285264199</v>
      </c>
      <c r="BV157" s="6">
        <v>46893.309566890101</v>
      </c>
      <c r="BW157" s="6">
        <v>48466.8185937257</v>
      </c>
      <c r="BX157" s="6">
        <v>49999.897021294499</v>
      </c>
      <c r="BY157" s="6">
        <v>51489.852225768504</v>
      </c>
      <c r="BZ157" s="6">
        <v>52934.882067886101</v>
      </c>
      <c r="CA157" s="6">
        <v>54334.0075839657</v>
      </c>
      <c r="CB157" s="6">
        <v>55686.989109877701</v>
      </c>
      <c r="CC157" s="6">
        <v>56994.231158434603</v>
      </c>
      <c r="CD157" s="6">
        <v>58256.680927687303</v>
      </c>
      <c r="CE157" s="6">
        <v>59475.724712595198</v>
      </c>
    </row>
    <row r="158" spans="1:83">
      <c r="A158" s="88">
        <v>187</v>
      </c>
      <c r="B158" s="87" t="s">
        <v>214</v>
      </c>
      <c r="C158" s="87" t="s">
        <v>500</v>
      </c>
      <c r="D158" s="87" t="s">
        <v>501</v>
      </c>
      <c r="E158" s="6">
        <v>1062.2265910159499</v>
      </c>
      <c r="F158" s="6">
        <v>1041.3322921817901</v>
      </c>
      <c r="G158" s="6">
        <v>1417.56737575533</v>
      </c>
      <c r="H158" s="6">
        <v>1532.6584258226901</v>
      </c>
      <c r="I158" s="6">
        <v>1597.42243118701</v>
      </c>
      <c r="J158" s="6">
        <v>1621.4476548139201</v>
      </c>
      <c r="K158" s="6">
        <v>1912.92940838866</v>
      </c>
      <c r="L158" s="6">
        <v>2429.63826112792</v>
      </c>
      <c r="M158" s="6">
        <v>3368.9642608979898</v>
      </c>
      <c r="N158" s="6">
        <v>5097.3354493940196</v>
      </c>
      <c r="O158" s="6">
        <v>8215.2886958479903</v>
      </c>
      <c r="P158" s="6">
        <v>13469.1310781994</v>
      </c>
      <c r="Q158" s="6">
        <v>21336.603247641699</v>
      </c>
      <c r="AF158" s="6">
        <v>910.55924341723198</v>
      </c>
      <c r="AG158" s="6">
        <v>1062.2265910159499</v>
      </c>
      <c r="AH158" s="6">
        <v>1209.43701935063</v>
      </c>
      <c r="AI158" s="6">
        <v>1092.4803660515299</v>
      </c>
      <c r="AJ158" s="6">
        <v>1027.43768983158</v>
      </c>
      <c r="AK158" s="6">
        <v>997.04355775224201</v>
      </c>
      <c r="AL158" s="6">
        <v>1041.3322921817901</v>
      </c>
      <c r="AM158" s="6">
        <v>965.21723537701098</v>
      </c>
      <c r="AN158" s="6">
        <v>1057.51373153391</v>
      </c>
      <c r="AO158" s="6">
        <v>1187.24309034672</v>
      </c>
      <c r="AP158" s="6">
        <v>1318.45455163525</v>
      </c>
      <c r="AQ158" s="6">
        <v>1417.56737575533</v>
      </c>
      <c r="AR158" s="6">
        <v>1477.83609514864</v>
      </c>
      <c r="AS158" s="6">
        <v>1532.6584258226901</v>
      </c>
      <c r="AT158" s="6">
        <v>1533.3985100621401</v>
      </c>
      <c r="AU158" s="6">
        <v>1597.42243118701</v>
      </c>
      <c r="AV158" s="6">
        <v>1621.4476548139201</v>
      </c>
      <c r="AW158" s="6">
        <v>1667.5572740354501</v>
      </c>
      <c r="AX158" s="6">
        <v>1719.02942895611</v>
      </c>
      <c r="AY158" s="6">
        <v>1776.5459209422399</v>
      </c>
      <c r="AZ158" s="6">
        <v>1840.88380246819</v>
      </c>
      <c r="BA158" s="6">
        <v>1912.92940838866</v>
      </c>
      <c r="BB158" s="6">
        <v>1993.6943256473201</v>
      </c>
      <c r="BC158" s="6">
        <v>2084.3334690957499</v>
      </c>
      <c r="BD158" s="6">
        <v>2186.1653996710602</v>
      </c>
      <c r="BE158" s="6">
        <v>2300.6949657646901</v>
      </c>
      <c r="BF158" s="6">
        <v>2429.63826112792</v>
      </c>
      <c r="BG158" s="6">
        <v>2574.9497637299701</v>
      </c>
      <c r="BH158" s="6">
        <v>2738.8513393749899</v>
      </c>
      <c r="BI158" s="6">
        <v>2923.8625513595598</v>
      </c>
      <c r="BJ158" s="6">
        <v>3132.8314042492998</v>
      </c>
      <c r="BK158" s="6">
        <v>3368.9642608979898</v>
      </c>
      <c r="BL158" s="6">
        <v>3635.8532088040402</v>
      </c>
      <c r="BM158" s="6">
        <v>3937.4986270689201</v>
      </c>
      <c r="BN158" s="6">
        <v>4278.3241457980303</v>
      </c>
      <c r="BO158" s="6">
        <v>4663.1806421047304</v>
      </c>
      <c r="BP158" s="6">
        <v>5097.3354493940196</v>
      </c>
      <c r="BQ158" s="6">
        <v>5586.4426601613604</v>
      </c>
      <c r="BR158" s="6">
        <v>6136.49038621626</v>
      </c>
      <c r="BS158" s="6">
        <v>6753.7212210474299</v>
      </c>
      <c r="BT158" s="6">
        <v>7444.5230346358703</v>
      </c>
      <c r="BU158" s="6">
        <v>8215.2886958479903</v>
      </c>
      <c r="BV158" s="6">
        <v>9072.2453752258298</v>
      </c>
      <c r="BW158" s="6">
        <v>10021.2566580905</v>
      </c>
      <c r="BX158" s="6">
        <v>11067.603616271401</v>
      </c>
      <c r="BY158" s="6">
        <v>12215.753962643899</v>
      </c>
      <c r="BZ158" s="6">
        <v>13469.1310781994</v>
      </c>
      <c r="CA158" s="6">
        <v>14829.8966510925</v>
      </c>
      <c r="CB158" s="6">
        <v>16298.7615240795</v>
      </c>
      <c r="CC158" s="6">
        <v>17874.8388370756</v>
      </c>
      <c r="CD158" s="6">
        <v>19555.5515705129</v>
      </c>
      <c r="CE158" s="6">
        <v>21336.603247641699</v>
      </c>
    </row>
    <row r="159" spans="1:83">
      <c r="A159" s="88">
        <v>189</v>
      </c>
      <c r="B159" s="1151" t="s">
        <v>375</v>
      </c>
      <c r="C159" s="87" t="s">
        <v>500</v>
      </c>
      <c r="D159" s="87" t="s">
        <v>501</v>
      </c>
      <c r="E159" s="6">
        <v>1586.183923918067</v>
      </c>
      <c r="F159" s="6">
        <v>2250.7146319792851</v>
      </c>
      <c r="G159" s="6">
        <v>3022.9038482789201</v>
      </c>
      <c r="H159" s="6">
        <v>3381.2675912381501</v>
      </c>
      <c r="I159" s="6">
        <v>3781.1233162461699</v>
      </c>
      <c r="J159" s="6">
        <v>3997.0799442787402</v>
      </c>
      <c r="K159" s="6">
        <v>5377.4143696012106</v>
      </c>
      <c r="L159" s="6">
        <v>7523.49460364877</v>
      </c>
      <c r="M159" s="6">
        <v>11001.633522176649</v>
      </c>
      <c r="N159" s="6">
        <v>16414.1261193627</v>
      </c>
      <c r="O159" s="6">
        <v>23948.809308546599</v>
      </c>
      <c r="P159" s="6">
        <v>33020.901482365902</v>
      </c>
      <c r="Q159" s="6">
        <v>42524.984638718903</v>
      </c>
      <c r="Z159" s="6">
        <v>751.87969924812</v>
      </c>
      <c r="AA159" s="6">
        <v>863.40287728281896</v>
      </c>
      <c r="AB159" s="6">
        <v>980.10633824539104</v>
      </c>
      <c r="AC159" s="6">
        <v>1098.0911993636992</v>
      </c>
      <c r="AD159" s="6">
        <v>1217.5086369203082</v>
      </c>
      <c r="AE159" s="6">
        <v>1338.5296719396461</v>
      </c>
      <c r="AF159" s="6">
        <v>1461.3481044633681</v>
      </c>
      <c r="AG159" s="6">
        <v>1586.183923918067</v>
      </c>
      <c r="AH159" s="6">
        <v>1713.287274945691</v>
      </c>
      <c r="AI159" s="6">
        <v>1842.9430701005861</v>
      </c>
      <c r="AJ159" s="6">
        <v>1975.476353935323</v>
      </c>
      <c r="AK159" s="6">
        <v>2111.2585369303911</v>
      </c>
      <c r="AL159" s="6">
        <v>2250.7146319792851</v>
      </c>
      <c r="AM159" s="6">
        <v>2394.33163991537</v>
      </c>
      <c r="AN159" s="6">
        <v>2542.6682426238003</v>
      </c>
      <c r="AO159" s="6">
        <v>2696.3659708049699</v>
      </c>
      <c r="AP159" s="6">
        <v>2856.1620158743699</v>
      </c>
      <c r="AQ159" s="6">
        <v>3022.9038482789201</v>
      </c>
      <c r="AR159" s="6">
        <v>3197.5657830042301</v>
      </c>
      <c r="AS159" s="6">
        <v>3381.2675912381501</v>
      </c>
      <c r="AT159" s="6">
        <v>3575.2951876022498</v>
      </c>
      <c r="AU159" s="6">
        <v>3781.1233162461699</v>
      </c>
      <c r="AV159" s="6">
        <v>3997.0799442787402</v>
      </c>
      <c r="AW159" s="6">
        <v>4232.2587989093399</v>
      </c>
      <c r="AX159" s="6">
        <v>4485.1909140562402</v>
      </c>
      <c r="AY159" s="6">
        <v>4758.4015449838098</v>
      </c>
      <c r="AZ159" s="6">
        <v>5054.74238349188</v>
      </c>
      <c r="BA159" s="6">
        <v>5377.4143696012106</v>
      </c>
      <c r="BB159" s="6">
        <v>5729.9846598845506</v>
      </c>
      <c r="BC159" s="6">
        <v>6116.394798372</v>
      </c>
      <c r="BD159" s="6">
        <v>6540.95666145003</v>
      </c>
      <c r="BE159" s="6">
        <v>7008.3324121159494</v>
      </c>
      <c r="BF159" s="6">
        <v>7523.49460364877</v>
      </c>
      <c r="BG159" s="6">
        <v>8091.6628310932401</v>
      </c>
      <c r="BH159" s="6">
        <v>8718.2140486808494</v>
      </c>
      <c r="BI159" s="6">
        <v>9408.5649326957609</v>
      </c>
      <c r="BJ159" s="6">
        <v>10168.02649841102</v>
      </c>
      <c r="BK159" s="6">
        <v>11001.633522176649</v>
      </c>
      <c r="BL159" s="6">
        <v>11913.95402177456</v>
      </c>
      <c r="BM159" s="6">
        <v>12908.886852854799</v>
      </c>
      <c r="BN159" s="6">
        <v>13989.458044330649</v>
      </c>
      <c r="BO159" s="6">
        <v>15157.6284349982</v>
      </c>
      <c r="BP159" s="6">
        <v>16414.1261193627</v>
      </c>
      <c r="BQ159" s="6">
        <v>17758.3168840943</v>
      </c>
      <c r="BR159" s="6">
        <v>19188.124093757498</v>
      </c>
      <c r="BS159" s="6">
        <v>20700.006438521599</v>
      </c>
      <c r="BT159" s="6">
        <v>22288.997863905901</v>
      </c>
      <c r="BU159" s="6">
        <v>23948.809308546599</v>
      </c>
      <c r="BV159" s="6">
        <v>25671.987125150899</v>
      </c>
      <c r="BW159" s="6">
        <v>27450.118806159</v>
      </c>
      <c r="BX159" s="6">
        <v>29274.073352135201</v>
      </c>
      <c r="BY159" s="6">
        <v>31134.26162827</v>
      </c>
      <c r="BZ159" s="6">
        <v>33020.901482365902</v>
      </c>
      <c r="CA159" s="6">
        <v>34924.273183915699</v>
      </c>
      <c r="CB159" s="6">
        <v>36834.952665546502</v>
      </c>
      <c r="CC159" s="6">
        <v>38744.012775842501</v>
      </c>
      <c r="CD159" s="6">
        <v>40643.185912716901</v>
      </c>
      <c r="CE159" s="6">
        <v>42524.984638718903</v>
      </c>
    </row>
    <row r="160" spans="1:83">
      <c r="A160" s="87">
        <v>190</v>
      </c>
      <c r="B160" s="87" t="s">
        <v>215</v>
      </c>
      <c r="C160" s="87" t="s">
        <v>500</v>
      </c>
      <c r="D160" s="87" t="s">
        <v>501</v>
      </c>
      <c r="E160" s="6">
        <v>3464.7057701099702</v>
      </c>
      <c r="F160" s="6">
        <v>3767.5058007193302</v>
      </c>
      <c r="G160" s="6">
        <v>3723.4567874121899</v>
      </c>
      <c r="H160" s="6">
        <v>3789.4484632020199</v>
      </c>
      <c r="I160" s="6">
        <v>3737.9813655061398</v>
      </c>
      <c r="J160" s="6">
        <v>3849.7790405743499</v>
      </c>
      <c r="K160" s="6">
        <v>4637.9650172851598</v>
      </c>
      <c r="L160" s="6">
        <v>5968.0331721007997</v>
      </c>
      <c r="M160" s="6">
        <v>8202.5060054743299</v>
      </c>
      <c r="N160" s="6">
        <v>11844.8886352593</v>
      </c>
      <c r="O160" s="6">
        <v>17399.709837885501</v>
      </c>
      <c r="P160" s="6">
        <v>25041.400568006298</v>
      </c>
      <c r="Q160" s="6">
        <v>34319.058969507598</v>
      </c>
      <c r="W160" s="6">
        <v>2686.0357868635301</v>
      </c>
      <c r="X160" s="6">
        <v>2853.7846048399902</v>
      </c>
      <c r="Y160" s="6">
        <v>2857.4677571267098</v>
      </c>
      <c r="Z160" s="6">
        <v>2960.8370140167299</v>
      </c>
      <c r="AA160" s="6">
        <v>3102.7314061073698</v>
      </c>
      <c r="AB160" s="6">
        <v>3210.8200007380701</v>
      </c>
      <c r="AC160" s="6">
        <v>3201.6321665373498</v>
      </c>
      <c r="AD160" s="6">
        <v>3185.7593657130301</v>
      </c>
      <c r="AE160" s="6">
        <v>3258.4997627116099</v>
      </c>
      <c r="AF160" s="6">
        <v>3368.9634322443599</v>
      </c>
      <c r="AG160" s="6">
        <v>3464.7057701099702</v>
      </c>
      <c r="AH160" s="6">
        <v>3569.95135764111</v>
      </c>
      <c r="AI160" s="6">
        <v>3670.6121498447801</v>
      </c>
      <c r="AJ160" s="6">
        <v>3727.14508215056</v>
      </c>
      <c r="AK160" s="6">
        <v>3732.3951533684099</v>
      </c>
      <c r="AL160" s="6">
        <v>3767.5058007193302</v>
      </c>
      <c r="AM160" s="6">
        <v>3703.1384763138899</v>
      </c>
      <c r="AN160" s="6">
        <v>3510.9662957807</v>
      </c>
      <c r="AO160" s="6">
        <v>3574.5678884147401</v>
      </c>
      <c r="AP160" s="6">
        <v>3592.9059013046899</v>
      </c>
      <c r="AQ160" s="6">
        <v>3723.4567874121899</v>
      </c>
      <c r="AR160" s="6">
        <v>3782.4452725943602</v>
      </c>
      <c r="AS160" s="6">
        <v>3789.4484632020199</v>
      </c>
      <c r="AT160" s="6">
        <v>3675.0813408353702</v>
      </c>
      <c r="AU160" s="6">
        <v>3737.9813655061398</v>
      </c>
      <c r="AV160" s="6">
        <v>3849.7790405743499</v>
      </c>
      <c r="AW160" s="6">
        <v>3976.4878096891798</v>
      </c>
      <c r="AX160" s="6">
        <v>4116.9992026848904</v>
      </c>
      <c r="AY160" s="6">
        <v>4272.8840204141798</v>
      </c>
      <c r="AZ160" s="6">
        <v>4445.8913071438901</v>
      </c>
      <c r="BA160" s="6">
        <v>4637.9650172851598</v>
      </c>
      <c r="BB160" s="6">
        <v>4851.2606999637401</v>
      </c>
      <c r="BC160" s="6">
        <v>5088.16159069483</v>
      </c>
      <c r="BD160" s="6">
        <v>5351.2932983363398</v>
      </c>
      <c r="BE160" s="6">
        <v>5643.5360458060004</v>
      </c>
      <c r="BF160" s="6">
        <v>5968.0331721007997</v>
      </c>
      <c r="BG160" s="6">
        <v>6328.1943444178896</v>
      </c>
      <c r="BH160" s="6">
        <v>6727.69168371655</v>
      </c>
      <c r="BI160" s="6">
        <v>7170.44680462413</v>
      </c>
      <c r="BJ160" s="6">
        <v>7660.6066497598704</v>
      </c>
      <c r="BK160" s="6">
        <v>8202.5060054743299</v>
      </c>
      <c r="BL160" s="6">
        <v>8800.6147710476707</v>
      </c>
      <c r="BM160" s="6">
        <v>9459.46846533793</v>
      </c>
      <c r="BN160" s="6">
        <v>10183.5811325043</v>
      </c>
      <c r="BO160" s="6">
        <v>10977.340770103499</v>
      </c>
      <c r="BP160" s="6">
        <v>11844.8886352593</v>
      </c>
      <c r="BQ160" s="6">
        <v>12789.9852329968</v>
      </c>
      <c r="BR160" s="6">
        <v>13815.8673533608</v>
      </c>
      <c r="BS160" s="6">
        <v>14925.102053234201</v>
      </c>
      <c r="BT160" s="6">
        <v>16119.444792661499</v>
      </c>
      <c r="BU160" s="6">
        <v>17399.709837885501</v>
      </c>
      <c r="BV160" s="6">
        <v>18765.661353191699</v>
      </c>
      <c r="BW160" s="6">
        <v>20215.933187959301</v>
      </c>
      <c r="BX160" s="6">
        <v>21747.984169271698</v>
      </c>
      <c r="BY160" s="6">
        <v>23358.093778252001</v>
      </c>
      <c r="BZ160" s="6">
        <v>25041.400568006298</v>
      </c>
      <c r="CA160" s="6">
        <v>26791.982810888301</v>
      </c>
      <c r="CB160" s="6">
        <v>28602.977939747499</v>
      </c>
      <c r="CC160" s="6">
        <v>30466.7346844516</v>
      </c>
      <c r="CD160" s="6">
        <v>32374.989682479802</v>
      </c>
      <c r="CE160" s="6">
        <v>34319.058969507598</v>
      </c>
    </row>
    <row r="161" spans="1:83">
      <c r="A161" s="87">
        <v>194</v>
      </c>
      <c r="B161" s="87" t="s">
        <v>213</v>
      </c>
      <c r="C161" s="87" t="s">
        <v>500</v>
      </c>
      <c r="D161" s="87" t="s">
        <v>516</v>
      </c>
      <c r="E161" s="6">
        <v>4023.06488068402</v>
      </c>
      <c r="F161" s="6">
        <v>4890.8753678622497</v>
      </c>
      <c r="G161" s="6">
        <v>7542.5898963505097</v>
      </c>
      <c r="H161" s="6">
        <v>9368.4463361324706</v>
      </c>
      <c r="I161" s="6">
        <v>11099.354122876301</v>
      </c>
      <c r="J161" s="6">
        <v>11149.263689891401</v>
      </c>
      <c r="K161" s="6">
        <v>13348.318559962099</v>
      </c>
      <c r="L161" s="6">
        <v>16081.2857587136</v>
      </c>
      <c r="M161" s="6">
        <v>19402.320352821502</v>
      </c>
      <c r="N161" s="6">
        <v>23336.711147359001</v>
      </c>
      <c r="O161" s="6">
        <v>27876.364263462401</v>
      </c>
      <c r="P161" s="6">
        <v>32983.536396950898</v>
      </c>
      <c r="Q161" s="6">
        <v>38598.073126894596</v>
      </c>
      <c r="W161" s="6">
        <v>6280.6037003583597</v>
      </c>
      <c r="X161" s="6">
        <v>5825.6334075352497</v>
      </c>
      <c r="Y161" s="6">
        <v>4813.8804414333099</v>
      </c>
      <c r="Z161" s="6">
        <v>4751.5176809600398</v>
      </c>
      <c r="AA161" s="6">
        <v>3830.11569904522</v>
      </c>
      <c r="AB161" s="6">
        <v>3475.8431380124698</v>
      </c>
      <c r="AC161" s="6">
        <v>3639.48055227446</v>
      </c>
      <c r="AD161" s="6">
        <v>3173.78581906</v>
      </c>
      <c r="AE161" s="6">
        <v>3353.2630864113398</v>
      </c>
      <c r="AF161" s="6">
        <v>3859.0223878479301</v>
      </c>
      <c r="AG161" s="6">
        <v>4023.06488068402</v>
      </c>
      <c r="AH161" s="6">
        <v>4151.3922363236898</v>
      </c>
      <c r="AI161" s="6">
        <v>4118.2691890391798</v>
      </c>
      <c r="AJ161" s="6">
        <v>4209.0934540234502</v>
      </c>
      <c r="AK161" s="6">
        <v>4373.6088584152603</v>
      </c>
      <c r="AL161" s="6">
        <v>4890.8753678622497</v>
      </c>
      <c r="AM161" s="6">
        <v>5366.5028254180497</v>
      </c>
      <c r="AN161" s="6">
        <v>5890.5142326202804</v>
      </c>
      <c r="AO161" s="6">
        <v>6674.6959390235297</v>
      </c>
      <c r="AP161" s="6">
        <v>6994.7204062793598</v>
      </c>
      <c r="AQ161" s="6">
        <v>7542.5898963505097</v>
      </c>
      <c r="AR161" s="6">
        <v>8541.7309392999905</v>
      </c>
      <c r="AS161" s="6">
        <v>9368.4463361324706</v>
      </c>
      <c r="AT161" s="6">
        <v>10191.735752291501</v>
      </c>
      <c r="AU161" s="6">
        <v>11099.354122876301</v>
      </c>
      <c r="AV161" s="6">
        <v>11149.263689891401</v>
      </c>
      <c r="AW161" s="6">
        <v>11549.6727390384</v>
      </c>
      <c r="AX161" s="6">
        <v>11969.1838549695</v>
      </c>
      <c r="AY161" s="6">
        <v>12408.4047991105</v>
      </c>
      <c r="AZ161" s="6">
        <v>12867.9264233223</v>
      </c>
      <c r="BA161" s="6">
        <v>13348.318559962099</v>
      </c>
      <c r="BB161" s="6">
        <v>13850.1258474238</v>
      </c>
      <c r="BC161" s="6">
        <v>14373.8635511101</v>
      </c>
      <c r="BD161" s="6">
        <v>14920.013446039</v>
      </c>
      <c r="BE161" s="6">
        <v>15489.0198323735</v>
      </c>
      <c r="BF161" s="6">
        <v>16081.2857587136</v>
      </c>
      <c r="BG161" s="6">
        <v>16697.169529650899</v>
      </c>
      <c r="BH161" s="6">
        <v>17336.981573502399</v>
      </c>
      <c r="BI161" s="6">
        <v>18000.9817430113</v>
      </c>
      <c r="BJ161" s="6">
        <v>18689.377115851999</v>
      </c>
      <c r="BK161" s="6">
        <v>19402.320352821502</v>
      </c>
      <c r="BL161" s="6">
        <v>20139.908659538301</v>
      </c>
      <c r="BM161" s="6">
        <v>20902.183382287702</v>
      </c>
      <c r="BN161" s="6">
        <v>21689.130250493999</v>
      </c>
      <c r="BO161" s="6">
        <v>22500.6802574059</v>
      </c>
      <c r="BP161" s="6">
        <v>23336.711147359001</v>
      </c>
      <c r="BQ161" s="6">
        <v>24197.049452990599</v>
      </c>
      <c r="BR161" s="6">
        <v>25081.4729997307</v>
      </c>
      <c r="BS161" s="6">
        <v>25989.7137686596</v>
      </c>
      <c r="BT161" s="6">
        <v>26921.460983418299</v>
      </c>
      <c r="BU161" s="6">
        <v>27876.364263462401</v>
      </c>
      <c r="BV161" s="6">
        <v>28854.0366658356</v>
      </c>
      <c r="BW161" s="6">
        <v>29854.057422202801</v>
      </c>
      <c r="BX161" s="6">
        <v>30875.974168570701</v>
      </c>
      <c r="BY161" s="6">
        <v>31919.304463386499</v>
      </c>
      <c r="BZ161" s="6">
        <v>32983.536396950898</v>
      </c>
      <c r="CA161" s="6">
        <v>34068.128112555802</v>
      </c>
      <c r="CB161" s="6">
        <v>35172.506088482602</v>
      </c>
      <c r="CC161" s="6">
        <v>36296.062070587199</v>
      </c>
      <c r="CD161" s="6">
        <v>37438.148597796899</v>
      </c>
      <c r="CE161" s="6">
        <v>38598.073126894596</v>
      </c>
    </row>
    <row r="162" spans="1:83">
      <c r="A162" s="87">
        <v>197</v>
      </c>
      <c r="B162" s="87" t="s">
        <v>91</v>
      </c>
      <c r="C162" s="87" t="s">
        <v>500</v>
      </c>
      <c r="D162" s="87" t="s">
        <v>502</v>
      </c>
      <c r="E162" s="6">
        <v>80606.361403379633</v>
      </c>
      <c r="F162" s="6">
        <v>71218.372066520766</v>
      </c>
      <c r="G162" s="6">
        <v>43162.960713998145</v>
      </c>
      <c r="H162" s="6">
        <v>45162.810698668545</v>
      </c>
      <c r="I162" s="6">
        <v>48543.323362303658</v>
      </c>
      <c r="J162" s="6">
        <v>48182.965064473101</v>
      </c>
      <c r="K162" s="6">
        <v>52036.949338798098</v>
      </c>
      <c r="L162" s="6">
        <v>56260.982110707198</v>
      </c>
      <c r="M162" s="6">
        <v>60676.566145798599</v>
      </c>
      <c r="N162" s="6">
        <v>65070.594337165297</v>
      </c>
      <c r="O162" s="6">
        <v>69235.650873939405</v>
      </c>
      <c r="P162" s="6">
        <v>73007.433104360898</v>
      </c>
      <c r="Q162" s="6">
        <v>76285.970382397994</v>
      </c>
      <c r="W162" s="6">
        <v>86104.379980495491</v>
      </c>
      <c r="X162" s="6">
        <v>82227.053344302432</v>
      </c>
      <c r="Y162" s="6">
        <v>80523.51735398508</v>
      </c>
      <c r="Z162" s="6">
        <v>77368.011599541118</v>
      </c>
      <c r="AA162" s="6">
        <v>78623.531715633871</v>
      </c>
      <c r="AB162" s="6">
        <v>79887.517252793172</v>
      </c>
      <c r="AC162" s="6">
        <v>80494.17389401485</v>
      </c>
      <c r="AD162" s="6">
        <v>82808.692240393153</v>
      </c>
      <c r="AE162" s="6">
        <v>78841.413104105275</v>
      </c>
      <c r="AF162" s="6">
        <v>76898.439173559469</v>
      </c>
      <c r="AG162" s="6">
        <v>80606.361403379633</v>
      </c>
      <c r="AH162" s="6">
        <v>77473.575313149689</v>
      </c>
      <c r="AI162" s="6">
        <v>75239.124308734856</v>
      </c>
      <c r="AJ162" s="6">
        <v>76628.565715129618</v>
      </c>
      <c r="AK162" s="6">
        <v>76565.208827360388</v>
      </c>
      <c r="AL162" s="6">
        <v>71218.372066520766</v>
      </c>
      <c r="AM162" s="6">
        <v>67797.790687670582</v>
      </c>
      <c r="AN162" s="6">
        <v>60192.696516918855</v>
      </c>
      <c r="AO162" s="6">
        <v>54101.936438818877</v>
      </c>
      <c r="AP162" s="6">
        <v>45907.750606926544</v>
      </c>
      <c r="AQ162" s="6">
        <v>43162.960713998145</v>
      </c>
      <c r="AR162" s="6">
        <v>43303.854649117086</v>
      </c>
      <c r="AS162" s="6">
        <v>45162.810698668545</v>
      </c>
      <c r="AT162" s="6">
        <v>46658.760461943268</v>
      </c>
      <c r="AU162" s="6">
        <v>48543.323362303658</v>
      </c>
      <c r="AV162" s="6">
        <v>48182.965064473101</v>
      </c>
      <c r="AW162" s="6">
        <v>48917.563049512501</v>
      </c>
      <c r="AX162" s="6">
        <v>49671.1383771252</v>
      </c>
      <c r="AY162" s="6">
        <v>50442.8708809448</v>
      </c>
      <c r="AZ162" s="6">
        <v>51231.824521492999</v>
      </c>
      <c r="BA162" s="6">
        <v>52036.949338798098</v>
      </c>
      <c r="BB162" s="6">
        <v>52857.084910941798</v>
      </c>
      <c r="BC162" s="6">
        <v>53690.965346588397</v>
      </c>
      <c r="BD162" s="6">
        <v>54537.225805004397</v>
      </c>
      <c r="BE162" s="6">
        <v>55394.410500480997</v>
      </c>
      <c r="BF162" s="6">
        <v>56260.982110707198</v>
      </c>
      <c r="BG162" s="6">
        <v>57135.3324719179</v>
      </c>
      <c r="BH162" s="6">
        <v>58015.794408989903</v>
      </c>
      <c r="BI162" s="6">
        <v>58900.654517506096</v>
      </c>
      <c r="BJ162" s="6">
        <v>59788.166688455902</v>
      </c>
      <c r="BK162" s="6">
        <v>60676.566145798599</v>
      </c>
      <c r="BL162" s="6">
        <v>61564.083753444997</v>
      </c>
      <c r="BM162" s="6">
        <v>62448.960341864797</v>
      </c>
      <c r="BN162" s="6">
        <v>63329.460805704999</v>
      </c>
      <c r="BO162" s="6">
        <v>64203.887732388401</v>
      </c>
      <c r="BP162" s="6">
        <v>65070.594337165297</v>
      </c>
      <c r="BQ162" s="6">
        <v>65927.996501768401</v>
      </c>
      <c r="BR162" s="6">
        <v>66774.583740639398</v>
      </c>
      <c r="BS162" s="6">
        <v>67608.928949478694</v>
      </c>
      <c r="BT162" s="6">
        <v>68429.696824301704</v>
      </c>
      <c r="BU162" s="6">
        <v>69235.650873939405</v>
      </c>
      <c r="BV162" s="6">
        <v>70025.658983693706</v>
      </c>
      <c r="BW162" s="6">
        <v>70798.697521451802</v>
      </c>
      <c r="BX162" s="6">
        <v>71553.854008924594</v>
      </c>
      <c r="BY162" s="6">
        <v>72290.328408954301</v>
      </c>
      <c r="BZ162" s="6">
        <v>73007.433104360898</v>
      </c>
      <c r="CA162" s="6">
        <v>73704.591664158506</v>
      </c>
      <c r="CB162" s="6">
        <v>74381.336508928507</v>
      </c>
      <c r="CC162" s="6">
        <v>75037.305598667997</v>
      </c>
      <c r="CD162" s="6">
        <v>75672.238273687894</v>
      </c>
      <c r="CE162" s="6">
        <v>76285.970382397994</v>
      </c>
    </row>
    <row r="163" spans="1:83">
      <c r="A163" s="87">
        <v>201</v>
      </c>
      <c r="B163" s="87" t="s">
        <v>222</v>
      </c>
      <c r="C163" s="87" t="s">
        <v>500</v>
      </c>
      <c r="D163" s="87" t="s">
        <v>516</v>
      </c>
      <c r="E163" s="6">
        <v>1858.2243604354801</v>
      </c>
      <c r="F163" s="6">
        <v>2277.9093851851999</v>
      </c>
      <c r="G163" s="6">
        <v>3146.72370659027</v>
      </c>
      <c r="H163" s="6">
        <v>3537.2401764830001</v>
      </c>
      <c r="I163" s="6">
        <v>3997.6486262254698</v>
      </c>
      <c r="J163" s="6">
        <v>4309.7360427004796</v>
      </c>
      <c r="K163" s="6">
        <v>6379.0196278395397</v>
      </c>
      <c r="L163" s="6">
        <v>9673.6527874616695</v>
      </c>
      <c r="M163" s="6">
        <v>14558.649292587001</v>
      </c>
      <c r="N163" s="6">
        <v>21124.870917272499</v>
      </c>
      <c r="O163" s="6">
        <v>29025.185091584</v>
      </c>
      <c r="P163" s="6">
        <v>37574.966611043099</v>
      </c>
      <c r="Q163" s="6">
        <v>46061.300721117397</v>
      </c>
      <c r="W163" s="6">
        <v>2279.3251254725201</v>
      </c>
      <c r="X163" s="6">
        <v>2220.2631465560899</v>
      </c>
      <c r="Y163" s="6">
        <v>1925.90939725932</v>
      </c>
      <c r="Z163" s="6">
        <v>1839.3367766956301</v>
      </c>
      <c r="AA163" s="6">
        <v>1709.7945982343399</v>
      </c>
      <c r="AB163" s="6">
        <v>1664.06552814519</v>
      </c>
      <c r="AC163" s="6">
        <v>1660.2928104267901</v>
      </c>
      <c r="AD163" s="6">
        <v>1714.0083723448099</v>
      </c>
      <c r="AE163" s="6">
        <v>1759.1680139146399</v>
      </c>
      <c r="AF163" s="6">
        <v>1815.14085427033</v>
      </c>
      <c r="AG163" s="6">
        <v>1858.2243604354801</v>
      </c>
      <c r="AH163" s="6">
        <v>1911.9117255431599</v>
      </c>
      <c r="AI163" s="6">
        <v>1964.2019742247001</v>
      </c>
      <c r="AJ163" s="6">
        <v>2023.0195736952101</v>
      </c>
      <c r="AK163" s="6">
        <v>2153.7983110031801</v>
      </c>
      <c r="AL163" s="6">
        <v>2277.9093851851999</v>
      </c>
      <c r="AM163" s="6">
        <v>2414.55350530852</v>
      </c>
      <c r="AN163" s="6">
        <v>2606.5669232077998</v>
      </c>
      <c r="AO163" s="6">
        <v>2806.6657116584602</v>
      </c>
      <c r="AP163" s="6">
        <v>2983.2411039212898</v>
      </c>
      <c r="AQ163" s="6">
        <v>3146.72370659027</v>
      </c>
      <c r="AR163" s="6">
        <v>3317.6497691039399</v>
      </c>
      <c r="AS163" s="6">
        <v>3537.2401764830001</v>
      </c>
      <c r="AT163" s="6">
        <v>3761.0147817238699</v>
      </c>
      <c r="AU163" s="6">
        <v>3997.6486262254698</v>
      </c>
      <c r="AV163" s="6">
        <v>4309.7360427004796</v>
      </c>
      <c r="AW163" s="6">
        <v>4645.9308811813398</v>
      </c>
      <c r="AX163" s="6">
        <v>5017.6485963497898</v>
      </c>
      <c r="AY163" s="6">
        <v>5428.1401169363498</v>
      </c>
      <c r="AZ163" s="6">
        <v>5880.7787352627201</v>
      </c>
      <c r="BA163" s="6">
        <v>6379.0196278395397</v>
      </c>
      <c r="BB163" s="6">
        <v>6926.3489748472903</v>
      </c>
      <c r="BC163" s="6">
        <v>7526.2225891736398</v>
      </c>
      <c r="BD163" s="6">
        <v>8181.9945409413804</v>
      </c>
      <c r="BE163" s="6">
        <v>8896.8369407347709</v>
      </c>
      <c r="BF163" s="6">
        <v>9673.6527874616695</v>
      </c>
      <c r="BG163" s="6">
        <v>10514.9845420242</v>
      </c>
      <c r="BH163" s="6">
        <v>11422.9217891964</v>
      </c>
      <c r="BI163" s="6">
        <v>12399.011922903001</v>
      </c>
      <c r="BJ163" s="6">
        <v>13444.178160219401</v>
      </c>
      <c r="BK163" s="6">
        <v>14558.649292587001</v>
      </c>
      <c r="BL163" s="6">
        <v>15741.9053744637</v>
      </c>
      <c r="BM163" s="6">
        <v>16992.643013671099</v>
      </c>
      <c r="BN163" s="6">
        <v>18308.763081309098</v>
      </c>
      <c r="BO163" s="6">
        <v>19687.3825538079</v>
      </c>
      <c r="BP163" s="6">
        <v>21124.870917272499</v>
      </c>
      <c r="BQ163" s="6">
        <v>22616.910208091002</v>
      </c>
      <c r="BR163" s="6">
        <v>24158.576446806401</v>
      </c>
      <c r="BS163" s="6">
        <v>25744.4390537736</v>
      </c>
      <c r="BT163" s="6">
        <v>27368.673908025899</v>
      </c>
      <c r="BU163" s="6">
        <v>29025.185091584</v>
      </c>
      <c r="BV163" s="6">
        <v>30707.730084340299</v>
      </c>
      <c r="BW163" s="6">
        <v>32410.043240104798</v>
      </c>
      <c r="BX163" s="6">
        <v>34125.952752171703</v>
      </c>
      <c r="BY163" s="6">
        <v>35849.4869523948</v>
      </c>
      <c r="BZ163" s="6">
        <v>37574.966611043099</v>
      </c>
      <c r="CA163" s="6">
        <v>39297.080838916401</v>
      </c>
      <c r="CB163" s="6">
        <v>41010.945163446602</v>
      </c>
      <c r="CC163" s="6">
        <v>42712.141290526</v>
      </c>
      <c r="CD163" s="6">
        <v>44396.738920390599</v>
      </c>
      <c r="CE163" s="6">
        <v>46061.300721117397</v>
      </c>
    </row>
    <row r="164" spans="1:83">
      <c r="A164" s="87">
        <v>202</v>
      </c>
      <c r="B164" s="87" t="s">
        <v>225</v>
      </c>
      <c r="C164" s="87" t="s">
        <v>500</v>
      </c>
      <c r="D164" s="87" t="s">
        <v>501</v>
      </c>
      <c r="E164" s="6">
        <v>2122.5514225440502</v>
      </c>
      <c r="F164" s="6">
        <v>1962.0131931132801</v>
      </c>
      <c r="G164" s="6">
        <v>2216.5285968849598</v>
      </c>
      <c r="H164" s="6">
        <v>2179.7083718894201</v>
      </c>
      <c r="I164" s="6">
        <v>2173.8492505734198</v>
      </c>
      <c r="J164" s="6">
        <v>2206.3223655154102</v>
      </c>
      <c r="K164" s="6">
        <v>2492.6507017877502</v>
      </c>
      <c r="L164" s="6">
        <v>3064.1472024248301</v>
      </c>
      <c r="M164" s="6">
        <v>4239.8665240802302</v>
      </c>
      <c r="N164" s="6">
        <v>6694.0751431564904</v>
      </c>
      <c r="O164" s="6">
        <v>11608.668613017</v>
      </c>
      <c r="P164" s="6">
        <v>20198.560559980098</v>
      </c>
      <c r="Q164" s="6">
        <v>32223.931101051501</v>
      </c>
      <c r="W164" s="6">
        <v>1916.77093222498</v>
      </c>
      <c r="X164" s="6">
        <v>1922.58410028609</v>
      </c>
      <c r="Y164" s="6">
        <v>1915.7134224732299</v>
      </c>
      <c r="Z164" s="6">
        <v>1874.8787845772799</v>
      </c>
      <c r="AA164" s="6">
        <v>1989.95001014128</v>
      </c>
      <c r="AB164" s="6">
        <v>1961.9689425450499</v>
      </c>
      <c r="AC164" s="6">
        <v>1965.98076649973</v>
      </c>
      <c r="AD164" s="6">
        <v>2024.83576591461</v>
      </c>
      <c r="AE164" s="6">
        <v>2075.5236064692099</v>
      </c>
      <c r="AF164" s="6">
        <v>2044.8984659069199</v>
      </c>
      <c r="AG164" s="6">
        <v>2122.5514225440502</v>
      </c>
      <c r="AH164" s="6">
        <v>2002.7282916817201</v>
      </c>
      <c r="AI164" s="6">
        <v>1854.61824040532</v>
      </c>
      <c r="AJ164" s="6">
        <v>1885.5785101215699</v>
      </c>
      <c r="AK164" s="6">
        <v>1910.9529428460301</v>
      </c>
      <c r="AL164" s="6">
        <v>1962.0131931132801</v>
      </c>
      <c r="AM164" s="6">
        <v>2075.9052722902002</v>
      </c>
      <c r="AN164" s="6">
        <v>2130.5296214065702</v>
      </c>
      <c r="AO164" s="6">
        <v>2213.7795417418401</v>
      </c>
      <c r="AP164" s="6">
        <v>2233.1365967500201</v>
      </c>
      <c r="AQ164" s="6">
        <v>2216.5285968849598</v>
      </c>
      <c r="AR164" s="6">
        <v>2191.9094894977802</v>
      </c>
      <c r="AS164" s="6">
        <v>2179.7083718894201</v>
      </c>
      <c r="AT164" s="6">
        <v>2172.8773059860901</v>
      </c>
      <c r="AU164" s="6">
        <v>2173.8492505734198</v>
      </c>
      <c r="AV164" s="6">
        <v>2206.3223655154102</v>
      </c>
      <c r="AW164" s="6">
        <v>2249.2933801844101</v>
      </c>
      <c r="AX164" s="6">
        <v>2298.40131928653</v>
      </c>
      <c r="AY164" s="6">
        <v>2354.5771862051702</v>
      </c>
      <c r="AZ164" s="6">
        <v>2418.9053094384399</v>
      </c>
      <c r="BA164" s="6">
        <v>2492.6507017877502</v>
      </c>
      <c r="BB164" s="6">
        <v>2577.2914076485799</v>
      </c>
      <c r="BC164" s="6">
        <v>2674.55660817445</v>
      </c>
      <c r="BD164" s="6">
        <v>2786.4712702114298</v>
      </c>
      <c r="BE164" s="6">
        <v>2915.4080746603599</v>
      </c>
      <c r="BF164" s="6">
        <v>3064.1472024248301</v>
      </c>
      <c r="BG164" s="6">
        <v>3235.9442355135802</v>
      </c>
      <c r="BH164" s="6">
        <v>3434.6058747665302</v>
      </c>
      <c r="BI164" s="6">
        <v>3664.57229603408</v>
      </c>
      <c r="BJ164" s="6">
        <v>3931.0036659287098</v>
      </c>
      <c r="BK164" s="6">
        <v>4239.8665240802302</v>
      </c>
      <c r="BL164" s="6">
        <v>4598.0133510267797</v>
      </c>
      <c r="BM164" s="6">
        <v>5013.2456946327802</v>
      </c>
      <c r="BN164" s="6">
        <v>5494.3478731143996</v>
      </c>
      <c r="BO164" s="6">
        <v>6051.0748636041699</v>
      </c>
      <c r="BP164" s="6">
        <v>6694.0751431564904</v>
      </c>
      <c r="BQ164" s="6">
        <v>7434.7278877274803</v>
      </c>
      <c r="BR164" s="6">
        <v>8284.8752027387709</v>
      </c>
      <c r="BS164" s="6">
        <v>9256.43515672387</v>
      </c>
      <c r="BT164" s="6">
        <v>10360.891235596901</v>
      </c>
      <c r="BU164" s="6">
        <v>11608.668613017</v>
      </c>
      <c r="BV164" s="6">
        <v>13008.4263318788</v>
      </c>
      <c r="BW164" s="6">
        <v>14566.3146337738</v>
      </c>
      <c r="BX164" s="6">
        <v>16285.2644355955</v>
      </c>
      <c r="BY164" s="6">
        <v>18164.3868395014</v>
      </c>
      <c r="BZ164" s="6">
        <v>20198.560559980098</v>
      </c>
      <c r="CA164" s="6">
        <v>22378.272065487999</v>
      </c>
      <c r="CB164" s="6">
        <v>24689.7477208938</v>
      </c>
      <c r="CC164" s="6">
        <v>27115.383048133299</v>
      </c>
      <c r="CD164" s="6">
        <v>29634.437529483301</v>
      </c>
      <c r="CE164" s="6">
        <v>32223.931101051501</v>
      </c>
    </row>
    <row r="165" spans="1:83">
      <c r="A165" s="87">
        <v>205</v>
      </c>
      <c r="B165" s="87" t="s">
        <v>224</v>
      </c>
      <c r="C165" s="87" t="s">
        <v>500</v>
      </c>
      <c r="D165" s="111" t="s">
        <v>501</v>
      </c>
      <c r="E165" s="6">
        <v>1992.2702374031401</v>
      </c>
      <c r="F165" s="6">
        <v>2620.2323766105001</v>
      </c>
      <c r="G165" s="6">
        <v>3373.1286261616101</v>
      </c>
      <c r="H165" s="6">
        <v>3693.47534282789</v>
      </c>
      <c r="I165" s="6">
        <v>4037.7029113779599</v>
      </c>
      <c r="J165" s="6">
        <v>4388.8288622144801</v>
      </c>
      <c r="K165" s="6">
        <v>6722.2854540870903</v>
      </c>
      <c r="L165" s="6">
        <v>10366.0257700525</v>
      </c>
      <c r="M165" s="6">
        <v>15607.406428124699</v>
      </c>
      <c r="N165" s="6">
        <v>22410.8040701625</v>
      </c>
      <c r="O165" s="6">
        <v>30336.162153601999</v>
      </c>
      <c r="P165" s="6">
        <v>38707.5104941803</v>
      </c>
      <c r="Q165" s="6">
        <v>46902.733563272697</v>
      </c>
      <c r="W165" s="6">
        <v>1128.67584408367</v>
      </c>
      <c r="X165" s="6">
        <v>1174.15449353194</v>
      </c>
      <c r="Y165" s="6">
        <v>1253.1651091376</v>
      </c>
      <c r="Z165" s="6">
        <v>1331.1030595638699</v>
      </c>
      <c r="AA165" s="6">
        <v>1424.6213747424799</v>
      </c>
      <c r="AB165" s="6">
        <v>1535.1551062798901</v>
      </c>
      <c r="AC165" s="6">
        <v>1651.8957884173101</v>
      </c>
      <c r="AD165" s="6">
        <v>1758.9054810677301</v>
      </c>
      <c r="AE165" s="6">
        <v>1831.9595394723799</v>
      </c>
      <c r="AF165" s="6">
        <v>1890.83283787754</v>
      </c>
      <c r="AG165" s="6">
        <v>1992.2702374031401</v>
      </c>
      <c r="AH165" s="6">
        <v>2089.0196272387702</v>
      </c>
      <c r="AI165" s="6">
        <v>2195.4503248668698</v>
      </c>
      <c r="AJ165" s="6">
        <v>2319.8001643574598</v>
      </c>
      <c r="AK165" s="6">
        <v>2464.9465888959598</v>
      </c>
      <c r="AL165" s="6">
        <v>2620.2323766105001</v>
      </c>
      <c r="AM165" s="6">
        <v>2772.1471636830101</v>
      </c>
      <c r="AN165" s="6">
        <v>2937.7935018775902</v>
      </c>
      <c r="AO165" s="6">
        <v>3071.2959867951599</v>
      </c>
      <c r="AP165" s="6">
        <v>3202.9777429893202</v>
      </c>
      <c r="AQ165" s="6">
        <v>3373.1286261616101</v>
      </c>
      <c r="AR165" s="6">
        <v>3546.59864669729</v>
      </c>
      <c r="AS165" s="6">
        <v>3693.47534282789</v>
      </c>
      <c r="AT165" s="6">
        <v>3853.1050459712201</v>
      </c>
      <c r="AU165" s="6">
        <v>4037.7029113779599</v>
      </c>
      <c r="AV165" s="6">
        <v>4388.8288622144801</v>
      </c>
      <c r="AW165" s="6">
        <v>4769.78337763135</v>
      </c>
      <c r="AX165" s="6">
        <v>5190.3055116670603</v>
      </c>
      <c r="AY165" s="6">
        <v>5653.6817261915703</v>
      </c>
      <c r="AZ165" s="6">
        <v>6163.2381129046498</v>
      </c>
      <c r="BA165" s="6">
        <v>6722.2854540870903</v>
      </c>
      <c r="BB165" s="6">
        <v>7334.05528095301</v>
      </c>
      <c r="BC165" s="6">
        <v>8001.62791347238</v>
      </c>
      <c r="BD165" s="6">
        <v>8727.8540946239991</v>
      </c>
      <c r="BE165" s="6">
        <v>9515.2724712987601</v>
      </c>
      <c r="BF165" s="6">
        <v>10366.0257700525</v>
      </c>
      <c r="BG165" s="6">
        <v>11281.779009211399</v>
      </c>
      <c r="BH165" s="6">
        <v>12263.6434202818</v>
      </c>
      <c r="BI165" s="6">
        <v>13312.109869613299</v>
      </c>
      <c r="BJ165" s="6">
        <v>14426.995439205401</v>
      </c>
      <c r="BK165" s="6">
        <v>15607.406428124699</v>
      </c>
      <c r="BL165" s="6">
        <v>16851.7203833397</v>
      </c>
      <c r="BM165" s="6">
        <v>18157.5888972662</v>
      </c>
      <c r="BN165" s="6">
        <v>19521.961879027</v>
      </c>
      <c r="BO165" s="6">
        <v>20941.132895150098</v>
      </c>
      <c r="BP165" s="6">
        <v>22410.8040701625</v>
      </c>
      <c r="BQ165" s="6">
        <v>23926.168024835799</v>
      </c>
      <c r="BR165" s="6">
        <v>25482.0034862223</v>
      </c>
      <c r="BS165" s="6">
        <v>27072.7805877436</v>
      </c>
      <c r="BT165" s="6">
        <v>28692.771524964101</v>
      </c>
      <c r="BU165" s="6">
        <v>30336.162153601999</v>
      </c>
      <c r="BV165" s="6">
        <v>31997.160297082799</v>
      </c>
      <c r="BW165" s="6">
        <v>33670.096937600603</v>
      </c>
      <c r="BX165" s="6">
        <v>35349.517048744397</v>
      </c>
      <c r="BY165" s="6">
        <v>37030.2575328405</v>
      </c>
      <c r="BZ165" s="6">
        <v>38707.5104941803</v>
      </c>
      <c r="CA165" s="6">
        <v>40376.870856096997</v>
      </c>
      <c r="CB165" s="6">
        <v>42034.368069265598</v>
      </c>
      <c r="CC165" s="6">
        <v>43676.482324917299</v>
      </c>
      <c r="CD165" s="6">
        <v>45300.146255510401</v>
      </c>
      <c r="CE165" s="6">
        <v>46902.733563272697</v>
      </c>
    </row>
    <row r="166" spans="1:83">
      <c r="A166" s="90">
        <v>207</v>
      </c>
      <c r="B166" s="87" t="s">
        <v>376</v>
      </c>
      <c r="C166" s="87" t="s">
        <v>500</v>
      </c>
      <c r="D166" s="111" t="s">
        <v>502</v>
      </c>
      <c r="E166" s="6">
        <v>2974.3735887406501</v>
      </c>
      <c r="F166" s="6">
        <v>3172.1520883019998</v>
      </c>
      <c r="G166" s="6">
        <v>3289.4002352603202</v>
      </c>
      <c r="H166" s="6">
        <v>2713.59565449717</v>
      </c>
      <c r="I166" s="6">
        <v>2737.6743776479898</v>
      </c>
      <c r="J166" s="6">
        <v>2774.7722810618502</v>
      </c>
      <c r="K166" s="6">
        <v>3092.26609826502</v>
      </c>
      <c r="L166" s="6">
        <v>3654.9226068934599</v>
      </c>
      <c r="M166" s="6">
        <v>4630.9751993356103</v>
      </c>
      <c r="N166" s="6">
        <v>6298.4851655202701</v>
      </c>
      <c r="O166" s="6">
        <v>9075.8553387360207</v>
      </c>
      <c r="P166" s="6">
        <v>13481.0045097235</v>
      </c>
      <c r="Q166" s="6">
        <v>19938.4992367718</v>
      </c>
      <c r="W166" s="6">
        <v>2550.4633774969002</v>
      </c>
      <c r="X166" s="6">
        <v>2579.4002746308502</v>
      </c>
      <c r="Y166" s="6">
        <v>2649.1256371261802</v>
      </c>
      <c r="Z166" s="6">
        <v>2616.25790940863</v>
      </c>
      <c r="AA166" s="6">
        <v>2661.4226107467598</v>
      </c>
      <c r="AB166" s="6">
        <v>2695.6878372312899</v>
      </c>
      <c r="AC166" s="6">
        <v>2719.34777953812</v>
      </c>
      <c r="AD166" s="6">
        <v>2771.4519823292899</v>
      </c>
      <c r="AE166" s="6">
        <v>2854.11124270143</v>
      </c>
      <c r="AF166" s="6">
        <v>2880.6546754975502</v>
      </c>
      <c r="AG166" s="6">
        <v>2974.3735887406501</v>
      </c>
      <c r="AH166" s="6">
        <v>3001.3123396590599</v>
      </c>
      <c r="AI166" s="6">
        <v>3032.3237387025401</v>
      </c>
      <c r="AJ166" s="6">
        <v>3057.9606886980901</v>
      </c>
      <c r="AK166" s="6">
        <v>3090.4963579422501</v>
      </c>
      <c r="AL166" s="6">
        <v>3172.1520883019998</v>
      </c>
      <c r="AM166" s="6">
        <v>3181.24793009941</v>
      </c>
      <c r="AN166" s="6">
        <v>3195.4785385376999</v>
      </c>
      <c r="AO166" s="6">
        <v>3231.2046998413998</v>
      </c>
      <c r="AP166" s="6">
        <v>3272.2356166033501</v>
      </c>
      <c r="AQ166" s="6">
        <v>3289.4002352603202</v>
      </c>
      <c r="AR166" s="6">
        <v>2718.9803825149702</v>
      </c>
      <c r="AS166" s="6">
        <v>2713.59565449717</v>
      </c>
      <c r="AT166" s="6">
        <v>2754.3667890761199</v>
      </c>
      <c r="AU166" s="6">
        <v>2737.6743776479898</v>
      </c>
      <c r="AV166" s="6">
        <v>2774.7722810618502</v>
      </c>
      <c r="AW166" s="6">
        <v>2824.1127874558001</v>
      </c>
      <c r="AX166" s="6">
        <v>2879.81124669273</v>
      </c>
      <c r="AY166" s="6">
        <v>2942.5488920839998</v>
      </c>
      <c r="AZ166" s="6">
        <v>3013.08501591912</v>
      </c>
      <c r="BA166" s="6">
        <v>3092.26609826502</v>
      </c>
      <c r="BB166" s="6">
        <v>3181.0358623718598</v>
      </c>
      <c r="BC166" s="6">
        <v>3280.4462835556001</v>
      </c>
      <c r="BD166" s="6">
        <v>3391.6695526357298</v>
      </c>
      <c r="BE166" s="6">
        <v>3516.0109587124098</v>
      </c>
      <c r="BF166" s="6">
        <v>3654.9226068934599</v>
      </c>
      <c r="BG166" s="6">
        <v>3810.0178220273601</v>
      </c>
      <c r="BH166" s="6">
        <v>3983.0860071213801</v>
      </c>
      <c r="BI166" s="6">
        <v>4176.1076228312204</v>
      </c>
      <c r="BJ166" s="6">
        <v>4391.2688308665502</v>
      </c>
      <c r="BK166" s="6">
        <v>4630.9751993356103</v>
      </c>
      <c r="BL166" s="6">
        <v>4897.8637039185796</v>
      </c>
      <c r="BM166" s="6">
        <v>5194.81208006413</v>
      </c>
      <c r="BN166" s="6">
        <v>5524.9443965357996</v>
      </c>
      <c r="BO166" s="6">
        <v>5891.6315423836304</v>
      </c>
      <c r="BP166" s="6">
        <v>6298.4851655202701</v>
      </c>
      <c r="BQ166" s="6">
        <v>6749.34349427711</v>
      </c>
      <c r="BR166" s="6">
        <v>7248.2474406781403</v>
      </c>
      <c r="BS166" s="6">
        <v>7799.4054554280201</v>
      </c>
      <c r="BT166" s="6">
        <v>8407.1458092816101</v>
      </c>
      <c r="BU166" s="6">
        <v>9075.8553387360207</v>
      </c>
      <c r="BV166" s="6">
        <v>9809.9042315952993</v>
      </c>
      <c r="BW166" s="6">
        <v>10613.5571405435</v>
      </c>
      <c r="BX166" s="6">
        <v>11490.871780756201</v>
      </c>
      <c r="BY166" s="6">
        <v>12445.5871471507</v>
      </c>
      <c r="BZ166" s="6">
        <v>13481.0045097235</v>
      </c>
      <c r="CA166" s="6">
        <v>14599.865321515599</v>
      </c>
      <c r="CB166" s="6">
        <v>15804.2309991047</v>
      </c>
      <c r="CC166" s="6">
        <v>17095.370104014801</v>
      </c>
      <c r="CD166" s="6">
        <v>18473.658671636</v>
      </c>
      <c r="CE166" s="6">
        <v>19938.4992367718</v>
      </c>
    </row>
    <row r="167" spans="1:83">
      <c r="A167" s="87">
        <v>208.99289297658899</v>
      </c>
      <c r="B167" s="87" t="s">
        <v>376</v>
      </c>
      <c r="C167" s="110" t="s">
        <v>500</v>
      </c>
      <c r="D167" s="110" t="s">
        <v>501</v>
      </c>
      <c r="E167" s="6">
        <v>11521.883581742301</v>
      </c>
      <c r="F167" s="6">
        <v>12057.202603793099</v>
      </c>
      <c r="G167" s="6">
        <v>12664.045758557701</v>
      </c>
      <c r="H167" s="6">
        <v>13254.102666054099</v>
      </c>
      <c r="I167" s="6">
        <v>13738.916998707</v>
      </c>
      <c r="J167" s="6">
        <v>14093.1258457658</v>
      </c>
      <c r="K167" s="6">
        <v>16061.163628292999</v>
      </c>
      <c r="L167" s="6">
        <v>18634.685588026699</v>
      </c>
      <c r="M167" s="6">
        <v>21984.851055933901</v>
      </c>
      <c r="N167" s="6">
        <v>26260.864732537601</v>
      </c>
      <c r="O167" s="6">
        <v>31507.672727734101</v>
      </c>
      <c r="P167" s="6">
        <v>37609.332609181001</v>
      </c>
      <c r="Q167" s="6">
        <v>44298.832567393802</v>
      </c>
      <c r="W167" s="6">
        <v>9243.9956507662191</v>
      </c>
      <c r="X167" s="6">
        <v>9274.6142394549897</v>
      </c>
      <c r="Y167" s="6">
        <v>9300.3062776117404</v>
      </c>
      <c r="Z167" s="6">
        <v>9191.0137412633794</v>
      </c>
      <c r="AA167" s="6">
        <v>9368.6668723876392</v>
      </c>
      <c r="AB167" s="6">
        <v>9815.6870834510391</v>
      </c>
      <c r="AC167" s="6">
        <v>10020.3297520746</v>
      </c>
      <c r="AD167" s="6">
        <v>10334.780347750901</v>
      </c>
      <c r="AE167" s="6">
        <v>10308.4126450816</v>
      </c>
      <c r="AF167" s="6">
        <v>10238.3110820004</v>
      </c>
      <c r="AG167" s="6">
        <v>11521.883581742301</v>
      </c>
      <c r="AH167" s="6">
        <v>11514.379004341599</v>
      </c>
      <c r="AI167" s="6">
        <v>11748.8391942373</v>
      </c>
      <c r="AJ167" s="6">
        <v>11909.4909862076</v>
      </c>
      <c r="AK167" s="6">
        <v>12511.582020014201</v>
      </c>
      <c r="AL167" s="6">
        <v>12057.202603793099</v>
      </c>
      <c r="AM167" s="6">
        <v>12603.4115936491</v>
      </c>
      <c r="AN167" s="6">
        <v>12634.7152826282</v>
      </c>
      <c r="AO167" s="6">
        <v>12731.0213622434</v>
      </c>
      <c r="AP167" s="6">
        <v>12200.470767569899</v>
      </c>
      <c r="AQ167" s="6">
        <v>12664.045758557701</v>
      </c>
      <c r="AR167" s="6">
        <v>12973.398174559299</v>
      </c>
      <c r="AS167" s="6">
        <v>13254.102666054099</v>
      </c>
      <c r="AT167" s="6">
        <v>13537.596292063399</v>
      </c>
      <c r="AU167" s="6">
        <v>13738.916998707</v>
      </c>
      <c r="AV167" s="6">
        <v>14093.1258457658</v>
      </c>
      <c r="AW167" s="6">
        <v>14445.908066993599</v>
      </c>
      <c r="AX167" s="6">
        <v>14817.928334436199</v>
      </c>
      <c r="AY167" s="6">
        <v>15210.3358242022</v>
      </c>
      <c r="AZ167" s="6">
        <v>15624.3308704233</v>
      </c>
      <c r="BA167" s="6">
        <v>16061.163628292999</v>
      </c>
      <c r="BB167" s="6">
        <v>16522.131669554899</v>
      </c>
      <c r="BC167" s="6">
        <v>17008.576069360901</v>
      </c>
      <c r="BD167" s="6">
        <v>17521.875429876</v>
      </c>
      <c r="BE167" s="6">
        <v>18063.437196395302</v>
      </c>
      <c r="BF167" s="6">
        <v>18634.685588026699</v>
      </c>
      <c r="BG167" s="6">
        <v>19237.0455237817</v>
      </c>
      <c r="BH167" s="6">
        <v>19871.922109641499</v>
      </c>
      <c r="BI167" s="6">
        <v>20540.675581468498</v>
      </c>
      <c r="BJ167" s="6">
        <v>21244.5920634996</v>
      </c>
      <c r="BK167" s="6">
        <v>21984.851055933901</v>
      </c>
      <c r="BL167" s="6">
        <v>22762.491122091</v>
      </c>
      <c r="BM167" s="6">
        <v>23578.3756924841</v>
      </c>
      <c r="BN167" s="6">
        <v>24433.1611240325</v>
      </c>
      <c r="BO167" s="6">
        <v>25327.2690625006</v>
      </c>
      <c r="BP167" s="6">
        <v>26260.864732537601</v>
      </c>
      <c r="BQ167" s="6">
        <v>27233.842080426701</v>
      </c>
      <c r="BR167" s="6">
        <v>28245.815854308599</v>
      </c>
      <c r="BS167" s="6">
        <v>29296.119908314999</v>
      </c>
      <c r="BT167" s="6">
        <v>30383.8104473454</v>
      </c>
      <c r="BU167" s="6">
        <v>31507.672727734101</v>
      </c>
      <c r="BV167" s="6">
        <v>32666.2299462847</v>
      </c>
      <c r="BW167" s="6">
        <v>33857.753625695201</v>
      </c>
      <c r="BX167" s="6">
        <v>35080.275573507497</v>
      </c>
      <c r="BY167" s="6">
        <v>36331.602222018802</v>
      </c>
      <c r="BZ167" s="6">
        <v>37609.332609181001</v>
      </c>
      <c r="CA167" s="6">
        <v>38910.881260717601</v>
      </c>
      <c r="CB167" s="6">
        <v>40233.506730192101</v>
      </c>
      <c r="CC167" s="6">
        <v>41574.345644288303</v>
      </c>
      <c r="CD167" s="6">
        <v>42930.451010942801</v>
      </c>
      <c r="CE167" s="6">
        <v>44298.832567393802</v>
      </c>
    </row>
    <row r="168" spans="1:83">
      <c r="A168" s="87">
        <v>2</v>
      </c>
      <c r="B168" s="87" t="s">
        <v>2</v>
      </c>
      <c r="C168" s="87" t="s">
        <v>507</v>
      </c>
      <c r="D168" s="87" t="s">
        <v>507</v>
      </c>
      <c r="E168" s="6">
        <v>3883.5442285392301</v>
      </c>
      <c r="F168" s="6">
        <v>5297.8880265199004</v>
      </c>
      <c r="G168" s="6">
        <v>7047.9895529487103</v>
      </c>
      <c r="H168" s="6">
        <v>7362.0186837505098</v>
      </c>
      <c r="I168" s="6">
        <v>7621.0680398403301</v>
      </c>
      <c r="J168" s="6">
        <v>8134.7987835453696</v>
      </c>
      <c r="K168" s="6">
        <v>10875.538379215001</v>
      </c>
      <c r="L168" s="6">
        <v>14685.1130488135</v>
      </c>
      <c r="M168" s="6">
        <v>19676.710411756201</v>
      </c>
      <c r="N168" s="6">
        <v>25765.2659765996</v>
      </c>
      <c r="O168" s="6">
        <v>32652.361949284299</v>
      </c>
      <c r="P168" s="6">
        <v>39921.165761101402</v>
      </c>
      <c r="Q168" s="6">
        <v>47181.040426566396</v>
      </c>
      <c r="W168" s="6">
        <v>3235.6194667473301</v>
      </c>
      <c r="X168" s="6">
        <v>2292.00697778937</v>
      </c>
      <c r="Y168" s="6">
        <v>2139.9204265131002</v>
      </c>
      <c r="Z168" s="6">
        <v>2359.7070760873899</v>
      </c>
      <c r="AA168" s="6">
        <v>2571.29911675632</v>
      </c>
      <c r="AB168" s="6">
        <v>2931.33304169229</v>
      </c>
      <c r="AC168" s="6">
        <v>3218.0227026533498</v>
      </c>
      <c r="AD168" s="6">
        <v>2887.2594825352598</v>
      </c>
      <c r="AE168" s="6">
        <v>3167.2383623238602</v>
      </c>
      <c r="AF168" s="6">
        <v>3617.6930397324199</v>
      </c>
      <c r="AG168" s="6">
        <v>3883.5442285392301</v>
      </c>
      <c r="AH168" s="6">
        <v>4231.43552687991</v>
      </c>
      <c r="AI168" s="6">
        <v>4423.7291253904596</v>
      </c>
      <c r="AJ168" s="6">
        <v>4696.6724373471297</v>
      </c>
      <c r="AK168" s="6">
        <v>4985.6246167304998</v>
      </c>
      <c r="AL168" s="6">
        <v>5297.8880265199004</v>
      </c>
      <c r="AM168" s="6">
        <v>5620.9686872399998</v>
      </c>
      <c r="AN168" s="6">
        <v>5997.7612074400804</v>
      </c>
      <c r="AO168" s="6">
        <v>6499.07194820938</v>
      </c>
      <c r="AP168" s="6">
        <v>6762.2077712402897</v>
      </c>
      <c r="AQ168" s="6">
        <v>7047.9895529487103</v>
      </c>
      <c r="AR168" s="6">
        <v>7248.21865535289</v>
      </c>
      <c r="AS168" s="6">
        <v>7362.0186837505098</v>
      </c>
      <c r="AT168" s="6">
        <v>7451.7605134263404</v>
      </c>
      <c r="AU168" s="6">
        <v>7621.0680398403301</v>
      </c>
      <c r="AV168" s="6">
        <v>8134.7987835453696</v>
      </c>
      <c r="AW168" s="6">
        <v>8607.3018326384408</v>
      </c>
      <c r="AX168" s="6">
        <v>9115.7455364591005</v>
      </c>
      <c r="AY168" s="6">
        <v>9662.0469770631407</v>
      </c>
      <c r="AZ168" s="6">
        <v>10248.0591749537</v>
      </c>
      <c r="BA168" s="6">
        <v>10875.538379215001</v>
      </c>
      <c r="BB168" s="6">
        <v>11546.1089911161</v>
      </c>
      <c r="BC168" s="6">
        <v>12261.2268631921</v>
      </c>
      <c r="BD168" s="6">
        <v>13022.1419026927</v>
      </c>
      <c r="BE168" s="6">
        <v>13829.861076409101</v>
      </c>
      <c r="BF168" s="6">
        <v>14685.1130488135</v>
      </c>
      <c r="BG168" s="6">
        <v>15588.315772924299</v>
      </c>
      <c r="BH168" s="6">
        <v>16539.548380650202</v>
      </c>
      <c r="BI168" s="6">
        <v>17538.528676902701</v>
      </c>
      <c r="BJ168" s="6">
        <v>18584.597424190099</v>
      </c>
      <c r="BK168" s="6">
        <v>19676.710411756201</v>
      </c>
      <c r="BL168" s="6">
        <v>20813.439041595899</v>
      </c>
      <c r="BM168" s="6">
        <v>21992.979844710801</v>
      </c>
      <c r="BN168" s="6">
        <v>23213.172981810301</v>
      </c>
      <c r="BO168" s="6">
        <v>24471.529404261899</v>
      </c>
      <c r="BP168" s="6">
        <v>25765.2659765996</v>
      </c>
      <c r="BQ168" s="6">
        <v>27091.347514585599</v>
      </c>
      <c r="BR168" s="6">
        <v>28446.534394127601</v>
      </c>
      <c r="BS168" s="6">
        <v>29827.434154052</v>
      </c>
      <c r="BT168" s="6">
        <v>31230.555362490901</v>
      </c>
      <c r="BU168" s="6">
        <v>32652.361949284299</v>
      </c>
      <c r="BV168" s="6">
        <v>34089.3262260462</v>
      </c>
      <c r="BW168" s="6">
        <v>35537.978916409797</v>
      </c>
      <c r="BX168" s="6">
        <v>36994.954691732899</v>
      </c>
      <c r="BY168" s="6">
        <v>38457.0319388719</v>
      </c>
      <c r="BZ168" s="6">
        <v>39921.165761101402</v>
      </c>
      <c r="CA168" s="6">
        <v>41384.5135146475</v>
      </c>
      <c r="CB168" s="6">
        <v>42844.452495889003</v>
      </c>
      <c r="CC168" s="6">
        <v>44298.589703754202</v>
      </c>
      <c r="CD168" s="6">
        <v>45744.763895958502</v>
      </c>
      <c r="CE168" s="6">
        <v>47181.040426566396</v>
      </c>
    </row>
    <row r="169" spans="1:83">
      <c r="A169" s="90">
        <v>4</v>
      </c>
      <c r="B169" s="87" t="s">
        <v>90</v>
      </c>
      <c r="C169" s="87" t="s">
        <v>507</v>
      </c>
      <c r="D169" s="87" t="s">
        <v>507</v>
      </c>
      <c r="G169" s="6">
        <v>27303.1428571428</v>
      </c>
      <c r="H169" s="6">
        <v>25386.789473684199</v>
      </c>
      <c r="I169" s="6">
        <v>25279.112521688599</v>
      </c>
      <c r="J169" s="6">
        <v>25864.151976241399</v>
      </c>
      <c r="K169" s="6">
        <v>29166.055081955201</v>
      </c>
      <c r="L169" s="6">
        <v>32578.107342211999</v>
      </c>
      <c r="M169" s="6">
        <v>36076.973818310602</v>
      </c>
      <c r="N169" s="6">
        <v>39656.727230991703</v>
      </c>
      <c r="O169" s="6">
        <v>43334.0634701073</v>
      </c>
      <c r="P169" s="6">
        <v>47148.676846186499</v>
      </c>
      <c r="Q169" s="6">
        <v>51153.764236654402</v>
      </c>
      <c r="AM169" s="6">
        <v>31195.443609022499</v>
      </c>
      <c r="AN169" s="6">
        <v>31444.451127819499</v>
      </c>
      <c r="AO169" s="6">
        <v>29217.541353383502</v>
      </c>
      <c r="AP169" s="6">
        <v>28570.037593984998</v>
      </c>
      <c r="AQ169" s="6">
        <v>27303.1428571428</v>
      </c>
      <c r="AR169" s="6">
        <v>26005.8796992481</v>
      </c>
      <c r="AS169" s="6">
        <v>25386.789473684199</v>
      </c>
      <c r="AT169" s="6">
        <v>25095.8796992481</v>
      </c>
      <c r="AU169" s="6">
        <v>25279.112521688599</v>
      </c>
      <c r="AV169" s="6">
        <v>25864.151976241399</v>
      </c>
      <c r="AW169" s="6">
        <v>26514.189090752501</v>
      </c>
      <c r="AX169" s="6">
        <v>27169.680570050401</v>
      </c>
      <c r="AY169" s="6">
        <v>27830.338546815099</v>
      </c>
      <c r="AZ169" s="6">
        <v>28495.885219462401</v>
      </c>
      <c r="BA169" s="6">
        <v>29166.055081955201</v>
      </c>
      <c r="BB169" s="6">
        <v>29840.597189177599</v>
      </c>
      <c r="BC169" s="6">
        <v>30519.2774476206</v>
      </c>
      <c r="BD169" s="6">
        <v>31201.8809196191</v>
      </c>
      <c r="BE169" s="6">
        <v>31888.214127548599</v>
      </c>
      <c r="BF169" s="6">
        <v>32578.107342211999</v>
      </c>
      <c r="BG169" s="6">
        <v>33271.416837062403</v>
      </c>
      <c r="BH169" s="6">
        <v>33968.027086880596</v>
      </c>
      <c r="BI169" s="6">
        <v>34667.852886021603</v>
      </c>
      <c r="BJ169" s="6">
        <v>35370.841357332603</v>
      </c>
      <c r="BK169" s="6">
        <v>36076.973818310602</v>
      </c>
      <c r="BL169" s="6">
        <v>36786.2674660212</v>
      </c>
      <c r="BM169" s="6">
        <v>37498.776836776902</v>
      </c>
      <c r="BN169" s="6">
        <v>38214.594990620601</v>
      </c>
      <c r="BO169" s="6">
        <v>38933.854364421597</v>
      </c>
      <c r="BP169" s="6">
        <v>39656.727230991703</v>
      </c>
      <c r="BQ169" s="6">
        <v>40383.425695330698</v>
      </c>
      <c r="BR169" s="6">
        <v>41114.201153190399</v>
      </c>
      <c r="BS169" s="6">
        <v>41849.343132006798</v>
      </c>
      <c r="BT169" s="6">
        <v>42589.1774303657</v>
      </c>
      <c r="BU169" s="6">
        <v>43334.0634701073</v>
      </c>
      <c r="BV169" s="6">
        <v>44084.390775624801</v>
      </c>
      <c r="BW169" s="6">
        <v>44840.574498602102</v>
      </c>
      <c r="BX169" s="6">
        <v>45603.049914197603</v>
      </c>
      <c r="BY169" s="6">
        <v>46372.265827340998</v>
      </c>
      <c r="BZ169" s="6">
        <v>47148.676846186499</v>
      </c>
      <c r="CA169" s="6">
        <v>47932.734504566703</v>
      </c>
      <c r="CB169" s="6">
        <v>48724.8772470494</v>
      </c>
      <c r="CC169" s="6">
        <v>49525.519329147501</v>
      </c>
      <c r="CD169" s="6">
        <v>50335.038731192202</v>
      </c>
      <c r="CE169" s="6">
        <v>51153.764236654402</v>
      </c>
    </row>
    <row r="170" spans="1:83">
      <c r="A170" s="87">
        <v>9</v>
      </c>
      <c r="B170" s="87" t="s">
        <v>3</v>
      </c>
      <c r="C170" s="87" t="s">
        <v>507</v>
      </c>
      <c r="D170" s="87" t="s">
        <v>516</v>
      </c>
      <c r="E170" s="6">
        <v>2194.4042749926598</v>
      </c>
      <c r="F170" s="6">
        <v>3982.5670135033201</v>
      </c>
      <c r="G170" s="6">
        <v>4893.1687235940599</v>
      </c>
      <c r="H170" s="6">
        <v>5464.64400621401</v>
      </c>
      <c r="I170" s="6">
        <v>5788.4921664567901</v>
      </c>
      <c r="J170" s="6">
        <v>6539.9596208951098</v>
      </c>
      <c r="K170" s="6">
        <v>10139.3179326185</v>
      </c>
      <c r="L170" s="6">
        <v>15930.037855730499</v>
      </c>
      <c r="M170" s="6">
        <v>24038.462838889998</v>
      </c>
      <c r="N170" s="6">
        <v>33632.990052506197</v>
      </c>
      <c r="O170" s="6">
        <v>43288.711933377897</v>
      </c>
      <c r="P170" s="6">
        <v>51868.372936419597</v>
      </c>
      <c r="Q170" s="6">
        <v>58977.761288383401</v>
      </c>
      <c r="W170" s="6">
        <v>2808.67901634087</v>
      </c>
      <c r="X170" s="6">
        <v>2503.2145146239</v>
      </c>
      <c r="Y170" s="6">
        <v>1483.2313146515301</v>
      </c>
      <c r="Z170" s="6">
        <v>1384.75117870646</v>
      </c>
      <c r="AA170" s="6">
        <v>1494.8986521536301</v>
      </c>
      <c r="AB170" s="6">
        <v>1631.15114876405</v>
      </c>
      <c r="AC170" s="6">
        <v>1753.8951606599101</v>
      </c>
      <c r="AD170" s="6">
        <v>1832.8040274146399</v>
      </c>
      <c r="AE170" s="6">
        <v>1982.1990567968101</v>
      </c>
      <c r="AF170" s="6">
        <v>2060.2779059628101</v>
      </c>
      <c r="AG170" s="6">
        <v>2194.4042749926598</v>
      </c>
      <c r="AH170" s="6">
        <v>2416.7347261089799</v>
      </c>
      <c r="AI170" s="6">
        <v>2746.8910886946501</v>
      </c>
      <c r="AJ170" s="6">
        <v>3143.7483663894</v>
      </c>
      <c r="AK170" s="6">
        <v>3484.8103610753901</v>
      </c>
      <c r="AL170" s="6">
        <v>3982.5670135033201</v>
      </c>
      <c r="AM170" s="6">
        <v>4527.3413583107003</v>
      </c>
      <c r="AN170" s="6">
        <v>5174.0185356042703</v>
      </c>
      <c r="AO170" s="6">
        <v>5555.3583727044597</v>
      </c>
      <c r="AP170" s="6">
        <v>4783.6200827140301</v>
      </c>
      <c r="AQ170" s="6">
        <v>4893.1687235940599</v>
      </c>
      <c r="AR170" s="6">
        <v>5115.4007496878203</v>
      </c>
      <c r="AS170" s="6">
        <v>5464.64400621401</v>
      </c>
      <c r="AT170" s="6">
        <v>5618.8426153343698</v>
      </c>
      <c r="AU170" s="6">
        <v>5788.4921664567901</v>
      </c>
      <c r="AV170" s="6">
        <v>6539.9596208951098</v>
      </c>
      <c r="AW170" s="6">
        <v>7113.3116205202004</v>
      </c>
      <c r="AX170" s="6">
        <v>7754.1189727300198</v>
      </c>
      <c r="AY170" s="6">
        <v>8468.2823284284405</v>
      </c>
      <c r="AZ170" s="6">
        <v>9261.5501445882692</v>
      </c>
      <c r="BA170" s="6">
        <v>10139.3179326185</v>
      </c>
      <c r="BB170" s="6">
        <v>11106.4004281977</v>
      </c>
      <c r="BC170" s="6">
        <v>12166.7855533078</v>
      </c>
      <c r="BD170" s="6">
        <v>13323.3827590564</v>
      </c>
      <c r="BE170" s="6">
        <v>14577.7815231927</v>
      </c>
      <c r="BF170" s="6">
        <v>15930.037855730499</v>
      </c>
      <c r="BG170" s="6">
        <v>17378.5071204466</v>
      </c>
      <c r="BH170" s="6">
        <v>18919.739959621598</v>
      </c>
      <c r="BI170" s="6">
        <v>20548.4545351495</v>
      </c>
      <c r="BJ170" s="6">
        <v>22257.592918522401</v>
      </c>
      <c r="BK170" s="6">
        <v>24038.462838889998</v>
      </c>
      <c r="BL170" s="6">
        <v>25880.958931029701</v>
      </c>
      <c r="BM170" s="6">
        <v>27773.851010003498</v>
      </c>
      <c r="BN170" s="6">
        <v>29705.121569398601</v>
      </c>
      <c r="BO170" s="6">
        <v>31662.331278204099</v>
      </c>
      <c r="BP170" s="6">
        <v>33632.990052506197</v>
      </c>
      <c r="BQ170" s="6">
        <v>35604.912279059303</v>
      </c>
      <c r="BR170" s="6">
        <v>37566.537644738397</v>
      </c>
      <c r="BS170" s="6">
        <v>39507.203243656702</v>
      </c>
      <c r="BT170" s="6">
        <v>41417.357559354103</v>
      </c>
      <c r="BU170" s="6">
        <v>43288.711933377897</v>
      </c>
      <c r="BV170" s="6">
        <v>45114.329714956199</v>
      </c>
      <c r="BW170" s="6">
        <v>46888.657073305898</v>
      </c>
      <c r="BX170" s="6">
        <v>48607.502246973898</v>
      </c>
      <c r="BY170" s="6">
        <v>50267.971760547996</v>
      </c>
      <c r="BZ170" s="6">
        <v>51868.372936419597</v>
      </c>
      <c r="CA170" s="6">
        <v>53408.092026087099</v>
      </c>
      <c r="CB170" s="6">
        <v>54887.456679005198</v>
      </c>
      <c r="CC170" s="6">
        <v>56307.590459826803</v>
      </c>
      <c r="CD170" s="6">
        <v>57670.265901030303</v>
      </c>
      <c r="CE170" s="6">
        <v>58977.761288383401</v>
      </c>
    </row>
    <row r="171" spans="1:83">
      <c r="A171" s="87">
        <v>11</v>
      </c>
      <c r="B171" s="87" t="s">
        <v>5</v>
      </c>
      <c r="C171" s="87" t="s">
        <v>507</v>
      </c>
      <c r="D171" s="87" t="s">
        <v>507</v>
      </c>
      <c r="E171" s="6">
        <v>29039.793668293649</v>
      </c>
      <c r="F171" s="6">
        <v>30792.795890017307</v>
      </c>
      <c r="G171" s="6">
        <v>32304.20378079412</v>
      </c>
      <c r="H171" s="6">
        <v>33198.502920700514</v>
      </c>
      <c r="I171" s="6">
        <v>33013.629425394727</v>
      </c>
      <c r="J171" s="6">
        <v>35576.524864652798</v>
      </c>
      <c r="K171" s="6">
        <v>39631.454933297297</v>
      </c>
      <c r="L171" s="6">
        <v>44282.142563603396</v>
      </c>
      <c r="M171" s="6">
        <v>49388.241326793097</v>
      </c>
      <c r="N171" s="6">
        <v>54733.547282137501</v>
      </c>
      <c r="O171" s="6">
        <v>60060.811727863504</v>
      </c>
      <c r="P171" s="6">
        <v>65120.827798484897</v>
      </c>
      <c r="Q171" s="6">
        <v>69716.630666779907</v>
      </c>
      <c r="W171" s="6">
        <v>23393.185071097352</v>
      </c>
      <c r="X171" s="6">
        <v>23957.893299628719</v>
      </c>
      <c r="Y171" s="6">
        <v>24191.744461169135</v>
      </c>
      <c r="Z171" s="6">
        <v>24119.470636698639</v>
      </c>
      <c r="AA171" s="6">
        <v>24603.973307033844</v>
      </c>
      <c r="AB171" s="6">
        <v>25221.757630349079</v>
      </c>
      <c r="AC171" s="6">
        <v>25791.807073811913</v>
      </c>
      <c r="AD171" s="6">
        <v>26330.667554436237</v>
      </c>
      <c r="AE171" s="6">
        <v>27238.126253630282</v>
      </c>
      <c r="AF171" s="6">
        <v>28161.127136440067</v>
      </c>
      <c r="AG171" s="6">
        <v>29039.793668293649</v>
      </c>
      <c r="AH171" s="6">
        <v>29319.530673684247</v>
      </c>
      <c r="AI171" s="6">
        <v>29658.744814494174</v>
      </c>
      <c r="AJ171" s="6">
        <v>29737.795072667264</v>
      </c>
      <c r="AK171" s="6">
        <v>30353.520797217952</v>
      </c>
      <c r="AL171" s="6">
        <v>30792.795890017307</v>
      </c>
      <c r="AM171" s="6">
        <v>31667.532016671998</v>
      </c>
      <c r="AN171" s="6">
        <v>32708.180535718609</v>
      </c>
      <c r="AO171" s="6">
        <v>33110.450552964889</v>
      </c>
      <c r="AP171" s="6">
        <v>31769.23008136074</v>
      </c>
      <c r="AQ171" s="6">
        <v>32304.20378079412</v>
      </c>
      <c r="AR171" s="6">
        <v>33099.54531926076</v>
      </c>
      <c r="AS171" s="6">
        <v>33198.502920700514</v>
      </c>
      <c r="AT171" s="6">
        <v>33111.183699519053</v>
      </c>
      <c r="AU171" s="6">
        <v>33013.629425394727</v>
      </c>
      <c r="AV171" s="6">
        <v>35576.524864652798</v>
      </c>
      <c r="AW171" s="6">
        <v>36336.034948284199</v>
      </c>
      <c r="AX171" s="6">
        <v>37121.6438502132</v>
      </c>
      <c r="AY171" s="6">
        <v>37933.056810827802</v>
      </c>
      <c r="AZ171" s="6">
        <v>38769.847921478096</v>
      </c>
      <c r="BA171" s="6">
        <v>39631.454933297297</v>
      </c>
      <c r="BB171" s="6">
        <v>40517.175355527099</v>
      </c>
      <c r="BC171" s="6">
        <v>41426.164016900802</v>
      </c>
      <c r="BD171" s="6">
        <v>42357.4322438729</v>
      </c>
      <c r="BE171" s="6">
        <v>43309.848783161899</v>
      </c>
      <c r="BF171" s="6">
        <v>44282.142563603396</v>
      </c>
      <c r="BG171" s="6">
        <v>45272.907354436902</v>
      </c>
      <c r="BH171" s="6">
        <v>46280.608334927798</v>
      </c>
      <c r="BI171" s="6">
        <v>47303.590545025298</v>
      </c>
      <c r="BJ171" s="6">
        <v>48340.089140133503</v>
      </c>
      <c r="BK171" s="6">
        <v>49388.241326793097</v>
      </c>
      <c r="BL171" s="6">
        <v>50446.099811918699</v>
      </c>
      <c r="BM171" s="6">
        <v>51511.647557996999</v>
      </c>
      <c r="BN171" s="6">
        <v>52582.813601948197</v>
      </c>
      <c r="BO171" s="6">
        <v>53657.489667613903</v>
      </c>
      <c r="BP171" s="6">
        <v>54733.547282137501</v>
      </c>
      <c r="BQ171" s="6">
        <v>55808.855095592196</v>
      </c>
      <c r="BR171" s="6">
        <v>56881.2961014006</v>
      </c>
      <c r="BS171" s="6">
        <v>57948.784462282703</v>
      </c>
      <c r="BT171" s="6">
        <v>59009.2816621698</v>
      </c>
      <c r="BU171" s="6">
        <v>60060.811727863504</v>
      </c>
      <c r="BV171" s="6">
        <v>61101.475294058502</v>
      </c>
      <c r="BW171" s="6">
        <v>62129.4623202929</v>
      </c>
      <c r="BX171" s="6">
        <v>63143.063306928001</v>
      </c>
      <c r="BY171" s="6">
        <v>64140.678897830403</v>
      </c>
      <c r="BZ171" s="6">
        <v>65120.827798484897</v>
      </c>
      <c r="CA171" s="6">
        <v>66082.152978391605</v>
      </c>
      <c r="CB171" s="6">
        <v>67023.426164521603</v>
      </c>
      <c r="CC171" s="6">
        <v>67943.550667272997</v>
      </c>
      <c r="CD171" s="6">
        <v>68841.562610955094</v>
      </c>
      <c r="CE171" s="6">
        <v>69716.630666779907</v>
      </c>
    </row>
    <row r="172" spans="1:83">
      <c r="A172" s="87">
        <v>17</v>
      </c>
      <c r="B172" s="87" t="s">
        <v>7</v>
      </c>
      <c r="C172" s="87" t="s">
        <v>507</v>
      </c>
      <c r="D172" s="87" t="s">
        <v>516</v>
      </c>
      <c r="E172" s="6">
        <v>5488.4242668099196</v>
      </c>
      <c r="F172" s="6">
        <v>8158.9893248999497</v>
      </c>
      <c r="G172" s="6">
        <v>11806.850895253299</v>
      </c>
      <c r="H172" s="6">
        <v>12711.9713495332</v>
      </c>
      <c r="I172" s="6">
        <v>13044.185257224701</v>
      </c>
      <c r="J172" s="6">
        <v>13777.481226284001</v>
      </c>
      <c r="K172" s="6">
        <v>17220.152471757701</v>
      </c>
      <c r="L172" s="6">
        <v>21506.800288096299</v>
      </c>
      <c r="M172" s="6">
        <v>26577.834534812799</v>
      </c>
      <c r="N172" s="6">
        <v>32258.5214299709</v>
      </c>
      <c r="O172" s="6">
        <v>38302.266590684099</v>
      </c>
      <c r="P172" s="6">
        <v>44464.488694067099</v>
      </c>
      <c r="Q172" s="6">
        <v>50563.655835871097</v>
      </c>
      <c r="W172" s="6">
        <v>6077.8972373803299</v>
      </c>
      <c r="X172" s="6">
        <v>6002.0171289237496</v>
      </c>
      <c r="Y172" s="6">
        <v>5414.13905652629</v>
      </c>
      <c r="Z172" s="6">
        <v>4991.4269373728503</v>
      </c>
      <c r="AA172" s="6">
        <v>4412.6015081240503</v>
      </c>
      <c r="AB172" s="6">
        <v>3966.4898331108302</v>
      </c>
      <c r="AC172" s="6">
        <v>4091.1968981079099</v>
      </c>
      <c r="AD172" s="6">
        <v>4576.9643550500004</v>
      </c>
      <c r="AE172" s="6">
        <v>4985.0810253217096</v>
      </c>
      <c r="AF172" s="6">
        <v>5172.0382055464897</v>
      </c>
      <c r="AG172" s="6">
        <v>5488.4242668099196</v>
      </c>
      <c r="AH172" s="6">
        <v>5792.3478977566801</v>
      </c>
      <c r="AI172" s="6">
        <v>6123.4448092919201</v>
      </c>
      <c r="AJ172" s="6">
        <v>6600.2265585610203</v>
      </c>
      <c r="AK172" s="6">
        <v>7406.5879145059398</v>
      </c>
      <c r="AL172" s="6">
        <v>8158.9893248999497</v>
      </c>
      <c r="AM172" s="6">
        <v>9030.0234518074794</v>
      </c>
      <c r="AN172" s="6">
        <v>9851.7404729245809</v>
      </c>
      <c r="AO172" s="6">
        <v>10893.0801942915</v>
      </c>
      <c r="AP172" s="6">
        <v>10938.9761888543</v>
      </c>
      <c r="AQ172" s="6">
        <v>11806.850895253299</v>
      </c>
      <c r="AR172" s="6">
        <v>12483.751526231101</v>
      </c>
      <c r="AS172" s="6">
        <v>12711.9713495332</v>
      </c>
      <c r="AT172" s="6">
        <v>12845.7325239567</v>
      </c>
      <c r="AU172" s="6">
        <v>13044.185257224701</v>
      </c>
      <c r="AV172" s="6">
        <v>13777.481226284001</v>
      </c>
      <c r="AW172" s="6">
        <v>14399.5751716348</v>
      </c>
      <c r="AX172" s="6">
        <v>15054.3789224908</v>
      </c>
      <c r="AY172" s="6">
        <v>15742.476151156199</v>
      </c>
      <c r="AZ172" s="6">
        <v>16464.3068983306</v>
      </c>
      <c r="BA172" s="6">
        <v>17220.152471757701</v>
      </c>
      <c r="BB172" s="6">
        <v>18010.121818189698</v>
      </c>
      <c r="BC172" s="6">
        <v>18834.139846550399</v>
      </c>
      <c r="BD172" s="6">
        <v>19691.938165195901</v>
      </c>
      <c r="BE172" s="6">
        <v>20583.048660583801</v>
      </c>
      <c r="BF172" s="6">
        <v>21506.800288096299</v>
      </c>
      <c r="BG172" s="6">
        <v>22462.319369099499</v>
      </c>
      <c r="BH172" s="6">
        <v>23448.533593642002</v>
      </c>
      <c r="BI172" s="6">
        <v>24464.179818868699</v>
      </c>
      <c r="BJ172" s="6">
        <v>25507.815633599901</v>
      </c>
      <c r="BK172" s="6">
        <v>26577.834534812799</v>
      </c>
      <c r="BL172" s="6">
        <v>27672.4844376158</v>
      </c>
      <c r="BM172" s="6">
        <v>28789.889122500001</v>
      </c>
      <c r="BN172" s="6">
        <v>29928.072117687701</v>
      </c>
      <c r="BO172" s="6">
        <v>31084.982425119499</v>
      </c>
      <c r="BP172" s="6">
        <v>32258.5214299709</v>
      </c>
      <c r="BQ172" s="6">
        <v>33446.570288308503</v>
      </c>
      <c r="BR172" s="6">
        <v>34647.017067111199</v>
      </c>
      <c r="BS172" s="6">
        <v>35857.7829156035</v>
      </c>
      <c r="BT172" s="6">
        <v>37076.846575728297</v>
      </c>
      <c r="BU172" s="6">
        <v>38302.266590684099</v>
      </c>
      <c r="BV172" s="6">
        <v>39532.200641027601</v>
      </c>
      <c r="BW172" s="6">
        <v>40764.921524712598</v>
      </c>
      <c r="BX172" s="6">
        <v>41998.8293971362</v>
      </c>
      <c r="BY172" s="6">
        <v>43232.459996373698</v>
      </c>
      <c r="BZ172" s="6">
        <v>44464.488694067099</v>
      </c>
      <c r="CA172" s="6">
        <v>45693.730330951897</v>
      </c>
      <c r="CB172" s="6">
        <v>46919.134915194401</v>
      </c>
      <c r="CC172" s="6">
        <v>48139.779379294298</v>
      </c>
      <c r="CD172" s="6">
        <v>49354.855705239803</v>
      </c>
      <c r="CE172" s="6">
        <v>50563.655835871097</v>
      </c>
    </row>
    <row r="173" spans="1:83">
      <c r="A173" s="87">
        <v>18</v>
      </c>
      <c r="B173" s="87" t="s">
        <v>8</v>
      </c>
      <c r="C173" s="87" t="s">
        <v>507</v>
      </c>
      <c r="D173" s="87" t="s">
        <v>507</v>
      </c>
      <c r="E173" s="6">
        <v>27745.295626675845</v>
      </c>
      <c r="F173" s="6">
        <v>29695.736360187308</v>
      </c>
      <c r="G173" s="6">
        <v>30530.859435442129</v>
      </c>
      <c r="H173" s="6">
        <v>30544.742748442321</v>
      </c>
      <c r="I173" s="6">
        <v>30694.28006073818</v>
      </c>
      <c r="J173" s="6">
        <v>31015.756150050802</v>
      </c>
      <c r="K173" s="6">
        <v>32897.623431233304</v>
      </c>
      <c r="L173" s="6">
        <v>35339.496172168103</v>
      </c>
      <c r="M173" s="6">
        <v>38431.687196282102</v>
      </c>
      <c r="N173" s="6">
        <v>42224.760314969797</v>
      </c>
      <c r="O173" s="6">
        <v>46695.802686189199</v>
      </c>
      <c r="P173" s="6">
        <v>51721.720915377802</v>
      </c>
      <c r="Q173" s="6">
        <v>57077.854963530299</v>
      </c>
      <c r="W173" s="6">
        <v>22865.408103512014</v>
      </c>
      <c r="X173" s="6">
        <v>23198.184791344345</v>
      </c>
      <c r="Y173" s="6">
        <v>23457.903717616231</v>
      </c>
      <c r="Z173" s="6">
        <v>23141.691296970879</v>
      </c>
      <c r="AA173" s="6">
        <v>23814.956850332321</v>
      </c>
      <c r="AB173" s="6">
        <v>24331.872447394479</v>
      </c>
      <c r="AC173" s="6">
        <v>24671.264297263031</v>
      </c>
      <c r="AD173" s="6">
        <v>25524.860875955404</v>
      </c>
      <c r="AE173" s="6">
        <v>25973.57134122635</v>
      </c>
      <c r="AF173" s="6">
        <v>26837.441057143344</v>
      </c>
      <c r="AG173" s="6">
        <v>27745.295626675845</v>
      </c>
      <c r="AH173" s="6">
        <v>27874.399322886595</v>
      </c>
      <c r="AI173" s="6">
        <v>28243.797309613201</v>
      </c>
      <c r="AJ173" s="6">
        <v>28343.648724416664</v>
      </c>
      <c r="AK173" s="6">
        <v>29247.031881901188</v>
      </c>
      <c r="AL173" s="6">
        <v>29695.736360187308</v>
      </c>
      <c r="AM173" s="6">
        <v>30237.875194853834</v>
      </c>
      <c r="AN173" s="6">
        <v>31036.449435360581</v>
      </c>
      <c r="AO173" s="6">
        <v>31022.284332631742</v>
      </c>
      <c r="AP173" s="6">
        <v>30070.539271213904</v>
      </c>
      <c r="AQ173" s="6">
        <v>30530.859435442129</v>
      </c>
      <c r="AR173" s="6">
        <v>30720.845992825354</v>
      </c>
      <c r="AS173" s="6">
        <v>30544.742748442321</v>
      </c>
      <c r="AT173" s="6">
        <v>30400.719502563734</v>
      </c>
      <c r="AU173" s="6">
        <v>30694.28006073818</v>
      </c>
      <c r="AV173" s="6">
        <v>31015.756150050802</v>
      </c>
      <c r="AW173" s="6">
        <v>31352.239533920201</v>
      </c>
      <c r="AX173" s="6">
        <v>31707.834212324698</v>
      </c>
      <c r="AY173" s="6">
        <v>32083.3734786891</v>
      </c>
      <c r="AZ173" s="6">
        <v>32479.692601588202</v>
      </c>
      <c r="BA173" s="6">
        <v>32897.623431233304</v>
      </c>
      <c r="BB173" s="6">
        <v>33337.988288776702</v>
      </c>
      <c r="BC173" s="6">
        <v>33801.593114830197</v>
      </c>
      <c r="BD173" s="6">
        <v>34289.219865033403</v>
      </c>
      <c r="BE173" s="6">
        <v>34801.6181547538</v>
      </c>
      <c r="BF173" s="6">
        <v>35339.496172168103</v>
      </c>
      <c r="BG173" s="6">
        <v>35903.510899113098</v>
      </c>
      <c r="BH173" s="6">
        <v>36494.257702090399</v>
      </c>
      <c r="BI173" s="6">
        <v>37112.259381411903</v>
      </c>
      <c r="BJ173" s="6">
        <v>37757.954794211699</v>
      </c>
      <c r="BK173" s="6">
        <v>38431.687196282102</v>
      </c>
      <c r="BL173" s="6">
        <v>39133.692477498698</v>
      </c>
      <c r="BM173" s="6">
        <v>39864.0874948864</v>
      </c>
      <c r="BN173" s="6">
        <v>40622.8587348078</v>
      </c>
      <c r="BO173" s="6">
        <v>41409.851559833201</v>
      </c>
      <c r="BP173" s="6">
        <v>42224.760314969797</v>
      </c>
      <c r="BQ173" s="6">
        <v>43067.119580437597</v>
      </c>
      <c r="BR173" s="6">
        <v>43936.296862511001</v>
      </c>
      <c r="BS173" s="6">
        <v>44831.487008689197</v>
      </c>
      <c r="BT173" s="6">
        <v>45751.708617527896</v>
      </c>
      <c r="BU173" s="6">
        <v>46695.802686189199</v>
      </c>
      <c r="BV173" s="6">
        <v>47662.433699990601</v>
      </c>
      <c r="BW173" s="6">
        <v>48650.093318442297</v>
      </c>
      <c r="BX173" s="6">
        <v>49657.106752580599</v>
      </c>
      <c r="BY173" s="6">
        <v>50681.641860610303</v>
      </c>
      <c r="BZ173" s="6">
        <v>51721.720915377802</v>
      </c>
      <c r="CA173" s="6">
        <v>52775.234920891897</v>
      </c>
      <c r="CB173" s="6">
        <v>53839.960279241001</v>
      </c>
      <c r="CC173" s="6">
        <v>54913.577537259698</v>
      </c>
      <c r="CD173" s="6">
        <v>55993.691877495403</v>
      </c>
      <c r="CE173" s="6">
        <v>57077.854963530299</v>
      </c>
    </row>
    <row r="174" spans="1:83">
      <c r="A174" s="88">
        <v>24</v>
      </c>
      <c r="B174" s="87" t="s">
        <v>100</v>
      </c>
      <c r="C174" s="87" t="s">
        <v>507</v>
      </c>
      <c r="D174" s="87" t="s">
        <v>507</v>
      </c>
      <c r="E174" s="6">
        <v>4680.6096635110198</v>
      </c>
      <c r="F174" s="6">
        <v>5898.7047110387903</v>
      </c>
      <c r="G174" s="6">
        <v>6894.7870121521</v>
      </c>
      <c r="H174" s="6">
        <v>6889.0944260731703</v>
      </c>
      <c r="I174" s="6">
        <v>7135.44623243966</v>
      </c>
      <c r="J174" s="6">
        <v>7421.6430066739404</v>
      </c>
      <c r="K174" s="6">
        <v>9292.8424265252306</v>
      </c>
      <c r="L174" s="6">
        <v>12029.321484547199</v>
      </c>
      <c r="M174" s="6">
        <v>15884.3100047716</v>
      </c>
      <c r="N174" s="6">
        <v>21017.8708613895</v>
      </c>
      <c r="O174" s="6">
        <v>27382.6076395655</v>
      </c>
      <c r="P174" s="6">
        <v>34681.7037688458</v>
      </c>
      <c r="Q174" s="6">
        <v>42456.161728844199</v>
      </c>
      <c r="AA174" s="6">
        <v>1084.5137247483499</v>
      </c>
      <c r="AB174" s="6">
        <v>1348.24701525828</v>
      </c>
      <c r="AC174" s="6">
        <v>2593.4981141652702</v>
      </c>
      <c r="AD174" s="6">
        <v>3514.2519181071402</v>
      </c>
      <c r="AE174" s="6">
        <v>4066.1933875192799</v>
      </c>
      <c r="AF174" s="6">
        <v>4446.5488273331002</v>
      </c>
      <c r="AG174" s="6">
        <v>4680.6096635110198</v>
      </c>
      <c r="AH174" s="6">
        <v>4877.7227836975198</v>
      </c>
      <c r="AI174" s="6">
        <v>5124.6434547505296</v>
      </c>
      <c r="AJ174" s="6">
        <v>5317.1111095166298</v>
      </c>
      <c r="AK174" s="6">
        <v>5628.8341673121704</v>
      </c>
      <c r="AL174" s="6">
        <v>5898.7047110387903</v>
      </c>
      <c r="AM174" s="6">
        <v>6275.1718019452401</v>
      </c>
      <c r="AN174" s="6">
        <v>6647.0590066664899</v>
      </c>
      <c r="AO174" s="6">
        <v>7020.0946974628096</v>
      </c>
      <c r="AP174" s="6">
        <v>6832.8077765911103</v>
      </c>
      <c r="AQ174" s="6">
        <v>6894.7870121521</v>
      </c>
      <c r="AR174" s="6">
        <v>6966.1773590306102</v>
      </c>
      <c r="AS174" s="6">
        <v>6889.0944260731703</v>
      </c>
      <c r="AT174" s="6">
        <v>7068.9656794111697</v>
      </c>
      <c r="AU174" s="6">
        <v>7135.44623243966</v>
      </c>
      <c r="AV174" s="6">
        <v>7421.6430066739404</v>
      </c>
      <c r="AW174" s="6">
        <v>7739.1689286986402</v>
      </c>
      <c r="AX174" s="6">
        <v>8083.0638599654003</v>
      </c>
      <c r="AY174" s="6">
        <v>8455.2795890260204</v>
      </c>
      <c r="AZ174" s="6">
        <v>8857.8429238156004</v>
      </c>
      <c r="BA174" s="6">
        <v>9292.8424265252306</v>
      </c>
      <c r="BB174" s="6">
        <v>9762.4114127605608</v>
      </c>
      <c r="BC174" s="6">
        <v>10268.706943216301</v>
      </c>
      <c r="BD174" s="6">
        <v>10813.8846407982</v>
      </c>
      <c r="BE174" s="6">
        <v>11400.0693066236</v>
      </c>
      <c r="BF174" s="6">
        <v>12029.321484547199</v>
      </c>
      <c r="BG174" s="6">
        <v>12703.6003326274</v>
      </c>
      <c r="BH174" s="6">
        <v>13424.723394381999</v>
      </c>
      <c r="BI174" s="6">
        <v>14194.3241118563</v>
      </c>
      <c r="BJ174" s="6">
        <v>15013.808171549301</v>
      </c>
      <c r="BK174" s="6">
        <v>15884.3100047716</v>
      </c>
      <c r="BL174" s="6">
        <v>16806.650955452002</v>
      </c>
      <c r="BM174" s="6">
        <v>17781.3007595868</v>
      </c>
      <c r="BN174" s="6">
        <v>18808.3440318059</v>
      </c>
      <c r="BO174" s="6">
        <v>19887.453410226099</v>
      </c>
      <c r="BP174" s="6">
        <v>21017.8708613895</v>
      </c>
      <c r="BQ174" s="6">
        <v>22198.398391311701</v>
      </c>
      <c r="BR174" s="6">
        <v>23427.399054432499</v>
      </c>
      <c r="BS174" s="6">
        <v>24702.808716956199</v>
      </c>
      <c r="BT174" s="6">
        <v>26022.1585406089</v>
      </c>
      <c r="BU174" s="6">
        <v>27382.6076395655</v>
      </c>
      <c r="BV174" s="6">
        <v>28780.984863122601</v>
      </c>
      <c r="BW174" s="6">
        <v>30213.838205634402</v>
      </c>
      <c r="BX174" s="6">
        <v>31677.4899759004</v>
      </c>
      <c r="BY174" s="6">
        <v>33168.095596709099</v>
      </c>
      <c r="BZ174" s="6">
        <v>34681.7037688458</v>
      </c>
      <c r="CA174" s="6">
        <v>36214.315729616799</v>
      </c>
      <c r="CB174" s="6">
        <v>37761.941460578899</v>
      </c>
      <c r="CC174" s="6">
        <v>39320.650939934902</v>
      </c>
      <c r="CD174" s="6">
        <v>40886.618871541199</v>
      </c>
      <c r="CE174" s="6">
        <v>42456.161728844199</v>
      </c>
    </row>
    <row r="175" spans="1:83">
      <c r="A175" s="87">
        <v>28</v>
      </c>
      <c r="B175" s="87" t="s">
        <v>9</v>
      </c>
      <c r="C175" s="87" t="s">
        <v>507</v>
      </c>
      <c r="D175" s="87" t="s">
        <v>507</v>
      </c>
      <c r="E175" s="6">
        <v>6726.1095463774</v>
      </c>
      <c r="F175" s="6">
        <v>9421.8261164639298</v>
      </c>
      <c r="G175" s="6">
        <v>11475.302608330499</v>
      </c>
      <c r="H175" s="6">
        <v>11828.066519185701</v>
      </c>
      <c r="I175" s="6">
        <v>12303.1516973121</v>
      </c>
      <c r="J175" s="6">
        <v>13029.788634451001</v>
      </c>
      <c r="K175" s="6">
        <v>16516.2415209295</v>
      </c>
      <c r="L175" s="6">
        <v>21198.892593930199</v>
      </c>
      <c r="M175" s="6">
        <v>27054.6667062368</v>
      </c>
      <c r="N175" s="6">
        <v>33790.958500365399</v>
      </c>
      <c r="O175" s="6">
        <v>40916.2902395368</v>
      </c>
      <c r="P175" s="6">
        <v>47933.552930153499</v>
      </c>
      <c r="Q175" s="6">
        <v>54513.3199134854</v>
      </c>
      <c r="W175" s="6">
        <v>6980.5253832030103</v>
      </c>
      <c r="X175" s="6">
        <v>6454.6077932481303</v>
      </c>
      <c r="Y175" s="6">
        <v>6049.8223135617</v>
      </c>
      <c r="Z175" s="6">
        <v>6008.0051258283802</v>
      </c>
      <c r="AA175" s="6">
        <v>6138.0399008967097</v>
      </c>
      <c r="AB175" s="6">
        <v>6341.7828665379002</v>
      </c>
      <c r="AC175" s="6">
        <v>6476.5670004827098</v>
      </c>
      <c r="AD175" s="6">
        <v>6444.4391540652296</v>
      </c>
      <c r="AE175" s="6">
        <v>6714.6524140166002</v>
      </c>
      <c r="AF175" s="6">
        <v>6373.5938719744499</v>
      </c>
      <c r="AG175" s="6">
        <v>6726.1095463774</v>
      </c>
      <c r="AH175" s="6">
        <v>7142.8796781688397</v>
      </c>
      <c r="AI175" s="6">
        <v>7718.8552663811097</v>
      </c>
      <c r="AJ175" s="6">
        <v>8157.3416710362799</v>
      </c>
      <c r="AK175" s="6">
        <v>8739.4609356401706</v>
      </c>
      <c r="AL175" s="6">
        <v>9421.8261164639298</v>
      </c>
      <c r="AM175" s="6">
        <v>10111.500782561499</v>
      </c>
      <c r="AN175" s="6">
        <v>11109.3503560154</v>
      </c>
      <c r="AO175" s="6">
        <v>11819.368320788</v>
      </c>
      <c r="AP175" s="6">
        <v>11393.795366898899</v>
      </c>
      <c r="AQ175" s="6">
        <v>11475.302608330499</v>
      </c>
      <c r="AR175" s="6">
        <v>11731.5981174881</v>
      </c>
      <c r="AS175" s="6">
        <v>11828.066519185701</v>
      </c>
      <c r="AT175" s="6">
        <v>12046.696469369899</v>
      </c>
      <c r="AU175" s="6">
        <v>12303.1516973121</v>
      </c>
      <c r="AV175" s="6">
        <v>13029.788634451001</v>
      </c>
      <c r="AW175" s="6">
        <v>13637.881736350901</v>
      </c>
      <c r="AX175" s="6">
        <v>14288.972308177599</v>
      </c>
      <c r="AY175" s="6">
        <v>14984.759148098699</v>
      </c>
      <c r="AZ175" s="6">
        <v>15726.755191935699</v>
      </c>
      <c r="BA175" s="6">
        <v>16516.2415209295</v>
      </c>
      <c r="BB175" s="6">
        <v>17354.220678064401</v>
      </c>
      <c r="BC175" s="6">
        <v>18241.370861872099</v>
      </c>
      <c r="BD175" s="6">
        <v>19178.002785265398</v>
      </c>
      <c r="BE175" s="6">
        <v>20164.021132332098</v>
      </c>
      <c r="BF175" s="6">
        <v>21198.892593930199</v>
      </c>
      <c r="BG175" s="6">
        <v>22281.622394008202</v>
      </c>
      <c r="BH175" s="6">
        <v>23410.741021313599</v>
      </c>
      <c r="BI175" s="6">
        <v>24584.302554464401</v>
      </c>
      <c r="BJ175" s="6">
        <v>25799.8955230342</v>
      </c>
      <c r="BK175" s="6">
        <v>27054.6667062368</v>
      </c>
      <c r="BL175" s="6">
        <v>28345.357667618598</v>
      </c>
      <c r="BM175" s="6">
        <v>29668.3532003246</v>
      </c>
      <c r="BN175" s="6">
        <v>31019.7402583437</v>
      </c>
      <c r="BO175" s="6">
        <v>32395.375419055799</v>
      </c>
      <c r="BP175" s="6">
        <v>33790.958500365399</v>
      </c>
      <c r="BQ175" s="6">
        <v>35202.1096710497</v>
      </c>
      <c r="BR175" s="6">
        <v>36624.447262758498</v>
      </c>
      <c r="BS175" s="6">
        <v>38053.663519894697</v>
      </c>
      <c r="BT175" s="6">
        <v>39485.595699801299</v>
      </c>
      <c r="BU175" s="6">
        <v>40916.2902395368</v>
      </c>
      <c r="BV175" s="6">
        <v>42342.058108068297</v>
      </c>
      <c r="BW175" s="6">
        <v>43759.5199304122</v>
      </c>
      <c r="BX175" s="6">
        <v>45165.639968595402</v>
      </c>
      <c r="BY175" s="6">
        <v>46557.748541086497</v>
      </c>
      <c r="BZ175" s="6">
        <v>47933.552930153499</v>
      </c>
      <c r="CA175" s="6">
        <v>49291.137244411599</v>
      </c>
      <c r="CB175" s="6">
        <v>50628.952057645598</v>
      </c>
      <c r="CC175" s="6">
        <v>51945.7949276125</v>
      </c>
      <c r="CD175" s="6">
        <v>53240.783108712101</v>
      </c>
      <c r="CE175" s="6">
        <v>54513.3199134854</v>
      </c>
    </row>
    <row r="176" spans="1:83">
      <c r="A176" s="88">
        <v>46</v>
      </c>
      <c r="B176" s="87" t="s">
        <v>12</v>
      </c>
      <c r="C176" s="87" t="s">
        <v>507</v>
      </c>
      <c r="D176" s="87" t="s">
        <v>507</v>
      </c>
      <c r="E176" s="6">
        <v>11762.430300672901</v>
      </c>
      <c r="F176" s="6">
        <v>14601.2239120576</v>
      </c>
      <c r="G176" s="6">
        <v>15029.1671288736</v>
      </c>
      <c r="H176" s="6">
        <v>15175.084189379801</v>
      </c>
      <c r="I176" s="6">
        <v>15062.4718338032</v>
      </c>
      <c r="J176" s="6">
        <v>15407.0994646744</v>
      </c>
      <c r="K176" s="6">
        <v>18532.1147291954</v>
      </c>
      <c r="L176" s="6">
        <v>22419.5168747889</v>
      </c>
      <c r="M176" s="6">
        <v>27047.371366576699</v>
      </c>
      <c r="N176" s="6">
        <v>32296.922500101598</v>
      </c>
      <c r="O176" s="6">
        <v>37975.7240082403</v>
      </c>
      <c r="P176" s="6">
        <v>43872.1930288933</v>
      </c>
      <c r="Q176" s="6">
        <v>49809.956035947602</v>
      </c>
      <c r="AB176" s="6">
        <v>9431.1142254615497</v>
      </c>
      <c r="AC176" s="6">
        <v>10373.8961076254</v>
      </c>
      <c r="AD176" s="6">
        <v>10874.546882980099</v>
      </c>
      <c r="AE176" s="6">
        <v>11251.749894378099</v>
      </c>
      <c r="AF176" s="6">
        <v>11016.765585707501</v>
      </c>
      <c r="AG176" s="6">
        <v>11762.430300672901</v>
      </c>
      <c r="AH176" s="6">
        <v>12128.0371987653</v>
      </c>
      <c r="AI176" s="6">
        <v>12764.331581315701</v>
      </c>
      <c r="AJ176" s="6">
        <v>13473.761264300099</v>
      </c>
      <c r="AK176" s="6">
        <v>14027.028669946299</v>
      </c>
      <c r="AL176" s="6">
        <v>14601.2239120576</v>
      </c>
      <c r="AM176" s="6">
        <v>15306.8019773285</v>
      </c>
      <c r="AN176" s="6">
        <v>16109.6162091349</v>
      </c>
      <c r="AO176" s="6">
        <v>16445.936921249398</v>
      </c>
      <c r="AP176" s="6">
        <v>15250.278403288999</v>
      </c>
      <c r="AQ176" s="6">
        <v>15029.1671288736</v>
      </c>
      <c r="AR176" s="6">
        <v>15467.103388920301</v>
      </c>
      <c r="AS176" s="6">
        <v>15175.084189379801</v>
      </c>
      <c r="AT176" s="6">
        <v>15055.505879083201</v>
      </c>
      <c r="AU176" s="6">
        <v>15062.4718338032</v>
      </c>
      <c r="AV176" s="6">
        <v>15407.0994646744</v>
      </c>
      <c r="AW176" s="6">
        <v>15973.086863234499</v>
      </c>
      <c r="AX176" s="6">
        <v>16568.011967852199</v>
      </c>
      <c r="AY176" s="6">
        <v>17192.496785499501</v>
      </c>
      <c r="AZ176" s="6">
        <v>17847.062103236101</v>
      </c>
      <c r="BA176" s="6">
        <v>18532.1147291954</v>
      </c>
      <c r="BB176" s="6">
        <v>19247.935375815701</v>
      </c>
      <c r="BC176" s="6">
        <v>19994.667535729099</v>
      </c>
      <c r="BD176" s="6">
        <v>20772.3077113537</v>
      </c>
      <c r="BE176" s="6">
        <v>21580.697356917299</v>
      </c>
      <c r="BF176" s="6">
        <v>22419.5168747889</v>
      </c>
      <c r="BG176" s="6">
        <v>23288.281975655998</v>
      </c>
      <c r="BH176" s="6">
        <v>24186.3426640857</v>
      </c>
      <c r="BI176" s="6">
        <v>25112.885048034201</v>
      </c>
      <c r="BJ176" s="6">
        <v>26066.936094535398</v>
      </c>
      <c r="BK176" s="6">
        <v>27047.371366576699</v>
      </c>
      <c r="BL176" s="6">
        <v>28052.925681340501</v>
      </c>
      <c r="BM176" s="6">
        <v>29082.206531422398</v>
      </c>
      <c r="BN176" s="6">
        <v>30133.710012608899</v>
      </c>
      <c r="BO176" s="6">
        <v>31205.8389087135</v>
      </c>
      <c r="BP176" s="6">
        <v>32296.922500101598</v>
      </c>
      <c r="BQ176" s="6">
        <v>33405.237591759498</v>
      </c>
      <c r="BR176" s="6">
        <v>34529.030202327202</v>
      </c>
      <c r="BS176" s="6">
        <v>35666.537319898103</v>
      </c>
      <c r="BT176" s="6">
        <v>36816.008115158402</v>
      </c>
      <c r="BU176" s="6">
        <v>37975.7240082403</v>
      </c>
      <c r="BV176" s="6">
        <v>39144.017012282398</v>
      </c>
      <c r="BW176" s="6">
        <v>40319.285823102997</v>
      </c>
      <c r="BX176" s="6">
        <v>41500.009188925003</v>
      </c>
      <c r="BY176" s="6">
        <v>42684.7561746145</v>
      </c>
      <c r="BZ176" s="6">
        <v>43872.1930288933</v>
      </c>
      <c r="CA176" s="6">
        <v>45061.086467790199</v>
      </c>
      <c r="CB176" s="6">
        <v>46250.303300391897</v>
      </c>
      <c r="CC176" s="6">
        <v>47438.806440875604</v>
      </c>
      <c r="CD176" s="6">
        <v>48625.647470934098</v>
      </c>
      <c r="CE176" s="6">
        <v>49809.956035947602</v>
      </c>
    </row>
    <row r="177" spans="1:83">
      <c r="A177" s="87">
        <v>49</v>
      </c>
      <c r="B177" s="87" t="s">
        <v>119</v>
      </c>
      <c r="C177" s="87" t="s">
        <v>507</v>
      </c>
      <c r="D177" s="87" t="s">
        <v>507</v>
      </c>
      <c r="E177" s="6">
        <v>22560.013784948002</v>
      </c>
      <c r="F177" s="6">
        <v>25257.149759448999</v>
      </c>
      <c r="G177" s="6">
        <v>25373.914044895198</v>
      </c>
      <c r="H177" s="6">
        <v>23841.928911667499</v>
      </c>
      <c r="I177" s="6">
        <v>22310.664548711698</v>
      </c>
      <c r="J177" s="6">
        <v>22701.2577493477</v>
      </c>
      <c r="K177" s="6">
        <v>25987.865401241699</v>
      </c>
      <c r="L177" s="6">
        <v>30692.428657432702</v>
      </c>
      <c r="M177" s="6">
        <v>36791.639892009</v>
      </c>
      <c r="N177" s="6">
        <v>43775.325853084098</v>
      </c>
      <c r="O177" s="6">
        <v>50803.036015508798</v>
      </c>
      <c r="P177" s="6">
        <v>57166.506066203197</v>
      </c>
      <c r="Q177" s="6">
        <v>62603.747483398103</v>
      </c>
      <c r="W177" s="6">
        <v>17896.5741490693</v>
      </c>
      <c r="X177" s="6">
        <v>17568.217975531599</v>
      </c>
      <c r="Y177" s="6">
        <v>18715.0423348646</v>
      </c>
      <c r="Z177" s="6">
        <v>18396.394751504999</v>
      </c>
      <c r="AA177" s="6">
        <v>19082.985382504899</v>
      </c>
      <c r="AB177" s="6">
        <v>19883.272297021598</v>
      </c>
      <c r="AC177" s="6">
        <v>19886.870951916499</v>
      </c>
      <c r="AD177" s="6">
        <v>20078.012925098901</v>
      </c>
      <c r="AE177" s="6">
        <v>20843.178530974099</v>
      </c>
      <c r="AF177" s="6">
        <v>21577.107526266798</v>
      </c>
      <c r="AG177" s="6">
        <v>22560.013784948002</v>
      </c>
      <c r="AH177" s="6">
        <v>23116.265931146401</v>
      </c>
      <c r="AI177" s="6">
        <v>23588.864453485101</v>
      </c>
      <c r="AJ177" s="6">
        <v>23953.674866254099</v>
      </c>
      <c r="AK177" s="6">
        <v>24670.479638762099</v>
      </c>
      <c r="AL177" s="6">
        <v>25257.149759448999</v>
      </c>
      <c r="AM177" s="6">
        <v>25961.2075989802</v>
      </c>
      <c r="AN177" s="6">
        <v>26657.900733831601</v>
      </c>
      <c r="AO177" s="6">
        <v>26938.106090993999</v>
      </c>
      <c r="AP177" s="6">
        <v>25689.0194177659</v>
      </c>
      <c r="AQ177" s="6">
        <v>25373.914044895198</v>
      </c>
      <c r="AR177" s="6">
        <v>24799.333764334398</v>
      </c>
      <c r="AS177" s="6">
        <v>23841.928911667499</v>
      </c>
      <c r="AT177" s="6">
        <v>22617.2927113841</v>
      </c>
      <c r="AU177" s="6">
        <v>22310.664548711698</v>
      </c>
      <c r="AV177" s="6">
        <v>22701.2577493477</v>
      </c>
      <c r="AW177" s="6">
        <v>23256.2826601411</v>
      </c>
      <c r="AX177" s="6">
        <v>23859.9034866408</v>
      </c>
      <c r="AY177" s="6">
        <v>24514.782410861</v>
      </c>
      <c r="AZ177" s="6">
        <v>25223.379132067799</v>
      </c>
      <c r="BA177" s="6">
        <v>25987.865401241699</v>
      </c>
      <c r="BB177" s="6">
        <v>26810.031585594701</v>
      </c>
      <c r="BC177" s="6">
        <v>27691.187988013098</v>
      </c>
      <c r="BD177" s="6">
        <v>28632.064746739401</v>
      </c>
      <c r="BE177" s="6">
        <v>29632.715217236899</v>
      </c>
      <c r="BF177" s="6">
        <v>30692.428657432702</v>
      </c>
      <c r="BG177" s="6">
        <v>31809.658644367199</v>
      </c>
      <c r="BH177" s="6">
        <v>32981.973788007002</v>
      </c>
      <c r="BI177" s="6">
        <v>34206.036845715404</v>
      </c>
      <c r="BJ177" s="6">
        <v>35477.617204027898</v>
      </c>
      <c r="BK177" s="6">
        <v>36791.639892009</v>
      </c>
      <c r="BL177" s="6">
        <v>38142.271931708201</v>
      </c>
      <c r="BM177" s="6">
        <v>39523.044124326101</v>
      </c>
      <c r="BN177" s="6">
        <v>40927.003601190998</v>
      </c>
      <c r="BO177" s="6">
        <v>42346.889958743501</v>
      </c>
      <c r="BP177" s="6">
        <v>43775.325853084098</v>
      </c>
      <c r="BQ177" s="6">
        <v>45205.011790647601</v>
      </c>
      <c r="BR177" s="6">
        <v>46628.9146463172</v>
      </c>
      <c r="BS177" s="6">
        <v>48040.440168580499</v>
      </c>
      <c r="BT177" s="6">
        <v>49433.581268629197</v>
      </c>
      <c r="BU177" s="6">
        <v>50803.036015508798</v>
      </c>
      <c r="BV177" s="6">
        <v>52144.291697468303</v>
      </c>
      <c r="BW177" s="6">
        <v>53453.673778834702</v>
      </c>
      <c r="BX177" s="6">
        <v>54728.360835490297</v>
      </c>
      <c r="BY177" s="6">
        <v>55966.368408114402</v>
      </c>
      <c r="BZ177" s="6">
        <v>57166.506066203197</v>
      </c>
      <c r="CA177" s="6">
        <v>58328.312799044499</v>
      </c>
      <c r="CB177" s="6">
        <v>59451.9761771794</v>
      </c>
      <c r="CC177" s="6">
        <v>60538.240638475501</v>
      </c>
      <c r="CD177" s="6">
        <v>61588.309849503603</v>
      </c>
      <c r="CE177" s="6">
        <v>62603.747483398103</v>
      </c>
    </row>
    <row r="178" spans="1:83">
      <c r="A178" s="87">
        <v>50</v>
      </c>
      <c r="B178" s="87" t="s">
        <v>13</v>
      </c>
      <c r="C178" s="87" t="s">
        <v>507</v>
      </c>
      <c r="D178" s="87" t="s">
        <v>507</v>
      </c>
      <c r="E178" s="6">
        <v>15791.888949689999</v>
      </c>
      <c r="F178" s="6">
        <v>19226.3657992521</v>
      </c>
      <c r="G178" s="6">
        <v>21135.7789818247</v>
      </c>
      <c r="H178" s="6">
        <v>21283.496595785</v>
      </c>
      <c r="I178" s="6">
        <v>21590.329869829799</v>
      </c>
      <c r="J178" s="6">
        <v>22871.448012745099</v>
      </c>
      <c r="K178" s="6">
        <v>26470.263899875201</v>
      </c>
      <c r="L178" s="6">
        <v>30819.334985328001</v>
      </c>
      <c r="M178" s="6">
        <v>35793.222879004199</v>
      </c>
      <c r="N178" s="6">
        <v>41162.680430419801</v>
      </c>
      <c r="O178" s="6">
        <v>46660.8876661428</v>
      </c>
      <c r="P178" s="6">
        <v>52068.9424038219</v>
      </c>
      <c r="Q178" s="6">
        <v>57267.949647374197</v>
      </c>
      <c r="W178" s="6">
        <v>14916.3195967028</v>
      </c>
      <c r="X178" s="6">
        <v>13215.4853567355</v>
      </c>
      <c r="Y178" s="6">
        <v>13135.1069728168</v>
      </c>
      <c r="Z178" s="6">
        <v>13129.5832528184</v>
      </c>
      <c r="AA178" s="6">
        <v>13506.6837271896</v>
      </c>
      <c r="AB178" s="6">
        <v>14355.7887785197</v>
      </c>
      <c r="AC178" s="6">
        <v>14988.0515057502</v>
      </c>
      <c r="AD178" s="6">
        <v>14903.042662142099</v>
      </c>
      <c r="AE178" s="6">
        <v>14870.0260759875</v>
      </c>
      <c r="AF178" s="6">
        <v>15099.284475242101</v>
      </c>
      <c r="AG178" s="6">
        <v>15791.888949689999</v>
      </c>
      <c r="AH178" s="6">
        <v>16335.040615505201</v>
      </c>
      <c r="AI178" s="6">
        <v>16636.130941362699</v>
      </c>
      <c r="AJ178" s="6">
        <v>17240.271745063699</v>
      </c>
      <c r="AK178" s="6">
        <v>18087.720840055601</v>
      </c>
      <c r="AL178" s="6">
        <v>19226.3657992521</v>
      </c>
      <c r="AM178" s="6">
        <v>20492.906255072099</v>
      </c>
      <c r="AN178" s="6">
        <v>21500.184196593898</v>
      </c>
      <c r="AO178" s="6">
        <v>21900.642561113</v>
      </c>
      <c r="AP178" s="6">
        <v>20721.864955520101</v>
      </c>
      <c r="AQ178" s="6">
        <v>21135.7789818247</v>
      </c>
      <c r="AR178" s="6">
        <v>21506.926814754199</v>
      </c>
      <c r="AS178" s="6">
        <v>21283.496595785</v>
      </c>
      <c r="AT178" s="6">
        <v>21164.062104711</v>
      </c>
      <c r="AU178" s="6">
        <v>21590.329869829799</v>
      </c>
      <c r="AV178" s="6">
        <v>22871.448012745099</v>
      </c>
      <c r="AW178" s="6">
        <v>23529.281634982101</v>
      </c>
      <c r="AX178" s="6">
        <v>24218.024387736899</v>
      </c>
      <c r="AY178" s="6">
        <v>24937.818499110399</v>
      </c>
      <c r="AZ178" s="6">
        <v>25688.6355086609</v>
      </c>
      <c r="BA178" s="6">
        <v>26470.263899875201</v>
      </c>
      <c r="BB178" s="6">
        <v>27282.298990488802</v>
      </c>
      <c r="BC178" s="6">
        <v>28124.135593552299</v>
      </c>
      <c r="BD178" s="6">
        <v>28994.9639239629</v>
      </c>
      <c r="BE178" s="6">
        <v>29893.7691607745</v>
      </c>
      <c r="BF178" s="6">
        <v>30819.334985328001</v>
      </c>
      <c r="BG178" s="6">
        <v>31770.2513012329</v>
      </c>
      <c r="BH178" s="6">
        <v>32744.926208458201</v>
      </c>
      <c r="BI178" s="6">
        <v>33741.602155925</v>
      </c>
      <c r="BJ178" s="6">
        <v>34758.376042086398</v>
      </c>
      <c r="BK178" s="6">
        <v>35793.222879004199</v>
      </c>
      <c r="BL178" s="6">
        <v>36844.0224907089</v>
      </c>
      <c r="BM178" s="6">
        <v>37908.588589148603</v>
      </c>
      <c r="BN178" s="6">
        <v>38984.699467882303</v>
      </c>
      <c r="BO178" s="6">
        <v>40070.129480418203</v>
      </c>
      <c r="BP178" s="6">
        <v>41162.680430419801</v>
      </c>
      <c r="BQ178" s="6">
        <v>42260.211996447397</v>
      </c>
      <c r="BR178" s="6">
        <v>43360.670343842801</v>
      </c>
      <c r="BS178" s="6">
        <v>44462.114138195502</v>
      </c>
      <c r="BT178" s="6">
        <v>45562.737264298099</v>
      </c>
      <c r="BU178" s="6">
        <v>46660.8876661428</v>
      </c>
      <c r="BV178" s="6">
        <v>47755.081851253803</v>
      </c>
      <c r="BW178" s="6">
        <v>48844.014740229999</v>
      </c>
      <c r="BX178" s="6">
        <v>49926.564683924502</v>
      </c>
      <c r="BY178" s="6">
        <v>51001.793611035297</v>
      </c>
      <c r="BZ178" s="6">
        <v>52068.9424038219</v>
      </c>
      <c r="CA178" s="6">
        <v>53127.421726093002</v>
      </c>
      <c r="CB178" s="6">
        <v>54176.798643412701</v>
      </c>
      <c r="CC178" s="6">
        <v>55216.779479459103</v>
      </c>
      <c r="CD178" s="6">
        <v>56247.189444062002</v>
      </c>
      <c r="CE178" s="6">
        <v>57267.949647374197</v>
      </c>
    </row>
    <row r="179" spans="1:83">
      <c r="A179" s="87">
        <v>51</v>
      </c>
      <c r="B179" s="87" t="s">
        <v>14</v>
      </c>
      <c r="C179" s="87" t="s">
        <v>507</v>
      </c>
      <c r="D179" s="87" t="s">
        <v>507</v>
      </c>
      <c r="E179" s="6">
        <v>31347.901719584657</v>
      </c>
      <c r="F179" s="6">
        <v>33022.15794054234</v>
      </c>
      <c r="G179" s="6">
        <v>32328.852149983337</v>
      </c>
      <c r="H179" s="6">
        <v>32232.063688603073</v>
      </c>
      <c r="I179" s="6">
        <v>32148.528759294117</v>
      </c>
      <c r="J179" s="6">
        <v>32496.146350198698</v>
      </c>
      <c r="K179" s="6">
        <v>34854.399241649</v>
      </c>
      <c r="L179" s="6">
        <v>37556.453651725897</v>
      </c>
      <c r="M179" s="6">
        <v>40605.248087707201</v>
      </c>
      <c r="N179" s="6">
        <v>43985.332319694098</v>
      </c>
      <c r="O179" s="6">
        <v>47659.877098008801</v>
      </c>
      <c r="P179" s="6">
        <v>51570.193066391301</v>
      </c>
      <c r="Q179" s="6">
        <v>55638.486568684297</v>
      </c>
      <c r="W179" s="6">
        <v>25004.410648936278</v>
      </c>
      <c r="X179" s="6">
        <v>25263.925130291242</v>
      </c>
      <c r="Y179" s="6">
        <v>25677.953801536845</v>
      </c>
      <c r="Z179" s="6">
        <v>25569.613630739921</v>
      </c>
      <c r="AA179" s="6">
        <v>26891.468288799748</v>
      </c>
      <c r="AB179" s="6">
        <v>27571.725900887712</v>
      </c>
      <c r="AC179" s="6">
        <v>28211.23495449523</v>
      </c>
      <c r="AD179" s="6">
        <v>29010.365974811684</v>
      </c>
      <c r="AE179" s="6">
        <v>29546.359941472496</v>
      </c>
      <c r="AF179" s="6">
        <v>30316.910782589202</v>
      </c>
      <c r="AG179" s="6">
        <v>31347.901719584657</v>
      </c>
      <c r="AH179" s="6">
        <v>31492.897477016559</v>
      </c>
      <c r="AI179" s="6">
        <v>31538.824690090951</v>
      </c>
      <c r="AJ179" s="6">
        <v>31575.848387851889</v>
      </c>
      <c r="AK179" s="6">
        <v>32325.472076090537</v>
      </c>
      <c r="AL179" s="6">
        <v>33022.15794054234</v>
      </c>
      <c r="AM179" s="6">
        <v>34163.463015991023</v>
      </c>
      <c r="AN179" s="6">
        <v>34292.698415150575</v>
      </c>
      <c r="AO179" s="6">
        <v>33847.039125580719</v>
      </c>
      <c r="AP179" s="6">
        <v>31953.488742125875</v>
      </c>
      <c r="AQ179" s="6">
        <v>32328.852149983337</v>
      </c>
      <c r="AR179" s="6">
        <v>32566.959672174944</v>
      </c>
      <c r="AS179" s="6">
        <v>32232.063688603073</v>
      </c>
      <c r="AT179" s="6">
        <v>31941.904100696076</v>
      </c>
      <c r="AU179" s="6">
        <v>32148.528759294117</v>
      </c>
      <c r="AV179" s="6">
        <v>32496.146350198698</v>
      </c>
      <c r="AW179" s="6">
        <v>32940.942720493302</v>
      </c>
      <c r="AX179" s="6">
        <v>33399.017336531499</v>
      </c>
      <c r="AY179" s="6">
        <v>33870.528099175899</v>
      </c>
      <c r="AZ179" s="6">
        <v>34355.6151357786</v>
      </c>
      <c r="BA179" s="6">
        <v>34854.399241649</v>
      </c>
      <c r="BB179" s="6">
        <v>35366.980313027503</v>
      </c>
      <c r="BC179" s="6">
        <v>35893.435782928202</v>
      </c>
      <c r="BD179" s="6">
        <v>36433.819072209102</v>
      </c>
      <c r="BE179" s="6">
        <v>36988.158069159901</v>
      </c>
      <c r="BF179" s="6">
        <v>37556.453651725897</v>
      </c>
      <c r="BG179" s="6">
        <v>38138.678267207302</v>
      </c>
      <c r="BH179" s="6">
        <v>38734.7745848388</v>
      </c>
      <c r="BI179" s="6">
        <v>39344.654237059804</v>
      </c>
      <c r="BJ179" s="6">
        <v>39968.196665500102</v>
      </c>
      <c r="BK179" s="6">
        <v>40605.248087707201</v>
      </c>
      <c r="BL179" s="6">
        <v>41255.620600415699</v>
      </c>
      <c r="BM179" s="6">
        <v>41919.091434689602</v>
      </c>
      <c r="BN179" s="6">
        <v>42595.402377545499</v>
      </c>
      <c r="BO179" s="6">
        <v>43284.2593736817</v>
      </c>
      <c r="BP179" s="6">
        <v>43985.332319694098</v>
      </c>
      <c r="BQ179" s="6">
        <v>44698.255061665302</v>
      </c>
      <c r="BR179" s="6">
        <v>45422.625605270703</v>
      </c>
      <c r="BS179" s="6">
        <v>46158.006545580298</v>
      </c>
      <c r="BT179" s="6">
        <v>46903.925721568798</v>
      </c>
      <c r="BU179" s="6">
        <v>47659.877098008801</v>
      </c>
      <c r="BV179" s="6">
        <v>48425.321874940899</v>
      </c>
      <c r="BW179" s="6">
        <v>49199.6898223483</v>
      </c>
      <c r="BX179" s="6">
        <v>49982.380835028402</v>
      </c>
      <c r="BY179" s="6">
        <v>50772.766700026099</v>
      </c>
      <c r="BZ179" s="6">
        <v>51570.193066391301</v>
      </c>
      <c r="CA179" s="6">
        <v>52373.981604522101</v>
      </c>
      <c r="CB179" s="6">
        <v>53183.432339982799</v>
      </c>
      <c r="CC179" s="6">
        <v>53997.826144494204</v>
      </c>
      <c r="CD179" s="6">
        <v>54816.427364835399</v>
      </c>
      <c r="CE179" s="6">
        <v>55638.486568684297</v>
      </c>
    </row>
    <row r="180" spans="1:83">
      <c r="A180" s="88">
        <v>60</v>
      </c>
      <c r="B180" s="87" t="s">
        <v>15</v>
      </c>
      <c r="C180" s="87" t="s">
        <v>507</v>
      </c>
      <c r="D180" s="87" t="s">
        <v>507</v>
      </c>
      <c r="E180" s="6">
        <v>11502.4281192034</v>
      </c>
      <c r="F180" s="6">
        <v>16706.210124160702</v>
      </c>
      <c r="G180" s="6">
        <v>16690.890386456998</v>
      </c>
      <c r="H180" s="6">
        <v>19012.553483219301</v>
      </c>
      <c r="I180" s="6">
        <v>20008.819377537198</v>
      </c>
      <c r="J180" s="6">
        <v>20060.454563224299</v>
      </c>
      <c r="K180" s="6">
        <v>21528.5106792037</v>
      </c>
      <c r="L180" s="6">
        <v>23370.845120265301</v>
      </c>
      <c r="M180" s="6">
        <v>25656.368052077702</v>
      </c>
      <c r="N180" s="6">
        <v>28452.5955005705</v>
      </c>
      <c r="O180" s="6">
        <v>31819.06379651</v>
      </c>
      <c r="P180" s="6">
        <v>35799.289475084799</v>
      </c>
      <c r="Q180" s="6">
        <v>40409.7665832493</v>
      </c>
      <c r="AB180" s="6">
        <v>8322.5202758212999</v>
      </c>
      <c r="AC180" s="6">
        <v>8895.8851780497207</v>
      </c>
      <c r="AD180" s="6">
        <v>10059.5942873405</v>
      </c>
      <c r="AE180" s="6">
        <v>10574.8719683085</v>
      </c>
      <c r="AF180" s="6">
        <v>10526.3385728945</v>
      </c>
      <c r="AG180" s="6">
        <v>11502.4281192034</v>
      </c>
      <c r="AH180" s="6">
        <v>12308.5307802884</v>
      </c>
      <c r="AI180" s="6">
        <v>13139.4151852491</v>
      </c>
      <c r="AJ180" s="6">
        <v>14202.722206820999</v>
      </c>
      <c r="AK180" s="6">
        <v>15187.2665464202</v>
      </c>
      <c r="AL180" s="6">
        <v>16706.210124160702</v>
      </c>
      <c r="AM180" s="6">
        <v>18531.198227200399</v>
      </c>
      <c r="AN180" s="6">
        <v>20058.328492737601</v>
      </c>
      <c r="AO180" s="6">
        <v>19022.2113422564</v>
      </c>
      <c r="AP180" s="6">
        <v>16252.604055456401</v>
      </c>
      <c r="AQ180" s="6">
        <v>16690.890386456998</v>
      </c>
      <c r="AR180" s="6">
        <v>18011.1774199342</v>
      </c>
      <c r="AS180" s="6">
        <v>19012.553483219301</v>
      </c>
      <c r="AT180" s="6">
        <v>19379.478895286298</v>
      </c>
      <c r="AU180" s="6">
        <v>20008.819377537198</v>
      </c>
      <c r="AV180" s="6">
        <v>20060.454563224299</v>
      </c>
      <c r="AW180" s="6">
        <v>20327.340551259898</v>
      </c>
      <c r="AX180" s="6">
        <v>20607.068785786199</v>
      </c>
      <c r="AY180" s="6">
        <v>20900.154897598899</v>
      </c>
      <c r="AZ180" s="6">
        <v>21207.124198498201</v>
      </c>
      <c r="BA180" s="6">
        <v>21528.5106792037</v>
      </c>
      <c r="BB180" s="6">
        <v>21864.855880929299</v>
      </c>
      <c r="BC180" s="6">
        <v>22216.707639500499</v>
      </c>
      <c r="BD180" s="6">
        <v>22584.6187024143</v>
      </c>
      <c r="BE180" s="6">
        <v>22969.145220849699</v>
      </c>
      <c r="BF180" s="6">
        <v>23370.845120265301</v>
      </c>
      <c r="BG180" s="6">
        <v>23790.276354789301</v>
      </c>
      <c r="BH180" s="6">
        <v>24227.9950520069</v>
      </c>
      <c r="BI180" s="6">
        <v>24684.553555854101</v>
      </c>
      <c r="BJ180" s="6">
        <v>25160.498375989599</v>
      </c>
      <c r="BK180" s="6">
        <v>25656.368052077702</v>
      </c>
      <c r="BL180" s="6">
        <v>26172.690940698001</v>
      </c>
      <c r="BM180" s="6">
        <v>26709.982930933402</v>
      </c>
      <c r="BN180" s="6">
        <v>27268.745091916098</v>
      </c>
      <c r="BO180" s="6">
        <v>27849.461251587301</v>
      </c>
      <c r="BP180" s="6">
        <v>28452.5955005705</v>
      </c>
      <c r="BQ180" s="6">
        <v>29078.589608339102</v>
      </c>
      <c r="BR180" s="6">
        <v>29727.860330843701</v>
      </c>
      <c r="BS180" s="6">
        <v>30400.7965796391</v>
      </c>
      <c r="BT180" s="6">
        <v>31097.7564126502</v>
      </c>
      <c r="BU180" s="6">
        <v>31819.06379651</v>
      </c>
      <c r="BV180" s="6">
        <v>32565.005080597701</v>
      </c>
      <c r="BW180" s="6">
        <v>33335.825114345098</v>
      </c>
      <c r="BX180" s="6">
        <v>34131.722933122903</v>
      </c>
      <c r="BY180" s="6">
        <v>34952.846935288297</v>
      </c>
      <c r="BZ180" s="6">
        <v>35799.289475084799</v>
      </c>
      <c r="CA180" s="6">
        <v>36671.080804421101</v>
      </c>
      <c r="CB180" s="6">
        <v>37568.182312416597</v>
      </c>
      <c r="CC180" s="6">
        <v>38490.479036117002</v>
      </c>
      <c r="CD180" s="6">
        <v>39437.771449718501</v>
      </c>
      <c r="CE180" s="6">
        <v>40409.7665832493</v>
      </c>
    </row>
    <row r="181" spans="1:83">
      <c r="A181" s="87">
        <v>62</v>
      </c>
      <c r="B181" s="87" t="s">
        <v>128</v>
      </c>
      <c r="C181" s="87" t="s">
        <v>507</v>
      </c>
      <c r="D181" s="87" t="s">
        <v>507</v>
      </c>
      <c r="E181" s="6">
        <v>17180.781954887218</v>
      </c>
      <c r="F181" s="6">
        <v>26923.932330827069</v>
      </c>
      <c r="G181" s="6">
        <v>35625.203007518794</v>
      </c>
      <c r="H181" s="6">
        <v>36612.909774436084</v>
      </c>
      <c r="I181" s="6">
        <v>40690.105263157893</v>
      </c>
      <c r="J181" s="6">
        <v>43774.911502149997</v>
      </c>
      <c r="K181" s="6">
        <v>51961.316469450103</v>
      </c>
      <c r="L181" s="6">
        <v>59158.652908787502</v>
      </c>
      <c r="M181" s="6">
        <v>65253.765481806302</v>
      </c>
      <c r="N181" s="6">
        <v>70270.675465162698</v>
      </c>
      <c r="O181" s="6">
        <v>74312.013625683903</v>
      </c>
      <c r="P181" s="6">
        <v>77514.776280748105</v>
      </c>
      <c r="Q181" s="6">
        <v>80021.831459704204</v>
      </c>
      <c r="AE181" s="6">
        <v>18422.751879699244</v>
      </c>
      <c r="AF181" s="6">
        <v>18458.939849624057</v>
      </c>
      <c r="AG181" s="6">
        <v>17180.781954887218</v>
      </c>
      <c r="AH181" s="6">
        <v>18470.721804511279</v>
      </c>
      <c r="AI181" s="6">
        <v>20098.601503759397</v>
      </c>
      <c r="AJ181" s="6">
        <v>23382.022556390977</v>
      </c>
      <c r="AK181" s="6">
        <v>26321.932330827065</v>
      </c>
      <c r="AL181" s="6">
        <v>26923.932330827069</v>
      </c>
      <c r="AM181" s="6">
        <v>30539.323308270676</v>
      </c>
      <c r="AN181" s="6">
        <v>35246.70676691729</v>
      </c>
      <c r="AO181" s="6">
        <v>37312.390977443611</v>
      </c>
      <c r="AP181" s="6">
        <v>34909.714285714283</v>
      </c>
      <c r="AQ181" s="6">
        <v>35625.203007518794</v>
      </c>
      <c r="AR181" s="6">
        <v>38278.518796992481</v>
      </c>
      <c r="AS181" s="6">
        <v>36612.909774436084</v>
      </c>
      <c r="AT181" s="6">
        <v>40690.105263157893</v>
      </c>
      <c r="AU181" s="6">
        <v>40690.105263157893</v>
      </c>
      <c r="AV181" s="6">
        <v>43774.911502149997</v>
      </c>
      <c r="AW181" s="6">
        <v>45479.652368904703</v>
      </c>
      <c r="AX181" s="6">
        <v>47153.300179603299</v>
      </c>
      <c r="AY181" s="6">
        <v>48793.033579109797</v>
      </c>
      <c r="AZ181" s="6">
        <v>50396.402949623603</v>
      </c>
      <c r="BA181" s="6">
        <v>51961.316469450103</v>
      </c>
      <c r="BB181" s="6">
        <v>53486.023606133102</v>
      </c>
      <c r="BC181" s="6">
        <v>54969.0966496459</v>
      </c>
      <c r="BD181" s="6">
        <v>56409.410832366899</v>
      </c>
      <c r="BE181" s="6">
        <v>57806.123521522502</v>
      </c>
      <c r="BF181" s="6">
        <v>59158.652908787502</v>
      </c>
      <c r="BG181" s="6">
        <v>60466.656562369099</v>
      </c>
      <c r="BH181" s="6">
        <v>61730.010150444599</v>
      </c>
      <c r="BI181" s="6">
        <v>62948.786592072</v>
      </c>
      <c r="BJ181" s="6">
        <v>64123.235843226801</v>
      </c>
      <c r="BK181" s="6">
        <v>65253.765481806302</v>
      </c>
      <c r="BL181" s="6">
        <v>66340.922216309496</v>
      </c>
      <c r="BM181" s="6">
        <v>67385.374408506206</v>
      </c>
      <c r="BN181" s="6">
        <v>68387.895670529106</v>
      </c>
      <c r="BO181" s="6">
        <v>69349.349571244195</v>
      </c>
      <c r="BP181" s="6">
        <v>70270.675465162698</v>
      </c>
      <c r="BQ181" s="6">
        <v>71152.875439248193</v>
      </c>
      <c r="BR181" s="6">
        <v>71997.002358362195</v>
      </c>
      <c r="BS181" s="6">
        <v>72804.1489783875</v>
      </c>
      <c r="BT181" s="6">
        <v>73575.438087064598</v>
      </c>
      <c r="BU181" s="6">
        <v>74312.013625683903</v>
      </c>
      <c r="BV181" s="6">
        <v>75015.032740031296</v>
      </c>
      <c r="BW181" s="6">
        <v>75685.658705668902</v>
      </c>
      <c r="BX181" s="6">
        <v>76325.054670916899</v>
      </c>
      <c r="BY181" s="6">
        <v>76934.378160203705</v>
      </c>
      <c r="BZ181" s="6">
        <v>77514.776280748105</v>
      </c>
      <c r="CA181" s="6">
        <v>78067.381576594795</v>
      </c>
      <c r="CB181" s="6">
        <v>78593.308475632803</v>
      </c>
      <c r="CC181" s="6">
        <v>79093.650277328707</v>
      </c>
      <c r="CD181" s="6">
        <v>79569.476631327707</v>
      </c>
      <c r="CE181" s="6">
        <v>80021.831459704204</v>
      </c>
    </row>
    <row r="182" spans="1:83">
      <c r="A182" s="87">
        <v>64</v>
      </c>
      <c r="B182" s="87" t="s">
        <v>16</v>
      </c>
      <c r="C182" s="87" t="s">
        <v>507</v>
      </c>
      <c r="D182" s="87" t="s">
        <v>507</v>
      </c>
      <c r="E182" s="6">
        <v>25952.327433968385</v>
      </c>
      <c r="F182" s="6">
        <v>29097.94287438782</v>
      </c>
      <c r="G182" s="6">
        <v>29642.747557196362</v>
      </c>
      <c r="H182" s="6">
        <v>29690.956925564216</v>
      </c>
      <c r="I182" s="6">
        <v>28973.675344747979</v>
      </c>
      <c r="J182" s="6">
        <v>30217.588052468302</v>
      </c>
      <c r="K182" s="6">
        <v>34853.659316384597</v>
      </c>
      <c r="L182" s="6">
        <v>40749.740753287697</v>
      </c>
      <c r="M182" s="6">
        <v>47689.144832128302</v>
      </c>
      <c r="N182" s="6">
        <v>55147.961987351999</v>
      </c>
      <c r="O182" s="6">
        <v>62434.496451337502</v>
      </c>
      <c r="P182" s="6">
        <v>68934.338403532398</v>
      </c>
      <c r="Q182" s="6">
        <v>74292.016454637196</v>
      </c>
      <c r="W182" s="6">
        <v>21502.650874706953</v>
      </c>
      <c r="X182" s="6">
        <v>20120.698252936614</v>
      </c>
      <c r="Y182" s="6">
        <v>19342.764767128232</v>
      </c>
      <c r="Z182" s="6">
        <v>19108.014510942834</v>
      </c>
      <c r="AA182" s="6">
        <v>19775.303854593232</v>
      </c>
      <c r="AB182" s="6">
        <v>20528.77785082658</v>
      </c>
      <c r="AC182" s="6">
        <v>21210.199820166035</v>
      </c>
      <c r="AD182" s="6">
        <v>22469.302692872632</v>
      </c>
      <c r="AE182" s="6">
        <v>23626.246987706712</v>
      </c>
      <c r="AF182" s="6">
        <v>24619.018013904482</v>
      </c>
      <c r="AG182" s="6">
        <v>25952.327433968385</v>
      </c>
      <c r="AH182" s="6">
        <v>26561.556839183162</v>
      </c>
      <c r="AI182" s="6">
        <v>26942.494635673916</v>
      </c>
      <c r="AJ182" s="6">
        <v>27414.274365981615</v>
      </c>
      <c r="AK182" s="6">
        <v>28407.971942284978</v>
      </c>
      <c r="AL182" s="6">
        <v>29097.94287438782</v>
      </c>
      <c r="AM182" s="6">
        <v>30161.944857460083</v>
      </c>
      <c r="AN182" s="6">
        <v>31591.097375536396</v>
      </c>
      <c r="AO182" s="6">
        <v>31670.976708203121</v>
      </c>
      <c r="AP182" s="6">
        <v>28913.483193458655</v>
      </c>
      <c r="AQ182" s="6">
        <v>29642.747557196362</v>
      </c>
      <c r="AR182" s="6">
        <v>30264.190608941713</v>
      </c>
      <c r="AS182" s="6">
        <v>29690.956925564216</v>
      </c>
      <c r="AT182" s="6">
        <v>29223.114653788114</v>
      </c>
      <c r="AU182" s="6">
        <v>28973.675344747979</v>
      </c>
      <c r="AV182" s="6">
        <v>30217.588052468302</v>
      </c>
      <c r="AW182" s="6">
        <v>31043.759228129002</v>
      </c>
      <c r="AX182" s="6">
        <v>31919.692927587799</v>
      </c>
      <c r="AY182" s="6">
        <v>32846.316636239499</v>
      </c>
      <c r="AZ182" s="6">
        <v>33824.230505541898</v>
      </c>
      <c r="BA182" s="6">
        <v>34853.659316384597</v>
      </c>
      <c r="BB182" s="6">
        <v>35934.406556609203</v>
      </c>
      <c r="BC182" s="6">
        <v>37065.812492598998</v>
      </c>
      <c r="BD182" s="6">
        <v>38246.718246495002</v>
      </c>
      <c r="BE182" s="6">
        <v>39475.437924123798</v>
      </c>
      <c r="BF182" s="6">
        <v>40749.740753287697</v>
      </c>
      <c r="BG182" s="6">
        <v>42066.844974031701</v>
      </c>
      <c r="BH182" s="6">
        <v>43423.424868337599</v>
      </c>
      <c r="BI182" s="6">
        <v>44815.631835226101</v>
      </c>
      <c r="BJ182" s="6">
        <v>46239.129830437101</v>
      </c>
      <c r="BK182" s="6">
        <v>47689.144832128302</v>
      </c>
      <c r="BL182" s="6">
        <v>49160.527309783603</v>
      </c>
      <c r="BM182" s="6">
        <v>50647.826013023201</v>
      </c>
      <c r="BN182" s="6">
        <v>52145.370811301204</v>
      </c>
      <c r="BO182" s="6">
        <v>53647.361850793197</v>
      </c>
      <c r="BP182" s="6">
        <v>55147.961987351999</v>
      </c>
      <c r="BQ182" s="6">
        <v>56641.3893265773</v>
      </c>
      <c r="BR182" s="6">
        <v>58122.006759928998</v>
      </c>
      <c r="BS182" s="6">
        <v>59584.405619218101</v>
      </c>
      <c r="BT182" s="6">
        <v>61023.480955983301</v>
      </c>
      <c r="BU182" s="6">
        <v>62434.496451337502</v>
      </c>
      <c r="BV182" s="6">
        <v>63813.137533295201</v>
      </c>
      <c r="BW182" s="6">
        <v>65155.551877925398</v>
      </c>
      <c r="BX182" s="6">
        <v>66458.377055999896</v>
      </c>
      <c r="BY182" s="6">
        <v>67718.755622336801</v>
      </c>
      <c r="BZ182" s="6">
        <v>68934.338403532398</v>
      </c>
      <c r="CA182" s="6">
        <v>70103.277103647095</v>
      </c>
      <c r="CB182" s="6">
        <v>71224.207608698198</v>
      </c>
      <c r="CC182" s="6">
        <v>72296.225530164695</v>
      </c>
      <c r="CD182" s="6">
        <v>73318.8555927173</v>
      </c>
      <c r="CE182" s="6">
        <v>74292.016454637196</v>
      </c>
    </row>
    <row r="183" spans="1:83">
      <c r="A183" s="87">
        <v>65</v>
      </c>
      <c r="B183" s="87" t="s">
        <v>17</v>
      </c>
      <c r="C183" s="87" t="s">
        <v>507</v>
      </c>
      <c r="D183" s="87" t="s">
        <v>507</v>
      </c>
      <c r="E183" s="6">
        <v>26145.437418773665</v>
      </c>
      <c r="F183" s="6">
        <v>27363.450312906883</v>
      </c>
      <c r="G183" s="6">
        <v>27625.794549187794</v>
      </c>
      <c r="H183" s="6">
        <v>27988.111307046071</v>
      </c>
      <c r="I183" s="6">
        <v>27980.757037155799</v>
      </c>
      <c r="J183" s="6">
        <v>28823.888823168501</v>
      </c>
      <c r="K183" s="6">
        <v>32037.241862610499</v>
      </c>
      <c r="L183" s="6">
        <v>35853.4105736407</v>
      </c>
      <c r="M183" s="6">
        <v>40246.515293998898</v>
      </c>
      <c r="N183" s="6">
        <v>45124.354581562198</v>
      </c>
      <c r="O183" s="6">
        <v>50328.601252005603</v>
      </c>
      <c r="P183" s="6">
        <v>55653.087498573601</v>
      </c>
      <c r="Q183" s="6">
        <v>60876.4756058282</v>
      </c>
      <c r="W183" s="6">
        <v>22123.257715143605</v>
      </c>
      <c r="X183" s="6">
        <v>22335.390252913025</v>
      </c>
      <c r="Y183" s="6">
        <v>22580.126594203619</v>
      </c>
      <c r="Z183" s="6">
        <v>22344.761014581436</v>
      </c>
      <c r="AA183" s="6">
        <v>22783.863519573533</v>
      </c>
      <c r="AB183" s="6">
        <v>23175.055463255685</v>
      </c>
      <c r="AC183" s="6">
        <v>23413.676722567681</v>
      </c>
      <c r="AD183" s="6">
        <v>23876.336899660051</v>
      </c>
      <c r="AE183" s="6">
        <v>24634.438699967348</v>
      </c>
      <c r="AF183" s="6">
        <v>25343.046130849656</v>
      </c>
      <c r="AG183" s="6">
        <v>26145.437418773665</v>
      </c>
      <c r="AH183" s="6">
        <v>26463.13779723669</v>
      </c>
      <c r="AI183" s="6">
        <v>26565.222176372019</v>
      </c>
      <c r="AJ183" s="6">
        <v>26593.772742377714</v>
      </c>
      <c r="AK183" s="6">
        <v>27134.25572794117</v>
      </c>
      <c r="AL183" s="6">
        <v>27363.450312906883</v>
      </c>
      <c r="AM183" s="6">
        <v>27818.690583830688</v>
      </c>
      <c r="AN183" s="6">
        <v>28299.990570886734</v>
      </c>
      <c r="AO183" s="6">
        <v>28197.235473753135</v>
      </c>
      <c r="AP183" s="6">
        <v>27227.416297551317</v>
      </c>
      <c r="AQ183" s="6">
        <v>27625.794549187794</v>
      </c>
      <c r="AR183" s="6">
        <v>28064.138601123992</v>
      </c>
      <c r="AS183" s="6">
        <v>27988.111307046071</v>
      </c>
      <c r="AT183" s="6">
        <v>28049.837135783077</v>
      </c>
      <c r="AU183" s="6">
        <v>27980.757037155799</v>
      </c>
      <c r="AV183" s="6">
        <v>28823.888823168501</v>
      </c>
      <c r="AW183" s="6">
        <v>29419.013922655999</v>
      </c>
      <c r="AX183" s="6">
        <v>30037.645570438301</v>
      </c>
      <c r="AY183" s="6">
        <v>30680.0836330778</v>
      </c>
      <c r="AZ183" s="6">
        <v>31346.561997575001</v>
      </c>
      <c r="BA183" s="6">
        <v>32037.241862610499</v>
      </c>
      <c r="BB183" s="6">
        <v>32752.205149384699</v>
      </c>
      <c r="BC183" s="6">
        <v>33491.448140162203</v>
      </c>
      <c r="BD183" s="6">
        <v>34254.875460241099</v>
      </c>
      <c r="BE183" s="6">
        <v>35042.2945246175</v>
      </c>
      <c r="BF183" s="6">
        <v>35853.4105736407</v>
      </c>
      <c r="BG183" s="6">
        <v>36687.822422059297</v>
      </c>
      <c r="BH183" s="6">
        <v>37545.019042706102</v>
      </c>
      <c r="BI183" s="6">
        <v>38424.377099413701</v>
      </c>
      <c r="BJ183" s="6">
        <v>39325.159533468497</v>
      </c>
      <c r="BK183" s="6">
        <v>40246.515293998898</v>
      </c>
      <c r="BL183" s="6">
        <v>41187.480285315098</v>
      </c>
      <c r="BM183" s="6">
        <v>42146.979583673499</v>
      </c>
      <c r="BN183" s="6">
        <v>43123.830952694901</v>
      </c>
      <c r="BO183" s="6">
        <v>44116.7496613314</v>
      </c>
      <c r="BP183" s="6">
        <v>45124.354581562198</v>
      </c>
      <c r="BQ183" s="6">
        <v>46145.175515748699</v>
      </c>
      <c r="BR183" s="6">
        <v>47177.661676649397</v>
      </c>
      <c r="BS183" s="6">
        <v>48220.191217410502</v>
      </c>
      <c r="BT183" s="6">
        <v>49271.081685263402</v>
      </c>
      <c r="BU183" s="6">
        <v>50328.601252005603</v>
      </c>
      <c r="BV183" s="6">
        <v>51390.980557308001</v>
      </c>
      <c r="BW183" s="6">
        <v>52456.424988062798</v>
      </c>
      <c r="BX183" s="6">
        <v>53523.127208738202</v>
      </c>
      <c r="BY183" s="6">
        <v>54589.279754288298</v>
      </c>
      <c r="BZ183" s="6">
        <v>55653.087498573601</v>
      </c>
      <c r="CA183" s="6">
        <v>56712.779817349503</v>
      </c>
      <c r="CB183" s="6">
        <v>57766.6222753197</v>
      </c>
      <c r="CC183" s="6">
        <v>58812.927681074201</v>
      </c>
      <c r="CD183" s="6">
        <v>59850.066371302702</v>
      </c>
      <c r="CE183" s="6">
        <v>60876.4756058282</v>
      </c>
    </row>
    <row r="184" spans="1:83">
      <c r="A184" s="87">
        <v>69</v>
      </c>
      <c r="B184" s="87" t="s">
        <v>18</v>
      </c>
      <c r="C184" s="87" t="s">
        <v>507</v>
      </c>
      <c r="D184" s="87" t="s">
        <v>516</v>
      </c>
      <c r="E184" s="6">
        <v>2457.6444583559801</v>
      </c>
      <c r="F184" s="6">
        <v>3546.1514139880801</v>
      </c>
      <c r="G184" s="6">
        <v>4464.9008831875699</v>
      </c>
      <c r="H184" s="6">
        <v>5039.3802661687396</v>
      </c>
      <c r="I184" s="6">
        <v>5438.6292404995002</v>
      </c>
      <c r="J184" s="6">
        <v>5841.9076890936503</v>
      </c>
      <c r="K184" s="6">
        <v>8103.0401381829697</v>
      </c>
      <c r="L184" s="6">
        <v>11230.2015801338</v>
      </c>
      <c r="M184" s="6">
        <v>15346.144284068199</v>
      </c>
      <c r="N184" s="6">
        <v>20460.455126526002</v>
      </c>
      <c r="O184" s="6">
        <v>26447.1926089343</v>
      </c>
      <c r="P184" s="6">
        <v>33076.486138684697</v>
      </c>
      <c r="Q184" s="6">
        <v>40081.905865841902</v>
      </c>
      <c r="W184" s="6">
        <v>6028.79572403778</v>
      </c>
      <c r="X184" s="6">
        <v>4723.3748510252499</v>
      </c>
      <c r="Y184" s="6">
        <v>2582.5001400450301</v>
      </c>
      <c r="Z184" s="6">
        <v>1811.8487953271799</v>
      </c>
      <c r="AA184" s="6">
        <v>1639.9459997885299</v>
      </c>
      <c r="AB184" s="6">
        <v>1727.9368166321799</v>
      </c>
      <c r="AC184" s="6">
        <v>1970.5420232876099</v>
      </c>
      <c r="AD184" s="6">
        <v>2218.4336684155601</v>
      </c>
      <c r="AE184" s="6">
        <v>2309.8949546633698</v>
      </c>
      <c r="AF184" s="6">
        <v>2394.74352849364</v>
      </c>
      <c r="AG184" s="6">
        <v>2457.6444583559801</v>
      </c>
      <c r="AH184" s="6">
        <v>2594.47743959535</v>
      </c>
      <c r="AI184" s="6">
        <v>2754.9601509173599</v>
      </c>
      <c r="AJ184" s="6">
        <v>3079.4671478620498</v>
      </c>
      <c r="AK184" s="6">
        <v>3267.8435284565899</v>
      </c>
      <c r="AL184" s="6">
        <v>3546.1514139880801</v>
      </c>
      <c r="AM184" s="6">
        <v>3846.6165591491799</v>
      </c>
      <c r="AN184" s="6">
        <v>4330.89642821898</v>
      </c>
      <c r="AO184" s="6">
        <v>4435.7650746095796</v>
      </c>
      <c r="AP184" s="6">
        <v>4242.0568207720598</v>
      </c>
      <c r="AQ184" s="6">
        <v>4464.9008831875699</v>
      </c>
      <c r="AR184" s="6">
        <v>4753.7588708042904</v>
      </c>
      <c r="AS184" s="6">
        <v>5039.3802661687396</v>
      </c>
      <c r="AT184" s="6">
        <v>5210.7453986111996</v>
      </c>
      <c r="AU184" s="6">
        <v>5438.6292404995002</v>
      </c>
      <c r="AV184" s="6">
        <v>5841.9076890936503</v>
      </c>
      <c r="AW184" s="6">
        <v>6233.1619715196903</v>
      </c>
      <c r="AX184" s="6">
        <v>6653.3927136948096</v>
      </c>
      <c r="AY184" s="6">
        <v>7104.1268550306404</v>
      </c>
      <c r="AZ184" s="6">
        <v>7586.8605116215504</v>
      </c>
      <c r="BA184" s="6">
        <v>8103.0401381829697</v>
      </c>
      <c r="BB184" s="6">
        <v>8654.0425088236898</v>
      </c>
      <c r="BC184" s="6">
        <v>9241.1538719955897</v>
      </c>
      <c r="BD184" s="6">
        <v>9865.5487067544891</v>
      </c>
      <c r="BE184" s="6">
        <v>10528.268570689899</v>
      </c>
      <c r="BF184" s="6">
        <v>11230.2015801338</v>
      </c>
      <c r="BG184" s="6">
        <v>11972.063096325401</v>
      </c>
      <c r="BH184" s="6">
        <v>12754.3782034041</v>
      </c>
      <c r="BI184" s="6">
        <v>13577.4665526137</v>
      </c>
      <c r="BJ184" s="6">
        <v>14441.430110219801</v>
      </c>
      <c r="BK184" s="6">
        <v>15346.144284068199</v>
      </c>
      <c r="BL184" s="6">
        <v>16291.252816599799</v>
      </c>
      <c r="BM184" s="6">
        <v>17276.1667231766</v>
      </c>
      <c r="BN184" s="6">
        <v>18300.067427864</v>
      </c>
      <c r="BO184" s="6">
        <v>19361.914109635702</v>
      </c>
      <c r="BP184" s="6">
        <v>20460.455126526002</v>
      </c>
      <c r="BQ184" s="6">
        <v>21594.243240216601</v>
      </c>
      <c r="BR184" s="6">
        <v>22761.654225718499</v>
      </c>
      <c r="BS184" s="6">
        <v>23960.908326649602</v>
      </c>
      <c r="BT184" s="6">
        <v>25190.093911893498</v>
      </c>
      <c r="BU184" s="6">
        <v>26447.1926089343</v>
      </c>
      <c r="BV184" s="6">
        <v>27730.105136453101</v>
      </c>
      <c r="BW184" s="6">
        <v>29036.677036076799</v>
      </c>
      <c r="BX184" s="6">
        <v>30364.723511357399</v>
      </c>
      <c r="BY184" s="6">
        <v>31712.052620722799</v>
      </c>
      <c r="BZ184" s="6">
        <v>33076.486138684697</v>
      </c>
      <c r="CA184" s="6">
        <v>34455.877493435197</v>
      </c>
      <c r="CB184" s="6">
        <v>35848.126305701902</v>
      </c>
      <c r="CC184" s="6">
        <v>37251.189189275101</v>
      </c>
      <c r="CD184" s="6">
        <v>38663.086623366202</v>
      </c>
      <c r="CE184" s="6">
        <v>40081.905865841902</v>
      </c>
    </row>
    <row r="185" spans="1:83">
      <c r="A185" s="87">
        <v>70</v>
      </c>
      <c r="B185" s="87" t="s">
        <v>19</v>
      </c>
      <c r="C185" s="87" t="s">
        <v>507</v>
      </c>
      <c r="D185" s="87" t="s">
        <v>507</v>
      </c>
      <c r="E185" s="6">
        <v>27804.014368976001</v>
      </c>
      <c r="F185" s="6">
        <v>28514.433731022291</v>
      </c>
      <c r="G185" s="6">
        <v>30575.115028396776</v>
      </c>
      <c r="H185" s="6">
        <v>32357.180556887244</v>
      </c>
      <c r="I185" s="6">
        <v>32783.728756969846</v>
      </c>
      <c r="J185" s="6">
        <v>33343.245878649497</v>
      </c>
      <c r="K185" s="6">
        <v>36648.068322385101</v>
      </c>
      <c r="L185" s="6">
        <v>40565.935516818601</v>
      </c>
      <c r="M185" s="6">
        <v>45046.826754780297</v>
      </c>
      <c r="N185" s="6">
        <v>49964.413590356402</v>
      </c>
      <c r="O185" s="6">
        <v>55123.307168797903</v>
      </c>
      <c r="P185" s="6">
        <v>60288.257876501899</v>
      </c>
      <c r="Q185" s="6">
        <v>65226.751101949703</v>
      </c>
      <c r="W185" s="6">
        <v>23661.538974353993</v>
      </c>
      <c r="X185" s="6">
        <v>24689.684908002429</v>
      </c>
      <c r="Y185" s="6">
        <v>24974.053600776337</v>
      </c>
      <c r="Z185" s="6">
        <v>24573.186249269442</v>
      </c>
      <c r="AA185" s="6">
        <v>25089.863840429669</v>
      </c>
      <c r="AB185" s="6">
        <v>25450.924081911282</v>
      </c>
      <c r="AC185" s="6">
        <v>25584.917370815674</v>
      </c>
      <c r="AD185" s="6">
        <v>26019.935348162631</v>
      </c>
      <c r="AE185" s="6">
        <v>26531.012709647388</v>
      </c>
      <c r="AF185" s="6">
        <v>27040.736420227891</v>
      </c>
      <c r="AG185" s="6">
        <v>27804.014368976001</v>
      </c>
      <c r="AH185" s="6">
        <v>28227.897048712341</v>
      </c>
      <c r="AI185" s="6">
        <v>28180.477833535246</v>
      </c>
      <c r="AJ185" s="6">
        <v>27964.936283006242</v>
      </c>
      <c r="AK185" s="6">
        <v>28298.260571976247</v>
      </c>
      <c r="AL185" s="6">
        <v>28514.433731022291</v>
      </c>
      <c r="AM185" s="6">
        <v>29602.88576931167</v>
      </c>
      <c r="AN185" s="6">
        <v>30609.000874496225</v>
      </c>
      <c r="AO185" s="6">
        <v>30999.173514125745</v>
      </c>
      <c r="AP185" s="6">
        <v>29331.600548611194</v>
      </c>
      <c r="AQ185" s="6">
        <v>30575.115028396776</v>
      </c>
      <c r="AR185" s="6">
        <v>31686.126990574616</v>
      </c>
      <c r="AS185" s="6">
        <v>32357.180556887244</v>
      </c>
      <c r="AT185" s="6">
        <v>32365.110553278722</v>
      </c>
      <c r="AU185" s="6">
        <v>32783.728756969846</v>
      </c>
      <c r="AV185" s="6">
        <v>33343.245878649497</v>
      </c>
      <c r="AW185" s="6">
        <v>33955.088400239401</v>
      </c>
      <c r="AX185" s="6">
        <v>34591.314864645901</v>
      </c>
      <c r="AY185" s="6">
        <v>35252.144773479602</v>
      </c>
      <c r="AZ185" s="6">
        <v>35937.714230977101</v>
      </c>
      <c r="BA185" s="6">
        <v>36648.068322385101</v>
      </c>
      <c r="BB185" s="6">
        <v>37383.153791213903</v>
      </c>
      <c r="BC185" s="6">
        <v>38142.812163988398</v>
      </c>
      <c r="BD185" s="6">
        <v>38926.773478592797</v>
      </c>
      <c r="BE185" s="6">
        <v>39734.650776230199</v>
      </c>
      <c r="BF185" s="6">
        <v>40565.935516818601</v>
      </c>
      <c r="BG185" s="6">
        <v>41419.994072785099</v>
      </c>
      <c r="BH185" s="6">
        <v>42296.065446346598</v>
      </c>
      <c r="BI185" s="6">
        <v>43193.260340275199</v>
      </c>
      <c r="BJ185" s="6">
        <v>44110.561691885603</v>
      </c>
      <c r="BK185" s="6">
        <v>45046.826754780297</v>
      </c>
      <c r="BL185" s="6">
        <v>46000.790783291697</v>
      </c>
      <c r="BM185" s="6">
        <v>46971.0723412925</v>
      </c>
      <c r="BN185" s="6">
        <v>47956.180221105104</v>
      </c>
      <c r="BO185" s="6">
        <v>48954.521920780899</v>
      </c>
      <c r="BP185" s="6">
        <v>49964.413590356402</v>
      </c>
      <c r="BQ185" s="6">
        <v>50984.091321190201</v>
      </c>
      <c r="BR185" s="6">
        <v>52011.723618540498</v>
      </c>
      <c r="BS185" s="6">
        <v>53045.424867456</v>
      </c>
      <c r="BT185" s="6">
        <v>54083.269577003397</v>
      </c>
      <c r="BU185" s="6">
        <v>55123.307168797903</v>
      </c>
      <c r="BV185" s="6">
        <v>56163.577063452904</v>
      </c>
      <c r="BW185" s="6">
        <v>57202.1238133191</v>
      </c>
      <c r="BX185" s="6">
        <v>58237.012031847902</v>
      </c>
      <c r="BY185" s="6">
        <v>59266.340878868301</v>
      </c>
      <c r="BZ185" s="6">
        <v>60288.257876501899</v>
      </c>
      <c r="CA185" s="6">
        <v>61300.971851599403</v>
      </c>
      <c r="CB185" s="6">
        <v>62302.764826492101</v>
      </c>
      <c r="CC185" s="6">
        <v>63292.0027094096</v>
      </c>
      <c r="CD185" s="6">
        <v>64267.144667915403</v>
      </c>
      <c r="CE185" s="6">
        <v>65226.751101949703</v>
      </c>
    </row>
    <row r="186" spans="1:83">
      <c r="A186" s="90">
        <v>72</v>
      </c>
      <c r="B186" s="1151" t="s">
        <v>131</v>
      </c>
      <c r="C186" s="87" t="s">
        <v>507</v>
      </c>
      <c r="D186" s="87" t="s">
        <v>507</v>
      </c>
      <c r="G186" s="6">
        <v>30539.3082646847</v>
      </c>
      <c r="H186" s="6">
        <v>30901.269329815801</v>
      </c>
      <c r="I186" s="6">
        <v>31329.370811124601</v>
      </c>
      <c r="J186" s="6">
        <v>31509.965039325802</v>
      </c>
      <c r="K186" s="6">
        <v>33158.536466362202</v>
      </c>
      <c r="L186" s="6">
        <v>35642.068980324097</v>
      </c>
      <c r="M186" s="6">
        <v>39205.015175676403</v>
      </c>
      <c r="N186" s="6">
        <v>43905.188341508998</v>
      </c>
      <c r="O186" s="6">
        <v>49445.8525878562</v>
      </c>
      <c r="P186" s="6">
        <v>55233.314754419502</v>
      </c>
      <c r="Q186" s="6">
        <v>60706.318770117599</v>
      </c>
      <c r="AM186" s="6">
        <v>28872.180451127799</v>
      </c>
      <c r="AN186" s="6">
        <v>30977.443609022499</v>
      </c>
      <c r="AO186" s="6">
        <v>32330.827067669201</v>
      </c>
      <c r="AP186" s="6">
        <v>30379.515570815402</v>
      </c>
      <c r="AQ186" s="6">
        <v>30539.3082646847</v>
      </c>
      <c r="AR186" s="6">
        <v>30712.770581116802</v>
      </c>
      <c r="AS186" s="6">
        <v>30901.269329815801</v>
      </c>
      <c r="AT186" s="6">
        <v>31106.276720551799</v>
      </c>
      <c r="AU186" s="6">
        <v>31329.370811124601</v>
      </c>
      <c r="AV186" s="6">
        <v>31509.965039325802</v>
      </c>
      <c r="AW186" s="6">
        <v>31786.134033884198</v>
      </c>
      <c r="AX186" s="6">
        <v>32086.942069008801</v>
      </c>
      <c r="AY186" s="6">
        <v>32414.484630813899</v>
      </c>
      <c r="AZ186" s="6">
        <v>32770.937618279</v>
      </c>
      <c r="BA186" s="6">
        <v>33158.536466362202</v>
      </c>
      <c r="BB186" s="6">
        <v>33579.548835918802</v>
      </c>
      <c r="BC186" s="6">
        <v>34036.240166305397</v>
      </c>
      <c r="BD186" s="6">
        <v>34530.8315539572</v>
      </c>
      <c r="BE186" s="6">
        <v>35065.449690150301</v>
      </c>
      <c r="BF186" s="6">
        <v>35642.068980324097</v>
      </c>
      <c r="BG186" s="6">
        <v>36262.4464854662</v>
      </c>
      <c r="BH186" s="6">
        <v>36928.050970741002</v>
      </c>
      <c r="BI186" s="6">
        <v>37639.988097637397</v>
      </c>
      <c r="BJ186" s="6">
        <v>38398.924610353002</v>
      </c>
      <c r="BK186" s="6">
        <v>39205.015175676403</v>
      </c>
      <c r="BL186" s="6">
        <v>40057.836243302103</v>
      </c>
      <c r="BM186" s="6">
        <v>40956.331785633898</v>
      </c>
      <c r="BN186" s="6">
        <v>41898.775930992699</v>
      </c>
      <c r="BO186" s="6">
        <v>42882.757212316603</v>
      </c>
      <c r="BP186" s="6">
        <v>43905.188341508998</v>
      </c>
      <c r="BQ186" s="6">
        <v>44962.344073886001</v>
      </c>
      <c r="BR186" s="6">
        <v>46049.927911825202</v>
      </c>
      <c r="BS186" s="6">
        <v>47163.166259242898</v>
      </c>
      <c r="BT186" s="6">
        <v>48296.926399016898</v>
      </c>
      <c r="BU186" s="6">
        <v>49445.8525878562</v>
      </c>
      <c r="BV186" s="6">
        <v>50604.512913282699</v>
      </c>
      <c r="BW186" s="6">
        <v>51767.548555996596</v>
      </c>
      <c r="BX186" s="6">
        <v>52929.8168824561</v>
      </c>
      <c r="BY186" s="6">
        <v>54086.520380448797</v>
      </c>
      <c r="BZ186" s="6">
        <v>55233.314754419502</v>
      </c>
      <c r="CA186" s="6">
        <v>56366.391333129402</v>
      </c>
      <c r="CB186" s="6">
        <v>57482.531068203301</v>
      </c>
      <c r="CC186" s="6">
        <v>58579.129563250797</v>
      </c>
      <c r="CD186" s="6">
        <v>59654.194541990903</v>
      </c>
      <c r="CE186" s="6">
        <v>60706.318770117599</v>
      </c>
    </row>
    <row r="187" spans="1:83">
      <c r="A187" s="87">
        <v>73</v>
      </c>
      <c r="B187" s="87" t="s">
        <v>20</v>
      </c>
      <c r="C187" s="87" t="s">
        <v>507</v>
      </c>
      <c r="D187" s="87" t="s">
        <v>507</v>
      </c>
      <c r="E187" s="6">
        <v>18880.2809952799</v>
      </c>
      <c r="F187" s="6">
        <v>22421.986399149198</v>
      </c>
      <c r="G187" s="6">
        <v>21936.049391546399</v>
      </c>
      <c r="H187" s="6">
        <v>18578.633862485</v>
      </c>
      <c r="I187" s="6">
        <v>18325.129430280602</v>
      </c>
      <c r="J187" s="6">
        <v>18583.111418766501</v>
      </c>
      <c r="K187" s="6">
        <v>19825.5821885611</v>
      </c>
      <c r="L187" s="6">
        <v>21475.137723002099</v>
      </c>
      <c r="M187" s="6">
        <v>23636.365247114602</v>
      </c>
      <c r="N187" s="6">
        <v>26418.219187796301</v>
      </c>
      <c r="O187" s="6">
        <v>29918.238311181201</v>
      </c>
      <c r="P187" s="6">
        <v>34200.402546721903</v>
      </c>
      <c r="Q187" s="6">
        <v>39270.037031376698</v>
      </c>
      <c r="W187" s="6">
        <v>15904.8259547708</v>
      </c>
      <c r="X187" s="6">
        <v>16238.9697091739</v>
      </c>
      <c r="Y187" s="6">
        <v>16173.5432676573</v>
      </c>
      <c r="Z187" s="6">
        <v>15769.2948519283</v>
      </c>
      <c r="AA187" s="6">
        <v>15951.3046959039</v>
      </c>
      <c r="AB187" s="6">
        <v>16161.652336298999</v>
      </c>
      <c r="AC187" s="6">
        <v>16508.123662714501</v>
      </c>
      <c r="AD187" s="6">
        <v>17140.613871077701</v>
      </c>
      <c r="AE187" s="6">
        <v>17712.2775853026</v>
      </c>
      <c r="AF187" s="6">
        <v>18176.483404584898</v>
      </c>
      <c r="AG187" s="6">
        <v>18880.2809952799</v>
      </c>
      <c r="AH187" s="6">
        <v>19544.541213098</v>
      </c>
      <c r="AI187" s="6">
        <v>20252.1495037801</v>
      </c>
      <c r="AJ187" s="6">
        <v>21358.383311981401</v>
      </c>
      <c r="AK187" s="6">
        <v>22363.410211190301</v>
      </c>
      <c r="AL187" s="6">
        <v>22421.986399149198</v>
      </c>
      <c r="AM187" s="6">
        <v>23614.793307898999</v>
      </c>
      <c r="AN187" s="6">
        <v>24311.2969789362</v>
      </c>
      <c r="AO187" s="6">
        <v>24179.047671915399</v>
      </c>
      <c r="AP187" s="6">
        <v>23137.835053301798</v>
      </c>
      <c r="AQ187" s="6">
        <v>21936.049391546399</v>
      </c>
      <c r="AR187" s="6">
        <v>19986.932681173399</v>
      </c>
      <c r="AS187" s="6">
        <v>18578.633862485</v>
      </c>
      <c r="AT187" s="6">
        <v>18090.812913074798</v>
      </c>
      <c r="AU187" s="6">
        <v>18325.129430280602</v>
      </c>
      <c r="AV187" s="6">
        <v>18583.111418766501</v>
      </c>
      <c r="AW187" s="6">
        <v>18803.6585140979</v>
      </c>
      <c r="AX187" s="6">
        <v>19037.4571261766</v>
      </c>
      <c r="AY187" s="6">
        <v>19285.216481320502</v>
      </c>
      <c r="AZ187" s="6">
        <v>19547.671542759199</v>
      </c>
      <c r="BA187" s="6">
        <v>19825.5821885611</v>
      </c>
      <c r="BB187" s="6">
        <v>20119.732085727101</v>
      </c>
      <c r="BC187" s="6">
        <v>20430.927228253498</v>
      </c>
      <c r="BD187" s="6">
        <v>20759.994107205199</v>
      </c>
      <c r="BE187" s="6">
        <v>21107.777481869001</v>
      </c>
      <c r="BF187" s="6">
        <v>21475.137723002099</v>
      </c>
      <c r="BG187" s="6">
        <v>21862.947702155601</v>
      </c>
      <c r="BH187" s="6">
        <v>22272.0892051468</v>
      </c>
      <c r="BI187" s="6">
        <v>22703.448853002799</v>
      </c>
      <c r="BJ187" s="6">
        <v>23157.913520142502</v>
      </c>
      <c r="BK187" s="6">
        <v>23636.365247114602</v>
      </c>
      <c r="BL187" s="6">
        <v>24139.675653761398</v>
      </c>
      <c r="BM187" s="6">
        <v>24668.699868008702</v>
      </c>
      <c r="BN187" s="6">
        <v>25224.2699952859</v>
      </c>
      <c r="BO187" s="6">
        <v>25807.188163475799</v>
      </c>
      <c r="BP187" s="6">
        <v>26418.219187796301</v>
      </c>
      <c r="BQ187" s="6">
        <v>27058.0829086177</v>
      </c>
      <c r="BR187" s="6">
        <v>27727.4462623496</v>
      </c>
      <c r="BS187" s="6">
        <v>28426.915150661102</v>
      </c>
      <c r="BT187" s="6">
        <v>29157.026175987201</v>
      </c>
      <c r="BU187" s="6">
        <v>29918.238311181201</v>
      </c>
      <c r="BV187" s="6">
        <v>30710.924568226499</v>
      </c>
      <c r="BW187" s="6">
        <v>31535.363725300002</v>
      </c>
      <c r="BX187" s="6">
        <v>32391.7321636954</v>
      </c>
      <c r="BY187" s="6">
        <v>33280.095857099499</v>
      </c>
      <c r="BZ187" s="6">
        <v>34200.402546721903</v>
      </c>
      <c r="CA187" s="6">
        <v>35152.474128452101</v>
      </c>
      <c r="CB187" s="6">
        <v>36135.9992744009</v>
      </c>
      <c r="CC187" s="6">
        <v>37150.526312846203</v>
      </c>
      <c r="CD187" s="6">
        <v>38195.456399575203</v>
      </c>
      <c r="CE187" s="6">
        <v>39270.037031376698</v>
      </c>
    </row>
    <row r="188" spans="1:83">
      <c r="A188" s="88">
        <v>85</v>
      </c>
      <c r="B188" s="87" t="s">
        <v>21</v>
      </c>
      <c r="C188" s="87" t="s">
        <v>507</v>
      </c>
      <c r="D188" s="87" t="s">
        <v>507</v>
      </c>
      <c r="E188" s="6">
        <v>13357.9299481587</v>
      </c>
      <c r="F188" s="6">
        <v>16684.194656030399</v>
      </c>
      <c r="G188" s="6">
        <v>16654.104468549798</v>
      </c>
      <c r="H188" s="6">
        <v>16794.3722886086</v>
      </c>
      <c r="I188" s="6">
        <v>17845.703393706699</v>
      </c>
      <c r="J188" s="6">
        <v>18775.1513269596</v>
      </c>
      <c r="K188" s="6">
        <v>23806.1097657834</v>
      </c>
      <c r="L188" s="6">
        <v>29424.560303603699</v>
      </c>
      <c r="M188" s="6">
        <v>35336.459144979301</v>
      </c>
      <c r="N188" s="6">
        <v>41245.6229720845</v>
      </c>
      <c r="O188" s="6">
        <v>46933.994822365501</v>
      </c>
      <c r="P188" s="6">
        <v>52302.003527778099</v>
      </c>
      <c r="Q188" s="6">
        <v>57357.675290292602</v>
      </c>
      <c r="X188" s="6">
        <v>11253.951485388599</v>
      </c>
      <c r="Y188" s="6">
        <v>10913.3804044314</v>
      </c>
      <c r="Z188" s="6">
        <v>10862.8879888715</v>
      </c>
      <c r="AA188" s="6">
        <v>11198.352253033099</v>
      </c>
      <c r="AB188" s="6">
        <v>11380.9881504574</v>
      </c>
      <c r="AC188" s="6">
        <v>11405.483574113399</v>
      </c>
      <c r="AD188" s="6">
        <v>11819.9110162496</v>
      </c>
      <c r="AE188" s="6">
        <v>12346.201979914</v>
      </c>
      <c r="AF188" s="6">
        <v>12782.8905383036</v>
      </c>
      <c r="AG188" s="6">
        <v>13357.9299481587</v>
      </c>
      <c r="AH188" s="6">
        <v>13903.951808817899</v>
      </c>
      <c r="AI188" s="6">
        <v>14568.3901451158</v>
      </c>
      <c r="AJ188" s="6">
        <v>15171.7798675099</v>
      </c>
      <c r="AK188" s="6">
        <v>15956.213270443899</v>
      </c>
      <c r="AL188" s="6">
        <v>16684.194656030399</v>
      </c>
      <c r="AM188" s="6">
        <v>17346.245107683899</v>
      </c>
      <c r="AN188" s="6">
        <v>17447.116186434501</v>
      </c>
      <c r="AO188" s="6">
        <v>17624.390663266699</v>
      </c>
      <c r="AP188" s="6">
        <v>16493.9238840908</v>
      </c>
      <c r="AQ188" s="6">
        <v>16654.104468549798</v>
      </c>
      <c r="AR188" s="6">
        <v>16994.8892612577</v>
      </c>
      <c r="AS188" s="6">
        <v>16794.3722886086</v>
      </c>
      <c r="AT188" s="6">
        <v>17158.9323076119</v>
      </c>
      <c r="AU188" s="6">
        <v>17845.703393706699</v>
      </c>
      <c r="AV188" s="6">
        <v>18775.1513269596</v>
      </c>
      <c r="AW188" s="6">
        <v>19722.600286287401</v>
      </c>
      <c r="AX188" s="6">
        <v>20701.0207714688</v>
      </c>
      <c r="AY188" s="6">
        <v>21708.915810155599</v>
      </c>
      <c r="AZ188" s="6">
        <v>22744.578774847301</v>
      </c>
      <c r="BA188" s="6">
        <v>23806.1097657834</v>
      </c>
      <c r="BB188" s="6">
        <v>24891.435752195499</v>
      </c>
      <c r="BC188" s="6">
        <v>25998.334068599001</v>
      </c>
      <c r="BD188" s="6">
        <v>27124.458761542599</v>
      </c>
      <c r="BE188" s="6">
        <v>28267.369200101901</v>
      </c>
      <c r="BF188" s="6">
        <v>29424.560303603699</v>
      </c>
      <c r="BG188" s="6">
        <v>30593.493704424</v>
      </c>
      <c r="BH188" s="6">
        <v>31771.6291526571</v>
      </c>
      <c r="BI188" s="6">
        <v>32956.455482090903</v>
      </c>
      <c r="BJ188" s="6">
        <v>34145.520491127703</v>
      </c>
      <c r="BK188" s="6">
        <v>35336.459144979301</v>
      </c>
      <c r="BL188" s="6">
        <v>36527.019572848003</v>
      </c>
      <c r="BM188" s="6">
        <v>37715.086411729702</v>
      </c>
      <c r="BN188" s="6">
        <v>38898.701132661801</v>
      </c>
      <c r="BO188" s="6">
        <v>40076.079071606502</v>
      </c>
      <c r="BP188" s="6">
        <v>41245.6229720845</v>
      </c>
      <c r="BQ188" s="6">
        <v>42405.932927045404</v>
      </c>
      <c r="BR188" s="6">
        <v>43555.812680997296</v>
      </c>
      <c r="BS188" s="6">
        <v>44694.272318526302</v>
      </c>
      <c r="BT188" s="6">
        <v>45820.5274212929</v>
      </c>
      <c r="BU188" s="6">
        <v>46933.994822365501</v>
      </c>
      <c r="BV188" s="6">
        <v>48034.285125029302</v>
      </c>
      <c r="BW188" s="6">
        <v>49121.192184212101</v>
      </c>
      <c r="BX188" s="6">
        <v>50194.679774038799</v>
      </c>
      <c r="BY188" s="6">
        <v>51254.8656866971</v>
      </c>
      <c r="BZ188" s="6">
        <v>52302.003527778099</v>
      </c>
      <c r="CA188" s="6">
        <v>53336.462493487197</v>
      </c>
      <c r="CB188" s="6">
        <v>54358.705437308599</v>
      </c>
      <c r="CC188" s="6">
        <v>55369.2655590949</v>
      </c>
      <c r="CD188" s="6">
        <v>56368.7220788216</v>
      </c>
      <c r="CE188" s="6">
        <v>57357.675290292602</v>
      </c>
    </row>
    <row r="189" spans="1:83">
      <c r="A189" s="87">
        <v>86</v>
      </c>
      <c r="B189" s="87" t="s">
        <v>22</v>
      </c>
      <c r="C189" s="87" t="s">
        <v>507</v>
      </c>
      <c r="D189" s="87" t="s">
        <v>507</v>
      </c>
      <c r="E189" s="6">
        <v>25319.307309864762</v>
      </c>
      <c r="F189" s="6">
        <v>29465.412887195416</v>
      </c>
      <c r="G189" s="6">
        <v>29252.232809327787</v>
      </c>
      <c r="H189" s="6">
        <v>29934.937293854033</v>
      </c>
      <c r="I189" s="6">
        <v>31004.867089242478</v>
      </c>
      <c r="J189" s="6">
        <v>31965.0536873858</v>
      </c>
      <c r="K189" s="6">
        <v>36032.355310953302</v>
      </c>
      <c r="L189" s="6">
        <v>40833.164436774903</v>
      </c>
      <c r="M189" s="6">
        <v>46239.483914347897</v>
      </c>
      <c r="N189" s="6">
        <v>52015.110304166097</v>
      </c>
      <c r="O189" s="6">
        <v>57852.562534900397</v>
      </c>
      <c r="P189" s="6">
        <v>63437.846417227098</v>
      </c>
      <c r="Q189" s="6">
        <v>68515.176010732903</v>
      </c>
      <c r="W189" s="6">
        <v>21588.313173762104</v>
      </c>
      <c r="X189" s="6">
        <v>21291.81784700065</v>
      </c>
      <c r="Y189" s="6">
        <v>20316.539442325877</v>
      </c>
      <c r="Z189" s="6">
        <v>20375.153055545743</v>
      </c>
      <c r="AA189" s="6">
        <v>20928.261134444638</v>
      </c>
      <c r="AB189" s="6">
        <v>20839.306333948327</v>
      </c>
      <c r="AC189" s="6">
        <v>21718.899855278043</v>
      </c>
      <c r="AD189" s="6">
        <v>22600.09089781373</v>
      </c>
      <c r="AE189" s="6">
        <v>23817.202602170681</v>
      </c>
      <c r="AF189" s="6">
        <v>24510.571266698698</v>
      </c>
      <c r="AG189" s="6">
        <v>25319.307309864762</v>
      </c>
      <c r="AH189" s="6">
        <v>25925.058775417812</v>
      </c>
      <c r="AI189" s="6">
        <v>25811.171305223972</v>
      </c>
      <c r="AJ189" s="6">
        <v>26335.860330541775</v>
      </c>
      <c r="AK189" s="6">
        <v>28251.631084529094</v>
      </c>
      <c r="AL189" s="6">
        <v>29465.412887195416</v>
      </c>
      <c r="AM189" s="6">
        <v>29992.458993662014</v>
      </c>
      <c r="AN189" s="6">
        <v>32019.168640415435</v>
      </c>
      <c r="AO189" s="6">
        <v>31894.021049482639</v>
      </c>
      <c r="AP189" s="6">
        <v>30297.443002392141</v>
      </c>
      <c r="AQ189" s="6">
        <v>29252.232809327787</v>
      </c>
      <c r="AR189" s="6">
        <v>29742.808756633167</v>
      </c>
      <c r="AS189" s="6">
        <v>29934.937293854033</v>
      </c>
      <c r="AT189" s="6">
        <v>30808.398742510686</v>
      </c>
      <c r="AU189" s="6">
        <v>31004.867089242478</v>
      </c>
      <c r="AV189" s="6">
        <v>31965.0536873858</v>
      </c>
      <c r="AW189" s="6">
        <v>32717.463276771701</v>
      </c>
      <c r="AX189" s="6">
        <v>33500.461963530797</v>
      </c>
      <c r="AY189" s="6">
        <v>34314.062417540801</v>
      </c>
      <c r="AZ189" s="6">
        <v>35158.126633468302</v>
      </c>
      <c r="BA189" s="6">
        <v>36032.355310953302</v>
      </c>
      <c r="BB189" s="6">
        <v>36936.2785029238</v>
      </c>
      <c r="BC189" s="6">
        <v>37869.247842884797</v>
      </c>
      <c r="BD189" s="6">
        <v>38830.430652779702</v>
      </c>
      <c r="BE189" s="6">
        <v>39818.806212186799</v>
      </c>
      <c r="BF189" s="6">
        <v>40833.164436774903</v>
      </c>
      <c r="BG189" s="6">
        <v>41872.107169248498</v>
      </c>
      <c r="BH189" s="6">
        <v>42934.052230292997</v>
      </c>
      <c r="BI189" s="6">
        <v>44017.240311783797</v>
      </c>
      <c r="BJ189" s="6">
        <v>45119.744721885298</v>
      </c>
      <c r="BK189" s="6">
        <v>46239.483914347897</v>
      </c>
      <c r="BL189" s="6">
        <v>47374.236655438297</v>
      </c>
      <c r="BM189" s="6">
        <v>48521.659604894303</v>
      </c>
      <c r="BN189" s="6">
        <v>49679.307015526501</v>
      </c>
      <c r="BO189" s="6">
        <v>50844.652192832</v>
      </c>
      <c r="BP189" s="6">
        <v>52015.110304166097</v>
      </c>
      <c r="BQ189" s="6">
        <v>53188.062088918297</v>
      </c>
      <c r="BR189" s="6">
        <v>54360.877998406999</v>
      </c>
      <c r="BS189" s="6">
        <v>55530.942287616701</v>
      </c>
      <c r="BT189" s="6">
        <v>56695.6765904403</v>
      </c>
      <c r="BU189" s="6">
        <v>57852.562534900397</v>
      </c>
      <c r="BV189" s="6">
        <v>58999.162993320198</v>
      </c>
      <c r="BW189" s="6">
        <v>60133.141612445397</v>
      </c>
      <c r="BX189" s="6">
        <v>61252.280327421198</v>
      </c>
      <c r="BY189" s="6">
        <v>62354.494628483502</v>
      </c>
      <c r="BZ189" s="6">
        <v>63437.846417227098</v>
      </c>
      <c r="CA189" s="6">
        <v>64500.554357568799</v>
      </c>
      <c r="CB189" s="6">
        <v>65541.001692380101</v>
      </c>
      <c r="CC189" s="6">
        <v>66557.741558020207</v>
      </c>
      <c r="CD189" s="6">
        <v>67549.499883828103</v>
      </c>
      <c r="CE189" s="6">
        <v>68515.176010732903</v>
      </c>
    </row>
    <row r="190" spans="1:83">
      <c r="A190" s="87">
        <v>91</v>
      </c>
      <c r="B190" s="87" t="s">
        <v>24</v>
      </c>
      <c r="C190" s="87" t="s">
        <v>507</v>
      </c>
      <c r="D190" s="87" t="s">
        <v>507</v>
      </c>
      <c r="E190" s="6">
        <v>29952.609709431013</v>
      </c>
      <c r="F190" s="6">
        <v>35413.001743914814</v>
      </c>
      <c r="G190" s="6">
        <v>33596.792814830333</v>
      </c>
      <c r="H190" s="6">
        <v>34317.145616688336</v>
      </c>
      <c r="I190" s="6">
        <v>36414.229763765412</v>
      </c>
      <c r="J190" s="6">
        <v>40866.130670677303</v>
      </c>
      <c r="K190" s="6">
        <v>45799.129630169002</v>
      </c>
      <c r="L190" s="6">
        <v>50552.803058321399</v>
      </c>
      <c r="M190" s="6">
        <v>55067.9103111156</v>
      </c>
      <c r="N190" s="6">
        <v>59302.927163253997</v>
      </c>
      <c r="O190" s="6">
        <v>63232.197135991897</v>
      </c>
      <c r="P190" s="6">
        <v>66843.517616818004</v>
      </c>
      <c r="Q190" s="6">
        <v>70135.545643481193</v>
      </c>
      <c r="W190" s="6">
        <v>16008.674452427376</v>
      </c>
      <c r="X190" s="6">
        <v>16224.039001643832</v>
      </c>
      <c r="Y190" s="6">
        <v>16652.452184011992</v>
      </c>
      <c r="Z190" s="6">
        <v>17015.573997973919</v>
      </c>
      <c r="AA190" s="6">
        <v>17924.166706655571</v>
      </c>
      <c r="AB190" s="6">
        <v>19550.564455101608</v>
      </c>
      <c r="AC190" s="6">
        <v>21194.337640623591</v>
      </c>
      <c r="AD190" s="6">
        <v>23328.323838229735</v>
      </c>
      <c r="AE190" s="6">
        <v>25143.975688608349</v>
      </c>
      <c r="AF190" s="6">
        <v>27537.791395892822</v>
      </c>
      <c r="AG190" s="6">
        <v>29952.609709431013</v>
      </c>
      <c r="AH190" s="6">
        <v>31199.182307941661</v>
      </c>
      <c r="AI190" s="6">
        <v>32499.079650631033</v>
      </c>
      <c r="AJ190" s="6">
        <v>33202.476861055555</v>
      </c>
      <c r="AK190" s="6">
        <v>34037.06184568855</v>
      </c>
      <c r="AL190" s="6">
        <v>35413.001743914814</v>
      </c>
      <c r="AM190" s="6">
        <v>36646.04817829252</v>
      </c>
      <c r="AN190" s="6">
        <v>37575.11147798624</v>
      </c>
      <c r="AO190" s="6">
        <v>36020.689934240079</v>
      </c>
      <c r="AP190" s="6">
        <v>33646.237585352901</v>
      </c>
      <c r="AQ190" s="6">
        <v>33596.792814830333</v>
      </c>
      <c r="AR190" s="6">
        <v>34341.003386180382</v>
      </c>
      <c r="AS190" s="6">
        <v>34317.145616688336</v>
      </c>
      <c r="AT190" s="6">
        <v>34723.081314650924</v>
      </c>
      <c r="AU190" s="6">
        <v>36414.229763765412</v>
      </c>
      <c r="AV190" s="6">
        <v>40866.130670677303</v>
      </c>
      <c r="AW190" s="6">
        <v>41863.610294229802</v>
      </c>
      <c r="AX190" s="6">
        <v>42856.287450380398</v>
      </c>
      <c r="AY190" s="6">
        <v>43843.509840757499</v>
      </c>
      <c r="AZ190" s="6">
        <v>44824.654818619099</v>
      </c>
      <c r="BA190" s="6">
        <v>45799.129630169002</v>
      </c>
      <c r="BB190" s="6">
        <v>46766.371533784797</v>
      </c>
      <c r="BC190" s="6">
        <v>47725.847805283003</v>
      </c>
      <c r="BD190" s="6">
        <v>48677.055637343597</v>
      </c>
      <c r="BE190" s="6">
        <v>49619.521941162202</v>
      </c>
      <c r="BF190" s="6">
        <v>50552.803058321399</v>
      </c>
      <c r="BG190" s="6">
        <v>51476.484390683298</v>
      </c>
      <c r="BH190" s="6">
        <v>52390.179955917003</v>
      </c>
      <c r="BI190" s="6">
        <v>53293.531876094501</v>
      </c>
      <c r="BJ190" s="6">
        <v>54186.209806434097</v>
      </c>
      <c r="BK190" s="6">
        <v>55067.9103111156</v>
      </c>
      <c r="BL190" s="6">
        <v>55938.356192666499</v>
      </c>
      <c r="BM190" s="6">
        <v>56797.295781201399</v>
      </c>
      <c r="BN190" s="6">
        <v>57644.502189417901</v>
      </c>
      <c r="BO190" s="6">
        <v>58479.772538937097</v>
      </c>
      <c r="BP190" s="6">
        <v>59302.927163253997</v>
      </c>
      <c r="BQ190" s="6">
        <v>60113.808792194803</v>
      </c>
      <c r="BR190" s="6">
        <v>60912.281722498497</v>
      </c>
      <c r="BS190" s="6">
        <v>61698.2309787501</v>
      </c>
      <c r="BT190" s="6">
        <v>62471.561468612999</v>
      </c>
      <c r="BU190" s="6">
        <v>63232.197135991897</v>
      </c>
      <c r="BV190" s="6">
        <v>63980.0801154289</v>
      </c>
      <c r="BW190" s="6">
        <v>64715.169890755198</v>
      </c>
      <c r="BX190" s="6">
        <v>65437.4424607365</v>
      </c>
      <c r="BY190" s="6">
        <v>66146.889514198498</v>
      </c>
      <c r="BZ190" s="6">
        <v>66843.517616818004</v>
      </c>
      <c r="CA190" s="6">
        <v>67527.347411546798</v>
      </c>
      <c r="CB190" s="6">
        <v>68198.4128344247</v>
      </c>
      <c r="CC190" s="6">
        <v>68856.760347258605</v>
      </c>
      <c r="CD190" s="6">
        <v>69502.448188508002</v>
      </c>
      <c r="CE190" s="6">
        <v>70135.545643481193</v>
      </c>
    </row>
    <row r="191" spans="1:83">
      <c r="A191" s="92">
        <v>92</v>
      </c>
      <c r="B191" s="87" t="s">
        <v>143</v>
      </c>
      <c r="C191" s="87" t="s">
        <v>507</v>
      </c>
      <c r="D191" s="87" t="s">
        <v>507</v>
      </c>
      <c r="E191" s="6">
        <v>15307.2706766917</v>
      </c>
      <c r="F191" s="6">
        <v>27804.593984962401</v>
      </c>
      <c r="G191" s="6">
        <v>39504.836257914598</v>
      </c>
      <c r="H191" s="6">
        <v>41119.932853304497</v>
      </c>
      <c r="I191" s="6">
        <v>42668.529046692202</v>
      </c>
      <c r="J191" s="6">
        <v>43331.021528237397</v>
      </c>
      <c r="K191" s="6">
        <v>46916.717106411103</v>
      </c>
      <c r="L191" s="6">
        <v>50146.197081672901</v>
      </c>
      <c r="M191" s="6">
        <v>53073.304467398702</v>
      </c>
      <c r="N191" s="6">
        <v>55778.1492033143</v>
      </c>
      <c r="O191" s="6">
        <v>58362.273493131703</v>
      </c>
      <c r="P191" s="6">
        <v>60940.555598408602</v>
      </c>
      <c r="Q191" s="6">
        <v>63624.822444189602</v>
      </c>
      <c r="AB191" s="6">
        <v>9528.3383458646604</v>
      </c>
      <c r="AC191" s="6">
        <v>10552.1127819549</v>
      </c>
      <c r="AD191" s="6">
        <v>12028.526315789501</v>
      </c>
      <c r="AE191" s="6">
        <v>13887.3533834586</v>
      </c>
      <c r="AF191" s="6">
        <v>15531.909774436101</v>
      </c>
      <c r="AG191" s="6">
        <v>15307.2706766917</v>
      </c>
      <c r="AH191" s="6">
        <v>15642.481203007501</v>
      </c>
      <c r="AI191" s="6">
        <v>18217.676691729299</v>
      </c>
      <c r="AJ191" s="6">
        <v>21563.0451127819</v>
      </c>
      <c r="AK191" s="6">
        <v>26040.639097744399</v>
      </c>
      <c r="AL191" s="6">
        <v>27804.593984962401</v>
      </c>
      <c r="AM191" s="6">
        <v>31002.195488721802</v>
      </c>
      <c r="AN191" s="6">
        <v>37288.030075187999</v>
      </c>
      <c r="AO191" s="6">
        <v>37825.854889096401</v>
      </c>
      <c r="AP191" s="6">
        <v>38673.129768685903</v>
      </c>
      <c r="AQ191" s="6">
        <v>39504.836257914598</v>
      </c>
      <c r="AR191" s="6">
        <v>40320.555930194299</v>
      </c>
      <c r="AS191" s="6">
        <v>41119.932853304497</v>
      </c>
      <c r="AT191" s="6">
        <v>41902.670576336903</v>
      </c>
      <c r="AU191" s="6">
        <v>42668.529046692202</v>
      </c>
      <c r="AV191" s="6">
        <v>43331.021528237397</v>
      </c>
      <c r="AW191" s="6">
        <v>44078.241830815401</v>
      </c>
      <c r="AX191" s="6">
        <v>44810.261622188897</v>
      </c>
      <c r="AY191" s="6">
        <v>45527.213479128201</v>
      </c>
      <c r="AZ191" s="6">
        <v>46229.2850593525</v>
      </c>
      <c r="BA191" s="6">
        <v>46916.717106411103</v>
      </c>
      <c r="BB191" s="6">
        <v>47589.801558742598</v>
      </c>
      <c r="BC191" s="6">
        <v>48248.879766251899</v>
      </c>
      <c r="BD191" s="6">
        <v>48894.340813573603</v>
      </c>
      <c r="BE191" s="6">
        <v>49526.619945016202</v>
      </c>
      <c r="BF191" s="6">
        <v>50146.197081672901</v>
      </c>
      <c r="BG191" s="6">
        <v>50753.595416550903</v>
      </c>
      <c r="BH191" s="6">
        <v>51349.380068629303</v>
      </c>
      <c r="BI191" s="6">
        <v>51934.156771515503</v>
      </c>
      <c r="BJ191" s="6">
        <v>52508.570566928996</v>
      </c>
      <c r="BK191" s="6">
        <v>53073.304467398702</v>
      </c>
      <c r="BL191" s="6">
        <v>53629.0780465434</v>
      </c>
      <c r="BM191" s="6">
        <v>54176.645909053099</v>
      </c>
      <c r="BN191" s="6">
        <v>54716.795986176898</v>
      </c>
      <c r="BO191" s="6">
        <v>55250.347596183703</v>
      </c>
      <c r="BP191" s="6">
        <v>55778.1492033143</v>
      </c>
      <c r="BQ191" s="6">
        <v>56301.075803113403</v>
      </c>
      <c r="BR191" s="6">
        <v>56820.025857448301</v>
      </c>
      <c r="BS191" s="6">
        <v>57335.917699147001</v>
      </c>
      <c r="BT191" s="6">
        <v>57849.685324559599</v>
      </c>
      <c r="BU191" s="6">
        <v>58362.273493131703</v>
      </c>
      <c r="BV191" s="6">
        <v>58874.632057028801</v>
      </c>
      <c r="BW191" s="6">
        <v>59387.709451300398</v>
      </c>
      <c r="BX191" s="6">
        <v>59902.445287292103</v>
      </c>
      <c r="BY191" s="6">
        <v>60419.762009402199</v>
      </c>
      <c r="BZ191" s="6">
        <v>60940.555598408602</v>
      </c>
      <c r="CA191" s="6">
        <v>61465.685334376802</v>
      </c>
      <c r="CB191" s="6">
        <v>61995.962668370397</v>
      </c>
      <c r="CC191" s="6">
        <v>62532.139295020497</v>
      </c>
      <c r="CD191" s="6">
        <v>63074.894566771298</v>
      </c>
      <c r="CE191" s="6">
        <v>63624.822444189602</v>
      </c>
    </row>
    <row r="192" spans="1:83">
      <c r="A192" s="87">
        <v>94</v>
      </c>
      <c r="B192" s="87" t="s">
        <v>25</v>
      </c>
      <c r="C192" s="87" t="s">
        <v>507</v>
      </c>
      <c r="D192" s="87" t="s">
        <v>507</v>
      </c>
      <c r="E192" s="6">
        <v>27122.390109095399</v>
      </c>
      <c r="F192" s="6">
        <v>27917.136064041901</v>
      </c>
      <c r="G192" s="6">
        <v>26882.1416380339</v>
      </c>
      <c r="H192" s="6">
        <v>26162.157316937399</v>
      </c>
      <c r="I192" s="6">
        <v>24841.287032038301</v>
      </c>
      <c r="J192" s="6">
        <v>24933.417029047399</v>
      </c>
      <c r="K192" s="6">
        <v>25743.4709433721</v>
      </c>
      <c r="L192" s="6">
        <v>26826.271107267399</v>
      </c>
      <c r="M192" s="6">
        <v>28263.054083778101</v>
      </c>
      <c r="N192" s="6">
        <v>30150.8392322236</v>
      </c>
      <c r="O192" s="6">
        <v>32598.7704789899</v>
      </c>
      <c r="P192" s="6">
        <v>35717.927885481098</v>
      </c>
      <c r="Q192" s="6">
        <v>39600.787306014303</v>
      </c>
      <c r="W192" s="6">
        <v>23117.4379029212</v>
      </c>
      <c r="X192" s="6">
        <v>23456.842486612601</v>
      </c>
      <c r="Y192" s="6">
        <v>23636.4767730901</v>
      </c>
      <c r="Z192" s="6">
        <v>23420.580789843101</v>
      </c>
      <c r="AA192" s="6">
        <v>23919.4896271572</v>
      </c>
      <c r="AB192" s="6">
        <v>24609.6153001284</v>
      </c>
      <c r="AC192" s="6">
        <v>24919.297693127599</v>
      </c>
      <c r="AD192" s="6">
        <v>25363.362093690899</v>
      </c>
      <c r="AE192" s="6">
        <v>25766.120638360499</v>
      </c>
      <c r="AF192" s="6">
        <v>26163.958303395299</v>
      </c>
      <c r="AG192" s="6">
        <v>27122.390109095399</v>
      </c>
      <c r="AH192" s="6">
        <v>27587.717429152901</v>
      </c>
      <c r="AI192" s="6">
        <v>27615.7464361649</v>
      </c>
      <c r="AJ192" s="6">
        <v>27535.233096381799</v>
      </c>
      <c r="AK192" s="6">
        <v>27790.749956655</v>
      </c>
      <c r="AL192" s="6">
        <v>27917.136064041901</v>
      </c>
      <c r="AM192" s="6">
        <v>28391.804170253199</v>
      </c>
      <c r="AN192" s="6">
        <v>28665.2273364145</v>
      </c>
      <c r="AO192" s="6">
        <v>28177.0102870052</v>
      </c>
      <c r="AP192" s="6">
        <v>26511.455890843499</v>
      </c>
      <c r="AQ192" s="6">
        <v>26882.1416380339</v>
      </c>
      <c r="AR192" s="6">
        <v>26993.428482509102</v>
      </c>
      <c r="AS192" s="6">
        <v>26162.157316937399</v>
      </c>
      <c r="AT192" s="6">
        <v>25408.731470142298</v>
      </c>
      <c r="AU192" s="6">
        <v>24841.287032038301</v>
      </c>
      <c r="AV192" s="6">
        <v>24933.417029047399</v>
      </c>
      <c r="AW192" s="6">
        <v>25076.965122300899</v>
      </c>
      <c r="AX192" s="6">
        <v>25229.235026042999</v>
      </c>
      <c r="AY192" s="6">
        <v>25390.724155116401</v>
      </c>
      <c r="AZ192" s="6">
        <v>25561.954041738802</v>
      </c>
      <c r="BA192" s="6">
        <v>25743.4709433721</v>
      </c>
      <c r="BB192" s="6">
        <v>25935.846383638702</v>
      </c>
      <c r="BC192" s="6">
        <v>26139.677611317999</v>
      </c>
      <c r="BD192" s="6">
        <v>26355.587960645</v>
      </c>
      <c r="BE192" s="6">
        <v>26584.227094163401</v>
      </c>
      <c r="BF192" s="6">
        <v>26826.271107267399</v>
      </c>
      <c r="BG192" s="6">
        <v>27082.42247129</v>
      </c>
      <c r="BH192" s="6">
        <v>27353.409789557099</v>
      </c>
      <c r="BI192" s="6">
        <v>27639.9873382275</v>
      </c>
      <c r="BJ192" s="6">
        <v>27942.934360989599</v>
      </c>
      <c r="BK192" s="6">
        <v>28263.054083778101</v>
      </c>
      <c r="BL192" s="6">
        <v>28601.172412640801</v>
      </c>
      <c r="BM192" s="6">
        <v>28958.1362747407</v>
      </c>
      <c r="BN192" s="6">
        <v>29334.811559258698</v>
      </c>
      <c r="BO192" s="6">
        <v>29732.080611735601</v>
      </c>
      <c r="BP192" s="6">
        <v>30150.8392322236</v>
      </c>
      <c r="BQ192" s="6">
        <v>30591.993124643301</v>
      </c>
      <c r="BR192" s="6">
        <v>31056.453742101101</v>
      </c>
      <c r="BS192" s="6">
        <v>31545.133470854798</v>
      </c>
      <c r="BT192" s="6">
        <v>32058.940094381102</v>
      </c>
      <c r="BU192" s="6">
        <v>32598.7704789899</v>
      </c>
      <c r="BV192" s="6">
        <v>33165.503424087801</v>
      </c>
      <c r="BW192" s="6">
        <v>33759.991624095899</v>
      </c>
      <c r="BX192" s="6">
        <v>34383.052695830302</v>
      </c>
      <c r="BY192" s="6">
        <v>35035.459235629001</v>
      </c>
      <c r="BZ192" s="6">
        <v>35717.927885481098</v>
      </c>
      <c r="CA192" s="6">
        <v>36431.107407764299</v>
      </c>
      <c r="CB192" s="6">
        <v>37175.565794730501</v>
      </c>
      <c r="CC192" s="6">
        <v>37951.776472323698</v>
      </c>
      <c r="CD192" s="6">
        <v>38760.103698698302</v>
      </c>
      <c r="CE192" s="6">
        <v>39600.787306014303</v>
      </c>
    </row>
    <row r="193" spans="1:83">
      <c r="A193" s="88">
        <v>107</v>
      </c>
      <c r="B193" s="87" t="s">
        <v>27</v>
      </c>
      <c r="C193" s="87" t="s">
        <v>507</v>
      </c>
      <c r="D193" s="87" t="s">
        <v>507</v>
      </c>
      <c r="E193" s="6">
        <v>8263.7398314838902</v>
      </c>
      <c r="F193" s="6">
        <v>12958.347250533299</v>
      </c>
      <c r="G193" s="6">
        <v>13521.0750049749</v>
      </c>
      <c r="H193" s="6">
        <v>15400.409417511901</v>
      </c>
      <c r="I193" s="6">
        <v>16598.8108965213</v>
      </c>
      <c r="J193" s="6">
        <v>16901.518690579102</v>
      </c>
      <c r="K193" s="6">
        <v>18829.127441454999</v>
      </c>
      <c r="L193" s="6">
        <v>21240.168934216701</v>
      </c>
      <c r="M193" s="6">
        <v>24200.073828169399</v>
      </c>
      <c r="N193" s="6">
        <v>27753.8444363132</v>
      </c>
      <c r="O193" s="6">
        <v>31916.460149756898</v>
      </c>
      <c r="P193" s="6">
        <v>36668.657232507598</v>
      </c>
      <c r="Q193" s="6">
        <v>41957.098697794099</v>
      </c>
      <c r="AB193" s="6">
        <v>6124.4744105259897</v>
      </c>
      <c r="AC193" s="6">
        <v>6339.6537841247</v>
      </c>
      <c r="AD193" s="6">
        <v>6978.9919764597098</v>
      </c>
      <c r="AE193" s="6">
        <v>7505.3831290834696</v>
      </c>
      <c r="AF193" s="6">
        <v>7765.08336287366</v>
      </c>
      <c r="AG193" s="6">
        <v>8263.7398314838902</v>
      </c>
      <c r="AH193" s="6">
        <v>8911.7045068911593</v>
      </c>
      <c r="AI193" s="6">
        <v>9657.0327504925208</v>
      </c>
      <c r="AJ193" s="6">
        <v>10572.278012730099</v>
      </c>
      <c r="AK193" s="6">
        <v>11579.850728036799</v>
      </c>
      <c r="AL193" s="6">
        <v>12958.347250533299</v>
      </c>
      <c r="AM193" s="6">
        <v>14634.2972244664</v>
      </c>
      <c r="AN193" s="6">
        <v>16223.822260326901</v>
      </c>
      <c r="AO193" s="6">
        <v>15805.382909100001</v>
      </c>
      <c r="AP193" s="6">
        <v>13762.842606676501</v>
      </c>
      <c r="AQ193" s="6">
        <v>13521.0750049749</v>
      </c>
      <c r="AR193" s="6">
        <v>14624.81085272</v>
      </c>
      <c r="AS193" s="6">
        <v>15400.409417511901</v>
      </c>
      <c r="AT193" s="6">
        <v>16036.593961270401</v>
      </c>
      <c r="AU193" s="6">
        <v>16598.8108965213</v>
      </c>
      <c r="AV193" s="6">
        <v>16901.518690579102</v>
      </c>
      <c r="AW193" s="6">
        <v>17251.895077528399</v>
      </c>
      <c r="AX193" s="6">
        <v>17619.238009385001</v>
      </c>
      <c r="AY193" s="6">
        <v>18004.155731604202</v>
      </c>
      <c r="AZ193" s="6">
        <v>18407.2529106683</v>
      </c>
      <c r="BA193" s="6">
        <v>18829.127441454999</v>
      </c>
      <c r="BB193" s="6">
        <v>19270.367040589499</v>
      </c>
      <c r="BC193" s="6">
        <v>19731.5456519937</v>
      </c>
      <c r="BD193" s="6">
        <v>20213.2196980384</v>
      </c>
      <c r="BE193" s="6">
        <v>20715.924216957301</v>
      </c>
      <c r="BF193" s="6">
        <v>21240.168934216701</v>
      </c>
      <c r="BG193" s="6">
        <v>21786.4343220111</v>
      </c>
      <c r="BH193" s="6">
        <v>22355.1677065982</v>
      </c>
      <c r="BI193" s="6">
        <v>22946.779487379899</v>
      </c>
      <c r="BJ193" s="6">
        <v>23561.6395340329</v>
      </c>
      <c r="BK193" s="6">
        <v>24200.073828169399</v>
      </c>
      <c r="BL193" s="6">
        <v>24862.361413529099</v>
      </c>
      <c r="BM193" s="6">
        <v>25548.731713221401</v>
      </c>
      <c r="BN193" s="6">
        <v>26259.362263755</v>
      </c>
      <c r="BO193" s="6">
        <v>26994.376903348999</v>
      </c>
      <c r="BP193" s="6">
        <v>27753.8444363132</v>
      </c>
      <c r="BQ193" s="6">
        <v>28537.7777762722</v>
      </c>
      <c r="BR193" s="6">
        <v>29346.1335490946</v>
      </c>
      <c r="BS193" s="6">
        <v>30178.812112191699</v>
      </c>
      <c r="BT193" s="6">
        <v>31035.657921266898</v>
      </c>
      <c r="BU193" s="6">
        <v>31916.460149756898</v>
      </c>
      <c r="BV193" s="6">
        <v>32820.953441503203</v>
      </c>
      <c r="BW193" s="6">
        <v>33748.818655231902</v>
      </c>
      <c r="BX193" s="6">
        <v>34699.683441963702</v>
      </c>
      <c r="BY193" s="6">
        <v>35673.122485401698</v>
      </c>
      <c r="BZ193" s="6">
        <v>36668.657232507598</v>
      </c>
      <c r="CA193" s="6">
        <v>37685.754948635396</v>
      </c>
      <c r="CB193" s="6">
        <v>38723.826950223498</v>
      </c>
      <c r="CC193" s="6">
        <v>39782.225899230703</v>
      </c>
      <c r="CD193" s="6">
        <v>40860.242087703497</v>
      </c>
      <c r="CE193" s="6">
        <v>41957.098697794099</v>
      </c>
    </row>
    <row r="194" spans="1:83">
      <c r="A194" s="88">
        <v>112</v>
      </c>
      <c r="B194" s="87" t="s">
        <v>29</v>
      </c>
      <c r="C194" s="87" t="s">
        <v>507</v>
      </c>
      <c r="D194" s="87" t="s">
        <v>507</v>
      </c>
      <c r="E194" s="6">
        <v>9039.8544516505099</v>
      </c>
      <c r="F194" s="6">
        <v>13739.088303959399</v>
      </c>
      <c r="G194" s="6">
        <v>15625.5995509314</v>
      </c>
      <c r="H194" s="6">
        <v>17836.349116114299</v>
      </c>
      <c r="I194" s="6">
        <v>19408.343731971101</v>
      </c>
      <c r="J194" s="6">
        <v>19674.847825611399</v>
      </c>
      <c r="K194" s="6">
        <v>21263.5047724252</v>
      </c>
      <c r="L194" s="6">
        <v>23223.3502825871</v>
      </c>
      <c r="M194" s="6">
        <v>25614.1776413771</v>
      </c>
      <c r="N194" s="6">
        <v>28493.0595074993</v>
      </c>
      <c r="O194" s="6">
        <v>31909.804850776702</v>
      </c>
      <c r="P194" s="6">
        <v>35901.750430531101</v>
      </c>
      <c r="Q194" s="6">
        <v>40485.4482066294</v>
      </c>
      <c r="AB194" s="6">
        <v>6939.24974326749</v>
      </c>
      <c r="AC194" s="6">
        <v>7352.3090281786799</v>
      </c>
      <c r="AD194" s="6">
        <v>8021.0165335172196</v>
      </c>
      <c r="AE194" s="6">
        <v>8682.6328045547507</v>
      </c>
      <c r="AF194" s="6">
        <v>8645.2358700435198</v>
      </c>
      <c r="AG194" s="6">
        <v>9039.8544516505099</v>
      </c>
      <c r="AH194" s="6">
        <v>9709.3305133902904</v>
      </c>
      <c r="AI194" s="6">
        <v>10449.301646903899</v>
      </c>
      <c r="AJ194" s="6">
        <v>11644.7123990241</v>
      </c>
      <c r="AK194" s="6">
        <v>12547.570613076001</v>
      </c>
      <c r="AL194" s="6">
        <v>13739.088303959399</v>
      </c>
      <c r="AM194" s="6">
        <v>14994.128811991701</v>
      </c>
      <c r="AN194" s="6">
        <v>16855.5718045379</v>
      </c>
      <c r="AO194" s="6">
        <v>17477.3800877133</v>
      </c>
      <c r="AP194" s="6">
        <v>15054.484705671701</v>
      </c>
      <c r="AQ194" s="6">
        <v>15625.5995509314</v>
      </c>
      <c r="AR194" s="6">
        <v>16948.641837753301</v>
      </c>
      <c r="AS194" s="6">
        <v>17836.349116114299</v>
      </c>
      <c r="AT194" s="6">
        <v>18656.4547593592</v>
      </c>
      <c r="AU194" s="6">
        <v>19408.343731971101</v>
      </c>
      <c r="AV194" s="6">
        <v>19674.847825611399</v>
      </c>
      <c r="AW194" s="6">
        <v>19965.737770149601</v>
      </c>
      <c r="AX194" s="6">
        <v>20269.580683939301</v>
      </c>
      <c r="AY194" s="6">
        <v>20586.8416042879</v>
      </c>
      <c r="AZ194" s="6">
        <v>20917.991199689099</v>
      </c>
      <c r="BA194" s="6">
        <v>21263.5047724252</v>
      </c>
      <c r="BB194" s="6">
        <v>21623.861180620701</v>
      </c>
      <c r="BC194" s="6">
        <v>21999.541684470601</v>
      </c>
      <c r="BD194" s="6">
        <v>22391.028722764098</v>
      </c>
      <c r="BE194" s="6">
        <v>22798.8046271321</v>
      </c>
      <c r="BF194" s="6">
        <v>23223.3502825871</v>
      </c>
      <c r="BG194" s="6">
        <v>23665.1437437758</v>
      </c>
      <c r="BH194" s="6">
        <v>24124.658816826501</v>
      </c>
      <c r="BI194" s="6">
        <v>24602.363616593899</v>
      </c>
      <c r="BJ194" s="6">
        <v>25098.719108349102</v>
      </c>
      <c r="BK194" s="6">
        <v>25614.1776413771</v>
      </c>
      <c r="BL194" s="6">
        <v>26149.181479380099</v>
      </c>
      <c r="BM194" s="6">
        <v>26704.1613289118</v>
      </c>
      <c r="BN194" s="6">
        <v>27279.534862164801</v>
      </c>
      <c r="BO194" s="6">
        <v>27875.705224237601</v>
      </c>
      <c r="BP194" s="6">
        <v>28493.0595074993</v>
      </c>
      <c r="BQ194" s="6">
        <v>29131.9671669085</v>
      </c>
      <c r="BR194" s="6">
        <v>29792.778340290199</v>
      </c>
      <c r="BS194" s="6">
        <v>30475.822026906299</v>
      </c>
      <c r="BT194" s="6">
        <v>31181.404066585001</v>
      </c>
      <c r="BU194" s="6">
        <v>31909.804850776702</v>
      </c>
      <c r="BV194" s="6">
        <v>32661.276686916499</v>
      </c>
      <c r="BW194" s="6">
        <v>33436.040729303801</v>
      </c>
      <c r="BX194" s="6">
        <v>34234.283384419599</v>
      </c>
      <c r="BY194" s="6">
        <v>35056.152097400802</v>
      </c>
      <c r="BZ194" s="6">
        <v>35901.750430531101</v>
      </c>
      <c r="CA194" s="6">
        <v>36771.1323554091</v>
      </c>
      <c r="CB194" s="6">
        <v>37664.295699089897</v>
      </c>
      <c r="CC194" s="6">
        <v>38581.174711955398</v>
      </c>
      <c r="CD194" s="6">
        <v>39521.6317619939</v>
      </c>
      <c r="CE194" s="6">
        <v>40485.4482066294</v>
      </c>
    </row>
    <row r="195" spans="1:83">
      <c r="A195" s="87">
        <v>113</v>
      </c>
      <c r="B195" s="87" t="s">
        <v>30</v>
      </c>
      <c r="C195" s="87" t="s">
        <v>507</v>
      </c>
      <c r="D195" s="87" t="s">
        <v>507</v>
      </c>
      <c r="E195" s="6">
        <v>60700.880483294684</v>
      </c>
      <c r="F195" s="6">
        <v>65856.786038952821</v>
      </c>
      <c r="G195" s="6">
        <v>68263.781547675811</v>
      </c>
      <c r="H195" s="6">
        <v>66285.007980321141</v>
      </c>
      <c r="I195" s="6">
        <v>68728.096557940851</v>
      </c>
      <c r="J195" s="6">
        <v>73454.427322506599</v>
      </c>
      <c r="K195" s="6">
        <v>76587.254643220906</v>
      </c>
      <c r="L195" s="6">
        <v>79027.769764454395</v>
      </c>
      <c r="M195" s="6">
        <v>80911.558408252007</v>
      </c>
      <c r="N195" s="6">
        <v>82355.604225613293</v>
      </c>
      <c r="O195" s="6">
        <v>83456.824941321596</v>
      </c>
      <c r="P195" s="6">
        <v>84293.339593513403</v>
      </c>
      <c r="Q195" s="6">
        <v>84926.917825113007</v>
      </c>
      <c r="W195" s="6">
        <v>42434.054044847137</v>
      </c>
      <c r="X195" s="6">
        <v>45488.63085763128</v>
      </c>
      <c r="Y195" s="6">
        <v>45705.191707949481</v>
      </c>
      <c r="Z195" s="6">
        <v>46990.064647419778</v>
      </c>
      <c r="AA195" s="6">
        <v>48125.640659443954</v>
      </c>
      <c r="AB195" s="6">
        <v>48133.966563412439</v>
      </c>
      <c r="AC195" s="6">
        <v>48202.675557871211</v>
      </c>
      <c r="AD195" s="6">
        <v>50428.736107175544</v>
      </c>
      <c r="AE195" s="6">
        <v>53038.369935345057</v>
      </c>
      <c r="AF195" s="6">
        <v>56732.946731305325</v>
      </c>
      <c r="AG195" s="6">
        <v>60700.880483294684</v>
      </c>
      <c r="AH195" s="6">
        <v>61273.884697877693</v>
      </c>
      <c r="AI195" s="6">
        <v>62830.76514665837</v>
      </c>
      <c r="AJ195" s="6">
        <v>62939.408381980182</v>
      </c>
      <c r="AK195" s="6">
        <v>64788.306663192729</v>
      </c>
      <c r="AL195" s="6">
        <v>65856.786038952821</v>
      </c>
      <c r="AM195" s="6">
        <v>68127.084441910018</v>
      </c>
      <c r="AN195" s="6">
        <v>72715.075465343587</v>
      </c>
      <c r="AO195" s="6">
        <v>70824.629194058391</v>
      </c>
      <c r="AP195" s="6">
        <v>65786.82338517248</v>
      </c>
      <c r="AQ195" s="6">
        <v>68263.781547675811</v>
      </c>
      <c r="AR195" s="6">
        <v>68476.182017241706</v>
      </c>
      <c r="AS195" s="6">
        <v>66285.007980321141</v>
      </c>
      <c r="AT195" s="6">
        <v>67585.983150489701</v>
      </c>
      <c r="AU195" s="6">
        <v>68728.096557940851</v>
      </c>
      <c r="AV195" s="6">
        <v>73454.427322506599</v>
      </c>
      <c r="AW195" s="6">
        <v>74143.378264246901</v>
      </c>
      <c r="AX195" s="6">
        <v>74799.938164010993</v>
      </c>
      <c r="AY195" s="6">
        <v>75425.310382406693</v>
      </c>
      <c r="AZ195" s="6">
        <v>76020.689100523203</v>
      </c>
      <c r="BA195" s="6">
        <v>76587.254643220906</v>
      </c>
      <c r="BB195" s="6">
        <v>77126.169468227396</v>
      </c>
      <c r="BC195" s="6">
        <v>77638.574762117307</v>
      </c>
      <c r="BD195" s="6">
        <v>78125.587586872207</v>
      </c>
      <c r="BE195" s="6">
        <v>78588.298523777994</v>
      </c>
      <c r="BF195" s="6">
        <v>79027.769764454395</v>
      </c>
      <c r="BG195" s="6">
        <v>79445.033602256299</v>
      </c>
      <c r="BH195" s="6">
        <v>79841.091280313602</v>
      </c>
      <c r="BI195" s="6">
        <v>80216.912156021499</v>
      </c>
      <c r="BJ195" s="6">
        <v>80573.433144676805</v>
      </c>
      <c r="BK195" s="6">
        <v>80911.558408252007</v>
      </c>
      <c r="BL195" s="6">
        <v>81232.159258172804</v>
      </c>
      <c r="BM195" s="6">
        <v>81536.074243682495</v>
      </c>
      <c r="BN195" s="6">
        <v>81824.109400232701</v>
      </c>
      <c r="BO195" s="6">
        <v>82097.038634550103</v>
      </c>
      <c r="BP195" s="6">
        <v>82355.604225613293</v>
      </c>
      <c r="BQ195" s="6">
        <v>82600.517422729594</v>
      </c>
      <c r="BR195" s="6">
        <v>82832.459123984998</v>
      </c>
      <c r="BS195" s="6">
        <v>83052.080620161301</v>
      </c>
      <c r="BT195" s="6">
        <v>83260.004390889997</v>
      </c>
      <c r="BU195" s="6">
        <v>83456.824941321596</v>
      </c>
      <c r="BV195" s="6">
        <v>83643.109669046404</v>
      </c>
      <c r="BW195" s="6">
        <v>83819.399752189405</v>
      </c>
      <c r="BX195" s="6">
        <v>83986.211050882499</v>
      </c>
      <c r="BY195" s="6">
        <v>84144.035015164103</v>
      </c>
      <c r="BZ195" s="6">
        <v>84293.339593513403</v>
      </c>
      <c r="CA195" s="6">
        <v>84434.570136869297</v>
      </c>
      <c r="CB195" s="6">
        <v>84568.1502938497</v>
      </c>
      <c r="CC195" s="6">
        <v>84694.482893522101</v>
      </c>
      <c r="CD195" s="6">
        <v>84813.950812691503</v>
      </c>
      <c r="CE195" s="6">
        <v>84926.917825113007</v>
      </c>
    </row>
    <row r="196" spans="1:83">
      <c r="A196" s="87">
        <v>115</v>
      </c>
      <c r="B196" s="87" t="s">
        <v>523</v>
      </c>
      <c r="C196" s="87" t="s">
        <v>507</v>
      </c>
      <c r="D196" s="87" t="s">
        <v>507</v>
      </c>
      <c r="E196" s="6">
        <v>6551.0336106976501</v>
      </c>
      <c r="F196" s="6">
        <v>7112.8488633238303</v>
      </c>
      <c r="G196" s="6">
        <v>8566.9781175996504</v>
      </c>
      <c r="H196" s="6">
        <v>8698.6466569723598</v>
      </c>
      <c r="I196" s="6">
        <v>9238.6105982191893</v>
      </c>
      <c r="J196" s="6">
        <v>9083.39342730731</v>
      </c>
      <c r="K196" s="6">
        <v>11046.034518054999</v>
      </c>
      <c r="L196" s="6">
        <v>14036.617112457699</v>
      </c>
      <c r="M196" s="6">
        <v>18393.302114693099</v>
      </c>
      <c r="N196" s="6">
        <v>24302.861793095501</v>
      </c>
      <c r="O196" s="6">
        <v>31599.784684288399</v>
      </c>
      <c r="P196" s="6">
        <v>39725.516297620801</v>
      </c>
      <c r="Q196" s="6">
        <v>47955.339118744203</v>
      </c>
      <c r="W196" s="6">
        <v>7238.5871627521701</v>
      </c>
      <c r="X196" s="6">
        <v>6818.4470861155696</v>
      </c>
      <c r="Y196" s="6">
        <v>6407.6184745262399</v>
      </c>
      <c r="Z196" s="6">
        <v>5965.5540970667598</v>
      </c>
      <c r="AA196" s="6">
        <v>5886.9117045828598</v>
      </c>
      <c r="AB196" s="6">
        <v>5829.0988824830201</v>
      </c>
      <c r="AC196" s="6">
        <v>5883.8462097126303</v>
      </c>
      <c r="AD196" s="6">
        <v>5935.1070671493198</v>
      </c>
      <c r="AE196" s="6">
        <v>6089.5743992055004</v>
      </c>
      <c r="AF196" s="6">
        <v>6305.75265611345</v>
      </c>
      <c r="AG196" s="6">
        <v>6551.0336106976501</v>
      </c>
      <c r="AH196" s="6">
        <v>6320.1496131377298</v>
      </c>
      <c r="AI196" s="6">
        <v>6392.0585395374401</v>
      </c>
      <c r="AJ196" s="6">
        <v>6517.1809311830802</v>
      </c>
      <c r="AK196" s="6">
        <v>6806.8626590426302</v>
      </c>
      <c r="AL196" s="6">
        <v>7112.8488633238303</v>
      </c>
      <c r="AM196" s="6">
        <v>7462.0344185530203</v>
      </c>
      <c r="AN196" s="6">
        <v>7929.2207317594002</v>
      </c>
      <c r="AO196" s="6">
        <v>8347.4635575990596</v>
      </c>
      <c r="AP196" s="6">
        <v>8302.7669734671999</v>
      </c>
      <c r="AQ196" s="6">
        <v>8566.9781175996504</v>
      </c>
      <c r="AR196" s="6">
        <v>8752.8159185336608</v>
      </c>
      <c r="AS196" s="6">
        <v>8698.6466569723598</v>
      </c>
      <c r="AT196" s="6">
        <v>8916.4177689724092</v>
      </c>
      <c r="AU196" s="6">
        <v>9238.6105982191893</v>
      </c>
      <c r="AV196" s="6">
        <v>9083.39342730731</v>
      </c>
      <c r="AW196" s="6">
        <v>9410.2334897925593</v>
      </c>
      <c r="AX196" s="6">
        <v>9767.33424586826</v>
      </c>
      <c r="AY196" s="6">
        <v>10157.2186926616</v>
      </c>
      <c r="AZ196" s="6">
        <v>10582.5339969124</v>
      </c>
      <c r="BA196" s="6">
        <v>11046.034518054999</v>
      </c>
      <c r="BB196" s="6">
        <v>11550.558281268501</v>
      </c>
      <c r="BC196" s="6">
        <v>12098.9960875496</v>
      </c>
      <c r="BD196" s="6">
        <v>12694.2526002675</v>
      </c>
      <c r="BE196" s="6">
        <v>13339.1989950139</v>
      </c>
      <c r="BF196" s="6">
        <v>14036.617112457699</v>
      </c>
      <c r="BG196" s="6">
        <v>14789.1355151358</v>
      </c>
      <c r="BH196" s="6">
        <v>15599.1584102372</v>
      </c>
      <c r="BI196" s="6">
        <v>16468.7890388712</v>
      </c>
      <c r="BJ196" s="6">
        <v>17399.749809488101</v>
      </c>
      <c r="BK196" s="6">
        <v>18393.302114693099</v>
      </c>
      <c r="BL196" s="6">
        <v>19450.169349318501</v>
      </c>
      <c r="BM196" s="6">
        <v>20570.467068813799</v>
      </c>
      <c r="BN196" s="6">
        <v>21753.644417753301</v>
      </c>
      <c r="BO196" s="6">
        <v>22998.440857618101</v>
      </c>
      <c r="BP196" s="6">
        <v>24302.861793095501</v>
      </c>
      <c r="BQ196" s="6">
        <v>25664.175931577902</v>
      </c>
      <c r="BR196" s="6">
        <v>27078.936144155101</v>
      </c>
      <c r="BS196" s="6">
        <v>28543.024299628902</v>
      </c>
      <c r="BT196" s="6">
        <v>30051.7191202127</v>
      </c>
      <c r="BU196" s="6">
        <v>31599.784684288399</v>
      </c>
      <c r="BV196" s="6">
        <v>33181.575909371699</v>
      </c>
      <c r="BW196" s="6">
        <v>34791.156307583602</v>
      </c>
      <c r="BX196" s="6">
        <v>36422.422609998903</v>
      </c>
      <c r="BY196" s="6">
        <v>38069.230560658201</v>
      </c>
      <c r="BZ196" s="6">
        <v>39725.516297620801</v>
      </c>
      <c r="CA196" s="6">
        <v>41385.408236630203</v>
      </c>
      <c r="CB196" s="6">
        <v>43043.325186593502</v>
      </c>
      <c r="CC196" s="6">
        <v>44694.057464627702</v>
      </c>
      <c r="CD196" s="6">
        <v>46332.828939867497</v>
      </c>
      <c r="CE196" s="6">
        <v>47955.339118744203</v>
      </c>
    </row>
    <row r="197" spans="1:83">
      <c r="A197" s="90">
        <v>121</v>
      </c>
      <c r="B197" s="87" t="s">
        <v>31</v>
      </c>
      <c r="C197" s="87" t="s">
        <v>507</v>
      </c>
      <c r="D197" s="87" t="s">
        <v>507</v>
      </c>
      <c r="E197" s="6">
        <v>19429.262770630899</v>
      </c>
      <c r="F197" s="6">
        <v>19180.822687774002</v>
      </c>
      <c r="G197" s="6">
        <v>20982.3241540497</v>
      </c>
      <c r="H197" s="6">
        <v>21256.425937242198</v>
      </c>
      <c r="I197" s="6">
        <v>21752.1322321931</v>
      </c>
      <c r="J197" s="6">
        <v>22388.499788513102</v>
      </c>
      <c r="K197" s="6">
        <v>26269.7482506015</v>
      </c>
      <c r="L197" s="6">
        <v>30839.084244014099</v>
      </c>
      <c r="M197" s="6">
        <v>35938.059316860999</v>
      </c>
      <c r="N197" s="6">
        <v>41331.667807421603</v>
      </c>
      <c r="O197" s="6">
        <v>46777.789391559498</v>
      </c>
      <c r="P197" s="6">
        <v>52098.615482332199</v>
      </c>
      <c r="Q197" s="6">
        <v>57213.264875806301</v>
      </c>
      <c r="W197" s="6">
        <v>12478.429487142301</v>
      </c>
      <c r="X197" s="6">
        <v>13127.3010908756</v>
      </c>
      <c r="Y197" s="6">
        <v>13608.691563591499</v>
      </c>
      <c r="Z197" s="6">
        <v>14084.193727944101</v>
      </c>
      <c r="AA197" s="6">
        <v>14749.197080502299</v>
      </c>
      <c r="AB197" s="6">
        <v>15579.149272570299</v>
      </c>
      <c r="AC197" s="6">
        <v>16069.844756177499</v>
      </c>
      <c r="AD197" s="6">
        <v>16799.7310001601</v>
      </c>
      <c r="AE197" s="6">
        <v>17554.1563990135</v>
      </c>
      <c r="AF197" s="6">
        <v>18293.352775535601</v>
      </c>
      <c r="AG197" s="6">
        <v>19429.262770630899</v>
      </c>
      <c r="AH197" s="6">
        <v>18560.4113785021</v>
      </c>
      <c r="AI197" s="6">
        <v>18940.523186109</v>
      </c>
      <c r="AJ197" s="6">
        <v>18841.208085001501</v>
      </c>
      <c r="AK197" s="6">
        <v>18620.910247233202</v>
      </c>
      <c r="AL197" s="6">
        <v>19180.822687774002</v>
      </c>
      <c r="AM197" s="6">
        <v>19536.0792567225</v>
      </c>
      <c r="AN197" s="6">
        <v>20301.147565043299</v>
      </c>
      <c r="AO197" s="6">
        <v>20956.095784083402</v>
      </c>
      <c r="AP197" s="6">
        <v>20216.3367678307</v>
      </c>
      <c r="AQ197" s="6">
        <v>20982.3241540497</v>
      </c>
      <c r="AR197" s="6">
        <v>21186.1204741488</v>
      </c>
      <c r="AS197" s="6">
        <v>21256.425937242198</v>
      </c>
      <c r="AT197" s="6">
        <v>21670.394147041301</v>
      </c>
      <c r="AU197" s="6">
        <v>21752.1322321931</v>
      </c>
      <c r="AV197" s="6">
        <v>22388.499788513102</v>
      </c>
      <c r="AW197" s="6">
        <v>23105.7149805851</v>
      </c>
      <c r="AX197" s="6">
        <v>23852.7497179805</v>
      </c>
      <c r="AY197" s="6">
        <v>24629.390092169098</v>
      </c>
      <c r="AZ197" s="6">
        <v>25435.246638012599</v>
      </c>
      <c r="BA197" s="6">
        <v>26269.7482506015</v>
      </c>
      <c r="BB197" s="6">
        <v>27132.138895432301</v>
      </c>
      <c r="BC197" s="6">
        <v>28021.477434724598</v>
      </c>
      <c r="BD197" s="6">
        <v>28936.640819214001</v>
      </c>
      <c r="BE197" s="6">
        <v>29876.3308041934</v>
      </c>
      <c r="BF197" s="6">
        <v>30839.084244014099</v>
      </c>
      <c r="BG197" s="6">
        <v>31823.2869049213</v>
      </c>
      <c r="BH197" s="6">
        <v>32827.190617043903</v>
      </c>
      <c r="BI197" s="6">
        <v>33848.933468269999</v>
      </c>
      <c r="BJ197" s="6">
        <v>34886.562631389701</v>
      </c>
      <c r="BK197" s="6">
        <v>35938.059316860999</v>
      </c>
      <c r="BL197" s="6">
        <v>37001.365261757099</v>
      </c>
      <c r="BM197" s="6">
        <v>38074.410104793198</v>
      </c>
      <c r="BN197" s="6">
        <v>39155.138960459699</v>
      </c>
      <c r="BO197" s="6">
        <v>40241.539493434801</v>
      </c>
      <c r="BP197" s="6">
        <v>41331.667807421603</v>
      </c>
      <c r="BQ197" s="6">
        <v>42423.672498813001</v>
      </c>
      <c r="BR197" s="6">
        <v>43515.816282462198</v>
      </c>
      <c r="BS197" s="6">
        <v>44606.494670841603</v>
      </c>
      <c r="BT197" s="6">
        <v>45694.251274973503</v>
      </c>
      <c r="BU197" s="6">
        <v>46777.789391559498</v>
      </c>
      <c r="BV197" s="6">
        <v>47855.9796417139</v>
      </c>
      <c r="BW197" s="6">
        <v>48927.863529041599</v>
      </c>
      <c r="BX197" s="6">
        <v>49992.652885560201</v>
      </c>
      <c r="BY197" s="6">
        <v>51049.725270945703</v>
      </c>
      <c r="BZ197" s="6">
        <v>52098.615482332199</v>
      </c>
      <c r="CA197" s="6">
        <v>53139.003417654501</v>
      </c>
      <c r="CB197" s="6">
        <v>54170.698615057197</v>
      </c>
      <c r="CC197" s="6">
        <v>55193.621864288099</v>
      </c>
      <c r="CD197" s="6">
        <v>56207.784353433497</v>
      </c>
      <c r="CE197" s="6">
        <v>57213.264875806301</v>
      </c>
    </row>
    <row r="198" spans="1:83">
      <c r="A198" s="88">
        <v>128</v>
      </c>
      <c r="B198" s="87" t="s">
        <v>51</v>
      </c>
      <c r="C198" s="87" t="s">
        <v>507</v>
      </c>
      <c r="D198" s="87" t="s">
        <v>507</v>
      </c>
      <c r="E198" s="6">
        <v>7440.8877312403501</v>
      </c>
      <c r="F198" s="6">
        <v>8417.4301200126501</v>
      </c>
      <c r="G198" s="6">
        <v>10364.983171161201</v>
      </c>
      <c r="H198" s="6">
        <v>10388.5033694663</v>
      </c>
      <c r="I198" s="6">
        <v>10927.953823088401</v>
      </c>
      <c r="J198" s="6">
        <v>11250.7690695645</v>
      </c>
      <c r="K198" s="6">
        <v>13401.1617752357</v>
      </c>
      <c r="L198" s="6">
        <v>16090.069497082601</v>
      </c>
      <c r="M198" s="6">
        <v>19377.7797982011</v>
      </c>
      <c r="N198" s="6">
        <v>23294.9705580585</v>
      </c>
      <c r="O198" s="6">
        <v>27836.070588324299</v>
      </c>
      <c r="P198" s="6">
        <v>32961.499664150899</v>
      </c>
      <c r="Q198" s="6">
        <v>38604.911067996101</v>
      </c>
      <c r="AD198" s="6">
        <v>7573.8374044710799</v>
      </c>
      <c r="AE198" s="6">
        <v>7956.1839294963202</v>
      </c>
      <c r="AF198" s="6">
        <v>7215.1404436438397</v>
      </c>
      <c r="AG198" s="6">
        <v>7440.8877312403501</v>
      </c>
      <c r="AH198" s="6">
        <v>7492.5296553600401</v>
      </c>
      <c r="AI198" s="6">
        <v>7604.3519889016798</v>
      </c>
      <c r="AJ198" s="6">
        <v>7763.4109953460802</v>
      </c>
      <c r="AK198" s="6">
        <v>8090.6506769789503</v>
      </c>
      <c r="AL198" s="6">
        <v>8417.4301200126501</v>
      </c>
      <c r="AM198" s="6">
        <v>9127.1355546042796</v>
      </c>
      <c r="AN198" s="6">
        <v>10085.957282020399</v>
      </c>
      <c r="AO198" s="6">
        <v>10765.0451910104</v>
      </c>
      <c r="AP198" s="6">
        <v>10134.3110633827</v>
      </c>
      <c r="AQ198" s="6">
        <v>10364.983171161201</v>
      </c>
      <c r="AR198" s="6">
        <v>10688.3787364215</v>
      </c>
      <c r="AS198" s="6">
        <v>10388.5033694663</v>
      </c>
      <c r="AT198" s="6">
        <v>10746.6956784105</v>
      </c>
      <c r="AU198" s="6">
        <v>10927.953823088401</v>
      </c>
      <c r="AV198" s="6">
        <v>11250.7690695645</v>
      </c>
      <c r="AW198" s="6">
        <v>11641.3482353867</v>
      </c>
      <c r="AX198" s="6">
        <v>12051.0376490159</v>
      </c>
      <c r="AY198" s="6">
        <v>12480.4842499107</v>
      </c>
      <c r="AZ198" s="6">
        <v>12930.3208492869</v>
      </c>
      <c r="BA198" s="6">
        <v>13401.1617752357</v>
      </c>
      <c r="BB198" s="6">
        <v>13893.5983837692</v>
      </c>
      <c r="BC198" s="6">
        <v>14408.1944945253</v>
      </c>
      <c r="BD198" s="6">
        <v>14945.4818179004</v>
      </c>
      <c r="BE198" s="6">
        <v>15505.9554474494</v>
      </c>
      <c r="BF198" s="6">
        <v>16090.069497082601</v>
      </c>
      <c r="BG198" s="6">
        <v>16698.232966469401</v>
      </c>
      <c r="BH198" s="6">
        <v>17330.805919693601</v>
      </c>
      <c r="BI198" s="6">
        <v>17988.096061198899</v>
      </c>
      <c r="BJ198" s="6">
        <v>18670.355789045901</v>
      </c>
      <c r="BK198" s="6">
        <v>19377.7797982011</v>
      </c>
      <c r="BL198" s="6">
        <v>20110.503295763701</v>
      </c>
      <c r="BM198" s="6">
        <v>20868.6008756669</v>
      </c>
      <c r="BN198" s="6">
        <v>21652.086082480499</v>
      </c>
      <c r="BO198" s="6">
        <v>22460.9116727371</v>
      </c>
      <c r="BP198" s="6">
        <v>23294.9705580585</v>
      </c>
      <c r="BQ198" s="6">
        <v>24154.097387859401</v>
      </c>
      <c r="BR198" s="6">
        <v>25038.0707012903</v>
      </c>
      <c r="BS198" s="6">
        <v>25946.615549287701</v>
      </c>
      <c r="BT198" s="6">
        <v>26879.4064592621</v>
      </c>
      <c r="BU198" s="6">
        <v>27836.070588324299</v>
      </c>
      <c r="BV198" s="6">
        <v>28816.190887489902</v>
      </c>
      <c r="BW198" s="6">
        <v>29819.309080504201</v>
      </c>
      <c r="BX198" s="6">
        <v>30844.928248421202</v>
      </c>
      <c r="BY198" s="6">
        <v>31892.514806426101</v>
      </c>
      <c r="BZ198" s="6">
        <v>32961.499664150899</v>
      </c>
      <c r="CA198" s="6">
        <v>34051.2783762498</v>
      </c>
      <c r="CB198" s="6">
        <v>35161.210117368202</v>
      </c>
      <c r="CC198" s="6">
        <v>36290.615355519003</v>
      </c>
      <c r="CD198" s="6">
        <v>37438.772150425299</v>
      </c>
      <c r="CE198" s="6">
        <v>38604.911067996101</v>
      </c>
    </row>
    <row r="199" spans="1:83">
      <c r="A199" s="87">
        <v>134</v>
      </c>
      <c r="B199" s="87" t="s">
        <v>33</v>
      </c>
      <c r="C199" s="87" t="s">
        <v>507</v>
      </c>
      <c r="D199" s="87" t="s">
        <v>507</v>
      </c>
      <c r="E199" s="6">
        <v>31588.72058064802</v>
      </c>
      <c r="F199" s="6">
        <v>32940.655645450279</v>
      </c>
      <c r="G199" s="6">
        <v>34468.059479218908</v>
      </c>
      <c r="H199" s="6">
        <v>34382.26930292364</v>
      </c>
      <c r="I199" s="6">
        <v>34354.430776354391</v>
      </c>
      <c r="J199" s="6">
        <v>35277.830155953103</v>
      </c>
      <c r="K199" s="6">
        <v>38104.7553464101</v>
      </c>
      <c r="L199" s="6">
        <v>41295.554981979803</v>
      </c>
      <c r="M199" s="6">
        <v>44823.543838541198</v>
      </c>
      <c r="N199" s="6">
        <v>48636.0031818516</v>
      </c>
      <c r="O199" s="6">
        <v>52655.3327108866</v>
      </c>
      <c r="P199" s="6">
        <v>56784.620120975203</v>
      </c>
      <c r="Q199" s="6">
        <v>60916.956561973398</v>
      </c>
      <c r="W199" s="6">
        <v>24296.441776450407</v>
      </c>
      <c r="X199" s="6">
        <v>24693.701888692725</v>
      </c>
      <c r="Y199" s="6">
        <v>24925.826396087417</v>
      </c>
      <c r="Z199" s="6">
        <v>25063.977707748807</v>
      </c>
      <c r="AA199" s="6">
        <v>25651.018198046888</v>
      </c>
      <c r="AB199" s="6">
        <v>26319.989930459913</v>
      </c>
      <c r="AC199" s="6">
        <v>27133.269065064869</v>
      </c>
      <c r="AD199" s="6">
        <v>28154.659100258741</v>
      </c>
      <c r="AE199" s="6">
        <v>29247.862887705473</v>
      </c>
      <c r="AF199" s="6">
        <v>30521.578836207875</v>
      </c>
      <c r="AG199" s="6">
        <v>31588.72058064802</v>
      </c>
      <c r="AH199" s="6">
        <v>32017.155750203325</v>
      </c>
      <c r="AI199" s="6">
        <v>31846.412009007992</v>
      </c>
      <c r="AJ199" s="6">
        <v>31786.50350863723</v>
      </c>
      <c r="AK199" s="6">
        <v>32319.496401754899</v>
      </c>
      <c r="AL199" s="6">
        <v>32940.655645450279</v>
      </c>
      <c r="AM199" s="6">
        <v>34044.992882143953</v>
      </c>
      <c r="AN199" s="6">
        <v>35227.427123458059</v>
      </c>
      <c r="AO199" s="6">
        <v>35686.765871853677</v>
      </c>
      <c r="AP199" s="6">
        <v>34166.073711689678</v>
      </c>
      <c r="AQ199" s="6">
        <v>34468.059479218908</v>
      </c>
      <c r="AR199" s="6">
        <v>34878.416234354867</v>
      </c>
      <c r="AS199" s="6">
        <v>34382.26930292364</v>
      </c>
      <c r="AT199" s="6">
        <v>34111.231738159477</v>
      </c>
      <c r="AU199" s="6">
        <v>34354.430776354391</v>
      </c>
      <c r="AV199" s="6">
        <v>35277.830155953103</v>
      </c>
      <c r="AW199" s="6">
        <v>35813.6459492461</v>
      </c>
      <c r="AX199" s="6">
        <v>36364.2513668502</v>
      </c>
      <c r="AY199" s="6">
        <v>36929.658169959301</v>
      </c>
      <c r="AZ199" s="6">
        <v>37509.844939191396</v>
      </c>
      <c r="BA199" s="6">
        <v>38104.7553464101</v>
      </c>
      <c r="BB199" s="6">
        <v>38714.296536908201</v>
      </c>
      <c r="BC199" s="6">
        <v>39338.337644450701</v>
      </c>
      <c r="BD199" s="6">
        <v>39976.7084617988</v>
      </c>
      <c r="BE199" s="6">
        <v>40629.198289107902</v>
      </c>
      <c r="BF199" s="6">
        <v>41295.554981979803</v>
      </c>
      <c r="BG199" s="6">
        <v>41975.4842199454</v>
      </c>
      <c r="BH199" s="6">
        <v>42668.649014734903</v>
      </c>
      <c r="BI199" s="6">
        <v>43374.6694758624</v>
      </c>
      <c r="BJ199" s="6">
        <v>44093.122848818202</v>
      </c>
      <c r="BK199" s="6">
        <v>44823.543838541198</v>
      </c>
      <c r="BL199" s="6">
        <v>45565.425227866697</v>
      </c>
      <c r="BM199" s="6">
        <v>46318.218797355003</v>
      </c>
      <c r="BN199" s="6">
        <v>47081.336549348103</v>
      </c>
      <c r="BO199" s="6">
        <v>47854.15223534</v>
      </c>
      <c r="BP199" s="6">
        <v>48636.0031818516</v>
      </c>
      <c r="BQ199" s="6">
        <v>49426.192406039503</v>
      </c>
      <c r="BR199" s="6">
        <v>50223.991008333302</v>
      </c>
      <c r="BS199" s="6">
        <v>51028.6408255477</v>
      </c>
      <c r="BT199" s="6">
        <v>51839.357324266697</v>
      </c>
      <c r="BU199" s="6">
        <v>52655.3327108866</v>
      </c>
      <c r="BV199" s="6">
        <v>53475.7392316474</v>
      </c>
      <c r="BW199" s="6">
        <v>54299.732633311804</v>
      </c>
      <c r="BX199" s="6">
        <v>55126.4557529413</v>
      </c>
      <c r="BY199" s="6">
        <v>55955.042203516197</v>
      </c>
      <c r="BZ199" s="6">
        <v>56784.620120975203</v>
      </c>
      <c r="CA199" s="6">
        <v>57614.315937637002</v>
      </c>
      <c r="CB199" s="6">
        <v>58443.258146922097</v>
      </c>
      <c r="CC199" s="6">
        <v>59270.581024798899</v>
      </c>
      <c r="CD199" s="6">
        <v>60095.428274420403</v>
      </c>
      <c r="CE199" s="6">
        <v>60916.956561973398</v>
      </c>
    </row>
    <row r="200" spans="1:83">
      <c r="A200" s="87">
        <v>140</v>
      </c>
      <c r="B200" s="87" t="s">
        <v>35</v>
      </c>
      <c r="C200" s="87" t="s">
        <v>507</v>
      </c>
      <c r="D200" s="87" t="s">
        <v>507</v>
      </c>
      <c r="E200" s="6">
        <v>44134.426786714423</v>
      </c>
      <c r="F200" s="6">
        <v>47799.096249147449</v>
      </c>
      <c r="G200" s="6">
        <v>47327.810018914643</v>
      </c>
      <c r="H200" s="6">
        <v>47834.619015463279</v>
      </c>
      <c r="I200" s="6">
        <v>48123.37176111326</v>
      </c>
      <c r="J200" s="6">
        <v>52664.0868632364</v>
      </c>
      <c r="K200" s="6">
        <v>56076.740543042397</v>
      </c>
      <c r="L200" s="6">
        <v>59320.387126914502</v>
      </c>
      <c r="M200" s="6">
        <v>62383.697449556501</v>
      </c>
      <c r="N200" s="6">
        <v>65260.111174305399</v>
      </c>
      <c r="O200" s="6">
        <v>67947.141835032104</v>
      </c>
      <c r="P200" s="6">
        <v>70445.684769027503</v>
      </c>
      <c r="Q200" s="6">
        <v>72759.360187950195</v>
      </c>
      <c r="W200" s="6">
        <v>32553.342844983137</v>
      </c>
      <c r="X200" s="6">
        <v>33397.985066409754</v>
      </c>
      <c r="Y200" s="6">
        <v>34392.707919462999</v>
      </c>
      <c r="Z200" s="6">
        <v>35161.346394890352</v>
      </c>
      <c r="AA200" s="6">
        <v>36729.183754995189</v>
      </c>
      <c r="AB200" s="6">
        <v>38056.819546586223</v>
      </c>
      <c r="AC200" s="6">
        <v>39768.225106369056</v>
      </c>
      <c r="AD200" s="6">
        <v>41643.438153789924</v>
      </c>
      <c r="AE200" s="6">
        <v>42482.626769576877</v>
      </c>
      <c r="AF200" s="6">
        <v>43042.185853465788</v>
      </c>
      <c r="AG200" s="6">
        <v>44134.426786714423</v>
      </c>
      <c r="AH200" s="6">
        <v>44827.351984614688</v>
      </c>
      <c r="AI200" s="6">
        <v>45227.273376458557</v>
      </c>
      <c r="AJ200" s="6">
        <v>45376.363527127483</v>
      </c>
      <c r="AK200" s="6">
        <v>46894.894179778777</v>
      </c>
      <c r="AL200" s="6">
        <v>47799.096249147449</v>
      </c>
      <c r="AM200" s="6">
        <v>48551.321092397186</v>
      </c>
      <c r="AN200" s="6">
        <v>49459.331536412428</v>
      </c>
      <c r="AO200" s="6">
        <v>49034.449950971764</v>
      </c>
      <c r="AP200" s="6">
        <v>47634.316371418448</v>
      </c>
      <c r="AQ200" s="6">
        <v>47327.810018914643</v>
      </c>
      <c r="AR200" s="6">
        <v>47170.436440793303</v>
      </c>
      <c r="AS200" s="6">
        <v>47834.619015463279</v>
      </c>
      <c r="AT200" s="6">
        <v>47610.454250814721</v>
      </c>
      <c r="AU200" s="6">
        <v>48123.37176111326</v>
      </c>
      <c r="AV200" s="6">
        <v>52664.0868632364</v>
      </c>
      <c r="AW200" s="6">
        <v>53359.417066549096</v>
      </c>
      <c r="AX200" s="6">
        <v>54048.485649035698</v>
      </c>
      <c r="AY200" s="6">
        <v>54731.149883833903</v>
      </c>
      <c r="AZ200" s="6">
        <v>55407.276308180502</v>
      </c>
      <c r="BA200" s="6">
        <v>56076.740543042397</v>
      </c>
      <c r="BB200" s="6">
        <v>56739.427104524802</v>
      </c>
      <c r="BC200" s="6">
        <v>57395.229207989301</v>
      </c>
      <c r="BD200" s="6">
        <v>58044.048565772799</v>
      </c>
      <c r="BE200" s="6">
        <v>58685.795179374501</v>
      </c>
      <c r="BF200" s="6">
        <v>59320.387126914502</v>
      </c>
      <c r="BG200" s="6">
        <v>59947.750346651803</v>
      </c>
      <c r="BH200" s="6">
        <v>60567.818417288399</v>
      </c>
      <c r="BI200" s="6">
        <v>61180.532335764503</v>
      </c>
      <c r="BJ200" s="6">
        <v>61785.840293191402</v>
      </c>
      <c r="BK200" s="6">
        <v>62383.697449556501</v>
      </c>
      <c r="BL200" s="6">
        <v>62974.065707766</v>
      </c>
      <c r="BM200" s="6">
        <v>63556.913487575403</v>
      </c>
      <c r="BN200" s="6">
        <v>64132.215499917598</v>
      </c>
      <c r="BO200" s="6">
        <v>64699.952522101099</v>
      </c>
      <c r="BP200" s="6">
        <v>65260.111174305399</v>
      </c>
      <c r="BQ200" s="6">
        <v>65812.6836978012</v>
      </c>
      <c r="BR200" s="6">
        <v>66357.667735236901</v>
      </c>
      <c r="BS200" s="6">
        <v>66895.066113366905</v>
      </c>
      <c r="BT200" s="6">
        <v>67424.886628508597</v>
      </c>
      <c r="BU200" s="6">
        <v>67947.141835032104</v>
      </c>
      <c r="BV200" s="6">
        <v>68461.848837114696</v>
      </c>
      <c r="BW200" s="6">
        <v>68969.029084024995</v>
      </c>
      <c r="BX200" s="6">
        <v>69468.708169111007</v>
      </c>
      <c r="BY200" s="6">
        <v>69960.915632694101</v>
      </c>
      <c r="BZ200" s="6">
        <v>70445.684769027503</v>
      </c>
      <c r="CA200" s="6">
        <v>70923.052437448598</v>
      </c>
      <c r="CB200" s="6">
        <v>71393.058877858595</v>
      </c>
      <c r="CC200" s="6">
        <v>71855.747530619206</v>
      </c>
      <c r="CD200" s="6">
        <v>72311.164860960402</v>
      </c>
      <c r="CE200" s="6">
        <v>72759.360187950195</v>
      </c>
    </row>
    <row r="201" spans="1:83">
      <c r="A201" s="87">
        <v>149</v>
      </c>
      <c r="B201" s="87" t="s">
        <v>36</v>
      </c>
      <c r="C201" s="87" t="s">
        <v>507</v>
      </c>
      <c r="D201" s="87" t="s">
        <v>507</v>
      </c>
      <c r="E201" s="6">
        <v>11007.4797667164</v>
      </c>
      <c r="F201" s="6">
        <v>12772.1764096278</v>
      </c>
      <c r="G201" s="6">
        <v>16133.403936184401</v>
      </c>
      <c r="H201" s="6">
        <v>17196.8161792139</v>
      </c>
      <c r="I201" s="6">
        <v>18026.941275678801</v>
      </c>
      <c r="J201" s="6">
        <v>19310.530702747099</v>
      </c>
      <c r="K201" s="6">
        <v>23983.881689921502</v>
      </c>
      <c r="L201" s="6">
        <v>29350.568435650701</v>
      </c>
      <c r="M201" s="6">
        <v>35145.551209455298</v>
      </c>
      <c r="N201" s="6">
        <v>41057.114794554102</v>
      </c>
      <c r="O201" s="6">
        <v>46821.837700382297</v>
      </c>
      <c r="P201" s="6">
        <v>52290.057254167899</v>
      </c>
      <c r="Q201" s="6">
        <v>57433.0022767474</v>
      </c>
      <c r="W201" s="6">
        <v>7623.9702942393797</v>
      </c>
      <c r="X201" s="6">
        <v>7064.0056091592396</v>
      </c>
      <c r="Y201" s="6">
        <v>7219.4890254031498</v>
      </c>
      <c r="Z201" s="6">
        <v>7470.3433669322503</v>
      </c>
      <c r="AA201" s="6">
        <v>7849.1536855435397</v>
      </c>
      <c r="AB201" s="6">
        <v>8383.4297941400691</v>
      </c>
      <c r="AC201" s="6">
        <v>8899.6920589219208</v>
      </c>
      <c r="AD201" s="6">
        <v>9524.1131204494704</v>
      </c>
      <c r="AE201" s="6">
        <v>9994.9953930043703</v>
      </c>
      <c r="AF201" s="6">
        <v>10448.056276691899</v>
      </c>
      <c r="AG201" s="6">
        <v>11007.4797667164</v>
      </c>
      <c r="AH201" s="6">
        <v>11143.226768378599</v>
      </c>
      <c r="AI201" s="6">
        <v>11309.3162989385</v>
      </c>
      <c r="AJ201" s="6">
        <v>11720.121977585601</v>
      </c>
      <c r="AK201" s="6">
        <v>12329.239163726499</v>
      </c>
      <c r="AL201" s="6">
        <v>12772.1764096278</v>
      </c>
      <c r="AM201" s="6">
        <v>13571.7201915853</v>
      </c>
      <c r="AN201" s="6">
        <v>14557.014525304399</v>
      </c>
      <c r="AO201" s="6">
        <v>15125.6430246573</v>
      </c>
      <c r="AP201" s="6">
        <v>15513.568322167799</v>
      </c>
      <c r="AQ201" s="6">
        <v>16133.403936184401</v>
      </c>
      <c r="AR201" s="6">
        <v>16932.3404513813</v>
      </c>
      <c r="AS201" s="6">
        <v>17196.8161792139</v>
      </c>
      <c r="AT201" s="6">
        <v>17424.821871129199</v>
      </c>
      <c r="AU201" s="6">
        <v>18026.941275678801</v>
      </c>
      <c r="AV201" s="6">
        <v>19310.530702747099</v>
      </c>
      <c r="AW201" s="6">
        <v>20180.74296824</v>
      </c>
      <c r="AX201" s="6">
        <v>21084.233899850798</v>
      </c>
      <c r="AY201" s="6">
        <v>22020.072670346701</v>
      </c>
      <c r="AZ201" s="6">
        <v>22987.089722917699</v>
      </c>
      <c r="BA201" s="6">
        <v>23983.881689921502</v>
      </c>
      <c r="BB201" s="6">
        <v>25008.8209669684</v>
      </c>
      <c r="BC201" s="6">
        <v>26060.069920219401</v>
      </c>
      <c r="BD201" s="6">
        <v>27135.599550651699</v>
      </c>
      <c r="BE201" s="6">
        <v>28233.212286881098</v>
      </c>
      <c r="BF201" s="6">
        <v>29350.568435650701</v>
      </c>
      <c r="BG201" s="6">
        <v>30485.215693466202</v>
      </c>
      <c r="BH201" s="6">
        <v>31634.621020223301</v>
      </c>
      <c r="BI201" s="6">
        <v>32796.204100710202</v>
      </c>
      <c r="BJ201" s="6">
        <v>33967.371575448298</v>
      </c>
      <c r="BK201" s="6">
        <v>35145.551209455298</v>
      </c>
      <c r="BL201" s="6">
        <v>36328.225185261501</v>
      </c>
      <c r="BM201" s="6">
        <v>37512.9617522853</v>
      </c>
      <c r="BN201" s="6">
        <v>38697.4445344712</v>
      </c>
      <c r="BO201" s="6">
        <v>39879.498886922898</v>
      </c>
      <c r="BP201" s="6">
        <v>41057.114794554102</v>
      </c>
      <c r="BQ201" s="6">
        <v>42228.465915884997</v>
      </c>
      <c r="BR201" s="6">
        <v>43391.924487622098</v>
      </c>
      <c r="BS201" s="6">
        <v>44546.071915856897</v>
      </c>
      <c r="BT201" s="6">
        <v>45689.704983726697</v>
      </c>
      <c r="BU201" s="6">
        <v>46821.837700382297</v>
      </c>
      <c r="BV201" s="6">
        <v>47941.698900397299</v>
      </c>
      <c r="BW201" s="6">
        <v>49048.725775682498</v>
      </c>
      <c r="BX201" s="6">
        <v>50142.553583851099</v>
      </c>
      <c r="BY201" s="6">
        <v>51223.001828946602</v>
      </c>
      <c r="BZ201" s="6">
        <v>52290.057254167899</v>
      </c>
      <c r="CA201" s="6">
        <v>53343.854023709799</v>
      </c>
      <c r="CB201" s="6">
        <v>54384.651504184701</v>
      </c>
      <c r="CC201" s="6">
        <v>55412.810087117599</v>
      </c>
      <c r="CD201" s="6">
        <v>56428.765524171002</v>
      </c>
      <c r="CE201" s="6">
        <v>57433.0022767474</v>
      </c>
    </row>
    <row r="202" spans="1:83">
      <c r="A202" s="87">
        <v>150</v>
      </c>
      <c r="B202" s="87" t="s">
        <v>37</v>
      </c>
      <c r="C202" s="87" t="s">
        <v>507</v>
      </c>
      <c r="D202" s="87" t="s">
        <v>507</v>
      </c>
      <c r="E202" s="6">
        <v>19659.584222802601</v>
      </c>
      <c r="F202" s="6">
        <v>20108.584023313098</v>
      </c>
      <c r="G202" s="6">
        <v>20596.434681332201</v>
      </c>
      <c r="H202" s="6">
        <v>19513.162175636498</v>
      </c>
      <c r="I202" s="6">
        <v>19687.292830599999</v>
      </c>
      <c r="J202" s="6">
        <v>19714.0669133423</v>
      </c>
      <c r="K202" s="6">
        <v>21300.872910780399</v>
      </c>
      <c r="L202" s="6">
        <v>23255.961233743899</v>
      </c>
      <c r="M202" s="6">
        <v>25638.7508670268</v>
      </c>
      <c r="N202" s="6">
        <v>28506.448246318701</v>
      </c>
      <c r="O202" s="6">
        <v>31909.772567702101</v>
      </c>
      <c r="P202" s="6">
        <v>35887.905438643298</v>
      </c>
      <c r="Q202" s="6">
        <v>40460.113893274203</v>
      </c>
      <c r="W202" s="6">
        <v>15249.2763868929</v>
      </c>
      <c r="X202" s="6">
        <v>15952.120644131899</v>
      </c>
      <c r="Y202" s="6">
        <v>16138.457911290399</v>
      </c>
      <c r="Z202" s="6">
        <v>15789.379659131901</v>
      </c>
      <c r="AA202" s="6">
        <v>15898.8817900667</v>
      </c>
      <c r="AB202" s="6">
        <v>16522.4953295511</v>
      </c>
      <c r="AC202" s="6">
        <v>17036.0593370733</v>
      </c>
      <c r="AD202" s="6">
        <v>17710.862230103801</v>
      </c>
      <c r="AE202" s="6">
        <v>18465.9650450431</v>
      </c>
      <c r="AF202" s="6">
        <v>19075.757152902999</v>
      </c>
      <c r="AG202" s="6">
        <v>19659.584222802601</v>
      </c>
      <c r="AH202" s="6">
        <v>19900.7875798524</v>
      </c>
      <c r="AI202" s="6">
        <v>19944.2560233328</v>
      </c>
      <c r="AJ202" s="6">
        <v>19683.901147041801</v>
      </c>
      <c r="AK202" s="6">
        <v>19992.6259903719</v>
      </c>
      <c r="AL202" s="6">
        <v>20108.584023313098</v>
      </c>
      <c r="AM202" s="6">
        <v>20384.0885212967</v>
      </c>
      <c r="AN202" s="6">
        <v>20851.088705886101</v>
      </c>
      <c r="AO202" s="6">
        <v>20862.535598966599</v>
      </c>
      <c r="AP202" s="6">
        <v>20221.940598001998</v>
      </c>
      <c r="AQ202" s="6">
        <v>20596.434681332201</v>
      </c>
      <c r="AR202" s="6">
        <v>20249.930922944699</v>
      </c>
      <c r="AS202" s="6">
        <v>19513.162175636498</v>
      </c>
      <c r="AT202" s="6">
        <v>19398.805135021801</v>
      </c>
      <c r="AU202" s="6">
        <v>19687.292830599999</v>
      </c>
      <c r="AV202" s="6">
        <v>19714.0669133423</v>
      </c>
      <c r="AW202" s="6">
        <v>20004.7912062098</v>
      </c>
      <c r="AX202" s="6">
        <v>20308.371399479802</v>
      </c>
      <c r="AY202" s="6">
        <v>20625.2672436215</v>
      </c>
      <c r="AZ202" s="6">
        <v>20955.9442807497</v>
      </c>
      <c r="BA202" s="6">
        <v>21300.872910780399</v>
      </c>
      <c r="BB202" s="6">
        <v>21660.5273828348</v>
      </c>
      <c r="BC202" s="6">
        <v>22035.384716415701</v>
      </c>
      <c r="BD202" s="6">
        <v>22425.923558136299</v>
      </c>
      <c r="BE202" s="6">
        <v>22832.622980943201</v>
      </c>
      <c r="BF202" s="6">
        <v>23255.961233743899</v>
      </c>
      <c r="BG202" s="6">
        <v>23696.414450036398</v>
      </c>
      <c r="BH202" s="6">
        <v>24154.455324415601</v>
      </c>
      <c r="BI202" s="6">
        <v>24630.5517655822</v>
      </c>
      <c r="BJ202" s="6">
        <v>25125.165533552899</v>
      </c>
      <c r="BK202" s="6">
        <v>25638.7508670268</v>
      </c>
      <c r="BL202" s="6">
        <v>26171.7531041724</v>
      </c>
      <c r="BM202" s="6">
        <v>26724.607296307298</v>
      </c>
      <c r="BN202" s="6">
        <v>27297.736808979898</v>
      </c>
      <c r="BO202" s="6">
        <v>27891.551898730599</v>
      </c>
      <c r="BP202" s="6">
        <v>28506.448246318701</v>
      </c>
      <c r="BQ202" s="6">
        <v>29142.805418514399</v>
      </c>
      <c r="BR202" s="6">
        <v>29800.985220821101</v>
      </c>
      <c r="BS202" s="6">
        <v>30481.329893000999</v>
      </c>
      <c r="BT202" s="6">
        <v>31184.1600884332</v>
      </c>
      <c r="BU202" s="6">
        <v>31909.772567702101</v>
      </c>
      <c r="BV202" s="6">
        <v>32658.4375271264</v>
      </c>
      <c r="BW202" s="6">
        <v>33430.395475094403</v>
      </c>
      <c r="BX202" s="6">
        <v>34225.853564107201</v>
      </c>
      <c r="BY202" s="6">
        <v>35044.981285548798</v>
      </c>
      <c r="BZ202" s="6">
        <v>35887.905438643298</v>
      </c>
      <c r="CA202" s="6">
        <v>36754.704296106604</v>
      </c>
      <c r="CB202" s="6">
        <v>37645.400907843999</v>
      </c>
      <c r="CC202" s="6">
        <v>38559.955511644897</v>
      </c>
      <c r="CD202" s="6">
        <v>39498.257056828901</v>
      </c>
      <c r="CE202" s="6">
        <v>40460.113893274203</v>
      </c>
    </row>
    <row r="203" spans="1:83">
      <c r="A203" s="87">
        <v>153</v>
      </c>
      <c r="B203" s="87" t="s">
        <v>459</v>
      </c>
      <c r="C203" s="87" t="s">
        <v>507</v>
      </c>
      <c r="D203" s="87" t="s">
        <v>507</v>
      </c>
      <c r="E203" s="6">
        <v>1750.84704255988</v>
      </c>
      <c r="F203" s="6">
        <v>2495.0103507007302</v>
      </c>
      <c r="G203" s="6">
        <v>2951.1531102992299</v>
      </c>
      <c r="H203" s="6">
        <v>3120.6802668509599</v>
      </c>
      <c r="I203" s="6">
        <v>3574.0968532209299</v>
      </c>
      <c r="J203" s="6">
        <v>3817.8755794178501</v>
      </c>
      <c r="K203" s="6">
        <v>5273.8741674757002</v>
      </c>
      <c r="L203" s="6">
        <v>7401.6145939484804</v>
      </c>
      <c r="M203" s="6">
        <v>10405.482412530801</v>
      </c>
      <c r="N203" s="6">
        <v>14449.9055246109</v>
      </c>
      <c r="O203" s="6">
        <v>19597.789938470702</v>
      </c>
      <c r="P203" s="6">
        <v>25773.4910375158</v>
      </c>
      <c r="Q203" s="6">
        <v>32774.661039650797</v>
      </c>
      <c r="W203" s="6">
        <v>4841.8908346565404</v>
      </c>
      <c r="X203" s="6">
        <v>4058.40386488986</v>
      </c>
      <c r="Y203" s="6">
        <v>2875.8555061576999</v>
      </c>
      <c r="Z203" s="6">
        <v>2845.1838590091402</v>
      </c>
      <c r="AA203" s="6">
        <v>1971.34856896068</v>
      </c>
      <c r="AB203" s="6">
        <v>1952.1597034876399</v>
      </c>
      <c r="AC203" s="6">
        <v>1854.35650661914</v>
      </c>
      <c r="AD203" s="6">
        <v>1891.0071255753301</v>
      </c>
      <c r="AE203" s="6">
        <v>1768.80611580909</v>
      </c>
      <c r="AF203" s="6">
        <v>1711.35174893571</v>
      </c>
      <c r="AG203" s="6">
        <v>1750.84704255988</v>
      </c>
      <c r="AH203" s="6">
        <v>1861.80755692261</v>
      </c>
      <c r="AI203" s="6">
        <v>2011.68180566141</v>
      </c>
      <c r="AJ203" s="6">
        <v>2150.4999894938901</v>
      </c>
      <c r="AK203" s="6">
        <v>2315.5761892585101</v>
      </c>
      <c r="AL203" s="6">
        <v>2495.0103507007302</v>
      </c>
      <c r="AM203" s="6">
        <v>2622.01104031761</v>
      </c>
      <c r="AN203" s="6">
        <v>2708.72297867319</v>
      </c>
      <c r="AO203" s="6">
        <v>2924.6127220152798</v>
      </c>
      <c r="AP203" s="6">
        <v>2752.9137464256</v>
      </c>
      <c r="AQ203" s="6">
        <v>2951.1531102992299</v>
      </c>
      <c r="AR203" s="6">
        <v>3142.2667735452001</v>
      </c>
      <c r="AS203" s="6">
        <v>3120.6802668509599</v>
      </c>
      <c r="AT203" s="6">
        <v>3414.8388145537201</v>
      </c>
      <c r="AU203" s="6">
        <v>3574.0968532209299</v>
      </c>
      <c r="AV203" s="6">
        <v>3817.8755794178501</v>
      </c>
      <c r="AW203" s="6">
        <v>4065.02763069208</v>
      </c>
      <c r="AX203" s="6">
        <v>4332.6714093875999</v>
      </c>
      <c r="AY203" s="6">
        <v>4622.3112221028696</v>
      </c>
      <c r="AZ203" s="6">
        <v>4935.5085858146904</v>
      </c>
      <c r="BA203" s="6">
        <v>5273.8741674757002</v>
      </c>
      <c r="BB203" s="6">
        <v>5639.0578009910996</v>
      </c>
      <c r="BC203" s="6">
        <v>6032.7365173552298</v>
      </c>
      <c r="BD203" s="6">
        <v>6456.6005765399304</v>
      </c>
      <c r="BE203" s="6">
        <v>6912.3375524943604</v>
      </c>
      <c r="BF203" s="6">
        <v>7401.6145939484804</v>
      </c>
      <c r="BG203" s="6">
        <v>7926.0590613938803</v>
      </c>
      <c r="BH203" s="6">
        <v>8487.2378215977606</v>
      </c>
      <c r="BI203" s="6">
        <v>9086.6355614854401</v>
      </c>
      <c r="BJ203" s="6">
        <v>9725.6325587710307</v>
      </c>
      <c r="BK203" s="6">
        <v>10405.482412530801</v>
      </c>
      <c r="BL203" s="6">
        <v>11127.290288078</v>
      </c>
      <c r="BM203" s="6">
        <v>11891.9922624053</v>
      </c>
      <c r="BN203" s="6">
        <v>12700.3363651115</v>
      </c>
      <c r="BO203" s="6">
        <v>13552.865892178101</v>
      </c>
      <c r="BP203" s="6">
        <v>14449.9055246109</v>
      </c>
      <c r="BQ203" s="6">
        <v>15391.550710850801</v>
      </c>
      <c r="BR203" s="6">
        <v>16377.6606727571</v>
      </c>
      <c r="BS203" s="6">
        <v>17407.855273471399</v>
      </c>
      <c r="BT203" s="6">
        <v>18481.515846793201</v>
      </c>
      <c r="BU203" s="6">
        <v>19597.789938470702</v>
      </c>
      <c r="BV203" s="6">
        <v>20755.599757667998</v>
      </c>
      <c r="BW203" s="6">
        <v>21953.653990015799</v>
      </c>
      <c r="BX203" s="6">
        <v>23190.462490310601</v>
      </c>
      <c r="BY203" s="6">
        <v>24464.353260866199</v>
      </c>
      <c r="BZ203" s="6">
        <v>25773.4910375158</v>
      </c>
      <c r="CA203" s="6">
        <v>27115.896754710699</v>
      </c>
      <c r="CB203" s="6">
        <v>28489.467147711501</v>
      </c>
      <c r="CC203" s="6">
        <v>29891.993775196901</v>
      </c>
      <c r="CD203" s="6">
        <v>31321.180809311201</v>
      </c>
      <c r="CE203" s="6">
        <v>32774.661039650797</v>
      </c>
    </row>
    <row r="204" spans="1:83">
      <c r="A204" s="87">
        <v>155</v>
      </c>
      <c r="B204" s="87" t="s">
        <v>38</v>
      </c>
      <c r="C204" s="87" t="s">
        <v>507</v>
      </c>
      <c r="D204" s="87" t="s">
        <v>507</v>
      </c>
      <c r="E204" s="6">
        <v>7706.6143083403704</v>
      </c>
      <c r="F204" s="6">
        <v>10732.7515155691</v>
      </c>
      <c r="G204" s="6">
        <v>13048.668075883499</v>
      </c>
      <c r="H204" s="6">
        <v>13395.9650898788</v>
      </c>
      <c r="I204" s="6">
        <v>14359.5144629105</v>
      </c>
      <c r="J204" s="6">
        <v>15169.0329822811</v>
      </c>
      <c r="K204" s="6">
        <v>19599.148815205699</v>
      </c>
      <c r="L204" s="6">
        <v>25665.431594381502</v>
      </c>
      <c r="M204" s="6">
        <v>33092.3379136535</v>
      </c>
      <c r="N204" s="6">
        <v>41105.762892601997</v>
      </c>
      <c r="O204" s="6">
        <v>48796.243541941702</v>
      </c>
      <c r="P204" s="6">
        <v>55572.825551063499</v>
      </c>
      <c r="Q204" s="6">
        <v>61312.264317363602</v>
      </c>
      <c r="W204" s="6">
        <v>8406.9197214798805</v>
      </c>
      <c r="X204" s="6">
        <v>7384.76931782466</v>
      </c>
      <c r="Y204" s="6">
        <v>6798.4747928266197</v>
      </c>
      <c r="Z204" s="6">
        <v>6911.8134309964498</v>
      </c>
      <c r="AA204" s="6">
        <v>7194.0329971096198</v>
      </c>
      <c r="AB204" s="6">
        <v>7723.1680155265904</v>
      </c>
      <c r="AC204" s="6">
        <v>8045.1901292915099</v>
      </c>
      <c r="AD204" s="6">
        <v>7679.7968192327398</v>
      </c>
      <c r="AE204" s="6">
        <v>7535.0804753549201</v>
      </c>
      <c r="AF204" s="6">
        <v>7516.6152755052499</v>
      </c>
      <c r="AG204" s="6">
        <v>7706.6143083403704</v>
      </c>
      <c r="AH204" s="6">
        <v>8251.9184119891906</v>
      </c>
      <c r="AI204" s="6">
        <v>8840.0726680154894</v>
      </c>
      <c r="AJ204" s="6">
        <v>9395.9484660743601</v>
      </c>
      <c r="AK204" s="6">
        <v>10239.4984014732</v>
      </c>
      <c r="AL204" s="6">
        <v>10732.7515155691</v>
      </c>
      <c r="AM204" s="6">
        <v>11666.2415785759</v>
      </c>
      <c r="AN204" s="6">
        <v>12652.516238202699</v>
      </c>
      <c r="AO204" s="6">
        <v>13953.3806860764</v>
      </c>
      <c r="AP204" s="6">
        <v>13075.7997836576</v>
      </c>
      <c r="AQ204" s="6">
        <v>13048.668075883499</v>
      </c>
      <c r="AR204" s="6">
        <v>13251.5201480986</v>
      </c>
      <c r="AS204" s="6">
        <v>13395.9650898788</v>
      </c>
      <c r="AT204" s="6">
        <v>13920.652023459401</v>
      </c>
      <c r="AU204" s="6">
        <v>14359.5144629105</v>
      </c>
      <c r="AV204" s="6">
        <v>15169.0329822811</v>
      </c>
      <c r="AW204" s="6">
        <v>15928.5303577987</v>
      </c>
      <c r="AX204" s="6">
        <v>16749.254780500502</v>
      </c>
      <c r="AY204" s="6">
        <v>17633.4963622662</v>
      </c>
      <c r="AZ204" s="6">
        <v>18583.0588418884</v>
      </c>
      <c r="BA204" s="6">
        <v>19599.148815205699</v>
      </c>
      <c r="BB204" s="6">
        <v>20682.2682589303</v>
      </c>
      <c r="BC204" s="6">
        <v>21832.116495598399</v>
      </c>
      <c r="BD204" s="6">
        <v>23047.508244810298</v>
      </c>
      <c r="BE204" s="6">
        <v>24326.3144030068</v>
      </c>
      <c r="BF204" s="6">
        <v>25665.431594381502</v>
      </c>
      <c r="BG204" s="6">
        <v>27060.785306042701</v>
      </c>
      <c r="BH204" s="6">
        <v>28507.3696079732</v>
      </c>
      <c r="BI204" s="6">
        <v>29999.324194082601</v>
      </c>
      <c r="BJ204" s="6">
        <v>31530.046970300002</v>
      </c>
      <c r="BK204" s="6">
        <v>33092.3379136535</v>
      </c>
      <c r="BL204" s="6">
        <v>34678.5676996681</v>
      </c>
      <c r="BM204" s="6">
        <v>36280.862883407797</v>
      </c>
      <c r="BN204" s="6">
        <v>37891.298397304097</v>
      </c>
      <c r="BO204" s="6">
        <v>39502.087882911903</v>
      </c>
      <c r="BP204" s="6">
        <v>41105.762892601997</v>
      </c>
      <c r="BQ204" s="6">
        <v>42695.333179898997</v>
      </c>
      <c r="BR204" s="6">
        <v>44264.421974863799</v>
      </c>
      <c r="BS204" s="6">
        <v>45807.372107091498</v>
      </c>
      <c r="BT204" s="6">
        <v>47319.320881544598</v>
      </c>
      <c r="BU204" s="6">
        <v>48796.243541941702</v>
      </c>
      <c r="BV204" s="6">
        <v>50234.966825602598</v>
      </c>
      <c r="BW204" s="6">
        <v>51633.155427760299</v>
      </c>
      <c r="BX204" s="6">
        <v>52989.275110953196</v>
      </c>
      <c r="BY204" s="6">
        <v>54302.536721491502</v>
      </c>
      <c r="BZ204" s="6">
        <v>55572.825551063499</v>
      </c>
      <c r="CA204" s="6">
        <v>56800.620371005098</v>
      </c>
      <c r="CB204" s="6">
        <v>57986.906143731001</v>
      </c>
      <c r="CC204" s="6">
        <v>59133.083954581103</v>
      </c>
      <c r="CD204" s="6">
        <v>60240.881174786198</v>
      </c>
      <c r="CE204" s="6">
        <v>61312.264317363602</v>
      </c>
    </row>
    <row r="205" spans="1:83">
      <c r="A205" s="87">
        <v>156</v>
      </c>
      <c r="B205" s="87" t="s">
        <v>39</v>
      </c>
      <c r="C205" s="87" t="s">
        <v>507</v>
      </c>
      <c r="D205" s="87" t="s">
        <v>516</v>
      </c>
      <c r="E205" s="6">
        <v>9904.3082854377408</v>
      </c>
      <c r="F205" s="6">
        <v>13622.6639142568</v>
      </c>
      <c r="G205" s="6">
        <v>16288.452789351701</v>
      </c>
      <c r="H205" s="6">
        <v>17518.190925718001</v>
      </c>
      <c r="I205" s="6">
        <v>17513.467259156201</v>
      </c>
      <c r="J205" s="6">
        <v>18008.175025609999</v>
      </c>
      <c r="K205" s="6">
        <v>19852.1972375857</v>
      </c>
      <c r="L205" s="6">
        <v>22302.7224404962</v>
      </c>
      <c r="M205" s="6">
        <v>25474.038360508101</v>
      </c>
      <c r="N205" s="6">
        <v>29439.1175598195</v>
      </c>
      <c r="O205" s="6">
        <v>34195.565748084198</v>
      </c>
      <c r="P205" s="6">
        <v>39647.980947018797</v>
      </c>
      <c r="Q205" s="6">
        <v>45620.469543190899</v>
      </c>
      <c r="W205" s="6">
        <v>14548.2305047154</v>
      </c>
      <c r="X205" s="6">
        <v>13783.1320840515</v>
      </c>
      <c r="Y205" s="6">
        <v>11775.1451887978</v>
      </c>
      <c r="Z205" s="6">
        <v>10766.649357484401</v>
      </c>
      <c r="AA205" s="6">
        <v>9424.9843285317293</v>
      </c>
      <c r="AB205" s="6">
        <v>9032.0385471284899</v>
      </c>
      <c r="AC205" s="6">
        <v>8719.5602085879691</v>
      </c>
      <c r="AD205" s="6">
        <v>8856.2630804113505</v>
      </c>
      <c r="AE205" s="6">
        <v>8400.7739205958605</v>
      </c>
      <c r="AF205" s="6">
        <v>8966.1286409705208</v>
      </c>
      <c r="AG205" s="6">
        <v>9904.3082854377408</v>
      </c>
      <c r="AH205" s="6">
        <v>10452.876190409101</v>
      </c>
      <c r="AI205" s="6">
        <v>10999.213030212501</v>
      </c>
      <c r="AJ205" s="6">
        <v>11855.3679051278</v>
      </c>
      <c r="AK205" s="6">
        <v>12757.3627219014</v>
      </c>
      <c r="AL205" s="6">
        <v>13622.6639142568</v>
      </c>
      <c r="AM205" s="6">
        <v>14781.682664550999</v>
      </c>
      <c r="AN205" s="6">
        <v>16070.772531578899</v>
      </c>
      <c r="AO205" s="6">
        <v>16921.593303519701</v>
      </c>
      <c r="AP205" s="6">
        <v>15593.4784089402</v>
      </c>
      <c r="AQ205" s="6">
        <v>16288.452789351701</v>
      </c>
      <c r="AR205" s="6">
        <v>16969.785167805101</v>
      </c>
      <c r="AS205" s="6">
        <v>17518.190925718001</v>
      </c>
      <c r="AT205" s="6">
        <v>17715.3141419768</v>
      </c>
      <c r="AU205" s="6">
        <v>17513.467259156201</v>
      </c>
      <c r="AV205" s="6">
        <v>18008.175025609999</v>
      </c>
      <c r="AW205" s="6">
        <v>18334.465458142098</v>
      </c>
      <c r="AX205" s="6">
        <v>18681.009040372799</v>
      </c>
      <c r="AY205" s="6">
        <v>19048.805250085301</v>
      </c>
      <c r="AZ205" s="6">
        <v>19438.863588950899</v>
      </c>
      <c r="BA205" s="6">
        <v>19852.1972375857</v>
      </c>
      <c r="BB205" s="6">
        <v>20289.815796178998</v>
      </c>
      <c r="BC205" s="6">
        <v>20752.717101111899</v>
      </c>
      <c r="BD205" s="6">
        <v>21241.8781316065</v>
      </c>
      <c r="BE205" s="6">
        <v>21758.245048607099</v>
      </c>
      <c r="BF205" s="6">
        <v>22302.7224404962</v>
      </c>
      <c r="BG205" s="6">
        <v>22876.161886282898</v>
      </c>
      <c r="BH205" s="6">
        <v>23479.349985524499</v>
      </c>
      <c r="BI205" s="6">
        <v>24112.996044055799</v>
      </c>
      <c r="BJ205" s="6">
        <v>24777.719643722499</v>
      </c>
      <c r="BK205" s="6">
        <v>25474.038360508101</v>
      </c>
      <c r="BL205" s="6">
        <v>26202.355926158401</v>
      </c>
      <c r="BM205" s="6">
        <v>26962.9511508902</v>
      </c>
      <c r="BN205" s="6">
        <v>27755.967936281901</v>
      </c>
      <c r="BO205" s="6">
        <v>28581.406705428799</v>
      </c>
      <c r="BP205" s="6">
        <v>29439.1175598195</v>
      </c>
      <c r="BQ205" s="6">
        <v>30328.795437780402</v>
      </c>
      <c r="BR205" s="6">
        <v>31249.977497300399</v>
      </c>
      <c r="BS205" s="6">
        <v>32202.042877341901</v>
      </c>
      <c r="BT205" s="6">
        <v>33184.214908364404</v>
      </c>
      <c r="BU205" s="6">
        <v>34195.565748084198</v>
      </c>
      <c r="BV205" s="6">
        <v>35235.023317033701</v>
      </c>
      <c r="BW205" s="6">
        <v>36301.380305887797</v>
      </c>
      <c r="BX205" s="6">
        <v>37393.304929127196</v>
      </c>
      <c r="BY205" s="6">
        <v>38509.353014064</v>
      </c>
      <c r="BZ205" s="6">
        <v>39647.980947018797</v>
      </c>
      <c r="CA205" s="6">
        <v>40807.558955327302</v>
      </c>
      <c r="CB205" s="6">
        <v>41986.384189447897</v>
      </c>
      <c r="CC205" s="6">
        <v>43182.693086737301</v>
      </c>
      <c r="CD205" s="6">
        <v>44394.672548469403</v>
      </c>
      <c r="CE205" s="6">
        <v>45620.469543190899</v>
      </c>
    </row>
    <row r="206" spans="1:83">
      <c r="A206" s="88">
        <v>166</v>
      </c>
      <c r="B206" s="87" t="s">
        <v>53</v>
      </c>
      <c r="C206" s="87" t="s">
        <v>507</v>
      </c>
      <c r="D206" s="87" t="s">
        <v>507</v>
      </c>
      <c r="E206" s="6">
        <v>5820.2907583146098</v>
      </c>
      <c r="F206" s="6">
        <v>7945.87112540608</v>
      </c>
      <c r="G206" s="6">
        <v>9248.6020073351992</v>
      </c>
      <c r="H206" s="6">
        <v>9402.0980121389402</v>
      </c>
      <c r="I206" s="6">
        <v>9561.5777114319208</v>
      </c>
      <c r="J206" s="6">
        <v>9801.3091333646298</v>
      </c>
      <c r="K206" s="6">
        <v>11558.208048218199</v>
      </c>
      <c r="L206" s="6">
        <v>13891.937503176199</v>
      </c>
      <c r="M206" s="6">
        <v>16925.695774672</v>
      </c>
      <c r="N206" s="6">
        <v>20756.2647201537</v>
      </c>
      <c r="O206" s="6">
        <v>25424.641105641102</v>
      </c>
      <c r="P206" s="6">
        <v>30895.916942600801</v>
      </c>
      <c r="Q206" s="6">
        <v>37058.1382454833</v>
      </c>
      <c r="AB206" s="6">
        <v>5388.9594689836003</v>
      </c>
      <c r="AC206" s="6">
        <v>5525.1839810476904</v>
      </c>
      <c r="AD206" s="6">
        <v>5938.75903289702</v>
      </c>
      <c r="AE206" s="6">
        <v>6106.2126177493001</v>
      </c>
      <c r="AF206" s="6">
        <v>5383.9696835896002</v>
      </c>
      <c r="AG206" s="6">
        <v>5820.2907583146098</v>
      </c>
      <c r="AH206" s="6">
        <v>6121.3977258389205</v>
      </c>
      <c r="AI206" s="6">
        <v>6559.9576513595002</v>
      </c>
      <c r="AJ206" s="6">
        <v>6867.4071896447504</v>
      </c>
      <c r="AK206" s="6">
        <v>7506.1616721861001</v>
      </c>
      <c r="AL206" s="6">
        <v>7945.87112540608</v>
      </c>
      <c r="AM206" s="6">
        <v>8368.4047095467104</v>
      </c>
      <c r="AN206" s="6">
        <v>8897.2014136441994</v>
      </c>
      <c r="AO206" s="6">
        <v>9414.6796732044004</v>
      </c>
      <c r="AP206" s="6">
        <v>9157.9703840290294</v>
      </c>
      <c r="AQ206" s="6">
        <v>9248.6020073351992</v>
      </c>
      <c r="AR206" s="6">
        <v>9452.5491437625296</v>
      </c>
      <c r="AS206" s="6">
        <v>9402.0980121389402</v>
      </c>
      <c r="AT206" s="6">
        <v>9690.9356910605693</v>
      </c>
      <c r="AU206" s="6">
        <v>9561.5777114319208</v>
      </c>
      <c r="AV206" s="6">
        <v>9801.3091333646298</v>
      </c>
      <c r="AW206" s="6">
        <v>10112.636573566901</v>
      </c>
      <c r="AX206" s="6">
        <v>10442.9944823559</v>
      </c>
      <c r="AY206" s="6">
        <v>10793.369596658</v>
      </c>
      <c r="AZ206" s="6">
        <v>11164.767564981899</v>
      </c>
      <c r="BA206" s="6">
        <v>11558.208048218199</v>
      </c>
      <c r="BB206" s="6">
        <v>11974.719048233301</v>
      </c>
      <c r="BC206" s="6">
        <v>12415.330455330401</v>
      </c>
      <c r="BD206" s="6">
        <v>12881.0668239147</v>
      </c>
      <c r="BE206" s="6">
        <v>13372.939406899501</v>
      </c>
      <c r="BF206" s="6">
        <v>13891.937503176199</v>
      </c>
      <c r="BG206" s="6">
        <v>14439.0191982626</v>
      </c>
      <c r="BH206" s="6">
        <v>15015.101605239701</v>
      </c>
      <c r="BI206" s="6">
        <v>15621.050740238399</v>
      </c>
      <c r="BJ206" s="6">
        <v>16257.6711927703</v>
      </c>
      <c r="BK206" s="6">
        <v>16925.695774672</v>
      </c>
      <c r="BL206" s="6">
        <v>17625.775350759199</v>
      </c>
      <c r="BM206" s="6">
        <v>18358.469067854701</v>
      </c>
      <c r="BN206" s="6">
        <v>19124.235205094901</v>
      </c>
      <c r="BO206" s="6">
        <v>19923.4228659531</v>
      </c>
      <c r="BP206" s="6">
        <v>20756.2647201537</v>
      </c>
      <c r="BQ206" s="6">
        <v>21622.870980944899</v>
      </c>
      <c r="BR206" s="6">
        <v>22523.2247699293</v>
      </c>
      <c r="BS206" s="6">
        <v>23457.178978365399</v>
      </c>
      <c r="BT206" s="6">
        <v>24424.454681759598</v>
      </c>
      <c r="BU206" s="6">
        <v>25424.641105641102</v>
      </c>
      <c r="BV206" s="6">
        <v>26457.197077255802</v>
      </c>
      <c r="BW206" s="6">
        <v>27521.453833808599</v>
      </c>
      <c r="BX206" s="6">
        <v>28616.618996495399</v>
      </c>
      <c r="BY206" s="6">
        <v>29741.781464919801</v>
      </c>
      <c r="BZ206" s="6">
        <v>30895.916942600801</v>
      </c>
      <c r="CA206" s="6">
        <v>32077.8937749877</v>
      </c>
      <c r="CB206" s="6">
        <v>33286.4787700386</v>
      </c>
      <c r="CC206" s="6">
        <v>34520.342680551003</v>
      </c>
      <c r="CD206" s="6">
        <v>35778.065058562097</v>
      </c>
      <c r="CE206" s="6">
        <v>37058.1382454833</v>
      </c>
    </row>
    <row r="207" spans="1:83">
      <c r="A207" s="88">
        <v>171</v>
      </c>
      <c r="B207" s="87" t="s">
        <v>54</v>
      </c>
      <c r="C207" s="87" t="s">
        <v>507</v>
      </c>
      <c r="D207" s="87" t="s">
        <v>507</v>
      </c>
      <c r="E207" s="6">
        <v>11459.9280790993</v>
      </c>
      <c r="F207" s="6">
        <v>14653.914682135501</v>
      </c>
      <c r="G207" s="6">
        <v>18423.73695169</v>
      </c>
      <c r="H207" s="6">
        <v>19178.499601557101</v>
      </c>
      <c r="I207" s="6">
        <v>19902.713878535</v>
      </c>
      <c r="J207" s="6">
        <v>19993.357651742801</v>
      </c>
      <c r="K207" s="6">
        <v>21481.849645362901</v>
      </c>
      <c r="L207" s="6">
        <v>23344.2997184304</v>
      </c>
      <c r="M207" s="6">
        <v>25648.057366104</v>
      </c>
      <c r="N207" s="6">
        <v>28458.800081011999</v>
      </c>
      <c r="O207" s="6">
        <v>31834.295744547999</v>
      </c>
      <c r="P207" s="6">
        <v>35816.874170151197</v>
      </c>
      <c r="Q207" s="6">
        <v>40422.937106693797</v>
      </c>
      <c r="Y207" s="6">
        <v>8542.69449016627</v>
      </c>
      <c r="Z207" s="6">
        <v>8671.95325634459</v>
      </c>
      <c r="AA207" s="6">
        <v>9173.8725509784508</v>
      </c>
      <c r="AB207" s="6">
        <v>9681.5744872159594</v>
      </c>
      <c r="AC207" s="6">
        <v>10313.917662640901</v>
      </c>
      <c r="AD207" s="6">
        <v>10919.539650171901</v>
      </c>
      <c r="AE207" s="6">
        <v>11342.3884874048</v>
      </c>
      <c r="AF207" s="6">
        <v>11307.5828493805</v>
      </c>
      <c r="AG207" s="6">
        <v>11459.9280790993</v>
      </c>
      <c r="AH207" s="6">
        <v>11861.6811633286</v>
      </c>
      <c r="AI207" s="6">
        <v>12402.6680374593</v>
      </c>
      <c r="AJ207" s="6">
        <v>13083.3423764407</v>
      </c>
      <c r="AK207" s="6">
        <v>13774.1785464758</v>
      </c>
      <c r="AL207" s="6">
        <v>14653.914682135501</v>
      </c>
      <c r="AM207" s="6">
        <v>15896.643200758699</v>
      </c>
      <c r="AN207" s="6">
        <v>17613.814625600899</v>
      </c>
      <c r="AO207" s="6">
        <v>18593.522831592101</v>
      </c>
      <c r="AP207" s="6">
        <v>17549.0925505628</v>
      </c>
      <c r="AQ207" s="6">
        <v>18423.73695169</v>
      </c>
      <c r="AR207" s="6">
        <v>18922.901902944501</v>
      </c>
      <c r="AS207" s="6">
        <v>19178.499601557101</v>
      </c>
      <c r="AT207" s="6">
        <v>19431.4635704473</v>
      </c>
      <c r="AU207" s="6">
        <v>19902.713878535</v>
      </c>
      <c r="AV207" s="6">
        <v>19993.357651742801</v>
      </c>
      <c r="AW207" s="6">
        <v>20264.295512628702</v>
      </c>
      <c r="AX207" s="6">
        <v>20548.101977433798</v>
      </c>
      <c r="AY207" s="6">
        <v>20845.284334442102</v>
      </c>
      <c r="AZ207" s="6">
        <v>21156.3588269498</v>
      </c>
      <c r="BA207" s="6">
        <v>21481.849645362901</v>
      </c>
      <c r="BB207" s="6">
        <v>21822.287800523402</v>
      </c>
      <c r="BC207" s="6">
        <v>22178.209878257701</v>
      </c>
      <c r="BD207" s="6">
        <v>22550.156676661099</v>
      </c>
      <c r="BE207" s="6">
        <v>22938.671729219201</v>
      </c>
      <c r="BF207" s="6">
        <v>23344.2997184304</v>
      </c>
      <c r="BG207" s="6">
        <v>23767.5847860662</v>
      </c>
      <c r="BH207" s="6">
        <v>24209.068747460398</v>
      </c>
      <c r="BI207" s="6">
        <v>24669.289218135</v>
      </c>
      <c r="BJ207" s="6">
        <v>25148.777661495202</v>
      </c>
      <c r="BK207" s="6">
        <v>25648.057366104</v>
      </c>
      <c r="BL207" s="6">
        <v>26167.6413600003</v>
      </c>
      <c r="BM207" s="6">
        <v>26708.0302674962</v>
      </c>
      <c r="BN207" s="6">
        <v>27269.7101107124</v>
      </c>
      <c r="BO207" s="6">
        <v>27853.150053674999</v>
      </c>
      <c r="BP207" s="6">
        <v>28458.800081011999</v>
      </c>
      <c r="BQ207" s="6">
        <v>29087.0885961475</v>
      </c>
      <c r="BR207" s="6">
        <v>29738.419915492599</v>
      </c>
      <c r="BS207" s="6">
        <v>30413.171625656199</v>
      </c>
      <c r="BT207" s="6">
        <v>31111.691760510999</v>
      </c>
      <c r="BU207" s="6">
        <v>31834.295744547999</v>
      </c>
      <c r="BV207" s="6">
        <v>32581.263039035399</v>
      </c>
      <c r="BW207" s="6">
        <v>33352.833418934999</v>
      </c>
      <c r="BX207" s="6">
        <v>34149.202802387001</v>
      </c>
      <c r="BY207" s="6">
        <v>34970.518552066103</v>
      </c>
      <c r="BZ207" s="6">
        <v>35816.874170151197</v>
      </c>
      <c r="CA207" s="6">
        <v>36688.303317415397</v>
      </c>
      <c r="CB207" s="6">
        <v>37584.773103305502</v>
      </c>
      <c r="CC207" s="6">
        <v>38506.176618945698</v>
      </c>
      <c r="CD207" s="6">
        <v>39452.324719523502</v>
      </c>
      <c r="CE207" s="6">
        <v>40422.937106693797</v>
      </c>
    </row>
    <row r="208" spans="1:83">
      <c r="A208" s="88">
        <v>172</v>
      </c>
      <c r="B208" s="87" t="s">
        <v>40</v>
      </c>
      <c r="C208" s="87" t="s">
        <v>507</v>
      </c>
      <c r="D208" s="87" t="s">
        <v>507</v>
      </c>
      <c r="E208" s="6">
        <v>16912.47136204</v>
      </c>
      <c r="F208" s="6">
        <v>20062.363887829099</v>
      </c>
      <c r="G208" s="6">
        <v>21344.679835627299</v>
      </c>
      <c r="H208" s="6">
        <v>20812.177441847802</v>
      </c>
      <c r="I208" s="6">
        <v>21167.693417359598</v>
      </c>
      <c r="J208" s="6">
        <v>21994.415089040602</v>
      </c>
      <c r="K208" s="6">
        <v>26115.7479219901</v>
      </c>
      <c r="L208" s="6">
        <v>30865.898355674701</v>
      </c>
      <c r="M208" s="6">
        <v>36062.929150199299</v>
      </c>
      <c r="N208" s="6">
        <v>41472.074514068903</v>
      </c>
      <c r="O208" s="6">
        <v>46874.1118077473</v>
      </c>
      <c r="P208" s="6">
        <v>52124.233421708697</v>
      </c>
      <c r="Q208" s="6">
        <v>57170.555784997101</v>
      </c>
      <c r="AB208" s="6">
        <v>13717.8191855965</v>
      </c>
      <c r="AC208" s="6">
        <v>14209.0591182139</v>
      </c>
      <c r="AD208" s="6">
        <v>14955.8626851383</v>
      </c>
      <c r="AE208" s="6">
        <v>15480.9844754194</v>
      </c>
      <c r="AF208" s="6">
        <v>16285.869277682399</v>
      </c>
      <c r="AG208" s="6">
        <v>16912.47136204</v>
      </c>
      <c r="AH208" s="6">
        <v>17383.879244571199</v>
      </c>
      <c r="AI208" s="6">
        <v>18028.425172876799</v>
      </c>
      <c r="AJ208" s="6">
        <v>18529.635430986102</v>
      </c>
      <c r="AK208" s="6">
        <v>19323.6215309943</v>
      </c>
      <c r="AL208" s="6">
        <v>20062.363887829099</v>
      </c>
      <c r="AM208" s="6">
        <v>21129.559365507801</v>
      </c>
      <c r="AN208" s="6">
        <v>22470.287439074898</v>
      </c>
      <c r="AO208" s="6">
        <v>23175.1633397066</v>
      </c>
      <c r="AP208" s="6">
        <v>21175.857710728</v>
      </c>
      <c r="AQ208" s="6">
        <v>21344.679835627299</v>
      </c>
      <c r="AR208" s="6">
        <v>21438.702881273101</v>
      </c>
      <c r="AS208" s="6">
        <v>20812.177441847802</v>
      </c>
      <c r="AT208" s="6">
        <v>20564.1061159239</v>
      </c>
      <c r="AU208" s="6">
        <v>21167.693417359598</v>
      </c>
      <c r="AV208" s="6">
        <v>21994.415089040602</v>
      </c>
      <c r="AW208" s="6">
        <v>22762.723713194599</v>
      </c>
      <c r="AX208" s="6">
        <v>23559.615478</v>
      </c>
      <c r="AY208" s="6">
        <v>24384.572462372002</v>
      </c>
      <c r="AZ208" s="6">
        <v>25236.904345622399</v>
      </c>
      <c r="BA208" s="6">
        <v>26115.7479219901</v>
      </c>
      <c r="BB208" s="6">
        <v>27020.069565629001</v>
      </c>
      <c r="BC208" s="6">
        <v>27948.670786050599</v>
      </c>
      <c r="BD208" s="6">
        <v>28900.196928636498</v>
      </c>
      <c r="BE208" s="6">
        <v>29873.148981807499</v>
      </c>
      <c r="BF208" s="6">
        <v>30865.898355674701</v>
      </c>
      <c r="BG208" s="6">
        <v>31876.704400782</v>
      </c>
      <c r="BH208" s="6">
        <v>32903.734344261502</v>
      </c>
      <c r="BI208" s="6">
        <v>33945.0852385693</v>
      </c>
      <c r="BJ208" s="6">
        <v>34998.807448680898</v>
      </c>
      <c r="BK208" s="6">
        <v>36062.929150199299</v>
      </c>
      <c r="BL208" s="6">
        <v>37135.4812753757</v>
      </c>
      <c r="BM208" s="6">
        <v>38214.522327639803</v>
      </c>
      <c r="BN208" s="6">
        <v>39298.162487918999</v>
      </c>
      <c r="BO208" s="6">
        <v>40384.586456840203</v>
      </c>
      <c r="BP208" s="6">
        <v>41472.074514068903</v>
      </c>
      <c r="BQ208" s="6">
        <v>42559.021327059498</v>
      </c>
      <c r="BR208" s="6">
        <v>43643.952103513002</v>
      </c>
      <c r="BS208" s="6">
        <v>44725.535751768002</v>
      </c>
      <c r="BT208" s="6">
        <v>45802.594788201997</v>
      </c>
      <c r="BU208" s="6">
        <v>46874.1118077473</v>
      </c>
      <c r="BV208" s="6">
        <v>47939.232410536999</v>
      </c>
      <c r="BW208" s="6">
        <v>48997.264552755703</v>
      </c>
      <c r="BX208" s="6">
        <v>50047.674361821497</v>
      </c>
      <c r="BY208" s="6">
        <v>51090.078524531797</v>
      </c>
      <c r="BZ208" s="6">
        <v>52124.233421708697</v>
      </c>
      <c r="CA208" s="6">
        <v>53150.021244526099</v>
      </c>
      <c r="CB208" s="6">
        <v>54167.433386639801</v>
      </c>
      <c r="CC208" s="6">
        <v>55176.551463018601</v>
      </c>
      <c r="CD208" s="6">
        <v>56177.526361353499</v>
      </c>
      <c r="CE208" s="6">
        <v>57170.555784997101</v>
      </c>
    </row>
    <row r="209" spans="1:83">
      <c r="A209" s="6">
        <v>176</v>
      </c>
      <c r="B209" s="6" t="s">
        <v>41</v>
      </c>
      <c r="C209" s="6" t="s">
        <v>507</v>
      </c>
      <c r="D209" s="6" t="s">
        <v>507</v>
      </c>
      <c r="E209" s="6">
        <v>23029.9017772431</v>
      </c>
      <c r="F209" s="6">
        <v>25095.467554578001</v>
      </c>
      <c r="G209" s="6">
        <v>24793.739807211699</v>
      </c>
      <c r="H209" s="6">
        <v>23802.363878250399</v>
      </c>
      <c r="I209" s="6">
        <v>23911.235049053499</v>
      </c>
      <c r="J209" s="6">
        <v>26755.242308768899</v>
      </c>
      <c r="K209" s="6">
        <v>29443.267990602599</v>
      </c>
      <c r="L209" s="6">
        <v>32468.0978487805</v>
      </c>
      <c r="M209" s="6">
        <v>35809.134853630399</v>
      </c>
      <c r="N209" s="6">
        <v>39436.8594443162</v>
      </c>
      <c r="O209" s="6">
        <v>43322.726145180299</v>
      </c>
      <c r="P209" s="6">
        <v>47448.441497104803</v>
      </c>
      <c r="Q209" s="6">
        <v>51806.5850023979</v>
      </c>
      <c r="W209" s="6">
        <v>18129.4764635924</v>
      </c>
      <c r="X209" s="6">
        <v>18548.745186054999</v>
      </c>
      <c r="Y209" s="6">
        <v>18659.4323922689</v>
      </c>
      <c r="Z209" s="6">
        <v>18409.635200753899</v>
      </c>
      <c r="AA209" s="6">
        <v>18797.736098581299</v>
      </c>
      <c r="AB209" s="6">
        <v>19270.9396176521</v>
      </c>
      <c r="AC209" s="6">
        <v>19740.674023417501</v>
      </c>
      <c r="AD209" s="6">
        <v>20415.130378309201</v>
      </c>
      <c r="AE209" s="6">
        <v>21219.8480962373</v>
      </c>
      <c r="AF209" s="6">
        <v>22057.609496580299</v>
      </c>
      <c r="AG209" s="6">
        <v>23029.9017772431</v>
      </c>
      <c r="AH209" s="6">
        <v>23661.745925022598</v>
      </c>
      <c r="AI209" s="6">
        <v>23946.223818708098</v>
      </c>
      <c r="AJ209" s="6">
        <v>24266.682663593601</v>
      </c>
      <c r="AK209" s="6">
        <v>24606.879394260599</v>
      </c>
      <c r="AL209" s="6">
        <v>25095.467554578001</v>
      </c>
      <c r="AM209" s="6">
        <v>25704.787644636999</v>
      </c>
      <c r="AN209" s="6">
        <v>26184.366408391001</v>
      </c>
      <c r="AO209" s="6">
        <v>26057.539302511999</v>
      </c>
      <c r="AP209" s="6">
        <v>24904.7219314789</v>
      </c>
      <c r="AQ209" s="6">
        <v>24793.739807211699</v>
      </c>
      <c r="AR209" s="6">
        <v>24458.7166442405</v>
      </c>
      <c r="AS209" s="6">
        <v>23802.363878250399</v>
      </c>
      <c r="AT209" s="6">
        <v>23481.209791834899</v>
      </c>
      <c r="AU209" s="6">
        <v>23911.235049053499</v>
      </c>
      <c r="AV209" s="6">
        <v>26755.242308768899</v>
      </c>
      <c r="AW209" s="6">
        <v>27265.3922348292</v>
      </c>
      <c r="AX209" s="6">
        <v>27789.303017540198</v>
      </c>
      <c r="AY209" s="6">
        <v>28326.954754103401</v>
      </c>
      <c r="AZ209" s="6">
        <v>28878.300803546099</v>
      </c>
      <c r="BA209" s="6">
        <v>29443.267990602599</v>
      </c>
      <c r="BB209" s="6">
        <v>30021.757132324899</v>
      </c>
      <c r="BC209" s="6">
        <v>30613.643905441499</v>
      </c>
      <c r="BD209" s="6">
        <v>31218.780067559699</v>
      </c>
      <c r="BE209" s="6">
        <v>31836.9950394433</v>
      </c>
      <c r="BF209" s="6">
        <v>32468.0978487805</v>
      </c>
      <c r="BG209" s="6">
        <v>33111.879428112501</v>
      </c>
      <c r="BH209" s="6">
        <v>33768.115250972398</v>
      </c>
      <c r="BI209" s="6">
        <v>34436.568280842403</v>
      </c>
      <c r="BJ209" s="6">
        <v>35116.992197384599</v>
      </c>
      <c r="BK209" s="6">
        <v>35809.134853630399</v>
      </c>
      <c r="BL209" s="6">
        <v>36512.7419065961</v>
      </c>
      <c r="BM209" s="6">
        <v>37227.560552285897</v>
      </c>
      <c r="BN209" s="6">
        <v>37953.343284468399</v>
      </c>
      <c r="BO209" s="6">
        <v>38689.851585220502</v>
      </c>
      <c r="BP209" s="6">
        <v>39436.8594443162</v>
      </c>
      <c r="BQ209" s="6">
        <v>40194.156594450702</v>
      </c>
      <c r="BR209" s="6">
        <v>40961.551340451697</v>
      </c>
      <c r="BS209" s="6">
        <v>41738.872853502697</v>
      </c>
      <c r="BT209" s="6">
        <v>42525.972796557398</v>
      </c>
      <c r="BU209" s="6">
        <v>43322.726145180299</v>
      </c>
      <c r="BV209" s="6">
        <v>44129.031069708399</v>
      </c>
      <c r="BW209" s="6">
        <v>44944.807750655702</v>
      </c>
      <c r="BX209" s="6">
        <v>45769.996010467803</v>
      </c>
      <c r="BY209" s="6">
        <v>46604.551661894599</v>
      </c>
      <c r="BZ209" s="6">
        <v>47448.441497104803</v>
      </c>
      <c r="CA209" s="6">
        <v>48301.636872863601</v>
      </c>
      <c r="CB209" s="6">
        <v>49164.105886016798</v>
      </c>
      <c r="CC209" s="6">
        <v>50035.804180257401</v>
      </c>
      <c r="CD209" s="6">
        <v>50916.6644793183</v>
      </c>
      <c r="CE209" s="6">
        <v>51806.5850023979</v>
      </c>
    </row>
    <row r="210" spans="1:83">
      <c r="A210" s="87">
        <v>181</v>
      </c>
      <c r="B210" s="1152" t="s">
        <v>526</v>
      </c>
      <c r="C210" s="87" t="s">
        <v>507</v>
      </c>
      <c r="D210" s="87" t="s">
        <v>507</v>
      </c>
      <c r="E210" s="6">
        <v>27681.391113643334</v>
      </c>
      <c r="F210" s="6">
        <v>30965.495071918234</v>
      </c>
      <c r="G210" s="6">
        <v>32253.808194119152</v>
      </c>
      <c r="H210" s="6">
        <v>32528.446400648674</v>
      </c>
      <c r="I210" s="6">
        <v>33108.228035407352</v>
      </c>
      <c r="J210" s="6">
        <v>34209.171667551796</v>
      </c>
      <c r="K210" s="6">
        <v>39522.801082750098</v>
      </c>
      <c r="L210" s="6">
        <v>46023.102811318102</v>
      </c>
      <c r="M210" s="6">
        <v>53295.745361090601</v>
      </c>
      <c r="N210" s="6">
        <v>60668.3097035795</v>
      </c>
      <c r="O210" s="6">
        <v>67445.947061009996</v>
      </c>
      <c r="P210" s="6">
        <v>73152.999075544198</v>
      </c>
      <c r="Q210" s="6">
        <v>77622.869208545293</v>
      </c>
      <c r="W210" s="6">
        <v>23233.999056979817</v>
      </c>
      <c r="X210" s="6">
        <v>22811.717600509222</v>
      </c>
      <c r="Y210" s="6">
        <v>22415.562392597662</v>
      </c>
      <c r="Z210" s="6">
        <v>21825.403568614805</v>
      </c>
      <c r="AA210" s="6">
        <v>22556.656783927232</v>
      </c>
      <c r="AB210" s="6">
        <v>23341.609576216026</v>
      </c>
      <c r="AC210" s="6">
        <v>23658.221475339407</v>
      </c>
      <c r="AD210" s="6">
        <v>24330.487970805872</v>
      </c>
      <c r="AE210" s="6">
        <v>25344.81366548442</v>
      </c>
      <c r="AF210" s="6">
        <v>26472.335262633242</v>
      </c>
      <c r="AG210" s="6">
        <v>27681.391113643334</v>
      </c>
      <c r="AH210" s="6">
        <v>28038.787808813224</v>
      </c>
      <c r="AI210" s="6">
        <v>28527.204111965872</v>
      </c>
      <c r="AJ210" s="6">
        <v>29099.310921552675</v>
      </c>
      <c r="AK210" s="6">
        <v>30237.397774855981</v>
      </c>
      <c r="AL210" s="6">
        <v>30965.495071918234</v>
      </c>
      <c r="AM210" s="6">
        <v>32235.367199727032</v>
      </c>
      <c r="AN210" s="6">
        <v>33086.69776793482</v>
      </c>
      <c r="AO210" s="6">
        <v>32647.064362017762</v>
      </c>
      <c r="AP210" s="6">
        <v>30691.843337712075</v>
      </c>
      <c r="AQ210" s="6">
        <v>32253.808194119152</v>
      </c>
      <c r="AR210" s="6">
        <v>32864.068762121366</v>
      </c>
      <c r="AS210" s="6">
        <v>32528.446400648674</v>
      </c>
      <c r="AT210" s="6">
        <v>32654.319532640719</v>
      </c>
      <c r="AU210" s="6">
        <v>33108.228035407352</v>
      </c>
      <c r="AV210" s="6">
        <v>34209.171667551796</v>
      </c>
      <c r="AW210" s="6">
        <v>35168.504566599797</v>
      </c>
      <c r="AX210" s="6">
        <v>36179.888484105402</v>
      </c>
      <c r="AY210" s="6">
        <v>37243.2113104608</v>
      </c>
      <c r="AZ210" s="6">
        <v>38357.884108371603</v>
      </c>
      <c r="BA210" s="6">
        <v>39522.801082750098</v>
      </c>
      <c r="BB210" s="6">
        <v>40736.3077698255</v>
      </c>
      <c r="BC210" s="6">
        <v>41996.179659076101</v>
      </c>
      <c r="BD210" s="6">
        <v>43299.613256671502</v>
      </c>
      <c r="BE210" s="6">
        <v>44643.231236580803</v>
      </c>
      <c r="BF210" s="6">
        <v>46023.102811318102</v>
      </c>
      <c r="BG210" s="6">
        <v>47434.7798102374</v>
      </c>
      <c r="BH210" s="6">
        <v>48873.348216604798</v>
      </c>
      <c r="BI210" s="6">
        <v>50333.494135681904</v>
      </c>
      <c r="BJ210" s="6">
        <v>51809.582403508903</v>
      </c>
      <c r="BK210" s="6">
        <v>53295.745361090601</v>
      </c>
      <c r="BL210" s="6">
        <v>54785.978767816901</v>
      </c>
      <c r="BM210" s="6">
        <v>56274.241456593998</v>
      </c>
      <c r="BN210" s="6">
        <v>57754.555170335901</v>
      </c>
      <c r="BO210" s="6">
        <v>59221.101074599603</v>
      </c>
      <c r="BP210" s="6">
        <v>60668.3097035795</v>
      </c>
      <c r="BQ210" s="6">
        <v>62090.941537644103</v>
      </c>
      <c r="BR210" s="6">
        <v>63484.155987374899</v>
      </c>
      <c r="BS210" s="6">
        <v>64843.567220520403</v>
      </c>
      <c r="BT210" s="6">
        <v>66165.285960828798</v>
      </c>
      <c r="BU210" s="6">
        <v>67445.947061009996</v>
      </c>
      <c r="BV210" s="6">
        <v>68682.723263379405</v>
      </c>
      <c r="BW210" s="6">
        <v>69873.326079072896</v>
      </c>
      <c r="BX210" s="6">
        <v>71015.995120046806</v>
      </c>
      <c r="BY210" s="6">
        <v>72109.477499243294</v>
      </c>
      <c r="BZ210" s="6">
        <v>73152.999075544198</v>
      </c>
      <c r="CA210" s="6">
        <v>74146.229371984198</v>
      </c>
      <c r="CB210" s="6">
        <v>75089.241954386205</v>
      </c>
      <c r="CC210" s="6">
        <v>75982.471942560194</v>
      </c>
      <c r="CD210" s="6">
        <v>76826.672157840294</v>
      </c>
      <c r="CE210" s="6">
        <v>77622.869208545293</v>
      </c>
    </row>
    <row r="211" spans="1:83">
      <c r="A211" s="87">
        <v>182</v>
      </c>
      <c r="B211" s="87" t="s">
        <v>43</v>
      </c>
      <c r="C211" s="87" t="s">
        <v>507</v>
      </c>
      <c r="D211" s="87" t="s">
        <v>507</v>
      </c>
      <c r="E211" s="6">
        <v>36904.622276696078</v>
      </c>
      <c r="F211" s="6">
        <v>38397.817320764312</v>
      </c>
      <c r="G211" s="6">
        <v>40738.987006690921</v>
      </c>
      <c r="H211" s="6">
        <v>41038.749812367292</v>
      </c>
      <c r="I211" s="6">
        <v>41549.111517376303</v>
      </c>
      <c r="J211" s="6">
        <v>43126.288809851598</v>
      </c>
      <c r="K211" s="6">
        <v>46045.029245297497</v>
      </c>
      <c r="L211" s="6">
        <v>49256.973198257903</v>
      </c>
      <c r="M211" s="6">
        <v>52710.011353812901</v>
      </c>
      <c r="N211" s="6">
        <v>56330.228479409998</v>
      </c>
      <c r="O211" s="6">
        <v>60027.532487156299</v>
      </c>
      <c r="P211" s="6">
        <v>63704.524182238398</v>
      </c>
      <c r="Q211" s="6">
        <v>67266.788457391405</v>
      </c>
      <c r="W211" s="6">
        <v>35037.374007546976</v>
      </c>
      <c r="X211" s="6">
        <v>34285.300336765242</v>
      </c>
      <c r="Y211" s="6">
        <v>33894.544233915207</v>
      </c>
      <c r="Z211" s="6">
        <v>33544.948276832118</v>
      </c>
      <c r="AA211" s="6">
        <v>33701.16254357143</v>
      </c>
      <c r="AB211" s="6">
        <v>33637.686148211353</v>
      </c>
      <c r="AC211" s="6">
        <v>33690.760412485281</v>
      </c>
      <c r="AD211" s="6">
        <v>34386.772180366694</v>
      </c>
      <c r="AE211" s="6">
        <v>35294.356262815847</v>
      </c>
      <c r="AF211" s="6">
        <v>35703.689137247355</v>
      </c>
      <c r="AG211" s="6">
        <v>36904.622276696078</v>
      </c>
      <c r="AH211" s="6">
        <v>37202.330613080427</v>
      </c>
      <c r="AI211" s="6">
        <v>36974.912250443784</v>
      </c>
      <c r="AJ211" s="6">
        <v>36719.846936016635</v>
      </c>
      <c r="AK211" s="6">
        <v>37505.065471282047</v>
      </c>
      <c r="AL211" s="6">
        <v>38397.817320764312</v>
      </c>
      <c r="AM211" s="6">
        <v>39688.78586240673</v>
      </c>
      <c r="AN211" s="6">
        <v>40964.304804289532</v>
      </c>
      <c r="AO211" s="6">
        <v>41368.175288694991</v>
      </c>
      <c r="AP211" s="6">
        <v>39984.457073307109</v>
      </c>
      <c r="AQ211" s="6">
        <v>40738.987006690921</v>
      </c>
      <c r="AR211" s="6">
        <v>41015.555914643352</v>
      </c>
      <c r="AS211" s="6">
        <v>41038.749812367292</v>
      </c>
      <c r="AT211" s="6">
        <v>41287.162996097657</v>
      </c>
      <c r="AU211" s="6">
        <v>41549.111517376303</v>
      </c>
      <c r="AV211" s="6">
        <v>43126.288809851598</v>
      </c>
      <c r="AW211" s="6">
        <v>43684.873847747003</v>
      </c>
      <c r="AX211" s="6">
        <v>44256.249209875197</v>
      </c>
      <c r="AY211" s="6">
        <v>44840.2246773929</v>
      </c>
      <c r="AZ211" s="6">
        <v>45436.573009025196</v>
      </c>
      <c r="BA211" s="6">
        <v>46045.029245297497</v>
      </c>
      <c r="BB211" s="6">
        <v>46665.290221469098</v>
      </c>
      <c r="BC211" s="6">
        <v>47297.014305681201</v>
      </c>
      <c r="BD211" s="6">
        <v>47939.821377031498</v>
      </c>
      <c r="BE211" s="6">
        <v>48593.293056138697</v>
      </c>
      <c r="BF211" s="6">
        <v>49256.973198257903</v>
      </c>
      <c r="BG211" s="6">
        <v>49930.368656200997</v>
      </c>
      <c r="BH211" s="6">
        <v>50612.9503172318</v>
      </c>
      <c r="BI211" s="6">
        <v>51304.1544147924</v>
      </c>
      <c r="BJ211" s="6">
        <v>52003.384112443498</v>
      </c>
      <c r="BK211" s="6">
        <v>52710.011353812901</v>
      </c>
      <c r="BL211" s="6">
        <v>53423.378968733297</v>
      </c>
      <c r="BM211" s="6">
        <v>54142.803022168002</v>
      </c>
      <c r="BN211" s="6">
        <v>54867.575389062302</v>
      </c>
      <c r="BO211" s="6">
        <v>55596.966534984298</v>
      </c>
      <c r="BP211" s="6">
        <v>56330.228479409998</v>
      </c>
      <c r="BQ211" s="6">
        <v>57066.597915822902</v>
      </c>
      <c r="BR211" s="6">
        <v>57805.299460515103</v>
      </c>
      <c r="BS211" s="6">
        <v>58545.549000120896</v>
      </c>
      <c r="BT211" s="6">
        <v>59286.557106554203</v>
      </c>
      <c r="BU211" s="6">
        <v>60027.532487156299</v>
      </c>
      <c r="BV211" s="6">
        <v>60767.685437538697</v>
      </c>
      <c r="BW211" s="6">
        <v>61506.231264794696</v>
      </c>
      <c r="BX211" s="6">
        <v>62242.393649473001</v>
      </c>
      <c r="BY211" s="6">
        <v>62975.407915917101</v>
      </c>
      <c r="BZ211" s="6">
        <v>63704.524182238398</v>
      </c>
      <c r="CA211" s="6">
        <v>64429.0103632838</v>
      </c>
      <c r="CB211" s="6">
        <v>65148.155002398998</v>
      </c>
      <c r="CC211" s="6">
        <v>65861.269910541305</v>
      </c>
      <c r="CD211" s="6">
        <v>66567.692594281805</v>
      </c>
      <c r="CE211" s="6">
        <v>67266.788457391405</v>
      </c>
    </row>
    <row r="212" spans="1:83">
      <c r="A212" s="87">
        <v>193</v>
      </c>
      <c r="B212" s="87" t="s">
        <v>44</v>
      </c>
      <c r="C212" s="87" t="s">
        <v>507</v>
      </c>
      <c r="D212" s="87" t="s">
        <v>507</v>
      </c>
      <c r="E212" s="6">
        <v>9783.1085376768697</v>
      </c>
      <c r="F212" s="6">
        <v>11390.490951252201</v>
      </c>
      <c r="G212" s="6">
        <v>12506.8857173128</v>
      </c>
      <c r="H212" s="6">
        <v>13558.0999850929</v>
      </c>
      <c r="I212" s="6">
        <v>14187.223258493999</v>
      </c>
      <c r="J212" s="6">
        <v>14658.2251019017</v>
      </c>
      <c r="K212" s="6">
        <v>17528.208651929599</v>
      </c>
      <c r="L212" s="6">
        <v>21135.880385640001</v>
      </c>
      <c r="M212" s="6">
        <v>25495.600555377099</v>
      </c>
      <c r="N212" s="6">
        <v>30534.437812865999</v>
      </c>
      <c r="O212" s="6">
        <v>36100.1608851438</v>
      </c>
      <c r="P212" s="6">
        <v>42001.136517887397</v>
      </c>
      <c r="Q212" s="6">
        <v>48055.694887298101</v>
      </c>
      <c r="W212" s="6">
        <v>8022.6861703832801</v>
      </c>
      <c r="X212" s="6">
        <v>7945.8349606879701</v>
      </c>
      <c r="Y212" s="6">
        <v>8211.1296763826995</v>
      </c>
      <c r="Z212" s="6">
        <v>8699.66935507161</v>
      </c>
      <c r="AA212" s="6">
        <v>8163.7995711283602</v>
      </c>
      <c r="AB212" s="6">
        <v>8669.4861110071397</v>
      </c>
      <c r="AC212" s="6">
        <v>9163.7704848959402</v>
      </c>
      <c r="AD212" s="6">
        <v>9704.3063464154602</v>
      </c>
      <c r="AE212" s="6">
        <v>9774.4259933001995</v>
      </c>
      <c r="AF212" s="6">
        <v>9301.3279009692105</v>
      </c>
      <c r="AG212" s="6">
        <v>9783.1085376768697</v>
      </c>
      <c r="AH212" s="6">
        <v>9090.2365239283099</v>
      </c>
      <c r="AI212" s="6">
        <v>9510.7967004960192</v>
      </c>
      <c r="AJ212" s="6">
        <v>9869.9617002621708</v>
      </c>
      <c r="AK212" s="6">
        <v>10646.8489412196</v>
      </c>
      <c r="AL212" s="6">
        <v>11390.490951252201</v>
      </c>
      <c r="AM212" s="6">
        <v>12026.1030536989</v>
      </c>
      <c r="AN212" s="6">
        <v>12440.740475214199</v>
      </c>
      <c r="AO212" s="6">
        <v>12375.1502804392</v>
      </c>
      <c r="AP212" s="6">
        <v>11626.389119579801</v>
      </c>
      <c r="AQ212" s="6">
        <v>12506.8857173128</v>
      </c>
      <c r="AR212" s="6">
        <v>13438.871006703401</v>
      </c>
      <c r="AS212" s="6">
        <v>13558.0999850929</v>
      </c>
      <c r="AT212" s="6">
        <v>13954.9677160463</v>
      </c>
      <c r="AU212" s="6">
        <v>14187.223258493999</v>
      </c>
      <c r="AV212" s="6">
        <v>14658.2251019017</v>
      </c>
      <c r="AW212" s="6">
        <v>15176.366909062401</v>
      </c>
      <c r="AX212" s="6">
        <v>15721.7267293191</v>
      </c>
      <c r="AY212" s="6">
        <v>16295.0515674689</v>
      </c>
      <c r="AZ212" s="6">
        <v>16897.015671382898</v>
      </c>
      <c r="BA212" s="6">
        <v>17528.208651929599</v>
      </c>
      <c r="BB212" s="6">
        <v>18189.123721783901</v>
      </c>
      <c r="BC212" s="6">
        <v>18880.146326989401</v>
      </c>
      <c r="BD212" s="6">
        <v>19601.543468145999</v>
      </c>
      <c r="BE212" s="6">
        <v>20353.454022852198</v>
      </c>
      <c r="BF212" s="6">
        <v>21135.880385640001</v>
      </c>
      <c r="BG212" s="6">
        <v>21948.681734485199</v>
      </c>
      <c r="BH212" s="6">
        <v>22791.5692128716</v>
      </c>
      <c r="BI212" s="6">
        <v>23664.103282714801</v>
      </c>
      <c r="BJ212" s="6">
        <v>24565.693456280998</v>
      </c>
      <c r="BK212" s="6">
        <v>25495.600555377099</v>
      </c>
      <c r="BL212" s="6">
        <v>26452.941575108802</v>
      </c>
      <c r="BM212" s="6">
        <v>27436.697149738298</v>
      </c>
      <c r="BN212" s="6">
        <v>28445.7215325508</v>
      </c>
      <c r="BO212" s="6">
        <v>29478.754913637498</v>
      </c>
      <c r="BP212" s="6">
        <v>30534.437812865999</v>
      </c>
      <c r="BQ212" s="6">
        <v>31611.327203934899</v>
      </c>
      <c r="BR212" s="6">
        <v>32707.913953035299</v>
      </c>
      <c r="BS212" s="6">
        <v>33822.641095718798</v>
      </c>
      <c r="BT212" s="6">
        <v>34953.922431036</v>
      </c>
      <c r="BU212" s="6">
        <v>36100.1608851438</v>
      </c>
      <c r="BV212" s="6">
        <v>37259.766088973804</v>
      </c>
      <c r="BW212" s="6">
        <v>38431.170626986801</v>
      </c>
      <c r="BX212" s="6">
        <v>39612.844446572097</v>
      </c>
      <c r="BY212" s="6">
        <v>40803.306969617297</v>
      </c>
      <c r="BZ212" s="6">
        <v>42001.136517887397</v>
      </c>
      <c r="CA212" s="6">
        <v>43204.976750256697</v>
      </c>
      <c r="CB212" s="6">
        <v>44413.539910214597</v>
      </c>
      <c r="CC212" s="6">
        <v>45625.606793667197</v>
      </c>
      <c r="CD212" s="6">
        <v>46840.023466715997</v>
      </c>
      <c r="CE212" s="6">
        <v>48055.694887298101</v>
      </c>
    </row>
    <row r="213" spans="1:83">
      <c r="A213" s="87">
        <v>196</v>
      </c>
      <c r="B213" s="87" t="s">
        <v>45</v>
      </c>
      <c r="C213" s="87" t="s">
        <v>507</v>
      </c>
      <c r="D213" s="87" t="s">
        <v>507</v>
      </c>
      <c r="E213" s="6">
        <v>3616.1572844349498</v>
      </c>
      <c r="F213" s="6">
        <v>5462.1363201098302</v>
      </c>
      <c r="G213" s="6">
        <v>5897.9308372921396</v>
      </c>
      <c r="H213" s="6">
        <v>6254.8583264294703</v>
      </c>
      <c r="I213" s="6">
        <v>6215.8386019975896</v>
      </c>
      <c r="J213" s="6">
        <v>6796.9027654043002</v>
      </c>
      <c r="K213" s="6">
        <v>8927.8645935477998</v>
      </c>
      <c r="L213" s="6">
        <v>12122.274032597899</v>
      </c>
      <c r="M213" s="6">
        <v>16668.656736651501</v>
      </c>
      <c r="N213" s="6">
        <v>22670.894498497601</v>
      </c>
      <c r="O213" s="6">
        <v>29910.058186850802</v>
      </c>
      <c r="P213" s="6">
        <v>37870.941489881603</v>
      </c>
      <c r="Q213" s="6">
        <v>45948.533903604301</v>
      </c>
      <c r="W213" s="6">
        <v>7887.4975155930797</v>
      </c>
      <c r="X213" s="6">
        <v>7209.0391122808096</v>
      </c>
      <c r="Y213" s="6">
        <v>6491.1357154492498</v>
      </c>
      <c r="Z213" s="6">
        <v>5564.6113869905003</v>
      </c>
      <c r="AA213" s="6">
        <v>4309.7443586479803</v>
      </c>
      <c r="AB213" s="6">
        <v>3813.98063893988</v>
      </c>
      <c r="AC213" s="6">
        <v>3463.1796901586699</v>
      </c>
      <c r="AD213" s="6">
        <v>3390.03157252144</v>
      </c>
      <c r="AE213" s="6">
        <v>3355.4766551709199</v>
      </c>
      <c r="AF213" s="6">
        <v>3380.4908083968298</v>
      </c>
      <c r="AG213" s="6">
        <v>3616.1572844349498</v>
      </c>
      <c r="AH213" s="6">
        <v>3988.7494609046798</v>
      </c>
      <c r="AI213" s="6">
        <v>4238.0686212034198</v>
      </c>
      <c r="AJ213" s="6">
        <v>4674.2219418284103</v>
      </c>
      <c r="AK213" s="6">
        <v>5279.70456492011</v>
      </c>
      <c r="AL213" s="6">
        <v>5462.1363201098302</v>
      </c>
      <c r="AM213" s="6">
        <v>5900.6314164221803</v>
      </c>
      <c r="AN213" s="6">
        <v>6404.8922164596197</v>
      </c>
      <c r="AO213" s="6">
        <v>6587.7786719443802</v>
      </c>
      <c r="AP213" s="6">
        <v>5637.7597999518302</v>
      </c>
      <c r="AQ213" s="6">
        <v>5897.9308372921396</v>
      </c>
      <c r="AR213" s="6">
        <v>6226.9677640026403</v>
      </c>
      <c r="AS213" s="6">
        <v>6254.8583264294703</v>
      </c>
      <c r="AT213" s="6">
        <v>6269.1171638000096</v>
      </c>
      <c r="AU213" s="6">
        <v>6215.8386019975896</v>
      </c>
      <c r="AV213" s="6">
        <v>6796.9027654043002</v>
      </c>
      <c r="AW213" s="6">
        <v>7153.6846697379397</v>
      </c>
      <c r="AX213" s="6">
        <v>7542.6195126610601</v>
      </c>
      <c r="AY213" s="6">
        <v>7966.2221862821098</v>
      </c>
      <c r="AZ213" s="6">
        <v>8427.0875911784497</v>
      </c>
      <c r="BA213" s="6">
        <v>8927.8645935477998</v>
      </c>
      <c r="BB213" s="6">
        <v>9471.2235837631506</v>
      </c>
      <c r="BC213" s="6">
        <v>10059.817423857899</v>
      </c>
      <c r="BD213" s="6">
        <v>10696.2358492731</v>
      </c>
      <c r="BE213" s="6">
        <v>11382.95373447</v>
      </c>
      <c r="BF213" s="6">
        <v>12122.274032597899</v>
      </c>
      <c r="BG213" s="6">
        <v>12916.2666376585</v>
      </c>
      <c r="BH213" s="6">
        <v>13766.704866223101</v>
      </c>
      <c r="BI213" s="6">
        <v>14675.0016796732</v>
      </c>
      <c r="BJ213" s="6">
        <v>15642.148126652301</v>
      </c>
      <c r="BK213" s="6">
        <v>16668.656736651501</v>
      </c>
      <c r="BL213" s="6">
        <v>17754.512700031999</v>
      </c>
      <c r="BM213" s="6">
        <v>18899.135596174401</v>
      </c>
      <c r="BN213" s="6">
        <v>20101.354161971802</v>
      </c>
      <c r="BO213" s="6">
        <v>21359.396127014799</v>
      </c>
      <c r="BP213" s="6">
        <v>22670.894498497601</v>
      </c>
      <c r="BQ213" s="6">
        <v>24032.9108962674</v>
      </c>
      <c r="BR213" s="6">
        <v>25441.975671006101</v>
      </c>
      <c r="BS213" s="6">
        <v>26894.143651767201</v>
      </c>
      <c r="BT213" s="6">
        <v>28385.063532515502</v>
      </c>
      <c r="BU213" s="6">
        <v>29910.058186850802</v>
      </c>
      <c r="BV213" s="6">
        <v>31464.2126508443</v>
      </c>
      <c r="BW213" s="6">
        <v>33042.466174500303</v>
      </c>
      <c r="BX213" s="6">
        <v>34639.7046315033</v>
      </c>
      <c r="BY213" s="6">
        <v>36250.8496926554</v>
      </c>
      <c r="BZ213" s="6">
        <v>37870.941489881603</v>
      </c>
      <c r="CA213" s="6">
        <v>39495.211988791503</v>
      </c>
      <c r="CB213" s="6">
        <v>41119.146902415399</v>
      </c>
      <c r="CC213" s="6">
        <v>42738.5346661402</v>
      </c>
      <c r="CD213" s="6">
        <v>44349.501703950897</v>
      </c>
      <c r="CE213" s="6">
        <v>45948.533903604301</v>
      </c>
    </row>
    <row r="214" spans="1:83">
      <c r="A214" s="87">
        <v>198</v>
      </c>
      <c r="B214" s="87" t="s">
        <v>46</v>
      </c>
      <c r="C214" s="87" t="s">
        <v>507</v>
      </c>
      <c r="D214" s="87" t="s">
        <v>507</v>
      </c>
      <c r="E214" s="6">
        <v>24735.560651144104</v>
      </c>
      <c r="F214" s="6">
        <v>27707.75779397077</v>
      </c>
      <c r="G214" s="6">
        <v>27190.976632446771</v>
      </c>
      <c r="H214" s="6">
        <v>27642.897627789127</v>
      </c>
      <c r="I214" s="6">
        <v>28705.239700734517</v>
      </c>
      <c r="J214" s="6">
        <v>29766.274059467101</v>
      </c>
      <c r="K214" s="6">
        <v>35553.488505580899</v>
      </c>
      <c r="L214" s="6">
        <v>43037.361375087101</v>
      </c>
      <c r="M214" s="6">
        <v>51674.591776196001</v>
      </c>
      <c r="N214" s="6">
        <v>60438.161495584798</v>
      </c>
      <c r="O214" s="6">
        <v>68271.927918184403</v>
      </c>
      <c r="P214" s="6">
        <v>74546.1021793502</v>
      </c>
      <c r="Q214" s="6">
        <v>79157.580302775401</v>
      </c>
      <c r="W214" s="6">
        <v>19549.755850619709</v>
      </c>
      <c r="X214" s="6">
        <v>19248.4410102203</v>
      </c>
      <c r="Y214" s="6">
        <v>19282.256773667938</v>
      </c>
      <c r="Z214" s="6">
        <v>19744.993046846641</v>
      </c>
      <c r="AA214" s="6">
        <v>20487.496889970589</v>
      </c>
      <c r="AB214" s="6">
        <v>21438.590950173151</v>
      </c>
      <c r="AC214" s="6">
        <v>21954.559059469502</v>
      </c>
      <c r="AD214" s="6">
        <v>22576.700200240986</v>
      </c>
      <c r="AE214" s="6">
        <v>23271.083041459406</v>
      </c>
      <c r="AF214" s="6">
        <v>23915.583258648705</v>
      </c>
      <c r="AG214" s="6">
        <v>24735.560651144104</v>
      </c>
      <c r="AH214" s="6">
        <v>25320.111969893205</v>
      </c>
      <c r="AI214" s="6">
        <v>25841.943436482248</v>
      </c>
      <c r="AJ214" s="6">
        <v>26580.145715830433</v>
      </c>
      <c r="AK214" s="6">
        <v>27087.032473392319</v>
      </c>
      <c r="AL214" s="6">
        <v>27707.75779397077</v>
      </c>
      <c r="AM214" s="6">
        <v>28236.968983185372</v>
      </c>
      <c r="AN214" s="6">
        <v>28742.50555507834</v>
      </c>
      <c r="AO214" s="6">
        <v>28384.040423628459</v>
      </c>
      <c r="AP214" s="6">
        <v>26989.278648044583</v>
      </c>
      <c r="AQ214" s="6">
        <v>27190.976632446771</v>
      </c>
      <c r="AR214" s="6">
        <v>27511.398020378692</v>
      </c>
      <c r="AS214" s="6">
        <v>27642.897627789127</v>
      </c>
      <c r="AT214" s="6">
        <v>28060.897801353258</v>
      </c>
      <c r="AU214" s="6">
        <v>28705.239700734517</v>
      </c>
      <c r="AV214" s="6">
        <v>29766.274059467101</v>
      </c>
      <c r="AW214" s="6">
        <v>30782.0771731368</v>
      </c>
      <c r="AX214" s="6">
        <v>31867.979751282801</v>
      </c>
      <c r="AY214" s="6">
        <v>33025.0668492349</v>
      </c>
      <c r="AZ214" s="6">
        <v>34253.714779941103</v>
      </c>
      <c r="BA214" s="6">
        <v>35553.488505580899</v>
      </c>
      <c r="BB214" s="6">
        <v>36923.050112220197</v>
      </c>
      <c r="BC214" s="6">
        <v>38360.084578015398</v>
      </c>
      <c r="BD214" s="6">
        <v>39861.249033167704</v>
      </c>
      <c r="BE214" s="6">
        <v>41422.151172296399</v>
      </c>
      <c r="BF214" s="6">
        <v>43037.361375087101</v>
      </c>
      <c r="BG214" s="6">
        <v>44700.4614427415</v>
      </c>
      <c r="BH214" s="6">
        <v>46404.130763929199</v>
      </c>
      <c r="BI214" s="6">
        <v>48140.268353280699</v>
      </c>
      <c r="BJ214" s="6">
        <v>49900.146780455798</v>
      </c>
      <c r="BK214" s="6">
        <v>51674.591776196001</v>
      </c>
      <c r="BL214" s="6">
        <v>53454.179501095299</v>
      </c>
      <c r="BM214" s="6">
        <v>55229.442284866003</v>
      </c>
      <c r="BN214" s="6">
        <v>56991.073205904097</v>
      </c>
      <c r="BO214" s="6">
        <v>58730.120209689398</v>
      </c>
      <c r="BP214" s="6">
        <v>60438.161495584798</v>
      </c>
      <c r="BQ214" s="6">
        <v>62107.4554936883</v>
      </c>
      <c r="BR214" s="6">
        <v>63731.060713786399</v>
      </c>
      <c r="BS214" s="6">
        <v>65302.922863654698</v>
      </c>
      <c r="BT214" s="6">
        <v>66817.928699672804</v>
      </c>
      <c r="BU214" s="6">
        <v>68271.927918184403</v>
      </c>
      <c r="BV214" s="6">
        <v>69661.725899414101</v>
      </c>
      <c r="BW214" s="6">
        <v>70985.051209815196</v>
      </c>
      <c r="BX214" s="6">
        <v>72240.502438133903</v>
      </c>
      <c r="BY214" s="6">
        <v>73427.479212611099</v>
      </c>
      <c r="BZ214" s="6">
        <v>74546.1021793502</v>
      </c>
      <c r="CA214" s="6">
        <v>75597.126389886398</v>
      </c>
      <c r="CB214" s="6">
        <v>76581.852029633694</v>
      </c>
      <c r="CC214" s="6">
        <v>77502.035794478506</v>
      </c>
      <c r="CD214" s="6">
        <v>78359.805556367501</v>
      </c>
      <c r="CE214" s="6">
        <v>79157.580302775401</v>
      </c>
    </row>
    <row r="215" spans="1:83">
      <c r="B215" s="87" t="s">
        <v>164</v>
      </c>
      <c r="F215" s="6">
        <v>739.24060150375897</v>
      </c>
      <c r="G215" s="6">
        <v>995.94736842105203</v>
      </c>
      <c r="H215" s="6">
        <v>1394.2133684892001</v>
      </c>
      <c r="I215" s="6">
        <v>1834.4874737077701</v>
      </c>
      <c r="J215" s="6">
        <v>2073.4867199929499</v>
      </c>
      <c r="K215" s="6">
        <v>3599.2214960788901</v>
      </c>
      <c r="L215" s="6">
        <v>5954.2662366949498</v>
      </c>
      <c r="M215" s="6">
        <v>9668.7880157480704</v>
      </c>
      <c r="N215" s="6">
        <v>15218.832776212001</v>
      </c>
      <c r="O215" s="6">
        <v>22657.292032681002</v>
      </c>
      <c r="P215" s="6">
        <v>31424.621806121701</v>
      </c>
      <c r="Q215" s="6">
        <v>40609.901013529401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17</vt:i4>
      </vt:variant>
    </vt:vector>
  </HeadingPairs>
  <TitlesOfParts>
    <vt:vector size="29" baseType="lpstr">
      <vt:lpstr>overview</vt:lpstr>
      <vt:lpstr>Transportation Demand</vt:lpstr>
      <vt:lpstr>Mobility Efficiency</vt:lpstr>
      <vt:lpstr>Road LCOM</vt:lpstr>
      <vt:lpstr>Road Capex OPEX</vt:lpstr>
      <vt:lpstr>Final Energy Demand</vt:lpstr>
      <vt:lpstr>GHG emissions</vt:lpstr>
      <vt:lpstr>145-Regions</vt:lpstr>
      <vt:lpstr>ICCT Data ref</vt:lpstr>
      <vt:lpstr>Population Nodes</vt:lpstr>
      <vt:lpstr>Population</vt:lpstr>
      <vt:lpstr>GDP Per Capita Toktarova</vt:lpstr>
      <vt:lpstr>overview!_Hlk18091173</vt:lpstr>
      <vt:lpstr>¨FY15</vt:lpstr>
      <vt:lpstr>benin</vt:lpstr>
      <vt:lpstr>borkinafso</vt:lpstr>
      <vt:lpstr>capeverde</vt:lpstr>
      <vt:lpstr>DL</vt:lpstr>
      <vt:lpstr>FY</vt:lpstr>
      <vt:lpstr>gu</vt:lpstr>
      <vt:lpstr>ln</vt:lpstr>
      <vt:lpstr>RU</vt:lpstr>
      <vt:lpstr>sq</vt:lpstr>
      <vt:lpstr>ui</vt:lpstr>
      <vt:lpstr>VE</vt:lpstr>
      <vt:lpstr>WL</vt:lpstr>
      <vt:lpstr>WW</vt:lpstr>
      <vt:lpstr>YA</vt:lpstr>
      <vt:lpstr>yd</vt:lpstr>
    </vt:vector>
  </TitlesOfParts>
  <Company>LUT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LUT</dc:creator>
  <cp:lastModifiedBy>Christian Breyer</cp:lastModifiedBy>
  <dcterms:created xsi:type="dcterms:W3CDTF">2017-07-03T10:54:34Z</dcterms:created>
  <dcterms:modified xsi:type="dcterms:W3CDTF">2019-09-01T16:22:52Z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-460544497</vt:i4>
  </property>
  <property fmtid="{D5CDD505-2E9C-101B-9397-08002B2CF9AE}" pid="3" name="_NewReviewCycle">
    <vt:lpwstr/>
  </property>
  <property fmtid="{D5CDD505-2E9C-101B-9397-08002B2CF9AE}" pid="4" name="_EmailSubject">
    <vt:lpwstr>GHG emissions in the transport sector</vt:lpwstr>
  </property>
  <property fmtid="{D5CDD505-2E9C-101B-9397-08002B2CF9AE}" pid="5" name="_AuthorEmail">
    <vt:lpwstr>Christian.Breyer@lut.fi</vt:lpwstr>
  </property>
  <property fmtid="{D5CDD505-2E9C-101B-9397-08002B2CF9AE}" pid="6" name="_AuthorEmailDisplayName">
    <vt:lpwstr>Christian Breyer</vt:lpwstr>
  </property>
  <property fmtid="{D5CDD505-2E9C-101B-9397-08002B2CF9AE}" pid="7" name="_PreviousAdHocReviewCycleID">
    <vt:i4>566501042</vt:i4>
  </property>
  <property fmtid="{D5CDD505-2E9C-101B-9397-08002B2CF9AE}" pid="8" name="_ReviewingToolsShownOnce">
    <vt:lpwstr/>
  </property>
</Properties>
</file>